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JFL\Office\Excel - Utilitaires\Excel Forum\"/>
    </mc:Choice>
  </mc:AlternateContent>
  <xr:revisionPtr revIDLastSave="0" documentId="8_{0E946D1D-9188-49D3-95EA-2CC6005438B5}" xr6:coauthVersionLast="47" xr6:coauthVersionMax="47" xr10:uidLastSave="{00000000-0000-0000-0000-000000000000}"/>
  <bookViews>
    <workbookView xWindow="345" yWindow="2460" windowWidth="27510" windowHeight="13080" tabRatio="712" xr2:uid="{00000000-000D-0000-FFFF-FFFF00000000}"/>
  </bookViews>
  <sheets>
    <sheet name="datas" sheetId="13" r:id="rId1"/>
    <sheet name="TCD - PwQ" sheetId="32" r:id="rId2"/>
    <sheet name="Matricule à changer" sheetId="31" state="hidden" r:id="rId3"/>
    <sheet name="LISTES" sheetId="16" r:id="rId4"/>
    <sheet name="DATA (3 parties)" sheetId="26" state="hidden" r:id="rId5"/>
    <sheet name="DATA" sheetId="21" state="hidden" r:id="rId6"/>
  </sheets>
  <externalReferences>
    <externalReference r:id="rId7"/>
  </externalReferences>
  <definedNames>
    <definedName name="_année">[1]LISTES!$N$1</definedName>
    <definedName name="_xlnm._FilterDatabase" localSheetId="0" hidden="1">datas!$C$5:$BG$5</definedName>
    <definedName name="_xlnm._FilterDatabase" localSheetId="2" hidden="1">'Matricule à changer'!$A$1:$D$1</definedName>
    <definedName name="DonnéesExternes_1" localSheetId="5" hidden="1">DATA!$A$1:$AN$7193</definedName>
    <definedName name="DonnéesExternes_1" localSheetId="3" hidden="1">LISTES!#REF!</definedName>
    <definedName name="DonnéesExternes_5" localSheetId="4" hidden="1">'DATA (3 parties)'!$A$1:$R$1824</definedName>
    <definedName name="valuevx">42.314159</definedName>
    <definedName name="_xlnm.Print_Area" localSheetId="0">datas!$E$205:$H$6766</definedName>
    <definedName name="Zone_Data">datas!$C$4:$BG$339</definedName>
  </definedNames>
  <calcPr calcId="191029" iterate="1"/>
  <pivotCaches>
    <pivotCache cacheId="3"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4" i="16" l="1"/>
  <c r="R8" i="16"/>
  <c r="R9" i="16"/>
  <c r="R10" i="16"/>
  <c r="R11" i="16"/>
  <c r="R12" i="16"/>
  <c r="R13" i="16"/>
  <c r="H5878" i="13" l="1"/>
  <c r="H5518" i="13"/>
  <c r="H4942" i="13"/>
  <c r="H911" i="13"/>
  <c r="H754" i="13"/>
  <c r="H430" i="13"/>
  <c r="F6732" i="13"/>
  <c r="H6538" i="13"/>
  <c r="H5435" i="13"/>
  <c r="H1642" i="13"/>
  <c r="H1319" i="13"/>
  <c r="F6749" i="13"/>
  <c r="F6713" i="13"/>
  <c r="H6682" i="13"/>
  <c r="H6382" i="13"/>
  <c r="H6226" i="13"/>
  <c r="H4858" i="13"/>
  <c r="H2782" i="13"/>
  <c r="H1475" i="13"/>
  <c r="F6748" i="13"/>
  <c r="H6743" i="13"/>
  <c r="H6287" i="13"/>
  <c r="H5639" i="13"/>
  <c r="H574" i="13"/>
  <c r="H6203" i="13"/>
  <c r="H4907" i="13"/>
  <c r="H4042" i="13"/>
  <c r="H2458" i="13"/>
  <c r="F6745" i="13"/>
  <c r="H5482" i="13"/>
  <c r="H5410" i="13"/>
  <c r="H3742" i="13"/>
  <c r="H2302" i="13"/>
  <c r="H1870" i="13"/>
  <c r="H1702" i="13"/>
  <c r="H1535" i="13"/>
  <c r="H299" i="13"/>
  <c r="H35" i="13"/>
  <c r="F6744" i="13"/>
  <c r="F6605" i="13"/>
  <c r="F6477" i="13"/>
  <c r="H1894" i="13"/>
  <c r="F6264" i="13"/>
  <c r="F5738" i="13"/>
  <c r="H1198" i="13"/>
  <c r="H1031" i="13"/>
  <c r="F6137" i="13"/>
  <c r="F6062" i="13"/>
  <c r="F5783" i="13"/>
  <c r="H6118" i="13"/>
  <c r="H3862" i="13"/>
  <c r="H1690" i="13"/>
  <c r="H191" i="13"/>
  <c r="F6352" i="13"/>
  <c r="F6335" i="13"/>
  <c r="F6275" i="13"/>
  <c r="F6135" i="13"/>
  <c r="F6075" i="13"/>
  <c r="F6040" i="13"/>
  <c r="F5766" i="13"/>
  <c r="H5819" i="13"/>
  <c r="H4667" i="13"/>
  <c r="F6505" i="13"/>
  <c r="F6074" i="13"/>
  <c r="F6038" i="13"/>
  <c r="F5837" i="13"/>
  <c r="F5715" i="13"/>
  <c r="H1667" i="13"/>
  <c r="H514" i="13"/>
  <c r="F6456" i="13"/>
  <c r="F6273" i="13"/>
  <c r="F6055" i="13"/>
  <c r="F6016" i="13"/>
  <c r="F5932" i="13"/>
  <c r="H5782" i="13"/>
  <c r="H1306" i="13"/>
  <c r="H971" i="13"/>
  <c r="H311" i="13"/>
  <c r="F6470" i="13"/>
  <c r="F5930" i="13"/>
  <c r="F5677" i="13"/>
  <c r="F5328" i="13"/>
  <c r="F4774" i="13"/>
  <c r="F5616" i="13"/>
  <c r="F5351" i="13"/>
  <c r="H4895" i="13"/>
  <c r="F6420" i="13"/>
  <c r="F5611" i="13"/>
  <c r="F5562" i="13"/>
  <c r="F5327" i="13"/>
  <c r="F5018" i="13"/>
  <c r="F4969" i="13"/>
  <c r="F6098" i="13"/>
  <c r="F5773" i="13"/>
  <c r="F4764" i="13"/>
  <c r="H443" i="13"/>
  <c r="F6577" i="13"/>
  <c r="F6343" i="13"/>
  <c r="F6171" i="13"/>
  <c r="F5711" i="13"/>
  <c r="F5050" i="13"/>
  <c r="H442" i="13"/>
  <c r="F6576" i="13"/>
  <c r="F6170" i="13"/>
  <c r="F6096" i="13"/>
  <c r="F5710" i="13"/>
  <c r="F5116" i="13"/>
  <c r="H3826" i="13"/>
  <c r="H671" i="13"/>
  <c r="F6519" i="13"/>
  <c r="F6153" i="13"/>
  <c r="F5793" i="13"/>
  <c r="F5763" i="13"/>
  <c r="F5411" i="13"/>
  <c r="F5064" i="13"/>
  <c r="F5013" i="13"/>
  <c r="F4996" i="13"/>
  <c r="H6623" i="13"/>
  <c r="F6169" i="13"/>
  <c r="F5676" i="13"/>
  <c r="F5225" i="13"/>
  <c r="F4818" i="13"/>
  <c r="F4437" i="13"/>
  <c r="H3730" i="13"/>
  <c r="F6517" i="13"/>
  <c r="F5790" i="13"/>
  <c r="F5459" i="13"/>
  <c r="F5128" i="13"/>
  <c r="F5596" i="13"/>
  <c r="F5393" i="13"/>
  <c r="F4920" i="13"/>
  <c r="F4156" i="13"/>
  <c r="F3722" i="13"/>
  <c r="H934" i="13"/>
  <c r="F5506" i="13"/>
  <c r="F4023" i="13"/>
  <c r="F3772" i="13"/>
  <c r="H275" i="13"/>
  <c r="F5726" i="13"/>
  <c r="F4239" i="13"/>
  <c r="F3949" i="13"/>
  <c r="F3830" i="13"/>
  <c r="H5159" i="13"/>
  <c r="F6124" i="13"/>
  <c r="F6064" i="13"/>
  <c r="F5644" i="13"/>
  <c r="F5577" i="13"/>
  <c r="F5447" i="13"/>
  <c r="F5413" i="13"/>
  <c r="F4558" i="13"/>
  <c r="F3075" i="13"/>
  <c r="F2868" i="13"/>
  <c r="F4986" i="13"/>
  <c r="F4368" i="13"/>
  <c r="F3907" i="13"/>
  <c r="F3736" i="13"/>
  <c r="F3660" i="13"/>
  <c r="F3423" i="13"/>
  <c r="F3407" i="13"/>
  <c r="F4801" i="13"/>
  <c r="F4212" i="13"/>
  <c r="F3734" i="13"/>
  <c r="F3471" i="13"/>
  <c r="F3443" i="13"/>
  <c r="F4750" i="13"/>
  <c r="F3733" i="13"/>
  <c r="F3563" i="13"/>
  <c r="F3438" i="13"/>
  <c r="F3209" i="13"/>
  <c r="F2898" i="13"/>
  <c r="F2700" i="13"/>
  <c r="F1899" i="13"/>
  <c r="F4849" i="13"/>
  <c r="F4404" i="13"/>
  <c r="F4209" i="13"/>
  <c r="F4085" i="13"/>
  <c r="F3437" i="13"/>
  <c r="F2699" i="13"/>
  <c r="F6755" i="13"/>
  <c r="F6111" i="13"/>
  <c r="F5758" i="13"/>
  <c r="F5331" i="13"/>
  <c r="F4620" i="13"/>
  <c r="F3382" i="13"/>
  <c r="F6463" i="13"/>
  <c r="F5473" i="13"/>
  <c r="F4482" i="13"/>
  <c r="F3466" i="13"/>
  <c r="F3381" i="13"/>
  <c r="F3197" i="13"/>
  <c r="F3069" i="13"/>
  <c r="F3000" i="13"/>
  <c r="F6210" i="13"/>
  <c r="F5441" i="13"/>
  <c r="F5079" i="13"/>
  <c r="F4104" i="13"/>
  <c r="F4036" i="13"/>
  <c r="F3603" i="13"/>
  <c r="F3575" i="13"/>
  <c r="F3195" i="13"/>
  <c r="F3098" i="13"/>
  <c r="F2945" i="13"/>
  <c r="F2858" i="13"/>
  <c r="F3876" i="13"/>
  <c r="F3589" i="13"/>
  <c r="F3090" i="13"/>
  <c r="F2870" i="13"/>
  <c r="F2563" i="13"/>
  <c r="F2580" i="13"/>
  <c r="F2546" i="13"/>
  <c r="F6399" i="13"/>
  <c r="F5592" i="13"/>
  <c r="F3874" i="13"/>
  <c r="F2834" i="13"/>
  <c r="F2664" i="13"/>
  <c r="F2398" i="13"/>
  <c r="F3480" i="13"/>
  <c r="F2833" i="13"/>
  <c r="F2760" i="13"/>
  <c r="F2627" i="13"/>
  <c r="F3710" i="13"/>
  <c r="F3216" i="13"/>
  <c r="F2642" i="13"/>
  <c r="H4282" i="13"/>
  <c r="F2884" i="13"/>
  <c r="F2794" i="13"/>
  <c r="F2676" i="13"/>
  <c r="F2128" i="13"/>
  <c r="F1950" i="13"/>
  <c r="F1864" i="13"/>
  <c r="F4644" i="13"/>
  <c r="F4035" i="13"/>
  <c r="F3397" i="13"/>
  <c r="F2906" i="13"/>
  <c r="F2619" i="13"/>
  <c r="F2603" i="13"/>
  <c r="F2406" i="13"/>
  <c r="F2354" i="13"/>
  <c r="F2265" i="13"/>
  <c r="F2183" i="13"/>
  <c r="F2065" i="13"/>
  <c r="F1995" i="13"/>
  <c r="F2905" i="13"/>
  <c r="F2377" i="13"/>
  <c r="F2194" i="13"/>
  <c r="F1740" i="13"/>
  <c r="F1560" i="13"/>
  <c r="F1525" i="13"/>
  <c r="F982" i="13"/>
  <c r="F942" i="13"/>
  <c r="F784" i="13"/>
  <c r="F672" i="13"/>
  <c r="F166" i="13"/>
  <c r="F3094" i="13"/>
  <c r="F2037" i="13"/>
  <c r="F1704" i="13"/>
  <c r="F1635" i="13"/>
  <c r="F1356" i="13"/>
  <c r="F761" i="13"/>
  <c r="F506" i="13"/>
  <c r="F453" i="13"/>
  <c r="F285" i="13"/>
  <c r="F125" i="13"/>
  <c r="F96" i="13"/>
  <c r="H6762" i="13"/>
  <c r="H2530" i="13"/>
  <c r="F5832" i="13"/>
  <c r="F2231" i="13"/>
  <c r="F1790" i="13"/>
  <c r="F1689" i="13"/>
  <c r="F1342" i="13"/>
  <c r="F760" i="13"/>
  <c r="F718" i="13"/>
  <c r="F375" i="13"/>
  <c r="F347" i="13"/>
  <c r="F251" i="13"/>
  <c r="F237" i="13"/>
  <c r="F2740" i="13"/>
  <c r="F2230" i="13"/>
  <c r="F2053" i="13"/>
  <c r="F1578" i="13"/>
  <c r="F1553" i="13"/>
  <c r="F842" i="13"/>
  <c r="F684" i="13"/>
  <c r="F587" i="13"/>
  <c r="F232" i="13"/>
  <c r="H6715" i="13"/>
  <c r="F5568" i="13"/>
  <c r="F3166" i="13"/>
  <c r="F2943" i="13"/>
  <c r="F2871" i="13"/>
  <c r="F2412" i="13"/>
  <c r="F1661" i="13"/>
  <c r="F1381" i="13"/>
  <c r="F1199" i="13"/>
  <c r="F1114" i="13"/>
  <c r="F1054" i="13"/>
  <c r="F710" i="13"/>
  <c r="F662" i="13"/>
  <c r="F531" i="13"/>
  <c r="F354" i="13"/>
  <c r="F311" i="13"/>
  <c r="F244" i="13"/>
  <c r="H6183" i="13"/>
  <c r="F3791" i="13"/>
  <c r="F2786" i="13"/>
  <c r="F2713" i="13"/>
  <c r="F2478" i="13"/>
  <c r="F2446" i="13"/>
  <c r="F2064" i="13"/>
  <c r="F1848" i="13"/>
  <c r="F1746" i="13"/>
  <c r="F1609" i="13"/>
  <c r="H6667" i="13"/>
  <c r="H6581" i="13"/>
  <c r="H6452" i="13"/>
  <c r="F2556" i="13"/>
  <c r="F2290" i="13"/>
  <c r="F1697" i="13"/>
  <c r="F1068" i="13"/>
  <c r="F972" i="13"/>
  <c r="F29" i="13"/>
  <c r="H6571" i="13"/>
  <c r="H6350" i="13"/>
  <c r="F3253" i="13"/>
  <c r="F2332" i="13"/>
  <c r="F2021" i="13"/>
  <c r="F1360" i="13"/>
  <c r="F1297" i="13"/>
  <c r="F1108" i="13"/>
  <c r="F384" i="13"/>
  <c r="F132" i="13"/>
  <c r="H6696" i="13"/>
  <c r="H6500" i="13"/>
  <c r="F2757" i="13"/>
  <c r="F2621" i="13"/>
  <c r="F2386" i="13"/>
  <c r="F1359" i="13"/>
  <c r="F1235" i="13"/>
  <c r="F321" i="13"/>
  <c r="F4068" i="13"/>
  <c r="F1946" i="13"/>
  <c r="F1392" i="13"/>
  <c r="F640" i="13"/>
  <c r="H6516" i="13"/>
  <c r="H6462" i="13"/>
  <c r="H6330" i="13"/>
  <c r="H6147" i="13"/>
  <c r="F1686" i="13"/>
  <c r="F1650" i="13"/>
  <c r="H6329" i="13"/>
  <c r="H6314" i="13"/>
  <c r="H6284" i="13"/>
  <c r="F4033" i="13"/>
  <c r="F2874" i="13"/>
  <c r="F2002" i="13"/>
  <c r="F1716" i="13"/>
  <c r="F1512" i="13"/>
  <c r="F770" i="13"/>
  <c r="F419" i="13"/>
  <c r="H6714" i="13"/>
  <c r="H6686" i="13"/>
  <c r="H6360" i="13"/>
  <c r="F5438" i="13"/>
  <c r="H6630" i="13"/>
  <c r="H6356" i="13"/>
  <c r="H6233" i="13"/>
  <c r="H6171" i="13"/>
  <c r="H6085" i="13"/>
  <c r="H5883" i="13"/>
  <c r="H5797" i="13"/>
  <c r="H5681" i="13"/>
  <c r="H5609" i="13"/>
  <c r="H5537" i="13"/>
  <c r="F5700" i="13"/>
  <c r="H6557" i="13"/>
  <c r="H6388" i="13"/>
  <c r="H6229" i="13"/>
  <c r="H6052" i="13"/>
  <c r="H6005" i="13"/>
  <c r="H5597" i="13"/>
  <c r="H5564" i="13"/>
  <c r="H5345" i="13"/>
  <c r="H5083" i="13"/>
  <c r="H5041" i="13"/>
  <c r="H4969" i="13"/>
  <c r="H4881" i="13"/>
  <c r="H4853" i="13"/>
  <c r="H4825" i="13"/>
  <c r="H4505" i="13"/>
  <c r="F658" i="13"/>
  <c r="F397" i="13"/>
  <c r="F180" i="13"/>
  <c r="H6702" i="13"/>
  <c r="H5957" i="13"/>
  <c r="H5942" i="13"/>
  <c r="H5752" i="13"/>
  <c r="H5596" i="13"/>
  <c r="H5202" i="13"/>
  <c r="H5096" i="13"/>
  <c r="H4896" i="13"/>
  <c r="F2848" i="13"/>
  <c r="F1055" i="13"/>
  <c r="H6278" i="13"/>
  <c r="H6247" i="13"/>
  <c r="H5846" i="13"/>
  <c r="H5532" i="13"/>
  <c r="H5281" i="13"/>
  <c r="H5216" i="13"/>
  <c r="H4837" i="13"/>
  <c r="H4779" i="13"/>
  <c r="H4621" i="13"/>
  <c r="H4385" i="13"/>
  <c r="F1732" i="13"/>
  <c r="F975" i="13"/>
  <c r="H6505" i="13"/>
  <c r="H6306" i="13"/>
  <c r="H6195" i="13"/>
  <c r="H6140" i="13"/>
  <c r="H6032" i="13"/>
  <c r="F1715" i="13"/>
  <c r="F154" i="13"/>
  <c r="H5859" i="13"/>
  <c r="H5107" i="13"/>
  <c r="H4963" i="13"/>
  <c r="H4863" i="13"/>
  <c r="H4761" i="13"/>
  <c r="H4592" i="13"/>
  <c r="H4488" i="13"/>
  <c r="H4396" i="13"/>
  <c r="F3342" i="13"/>
  <c r="F1633" i="13"/>
  <c r="F1511" i="13"/>
  <c r="F1301" i="13"/>
  <c r="F1169" i="13"/>
  <c r="H6417" i="13"/>
  <c r="H6298" i="13"/>
  <c r="H6164" i="13"/>
  <c r="H5873" i="13"/>
  <c r="H5748" i="13"/>
  <c r="H5385" i="13"/>
  <c r="H5106" i="13"/>
  <c r="H5064" i="13"/>
  <c r="H4948" i="13"/>
  <c r="H4832" i="13"/>
  <c r="H4660" i="13"/>
  <c r="H4447" i="13"/>
  <c r="H4356" i="13"/>
  <c r="F1282" i="13"/>
  <c r="F216" i="13"/>
  <c r="H6159" i="13"/>
  <c r="H5872" i="13"/>
  <c r="H5526" i="13"/>
  <c r="H5448" i="13"/>
  <c r="H5061" i="13"/>
  <c r="H4803" i="13"/>
  <c r="H4645" i="13"/>
  <c r="H4603" i="13"/>
  <c r="H4472" i="13"/>
  <c r="F2670" i="13"/>
  <c r="F1466" i="13"/>
  <c r="F945" i="13"/>
  <c r="F835" i="13"/>
  <c r="F295" i="13"/>
  <c r="F49" i="13"/>
  <c r="H6736" i="13"/>
  <c r="H6084" i="13"/>
  <c r="H5856" i="13"/>
  <c r="H5744" i="13"/>
  <c r="H5649" i="13"/>
  <c r="H5587" i="13"/>
  <c r="H5540" i="13"/>
  <c r="H5273" i="13"/>
  <c r="H5211" i="13"/>
  <c r="H5018" i="13"/>
  <c r="H4658" i="13"/>
  <c r="H4644" i="13"/>
  <c r="H4511" i="13"/>
  <c r="H4288" i="13"/>
  <c r="H4223" i="13"/>
  <c r="H4144" i="13"/>
  <c r="H4065" i="13"/>
  <c r="F2477" i="13"/>
  <c r="F2297" i="13"/>
  <c r="H6109" i="13"/>
  <c r="H5837" i="13"/>
  <c r="H6402" i="13"/>
  <c r="H5724" i="13"/>
  <c r="H5117" i="13"/>
  <c r="H4824" i="13"/>
  <c r="H4412" i="13"/>
  <c r="H4272" i="13"/>
  <c r="H4248" i="13"/>
  <c r="H4139" i="13"/>
  <c r="H3857" i="13"/>
  <c r="H4648" i="13"/>
  <c r="H4541" i="13"/>
  <c r="H4436" i="13"/>
  <c r="H4052" i="13"/>
  <c r="H3830" i="13"/>
  <c r="H3280" i="13"/>
  <c r="H5600" i="13"/>
  <c r="H5413" i="13"/>
  <c r="H4699" i="13"/>
  <c r="H4221" i="13"/>
  <c r="H4038" i="13"/>
  <c r="H3986" i="13"/>
  <c r="H3829" i="13"/>
  <c r="H3645" i="13"/>
  <c r="H3554" i="13"/>
  <c r="H3462" i="13"/>
  <c r="H3292" i="13"/>
  <c r="H3240" i="13"/>
  <c r="H6128" i="13"/>
  <c r="H4508" i="13"/>
  <c r="H4482" i="13"/>
  <c r="H4287" i="13"/>
  <c r="H4121" i="13"/>
  <c r="H4050" i="13"/>
  <c r="H3972" i="13"/>
  <c r="H3736" i="13"/>
  <c r="H3723" i="13"/>
  <c r="H3592" i="13"/>
  <c r="H3435" i="13"/>
  <c r="H3343" i="13"/>
  <c r="H3212" i="13"/>
  <c r="H6521" i="13"/>
  <c r="H6231" i="13"/>
  <c r="H5977" i="13"/>
  <c r="H5929" i="13"/>
  <c r="H4869" i="13"/>
  <c r="H4813" i="13"/>
  <c r="H4783" i="13"/>
  <c r="H4755" i="13"/>
  <c r="H4429" i="13"/>
  <c r="H4286" i="13"/>
  <c r="H4163" i="13"/>
  <c r="H3722" i="13"/>
  <c r="H3591" i="13"/>
  <c r="H3381" i="13"/>
  <c r="H5142" i="13"/>
  <c r="H4611" i="13"/>
  <c r="H4532" i="13"/>
  <c r="H4328" i="13"/>
  <c r="H4089" i="13"/>
  <c r="H3760" i="13"/>
  <c r="H3668" i="13"/>
  <c r="F1984" i="13"/>
  <c r="H6025" i="13"/>
  <c r="H5741" i="13"/>
  <c r="H5552" i="13"/>
  <c r="F1410" i="13"/>
  <c r="H6475" i="13"/>
  <c r="H4778" i="13"/>
  <c r="H4528" i="13"/>
  <c r="H4449" i="13"/>
  <c r="H4397" i="13"/>
  <c r="H4145" i="13"/>
  <c r="H4130" i="13"/>
  <c r="H3980" i="13"/>
  <c r="H3732" i="13"/>
  <c r="H3679" i="13"/>
  <c r="H3614" i="13"/>
  <c r="H3588" i="13"/>
  <c r="H3548" i="13"/>
  <c r="H6644" i="13"/>
  <c r="H5546" i="13"/>
  <c r="H4958" i="13"/>
  <c r="H4627" i="13"/>
  <c r="H4601" i="13"/>
  <c r="H4005" i="13"/>
  <c r="H3809" i="13"/>
  <c r="H3482" i="13"/>
  <c r="H3194" i="13"/>
  <c r="H2919" i="13"/>
  <c r="H2880" i="13"/>
  <c r="H6292" i="13"/>
  <c r="H4855" i="13"/>
  <c r="H4769" i="13"/>
  <c r="H4683" i="13"/>
  <c r="H3859" i="13"/>
  <c r="H3314" i="13"/>
  <c r="H3158" i="13"/>
  <c r="H2385" i="13"/>
  <c r="H2058" i="13"/>
  <c r="F2413" i="13"/>
  <c r="H5056" i="13"/>
  <c r="H4297" i="13"/>
  <c r="H3740" i="13"/>
  <c r="H3284" i="13"/>
  <c r="H3123" i="13"/>
  <c r="H3060" i="13"/>
  <c r="H2489" i="13"/>
  <c r="H3733" i="13"/>
  <c r="H3615" i="13"/>
  <c r="H3389" i="13"/>
  <c r="H3309" i="13"/>
  <c r="H3153" i="13"/>
  <c r="H3074" i="13"/>
  <c r="H2711" i="13"/>
  <c r="H2697" i="13"/>
  <c r="H2527" i="13"/>
  <c r="H5728" i="13"/>
  <c r="H3887" i="13"/>
  <c r="H3572" i="13"/>
  <c r="H3494" i="13"/>
  <c r="H3121" i="13"/>
  <c r="H2954" i="13"/>
  <c r="H2883" i="13"/>
  <c r="H2762" i="13"/>
  <c r="H5427" i="13"/>
  <c r="H4915" i="13"/>
  <c r="H4084" i="13"/>
  <c r="H3689" i="13"/>
  <c r="H2967" i="13"/>
  <c r="H2813" i="13"/>
  <c r="H2721" i="13"/>
  <c r="H6173" i="13"/>
  <c r="H4914" i="13"/>
  <c r="H4415" i="13"/>
  <c r="H3884" i="13"/>
  <c r="H3492" i="13"/>
  <c r="H3071" i="13"/>
  <c r="H3995" i="13"/>
  <c r="H3117" i="13"/>
  <c r="H2523" i="13"/>
  <c r="H5538" i="13"/>
  <c r="H3991" i="13"/>
  <c r="H3481" i="13"/>
  <c r="H3441" i="13"/>
  <c r="H3324" i="13"/>
  <c r="H3205" i="13"/>
  <c r="H2810" i="13"/>
  <c r="H2718" i="13"/>
  <c r="H2692" i="13"/>
  <c r="H2260" i="13"/>
  <c r="H2168" i="13"/>
  <c r="H2064" i="13"/>
  <c r="H6436" i="13"/>
  <c r="H4232" i="13"/>
  <c r="H3468" i="13"/>
  <c r="H2944" i="13"/>
  <c r="H2901" i="13"/>
  <c r="H3184" i="13"/>
  <c r="H2347" i="13"/>
  <c r="H2284" i="13"/>
  <c r="H2222" i="13"/>
  <c r="H2127" i="13"/>
  <c r="H1975" i="13"/>
  <c r="H1875" i="13"/>
  <c r="H1737" i="13"/>
  <c r="H1553" i="13"/>
  <c r="H1269" i="13"/>
  <c r="H1243" i="13"/>
  <c r="H975" i="13"/>
  <c r="H933" i="13"/>
  <c r="H808" i="13"/>
  <c r="H722" i="13"/>
  <c r="H5088" i="13"/>
  <c r="H3269" i="13"/>
  <c r="H3112" i="13"/>
  <c r="H2716" i="13"/>
  <c r="H2544" i="13"/>
  <c r="H1596" i="13"/>
  <c r="H2538" i="13"/>
  <c r="H2512" i="13"/>
  <c r="H2472" i="13"/>
  <c r="H2297" i="13"/>
  <c r="H2016" i="13"/>
  <c r="H1958" i="13"/>
  <c r="H1915" i="13"/>
  <c r="H1859" i="13"/>
  <c r="H1782" i="13"/>
  <c r="H4321" i="13"/>
  <c r="H3951" i="13"/>
  <c r="H2537" i="13"/>
  <c r="H2471" i="13"/>
  <c r="H2264" i="13"/>
  <c r="H2015" i="13"/>
  <c r="H1479" i="13"/>
  <c r="H1435" i="13"/>
  <c r="H888" i="13"/>
  <c r="H789" i="13"/>
  <c r="H620" i="13"/>
  <c r="H523" i="13"/>
  <c r="H451" i="13"/>
  <c r="H6440" i="13"/>
  <c r="H2808" i="13"/>
  <c r="H2560" i="13"/>
  <c r="H2508" i="13"/>
  <c r="H2200" i="13"/>
  <c r="H1809" i="13"/>
  <c r="H1765" i="13"/>
  <c r="H1675" i="13"/>
  <c r="H6437" i="13"/>
  <c r="H2702" i="13"/>
  <c r="H2616" i="13"/>
  <c r="H2371" i="13"/>
  <c r="H2293" i="13"/>
  <c r="H2246" i="13"/>
  <c r="H2231" i="13"/>
  <c r="H2120" i="13"/>
  <c r="H2012" i="13"/>
  <c r="H1898" i="13"/>
  <c r="H2888" i="13"/>
  <c r="H2599" i="13"/>
  <c r="H2442" i="13"/>
  <c r="H2317" i="13"/>
  <c r="H2113" i="13"/>
  <c r="H1740" i="13"/>
  <c r="H1634" i="13"/>
  <c r="H989" i="13"/>
  <c r="H973" i="13"/>
  <c r="H618" i="13"/>
  <c r="H352" i="13"/>
  <c r="H308" i="13"/>
  <c r="H198" i="13"/>
  <c r="H2115" i="13"/>
  <c r="H1345" i="13"/>
  <c r="H1038" i="13"/>
  <c r="H700" i="13"/>
  <c r="H652" i="13"/>
  <c r="H633" i="13"/>
  <c r="H420" i="13"/>
  <c r="H253" i="13"/>
  <c r="H4796" i="13"/>
  <c r="H3715" i="13"/>
  <c r="H3144" i="13"/>
  <c r="H2114" i="13"/>
  <c r="H1548" i="13"/>
  <c r="H1360" i="13"/>
  <c r="H954" i="13"/>
  <c r="H769" i="13"/>
  <c r="H378" i="13"/>
  <c r="H3131" i="13"/>
  <c r="H2550" i="13"/>
  <c r="H2484" i="13"/>
  <c r="H1895" i="13"/>
  <c r="H1758" i="13"/>
  <c r="H1698" i="13"/>
  <c r="H1673" i="13"/>
  <c r="H1654" i="13"/>
  <c r="H1442" i="13"/>
  <c r="H1423" i="13"/>
  <c r="H1001" i="13"/>
  <c r="H984" i="13"/>
  <c r="H682" i="13"/>
  <c r="H333" i="13"/>
  <c r="H277" i="13"/>
  <c r="H137" i="13"/>
  <c r="H5813" i="13"/>
  <c r="H4545" i="13"/>
  <c r="H2402" i="13"/>
  <c r="H1604" i="13"/>
  <c r="H1389" i="13"/>
  <c r="H1358" i="13"/>
  <c r="H1238" i="13"/>
  <c r="H1017" i="13"/>
  <c r="H900" i="13"/>
  <c r="H713" i="13"/>
  <c r="H697" i="13"/>
  <c r="H596" i="13"/>
  <c r="H432" i="13"/>
  <c r="H402" i="13"/>
  <c r="H376" i="13"/>
  <c r="H4028" i="13"/>
  <c r="H2480" i="13"/>
  <c r="H1133" i="13"/>
  <c r="H696" i="13"/>
  <c r="H544" i="13"/>
  <c r="H476" i="13"/>
  <c r="H414" i="13"/>
  <c r="H361" i="13"/>
  <c r="H317" i="13"/>
  <c r="H274" i="13"/>
  <c r="H2796" i="13"/>
  <c r="H2400" i="13"/>
  <c r="H2211" i="13"/>
  <c r="H1336" i="13"/>
  <c r="H1166" i="13"/>
  <c r="H980" i="13"/>
  <c r="H931" i="13"/>
  <c r="H781" i="13"/>
  <c r="H678" i="13"/>
  <c r="H644" i="13"/>
  <c r="H460" i="13"/>
  <c r="H206" i="13"/>
  <c r="H162" i="13"/>
  <c r="F6715" i="13"/>
  <c r="F5789" i="13"/>
  <c r="F5732" i="13"/>
  <c r="F5505" i="13"/>
  <c r="F5302" i="13"/>
  <c r="H3558" i="13"/>
  <c r="H2795" i="13"/>
  <c r="H2166" i="13"/>
  <c r="H1687" i="13"/>
  <c r="H1601" i="13"/>
  <c r="H1470" i="13"/>
  <c r="H1064" i="13"/>
  <c r="H412" i="13"/>
  <c r="H301" i="13"/>
  <c r="H133" i="13"/>
  <c r="F6260" i="13"/>
  <c r="F4688" i="13"/>
  <c r="F4231" i="13"/>
  <c r="F2744" i="13"/>
  <c r="F2695" i="13"/>
  <c r="H2349" i="13"/>
  <c r="H2083" i="13"/>
  <c r="H1347" i="13"/>
  <c r="H1142" i="13"/>
  <c r="H1063" i="13"/>
  <c r="H204" i="13"/>
  <c r="F6039" i="13"/>
  <c r="F5840" i="13"/>
  <c r="F4685" i="13"/>
  <c r="F4556" i="13"/>
  <c r="F4073" i="13"/>
  <c r="F3093" i="13"/>
  <c r="F2648" i="13"/>
  <c r="F1867" i="13"/>
  <c r="F1532" i="13"/>
  <c r="F1209" i="13"/>
  <c r="F345" i="13"/>
  <c r="H1837" i="13"/>
  <c r="H1196" i="13"/>
  <c r="H244" i="13"/>
  <c r="F4005" i="13"/>
  <c r="F2598" i="13"/>
  <c r="F1641" i="13"/>
  <c r="F1363" i="13"/>
  <c r="F1760" i="13"/>
  <c r="H2428" i="13"/>
  <c r="H1710" i="13"/>
  <c r="H856" i="13"/>
  <c r="H604" i="13"/>
  <c r="H282" i="13"/>
  <c r="H243" i="13"/>
  <c r="H200" i="13"/>
  <c r="H87" i="13"/>
  <c r="F4796" i="13"/>
  <c r="F2840" i="13"/>
  <c r="F1974" i="13"/>
  <c r="F957" i="13"/>
  <c r="F735" i="13"/>
  <c r="F80" i="13"/>
  <c r="H1047" i="13"/>
  <c r="H603" i="13"/>
  <c r="H101" i="13"/>
  <c r="F4001" i="13"/>
  <c r="F3813" i="13"/>
  <c r="F2237" i="13"/>
  <c r="F31" i="13"/>
  <c r="H2240" i="13"/>
  <c r="H1685" i="13"/>
  <c r="H1448" i="13"/>
  <c r="H1045" i="13"/>
  <c r="H977" i="13"/>
  <c r="H590" i="13"/>
  <c r="H489" i="13"/>
  <c r="H314" i="13"/>
  <c r="H193" i="13"/>
  <c r="H31" i="13"/>
  <c r="F6728" i="13"/>
  <c r="F1278" i="13"/>
  <c r="F1184" i="13"/>
  <c r="F78" i="13"/>
  <c r="F21" i="13"/>
  <c r="F3102" i="13"/>
  <c r="F536" i="13"/>
  <c r="H3019" i="13"/>
  <c r="H793" i="13"/>
  <c r="H115" i="13"/>
  <c r="H99" i="13"/>
  <c r="H84" i="13"/>
  <c r="F5157" i="13"/>
  <c r="F3981" i="13"/>
  <c r="F3920" i="13"/>
  <c r="F3811" i="13"/>
  <c r="F3139" i="13"/>
  <c r="F1785" i="13"/>
  <c r="F163" i="13"/>
  <c r="F104" i="13"/>
  <c r="H1300" i="13"/>
  <c r="H537" i="13"/>
  <c r="H98" i="13"/>
  <c r="F6128" i="13"/>
  <c r="F5468" i="13"/>
  <c r="F3679" i="13"/>
  <c r="F3571" i="13"/>
  <c r="F3475" i="13"/>
  <c r="F2456" i="13"/>
  <c r="F2348" i="13"/>
  <c r="F1181" i="13"/>
  <c r="F1005" i="13"/>
  <c r="F716" i="13"/>
  <c r="F2492" i="13"/>
  <c r="H1773" i="13"/>
  <c r="H1432" i="13"/>
  <c r="F4952" i="13"/>
  <c r="F4832" i="13"/>
  <c r="F3237" i="13"/>
  <c r="F3129" i="13"/>
  <c r="F2564" i="13"/>
  <c r="F1674" i="13"/>
  <c r="F1387" i="13"/>
  <c r="F1328" i="13"/>
  <c r="F777" i="13"/>
  <c r="F161" i="13"/>
  <c r="F20" i="13"/>
  <c r="F1711" i="13"/>
  <c r="F1375" i="13"/>
  <c r="F1112" i="13"/>
  <c r="H216" i="13"/>
  <c r="H25" i="13"/>
  <c r="F2863" i="13"/>
  <c r="H300" i="13"/>
  <c r="F3668" i="13"/>
  <c r="F1327" i="13"/>
  <c r="F1003" i="13"/>
  <c r="H945" i="13"/>
  <c r="F199" i="13"/>
  <c r="H1279" i="13"/>
  <c r="F5119" i="13"/>
  <c r="H1741" i="13"/>
  <c r="F6236" i="13"/>
  <c r="F5432" i="13"/>
  <c r="F4076" i="13"/>
  <c r="F3557" i="13"/>
  <c r="F3043" i="13"/>
  <c r="F2540" i="13"/>
  <c r="F1757" i="13"/>
  <c r="F44" i="13"/>
  <c r="H6694" i="13"/>
  <c r="H6539" i="13"/>
  <c r="H6394" i="13"/>
  <c r="H6238" i="13"/>
  <c r="H6022" i="13"/>
  <c r="H5374" i="13"/>
  <c r="H5014" i="13"/>
  <c r="H3094" i="13"/>
  <c r="H1823" i="13"/>
  <c r="H1643" i="13"/>
  <c r="H839" i="13"/>
  <c r="H71" i="13"/>
  <c r="F6766" i="13"/>
  <c r="H6311" i="13"/>
  <c r="H5723" i="13"/>
  <c r="H4090" i="13"/>
  <c r="H3802" i="13"/>
  <c r="H3658" i="13"/>
  <c r="H2218" i="13"/>
  <c r="H1162" i="13"/>
  <c r="H827" i="13"/>
  <c r="H491" i="13"/>
  <c r="H239" i="13"/>
  <c r="H5362" i="13"/>
  <c r="H5146" i="13"/>
  <c r="H4510" i="13"/>
  <c r="H4078" i="13"/>
  <c r="H3358" i="13"/>
  <c r="H3214" i="13"/>
  <c r="H3070" i="13"/>
  <c r="H1403" i="13"/>
  <c r="H4066" i="13"/>
  <c r="H2050" i="13"/>
  <c r="H1630" i="13"/>
  <c r="F6589" i="13"/>
  <c r="F6557" i="13"/>
  <c r="H5411" i="13"/>
  <c r="H2746" i="13"/>
  <c r="H1703" i="13"/>
  <c r="H1462" i="13"/>
  <c r="H1210" i="13"/>
  <c r="H467" i="13"/>
  <c r="H6058" i="13"/>
  <c r="H5842" i="13"/>
  <c r="H4762" i="13"/>
  <c r="H3166" i="13"/>
  <c r="H1774" i="13"/>
  <c r="H5422" i="13"/>
  <c r="H2182" i="13"/>
  <c r="H887" i="13"/>
  <c r="F6026" i="13"/>
  <c r="H5831" i="13"/>
  <c r="H5255" i="13"/>
  <c r="H5111" i="13"/>
  <c r="H34" i="13"/>
  <c r="F6743" i="13"/>
  <c r="F6550" i="13"/>
  <c r="F6108" i="13"/>
  <c r="F5935" i="13"/>
  <c r="F5818" i="13"/>
  <c r="F5797" i="13"/>
  <c r="H6418" i="13"/>
  <c r="H5686" i="13"/>
  <c r="H23" i="13"/>
  <c r="F6425" i="13"/>
  <c r="F6409" i="13"/>
  <c r="F5959" i="13"/>
  <c r="F5934" i="13"/>
  <c r="F5796" i="13"/>
  <c r="H4426" i="13"/>
  <c r="H2698" i="13"/>
  <c r="H1510" i="13"/>
  <c r="F6134" i="13"/>
  <c r="F5898" i="13"/>
  <c r="H683" i="13"/>
  <c r="F6520" i="13"/>
  <c r="F5808" i="13"/>
  <c r="F5606" i="13"/>
  <c r="H5494" i="13"/>
  <c r="H3190" i="13"/>
  <c r="H802" i="13"/>
  <c r="H143" i="13"/>
  <c r="F6270" i="13"/>
  <c r="F5502" i="13"/>
  <c r="F5133" i="13"/>
  <c r="F4710" i="13"/>
  <c r="F4661" i="13"/>
  <c r="H5231" i="13"/>
  <c r="H4114" i="13"/>
  <c r="F5269" i="13"/>
  <c r="F4951" i="13"/>
  <c r="F6346" i="13"/>
  <c r="F6252" i="13"/>
  <c r="F5465" i="13"/>
  <c r="F5387" i="13"/>
  <c r="F5105" i="13"/>
  <c r="F4983" i="13"/>
  <c r="H6346" i="13"/>
  <c r="H5470" i="13"/>
  <c r="H454" i="13"/>
  <c r="F6345" i="13"/>
  <c r="F6281" i="13"/>
  <c r="F6280" i="13"/>
  <c r="F6126" i="13"/>
  <c r="F5651" i="13"/>
  <c r="F5400" i="13"/>
  <c r="F6279" i="13"/>
  <c r="F5462" i="13"/>
  <c r="F5140" i="13"/>
  <c r="F5082" i="13"/>
  <c r="F6327" i="13"/>
  <c r="F5395" i="13"/>
  <c r="F4816" i="13"/>
  <c r="F4428" i="13"/>
  <c r="F3674" i="13"/>
  <c r="F3430" i="13"/>
  <c r="F5603" i="13"/>
  <c r="F4843" i="13"/>
  <c r="F4262" i="13"/>
  <c r="F3967" i="13"/>
  <c r="F6012" i="13"/>
  <c r="F4958" i="13"/>
  <c r="F4453" i="13"/>
  <c r="F3913" i="13"/>
  <c r="F3779" i="13"/>
  <c r="F3706" i="13"/>
  <c r="F4562" i="13"/>
  <c r="F4379" i="13"/>
  <c r="F4241" i="13"/>
  <c r="F4024" i="13"/>
  <c r="F3987" i="13"/>
  <c r="F5727" i="13"/>
  <c r="F5391" i="13"/>
  <c r="F4060" i="13"/>
  <c r="F3721" i="13"/>
  <c r="H5314" i="13"/>
  <c r="H923" i="13"/>
  <c r="F5669" i="13"/>
  <c r="F3771" i="13"/>
  <c r="F5770" i="13"/>
  <c r="F5281" i="13"/>
  <c r="F4668" i="13"/>
  <c r="F4596" i="13"/>
  <c r="F4151" i="13"/>
  <c r="F3886" i="13"/>
  <c r="F3122" i="13"/>
  <c r="F3060" i="13"/>
  <c r="F2853" i="13"/>
  <c r="H5303" i="13"/>
  <c r="F5055" i="13"/>
  <c r="F4858" i="13"/>
  <c r="F4492" i="13"/>
  <c r="F4254" i="13"/>
  <c r="F3545" i="13"/>
  <c r="F3978" i="13"/>
  <c r="F3210" i="13"/>
  <c r="F3088" i="13"/>
  <c r="F2939" i="13"/>
  <c r="F6757" i="13"/>
  <c r="F5409" i="13"/>
  <c r="F3651" i="13"/>
  <c r="F3384" i="13"/>
  <c r="F3349" i="13"/>
  <c r="F3038" i="13"/>
  <c r="F2830" i="13"/>
  <c r="F2734" i="13"/>
  <c r="F2340" i="13"/>
  <c r="F5759" i="13"/>
  <c r="F4574" i="13"/>
  <c r="F3244" i="13"/>
  <c r="H3118" i="13"/>
  <c r="F5405" i="13"/>
  <c r="F3901" i="13"/>
  <c r="F3765" i="13"/>
  <c r="F3435" i="13"/>
  <c r="F2730" i="13"/>
  <c r="F2698" i="13"/>
  <c r="F6754" i="13"/>
  <c r="F5939" i="13"/>
  <c r="F4360" i="13"/>
  <c r="F4083" i="13"/>
  <c r="H2002" i="13"/>
  <c r="F6401" i="13"/>
  <c r="F4468" i="13"/>
  <c r="F4071" i="13"/>
  <c r="F3878" i="13"/>
  <c r="F3642" i="13"/>
  <c r="F3462" i="13"/>
  <c r="F3049" i="13"/>
  <c r="F2907" i="13"/>
  <c r="F2809" i="13"/>
  <c r="F2741" i="13"/>
  <c r="F2595" i="13"/>
  <c r="F2461" i="13"/>
  <c r="F3050" i="13"/>
  <c r="F2975" i="13"/>
  <c r="F2710" i="13"/>
  <c r="F3265" i="13"/>
  <c r="F3573" i="13"/>
  <c r="F2926" i="13"/>
  <c r="F2680" i="13"/>
  <c r="F2608" i="13"/>
  <c r="H5591" i="13"/>
  <c r="F3077" i="13"/>
  <c r="F2801" i="13"/>
  <c r="F2758" i="13"/>
  <c r="F3923" i="13"/>
  <c r="F3686" i="13"/>
  <c r="F2519" i="13"/>
  <c r="F2105" i="13"/>
  <c r="F1996" i="13"/>
  <c r="F1979" i="13"/>
  <c r="F2501" i="13"/>
  <c r="F2391" i="13"/>
  <c r="F2373" i="13"/>
  <c r="F4298" i="13"/>
  <c r="F3006" i="13"/>
  <c r="F2289" i="13"/>
  <c r="F2235" i="13"/>
  <c r="F1866" i="13"/>
  <c r="F1671" i="13"/>
  <c r="F1656" i="13"/>
  <c r="F395" i="13"/>
  <c r="F239" i="13"/>
  <c r="H6763" i="13"/>
  <c r="H6677" i="13"/>
  <c r="F4030" i="13"/>
  <c r="F2500" i="13"/>
  <c r="F2129" i="13"/>
  <c r="F1435" i="13"/>
  <c r="F1104" i="13"/>
  <c r="F1044" i="13"/>
  <c r="F941" i="13"/>
  <c r="F208" i="13"/>
  <c r="F1615" i="13"/>
  <c r="F1386" i="13"/>
  <c r="F1204" i="13"/>
  <c r="F977" i="13"/>
  <c r="F617" i="13"/>
  <c r="F446" i="13"/>
  <c r="F393" i="13"/>
  <c r="F207" i="13"/>
  <c r="F191" i="13"/>
  <c r="F4771" i="13"/>
  <c r="F4238" i="13"/>
  <c r="F2185" i="13"/>
  <c r="F2014" i="13"/>
  <c r="F5725" i="13"/>
  <c r="F4770" i="13"/>
  <c r="F3062" i="13"/>
  <c r="F2818" i="13"/>
  <c r="F2728" i="13"/>
  <c r="F1859" i="13"/>
  <c r="F1699" i="13"/>
  <c r="F1369" i="13"/>
  <c r="F1302" i="13"/>
  <c r="F1264" i="13"/>
  <c r="F1039" i="13"/>
  <c r="F772" i="13"/>
  <c r="F651" i="13"/>
  <c r="F249" i="13"/>
  <c r="F107" i="13"/>
  <c r="F6604" i="13"/>
  <c r="F2550" i="13"/>
  <c r="F2388" i="13"/>
  <c r="F2361" i="13"/>
  <c r="F2027" i="13"/>
  <c r="F1565" i="13"/>
  <c r="F1215" i="13"/>
  <c r="F215" i="13"/>
  <c r="F202" i="13"/>
  <c r="H6482" i="13"/>
  <c r="H6310" i="13"/>
  <c r="H6283" i="13"/>
  <c r="H6241" i="13"/>
  <c r="F3303" i="13"/>
  <c r="F2247" i="13"/>
  <c r="F1728" i="13"/>
  <c r="F1066" i="13"/>
  <c r="F970" i="13"/>
  <c r="F568" i="13"/>
  <c r="F514" i="13"/>
  <c r="F494" i="13"/>
  <c r="H6567" i="13"/>
  <c r="H6438" i="13"/>
  <c r="F1335" i="13"/>
  <c r="F751" i="13"/>
  <c r="F325" i="13"/>
  <c r="H6273" i="13"/>
  <c r="F6607" i="13"/>
  <c r="F2783" i="13"/>
  <c r="F1622" i="13"/>
  <c r="F708" i="13"/>
  <c r="F60" i="13"/>
  <c r="H6399" i="13"/>
  <c r="H6364" i="13"/>
  <c r="H6272" i="13"/>
  <c r="H6177" i="13"/>
  <c r="H6121" i="13"/>
  <c r="F2941" i="13"/>
  <c r="F1726" i="13"/>
  <c r="F967" i="13"/>
  <c r="F707" i="13"/>
  <c r="F131" i="13"/>
  <c r="H6378" i="13"/>
  <c r="H6208" i="13"/>
  <c r="H6162" i="13"/>
  <c r="F2615" i="13"/>
  <c r="F2379" i="13"/>
  <c r="F2011" i="13"/>
  <c r="F1295" i="13"/>
  <c r="F966" i="13"/>
  <c r="F508" i="13"/>
  <c r="F167" i="13"/>
  <c r="H6532" i="13"/>
  <c r="H6480" i="13"/>
  <c r="H6237" i="13"/>
  <c r="H6089" i="13"/>
  <c r="H6075" i="13"/>
  <c r="F1860" i="13"/>
  <c r="F1223" i="13"/>
  <c r="F699" i="13"/>
  <c r="H6206" i="13"/>
  <c r="F1750" i="13"/>
  <c r="F906" i="13"/>
  <c r="F858" i="13"/>
  <c r="F697" i="13"/>
  <c r="F580" i="13"/>
  <c r="H6494" i="13"/>
  <c r="F4642" i="13"/>
  <c r="F2508" i="13"/>
  <c r="F2254" i="13"/>
  <c r="F1547" i="13"/>
  <c r="F529" i="13"/>
  <c r="H6680" i="13"/>
  <c r="H6508" i="13"/>
  <c r="H6492" i="13"/>
  <c r="H6341" i="13"/>
  <c r="H6295" i="13"/>
  <c r="H6265" i="13"/>
  <c r="H6248" i="13"/>
  <c r="H5781" i="13"/>
  <c r="H5725" i="13"/>
  <c r="H5709" i="13"/>
  <c r="H5581" i="13"/>
  <c r="H5509" i="13"/>
  <c r="H5235" i="13"/>
  <c r="F1972" i="13"/>
  <c r="F757" i="13"/>
  <c r="H5990" i="13"/>
  <c r="H5706" i="13"/>
  <c r="H5659" i="13"/>
  <c r="H5612" i="13"/>
  <c r="H4767" i="13"/>
  <c r="H4709" i="13"/>
  <c r="H4518" i="13"/>
  <c r="H4453" i="13"/>
  <c r="H4400" i="13"/>
  <c r="H4283" i="13"/>
  <c r="F1902" i="13"/>
  <c r="F106" i="13"/>
  <c r="H6198" i="13"/>
  <c r="H6051" i="13"/>
  <c r="H5628" i="13"/>
  <c r="H5516" i="13"/>
  <c r="H5250" i="13"/>
  <c r="F2079" i="13"/>
  <c r="F1398" i="13"/>
  <c r="F175" i="13"/>
  <c r="H6470" i="13"/>
  <c r="H6050" i="13"/>
  <c r="H5861" i="13"/>
  <c r="H5562" i="13"/>
  <c r="H5358" i="13"/>
  <c r="H5037" i="13"/>
  <c r="H4909" i="13"/>
  <c r="H4807" i="13"/>
  <c r="H4721" i="13"/>
  <c r="H4437" i="13"/>
  <c r="H4280" i="13"/>
  <c r="F857" i="13"/>
  <c r="H6277" i="13"/>
  <c r="F2041" i="13"/>
  <c r="F1638" i="13"/>
  <c r="F1180" i="13"/>
  <c r="H6305" i="13"/>
  <c r="H6165" i="13"/>
  <c r="H6048" i="13"/>
  <c r="H5906" i="13"/>
  <c r="H5732" i="13"/>
  <c r="H5685" i="13"/>
  <c r="H5607" i="13"/>
  <c r="H5592" i="13"/>
  <c r="H5498" i="13"/>
  <c r="H5356" i="13"/>
  <c r="H5324" i="13"/>
  <c r="H4935" i="13"/>
  <c r="H4733" i="13"/>
  <c r="H4661" i="13"/>
  <c r="H4422" i="13"/>
  <c r="F2040" i="13"/>
  <c r="F73" i="13"/>
  <c r="H6337" i="13"/>
  <c r="H5920" i="13"/>
  <c r="H5826" i="13"/>
  <c r="H5731" i="13"/>
  <c r="H5716" i="13"/>
  <c r="H5480" i="13"/>
  <c r="H4920" i="13"/>
  <c r="H4718" i="13"/>
  <c r="H4591" i="13"/>
  <c r="H4460" i="13"/>
  <c r="H4329" i="13"/>
  <c r="H4316" i="13"/>
  <c r="H4303" i="13"/>
  <c r="H4225" i="13"/>
  <c r="F2341" i="13"/>
  <c r="H6408" i="13"/>
  <c r="H5840" i="13"/>
  <c r="H5715" i="13"/>
  <c r="H5463" i="13"/>
  <c r="H5337" i="13"/>
  <c r="H4947" i="13"/>
  <c r="H4875" i="13"/>
  <c r="H4629" i="13"/>
  <c r="H4459" i="13"/>
  <c r="F142" i="13"/>
  <c r="H5791" i="13"/>
  <c r="H5697" i="13"/>
  <c r="H5557" i="13"/>
  <c r="H5148" i="13"/>
  <c r="H4888" i="13"/>
  <c r="H4758" i="13"/>
  <c r="H4628" i="13"/>
  <c r="H4327" i="13"/>
  <c r="H4249" i="13"/>
  <c r="F4384" i="13"/>
  <c r="F1845" i="13"/>
  <c r="F689" i="13"/>
  <c r="H6366" i="13"/>
  <c r="H5994" i="13"/>
  <c r="H5979" i="13"/>
  <c r="H5381" i="13"/>
  <c r="H4945" i="13"/>
  <c r="H4794" i="13"/>
  <c r="H4386" i="13"/>
  <c r="H4295" i="13"/>
  <c r="H4027" i="13"/>
  <c r="H3582" i="13"/>
  <c r="H3556" i="13"/>
  <c r="F2293" i="13"/>
  <c r="H5937" i="13"/>
  <c r="H5798" i="13"/>
  <c r="H5045" i="13"/>
  <c r="H4593" i="13"/>
  <c r="H4463" i="13"/>
  <c r="H3633" i="13"/>
  <c r="H3607" i="13"/>
  <c r="H3594" i="13"/>
  <c r="H3568" i="13"/>
  <c r="H3542" i="13"/>
  <c r="H3332" i="13"/>
  <c r="F1672" i="13"/>
  <c r="H6151" i="13"/>
  <c r="H4873" i="13"/>
  <c r="H4757" i="13"/>
  <c r="H4094" i="13"/>
  <c r="H3789" i="13"/>
  <c r="H3711" i="13"/>
  <c r="H3449" i="13"/>
  <c r="H3305" i="13"/>
  <c r="H5412" i="13"/>
  <c r="H5185" i="13"/>
  <c r="H4640" i="13"/>
  <c r="H4587" i="13"/>
  <c r="H4535" i="13"/>
  <c r="H4311" i="13"/>
  <c r="H4192" i="13"/>
  <c r="H3906" i="13"/>
  <c r="H3815" i="13"/>
  <c r="H3356" i="13"/>
  <c r="H5332" i="13"/>
  <c r="H5178" i="13"/>
  <c r="H4900" i="13"/>
  <c r="H4376" i="13"/>
  <c r="H4177" i="13"/>
  <c r="H3578" i="13"/>
  <c r="H3434" i="13"/>
  <c r="H3355" i="13"/>
  <c r="H3251" i="13"/>
  <c r="F3027" i="13"/>
  <c r="H6354" i="13"/>
  <c r="H4970" i="13"/>
  <c r="H4929" i="13"/>
  <c r="H4308" i="13"/>
  <c r="H4176" i="13"/>
  <c r="H4104" i="13"/>
  <c r="H3799" i="13"/>
  <c r="F206" i="13"/>
  <c r="H6108" i="13"/>
  <c r="H5961" i="13"/>
  <c r="H5703" i="13"/>
  <c r="H6024" i="13"/>
  <c r="H5960" i="13"/>
  <c r="H4927" i="13"/>
  <c r="H4259" i="13"/>
  <c r="H4188" i="13"/>
  <c r="H3876" i="13"/>
  <c r="H3666" i="13"/>
  <c r="H3352" i="13"/>
  <c r="H3273" i="13"/>
  <c r="H3169" i="13"/>
  <c r="H3090" i="13"/>
  <c r="H3051" i="13"/>
  <c r="H5505" i="13"/>
  <c r="H5130" i="13"/>
  <c r="H4549" i="13"/>
  <c r="H4100" i="13"/>
  <c r="H3875" i="13"/>
  <c r="H3704" i="13"/>
  <c r="H3377" i="13"/>
  <c r="H3285" i="13"/>
  <c r="H3050" i="13"/>
  <c r="H4956" i="13"/>
  <c r="H3977" i="13"/>
  <c r="H3899" i="13"/>
  <c r="H3366" i="13"/>
  <c r="H2972" i="13"/>
  <c r="H2791" i="13"/>
  <c r="H2608" i="13"/>
  <c r="H2464" i="13"/>
  <c r="H2241" i="13"/>
  <c r="F438" i="13"/>
  <c r="H4598" i="13"/>
  <c r="H2985" i="13"/>
  <c r="H2725" i="13"/>
  <c r="H2646" i="13"/>
  <c r="H4350" i="13"/>
  <c r="H3107" i="13"/>
  <c r="H2927" i="13"/>
  <c r="H2841" i="13"/>
  <c r="H5583" i="13"/>
  <c r="H4828" i="13"/>
  <c r="H4128" i="13"/>
  <c r="H3612" i="13"/>
  <c r="H3335" i="13"/>
  <c r="H3308" i="13"/>
  <c r="H2801" i="13"/>
  <c r="H2500" i="13"/>
  <c r="H4741" i="13"/>
  <c r="H4653" i="13"/>
  <c r="H3728" i="13"/>
  <c r="H3387" i="13"/>
  <c r="H3360" i="13"/>
  <c r="H3255" i="13"/>
  <c r="H2939" i="13"/>
  <c r="H2787" i="13"/>
  <c r="F1749" i="13"/>
  <c r="H5017" i="13"/>
  <c r="H4493" i="13"/>
  <c r="H4041" i="13"/>
  <c r="H3531" i="13"/>
  <c r="H3452" i="13"/>
  <c r="H3328" i="13"/>
  <c r="H3249" i="13"/>
  <c r="H3040" i="13"/>
  <c r="H4808" i="13"/>
  <c r="H4636" i="13"/>
  <c r="H3641" i="13"/>
  <c r="H3413" i="13"/>
  <c r="H3353" i="13"/>
  <c r="H3206" i="13"/>
  <c r="H2965" i="13"/>
  <c r="H2951" i="13"/>
  <c r="H2850" i="13"/>
  <c r="H2837" i="13"/>
  <c r="H2615" i="13"/>
  <c r="H2536" i="13"/>
  <c r="H2510" i="13"/>
  <c r="H5851" i="13"/>
  <c r="H4548" i="13"/>
  <c r="H2469" i="13"/>
  <c r="H2155" i="13"/>
  <c r="H1985" i="13"/>
  <c r="H1853" i="13"/>
  <c r="H1784" i="13"/>
  <c r="H5803" i="13"/>
  <c r="H5647" i="13"/>
  <c r="H4365" i="13"/>
  <c r="H4142" i="13"/>
  <c r="H3507" i="13"/>
  <c r="H3341" i="13"/>
  <c r="H3079" i="13"/>
  <c r="H2988" i="13"/>
  <c r="H2792" i="13"/>
  <c r="H2727" i="13"/>
  <c r="H2714" i="13"/>
  <c r="H2661" i="13"/>
  <c r="H2018" i="13"/>
  <c r="H1903" i="13"/>
  <c r="H1889" i="13"/>
  <c r="H1815" i="13"/>
  <c r="H1801" i="13"/>
  <c r="H1074" i="13"/>
  <c r="H1002" i="13"/>
  <c r="H891" i="13"/>
  <c r="H821" i="13"/>
  <c r="H736" i="13"/>
  <c r="H2990" i="13"/>
  <c r="H2473" i="13"/>
  <c r="H2345" i="13"/>
  <c r="H2031" i="13"/>
  <c r="H1974" i="13"/>
  <c r="H1960" i="13"/>
  <c r="H1525" i="13"/>
  <c r="H3981" i="13"/>
  <c r="H2767" i="13"/>
  <c r="H2235" i="13"/>
  <c r="H1692" i="13"/>
  <c r="H1651" i="13"/>
  <c r="H2756" i="13"/>
  <c r="H2704" i="13"/>
  <c r="H2343" i="13"/>
  <c r="H2171" i="13"/>
  <c r="H2000" i="13"/>
  <c r="H1705" i="13"/>
  <c r="H1381" i="13"/>
  <c r="H844" i="13"/>
  <c r="H578" i="13"/>
  <c r="H509" i="13"/>
  <c r="H2918" i="13"/>
  <c r="H2452" i="13"/>
  <c r="H2327" i="13"/>
  <c r="H2279" i="13"/>
  <c r="H2248" i="13"/>
  <c r="H1927" i="13"/>
  <c r="H1748" i="13"/>
  <c r="H1718" i="13"/>
  <c r="H3242" i="13"/>
  <c r="H3096" i="13"/>
  <c r="H2917" i="13"/>
  <c r="H2533" i="13"/>
  <c r="H2467" i="13"/>
  <c r="H2214" i="13"/>
  <c r="H2089" i="13"/>
  <c r="H1955" i="13"/>
  <c r="H3201" i="13"/>
  <c r="H2459" i="13"/>
  <c r="H2411" i="13"/>
  <c r="H2253" i="13"/>
  <c r="H2005" i="13"/>
  <c r="H1876" i="13"/>
  <c r="H1771" i="13"/>
  <c r="H2082" i="13"/>
  <c r="H2007" i="13"/>
  <c r="H1832" i="13"/>
  <c r="H1480" i="13"/>
  <c r="H1328" i="13"/>
  <c r="H1141" i="13"/>
  <c r="H806" i="13"/>
  <c r="H393" i="13"/>
  <c r="H1657" i="13"/>
  <c r="H1633" i="13"/>
  <c r="H1514" i="13"/>
  <c r="H1275" i="13"/>
  <c r="H1173" i="13"/>
  <c r="H1073" i="13"/>
  <c r="H853" i="13"/>
  <c r="H786" i="13"/>
  <c r="H601" i="13"/>
  <c r="H500" i="13"/>
  <c r="H468" i="13"/>
  <c r="H450" i="13"/>
  <c r="H183" i="13"/>
  <c r="H1612" i="13"/>
  <c r="H1588" i="13"/>
  <c r="H1477" i="13"/>
  <c r="H1053" i="13"/>
  <c r="H1037" i="13"/>
  <c r="H986" i="13"/>
  <c r="H350" i="13"/>
  <c r="H3714" i="13"/>
  <c r="H2447" i="13"/>
  <c r="H1964" i="13"/>
  <c r="H1790" i="13"/>
  <c r="H1565" i="13"/>
  <c r="H1509" i="13"/>
  <c r="H1052" i="13"/>
  <c r="H1036" i="13"/>
  <c r="H784" i="13"/>
  <c r="H732" i="13"/>
  <c r="H546" i="13"/>
  <c r="H319" i="13"/>
  <c r="H209" i="13"/>
  <c r="H181" i="13"/>
  <c r="H2334" i="13"/>
  <c r="H1757" i="13"/>
  <c r="H1628" i="13"/>
  <c r="H1374" i="13"/>
  <c r="H1339" i="13"/>
  <c r="H1254" i="13"/>
  <c r="H1189" i="13"/>
  <c r="H967" i="13"/>
  <c r="H816" i="13"/>
  <c r="H783" i="13"/>
  <c r="H748" i="13"/>
  <c r="H648" i="13"/>
  <c r="H630" i="13"/>
  <c r="H477" i="13"/>
  <c r="H389" i="13"/>
  <c r="H1851" i="13"/>
  <c r="H1603" i="13"/>
  <c r="H1303" i="13"/>
  <c r="H1149" i="13"/>
  <c r="H1101" i="13"/>
  <c r="H998" i="13"/>
  <c r="H966" i="13"/>
  <c r="H897" i="13"/>
  <c r="H830" i="13"/>
  <c r="H728" i="13"/>
  <c r="H712" i="13"/>
  <c r="H559" i="13"/>
  <c r="H494" i="13"/>
  <c r="H2603" i="13"/>
  <c r="H2479" i="13"/>
  <c r="H2100" i="13"/>
  <c r="H1561" i="13"/>
  <c r="H1419" i="13"/>
  <c r="H1372" i="13"/>
  <c r="H1353" i="13"/>
  <c r="H510" i="13"/>
  <c r="H344" i="13"/>
  <c r="H176" i="13"/>
  <c r="F6363" i="13"/>
  <c r="F5900" i="13"/>
  <c r="H2947" i="13"/>
  <c r="H2584" i="13"/>
  <c r="H2397" i="13"/>
  <c r="H1951" i="13"/>
  <c r="H1669" i="13"/>
  <c r="H1521" i="13"/>
  <c r="H1488" i="13"/>
  <c r="H1317" i="13"/>
  <c r="H979" i="13"/>
  <c r="F6764" i="13"/>
  <c r="F5960" i="13"/>
  <c r="F5442" i="13"/>
  <c r="F3785" i="13"/>
  <c r="F2645" i="13"/>
  <c r="H2743" i="13"/>
  <c r="H2229" i="13"/>
  <c r="H1803" i="13"/>
  <c r="H1659" i="13"/>
  <c r="H1635" i="13"/>
  <c r="H1464" i="13"/>
  <c r="H1981" i="13"/>
  <c r="H1469" i="13"/>
  <c r="H1200" i="13"/>
  <c r="H709" i="13"/>
  <c r="H39" i="13"/>
  <c r="F6680" i="13"/>
  <c r="F6404" i="13"/>
  <c r="F6297" i="13"/>
  <c r="F5359" i="13"/>
  <c r="F5108" i="13"/>
  <c r="F5048" i="13"/>
  <c r="F4985" i="13"/>
  <c r="F4436" i="13"/>
  <c r="F3212" i="13"/>
  <c r="F2371" i="13"/>
  <c r="F2033" i="13"/>
  <c r="F1977" i="13"/>
  <c r="F741" i="13"/>
  <c r="H2429" i="13"/>
  <c r="H1537" i="13"/>
  <c r="H1467" i="13"/>
  <c r="H705" i="13"/>
  <c r="H410" i="13"/>
  <c r="H171" i="13"/>
  <c r="F6092" i="13"/>
  <c r="F5501" i="13"/>
  <c r="F4433" i="13"/>
  <c r="F4315" i="13"/>
  <c r="F3293" i="13"/>
  <c r="F3201" i="13"/>
  <c r="F2370" i="13"/>
  <c r="F630" i="13"/>
  <c r="F4448" i="13"/>
  <c r="F693" i="13"/>
  <c r="H704" i="13"/>
  <c r="H140" i="13"/>
  <c r="F6656" i="13"/>
  <c r="F6295" i="13"/>
  <c r="F6165" i="13"/>
  <c r="F4676" i="13"/>
  <c r="F3091" i="13"/>
  <c r="F1856" i="13"/>
  <c r="F1640" i="13"/>
  <c r="F4566" i="13"/>
  <c r="H1452" i="13"/>
  <c r="H453" i="13"/>
  <c r="H408" i="13"/>
  <c r="F6729" i="13"/>
  <c r="F6653" i="13"/>
  <c r="F2525" i="13"/>
  <c r="F1016" i="13"/>
  <c r="F333" i="13"/>
  <c r="F5588" i="13"/>
  <c r="F5804" i="13"/>
  <c r="F4962" i="13"/>
  <c r="F2359" i="13"/>
  <c r="F728" i="13"/>
  <c r="F233" i="13"/>
  <c r="F5361" i="13"/>
  <c r="H2384" i="13"/>
  <c r="H1447" i="13"/>
  <c r="F5996" i="13"/>
  <c r="F5313" i="13"/>
  <c r="F4724" i="13"/>
  <c r="F3680" i="13"/>
  <c r="F2960" i="13"/>
  <c r="F1892" i="13"/>
  <c r="F282" i="13"/>
  <c r="F2923" i="13"/>
  <c r="H1369" i="13"/>
  <c r="H1028" i="13"/>
  <c r="H45" i="13"/>
  <c r="H13" i="13"/>
  <c r="F6632" i="13"/>
  <c r="F4773" i="13"/>
  <c r="F2505" i="13"/>
  <c r="F152" i="13"/>
  <c r="H638" i="13"/>
  <c r="H394" i="13"/>
  <c r="F5155" i="13"/>
  <c r="F4460" i="13"/>
  <c r="F4400" i="13"/>
  <c r="F3570" i="13"/>
  <c r="F3392" i="13"/>
  <c r="F2876" i="13"/>
  <c r="F2804" i="13"/>
  <c r="F2624" i="13"/>
  <c r="F2455" i="13"/>
  <c r="F1783" i="13"/>
  <c r="F1256" i="13"/>
  <c r="F272" i="13"/>
  <c r="F5973" i="13"/>
  <c r="F4245" i="13"/>
  <c r="H91" i="13"/>
  <c r="F3234" i="13"/>
  <c r="H524" i="13"/>
  <c r="H27" i="13"/>
  <c r="F2623" i="13"/>
  <c r="F1712" i="13"/>
  <c r="F436" i="13"/>
  <c r="F308" i="13"/>
  <c r="H674" i="13"/>
  <c r="H217" i="13"/>
  <c r="H110" i="13"/>
  <c r="F6116" i="13"/>
  <c r="F4567" i="13"/>
  <c r="F3321" i="13"/>
  <c r="F3045" i="13"/>
  <c r="F2204" i="13"/>
  <c r="F2048" i="13"/>
  <c r="F1880" i="13"/>
  <c r="F885" i="13"/>
  <c r="F56" i="13"/>
  <c r="H41" i="13"/>
  <c r="F6692" i="13"/>
  <c r="F4335" i="13"/>
  <c r="F3560" i="13"/>
  <c r="F356" i="13"/>
  <c r="H2308" i="13"/>
  <c r="H721" i="13"/>
  <c r="H90" i="13"/>
  <c r="H40" i="13"/>
  <c r="F6041" i="13"/>
  <c r="F4929" i="13"/>
  <c r="F4877" i="13"/>
  <c r="F4028" i="13"/>
  <c r="F3644" i="13"/>
  <c r="F2790" i="13"/>
  <c r="F1875" i="13"/>
  <c r="F1651" i="13"/>
  <c r="F525" i="13"/>
  <c r="F197" i="13"/>
  <c r="F8" i="13"/>
  <c r="H5302" i="13"/>
  <c r="H4534" i="13"/>
  <c r="H3526" i="13"/>
  <c r="H6683" i="13"/>
  <c r="H5579" i="13"/>
  <c r="H4787" i="13"/>
  <c r="H4643" i="13"/>
  <c r="H1811" i="13"/>
  <c r="H334" i="13"/>
  <c r="H6082" i="13"/>
  <c r="H5938" i="13"/>
  <c r="H1223" i="13"/>
  <c r="H899" i="13"/>
  <c r="H575" i="13"/>
  <c r="F6730" i="13"/>
  <c r="F6687" i="13"/>
  <c r="H5351" i="13"/>
  <c r="H4210" i="13"/>
  <c r="H2914" i="13"/>
  <c r="H1787" i="13"/>
  <c r="F6726" i="13"/>
  <c r="H6731" i="13"/>
  <c r="H5483" i="13"/>
  <c r="H5339" i="13"/>
  <c r="H4835" i="13"/>
  <c r="H3610" i="13"/>
  <c r="H2890" i="13"/>
  <c r="H142" i="13"/>
  <c r="H6202" i="13"/>
  <c r="H5986" i="13"/>
  <c r="H4978" i="13"/>
  <c r="H1451" i="13"/>
  <c r="H5566" i="13"/>
  <c r="H3046" i="13"/>
  <c r="F6673" i="13"/>
  <c r="F6109" i="13"/>
  <c r="F5784" i="13"/>
  <c r="F5769" i="13"/>
  <c r="H6574" i="13"/>
  <c r="H5975" i="13"/>
  <c r="H5399" i="13"/>
  <c r="H4967" i="13"/>
  <c r="H1691" i="13"/>
  <c r="F6672" i="13"/>
  <c r="F6390" i="13"/>
  <c r="F6263" i="13"/>
  <c r="H5254" i="13"/>
  <c r="H5110" i="13"/>
  <c r="H706" i="13"/>
  <c r="H527" i="13"/>
  <c r="F6240" i="13"/>
  <c r="F6107" i="13"/>
  <c r="F6091" i="13"/>
  <c r="H5963" i="13"/>
  <c r="H5243" i="13"/>
  <c r="H358" i="13"/>
  <c r="F6521" i="13"/>
  <c r="F6388" i="13"/>
  <c r="F6058" i="13"/>
  <c r="F5933" i="13"/>
  <c r="F5919" i="13"/>
  <c r="H5674" i="13"/>
  <c r="F6437" i="13"/>
  <c r="F6105" i="13"/>
  <c r="H5062" i="13"/>
  <c r="H1139" i="13"/>
  <c r="F6761" i="13"/>
  <c r="F6131" i="13"/>
  <c r="F5791" i="13"/>
  <c r="F5699" i="13"/>
  <c r="F5345" i="13"/>
  <c r="F5102" i="13"/>
  <c r="F5087" i="13"/>
  <c r="F4862" i="13"/>
  <c r="F4742" i="13"/>
  <c r="F4679" i="13"/>
  <c r="F4488" i="13"/>
  <c r="F4325" i="13"/>
  <c r="H503" i="13"/>
  <c r="F6646" i="13"/>
  <c r="F6132" i="13"/>
  <c r="F5931" i="13"/>
  <c r="F5872" i="13"/>
  <c r="F5152" i="13"/>
  <c r="H6647" i="13"/>
  <c r="H5471" i="13"/>
  <c r="F6384" i="13"/>
  <c r="F6173" i="13"/>
  <c r="F5658" i="13"/>
  <c r="F5151" i="13"/>
  <c r="F4824" i="13"/>
  <c r="F4765" i="13"/>
  <c r="F4730" i="13"/>
  <c r="H778" i="13"/>
  <c r="F6251" i="13"/>
  <c r="F5928" i="13"/>
  <c r="F5365" i="13"/>
  <c r="H6035" i="13"/>
  <c r="F6448" i="13"/>
  <c r="F6418" i="13"/>
  <c r="F5118" i="13"/>
  <c r="F5016" i="13"/>
  <c r="H5746" i="13"/>
  <c r="H2830" i="13"/>
  <c r="H1750" i="13"/>
  <c r="F6624" i="13"/>
  <c r="F6447" i="13"/>
  <c r="F6415" i="13"/>
  <c r="F6244" i="13"/>
  <c r="F5001" i="13"/>
  <c r="H1007" i="13"/>
  <c r="H10" i="13"/>
  <c r="F6471" i="13"/>
  <c r="F5427" i="13"/>
  <c r="F4794" i="13"/>
  <c r="F4721" i="13"/>
  <c r="F4586" i="13"/>
  <c r="F4312" i="13"/>
  <c r="F3905" i="13"/>
  <c r="H5447" i="13"/>
  <c r="F5100" i="13"/>
  <c r="F4617" i="13"/>
  <c r="F4012" i="13"/>
  <c r="F3780" i="13"/>
  <c r="H946" i="13"/>
  <c r="F6269" i="13"/>
  <c r="F5098" i="13"/>
  <c r="F4994" i="13"/>
  <c r="F4336" i="13"/>
  <c r="F3988" i="13"/>
  <c r="H6491" i="13"/>
  <c r="F6369" i="13"/>
  <c r="F5913" i="13"/>
  <c r="F5728" i="13"/>
  <c r="F4957" i="13"/>
  <c r="F4434" i="13"/>
  <c r="F4111" i="13"/>
  <c r="F3960" i="13"/>
  <c r="F3912" i="13"/>
  <c r="H4739" i="13"/>
  <c r="F4581" i="13"/>
  <c r="F4414" i="13"/>
  <c r="F4154" i="13"/>
  <c r="F3842" i="13"/>
  <c r="F3806" i="13"/>
  <c r="F3757" i="13"/>
  <c r="H5890" i="13"/>
  <c r="H1583" i="13"/>
  <c r="F6514" i="13"/>
  <c r="F5906" i="13"/>
  <c r="F4810" i="13"/>
  <c r="F4631" i="13"/>
  <c r="F4353" i="13"/>
  <c r="F4215" i="13"/>
  <c r="F6243" i="13"/>
  <c r="F5494" i="13"/>
  <c r="F5377" i="13"/>
  <c r="F4909" i="13"/>
  <c r="F4752" i="13"/>
  <c r="F4320" i="13"/>
  <c r="F3735" i="13"/>
  <c r="F3718" i="13"/>
  <c r="F3637" i="13"/>
  <c r="F3504" i="13"/>
  <c r="F3046" i="13"/>
  <c r="F2932" i="13"/>
  <c r="F2808" i="13"/>
  <c r="F6510" i="13"/>
  <c r="F5785" i="13"/>
  <c r="F4669" i="13"/>
  <c r="F4445" i="13"/>
  <c r="F3565" i="13"/>
  <c r="F3334" i="13"/>
  <c r="H6191" i="13"/>
  <c r="F5634" i="13"/>
  <c r="F3406" i="13"/>
  <c r="F3312" i="13"/>
  <c r="F3057" i="13"/>
  <c r="H5038" i="13"/>
  <c r="F4799" i="13"/>
  <c r="F4575" i="13"/>
  <c r="F4086" i="13"/>
  <c r="F3673" i="13"/>
  <c r="F2665" i="13"/>
  <c r="F2541" i="13"/>
  <c r="F2403" i="13"/>
  <c r="F2054" i="13"/>
  <c r="H6179" i="13"/>
  <c r="F4317" i="13"/>
  <c r="F3974" i="13"/>
  <c r="F2829" i="13"/>
  <c r="F2715" i="13"/>
  <c r="F5475" i="13"/>
  <c r="F4848" i="13"/>
  <c r="F4247" i="13"/>
  <c r="F4118" i="13"/>
  <c r="F3019" i="13"/>
  <c r="F2986" i="13"/>
  <c r="F5617" i="13"/>
  <c r="F3221" i="13"/>
  <c r="F3051" i="13"/>
  <c r="F4684" i="13"/>
  <c r="F4236" i="13"/>
  <c r="F3713" i="13"/>
  <c r="F3302" i="13"/>
  <c r="F2928" i="13"/>
  <c r="F2902" i="13"/>
  <c r="F2688" i="13"/>
  <c r="F4461" i="13"/>
  <c r="F4349" i="13"/>
  <c r="F3665" i="13"/>
  <c r="F2666" i="13"/>
  <c r="F2649" i="13"/>
  <c r="F2512" i="13"/>
  <c r="F2496" i="13"/>
  <c r="F2416" i="13"/>
  <c r="H1954" i="13"/>
  <c r="F2560" i="13"/>
  <c r="F3711" i="13"/>
  <c r="F3011" i="13"/>
  <c r="F2706" i="13"/>
  <c r="F2488" i="13"/>
  <c r="F4152" i="13"/>
  <c r="F3010" i="13"/>
  <c r="F2729" i="13"/>
  <c r="H4727" i="13"/>
  <c r="F6187" i="13"/>
  <c r="F3196" i="13"/>
  <c r="F3066" i="13"/>
  <c r="F2587" i="13"/>
  <c r="F2554" i="13"/>
  <c r="F2449" i="13"/>
  <c r="F2301" i="13"/>
  <c r="F2242" i="13"/>
  <c r="F6185" i="13"/>
  <c r="F3755" i="13"/>
  <c r="F2752" i="13"/>
  <c r="F2536" i="13"/>
  <c r="F2104" i="13"/>
  <c r="F1878" i="13"/>
  <c r="F4869" i="13"/>
  <c r="F2754" i="13"/>
  <c r="F2506" i="13"/>
  <c r="F2430" i="13"/>
  <c r="F2078" i="13"/>
  <c r="F1636" i="13"/>
  <c r="F1344" i="13"/>
  <c r="F1031" i="13"/>
  <c r="F925" i="13"/>
  <c r="F301" i="13"/>
  <c r="F286" i="13"/>
  <c r="F145" i="13"/>
  <c r="H6691" i="13"/>
  <c r="H6649" i="13"/>
  <c r="F5278" i="13"/>
  <c r="F3232" i="13"/>
  <c r="F2904" i="13"/>
  <c r="F2746" i="13"/>
  <c r="F2261" i="13"/>
  <c r="F2188" i="13"/>
  <c r="F2077" i="13"/>
  <c r="F1865" i="13"/>
  <c r="F1655" i="13"/>
  <c r="F881" i="13"/>
  <c r="F687" i="13"/>
  <c r="F655" i="13"/>
  <c r="F618" i="13"/>
  <c r="H6734" i="13"/>
  <c r="H6690" i="13"/>
  <c r="F2210" i="13"/>
  <c r="F1991" i="13"/>
  <c r="F1920" i="13"/>
  <c r="F1703" i="13"/>
  <c r="F1555" i="13"/>
  <c r="F1072" i="13"/>
  <c r="F1009" i="13"/>
  <c r="F520" i="13"/>
  <c r="F316" i="13"/>
  <c r="F220" i="13"/>
  <c r="F3924" i="13"/>
  <c r="F2565" i="13"/>
  <c r="F2344" i="13"/>
  <c r="F1912" i="13"/>
  <c r="F1883" i="13"/>
  <c r="F2591" i="13"/>
  <c r="F2325" i="13"/>
  <c r="F1754" i="13"/>
  <c r="F1353" i="13"/>
  <c r="F1222" i="13"/>
  <c r="F1022" i="13"/>
  <c r="F604" i="13"/>
  <c r="F437" i="13"/>
  <c r="F327" i="13"/>
  <c r="F314" i="13"/>
  <c r="F189" i="13"/>
  <c r="H6729" i="13"/>
  <c r="F2273" i="13"/>
  <c r="F1713" i="13"/>
  <c r="F1680" i="13"/>
  <c r="F1645" i="13"/>
  <c r="F678" i="13"/>
  <c r="F601" i="13"/>
  <c r="F569" i="13"/>
  <c r="F229" i="13"/>
  <c r="F150" i="13"/>
  <c r="H6453" i="13"/>
  <c r="H6297" i="13"/>
  <c r="H6255" i="13"/>
  <c r="H6197" i="13"/>
  <c r="F4389" i="13"/>
  <c r="F2942" i="13"/>
  <c r="F2161" i="13"/>
  <c r="F2003" i="13"/>
  <c r="F1948" i="13"/>
  <c r="F1893" i="13"/>
  <c r="F1644" i="13"/>
  <c r="F1564" i="13"/>
  <c r="F1395" i="13"/>
  <c r="F1348" i="13"/>
  <c r="F1298" i="13"/>
  <c r="F933" i="13"/>
  <c r="F551" i="13"/>
  <c r="F432" i="13"/>
  <c r="H6465" i="13"/>
  <c r="F2964" i="13"/>
  <c r="F1537" i="13"/>
  <c r="F2963" i="13"/>
  <c r="F743" i="13"/>
  <c r="F352" i="13"/>
  <c r="F227" i="13"/>
  <c r="H6552" i="13"/>
  <c r="H6464" i="13"/>
  <c r="H6317" i="13"/>
  <c r="H6303" i="13"/>
  <c r="F4106" i="13"/>
  <c r="F3211" i="13"/>
  <c r="F2214" i="13"/>
  <c r="F927" i="13"/>
  <c r="F827" i="13"/>
  <c r="H6585" i="13"/>
  <c r="H6448" i="13"/>
  <c r="F2919" i="13"/>
  <c r="F2726" i="13"/>
  <c r="F2542" i="13"/>
  <c r="F2213" i="13"/>
  <c r="F1032" i="13"/>
  <c r="F706" i="13"/>
  <c r="F425" i="13"/>
  <c r="H6192" i="13"/>
  <c r="H6061" i="13"/>
  <c r="F2918" i="13"/>
  <c r="F2723" i="13"/>
  <c r="F2113" i="13"/>
  <c r="F2005" i="13"/>
  <c r="F1354" i="13"/>
  <c r="F1058" i="13"/>
  <c r="F962" i="13"/>
  <c r="F731" i="13"/>
  <c r="H6461" i="13"/>
  <c r="H6268" i="13"/>
  <c r="F1221" i="13"/>
  <c r="H6445" i="13"/>
  <c r="F2856" i="13"/>
  <c r="F2042" i="13"/>
  <c r="F1898" i="13"/>
  <c r="F1643" i="13"/>
  <c r="F1379" i="13"/>
  <c r="H5997" i="13"/>
  <c r="H5523" i="13"/>
  <c r="H5379" i="13"/>
  <c r="H5277" i="13"/>
  <c r="F1211" i="13"/>
  <c r="H6472" i="13"/>
  <c r="H6124" i="13"/>
  <c r="H5973" i="13"/>
  <c r="H5833" i="13"/>
  <c r="H5517" i="13"/>
  <c r="H5487" i="13"/>
  <c r="H5268" i="13"/>
  <c r="H5251" i="13"/>
  <c r="H5236" i="13"/>
  <c r="H4939" i="13"/>
  <c r="H4753" i="13"/>
  <c r="H4681" i="13"/>
  <c r="H4440" i="13"/>
  <c r="H4374" i="13"/>
  <c r="F1210" i="13"/>
  <c r="F555" i="13"/>
  <c r="H6308" i="13"/>
  <c r="H6279" i="13"/>
  <c r="H6228" i="13"/>
  <c r="H5924" i="13"/>
  <c r="H5909" i="13"/>
  <c r="H5894" i="13"/>
  <c r="H5737" i="13"/>
  <c r="H5068" i="13"/>
  <c r="F1311" i="13"/>
  <c r="F983" i="13"/>
  <c r="H6545" i="13"/>
  <c r="H5908" i="13"/>
  <c r="H5893" i="13"/>
  <c r="H5829" i="13"/>
  <c r="H5799" i="13"/>
  <c r="H5515" i="13"/>
  <c r="H5233" i="13"/>
  <c r="H5109" i="13"/>
  <c r="H4951" i="13"/>
  <c r="H4851" i="13"/>
  <c r="H4254" i="13"/>
  <c r="H4228" i="13"/>
  <c r="F2352" i="13"/>
  <c r="F973" i="13"/>
  <c r="F303" i="13"/>
  <c r="H6542" i="13"/>
  <c r="H5655" i="13"/>
  <c r="H5371" i="13"/>
  <c r="H5167" i="13"/>
  <c r="H4435" i="13"/>
  <c r="H4304" i="13"/>
  <c r="F624" i="13"/>
  <c r="F519" i="13"/>
  <c r="H6678" i="13"/>
  <c r="H6541" i="13"/>
  <c r="H6015" i="13"/>
  <c r="H5793" i="13"/>
  <c r="H5092" i="13"/>
  <c r="H4890" i="13"/>
  <c r="H4818" i="13"/>
  <c r="F2029" i="13"/>
  <c r="F1168" i="13"/>
  <c r="H6615" i="13"/>
  <c r="H6296" i="13"/>
  <c r="H5966" i="13"/>
  <c r="H5620" i="13"/>
  <c r="H5401" i="13"/>
  <c r="H5077" i="13"/>
  <c r="H5047" i="13"/>
  <c r="H4961" i="13"/>
  <c r="F4422" i="13"/>
  <c r="F2028" i="13"/>
  <c r="F1274" i="13"/>
  <c r="F613" i="13"/>
  <c r="H5729" i="13"/>
  <c r="H5682" i="13"/>
  <c r="H5492" i="13"/>
  <c r="H5462" i="13"/>
  <c r="H5320" i="13"/>
  <c r="H5164" i="13"/>
  <c r="H5104" i="13"/>
  <c r="H5060" i="13"/>
  <c r="H5046" i="13"/>
  <c r="H4802" i="13"/>
  <c r="H4772" i="13"/>
  <c r="H4602" i="13"/>
  <c r="H4497" i="13"/>
  <c r="H4170" i="13"/>
  <c r="H4118" i="13"/>
  <c r="F2174" i="13"/>
  <c r="H6655" i="13"/>
  <c r="H6260" i="13"/>
  <c r="H5052" i="13"/>
  <c r="H4736" i="13"/>
  <c r="H4680" i="13"/>
  <c r="H4622" i="13"/>
  <c r="H4517" i="13"/>
  <c r="H4465" i="13"/>
  <c r="H4227" i="13"/>
  <c r="H4153" i="13"/>
  <c r="H3975" i="13"/>
  <c r="H3870" i="13"/>
  <c r="H3648" i="13"/>
  <c r="H3569" i="13"/>
  <c r="H3464" i="13"/>
  <c r="H3438" i="13"/>
  <c r="H5380" i="13"/>
  <c r="H5342" i="13"/>
  <c r="H5013" i="13"/>
  <c r="H4764" i="13"/>
  <c r="H4515" i="13"/>
  <c r="H4247" i="13"/>
  <c r="H4194" i="13"/>
  <c r="H4123" i="13"/>
  <c r="H3908" i="13"/>
  <c r="H3882" i="13"/>
  <c r="H3804" i="13"/>
  <c r="H3673" i="13"/>
  <c r="H3581" i="13"/>
  <c r="H3450" i="13"/>
  <c r="F759" i="13"/>
  <c r="H6390" i="13"/>
  <c r="H5836" i="13"/>
  <c r="H5145" i="13"/>
  <c r="H4358" i="13"/>
  <c r="H4193" i="13"/>
  <c r="H4051" i="13"/>
  <c r="H3541" i="13"/>
  <c r="H3410" i="13"/>
  <c r="F3059" i="13"/>
  <c r="H5444" i="13"/>
  <c r="H5144" i="13"/>
  <c r="H4756" i="13"/>
  <c r="H4266" i="13"/>
  <c r="H4093" i="13"/>
  <c r="H4024" i="13"/>
  <c r="H3919" i="13"/>
  <c r="H3828" i="13"/>
  <c r="H3566" i="13"/>
  <c r="H3461" i="13"/>
  <c r="F683" i="13"/>
  <c r="H4612" i="13"/>
  <c r="H4403" i="13"/>
  <c r="H4352" i="13"/>
  <c r="H4263" i="13"/>
  <c r="H4134" i="13"/>
  <c r="H3604" i="13"/>
  <c r="H3460" i="13"/>
  <c r="H3342" i="13"/>
  <c r="H3277" i="13"/>
  <c r="H5404" i="13"/>
  <c r="H5287" i="13"/>
  <c r="H5176" i="13"/>
  <c r="H4899" i="13"/>
  <c r="H4696" i="13"/>
  <c r="H4428" i="13"/>
  <c r="H4204" i="13"/>
  <c r="H4061" i="13"/>
  <c r="H4035" i="13"/>
  <c r="H3839" i="13"/>
  <c r="H3393" i="13"/>
  <c r="F1444" i="13"/>
  <c r="H5916" i="13"/>
  <c r="H5868" i="13"/>
  <c r="H5775" i="13"/>
  <c r="H5586" i="13"/>
  <c r="H5514" i="13"/>
  <c r="F1983" i="13"/>
  <c r="H6101" i="13"/>
  <c r="H5585" i="13"/>
  <c r="H5101" i="13"/>
  <c r="H5030" i="13"/>
  <c r="H4423" i="13"/>
  <c r="H4073" i="13"/>
  <c r="H3640" i="13"/>
  <c r="H3496" i="13"/>
  <c r="H3378" i="13"/>
  <c r="H3313" i="13"/>
  <c r="H3234" i="13"/>
  <c r="H3143" i="13"/>
  <c r="H3077" i="13"/>
  <c r="H3064" i="13"/>
  <c r="F1406" i="13"/>
  <c r="H4829" i="13"/>
  <c r="H4086" i="13"/>
  <c r="H3783" i="13"/>
  <c r="H3390" i="13"/>
  <c r="H5057" i="13"/>
  <c r="H4056" i="13"/>
  <c r="H3702" i="13"/>
  <c r="H3467" i="13"/>
  <c r="H3427" i="13"/>
  <c r="H3399" i="13"/>
  <c r="H3139" i="13"/>
  <c r="H3093" i="13"/>
  <c r="H3045" i="13"/>
  <c r="H3015" i="13"/>
  <c r="H2831" i="13"/>
  <c r="H2739" i="13"/>
  <c r="H2556" i="13"/>
  <c r="H2516" i="13"/>
  <c r="H2451" i="13"/>
  <c r="H2412" i="13"/>
  <c r="H2307" i="13"/>
  <c r="H2202" i="13"/>
  <c r="H2150" i="13"/>
  <c r="H4140" i="13"/>
  <c r="H3780" i="13"/>
  <c r="H3701" i="13"/>
  <c r="H3337" i="13"/>
  <c r="H3029" i="13"/>
  <c r="H2871" i="13"/>
  <c r="H2712" i="13"/>
  <c r="H2607" i="13"/>
  <c r="H2594" i="13"/>
  <c r="H4425" i="13"/>
  <c r="H4132" i="13"/>
  <c r="H2941" i="13"/>
  <c r="H2737" i="13"/>
  <c r="H2619" i="13"/>
  <c r="H3965" i="13"/>
  <c r="H3690" i="13"/>
  <c r="H3105" i="13"/>
  <c r="H2749" i="13"/>
  <c r="H2736" i="13"/>
  <c r="H2565" i="13"/>
  <c r="H5576" i="13"/>
  <c r="H3120" i="13"/>
  <c r="H2953" i="13"/>
  <c r="H2868" i="13"/>
  <c r="H2708" i="13"/>
  <c r="H4273" i="13"/>
  <c r="H4002" i="13"/>
  <c r="H2923" i="13"/>
  <c r="H2825" i="13"/>
  <c r="H2812" i="13"/>
  <c r="H6607" i="13"/>
  <c r="H4117" i="13"/>
  <c r="H4034" i="13"/>
  <c r="H3445" i="13"/>
  <c r="H3085" i="13"/>
  <c r="H3054" i="13"/>
  <c r="H3039" i="13"/>
  <c r="H3007" i="13"/>
  <c r="H2824" i="13"/>
  <c r="H3677" i="13"/>
  <c r="H2404" i="13"/>
  <c r="H2352" i="13"/>
  <c r="H2312" i="13"/>
  <c r="H2037" i="13"/>
  <c r="H5347" i="13"/>
  <c r="H4443" i="13"/>
  <c r="H4299" i="13"/>
  <c r="H4099" i="13"/>
  <c r="H3939" i="13"/>
  <c r="H3782" i="13"/>
  <c r="H3743" i="13"/>
  <c r="H3703" i="13"/>
  <c r="H3664" i="13"/>
  <c r="H3585" i="13"/>
  <c r="H3110" i="13"/>
  <c r="H2805" i="13"/>
  <c r="H2779" i="13"/>
  <c r="H4155" i="13"/>
  <c r="H1694" i="13"/>
  <c r="H1482" i="13"/>
  <c r="H1256" i="13"/>
  <c r="H1060" i="13"/>
  <c r="H834" i="13"/>
  <c r="H639" i="13"/>
  <c r="H526" i="13"/>
  <c r="H3049" i="13"/>
  <c r="H2875" i="13"/>
  <c r="H2768" i="13"/>
  <c r="H2298" i="13"/>
  <c r="H1800" i="13"/>
  <c r="H1753" i="13"/>
  <c r="H1566" i="13"/>
  <c r="H5648" i="13"/>
  <c r="H3824" i="13"/>
  <c r="H3510" i="13"/>
  <c r="H2874" i="13"/>
  <c r="H2564" i="13"/>
  <c r="H1973" i="13"/>
  <c r="H1637" i="13"/>
  <c r="H2920" i="13"/>
  <c r="H2488" i="13"/>
  <c r="H2375" i="13"/>
  <c r="H1986" i="13"/>
  <c r="H1465" i="13"/>
  <c r="H1352" i="13"/>
  <c r="H1168" i="13"/>
  <c r="H1041" i="13"/>
  <c r="H1013" i="13"/>
  <c r="H985" i="13"/>
  <c r="H636" i="13"/>
  <c r="H2586" i="13"/>
  <c r="H2310" i="13"/>
  <c r="H2216" i="13"/>
  <c r="H2138" i="13"/>
  <c r="H2028" i="13"/>
  <c r="H1913" i="13"/>
  <c r="H1662" i="13"/>
  <c r="H1649" i="13"/>
  <c r="H2042" i="13"/>
  <c r="H1926" i="13"/>
  <c r="H1884" i="13"/>
  <c r="H1869" i="13"/>
  <c r="H1838" i="13"/>
  <c r="H1822" i="13"/>
  <c r="H1808" i="13"/>
  <c r="H3549" i="13"/>
  <c r="H2780" i="13"/>
  <c r="H2223" i="13"/>
  <c r="H2034" i="13"/>
  <c r="H1904" i="13"/>
  <c r="H1816" i="13"/>
  <c r="H1723" i="13"/>
  <c r="H2558" i="13"/>
  <c r="H1701" i="13"/>
  <c r="H1572" i="13"/>
  <c r="H1411" i="13"/>
  <c r="H1346" i="13"/>
  <c r="H870" i="13"/>
  <c r="H837" i="13"/>
  <c r="H787" i="13"/>
  <c r="H534" i="13"/>
  <c r="H280" i="13"/>
  <c r="H267" i="13"/>
  <c r="H6008" i="13"/>
  <c r="H3005" i="13"/>
  <c r="H2039" i="13"/>
  <c r="H1936" i="13"/>
  <c r="H1700" i="13"/>
  <c r="H1589" i="13"/>
  <c r="H1291" i="13"/>
  <c r="H1004" i="13"/>
  <c r="H685" i="13"/>
  <c r="H548" i="13"/>
  <c r="H405" i="13"/>
  <c r="H307" i="13"/>
  <c r="H211" i="13"/>
  <c r="H2148" i="13"/>
  <c r="H112" i="13"/>
  <c r="H3321" i="13"/>
  <c r="H2846" i="13"/>
  <c r="H2335" i="13"/>
  <c r="H1605" i="13"/>
  <c r="H1406" i="13"/>
  <c r="H937" i="13"/>
  <c r="H480" i="13"/>
  <c r="H363" i="13"/>
  <c r="H2291" i="13"/>
  <c r="H1205" i="13"/>
  <c r="H249" i="13"/>
  <c r="H180" i="13"/>
  <c r="H3596" i="13"/>
  <c r="H3296" i="13"/>
  <c r="H1437" i="13"/>
  <c r="H1015" i="13"/>
  <c r="H814" i="13"/>
  <c r="H221" i="13"/>
  <c r="H5352" i="13"/>
  <c r="H1542" i="13"/>
  <c r="H1117" i="13"/>
  <c r="H628" i="13"/>
  <c r="H558" i="13"/>
  <c r="H543" i="13"/>
  <c r="H413" i="13"/>
  <c r="H330" i="13"/>
  <c r="H273" i="13"/>
  <c r="F5093" i="13"/>
  <c r="F4423" i="13"/>
  <c r="H4467" i="13"/>
  <c r="H2525" i="13"/>
  <c r="H2244" i="13"/>
  <c r="H1418" i="13"/>
  <c r="H860" i="13"/>
  <c r="H760" i="13"/>
  <c r="H399" i="13"/>
  <c r="H373" i="13"/>
  <c r="H246" i="13"/>
  <c r="F6634" i="13"/>
  <c r="F6410" i="13"/>
  <c r="F5372" i="13"/>
  <c r="F2383" i="13"/>
  <c r="F1099" i="13"/>
  <c r="H2118" i="13"/>
  <c r="H1615" i="13"/>
  <c r="H1591" i="13"/>
  <c r="H1312" i="13"/>
  <c r="H1229" i="13"/>
  <c r="H1212" i="13"/>
  <c r="H1109" i="13"/>
  <c r="H941" i="13"/>
  <c r="H55" i="13"/>
  <c r="F6186" i="13"/>
  <c r="F5949" i="13"/>
  <c r="F3884" i="13"/>
  <c r="F3753" i="13"/>
  <c r="F2851" i="13"/>
  <c r="F92" i="13"/>
  <c r="F7" i="13"/>
  <c r="F198" i="13"/>
  <c r="F6452" i="13"/>
  <c r="F4927" i="13"/>
  <c r="F4677" i="13"/>
  <c r="F3357" i="13"/>
  <c r="F523" i="13"/>
  <c r="F344" i="13"/>
  <c r="F293" i="13"/>
  <c r="F2708" i="13"/>
  <c r="H4885" i="13"/>
  <c r="H69" i="13"/>
  <c r="H17" i="13"/>
  <c r="F6089" i="13"/>
  <c r="F5419" i="13"/>
  <c r="F4603" i="13"/>
  <c r="F3692" i="13"/>
  <c r="F3536" i="13"/>
  <c r="F2313" i="13"/>
  <c r="F628" i="13"/>
  <c r="F392" i="13"/>
  <c r="F1111" i="13"/>
  <c r="H1385" i="13"/>
  <c r="H242" i="13"/>
  <c r="F6005" i="13"/>
  <c r="F5492" i="13"/>
  <c r="F4733" i="13"/>
  <c r="F4675" i="13"/>
  <c r="F3691" i="13"/>
  <c r="F235" i="13"/>
  <c r="F165" i="13"/>
  <c r="F2983" i="13"/>
  <c r="H4250" i="13"/>
  <c r="F6285" i="13"/>
  <c r="F5733" i="13"/>
  <c r="F5168" i="13"/>
  <c r="F4593" i="13"/>
  <c r="F3747" i="13"/>
  <c r="F2576" i="13"/>
  <c r="F2409" i="13"/>
  <c r="F1637" i="13"/>
  <c r="F1520" i="13"/>
  <c r="F1064" i="13"/>
  <c r="H1684" i="13"/>
  <c r="H1518" i="13"/>
  <c r="H1246" i="13"/>
  <c r="H440" i="13"/>
  <c r="H132" i="13"/>
  <c r="H64" i="13"/>
  <c r="H48" i="13"/>
  <c r="F4592" i="13"/>
  <c r="F3403" i="13"/>
  <c r="F2816" i="13"/>
  <c r="F1400" i="13"/>
  <c r="F441" i="13"/>
  <c r="H1503" i="13"/>
  <c r="F6057" i="13"/>
  <c r="F5600" i="13"/>
  <c r="F5312" i="13"/>
  <c r="F4662" i="13"/>
  <c r="F2805" i="13"/>
  <c r="H2904" i="13"/>
  <c r="H1661" i="13"/>
  <c r="H1575" i="13"/>
  <c r="H486" i="13"/>
  <c r="H113" i="13"/>
  <c r="H97" i="13"/>
  <c r="F6500" i="13"/>
  <c r="F6428" i="13"/>
  <c r="F5780" i="13"/>
  <c r="F5298" i="13"/>
  <c r="F4891" i="13"/>
  <c r="F4652" i="13"/>
  <c r="F3910" i="13"/>
  <c r="F3065" i="13"/>
  <c r="F2216" i="13"/>
  <c r="F548" i="13"/>
  <c r="F439" i="13"/>
  <c r="F116" i="13"/>
  <c r="F65" i="13"/>
  <c r="F2109" i="13"/>
  <c r="F537" i="13"/>
  <c r="H1215" i="13"/>
  <c r="H943" i="13"/>
  <c r="F6104" i="13"/>
  <c r="F3716" i="13"/>
  <c r="F1879" i="13"/>
  <c r="H1574" i="13"/>
  <c r="H960" i="13"/>
  <c r="H185" i="13"/>
  <c r="H43" i="13"/>
  <c r="F6620" i="13"/>
  <c r="F4253" i="13"/>
  <c r="F3236" i="13"/>
  <c r="F3128" i="13"/>
  <c r="F2287" i="13"/>
  <c r="F1447" i="13"/>
  <c r="F200" i="13"/>
  <c r="H2020" i="13"/>
  <c r="H1417" i="13"/>
  <c r="H878" i="13"/>
  <c r="H177" i="13"/>
  <c r="H92" i="13"/>
  <c r="H76" i="13"/>
  <c r="F2984" i="13"/>
  <c r="F1989" i="13"/>
  <c r="F1326" i="13"/>
  <c r="F607" i="13"/>
  <c r="H1556" i="13"/>
  <c r="H256" i="13"/>
  <c r="H174" i="13"/>
  <c r="H75" i="13"/>
  <c r="F3944" i="13"/>
  <c r="F3764" i="13"/>
  <c r="F2433" i="13"/>
  <c r="F2047" i="13"/>
  <c r="F764" i="13"/>
  <c r="H1877" i="13"/>
  <c r="H1144" i="13"/>
  <c r="H619" i="13"/>
  <c r="H470" i="13"/>
  <c r="H422" i="13"/>
  <c r="F5360" i="13"/>
  <c r="F4606" i="13"/>
  <c r="F4377" i="13"/>
  <c r="F2372" i="13"/>
  <c r="F2085" i="13"/>
  <c r="F1700" i="13"/>
  <c r="F305" i="13"/>
  <c r="F259" i="13"/>
  <c r="H6622" i="13"/>
  <c r="H5446" i="13"/>
  <c r="H4246" i="13"/>
  <c r="H3238" i="13"/>
  <c r="H2950" i="13"/>
  <c r="H1738" i="13"/>
  <c r="H1078" i="13"/>
  <c r="F6690" i="13"/>
  <c r="H6755" i="13"/>
  <c r="H6083" i="13"/>
  <c r="H5003" i="13"/>
  <c r="H4931" i="13"/>
  <c r="H2506" i="13"/>
  <c r="H1570" i="13"/>
  <c r="F6765" i="13"/>
  <c r="H6754" i="13"/>
  <c r="H5218" i="13"/>
  <c r="H4930" i="13"/>
  <c r="H2638" i="13"/>
  <c r="H1559" i="13"/>
  <c r="H815" i="13"/>
  <c r="H227" i="13"/>
  <c r="F6712" i="13"/>
  <c r="F6671" i="13"/>
  <c r="F6558" i="13"/>
  <c r="H5423" i="13"/>
  <c r="H5279" i="13"/>
  <c r="H4919" i="13"/>
  <c r="H4498" i="13"/>
  <c r="H479" i="13"/>
  <c r="H6659" i="13"/>
  <c r="H3754" i="13"/>
  <c r="H1882" i="13"/>
  <c r="F6684" i="13"/>
  <c r="H6503" i="13"/>
  <c r="H5770" i="13"/>
  <c r="H4834" i="13"/>
  <c r="H4030" i="13"/>
  <c r="H551" i="13"/>
  <c r="H203" i="13"/>
  <c r="H6442" i="13"/>
  <c r="H5854" i="13"/>
  <c r="H3910" i="13"/>
  <c r="H2758" i="13"/>
  <c r="F6354" i="13"/>
  <c r="F6181" i="13"/>
  <c r="F6168" i="13"/>
  <c r="F6078" i="13"/>
  <c r="F5970" i="13"/>
  <c r="F5904" i="13"/>
  <c r="H3298" i="13"/>
  <c r="H2434" i="13"/>
  <c r="F6122" i="13"/>
  <c r="F5921" i="13"/>
  <c r="H5830" i="13"/>
  <c r="H4678" i="13"/>
  <c r="F6742" i="13"/>
  <c r="F6474" i="13"/>
  <c r="F6458" i="13"/>
  <c r="F6121" i="13"/>
  <c r="H6251" i="13"/>
  <c r="H5531" i="13"/>
  <c r="F6703" i="13"/>
  <c r="F6648" i="13"/>
  <c r="F6473" i="13"/>
  <c r="F6292" i="13"/>
  <c r="F6017" i="13"/>
  <c r="F5633" i="13"/>
  <c r="H2974" i="13"/>
  <c r="H2398" i="13"/>
  <c r="F6701" i="13"/>
  <c r="F6583" i="13"/>
  <c r="F6154" i="13"/>
  <c r="F5714" i="13"/>
  <c r="H5926" i="13"/>
  <c r="H4630" i="13"/>
  <c r="F6174" i="13"/>
  <c r="F6052" i="13"/>
  <c r="F5730" i="13"/>
  <c r="F5712" i="13"/>
  <c r="F5566" i="13"/>
  <c r="F5457" i="13"/>
  <c r="H5807" i="13"/>
  <c r="F6582" i="13"/>
  <c r="F6455" i="13"/>
  <c r="F6386" i="13"/>
  <c r="F5418" i="13"/>
  <c r="F5231" i="13"/>
  <c r="F4915" i="13"/>
  <c r="F6099" i="13"/>
  <c r="F4861" i="13"/>
  <c r="H2854" i="13"/>
  <c r="F6635" i="13"/>
  <c r="F5713" i="13"/>
  <c r="F6481" i="13"/>
  <c r="F4967" i="13"/>
  <c r="F6718" i="13"/>
  <c r="F6342" i="13"/>
  <c r="F6125" i="13"/>
  <c r="F6065" i="13"/>
  <c r="F5605" i="13"/>
  <c r="F4873" i="13"/>
  <c r="H1331" i="13"/>
  <c r="F5916" i="13"/>
  <c r="F5674" i="13"/>
  <c r="F5575" i="13"/>
  <c r="F5491" i="13"/>
  <c r="F3759" i="13"/>
  <c r="F3661" i="13"/>
  <c r="H1739" i="13"/>
  <c r="F5358" i="13"/>
  <c r="F5032" i="13"/>
  <c r="F4965" i="13"/>
  <c r="F4168" i="13"/>
  <c r="F3873" i="13"/>
  <c r="F6085" i="13"/>
  <c r="F4763" i="13"/>
  <c r="F3961" i="13"/>
  <c r="F3723" i="13"/>
  <c r="H5326" i="13"/>
  <c r="F6516" i="13"/>
  <c r="F6145" i="13"/>
  <c r="F4693" i="13"/>
  <c r="F4607" i="13"/>
  <c r="F4582" i="13"/>
  <c r="F4415" i="13"/>
  <c r="F4306" i="13"/>
  <c r="F3844" i="13"/>
  <c r="H2554" i="13"/>
  <c r="F6432" i="13"/>
  <c r="F6267" i="13"/>
  <c r="F5256" i="13"/>
  <c r="F5058" i="13"/>
  <c r="F4919" i="13"/>
  <c r="F4078" i="13"/>
  <c r="F6431" i="13"/>
  <c r="F5027" i="13"/>
  <c r="F4754" i="13"/>
  <c r="F4653" i="13"/>
  <c r="F4393" i="13"/>
  <c r="F4039" i="13"/>
  <c r="F3984" i="13"/>
  <c r="F3756" i="13"/>
  <c r="F6341" i="13"/>
  <c r="F5709" i="13"/>
  <c r="F5338" i="13"/>
  <c r="F4407" i="13"/>
  <c r="F4297" i="13"/>
  <c r="F4006" i="13"/>
  <c r="F3591" i="13"/>
  <c r="F3574" i="13"/>
  <c r="F3420" i="13"/>
  <c r="F3138" i="13"/>
  <c r="F2979" i="13"/>
  <c r="F2915" i="13"/>
  <c r="F2788" i="13"/>
  <c r="H6478" i="13"/>
  <c r="H3682" i="13"/>
  <c r="F5500" i="13"/>
  <c r="F5253" i="13"/>
  <c r="F3474" i="13"/>
  <c r="F3387" i="13"/>
  <c r="F3351" i="13"/>
  <c r="F6469" i="13"/>
  <c r="F5334" i="13"/>
  <c r="F4706" i="13"/>
  <c r="F3385" i="13"/>
  <c r="F3228" i="13"/>
  <c r="F3143" i="13"/>
  <c r="F3024" i="13"/>
  <c r="F2735" i="13"/>
  <c r="F4850" i="13"/>
  <c r="F4123" i="13"/>
  <c r="F4018" i="13"/>
  <c r="F3903" i="13"/>
  <c r="F3698" i="13"/>
  <c r="F3421" i="13"/>
  <c r="F2916" i="13"/>
  <c r="F2797" i="13"/>
  <c r="F2750" i="13"/>
  <c r="F2631" i="13"/>
  <c r="F2569" i="13"/>
  <c r="F2441" i="13"/>
  <c r="F2326" i="13"/>
  <c r="F2257" i="13"/>
  <c r="F1990" i="13"/>
  <c r="H3130" i="13"/>
  <c r="F6467" i="13"/>
  <c r="F4973" i="13"/>
  <c r="F4749" i="13"/>
  <c r="F3902" i="13"/>
  <c r="F3815" i="13"/>
  <c r="F3732" i="13"/>
  <c r="F3366" i="13"/>
  <c r="F3002" i="13"/>
  <c r="F4439" i="13"/>
  <c r="F3671" i="13"/>
  <c r="F3001" i="13"/>
  <c r="F2896" i="13"/>
  <c r="F4847" i="13"/>
  <c r="F4246" i="13"/>
  <c r="F4180" i="13"/>
  <c r="F3241" i="13"/>
  <c r="H4306" i="13"/>
  <c r="F5706" i="13"/>
  <c r="F5160" i="13"/>
  <c r="F4557" i="13"/>
  <c r="F4147" i="13"/>
  <c r="F3412" i="13"/>
  <c r="F5698" i="13"/>
  <c r="F4462" i="13"/>
  <c r="F4382" i="13"/>
  <c r="F4007" i="13"/>
  <c r="F3744" i="13"/>
  <c r="F3145" i="13"/>
  <c r="F2838" i="13"/>
  <c r="F2712" i="13"/>
  <c r="F2667" i="13"/>
  <c r="F2614" i="13"/>
  <c r="F2581" i="13"/>
  <c r="F6048" i="13"/>
  <c r="F3220" i="13"/>
  <c r="F2929" i="13"/>
  <c r="F2687" i="13"/>
  <c r="F4689" i="13"/>
  <c r="F3577" i="13"/>
  <c r="F3218" i="13"/>
  <c r="F2685" i="13"/>
  <c r="F2545" i="13"/>
  <c r="F2380" i="13"/>
  <c r="F6396" i="13"/>
  <c r="F6046" i="13"/>
  <c r="F5369" i="13"/>
  <c r="F4821" i="13"/>
  <c r="F3047" i="13"/>
  <c r="F2892" i="13"/>
  <c r="F5905" i="13"/>
  <c r="F3646" i="13"/>
  <c r="F2704" i="13"/>
  <c r="F5075" i="13"/>
  <c r="F4874" i="13"/>
  <c r="F4282" i="13"/>
  <c r="F3034" i="13"/>
  <c r="F2999" i="13"/>
  <c r="F2753" i="13"/>
  <c r="F2849" i="13"/>
  <c r="F2448" i="13"/>
  <c r="F2299" i="13"/>
  <c r="H4294" i="13"/>
  <c r="F2690" i="13"/>
  <c r="F2351" i="13"/>
  <c r="F1374" i="13"/>
  <c r="F1357" i="13"/>
  <c r="F1105" i="13"/>
  <c r="F762" i="13"/>
  <c r="F688" i="13"/>
  <c r="F639" i="13"/>
  <c r="F318" i="13"/>
  <c r="F97" i="13"/>
  <c r="H6735" i="13"/>
  <c r="H6721" i="13"/>
  <c r="F6079" i="13"/>
  <c r="F4270" i="13"/>
  <c r="F3689" i="13"/>
  <c r="F2464" i="13"/>
  <c r="F2232" i="13"/>
  <c r="F1191" i="13"/>
  <c r="F238" i="13"/>
  <c r="F22" i="13"/>
  <c r="F5271" i="13"/>
  <c r="F2328" i="13"/>
  <c r="F2076" i="13"/>
  <c r="F1960" i="13"/>
  <c r="F1719" i="13"/>
  <c r="F1583" i="13"/>
  <c r="F994" i="13"/>
  <c r="F266" i="13"/>
  <c r="F124" i="13"/>
  <c r="H6761" i="13"/>
  <c r="F2633" i="13"/>
  <c r="F2533" i="13"/>
  <c r="F2462" i="13"/>
  <c r="F2327" i="13"/>
  <c r="F2258" i="13"/>
  <c r="H610" i="13"/>
  <c r="F4146" i="13"/>
  <c r="F2991" i="13"/>
  <c r="F2674" i="13"/>
  <c r="F2422" i="13"/>
  <c r="F2030" i="13"/>
  <c r="F1202" i="13"/>
  <c r="F1098" i="13"/>
  <c r="F730" i="13"/>
  <c r="F359" i="13"/>
  <c r="F264" i="13"/>
  <c r="F15" i="13"/>
  <c r="F2223" i="13"/>
  <c r="F2115" i="13"/>
  <c r="F2067" i="13"/>
  <c r="F2004" i="13"/>
  <c r="F1510" i="13"/>
  <c r="F1396" i="13"/>
  <c r="F1334" i="13"/>
  <c r="F1091" i="13"/>
  <c r="F856" i="13"/>
  <c r="F768" i="13"/>
  <c r="F745" i="13"/>
  <c r="F87" i="13"/>
  <c r="F62" i="13"/>
  <c r="H6397" i="13"/>
  <c r="F3410" i="13"/>
  <c r="F3040" i="13"/>
  <c r="F2294" i="13"/>
  <c r="F1780" i="13"/>
  <c r="F1623" i="13"/>
  <c r="F1035" i="13"/>
  <c r="F1000" i="13"/>
  <c r="F661" i="13"/>
  <c r="F385" i="13"/>
  <c r="F61" i="13"/>
  <c r="H6697" i="13"/>
  <c r="H599" i="13"/>
  <c r="F2022" i="13"/>
  <c r="F1115" i="13"/>
  <c r="F602" i="13"/>
  <c r="F387" i="13"/>
  <c r="F103" i="13"/>
  <c r="H6384" i="13"/>
  <c r="F4145" i="13"/>
  <c r="F2470" i="13"/>
  <c r="F1034" i="13"/>
  <c r="F830" i="13"/>
  <c r="F322" i="13"/>
  <c r="H6638" i="13"/>
  <c r="H6433" i="13"/>
  <c r="H6349" i="13"/>
  <c r="H6289" i="13"/>
  <c r="F1693" i="13"/>
  <c r="H6723" i="13"/>
  <c r="H6693" i="13"/>
  <c r="H6619" i="13"/>
  <c r="H6134" i="13"/>
  <c r="F1775" i="13"/>
  <c r="F254" i="13"/>
  <c r="H6618" i="13"/>
  <c r="H6285" i="13"/>
  <c r="F2607" i="13"/>
  <c r="F2521" i="13"/>
  <c r="F2378" i="13"/>
  <c r="F315" i="13"/>
  <c r="H6497" i="13"/>
  <c r="H6376" i="13"/>
  <c r="H6221" i="13"/>
  <c r="H6174" i="13"/>
  <c r="H6132" i="13"/>
  <c r="H6116" i="13"/>
  <c r="H6088" i="13"/>
  <c r="F2365" i="13"/>
  <c r="F1182" i="13"/>
  <c r="F634" i="13"/>
  <c r="F497" i="13"/>
  <c r="F186" i="13"/>
  <c r="H6600" i="13"/>
  <c r="H6328" i="13"/>
  <c r="F3061" i="13"/>
  <c r="F2421" i="13"/>
  <c r="F2196" i="13"/>
  <c r="F273" i="13"/>
  <c r="F10" i="13"/>
  <c r="H6441" i="13"/>
  <c r="H6280" i="13"/>
  <c r="H6201" i="13"/>
  <c r="H5653" i="13"/>
  <c r="H5321" i="13"/>
  <c r="H5249" i="13"/>
  <c r="H5177" i="13"/>
  <c r="F335" i="13"/>
  <c r="H6708" i="13"/>
  <c r="H6150" i="13"/>
  <c r="H6073" i="13"/>
  <c r="H5863" i="13"/>
  <c r="H5769" i="13"/>
  <c r="H5676" i="13"/>
  <c r="H4737" i="13"/>
  <c r="H4387" i="13"/>
  <c r="F1663" i="13"/>
  <c r="F878" i="13"/>
  <c r="H6036" i="13"/>
  <c r="H5611" i="13"/>
  <c r="H5391" i="13"/>
  <c r="H5359" i="13"/>
  <c r="H5112" i="13"/>
  <c r="H5054" i="13"/>
  <c r="H4910" i="13"/>
  <c r="F2572" i="13"/>
  <c r="H6629" i="13"/>
  <c r="H6386" i="13"/>
  <c r="H6307" i="13"/>
  <c r="H6122" i="13"/>
  <c r="H6068" i="13"/>
  <c r="H6018" i="13"/>
  <c r="H5784" i="13"/>
  <c r="H5689" i="13"/>
  <c r="H5343" i="13"/>
  <c r="H5067" i="13"/>
  <c r="H4555" i="13"/>
  <c r="H4398" i="13"/>
  <c r="H4359" i="13"/>
  <c r="H4320" i="13"/>
  <c r="F3409" i="13"/>
  <c r="F312" i="13"/>
  <c r="H6590" i="13"/>
  <c r="F3394" i="13"/>
  <c r="F2514" i="13"/>
  <c r="F234" i="13"/>
  <c r="H6066" i="13"/>
  <c r="H5827" i="13"/>
  <c r="H5812" i="13"/>
  <c r="H5560" i="13"/>
  <c r="H4977" i="13"/>
  <c r="F2197" i="13"/>
  <c r="F1377" i="13"/>
  <c r="F371" i="13"/>
  <c r="H6741" i="13"/>
  <c r="H6577" i="13"/>
  <c r="H5763" i="13"/>
  <c r="H5034" i="13"/>
  <c r="H4776" i="13"/>
  <c r="H4632" i="13"/>
  <c r="H4565" i="13"/>
  <c r="H4473" i="13"/>
  <c r="H4395" i="13"/>
  <c r="F2694" i="13"/>
  <c r="F1706" i="13"/>
  <c r="F70" i="13"/>
  <c r="H6336" i="13"/>
  <c r="H6064" i="13"/>
  <c r="H5824" i="13"/>
  <c r="H5369" i="13"/>
  <c r="H5322" i="13"/>
  <c r="H5133" i="13"/>
  <c r="H5105" i="13"/>
  <c r="H4512" i="13"/>
  <c r="H4485" i="13"/>
  <c r="H4381" i="13"/>
  <c r="F690" i="13"/>
  <c r="H6573" i="13"/>
  <c r="H5445" i="13"/>
  <c r="H5430" i="13"/>
  <c r="H4844" i="13"/>
  <c r="H4816" i="13"/>
  <c r="H4700" i="13"/>
  <c r="H4262" i="13"/>
  <c r="F1350" i="13"/>
  <c r="F276" i="13"/>
  <c r="H6732" i="13"/>
  <c r="H6608" i="13"/>
  <c r="H6261" i="13"/>
  <c r="H6210" i="13"/>
  <c r="H6057" i="13"/>
  <c r="H5932" i="13"/>
  <c r="H5805" i="13"/>
  <c r="F2296" i="13"/>
  <c r="H5944" i="13"/>
  <c r="H5232" i="13"/>
  <c r="H4708" i="13"/>
  <c r="H4338" i="13"/>
  <c r="H4181" i="13"/>
  <c r="H4167" i="13"/>
  <c r="H4001" i="13"/>
  <c r="H3765" i="13"/>
  <c r="H3674" i="13"/>
  <c r="H3635" i="13"/>
  <c r="H5301" i="13"/>
  <c r="H5190" i="13"/>
  <c r="H5084" i="13"/>
  <c r="H4734" i="13"/>
  <c r="H4676" i="13"/>
  <c r="H4067" i="13"/>
  <c r="H4039" i="13"/>
  <c r="H4013" i="13"/>
  <c r="H3987" i="13"/>
  <c r="H3948" i="13"/>
  <c r="H3385" i="13"/>
  <c r="H3254" i="13"/>
  <c r="H4941" i="13"/>
  <c r="H4785" i="13"/>
  <c r="H4136" i="13"/>
  <c r="H4064" i="13"/>
  <c r="H3894" i="13"/>
  <c r="H3161" i="13"/>
  <c r="H5750" i="13"/>
  <c r="H3945" i="13"/>
  <c r="H3684" i="13"/>
  <c r="H3631" i="13"/>
  <c r="H3448" i="13"/>
  <c r="H3330" i="13"/>
  <c r="H3252" i="13"/>
  <c r="H3239" i="13"/>
  <c r="H5598" i="13"/>
  <c r="H5484" i="13"/>
  <c r="H4669" i="13"/>
  <c r="H4639" i="13"/>
  <c r="H4533" i="13"/>
  <c r="H4481" i="13"/>
  <c r="H3984" i="13"/>
  <c r="H3879" i="13"/>
  <c r="H3473" i="13"/>
  <c r="H3290" i="13"/>
  <c r="H5742" i="13"/>
  <c r="H5707" i="13"/>
  <c r="H4812" i="13"/>
  <c r="H4668" i="13"/>
  <c r="H4480" i="13"/>
  <c r="H4401" i="13"/>
  <c r="H4190" i="13"/>
  <c r="H4119" i="13"/>
  <c r="H3996" i="13"/>
  <c r="H3969" i="13"/>
  <c r="H3852" i="13"/>
  <c r="F204" i="13"/>
  <c r="H4159" i="13"/>
  <c r="H4087" i="13"/>
  <c r="H3993" i="13"/>
  <c r="H3601" i="13"/>
  <c r="H3444" i="13"/>
  <c r="H3404" i="13"/>
  <c r="F1006" i="13"/>
  <c r="H4324" i="13"/>
  <c r="H4279" i="13"/>
  <c r="H4215" i="13"/>
  <c r="H3796" i="13"/>
  <c r="H3246" i="13"/>
  <c r="H3024" i="13"/>
  <c r="H2893" i="13"/>
  <c r="H2867" i="13"/>
  <c r="H3584" i="13"/>
  <c r="H2713" i="13"/>
  <c r="H2543" i="13"/>
  <c r="H2438" i="13"/>
  <c r="H2228" i="13"/>
  <c r="H5161" i="13"/>
  <c r="H4950" i="13"/>
  <c r="H4682" i="13"/>
  <c r="H3897" i="13"/>
  <c r="H3092" i="13"/>
  <c r="H2885" i="13"/>
  <c r="H2777" i="13"/>
  <c r="H2672" i="13"/>
  <c r="H6282" i="13"/>
  <c r="H4928" i="13"/>
  <c r="H4752" i="13"/>
  <c r="H4175" i="13"/>
  <c r="H3536" i="13"/>
  <c r="H2969" i="13"/>
  <c r="H2606" i="13"/>
  <c r="H5280" i="13"/>
  <c r="H4004" i="13"/>
  <c r="H3926" i="13"/>
  <c r="H3808" i="13"/>
  <c r="H3192" i="13"/>
  <c r="H2911" i="13"/>
  <c r="H2840" i="13"/>
  <c r="H2814" i="13"/>
  <c r="H3925" i="13"/>
  <c r="H3807" i="13"/>
  <c r="H3611" i="13"/>
  <c r="H3532" i="13"/>
  <c r="H3415" i="13"/>
  <c r="H3056" i="13"/>
  <c r="H2995" i="13"/>
  <c r="H2761" i="13"/>
  <c r="H2695" i="13"/>
  <c r="H2643" i="13"/>
  <c r="H2630" i="13"/>
  <c r="H5426" i="13"/>
  <c r="H4212" i="13"/>
  <c r="H4083" i="13"/>
  <c r="H3845" i="13"/>
  <c r="H3649" i="13"/>
  <c r="H3609" i="13"/>
  <c r="H3414" i="13"/>
  <c r="H3189" i="13"/>
  <c r="H3101" i="13"/>
  <c r="H3008" i="13"/>
  <c r="H2851" i="13"/>
  <c r="H2733" i="13"/>
  <c r="H2694" i="13"/>
  <c r="H4898" i="13"/>
  <c r="H3133" i="13"/>
  <c r="H3069" i="13"/>
  <c r="H4626" i="13"/>
  <c r="H4200" i="13"/>
  <c r="H3350" i="13"/>
  <c r="H3036" i="13"/>
  <c r="H2705" i="13"/>
  <c r="H2627" i="13"/>
  <c r="H2456" i="13"/>
  <c r="H2417" i="13"/>
  <c r="H2286" i="13"/>
  <c r="H2103" i="13"/>
  <c r="H1972" i="13"/>
  <c r="H1946" i="13"/>
  <c r="H1839" i="13"/>
  <c r="H4521" i="13"/>
  <c r="H3900" i="13"/>
  <c r="H3315" i="13"/>
  <c r="H3047" i="13"/>
  <c r="H2819" i="13"/>
  <c r="H5089" i="13"/>
  <c r="H2876" i="13"/>
  <c r="H2493" i="13"/>
  <c r="H2394" i="13"/>
  <c r="H2252" i="13"/>
  <c r="H2159" i="13"/>
  <c r="H1829" i="13"/>
  <c r="H1666" i="13"/>
  <c r="H1526" i="13"/>
  <c r="H1512" i="13"/>
  <c r="H1216" i="13"/>
  <c r="H1157" i="13"/>
  <c r="H1046" i="13"/>
  <c r="H625" i="13"/>
  <c r="H3989" i="13"/>
  <c r="H3518" i="13"/>
  <c r="H2424" i="13"/>
  <c r="H2017" i="13"/>
  <c r="H1874" i="13"/>
  <c r="H1843" i="13"/>
  <c r="H1721" i="13"/>
  <c r="H4694" i="13"/>
  <c r="H3048" i="13"/>
  <c r="H2989" i="13"/>
  <c r="H2596" i="13"/>
  <c r="H2491" i="13"/>
  <c r="H1944" i="13"/>
  <c r="H1797" i="13"/>
  <c r="H1593" i="13"/>
  <c r="H4112" i="13"/>
  <c r="H2421" i="13"/>
  <c r="H2201" i="13"/>
  <c r="H1900" i="13"/>
  <c r="H1826" i="13"/>
  <c r="H1368" i="13"/>
  <c r="H1140" i="13"/>
  <c r="H958" i="13"/>
  <c r="H437" i="13"/>
  <c r="H423" i="13"/>
  <c r="H2534" i="13"/>
  <c r="H2405" i="13"/>
  <c r="H2091" i="13"/>
  <c r="H2075" i="13"/>
  <c r="H2013" i="13"/>
  <c r="H1970" i="13"/>
  <c r="H1997" i="13"/>
  <c r="H1912" i="13"/>
  <c r="H4452" i="13"/>
  <c r="H3003" i="13"/>
  <c r="H2128" i="13"/>
  <c r="H2066" i="13"/>
  <c r="H2889" i="13"/>
  <c r="H1905" i="13"/>
  <c r="H1614" i="13"/>
  <c r="H1395" i="13"/>
  <c r="H1244" i="13"/>
  <c r="H1058" i="13"/>
  <c r="H1023" i="13"/>
  <c r="H906" i="13"/>
  <c r="H701" i="13"/>
  <c r="H568" i="13"/>
  <c r="H406" i="13"/>
  <c r="H338" i="13"/>
  <c r="H2192" i="13"/>
  <c r="H2006" i="13"/>
  <c r="H1428" i="13"/>
  <c r="H1409" i="13"/>
  <c r="H1156" i="13"/>
  <c r="H1092" i="13"/>
  <c r="H885" i="13"/>
  <c r="H735" i="13"/>
  <c r="H379" i="13"/>
  <c r="H3004" i="13"/>
  <c r="H1729" i="13"/>
  <c r="H1674" i="13"/>
  <c r="H1568" i="13"/>
  <c r="H1408" i="13"/>
  <c r="H1325" i="13"/>
  <c r="H1257" i="13"/>
  <c r="H1072" i="13"/>
  <c r="H1021" i="13"/>
  <c r="H852" i="13"/>
  <c r="H668" i="13"/>
  <c r="H464" i="13"/>
  <c r="H306" i="13"/>
  <c r="H224" i="13"/>
  <c r="H2224" i="13"/>
  <c r="H1863" i="13"/>
  <c r="H1359" i="13"/>
  <c r="H1239" i="13"/>
  <c r="H1224" i="13"/>
  <c r="H1153" i="13"/>
  <c r="H1105" i="13"/>
  <c r="H1020" i="13"/>
  <c r="H953" i="13"/>
  <c r="H631" i="13"/>
  <c r="H615" i="13"/>
  <c r="H390" i="13"/>
  <c r="H4029" i="13"/>
  <c r="H1491" i="13"/>
  <c r="H1152" i="13"/>
  <c r="H1134" i="13"/>
  <c r="H1051" i="13"/>
  <c r="H982" i="13"/>
  <c r="H614" i="13"/>
  <c r="H5382" i="13"/>
  <c r="H2609" i="13"/>
  <c r="H2401" i="13"/>
  <c r="H2256" i="13"/>
  <c r="H2212" i="13"/>
  <c r="H2135" i="13"/>
  <c r="H1747" i="13"/>
  <c r="H1506" i="13"/>
  <c r="H1472" i="13"/>
  <c r="H1204" i="13"/>
  <c r="H1185" i="13"/>
  <c r="H663" i="13"/>
  <c r="H645" i="13"/>
  <c r="H207" i="13"/>
  <c r="H1992" i="13"/>
  <c r="H1455" i="13"/>
  <c r="H1203" i="13"/>
  <c r="H1132" i="13"/>
  <c r="H950" i="13"/>
  <c r="H316" i="13"/>
  <c r="H121" i="13"/>
  <c r="H24" i="13"/>
  <c r="F4893" i="13"/>
  <c r="F4649" i="13"/>
  <c r="H1777" i="13"/>
  <c r="H1560" i="13"/>
  <c r="H1401" i="13"/>
  <c r="H1386" i="13"/>
  <c r="H1234" i="13"/>
  <c r="H1218" i="13"/>
  <c r="H929" i="13"/>
  <c r="H777" i="13"/>
  <c r="H427" i="13"/>
  <c r="H106" i="13"/>
  <c r="F5300" i="13"/>
  <c r="F4421" i="13"/>
  <c r="F3908" i="13"/>
  <c r="F2885" i="13"/>
  <c r="F2131" i="13"/>
  <c r="F644" i="13"/>
  <c r="H2196" i="13"/>
  <c r="H1293" i="13"/>
  <c r="H990" i="13"/>
  <c r="H974" i="13"/>
  <c r="H5237" i="13"/>
  <c r="H928" i="13"/>
  <c r="H607" i="13"/>
  <c r="F5755" i="13"/>
  <c r="F4868" i="13"/>
  <c r="F2972" i="13"/>
  <c r="F1688" i="13"/>
  <c r="F1988" i="13"/>
  <c r="H2130" i="13"/>
  <c r="H605" i="13"/>
  <c r="H201" i="13"/>
  <c r="H122" i="13"/>
  <c r="H103" i="13"/>
  <c r="F6176" i="13"/>
  <c r="F5745" i="13"/>
  <c r="F5659" i="13"/>
  <c r="F5349" i="13"/>
  <c r="F4857" i="13"/>
  <c r="F3029" i="13"/>
  <c r="F2418" i="13"/>
  <c r="F2241" i="13"/>
  <c r="F2191" i="13"/>
  <c r="F1921" i="13"/>
  <c r="F1857" i="13"/>
  <c r="F968" i="13"/>
  <c r="F581" i="13"/>
  <c r="H102" i="13"/>
  <c r="F5493" i="13"/>
  <c r="F4157" i="13"/>
  <c r="F3871" i="13"/>
  <c r="F3751" i="13"/>
  <c r="F3021" i="13"/>
  <c r="F1361" i="13"/>
  <c r="F1206" i="13"/>
  <c r="F679" i="13"/>
  <c r="F577" i="13"/>
  <c r="H1181" i="13"/>
  <c r="H1113" i="13"/>
  <c r="H117" i="13"/>
  <c r="H50" i="13"/>
  <c r="F4963" i="13"/>
  <c r="F4855" i="13"/>
  <c r="F4281" i="13"/>
  <c r="F3929" i="13"/>
  <c r="F3354" i="13"/>
  <c r="F2577" i="13"/>
  <c r="F1684" i="13"/>
  <c r="F1529" i="13"/>
  <c r="H1383" i="13"/>
  <c r="H356" i="13"/>
  <c r="H160" i="13"/>
  <c r="H135" i="13"/>
  <c r="F5621" i="13"/>
  <c r="F5021" i="13"/>
  <c r="F4853" i="13"/>
  <c r="F4664" i="13"/>
  <c r="F3273" i="13"/>
  <c r="F2683" i="13"/>
  <c r="F2467" i="13"/>
  <c r="F2311" i="13"/>
  <c r="F1734" i="13"/>
  <c r="F1677" i="13"/>
  <c r="H1804" i="13"/>
  <c r="H1598" i="13"/>
  <c r="H740" i="13"/>
  <c r="H689" i="13"/>
  <c r="H270" i="13"/>
  <c r="H231" i="13"/>
  <c r="H188" i="13"/>
  <c r="H14" i="13"/>
  <c r="F5720" i="13"/>
  <c r="F5073" i="13"/>
  <c r="F5019" i="13"/>
  <c r="F4663" i="13"/>
  <c r="F4481" i="13"/>
  <c r="F4268" i="13"/>
  <c r="F2635" i="13"/>
  <c r="F2457" i="13"/>
  <c r="F1676" i="13"/>
  <c r="F1508" i="13"/>
  <c r="F836" i="13"/>
  <c r="H439" i="13"/>
  <c r="H312" i="13"/>
  <c r="H230" i="13"/>
  <c r="H29" i="13"/>
  <c r="F3800" i="13"/>
  <c r="F3727" i="13"/>
  <c r="F3008" i="13"/>
  <c r="F1603" i="13"/>
  <c r="F1268" i="13"/>
  <c r="F939" i="13"/>
  <c r="H2053" i="13"/>
  <c r="H838" i="13"/>
  <c r="F5385" i="13"/>
  <c r="F5068" i="13"/>
  <c r="F5000" i="13"/>
  <c r="F4712" i="13"/>
  <c r="F3341" i="13"/>
  <c r="F2504" i="13"/>
  <c r="F212" i="13"/>
  <c r="H724" i="13"/>
  <c r="H60" i="13"/>
  <c r="F6417" i="13"/>
  <c r="F4641" i="13"/>
  <c r="F4449" i="13"/>
  <c r="F2864" i="13"/>
  <c r="H1641" i="13"/>
  <c r="H382" i="13"/>
  <c r="F5693" i="13"/>
  <c r="F4385" i="13"/>
  <c r="F2203" i="13"/>
  <c r="H1909" i="13"/>
  <c r="H1025" i="13"/>
  <c r="H342" i="13"/>
  <c r="H9" i="13"/>
  <c r="F6489" i="13"/>
  <c r="F5901" i="13"/>
  <c r="F5288" i="13"/>
  <c r="F4651" i="13"/>
  <c r="F4568" i="13"/>
  <c r="F3465" i="13"/>
  <c r="F2996" i="13"/>
  <c r="F2719" i="13"/>
  <c r="F1772" i="13"/>
  <c r="F776" i="13"/>
  <c r="H1350" i="13"/>
  <c r="H774" i="13"/>
  <c r="H522" i="13"/>
  <c r="F3561" i="13"/>
  <c r="F2793" i="13"/>
  <c r="F2445" i="13"/>
  <c r="F2335" i="13"/>
  <c r="F429" i="13"/>
  <c r="H1416" i="13"/>
  <c r="H773" i="13"/>
  <c r="H471" i="13"/>
  <c r="H424" i="13"/>
  <c r="H1214" i="13"/>
  <c r="H569" i="13"/>
  <c r="F6751" i="13"/>
  <c r="F6476" i="13"/>
  <c r="F4565" i="13"/>
  <c r="F2036" i="13"/>
  <c r="F1029" i="13"/>
  <c r="H6322" i="13"/>
  <c r="H6166" i="13"/>
  <c r="H4390" i="13"/>
  <c r="H2230" i="13"/>
  <c r="H2086" i="13"/>
  <c r="H1006" i="13"/>
  <c r="H6227" i="13"/>
  <c r="H5867" i="13"/>
  <c r="H5651" i="13"/>
  <c r="H5363" i="13"/>
  <c r="H4234" i="13"/>
  <c r="H743" i="13"/>
  <c r="H586" i="13"/>
  <c r="H6610" i="13"/>
  <c r="H6010" i="13"/>
  <c r="H5578" i="13"/>
  <c r="H4642" i="13"/>
  <c r="H1918" i="13"/>
  <c r="H1151" i="13"/>
  <c r="H1066" i="13"/>
  <c r="H6215" i="13"/>
  <c r="H6071" i="13"/>
  <c r="H5063" i="13"/>
  <c r="H4354" i="13"/>
  <c r="H3778" i="13"/>
  <c r="H1558" i="13"/>
  <c r="H1222" i="13"/>
  <c r="H983" i="13"/>
  <c r="H803" i="13"/>
  <c r="H646" i="13"/>
  <c r="H6131" i="13"/>
  <c r="H4618" i="13"/>
  <c r="H1138" i="13"/>
  <c r="H719" i="13"/>
  <c r="H383" i="13"/>
  <c r="H5338" i="13"/>
  <c r="H5266" i="13"/>
  <c r="H5122" i="13"/>
  <c r="H3598" i="13"/>
  <c r="H2878" i="13"/>
  <c r="H2014" i="13"/>
  <c r="F6462" i="13"/>
  <c r="H3334" i="13"/>
  <c r="H1054" i="13"/>
  <c r="H730" i="13"/>
  <c r="F6509" i="13"/>
  <c r="F6277" i="13"/>
  <c r="F6094" i="13"/>
  <c r="H6263" i="13"/>
  <c r="H1355" i="13"/>
  <c r="F6475" i="13"/>
  <c r="F6076" i="13"/>
  <c r="F5839" i="13"/>
  <c r="F5737" i="13"/>
  <c r="H5542" i="13"/>
  <c r="H2710" i="13"/>
  <c r="H2134" i="13"/>
  <c r="F6659" i="13"/>
  <c r="F6061" i="13"/>
  <c r="F5920" i="13"/>
  <c r="H4811" i="13"/>
  <c r="F6591" i="13"/>
  <c r="F6457" i="13"/>
  <c r="F6408" i="13"/>
  <c r="F6334" i="13"/>
  <c r="F6257" i="13"/>
  <c r="H5818" i="13"/>
  <c r="H1018" i="13"/>
  <c r="H179" i="13"/>
  <c r="H11" i="13"/>
  <c r="F5665" i="13"/>
  <c r="F5632" i="13"/>
  <c r="H2038" i="13"/>
  <c r="F6518" i="13"/>
  <c r="F6493" i="13"/>
  <c r="F6385" i="13"/>
  <c r="F6014" i="13"/>
  <c r="F5834" i="13"/>
  <c r="F5775" i="13"/>
  <c r="F4992" i="13"/>
  <c r="F4846" i="13"/>
  <c r="F4827" i="13"/>
  <c r="H6095" i="13"/>
  <c r="H2386" i="13"/>
  <c r="F5664" i="13"/>
  <c r="F5565" i="13"/>
  <c r="F5039" i="13"/>
  <c r="F4970" i="13"/>
  <c r="F5417" i="13"/>
  <c r="F5402" i="13"/>
  <c r="F5366" i="13"/>
  <c r="F4948" i="13"/>
  <c r="H6646" i="13"/>
  <c r="F5980" i="13"/>
  <c r="F5743" i="13"/>
  <c r="F5657" i="13"/>
  <c r="F5170" i="13"/>
  <c r="F5104" i="13"/>
  <c r="F4913" i="13"/>
  <c r="F4875" i="13"/>
  <c r="H1438" i="13"/>
  <c r="F6630" i="13"/>
  <c r="F5688" i="13"/>
  <c r="F5363" i="13"/>
  <c r="F5166" i="13"/>
  <c r="F4895" i="13"/>
  <c r="H5170" i="13"/>
  <c r="H1427" i="13"/>
  <c r="F4910" i="13"/>
  <c r="H346" i="13"/>
  <c r="F6271" i="13"/>
  <c r="F5641" i="13"/>
  <c r="F5602" i="13"/>
  <c r="F5511" i="13"/>
  <c r="F5280" i="13"/>
  <c r="F5113" i="13"/>
  <c r="F5080" i="13"/>
  <c r="F5031" i="13"/>
  <c r="F4888" i="13"/>
  <c r="F4690" i="13"/>
  <c r="F4356" i="13"/>
  <c r="F4132" i="13"/>
  <c r="F4079" i="13"/>
  <c r="F3999" i="13"/>
  <c r="F3773" i="13"/>
  <c r="F3742" i="13"/>
  <c r="F3413" i="13"/>
  <c r="H1079" i="13"/>
  <c r="F6095" i="13"/>
  <c r="F5534" i="13"/>
  <c r="F5065" i="13"/>
  <c r="F4658" i="13"/>
  <c r="F4585" i="13"/>
  <c r="F4418" i="13"/>
  <c r="F4381" i="13"/>
  <c r="F4096" i="13"/>
  <c r="F3993" i="13"/>
  <c r="F3724" i="13"/>
  <c r="F5731" i="13"/>
  <c r="F5063" i="13"/>
  <c r="F5030" i="13"/>
  <c r="F4839" i="13"/>
  <c r="F4740" i="13"/>
  <c r="F4637" i="13"/>
  <c r="F4584" i="13"/>
  <c r="F4547" i="13"/>
  <c r="F3898" i="13"/>
  <c r="F6268" i="13"/>
  <c r="F4864" i="13"/>
  <c r="F4813" i="13"/>
  <c r="F4739" i="13"/>
  <c r="F4396" i="13"/>
  <c r="F6679" i="13"/>
  <c r="F6144" i="13"/>
  <c r="F5595" i="13"/>
  <c r="F5423" i="13"/>
  <c r="F4692" i="13"/>
  <c r="F4672" i="13"/>
  <c r="F3911" i="13"/>
  <c r="F3892" i="13"/>
  <c r="F3738" i="13"/>
  <c r="F3703" i="13"/>
  <c r="F5786" i="13"/>
  <c r="F5454" i="13"/>
  <c r="F5353" i="13"/>
  <c r="F4955" i="13"/>
  <c r="F4734" i="13"/>
  <c r="F4670" i="13"/>
  <c r="F4153" i="13"/>
  <c r="F4008" i="13"/>
  <c r="F3804" i="13"/>
  <c r="F5014" i="13"/>
  <c r="F4854" i="13"/>
  <c r="F4829" i="13"/>
  <c r="F4237" i="13"/>
  <c r="F3928" i="13"/>
  <c r="F3906" i="13"/>
  <c r="F3467" i="13"/>
  <c r="F3436" i="13"/>
  <c r="F3301" i="13"/>
  <c r="F3259" i="13"/>
  <c r="F2882" i="13"/>
  <c r="F2747" i="13"/>
  <c r="F6007" i="13"/>
  <c r="F4021" i="13"/>
  <c r="F3701" i="13"/>
  <c r="F3313" i="13"/>
  <c r="F4406" i="13"/>
  <c r="F5944" i="13"/>
  <c r="F5760" i="13"/>
  <c r="F4405" i="13"/>
  <c r="F3816" i="13"/>
  <c r="F3622" i="13"/>
  <c r="F3278" i="13"/>
  <c r="F3087" i="13"/>
  <c r="F3072" i="13"/>
  <c r="F2509" i="13"/>
  <c r="F2423" i="13"/>
  <c r="F2390" i="13"/>
  <c r="F2356" i="13"/>
  <c r="F2023" i="13"/>
  <c r="F6112" i="13"/>
  <c r="F4486" i="13"/>
  <c r="F4054" i="13"/>
  <c r="F2769" i="13"/>
  <c r="F4361" i="13"/>
  <c r="F3268" i="13"/>
  <c r="F5041" i="13"/>
  <c r="F4971" i="13"/>
  <c r="F3611" i="13"/>
  <c r="F3328" i="13"/>
  <c r="F3100" i="13"/>
  <c r="F6051" i="13"/>
  <c r="F3667" i="13"/>
  <c r="F3553" i="13"/>
  <c r="F3492" i="13"/>
  <c r="F3014" i="13"/>
  <c r="F3339" i="13"/>
  <c r="F3058" i="13"/>
  <c r="F2811" i="13"/>
  <c r="F2476" i="13"/>
  <c r="F4825" i="13"/>
  <c r="F2810" i="13"/>
  <c r="F2594" i="13"/>
  <c r="F2475" i="13"/>
  <c r="F4590" i="13"/>
  <c r="F3012" i="13"/>
  <c r="F2927" i="13"/>
  <c r="F2867" i="13"/>
  <c r="H922" i="13"/>
  <c r="F5573" i="13"/>
  <c r="F2643" i="13"/>
  <c r="F2510" i="13"/>
  <c r="F2472" i="13"/>
  <c r="F4778" i="13"/>
  <c r="F3099" i="13"/>
  <c r="F2693" i="13"/>
  <c r="F2338" i="13"/>
  <c r="F2319" i="13"/>
  <c r="F2266" i="13"/>
  <c r="F2017" i="13"/>
  <c r="F4550" i="13"/>
  <c r="F2877" i="13"/>
  <c r="F2820" i="13"/>
  <c r="F2655" i="13"/>
  <c r="F2205" i="13"/>
  <c r="F2031" i="13"/>
  <c r="F1978" i="13"/>
  <c r="F3252" i="13"/>
  <c r="F2057" i="13"/>
  <c r="F1798" i="13"/>
  <c r="F1774" i="13"/>
  <c r="F1455" i="13"/>
  <c r="F1323" i="13"/>
  <c r="F657" i="13"/>
  <c r="F541" i="13"/>
  <c r="F193" i="13"/>
  <c r="F82" i="13"/>
  <c r="F1140" i="13"/>
  <c r="F701" i="13"/>
  <c r="F376" i="13"/>
  <c r="F144" i="13"/>
  <c r="F1452" i="13"/>
  <c r="F1355" i="13"/>
  <c r="F1024" i="13"/>
  <c r="F918" i="13"/>
  <c r="F539" i="13"/>
  <c r="F361" i="13"/>
  <c r="F177" i="13"/>
  <c r="F3359" i="13"/>
  <c r="F2395" i="13"/>
  <c r="F2123" i="13"/>
  <c r="F3669" i="13"/>
  <c r="F3352" i="13"/>
  <c r="F1985" i="13"/>
  <c r="F1648" i="13"/>
  <c r="F698" i="13"/>
  <c r="F534" i="13"/>
  <c r="F278" i="13"/>
  <c r="F33" i="13"/>
  <c r="F2659" i="13"/>
  <c r="F1696" i="13"/>
  <c r="F1067" i="13"/>
  <c r="F648" i="13"/>
  <c r="F433" i="13"/>
  <c r="F407" i="13"/>
  <c r="F292" i="13"/>
  <c r="H6698" i="13"/>
  <c r="H6654" i="13"/>
  <c r="H6596" i="13"/>
  <c r="H6325" i="13"/>
  <c r="H6269" i="13"/>
  <c r="F4102" i="13"/>
  <c r="F3594" i="13"/>
  <c r="F2549" i="13"/>
  <c r="F2091" i="13"/>
  <c r="F2043" i="13"/>
  <c r="F986" i="13"/>
  <c r="F767" i="13"/>
  <c r="F310" i="13"/>
  <c r="F257" i="13"/>
  <c r="F214" i="13"/>
  <c r="F149" i="13"/>
  <c r="F86" i="13"/>
  <c r="F4343" i="13"/>
  <c r="F2333" i="13"/>
  <c r="F874" i="13"/>
  <c r="F711" i="13"/>
  <c r="F434" i="13"/>
  <c r="F230" i="13"/>
  <c r="F203" i="13"/>
  <c r="H6669" i="13"/>
  <c r="F1694" i="13"/>
  <c r="F1563" i="13"/>
  <c r="F999" i="13"/>
  <c r="F869" i="13"/>
  <c r="H6163" i="13"/>
  <c r="H6135" i="13"/>
  <c r="H6091" i="13"/>
  <c r="F2331" i="13"/>
  <c r="F868" i="13"/>
  <c r="F226" i="13"/>
  <c r="F168" i="13"/>
  <c r="H6549" i="13"/>
  <c r="H6256" i="13"/>
  <c r="F2450" i="13"/>
  <c r="F673" i="13"/>
  <c r="H6692" i="13"/>
  <c r="H6664" i="13"/>
  <c r="H6636" i="13"/>
  <c r="H6584" i="13"/>
  <c r="H6117" i="13"/>
  <c r="F3125" i="13"/>
  <c r="F863" i="13"/>
  <c r="H6617" i="13"/>
  <c r="H6446" i="13"/>
  <c r="H6412" i="13"/>
  <c r="H6074" i="13"/>
  <c r="F3124" i="13"/>
  <c r="F1612" i="13"/>
  <c r="F1383" i="13"/>
  <c r="F372" i="13"/>
  <c r="F14" i="13"/>
  <c r="H6616" i="13"/>
  <c r="F1407" i="13"/>
  <c r="F947" i="13"/>
  <c r="F366" i="13"/>
  <c r="H6710" i="13"/>
  <c r="H6544" i="13"/>
  <c r="H6405" i="13"/>
  <c r="H6127" i="13"/>
  <c r="H6069" i="13"/>
  <c r="H6027" i="13"/>
  <c r="H5983" i="13"/>
  <c r="H5811" i="13"/>
  <c r="H5595" i="13"/>
  <c r="H5551" i="13"/>
  <c r="H5191" i="13"/>
  <c r="H5149" i="13"/>
  <c r="F2255" i="13"/>
  <c r="F1550" i="13"/>
  <c r="F988" i="13"/>
  <c r="F887" i="13"/>
  <c r="F181" i="13"/>
  <c r="H6435" i="13"/>
  <c r="H6281" i="13"/>
  <c r="H6199" i="13"/>
  <c r="H6037" i="13"/>
  <c r="H5816" i="13"/>
  <c r="H5629" i="13"/>
  <c r="H5455" i="13"/>
  <c r="H5313" i="13"/>
  <c r="H4809" i="13"/>
  <c r="H4795" i="13"/>
  <c r="H4623" i="13"/>
  <c r="H4296" i="13"/>
  <c r="F984" i="13"/>
  <c r="H6631" i="13"/>
  <c r="H6351" i="13"/>
  <c r="H5989" i="13"/>
  <c r="H5705" i="13"/>
  <c r="H5376" i="13"/>
  <c r="H5172" i="13"/>
  <c r="H6700" i="13"/>
  <c r="H6422" i="13"/>
  <c r="H6169" i="13"/>
  <c r="H5704" i="13"/>
  <c r="H5547" i="13"/>
  <c r="H5438" i="13"/>
  <c r="H5296" i="13"/>
  <c r="H5264" i="13"/>
  <c r="H5186" i="13"/>
  <c r="H4879" i="13"/>
  <c r="H4693" i="13"/>
  <c r="H4424" i="13"/>
  <c r="H4346" i="13"/>
  <c r="F2843" i="13"/>
  <c r="F1310" i="13"/>
  <c r="F240" i="13"/>
  <c r="H6459" i="13"/>
  <c r="F1378" i="13"/>
  <c r="F1306" i="13"/>
  <c r="F851" i="13"/>
  <c r="F527" i="13"/>
  <c r="H6374" i="13"/>
  <c r="H6338" i="13"/>
  <c r="H6188" i="13"/>
  <c r="H6139" i="13"/>
  <c r="H5779" i="13"/>
  <c r="H5403" i="13"/>
  <c r="H5261" i="13"/>
  <c r="H5065" i="13"/>
  <c r="H5035" i="13"/>
  <c r="H4647" i="13"/>
  <c r="H4633" i="13"/>
  <c r="F1876" i="13"/>
  <c r="H5841" i="13"/>
  <c r="H5669" i="13"/>
  <c r="H5120" i="13"/>
  <c r="H5048" i="13"/>
  <c r="H5006" i="13"/>
  <c r="H4992" i="13"/>
  <c r="H4962" i="13"/>
  <c r="H4674" i="13"/>
  <c r="H4369" i="13"/>
  <c r="F3325" i="13"/>
  <c r="F1370" i="13"/>
  <c r="F843" i="13"/>
  <c r="H6014" i="13"/>
  <c r="H5949" i="13"/>
  <c r="H5762" i="13"/>
  <c r="H5652" i="13"/>
  <c r="H5635" i="13"/>
  <c r="H5496" i="13"/>
  <c r="H5259" i="13"/>
  <c r="H5033" i="13"/>
  <c r="F2308" i="13"/>
  <c r="H6235" i="13"/>
  <c r="H5965" i="13"/>
  <c r="H5918" i="13"/>
  <c r="H5871" i="13"/>
  <c r="H5634" i="13"/>
  <c r="H5619" i="13"/>
  <c r="H5477" i="13"/>
  <c r="H5305" i="13"/>
  <c r="H5226" i="13"/>
  <c r="H4830" i="13"/>
  <c r="H4788" i="13"/>
  <c r="F2669" i="13"/>
  <c r="F1273" i="13"/>
  <c r="F1013" i="13"/>
  <c r="F42" i="13"/>
  <c r="F1265" i="13"/>
  <c r="H5993" i="13"/>
  <c r="H5016" i="13"/>
  <c r="H4569" i="13"/>
  <c r="H4110" i="13"/>
  <c r="H4053" i="13"/>
  <c r="H3831" i="13"/>
  <c r="H3779" i="13"/>
  <c r="H3661" i="13"/>
  <c r="H3595" i="13"/>
  <c r="H5756" i="13"/>
  <c r="H5490" i="13"/>
  <c r="H4980" i="13"/>
  <c r="H4792" i="13"/>
  <c r="H4384" i="13"/>
  <c r="H3935" i="13"/>
  <c r="H3921" i="13"/>
  <c r="H3372" i="13"/>
  <c r="H3267" i="13"/>
  <c r="F3748" i="13"/>
  <c r="F1216" i="13"/>
  <c r="F30" i="13"/>
  <c r="H6258" i="13"/>
  <c r="H5713" i="13"/>
  <c r="H5524" i="13"/>
  <c r="H5489" i="13"/>
  <c r="H4509" i="13"/>
  <c r="H4151" i="13"/>
  <c r="H3999" i="13"/>
  <c r="H3960" i="13"/>
  <c r="H3907" i="13"/>
  <c r="H3750" i="13"/>
  <c r="H3593" i="13"/>
  <c r="H3567" i="13"/>
  <c r="H3357" i="13"/>
  <c r="H3266" i="13"/>
  <c r="H3200" i="13"/>
  <c r="H6522" i="13"/>
  <c r="H5372" i="13"/>
  <c r="H4698" i="13"/>
  <c r="H4077" i="13"/>
  <c r="H3801" i="13"/>
  <c r="H3762" i="13"/>
  <c r="H3540" i="13"/>
  <c r="F2111" i="13"/>
  <c r="H6713" i="13"/>
  <c r="H5108" i="13"/>
  <c r="H5042" i="13"/>
  <c r="H4332" i="13"/>
  <c r="H4062" i="13"/>
  <c r="H3905" i="13"/>
  <c r="H3866" i="13"/>
  <c r="H3813" i="13"/>
  <c r="H3787" i="13"/>
  <c r="H3683" i="13"/>
  <c r="H3565" i="13"/>
  <c r="H3525" i="13"/>
  <c r="H3499" i="13"/>
  <c r="H3329" i="13"/>
  <c r="H3303" i="13"/>
  <c r="H5828" i="13"/>
  <c r="H5780" i="13"/>
  <c r="H5593" i="13"/>
  <c r="H5036" i="13"/>
  <c r="H4724" i="13"/>
  <c r="H4559" i="13"/>
  <c r="H3930" i="13"/>
  <c r="H3786" i="13"/>
  <c r="H3734" i="13"/>
  <c r="H3629" i="13"/>
  <c r="H6205" i="13"/>
  <c r="H5664" i="13"/>
  <c r="H5131" i="13"/>
  <c r="H4998" i="13"/>
  <c r="H4173" i="13"/>
  <c r="H4101" i="13"/>
  <c r="H3457" i="13"/>
  <c r="H3431" i="13"/>
  <c r="H3365" i="13"/>
  <c r="H3195" i="13"/>
  <c r="H6319" i="13"/>
  <c r="H5429" i="13"/>
  <c r="H4657" i="13"/>
  <c r="H4392" i="13"/>
  <c r="H4368" i="13"/>
  <c r="H3940" i="13"/>
  <c r="H3770" i="13"/>
  <c r="H3757" i="13"/>
  <c r="H3744" i="13"/>
  <c r="H3691" i="13"/>
  <c r="H3626" i="13"/>
  <c r="H3573" i="13"/>
  <c r="H3416" i="13"/>
  <c r="H3325" i="13"/>
  <c r="H3063" i="13"/>
  <c r="H4231" i="13"/>
  <c r="H4184" i="13"/>
  <c r="H3663" i="13"/>
  <c r="H3261" i="13"/>
  <c r="H3061" i="13"/>
  <c r="H2844" i="13"/>
  <c r="H2817" i="13"/>
  <c r="H2804" i="13"/>
  <c r="H2752" i="13"/>
  <c r="H2700" i="13"/>
  <c r="H2673" i="13"/>
  <c r="H2399" i="13"/>
  <c r="H2346" i="13"/>
  <c r="H2215" i="13"/>
  <c r="H4229" i="13"/>
  <c r="H3544" i="13"/>
  <c r="H3363" i="13"/>
  <c r="H3258" i="13"/>
  <c r="H3235" i="13"/>
  <c r="H3196" i="13"/>
  <c r="H2685" i="13"/>
  <c r="H4217" i="13"/>
  <c r="H3693" i="13"/>
  <c r="H3362" i="13"/>
  <c r="H3215" i="13"/>
  <c r="H3028" i="13"/>
  <c r="H3013" i="13"/>
  <c r="H2870" i="13"/>
  <c r="H2828" i="13"/>
  <c r="H2724" i="13"/>
  <c r="H2684" i="13"/>
  <c r="H2645" i="13"/>
  <c r="H2632" i="13"/>
  <c r="H4656" i="13"/>
  <c r="H4214" i="13"/>
  <c r="H3042" i="13"/>
  <c r="H2996" i="13"/>
  <c r="H2968" i="13"/>
  <c r="H2670" i="13"/>
  <c r="H2631" i="13"/>
  <c r="H2552" i="13"/>
  <c r="H2513" i="13"/>
  <c r="H5899" i="13"/>
  <c r="H5272" i="13"/>
  <c r="H5128" i="13"/>
  <c r="H5022" i="13"/>
  <c r="H4827" i="13"/>
  <c r="H4043" i="13"/>
  <c r="H3333" i="13"/>
  <c r="H3210" i="13"/>
  <c r="H3104" i="13"/>
  <c r="H3150" i="13"/>
  <c r="H2838" i="13"/>
  <c r="H2773" i="13"/>
  <c r="H2720" i="13"/>
  <c r="H3916" i="13"/>
  <c r="H3798" i="13"/>
  <c r="H3759" i="13"/>
  <c r="H3720" i="13"/>
  <c r="H3680" i="13"/>
  <c r="H3021" i="13"/>
  <c r="H2667" i="13"/>
  <c r="H2588" i="13"/>
  <c r="H6606" i="13"/>
  <c r="H4113" i="13"/>
  <c r="H3756" i="13"/>
  <c r="H3132" i="13"/>
  <c r="H2757" i="13"/>
  <c r="H2679" i="13"/>
  <c r="H2561" i="13"/>
  <c r="H2548" i="13"/>
  <c r="H2195" i="13"/>
  <c r="H2116" i="13"/>
  <c r="H6006" i="13"/>
  <c r="H3978" i="13"/>
  <c r="H3179" i="13"/>
  <c r="H2973" i="13"/>
  <c r="H2753" i="13"/>
  <c r="H2991" i="13"/>
  <c r="H2769" i="13"/>
  <c r="H2269" i="13"/>
  <c r="H2143" i="13"/>
  <c r="H2065" i="13"/>
  <c r="H1653" i="13"/>
  <c r="H1639" i="13"/>
  <c r="H1625" i="13"/>
  <c r="H1567" i="13"/>
  <c r="H1454" i="13"/>
  <c r="H1327" i="13"/>
  <c r="H1032" i="13"/>
  <c r="H847" i="13"/>
  <c r="H794" i="13"/>
  <c r="H680" i="13"/>
  <c r="H2597" i="13"/>
  <c r="H2173" i="13"/>
  <c r="H1678" i="13"/>
  <c r="H4146" i="13"/>
  <c r="H2219" i="13"/>
  <c r="H2140" i="13"/>
  <c r="H1735" i="13"/>
  <c r="H1720" i="13"/>
  <c r="H1677" i="13"/>
  <c r="H3098" i="13"/>
  <c r="H2862" i="13"/>
  <c r="H2154" i="13"/>
  <c r="H1766" i="13"/>
  <c r="H1719" i="13"/>
  <c r="H1493" i="13"/>
  <c r="H1421" i="13"/>
  <c r="H1099" i="13"/>
  <c r="H858" i="13"/>
  <c r="H805" i="13"/>
  <c r="H592" i="13"/>
  <c r="H564" i="13"/>
  <c r="H495" i="13"/>
  <c r="H4319" i="13"/>
  <c r="H3793" i="13"/>
  <c r="H3097" i="13"/>
  <c r="H2622" i="13"/>
  <c r="H2357" i="13"/>
  <c r="H2121" i="13"/>
  <c r="H2043" i="13"/>
  <c r="H1824" i="13"/>
  <c r="H1688" i="13"/>
  <c r="H3628" i="13"/>
  <c r="H3471" i="13"/>
  <c r="H3162" i="13"/>
  <c r="H2975" i="13"/>
  <c r="H2559" i="13"/>
  <c r="H1969" i="13"/>
  <c r="H5200" i="13"/>
  <c r="H2520" i="13"/>
  <c r="H2332" i="13"/>
  <c r="H2096" i="13"/>
  <c r="H2049" i="13"/>
  <c r="H1845" i="13"/>
  <c r="H2040" i="13"/>
  <c r="H1461" i="13"/>
  <c r="H822" i="13"/>
  <c r="H771" i="13"/>
  <c r="H184" i="13"/>
  <c r="H4070" i="13"/>
  <c r="H3145" i="13"/>
  <c r="H2741" i="13"/>
  <c r="H2449" i="13"/>
  <c r="H1865" i="13"/>
  <c r="H1681" i="13"/>
  <c r="H1569" i="13"/>
  <c r="H869" i="13"/>
  <c r="H566" i="13"/>
  <c r="H483" i="13"/>
  <c r="H392" i="13"/>
  <c r="H2497" i="13"/>
  <c r="H1459" i="13"/>
  <c r="H1191" i="13"/>
  <c r="H1136" i="13"/>
  <c r="H884" i="13"/>
  <c r="H632" i="13"/>
  <c r="H138" i="13"/>
  <c r="H5850" i="13"/>
  <c r="H2147" i="13"/>
  <c r="H1545" i="13"/>
  <c r="H1529" i="13"/>
  <c r="H1492" i="13"/>
  <c r="H1087" i="13"/>
  <c r="H901" i="13"/>
  <c r="H666" i="13"/>
  <c r="H580" i="13"/>
  <c r="H497" i="13"/>
  <c r="H305" i="13"/>
  <c r="H3127" i="13"/>
  <c r="H2547" i="13"/>
  <c r="H2025" i="13"/>
  <c r="H1648" i="13"/>
  <c r="H1322" i="13"/>
  <c r="H832" i="13"/>
  <c r="H332" i="13"/>
  <c r="H2323" i="13"/>
  <c r="H2067" i="13"/>
  <c r="H2023" i="13"/>
  <c r="H1490" i="13"/>
  <c r="H932" i="13"/>
  <c r="H798" i="13"/>
  <c r="H763" i="13"/>
  <c r="H679" i="13"/>
  <c r="H529" i="13"/>
  <c r="H429" i="13"/>
  <c r="H388" i="13"/>
  <c r="H345" i="13"/>
  <c r="H289" i="13"/>
  <c r="H261" i="13"/>
  <c r="H2689" i="13"/>
  <c r="H2288" i="13"/>
  <c r="H2022" i="13"/>
  <c r="H1850" i="13"/>
  <c r="H1716" i="13"/>
  <c r="H965" i="13"/>
  <c r="H914" i="13"/>
  <c r="H52" i="13"/>
  <c r="F5645" i="13"/>
  <c r="F5381" i="13"/>
  <c r="H3223" i="13"/>
  <c r="H1807" i="13"/>
  <c r="H1351" i="13"/>
  <c r="H1201" i="13"/>
  <c r="H1114" i="13"/>
  <c r="H796" i="13"/>
  <c r="H79" i="13"/>
  <c r="H37" i="13"/>
  <c r="F2935" i="13"/>
  <c r="F1759" i="13"/>
  <c r="F1460" i="13"/>
  <c r="F883" i="13"/>
  <c r="H4884" i="13"/>
  <c r="H1868" i="13"/>
  <c r="H1194" i="13"/>
  <c r="H1159" i="13"/>
  <c r="H1076" i="13"/>
  <c r="H890" i="13"/>
  <c r="H1540" i="13"/>
  <c r="H859" i="13"/>
  <c r="H556" i="13"/>
  <c r="H411" i="13"/>
  <c r="H372" i="13"/>
  <c r="H328" i="13"/>
  <c r="F1101" i="13"/>
  <c r="F976" i="13"/>
  <c r="F248" i="13"/>
  <c r="H1980" i="13"/>
  <c r="H1333" i="13"/>
  <c r="H1062" i="13"/>
  <c r="H555" i="13"/>
  <c r="H283" i="13"/>
  <c r="F5420" i="13"/>
  <c r="F5251" i="13"/>
  <c r="F4736" i="13"/>
  <c r="F4604" i="13"/>
  <c r="F4072" i="13"/>
  <c r="F2528" i="13"/>
  <c r="F247" i="13"/>
  <c r="H2274" i="13"/>
  <c r="F6451" i="13"/>
  <c r="F5947" i="13"/>
  <c r="F4373" i="13"/>
  <c r="F2969" i="13"/>
  <c r="F236" i="13"/>
  <c r="H4253" i="13"/>
  <c r="H199" i="13"/>
  <c r="H68" i="13"/>
  <c r="F6161" i="13"/>
  <c r="F5741" i="13"/>
  <c r="F3416" i="13"/>
  <c r="F2837" i="13"/>
  <c r="F2073" i="13"/>
  <c r="F2010" i="13"/>
  <c r="F1736" i="13"/>
  <c r="F674" i="13"/>
  <c r="F128" i="13"/>
  <c r="H642" i="13"/>
  <c r="H271" i="13"/>
  <c r="F5997" i="13"/>
  <c r="F3140" i="13"/>
  <c r="F2636" i="13"/>
  <c r="F1015" i="13"/>
  <c r="F849" i="13"/>
  <c r="F669" i="13"/>
  <c r="F621" i="13"/>
  <c r="H1382" i="13"/>
  <c r="H976" i="13"/>
  <c r="F6440" i="13"/>
  <c r="F5936" i="13"/>
  <c r="F5480" i="13"/>
  <c r="F4113" i="13"/>
  <c r="F3248" i="13"/>
  <c r="F3068" i="13"/>
  <c r="F1337" i="13"/>
  <c r="F668" i="13"/>
  <c r="F559" i="13"/>
  <c r="H963" i="13"/>
  <c r="H396" i="13"/>
  <c r="H114" i="13"/>
  <c r="F6368" i="13"/>
  <c r="F6272" i="13"/>
  <c r="F4591" i="13"/>
  <c r="F4467" i="13"/>
  <c r="F4401" i="13"/>
  <c r="F3343" i="13"/>
  <c r="F3245" i="13"/>
  <c r="F1052" i="13"/>
  <c r="H1910" i="13"/>
  <c r="H1096" i="13"/>
  <c r="H687" i="13"/>
  <c r="H585" i="13"/>
  <c r="H186" i="13"/>
  <c r="F6704" i="13"/>
  <c r="F6365" i="13"/>
  <c r="F4265" i="13"/>
  <c r="F4109" i="13"/>
  <c r="F3726" i="13"/>
  <c r="F1448" i="13"/>
  <c r="F377" i="13"/>
  <c r="F5060" i="13"/>
  <c r="F4940" i="13"/>
  <c r="F991" i="13"/>
  <c r="F642" i="13"/>
  <c r="H1145" i="13"/>
  <c r="H723" i="13"/>
  <c r="F5059" i="13"/>
  <c r="F1040" i="13"/>
  <c r="H2351" i="13"/>
  <c r="F6427" i="13"/>
  <c r="F6053" i="13"/>
  <c r="F4889" i="13"/>
  <c r="F4769" i="13"/>
  <c r="F2925" i="13"/>
  <c r="F2336" i="13"/>
  <c r="F895" i="13"/>
  <c r="F547" i="13"/>
  <c r="H425" i="13"/>
  <c r="F5589" i="13"/>
  <c r="F5371" i="13"/>
  <c r="F3655" i="13"/>
  <c r="F3127" i="13"/>
  <c r="F2717" i="13"/>
  <c r="F2612" i="13"/>
  <c r="F6752" i="13"/>
  <c r="F2324" i="13"/>
  <c r="H3439" i="13"/>
  <c r="H1555" i="13"/>
  <c r="H1009" i="13"/>
  <c r="H295" i="13"/>
  <c r="H74" i="13"/>
  <c r="F6308" i="13"/>
  <c r="F5117" i="13"/>
  <c r="F4759" i="13"/>
  <c r="F3224" i="13"/>
  <c r="F2922" i="13"/>
  <c r="F2609" i="13"/>
  <c r="F1987" i="13"/>
  <c r="F1939" i="13"/>
  <c r="F1365" i="13"/>
  <c r="F1109" i="13"/>
  <c r="F596" i="13"/>
  <c r="H5590" i="13"/>
  <c r="H5939" i="13"/>
  <c r="H1486" i="13"/>
  <c r="F6688" i="13"/>
  <c r="H6299" i="13"/>
  <c r="H5074" i="13"/>
  <c r="H2494" i="13"/>
  <c r="H2206" i="13"/>
  <c r="H6599" i="13"/>
  <c r="H6371" i="13"/>
  <c r="H5711" i="13"/>
  <c r="H5567" i="13"/>
  <c r="H4631" i="13"/>
  <c r="H1474" i="13"/>
  <c r="H1055" i="13"/>
  <c r="H154" i="13"/>
  <c r="H5555" i="13"/>
  <c r="H5267" i="13"/>
  <c r="H2170" i="13"/>
  <c r="F6723" i="13"/>
  <c r="H3886" i="13"/>
  <c r="H3454" i="13"/>
  <c r="H3310" i="13"/>
  <c r="H2446" i="13"/>
  <c r="H1199" i="13"/>
  <c r="H947" i="13"/>
  <c r="H371" i="13"/>
  <c r="H6742" i="13"/>
  <c r="H5998" i="13"/>
  <c r="H4846" i="13"/>
  <c r="H4198" i="13"/>
  <c r="H395" i="13"/>
  <c r="F6429" i="13"/>
  <c r="F6340" i="13"/>
  <c r="F5922" i="13"/>
  <c r="H3010" i="13"/>
  <c r="H370" i="13"/>
  <c r="F6167" i="13"/>
  <c r="F5639" i="13"/>
  <c r="H6262" i="13"/>
  <c r="H1847" i="13"/>
  <c r="F6706" i="13"/>
  <c r="F6525" i="13"/>
  <c r="F6003" i="13"/>
  <c r="H6107" i="13"/>
  <c r="H190" i="13"/>
  <c r="F6438" i="13"/>
  <c r="F6178" i="13"/>
  <c r="F6106" i="13"/>
  <c r="F5765" i="13"/>
  <c r="F5687" i="13"/>
  <c r="H6551" i="13"/>
  <c r="H6250" i="13"/>
  <c r="H5386" i="13"/>
  <c r="H3262" i="13"/>
  <c r="H2110" i="13"/>
  <c r="F6614" i="13"/>
  <c r="F6349" i="13"/>
  <c r="F6287" i="13"/>
  <c r="F5764" i="13"/>
  <c r="F5734" i="13"/>
  <c r="H5206" i="13"/>
  <c r="H4054" i="13"/>
  <c r="F6402" i="13"/>
  <c r="F6115" i="13"/>
  <c r="F6086" i="13"/>
  <c r="F5412" i="13"/>
  <c r="F5272" i="13"/>
  <c r="F5026" i="13"/>
  <c r="F5008" i="13"/>
  <c r="F4943" i="13"/>
  <c r="F4911" i="13"/>
  <c r="F4627" i="13"/>
  <c r="H5519" i="13"/>
  <c r="H4943" i="13"/>
  <c r="H1174" i="13"/>
  <c r="F6286" i="13"/>
  <c r="F6102" i="13"/>
  <c r="F5694" i="13"/>
  <c r="F5123" i="13"/>
  <c r="F5090" i="13"/>
  <c r="H2866" i="13"/>
  <c r="F6282" i="13"/>
  <c r="F5122" i="13"/>
  <c r="F5089" i="13"/>
  <c r="H5182" i="13"/>
  <c r="F6720" i="13"/>
  <c r="F4931" i="13"/>
  <c r="F4840" i="13"/>
  <c r="F4823" i="13"/>
  <c r="F4713" i="13"/>
  <c r="H4570" i="13"/>
  <c r="F5742" i="13"/>
  <c r="F4912" i="13"/>
  <c r="F6480" i="13"/>
  <c r="F6381" i="13"/>
  <c r="F5926" i="13"/>
  <c r="F5650" i="13"/>
  <c r="H3250" i="13"/>
  <c r="H1655" i="13"/>
  <c r="F5955" i="13"/>
  <c r="F5460" i="13"/>
  <c r="F5129" i="13"/>
  <c r="F5099" i="13"/>
  <c r="F4960" i="13"/>
  <c r="F4908" i="13"/>
  <c r="F4655" i="13"/>
  <c r="F4636" i="13"/>
  <c r="F4248" i="13"/>
  <c r="F3926" i="13"/>
  <c r="F3805" i="13"/>
  <c r="F3399" i="13"/>
  <c r="H431" i="13"/>
  <c r="F6445" i="13"/>
  <c r="F4678" i="13"/>
  <c r="F4480" i="13"/>
  <c r="F4142" i="13"/>
  <c r="F4066" i="13"/>
  <c r="F3707" i="13"/>
  <c r="H1606" i="13"/>
  <c r="F6434" i="13"/>
  <c r="F5394" i="13"/>
  <c r="F4717" i="13"/>
  <c r="F4242" i="13"/>
  <c r="F4223" i="13"/>
  <c r="F4141" i="13"/>
  <c r="F4114" i="13"/>
  <c r="F4095" i="13"/>
  <c r="F4044" i="13"/>
  <c r="F3808" i="13"/>
  <c r="F3760" i="13"/>
  <c r="F5355" i="13"/>
  <c r="F5299" i="13"/>
  <c r="F5221" i="13"/>
  <c r="F5127" i="13"/>
  <c r="F4673" i="13"/>
  <c r="F4140" i="13"/>
  <c r="H5315" i="13"/>
  <c r="F6010" i="13"/>
  <c r="F4561" i="13"/>
  <c r="F6366" i="13"/>
  <c r="F6009" i="13"/>
  <c r="F5503" i="13"/>
  <c r="F5196" i="13"/>
  <c r="F5092" i="13"/>
  <c r="F5056" i="13"/>
  <c r="F4885" i="13"/>
  <c r="F4476" i="13"/>
  <c r="F4450" i="13"/>
  <c r="F4370" i="13"/>
  <c r="F4138" i="13"/>
  <c r="F3891" i="13"/>
  <c r="F3720" i="13"/>
  <c r="H1426" i="13"/>
  <c r="F4708" i="13"/>
  <c r="F3754" i="13"/>
  <c r="F3677" i="13"/>
  <c r="F3030" i="13"/>
  <c r="F3013" i="13"/>
  <c r="F2953" i="13"/>
  <c r="F2716" i="13"/>
  <c r="F4917" i="13"/>
  <c r="F4709" i="13"/>
  <c r="F4630" i="13"/>
  <c r="F4090" i="13"/>
  <c r="F3676" i="13"/>
  <c r="H1283" i="13"/>
  <c r="F5489" i="13"/>
  <c r="F5045" i="13"/>
  <c r="F4751" i="13"/>
  <c r="F4125" i="13"/>
  <c r="F4087" i="13"/>
  <c r="F3675" i="13"/>
  <c r="F2881" i="13"/>
  <c r="F2958" i="13"/>
  <c r="F2292" i="13"/>
  <c r="F2218" i="13"/>
  <c r="F2200" i="13"/>
  <c r="F1970" i="13"/>
  <c r="F5406" i="13"/>
  <c r="F5237" i="13"/>
  <c r="F3766" i="13"/>
  <c r="F3537" i="13"/>
  <c r="F3071" i="13"/>
  <c r="F2845" i="13"/>
  <c r="F6315" i="13"/>
  <c r="F4192" i="13"/>
  <c r="F3972" i="13"/>
  <c r="F3616" i="13"/>
  <c r="F3400" i="13"/>
  <c r="F3365" i="13"/>
  <c r="F3070" i="13"/>
  <c r="F3036" i="13"/>
  <c r="F2763" i="13"/>
  <c r="H5015" i="13"/>
  <c r="F4791" i="13"/>
  <c r="F4117" i="13"/>
  <c r="F3556" i="13"/>
  <c r="F3415" i="13"/>
  <c r="F3134" i="13"/>
  <c r="F5011" i="13"/>
  <c r="F3256" i="13"/>
  <c r="F2727" i="13"/>
  <c r="H5879" i="13"/>
  <c r="F6601" i="13"/>
  <c r="F4826" i="13"/>
  <c r="F4720" i="13"/>
  <c r="F2776" i="13"/>
  <c r="F2739" i="13"/>
  <c r="F2651" i="13"/>
  <c r="F2630" i="13"/>
  <c r="F2513" i="13"/>
  <c r="F2440" i="13"/>
  <c r="F5154" i="13"/>
  <c r="F4594" i="13"/>
  <c r="F4098" i="13"/>
  <c r="F3483" i="13"/>
  <c r="F2562" i="13"/>
  <c r="F2438" i="13"/>
  <c r="F5153" i="13"/>
  <c r="F4458" i="13"/>
  <c r="F4226" i="13"/>
  <c r="F2495" i="13"/>
  <c r="F4683" i="13"/>
  <c r="F4345" i="13"/>
  <c r="F3130" i="13"/>
  <c r="F2578" i="13"/>
  <c r="F2544" i="13"/>
  <c r="F2454" i="13"/>
  <c r="F5368" i="13"/>
  <c r="F4425" i="13"/>
  <c r="F4069" i="13"/>
  <c r="F3327" i="13"/>
  <c r="F3126" i="13"/>
  <c r="F2679" i="13"/>
  <c r="F5830" i="13"/>
  <c r="F5277" i="13"/>
  <c r="F3408" i="13"/>
  <c r="F3361" i="13"/>
  <c r="F2427" i="13"/>
  <c r="F3919" i="13"/>
  <c r="F3233" i="13"/>
  <c r="F2944" i="13"/>
  <c r="F2675" i="13"/>
  <c r="F2465" i="13"/>
  <c r="F2318" i="13"/>
  <c r="F1777" i="13"/>
  <c r="F4639" i="13"/>
  <c r="F2571" i="13"/>
  <c r="F1594" i="13"/>
  <c r="F1309" i="13"/>
  <c r="F1294" i="13"/>
  <c r="F1207" i="13"/>
  <c r="F886" i="13"/>
  <c r="F720" i="13"/>
  <c r="F622" i="13"/>
  <c r="F2350" i="13"/>
  <c r="F1992" i="13"/>
  <c r="F1343" i="13"/>
  <c r="F1225" i="13"/>
  <c r="F865" i="13"/>
  <c r="F522" i="13"/>
  <c r="F331" i="13"/>
  <c r="H6704" i="13"/>
  <c r="F4264" i="13"/>
  <c r="F3231" i="13"/>
  <c r="F2634" i="13"/>
  <c r="F2534" i="13"/>
  <c r="F1669" i="13"/>
  <c r="F1654" i="13"/>
  <c r="F1634" i="13"/>
  <c r="F1122" i="13"/>
  <c r="F940" i="13"/>
  <c r="F686" i="13"/>
  <c r="F670" i="13"/>
  <c r="F589" i="13"/>
  <c r="H6661" i="13"/>
  <c r="F2677" i="13"/>
  <c r="F2424" i="13"/>
  <c r="F2302" i="13"/>
  <c r="F2098" i="13"/>
  <c r="F2075" i="13"/>
  <c r="F2034" i="13"/>
  <c r="F2523" i="13"/>
  <c r="F2226" i="13"/>
  <c r="F2097" i="13"/>
  <c r="F1733" i="13"/>
  <c r="F1666" i="13"/>
  <c r="F1057" i="13"/>
  <c r="F1007" i="13"/>
  <c r="F961" i="13"/>
  <c r="F342" i="13"/>
  <c r="H6759" i="13"/>
  <c r="F5010" i="13"/>
  <c r="F4722" i="13"/>
  <c r="F4420" i="13"/>
  <c r="F3796" i="13"/>
  <c r="F1873" i="13"/>
  <c r="F1849" i="13"/>
  <c r="F1747" i="13"/>
  <c r="F1299" i="13"/>
  <c r="F1174" i="13"/>
  <c r="F629" i="13"/>
  <c r="F515" i="13"/>
  <c r="F339" i="13"/>
  <c r="F258" i="13"/>
  <c r="H6668" i="13"/>
  <c r="H6496" i="13"/>
  <c r="H6411" i="13"/>
  <c r="F5567" i="13"/>
  <c r="F4681" i="13"/>
  <c r="F2387" i="13"/>
  <c r="F2358" i="13"/>
  <c r="F2198" i="13"/>
  <c r="F2026" i="13"/>
  <c r="F1872" i="13"/>
  <c r="F1710" i="13"/>
  <c r="F1509" i="13"/>
  <c r="F1018" i="13"/>
  <c r="F338" i="13"/>
  <c r="F183" i="13"/>
  <c r="F101" i="13"/>
  <c r="F47" i="13"/>
  <c r="H6595" i="13"/>
  <c r="H6553" i="13"/>
  <c r="H6495" i="13"/>
  <c r="H6424" i="13"/>
  <c r="F2471" i="13"/>
  <c r="F649" i="13"/>
  <c r="F357" i="13"/>
  <c r="H6469" i="13"/>
  <c r="H6400" i="13"/>
  <c r="F1779" i="13"/>
  <c r="F1727" i="13"/>
  <c r="F1237" i="13"/>
  <c r="F930" i="13"/>
  <c r="F169" i="13"/>
  <c r="H6752" i="13"/>
  <c r="H6570" i="13"/>
  <c r="H6194" i="13"/>
  <c r="F2117" i="13"/>
  <c r="F2063" i="13"/>
  <c r="H6569" i="13"/>
  <c r="H6148" i="13"/>
  <c r="F4732" i="13"/>
  <c r="F3566" i="13"/>
  <c r="F1358" i="13"/>
  <c r="F1106" i="13"/>
  <c r="F1062" i="13"/>
  <c r="F926" i="13"/>
  <c r="H6602" i="13"/>
  <c r="H6103" i="13"/>
  <c r="F3449" i="13"/>
  <c r="F1102" i="13"/>
  <c r="F421" i="13"/>
  <c r="F374" i="13"/>
  <c r="F123" i="13"/>
  <c r="F94" i="13"/>
  <c r="F52" i="13"/>
  <c r="H6565" i="13"/>
  <c r="H6547" i="13"/>
  <c r="H6531" i="13"/>
  <c r="H6428" i="13"/>
  <c r="H6300" i="13"/>
  <c r="H6253" i="13"/>
  <c r="F4680" i="13"/>
  <c r="F727" i="13"/>
  <c r="F121" i="13"/>
  <c r="H6391" i="13"/>
  <c r="F2691" i="13"/>
  <c r="F2307" i="13"/>
  <c r="F1347" i="13"/>
  <c r="F1170" i="13"/>
  <c r="F1049" i="13"/>
  <c r="F889" i="13"/>
  <c r="F766" i="13"/>
  <c r="F304" i="13"/>
  <c r="H6738" i="13"/>
  <c r="H6652" i="13"/>
  <c r="H6578" i="13"/>
  <c r="H6560" i="13"/>
  <c r="H5925" i="13"/>
  <c r="H5637" i="13"/>
  <c r="H5393" i="13"/>
  <c r="F108" i="13"/>
  <c r="H5880" i="13"/>
  <c r="H5691" i="13"/>
  <c r="H5141" i="13"/>
  <c r="H4571" i="13"/>
  <c r="H4427" i="13"/>
  <c r="H4348" i="13"/>
  <c r="H4269" i="13"/>
  <c r="H4256" i="13"/>
  <c r="F1546" i="13"/>
  <c r="F1069" i="13"/>
  <c r="F245" i="13"/>
  <c r="H6387" i="13"/>
  <c r="H6249" i="13"/>
  <c r="H6123" i="13"/>
  <c r="H5815" i="13"/>
  <c r="H5768" i="13"/>
  <c r="H5533" i="13"/>
  <c r="H5424" i="13"/>
  <c r="H5234" i="13"/>
  <c r="H5155" i="13"/>
  <c r="H5140" i="13"/>
  <c r="F5436" i="13"/>
  <c r="F1735" i="13"/>
  <c r="H6764" i="13"/>
  <c r="H5876" i="13"/>
  <c r="H5719" i="13"/>
  <c r="H5610" i="13"/>
  <c r="H5577" i="13"/>
  <c r="H5453" i="13"/>
  <c r="H5139" i="13"/>
  <c r="H4937" i="13"/>
  <c r="H4735" i="13"/>
  <c r="H4635" i="13"/>
  <c r="H4516" i="13"/>
  <c r="H4451" i="13"/>
  <c r="H4411" i="13"/>
  <c r="H4372" i="13"/>
  <c r="H4267" i="13"/>
  <c r="F2353" i="13"/>
  <c r="H6421" i="13"/>
  <c r="F83" i="13"/>
  <c r="H6276" i="13"/>
  <c r="H5968" i="13"/>
  <c r="H5702" i="13"/>
  <c r="H5513" i="13"/>
  <c r="H5418" i="13"/>
  <c r="H5246" i="13"/>
  <c r="H5137" i="13"/>
  <c r="H5121" i="13"/>
  <c r="H4833" i="13"/>
  <c r="H4805" i="13"/>
  <c r="H4605" i="13"/>
  <c r="H4566" i="13"/>
  <c r="H4540" i="13"/>
  <c r="H4344" i="13"/>
  <c r="F959" i="13"/>
  <c r="H6267" i="13"/>
  <c r="H6216" i="13"/>
  <c r="H6087" i="13"/>
  <c r="H5967" i="13"/>
  <c r="H5935" i="13"/>
  <c r="H5654" i="13"/>
  <c r="H5228" i="13"/>
  <c r="H5078" i="13"/>
  <c r="H4862" i="13"/>
  <c r="H4848" i="13"/>
  <c r="H4500" i="13"/>
  <c r="H4434" i="13"/>
  <c r="H4382" i="13"/>
  <c r="F1038" i="13"/>
  <c r="F517" i="13"/>
  <c r="F365" i="13"/>
  <c r="H6576" i="13"/>
  <c r="H5683" i="13"/>
  <c r="H5588" i="13"/>
  <c r="H5431" i="13"/>
  <c r="H5384" i="13"/>
  <c r="H5354" i="13"/>
  <c r="H5005" i="13"/>
  <c r="H4933" i="13"/>
  <c r="H4903" i="13"/>
  <c r="H4717" i="13"/>
  <c r="H4538" i="13"/>
  <c r="F364" i="13"/>
  <c r="F211" i="13"/>
  <c r="H6404" i="13"/>
  <c r="H6368" i="13"/>
  <c r="H6110" i="13"/>
  <c r="H5604" i="13"/>
  <c r="H5400" i="13"/>
  <c r="H5353" i="13"/>
  <c r="H5004" i="13"/>
  <c r="H4860" i="13"/>
  <c r="H4196" i="13"/>
  <c r="H4131" i="13"/>
  <c r="H4079" i="13"/>
  <c r="F1450" i="13"/>
  <c r="F938" i="13"/>
  <c r="H6293" i="13"/>
  <c r="H6081" i="13"/>
  <c r="H5964" i="13"/>
  <c r="H5947" i="13"/>
  <c r="H5870" i="13"/>
  <c r="F358" i="13"/>
  <c r="H5192" i="13"/>
  <c r="H4543" i="13"/>
  <c r="H4082" i="13"/>
  <c r="H3739" i="13"/>
  <c r="H3726" i="13"/>
  <c r="H3713" i="13"/>
  <c r="H3543" i="13"/>
  <c r="F1263" i="13"/>
  <c r="F340" i="13"/>
  <c r="H4944" i="13"/>
  <c r="H4292" i="13"/>
  <c r="H4166" i="13"/>
  <c r="H4000" i="13"/>
  <c r="H3961" i="13"/>
  <c r="H3751" i="13"/>
  <c r="H3620" i="13"/>
  <c r="H3463" i="13"/>
  <c r="H6053" i="13"/>
  <c r="H5224" i="13"/>
  <c r="H5189" i="13"/>
  <c r="H4536" i="13"/>
  <c r="H4336" i="13"/>
  <c r="H3842" i="13"/>
  <c r="H3672" i="13"/>
  <c r="H3187" i="13"/>
  <c r="H6728" i="13"/>
  <c r="H5561" i="13"/>
  <c r="H4613" i="13"/>
  <c r="H4164" i="13"/>
  <c r="H4135" i="13"/>
  <c r="H3710" i="13"/>
  <c r="H3605" i="13"/>
  <c r="H3500" i="13"/>
  <c r="H3474" i="13"/>
  <c r="H3396" i="13"/>
  <c r="H3369" i="13"/>
  <c r="H3278" i="13"/>
  <c r="H5443" i="13"/>
  <c r="H5295" i="13"/>
  <c r="H4841" i="13"/>
  <c r="H4697" i="13"/>
  <c r="H3892" i="13"/>
  <c r="H3800" i="13"/>
  <c r="H3748" i="13"/>
  <c r="H3486" i="13"/>
  <c r="H3447" i="13"/>
  <c r="H3264" i="13"/>
  <c r="F663" i="13"/>
  <c r="H5553" i="13"/>
  <c r="H5442" i="13"/>
  <c r="H4868" i="13"/>
  <c r="H4351" i="13"/>
  <c r="H4285" i="13"/>
  <c r="H4133" i="13"/>
  <c r="H4048" i="13"/>
  <c r="H3917" i="13"/>
  <c r="H3681" i="13"/>
  <c r="H3655" i="13"/>
  <c r="H3616" i="13"/>
  <c r="H3524" i="13"/>
  <c r="H3472" i="13"/>
  <c r="H5247" i="13"/>
  <c r="H5174" i="13"/>
  <c r="H4580" i="13"/>
  <c r="H4302" i="13"/>
  <c r="H4281" i="13"/>
  <c r="H4046" i="13"/>
  <c r="H3941" i="13"/>
  <c r="H3889" i="13"/>
  <c r="H3849" i="13"/>
  <c r="H3025" i="13"/>
  <c r="H6200" i="13"/>
  <c r="H5733" i="13"/>
  <c r="H4994" i="13"/>
  <c r="H4300" i="13"/>
  <c r="H4233" i="13"/>
  <c r="H3979" i="13"/>
  <c r="H3901" i="13"/>
  <c r="H3717" i="13"/>
  <c r="H3613" i="13"/>
  <c r="H3534" i="13"/>
  <c r="H3508" i="13"/>
  <c r="H3102" i="13"/>
  <c r="H2997" i="13"/>
  <c r="H2853" i="13"/>
  <c r="F2431" i="13"/>
  <c r="H5617" i="13"/>
  <c r="H5467" i="13"/>
  <c r="H4520" i="13"/>
  <c r="H3506" i="13"/>
  <c r="H2929" i="13"/>
  <c r="H2872" i="13"/>
  <c r="H2294" i="13"/>
  <c r="H2189" i="13"/>
  <c r="H2137" i="13"/>
  <c r="H2111" i="13"/>
  <c r="H4519" i="13"/>
  <c r="H4097" i="13"/>
  <c r="H3505" i="13"/>
  <c r="H3216" i="13"/>
  <c r="H3108" i="13"/>
  <c r="H2738" i="13"/>
  <c r="H2620" i="13"/>
  <c r="H2555" i="13"/>
  <c r="H2541" i="13"/>
  <c r="H5760" i="13"/>
  <c r="H5460" i="13"/>
  <c r="H4664" i="13"/>
  <c r="H4583" i="13"/>
  <c r="H3497" i="13"/>
  <c r="H3458" i="13"/>
  <c r="H3122" i="13"/>
  <c r="H4417" i="13"/>
  <c r="H3231" i="13"/>
  <c r="H3172" i="13"/>
  <c r="H3136" i="13"/>
  <c r="H3088" i="13"/>
  <c r="H2982" i="13"/>
  <c r="H2579" i="13"/>
  <c r="H2539" i="13"/>
  <c r="H2474" i="13"/>
  <c r="H6180" i="13"/>
  <c r="H4573" i="13"/>
  <c r="H4416" i="13"/>
  <c r="H3768" i="13"/>
  <c r="H3307" i="13"/>
  <c r="H2924" i="13"/>
  <c r="H2882" i="13"/>
  <c r="H2682" i="13"/>
  <c r="H5124" i="13"/>
  <c r="H4339" i="13"/>
  <c r="H3767" i="13"/>
  <c r="H3688" i="13"/>
  <c r="H2881" i="13"/>
  <c r="H2707" i="13"/>
  <c r="H2936" i="13"/>
  <c r="H2811" i="13"/>
  <c r="H2798" i="13"/>
  <c r="H2785" i="13"/>
  <c r="H5692" i="13"/>
  <c r="H5094" i="13"/>
  <c r="H4156" i="13"/>
  <c r="H3952" i="13"/>
  <c r="H2992" i="13"/>
  <c r="H2964" i="13"/>
  <c r="H2849" i="13"/>
  <c r="H2535" i="13"/>
  <c r="H2378" i="13"/>
  <c r="H2221" i="13"/>
  <c r="H1933" i="13"/>
  <c r="H5193" i="13"/>
  <c r="H3031" i="13"/>
  <c r="H2766" i="13"/>
  <c r="H2688" i="13"/>
  <c r="H5688" i="13"/>
  <c r="H3833" i="13"/>
  <c r="H3676" i="13"/>
  <c r="H3113" i="13"/>
  <c r="H2934" i="13"/>
  <c r="H2331" i="13"/>
  <c r="H2033" i="13"/>
  <c r="H1989" i="13"/>
  <c r="H1424" i="13"/>
  <c r="H1299" i="13"/>
  <c r="H1188" i="13"/>
  <c r="H919" i="13"/>
  <c r="H905" i="13"/>
  <c r="H750" i="13"/>
  <c r="H667" i="13"/>
  <c r="H2236" i="13"/>
  <c r="H2220" i="13"/>
  <c r="H2003" i="13"/>
  <c r="H1902" i="13"/>
  <c r="H1707" i="13"/>
  <c r="H1580" i="13"/>
  <c r="F902" i="13"/>
  <c r="H3268" i="13"/>
  <c r="H2624" i="13"/>
  <c r="H2360" i="13"/>
  <c r="H2329" i="13"/>
  <c r="H2265" i="13"/>
  <c r="H2203" i="13"/>
  <c r="H2093" i="13"/>
  <c r="H2046" i="13"/>
  <c r="H1987" i="13"/>
  <c r="H4986" i="13"/>
  <c r="H2809" i="13"/>
  <c r="H2311" i="13"/>
  <c r="H2092" i="13"/>
  <c r="H1663" i="13"/>
  <c r="H1578" i="13"/>
  <c r="H1507" i="13"/>
  <c r="H930" i="13"/>
  <c r="H916" i="13"/>
  <c r="H733" i="13"/>
  <c r="H664" i="13"/>
  <c r="H549" i="13"/>
  <c r="H4985" i="13"/>
  <c r="H3243" i="13"/>
  <c r="H2861" i="13"/>
  <c r="H2651" i="13"/>
  <c r="H2185" i="13"/>
  <c r="H2169" i="13"/>
  <c r="H1984" i="13"/>
  <c r="H1956" i="13"/>
  <c r="H1885" i="13"/>
  <c r="H1840" i="13"/>
  <c r="H2485" i="13"/>
  <c r="H2450" i="13"/>
  <c r="H2309" i="13"/>
  <c r="H2136" i="13"/>
  <c r="H1983" i="13"/>
  <c r="H4189" i="13"/>
  <c r="H4021" i="13"/>
  <c r="H2676" i="13"/>
  <c r="H2495" i="13"/>
  <c r="H2238" i="13"/>
  <c r="H2460" i="13"/>
  <c r="H2271" i="13"/>
  <c r="H2227" i="13"/>
  <c r="H1658" i="13"/>
  <c r="H1276" i="13"/>
  <c r="H1108" i="13"/>
  <c r="H584" i="13"/>
  <c r="H380" i="13"/>
  <c r="H324" i="13"/>
  <c r="H254" i="13"/>
  <c r="H4797" i="13"/>
  <c r="H3402" i="13"/>
  <c r="H2557" i="13"/>
  <c r="H1393" i="13"/>
  <c r="H1361" i="13"/>
  <c r="H1309" i="13"/>
  <c r="H1137" i="13"/>
  <c r="H836" i="13"/>
  <c r="H293" i="13"/>
  <c r="H197" i="13"/>
  <c r="H153" i="13"/>
  <c r="H2847" i="13"/>
  <c r="H2730" i="13"/>
  <c r="H2551" i="13"/>
  <c r="H1896" i="13"/>
  <c r="H1656" i="13"/>
  <c r="H1494" i="13"/>
  <c r="H835" i="13"/>
  <c r="H715" i="13"/>
  <c r="H565" i="13"/>
  <c r="H1629" i="13"/>
  <c r="H1375" i="13"/>
  <c r="H1135" i="13"/>
  <c r="H1120" i="13"/>
  <c r="H968" i="13"/>
  <c r="H867" i="13"/>
  <c r="H817" i="13"/>
  <c r="H698" i="13"/>
  <c r="H377" i="13"/>
  <c r="H250" i="13"/>
  <c r="H2835" i="13"/>
  <c r="H2691" i="13"/>
  <c r="H1892" i="13"/>
  <c r="H1724" i="13"/>
  <c r="H1405" i="13"/>
  <c r="H513" i="13"/>
  <c r="H362" i="13"/>
  <c r="H290" i="13"/>
  <c r="H2444" i="13"/>
  <c r="H1717" i="13"/>
  <c r="H1696" i="13"/>
  <c r="H1671" i="13"/>
  <c r="H1585" i="13"/>
  <c r="H1237" i="13"/>
  <c r="H303" i="13"/>
  <c r="H235" i="13"/>
  <c r="H4468" i="13"/>
  <c r="H1817" i="13"/>
  <c r="H1646" i="13"/>
  <c r="H1602" i="13"/>
  <c r="H1402" i="13"/>
  <c r="H1251" i="13"/>
  <c r="H1219" i="13"/>
  <c r="H1184" i="13"/>
  <c r="H1033" i="13"/>
  <c r="H1014" i="13"/>
  <c r="H845" i="13"/>
  <c r="H813" i="13"/>
  <c r="H612" i="13"/>
  <c r="H593" i="13"/>
  <c r="H528" i="13"/>
  <c r="H374" i="13"/>
  <c r="H247" i="13"/>
  <c r="H38" i="13"/>
  <c r="F4989" i="13"/>
  <c r="H2132" i="13"/>
  <c r="H1577" i="13"/>
  <c r="H1301" i="13"/>
  <c r="H1012" i="13"/>
  <c r="H964" i="13"/>
  <c r="H508" i="13"/>
  <c r="H459" i="13"/>
  <c r="H315" i="13"/>
  <c r="H259" i="13"/>
  <c r="H147" i="13"/>
  <c r="F3968" i="13"/>
  <c r="F2227" i="13"/>
  <c r="F1389" i="13"/>
  <c r="F1280" i="13"/>
  <c r="F1197" i="13"/>
  <c r="F1027" i="13"/>
  <c r="H2462" i="13"/>
  <c r="H2418" i="13"/>
  <c r="H2161" i="13"/>
  <c r="H2008" i="13"/>
  <c r="H1554" i="13"/>
  <c r="H1412" i="13"/>
  <c r="H1245" i="13"/>
  <c r="H1059" i="13"/>
  <c r="H907" i="13"/>
  <c r="H2431" i="13"/>
  <c r="H1712" i="13"/>
  <c r="H1620" i="13"/>
  <c r="H993" i="13"/>
  <c r="H104" i="13"/>
  <c r="F4605" i="13"/>
  <c r="F4326" i="13"/>
  <c r="F4016" i="13"/>
  <c r="F3548" i="13"/>
  <c r="F2705" i="13"/>
  <c r="F2489" i="13"/>
  <c r="F1928" i="13"/>
  <c r="F681" i="13"/>
  <c r="F188" i="13"/>
  <c r="H5204" i="13"/>
  <c r="H2648" i="13"/>
  <c r="H1711" i="13"/>
  <c r="H1399" i="13"/>
  <c r="F6740" i="13"/>
  <c r="F3872" i="13"/>
  <c r="F3752" i="13"/>
  <c r="H1534" i="13"/>
  <c r="H1262" i="13"/>
  <c r="H991" i="13"/>
  <c r="H505" i="13"/>
  <c r="H456" i="13"/>
  <c r="F4424" i="13"/>
  <c r="F2900" i="13"/>
  <c r="F2756" i="13"/>
  <c r="F2696" i="13"/>
  <c r="F2024" i="13"/>
  <c r="F1737" i="13"/>
  <c r="F1413" i="13"/>
  <c r="F1025" i="13"/>
  <c r="F521" i="13"/>
  <c r="H2583" i="13"/>
  <c r="H1686" i="13"/>
  <c r="H504" i="13"/>
  <c r="H32" i="13"/>
  <c r="F6449" i="13"/>
  <c r="F5941" i="13"/>
  <c r="F5815" i="13"/>
  <c r="F5324" i="13"/>
  <c r="F3081" i="13"/>
  <c r="F2637" i="13"/>
  <c r="F956" i="13"/>
  <c r="F428" i="13"/>
  <c r="H2577" i="13"/>
  <c r="H1248" i="13"/>
  <c r="H795" i="13"/>
  <c r="H441" i="13"/>
  <c r="F6068" i="13"/>
  <c r="F5490" i="13"/>
  <c r="F3812" i="13"/>
  <c r="F3404" i="13"/>
  <c r="F3015" i="13"/>
  <c r="F2282" i="13"/>
  <c r="H1314" i="13"/>
  <c r="H641" i="13"/>
  <c r="H313" i="13"/>
  <c r="F6633" i="13"/>
  <c r="F6136" i="13"/>
  <c r="F2681" i="13"/>
  <c r="F2228" i="13"/>
  <c r="F2121" i="13"/>
  <c r="F1616" i="13"/>
  <c r="F1053" i="13"/>
  <c r="F944" i="13"/>
  <c r="F380" i="13"/>
  <c r="F5972" i="13"/>
  <c r="H3903" i="13"/>
  <c r="H1576" i="13"/>
  <c r="H1433" i="13"/>
  <c r="H640" i="13"/>
  <c r="H81" i="13"/>
  <c r="F6439" i="13"/>
  <c r="F5717" i="13"/>
  <c r="F4953" i="13"/>
  <c r="F4267" i="13"/>
  <c r="F3980" i="13"/>
  <c r="F2732" i="13"/>
  <c r="F2673" i="13"/>
  <c r="F619" i="13"/>
  <c r="H738" i="13"/>
  <c r="H438" i="13"/>
  <c r="H353" i="13"/>
  <c r="H129" i="13"/>
  <c r="H62" i="13"/>
  <c r="F5467" i="13"/>
  <c r="F2934" i="13"/>
  <c r="F2672" i="13"/>
  <c r="F2059" i="13"/>
  <c r="F2000" i="13"/>
  <c r="F1004" i="13"/>
  <c r="F261" i="13"/>
  <c r="F6486" i="13"/>
  <c r="F4939" i="13"/>
  <c r="F4244" i="13"/>
  <c r="F3895" i="13"/>
  <c r="F1445" i="13"/>
  <c r="H3871" i="13"/>
  <c r="H2197" i="13"/>
  <c r="H1431" i="13"/>
  <c r="H892" i="13"/>
  <c r="H826" i="13"/>
  <c r="H385" i="13"/>
  <c r="H128" i="13"/>
  <c r="F5984" i="13"/>
  <c r="F4047" i="13"/>
  <c r="F2802" i="13"/>
  <c r="F1376" i="13"/>
  <c r="F643" i="13"/>
  <c r="F369" i="13"/>
  <c r="F57" i="13"/>
  <c r="H1281" i="13"/>
  <c r="H1217" i="13"/>
  <c r="H624" i="13"/>
  <c r="H42" i="13"/>
  <c r="H26" i="13"/>
  <c r="F6693" i="13"/>
  <c r="F6488" i="13"/>
  <c r="F4997" i="13"/>
  <c r="F4041" i="13"/>
  <c r="F2661" i="13"/>
  <c r="H1743" i="13"/>
  <c r="H1010" i="13"/>
  <c r="F4879" i="13"/>
  <c r="F4097" i="13"/>
  <c r="F9" i="13"/>
  <c r="H124" i="13"/>
  <c r="H56" i="13"/>
  <c r="F5683" i="13"/>
  <c r="F4687" i="13"/>
  <c r="F4446" i="13"/>
  <c r="F3885" i="13"/>
  <c r="F2973" i="13"/>
  <c r="F1217" i="13"/>
  <c r="F692" i="13"/>
  <c r="H5806" i="13"/>
  <c r="H5086" i="13"/>
  <c r="H4726" i="13"/>
  <c r="H2518" i="13"/>
  <c r="F6714" i="13"/>
  <c r="H6155" i="13"/>
  <c r="H5507" i="13"/>
  <c r="H5075" i="13"/>
  <c r="H4715" i="13"/>
  <c r="H1414" i="13"/>
  <c r="H166" i="13"/>
  <c r="H5002" i="13"/>
  <c r="H4786" i="13"/>
  <c r="H5855" i="13"/>
  <c r="H5783" i="13"/>
  <c r="H5495" i="13"/>
  <c r="H5207" i="13"/>
  <c r="H2770" i="13"/>
  <c r="H2194" i="13"/>
  <c r="H1906" i="13"/>
  <c r="H1715" i="13"/>
  <c r="H1391" i="13"/>
  <c r="H322" i="13"/>
  <c r="H226" i="13"/>
  <c r="F6711" i="13"/>
  <c r="H4474" i="13"/>
  <c r="H4186" i="13"/>
  <c r="H6575" i="13"/>
  <c r="H6430" i="13"/>
  <c r="H6130" i="13"/>
  <c r="H5626" i="13"/>
  <c r="H5554" i="13"/>
  <c r="H4318" i="13"/>
  <c r="H790" i="13"/>
  <c r="F6708" i="13"/>
  <c r="F6683" i="13"/>
  <c r="F6581" i="13"/>
  <c r="H5278" i="13"/>
  <c r="H5134" i="13"/>
  <c r="H3622" i="13"/>
  <c r="F6618" i="13"/>
  <c r="F6599" i="13"/>
  <c r="F6391" i="13"/>
  <c r="F6310" i="13"/>
  <c r="F6242" i="13"/>
  <c r="F5825" i="13"/>
  <c r="F5753" i="13"/>
  <c r="H4823" i="13"/>
  <c r="H4679" i="13"/>
  <c r="H707" i="13"/>
  <c r="F6707" i="13"/>
  <c r="F6338" i="13"/>
  <c r="F5752" i="13"/>
  <c r="F6262" i="13"/>
  <c r="H1846" i="13"/>
  <c r="H515" i="13"/>
  <c r="F6615" i="13"/>
  <c r="F6002" i="13"/>
  <c r="F5666" i="13"/>
  <c r="F5591" i="13"/>
  <c r="H851" i="13"/>
  <c r="F6647" i="13"/>
  <c r="F6472" i="13"/>
  <c r="F6333" i="13"/>
  <c r="F6177" i="13"/>
  <c r="F6119" i="13"/>
  <c r="F5956" i="13"/>
  <c r="F5749" i="13"/>
  <c r="F5701" i="13"/>
  <c r="H6515" i="13"/>
  <c r="H5350" i="13"/>
  <c r="H4774" i="13"/>
  <c r="F6724" i="13"/>
  <c r="F6639" i="13"/>
  <c r="F6371" i="13"/>
  <c r="F6220" i="13"/>
  <c r="F6035" i="13"/>
  <c r="F5988" i="13"/>
  <c r="F5848" i="13"/>
  <c r="F5364" i="13"/>
  <c r="F4755" i="13"/>
  <c r="F4551" i="13"/>
  <c r="F4366" i="13"/>
  <c r="F4350" i="13"/>
  <c r="H3538" i="13"/>
  <c r="H1834" i="13"/>
  <c r="H850" i="13"/>
  <c r="F6072" i="13"/>
  <c r="F5807" i="13"/>
  <c r="F5776" i="13"/>
  <c r="F5452" i="13"/>
  <c r="F5388" i="13"/>
  <c r="F5173" i="13"/>
  <c r="H1450" i="13"/>
  <c r="H455" i="13"/>
  <c r="F6579" i="13"/>
  <c r="F6034" i="13"/>
  <c r="H6046" i="13"/>
  <c r="H4894" i="13"/>
  <c r="H3430" i="13"/>
  <c r="F6419" i="13"/>
  <c r="F5464" i="13"/>
  <c r="F5401" i="13"/>
  <c r="F5003" i="13"/>
  <c r="H95" i="13"/>
  <c r="F6097" i="13"/>
  <c r="F5801" i="13"/>
  <c r="F5034" i="13"/>
  <c r="H4882" i="13"/>
  <c r="F6028" i="13"/>
  <c r="F5771" i="13"/>
  <c r="F5448" i="13"/>
  <c r="F5339" i="13"/>
  <c r="H4402" i="13"/>
  <c r="F6372" i="13"/>
  <c r="F4942" i="13"/>
  <c r="F4671" i="13"/>
  <c r="F4266" i="13"/>
  <c r="F4234" i="13"/>
  <c r="F4150" i="13"/>
  <c r="F3975" i="13"/>
  <c r="H6023" i="13"/>
  <c r="F6717" i="13"/>
  <c r="F6278" i="13"/>
  <c r="F5397" i="13"/>
  <c r="F4115" i="13"/>
  <c r="F4026" i="13"/>
  <c r="H2578" i="13"/>
  <c r="F6370" i="13"/>
  <c r="F6150" i="13"/>
  <c r="F4921" i="13"/>
  <c r="F4657" i="13"/>
  <c r="F4081" i="13"/>
  <c r="F3869" i="13"/>
  <c r="H3718" i="13"/>
  <c r="F6681" i="13"/>
  <c r="F6084" i="13"/>
  <c r="F5458" i="13"/>
  <c r="F5257" i="13"/>
  <c r="F4258" i="13"/>
  <c r="F4222" i="13"/>
  <c r="F3739" i="13"/>
  <c r="F6367" i="13"/>
  <c r="F5787" i="13"/>
  <c r="F5455" i="13"/>
  <c r="F5354" i="13"/>
  <c r="F4431" i="13"/>
  <c r="F4354" i="13"/>
  <c r="F4139" i="13"/>
  <c r="F3959" i="13"/>
  <c r="F5296" i="13"/>
  <c r="F4322" i="13"/>
  <c r="F4255" i="13"/>
  <c r="F4091" i="13"/>
  <c r="F3737" i="13"/>
  <c r="F4648" i="13"/>
  <c r="F4491" i="13"/>
  <c r="F4131" i="13"/>
  <c r="F4057" i="13"/>
  <c r="F2821" i="13"/>
  <c r="F2731" i="13"/>
  <c r="F6359" i="13"/>
  <c r="F5124" i="13"/>
  <c r="F4321" i="13"/>
  <c r="F3983" i="13"/>
  <c r="H3154" i="13"/>
  <c r="F4667" i="13"/>
  <c r="F4490" i="13"/>
  <c r="F3370" i="13"/>
  <c r="F3333" i="13"/>
  <c r="F2772" i="13"/>
  <c r="F2702" i="13"/>
  <c r="H6190" i="13"/>
  <c r="F5622" i="13"/>
  <c r="F4363" i="13"/>
  <c r="F3539" i="13"/>
  <c r="F3402" i="13"/>
  <c r="F3367" i="13"/>
  <c r="F2599" i="13"/>
  <c r="F2474" i="13"/>
  <c r="F2234" i="13"/>
  <c r="F2088" i="13"/>
  <c r="F5942" i="13"/>
  <c r="F5619" i="13"/>
  <c r="F5332" i="13"/>
  <c r="F5043" i="13"/>
  <c r="F3581" i="13"/>
  <c r="F2955" i="13"/>
  <c r="F2914" i="13"/>
  <c r="F2813" i="13"/>
  <c r="F4084" i="13"/>
  <c r="F3814" i="13"/>
  <c r="F3534" i="13"/>
  <c r="F3243" i="13"/>
  <c r="F3198" i="13"/>
  <c r="F3111" i="13"/>
  <c r="F2931" i="13"/>
  <c r="F2861" i="13"/>
  <c r="F3900" i="13"/>
  <c r="F3578" i="13"/>
  <c r="F3304" i="13"/>
  <c r="F3035" i="13"/>
  <c r="F2910" i="13"/>
  <c r="H5615" i="13"/>
  <c r="F5375" i="13"/>
  <c r="F3082" i="13"/>
  <c r="F2839" i="13"/>
  <c r="F2823" i="13"/>
  <c r="F2787" i="13"/>
  <c r="H1978" i="13"/>
  <c r="F4235" i="13"/>
  <c r="F4101" i="13"/>
  <c r="F3429" i="13"/>
  <c r="F2940" i="13"/>
  <c r="F2497" i="13"/>
  <c r="F3426" i="13"/>
  <c r="F2773" i="13"/>
  <c r="F2738" i="13"/>
  <c r="F2459" i="13"/>
  <c r="F2385" i="13"/>
  <c r="H5603" i="13"/>
  <c r="F3048" i="13"/>
  <c r="F3998" i="13"/>
  <c r="F3662" i="13"/>
  <c r="F3375" i="13"/>
  <c r="F2967" i="13"/>
  <c r="F2736" i="13"/>
  <c r="F2663" i="13"/>
  <c r="F2526" i="13"/>
  <c r="F5569" i="13"/>
  <c r="F3478" i="13"/>
  <c r="F3374" i="13"/>
  <c r="F2965" i="13"/>
  <c r="F2920" i="13"/>
  <c r="F2626" i="13"/>
  <c r="F2656" i="13"/>
  <c r="F2570" i="13"/>
  <c r="F2466" i="13"/>
  <c r="F2407" i="13"/>
  <c r="F2222" i="13"/>
  <c r="F2066" i="13"/>
  <c r="F2050" i="13"/>
  <c r="F6676" i="13"/>
  <c r="F3360" i="13"/>
  <c r="F2692" i="13"/>
  <c r="F2638" i="13"/>
  <c r="F1811" i="13"/>
  <c r="F3390" i="13"/>
  <c r="F2842" i="13"/>
  <c r="F2641" i="13"/>
  <c r="F2263" i="13"/>
  <c r="F1543" i="13"/>
  <c r="F734" i="13"/>
  <c r="F37" i="13"/>
  <c r="F4559" i="13"/>
  <c r="F2825" i="13"/>
  <c r="F1791" i="13"/>
  <c r="F1690" i="13"/>
  <c r="F1403" i="13"/>
  <c r="F252" i="13"/>
  <c r="F178" i="13"/>
  <c r="F54" i="13"/>
  <c r="H6748" i="13"/>
  <c r="H6662" i="13"/>
  <c r="F4555" i="13"/>
  <c r="F2566" i="13"/>
  <c r="F2425" i="13"/>
  <c r="F1738" i="13"/>
  <c r="F1434" i="13"/>
  <c r="F1287" i="13"/>
  <c r="H6747" i="13"/>
  <c r="H6717" i="13"/>
  <c r="F3682" i="13"/>
  <c r="F2596" i="13"/>
  <c r="F1959" i="13"/>
  <c r="F2487" i="13"/>
  <c r="F1958" i="13"/>
  <c r="F1903" i="13"/>
  <c r="F1518" i="13"/>
  <c r="F758" i="13"/>
  <c r="F420" i="13"/>
  <c r="F2339" i="13"/>
  <c r="F324" i="13"/>
  <c r="F184" i="13"/>
  <c r="H6740" i="13"/>
  <c r="H6726" i="13"/>
  <c r="H6339" i="13"/>
  <c r="F5009" i="13"/>
  <c r="F3154" i="13"/>
  <c r="F1548" i="13"/>
  <c r="F1441" i="13"/>
  <c r="F1362" i="13"/>
  <c r="F1333" i="13"/>
  <c r="F1240" i="13"/>
  <c r="F854" i="13"/>
  <c r="F831" i="13"/>
  <c r="F677" i="13"/>
  <c r="F627" i="13"/>
  <c r="F323" i="13"/>
  <c r="H6609" i="13"/>
  <c r="H6523" i="13"/>
  <c r="F3638" i="13"/>
  <c r="F2071" i="13"/>
  <c r="F1367" i="13"/>
  <c r="F1200" i="13"/>
  <c r="F682" i="13"/>
  <c r="F553" i="13"/>
  <c r="F516" i="13"/>
  <c r="F67" i="13"/>
  <c r="H6621" i="13"/>
  <c r="H6501" i="13"/>
  <c r="H6434" i="13"/>
  <c r="F969" i="13"/>
  <c r="F676" i="13"/>
  <c r="F431" i="13"/>
  <c r="F256" i="13"/>
  <c r="F100" i="13"/>
  <c r="H6604" i="13"/>
  <c r="H6449" i="13"/>
  <c r="H6242" i="13"/>
  <c r="H6149" i="13"/>
  <c r="H6105" i="13"/>
  <c r="H6077" i="13"/>
  <c r="F4884" i="13"/>
  <c r="F1870" i="13"/>
  <c r="F1439" i="13"/>
  <c r="F255" i="13"/>
  <c r="H6483" i="13"/>
  <c r="H6398" i="13"/>
  <c r="H6240" i="13"/>
  <c r="H6193" i="13"/>
  <c r="H6176" i="13"/>
  <c r="F1725" i="13"/>
  <c r="F223" i="13"/>
  <c r="F194" i="13"/>
  <c r="H6548" i="13"/>
  <c r="H6362" i="13"/>
  <c r="H6270" i="13"/>
  <c r="H6254" i="13"/>
  <c r="H6207" i="13"/>
  <c r="H6133" i="13"/>
  <c r="F1767" i="13"/>
  <c r="F1614" i="13"/>
  <c r="F1519" i="13"/>
  <c r="F636" i="13"/>
  <c r="F535" i="13"/>
  <c r="F346" i="13"/>
  <c r="F190" i="13"/>
  <c r="H6746" i="13"/>
  <c r="H6660" i="13"/>
  <c r="H6633" i="13"/>
  <c r="F2051" i="13"/>
  <c r="F664" i="13"/>
  <c r="F341" i="13"/>
  <c r="F246" i="13"/>
  <c r="H6530" i="13"/>
  <c r="H6343" i="13"/>
  <c r="F148" i="13"/>
  <c r="H6326" i="13"/>
  <c r="H6309" i="13"/>
  <c r="H6218" i="13"/>
  <c r="H6141" i="13"/>
  <c r="H6113" i="13"/>
  <c r="H5825" i="13"/>
  <c r="H5623" i="13"/>
  <c r="H5421" i="13"/>
  <c r="H5349" i="13"/>
  <c r="H5221" i="13"/>
  <c r="F3746" i="13"/>
  <c r="F1667" i="13"/>
  <c r="H5958" i="13"/>
  <c r="H5910" i="13"/>
  <c r="H5721" i="13"/>
  <c r="H5534" i="13"/>
  <c r="H5392" i="13"/>
  <c r="H5377" i="13"/>
  <c r="H4309" i="13"/>
  <c r="F2872" i="13"/>
  <c r="F2245" i="13"/>
  <c r="F1401" i="13"/>
  <c r="H5690" i="13"/>
  <c r="H5580" i="13"/>
  <c r="H5454" i="13"/>
  <c r="H5265" i="13"/>
  <c r="H4924" i="13"/>
  <c r="F2238" i="13"/>
  <c r="F241" i="13"/>
  <c r="H5956" i="13"/>
  <c r="H5468" i="13"/>
  <c r="H5169" i="13"/>
  <c r="H4765" i="13"/>
  <c r="H4649" i="13"/>
  <c r="H4608" i="13"/>
  <c r="H4568" i="13"/>
  <c r="H4490" i="13"/>
  <c r="H4477" i="13"/>
  <c r="H4307" i="13"/>
  <c r="F2045" i="13"/>
  <c r="F1888" i="13"/>
  <c r="F1048" i="13"/>
  <c r="F721" i="13"/>
  <c r="F173" i="13"/>
  <c r="H6049" i="13"/>
  <c r="H6017" i="13"/>
  <c r="H6679" i="13"/>
  <c r="H6504" i="13"/>
  <c r="H6420" i="13"/>
  <c r="H6217" i="13"/>
  <c r="H6001" i="13"/>
  <c r="H5844" i="13"/>
  <c r="H5749" i="13"/>
  <c r="H5388" i="13"/>
  <c r="H5341" i="13"/>
  <c r="H5309" i="13"/>
  <c r="H5184" i="13"/>
  <c r="H5049" i="13"/>
  <c r="H4993" i="13"/>
  <c r="H4891" i="13"/>
  <c r="H4675" i="13"/>
  <c r="H4527" i="13"/>
  <c r="H4370" i="13"/>
  <c r="H4331" i="13"/>
  <c r="H4239" i="13"/>
  <c r="F302" i="13"/>
  <c r="H5810" i="13"/>
  <c r="H5684" i="13"/>
  <c r="H5621" i="13"/>
  <c r="H5589" i="13"/>
  <c r="H5292" i="13"/>
  <c r="H5166" i="13"/>
  <c r="H5151" i="13"/>
  <c r="H5136" i="13"/>
  <c r="H4552" i="13"/>
  <c r="H4290" i="13"/>
  <c r="F623" i="13"/>
  <c r="F298" i="13"/>
  <c r="H6369" i="13"/>
  <c r="H6137" i="13"/>
  <c r="H6086" i="13"/>
  <c r="H5558" i="13"/>
  <c r="H5478" i="13"/>
  <c r="H5289" i="13"/>
  <c r="H5244" i="13"/>
  <c r="H4975" i="13"/>
  <c r="H4889" i="13"/>
  <c r="H4831" i="13"/>
  <c r="H4745" i="13"/>
  <c r="H4659" i="13"/>
  <c r="H4616" i="13"/>
  <c r="H4433" i="13"/>
  <c r="H4420" i="13"/>
  <c r="H4394" i="13"/>
  <c r="F1702" i="13"/>
  <c r="F1120" i="13"/>
  <c r="H6136" i="13"/>
  <c r="H6063" i="13"/>
  <c r="H5776" i="13"/>
  <c r="H5666" i="13"/>
  <c r="H4946" i="13"/>
  <c r="H4716" i="13"/>
  <c r="H4686" i="13"/>
  <c r="H4589" i="13"/>
  <c r="H4563" i="13"/>
  <c r="H4524" i="13"/>
  <c r="H4432" i="13"/>
  <c r="H4340" i="13"/>
  <c r="H4301" i="13"/>
  <c r="F1998" i="13"/>
  <c r="H6324" i="13"/>
  <c r="H6129" i="13"/>
  <c r="H5849" i="13"/>
  <c r="H5680" i="13"/>
  <c r="H5491" i="13"/>
  <c r="H4315" i="13"/>
  <c r="H3988" i="13"/>
  <c r="H3909" i="13"/>
  <c r="H3687" i="13"/>
  <c r="H3621" i="13"/>
  <c r="H3608" i="13"/>
  <c r="H5116" i="13"/>
  <c r="H4489" i="13"/>
  <c r="H4360" i="13"/>
  <c r="H4224" i="13"/>
  <c r="H4109" i="13"/>
  <c r="H3817" i="13"/>
  <c r="H3489" i="13"/>
  <c r="H3241" i="13"/>
  <c r="H5678" i="13"/>
  <c r="H5334" i="13"/>
  <c r="H5300" i="13"/>
  <c r="H4729" i="13"/>
  <c r="H4671" i="13"/>
  <c r="H4483" i="13"/>
  <c r="H4312" i="13"/>
  <c r="H4080" i="13"/>
  <c r="H3973" i="13"/>
  <c r="H3920" i="13"/>
  <c r="H3737" i="13"/>
  <c r="H3227" i="13"/>
  <c r="H5788" i="13"/>
  <c r="H5599" i="13"/>
  <c r="H5299" i="13"/>
  <c r="H4814" i="13"/>
  <c r="H4404" i="13"/>
  <c r="H4063" i="13"/>
  <c r="H4011" i="13"/>
  <c r="H3959" i="13"/>
  <c r="H3854" i="13"/>
  <c r="H3579" i="13"/>
  <c r="H3317" i="13"/>
  <c r="F3028" i="13"/>
  <c r="F1081" i="13"/>
  <c r="H4560" i="13"/>
  <c r="H4205" i="13"/>
  <c r="H4023" i="13"/>
  <c r="H3709" i="13"/>
  <c r="H3669" i="13"/>
  <c r="F265" i="13"/>
  <c r="H6230" i="13"/>
  <c r="H5976" i="13"/>
  <c r="H5631" i="13"/>
  <c r="H5071" i="13"/>
  <c r="H4585" i="13"/>
  <c r="H4218" i="13"/>
  <c r="H3747" i="13"/>
  <c r="H3695" i="13"/>
  <c r="H3603" i="13"/>
  <c r="H3433" i="13"/>
  <c r="H5397" i="13"/>
  <c r="H5210" i="13"/>
  <c r="H5474" i="13"/>
  <c r="H5396" i="13"/>
  <c r="H5285" i="13"/>
  <c r="H5066" i="13"/>
  <c r="H4806" i="13"/>
  <c r="H4692" i="13"/>
  <c r="H4007" i="13"/>
  <c r="H3954" i="13"/>
  <c r="H3561" i="13"/>
  <c r="H3221" i="13"/>
  <c r="H5660" i="13"/>
  <c r="H4887" i="13"/>
  <c r="H4801" i="13"/>
  <c r="H4496" i="13"/>
  <c r="H4347" i="13"/>
  <c r="H4158" i="13"/>
  <c r="H4115" i="13"/>
  <c r="H4058" i="13"/>
  <c r="H3966" i="13"/>
  <c r="H3587" i="13"/>
  <c r="H3364" i="13"/>
  <c r="H3312" i="13"/>
  <c r="H3076" i="13"/>
  <c r="H2971" i="13"/>
  <c r="H2945" i="13"/>
  <c r="H4016" i="13"/>
  <c r="H3545" i="13"/>
  <c r="H2987" i="13"/>
  <c r="H2634" i="13"/>
  <c r="H2490" i="13"/>
  <c r="H2359" i="13"/>
  <c r="H2176" i="13"/>
  <c r="H5316" i="13"/>
  <c r="H3000" i="13"/>
  <c r="H2790" i="13"/>
  <c r="H2581" i="13"/>
  <c r="F2410" i="13"/>
  <c r="F435" i="13"/>
  <c r="H5613" i="13"/>
  <c r="H5310" i="13"/>
  <c r="H4838" i="13"/>
  <c r="H4504" i="13"/>
  <c r="H3968" i="13"/>
  <c r="H3890" i="13"/>
  <c r="H2955" i="13"/>
  <c r="H2884" i="13"/>
  <c r="H2750" i="13"/>
  <c r="H2658" i="13"/>
  <c r="H2514" i="13"/>
  <c r="F120" i="13"/>
  <c r="H5129" i="13"/>
  <c r="H3729" i="13"/>
  <c r="H3455" i="13"/>
  <c r="H3256" i="13"/>
  <c r="H4213" i="13"/>
  <c r="H3885" i="13"/>
  <c r="H3009" i="13"/>
  <c r="H2981" i="13"/>
  <c r="H2826" i="13"/>
  <c r="H2735" i="13"/>
  <c r="H2617" i="13"/>
  <c r="H5571" i="13"/>
  <c r="H4125" i="13"/>
  <c r="H3727" i="13"/>
  <c r="H3570" i="13"/>
  <c r="H3209" i="13"/>
  <c r="H3119" i="13"/>
  <c r="H2994" i="13"/>
  <c r="H2980" i="13"/>
  <c r="H2966" i="13"/>
  <c r="H2895" i="13"/>
  <c r="H5394" i="13"/>
  <c r="H4722" i="13"/>
  <c r="H4260" i="13"/>
  <c r="H4160" i="13"/>
  <c r="H3955" i="13"/>
  <c r="H3523" i="13"/>
  <c r="H3248" i="13"/>
  <c r="H3228" i="13"/>
  <c r="H3167" i="13"/>
  <c r="H2979" i="13"/>
  <c r="H2908" i="13"/>
  <c r="H2879" i="13"/>
  <c r="H2641" i="13"/>
  <c r="H3114" i="13"/>
  <c r="H3099" i="13"/>
  <c r="H3084" i="13"/>
  <c r="H2877" i="13"/>
  <c r="H2600" i="13"/>
  <c r="H2443" i="13"/>
  <c r="H2129" i="13"/>
  <c r="H2077" i="13"/>
  <c r="H1920" i="13"/>
  <c r="H1893" i="13"/>
  <c r="H1728" i="13"/>
  <c r="H5058" i="13"/>
  <c r="H4684" i="13"/>
  <c r="H4057" i="13"/>
  <c r="H3367" i="13"/>
  <c r="H3263" i="13"/>
  <c r="H3198" i="13"/>
  <c r="H3062" i="13"/>
  <c r="H2959" i="13"/>
  <c r="H2887" i="13"/>
  <c r="H2859" i="13"/>
  <c r="H2740" i="13"/>
  <c r="F1341" i="13"/>
  <c r="H3052" i="13"/>
  <c r="H2475" i="13"/>
  <c r="H1861" i="13"/>
  <c r="H1708" i="13"/>
  <c r="H1440" i="13"/>
  <c r="H1371" i="13"/>
  <c r="H1285" i="13"/>
  <c r="H949" i="13"/>
  <c r="H2517" i="13"/>
  <c r="H1768" i="13"/>
  <c r="H1736" i="13"/>
  <c r="H1665" i="13"/>
  <c r="H4373" i="13"/>
  <c r="H2407" i="13"/>
  <c r="H1929" i="13"/>
  <c r="H1901" i="13"/>
  <c r="H1752" i="13"/>
  <c r="H1609" i="13"/>
  <c r="H1579" i="13"/>
  <c r="H5536" i="13"/>
  <c r="H4625" i="13"/>
  <c r="H2589" i="13"/>
  <c r="H2249" i="13"/>
  <c r="H2123" i="13"/>
  <c r="H2060" i="13"/>
  <c r="H1971" i="13"/>
  <c r="H1622" i="13"/>
  <c r="H1564" i="13"/>
  <c r="H1338" i="13"/>
  <c r="H1227" i="13"/>
  <c r="H1183" i="13"/>
  <c r="H1085" i="13"/>
  <c r="H944" i="13"/>
  <c r="H872" i="13"/>
  <c r="H677" i="13"/>
  <c r="H465" i="13"/>
  <c r="H3950" i="13"/>
  <c r="H2703" i="13"/>
  <c r="H2389" i="13"/>
  <c r="H1999" i="13"/>
  <c r="H1704" i="13"/>
  <c r="H4609" i="13"/>
  <c r="H3785" i="13"/>
  <c r="H2435" i="13"/>
  <c r="H2199" i="13"/>
  <c r="H2152" i="13"/>
  <c r="H2027" i="13"/>
  <c r="H1940" i="13"/>
  <c r="H1854" i="13"/>
  <c r="H3707" i="13"/>
  <c r="H2728" i="13"/>
  <c r="H2348" i="13"/>
  <c r="H2191" i="13"/>
  <c r="H1976" i="13"/>
  <c r="H1962" i="13"/>
  <c r="H1890" i="13"/>
  <c r="H1862" i="13"/>
  <c r="H2499" i="13"/>
  <c r="H2193" i="13"/>
  <c r="H1292" i="13"/>
  <c r="H1005" i="13"/>
  <c r="H889" i="13"/>
  <c r="H469" i="13"/>
  <c r="H2848" i="13"/>
  <c r="H2337" i="13"/>
  <c r="H2304" i="13"/>
  <c r="H1478" i="13"/>
  <c r="H1242" i="13"/>
  <c r="H1192" i="13"/>
  <c r="H987" i="13"/>
  <c r="H921" i="13"/>
  <c r="H365" i="13"/>
  <c r="H225" i="13"/>
  <c r="H1759" i="13"/>
  <c r="H1274" i="13"/>
  <c r="H1241" i="13"/>
  <c r="H1003" i="13"/>
  <c r="H969" i="13"/>
  <c r="H616" i="13"/>
  <c r="H547" i="13"/>
  <c r="H532" i="13"/>
  <c r="H125" i="13"/>
  <c r="H2611" i="13"/>
  <c r="H2035" i="13"/>
  <c r="H1820" i="13"/>
  <c r="H1476" i="13"/>
  <c r="H1170" i="13"/>
  <c r="H849" i="13"/>
  <c r="H2961" i="13"/>
  <c r="H2179" i="13"/>
  <c r="H1672" i="13"/>
  <c r="H1586" i="13"/>
  <c r="H1563" i="13"/>
  <c r="H1544" i="13"/>
  <c r="H1104" i="13"/>
  <c r="H936" i="13"/>
  <c r="H579" i="13"/>
  <c r="H496" i="13"/>
  <c r="H304" i="13"/>
  <c r="H262" i="13"/>
  <c r="H2289" i="13"/>
  <c r="H1923" i="13"/>
  <c r="H1818" i="13"/>
  <c r="H1627" i="13"/>
  <c r="H1456" i="13"/>
  <c r="H1050" i="13"/>
  <c r="H915" i="13"/>
  <c r="H577" i="13"/>
  <c r="H3912" i="13"/>
  <c r="H1049" i="13"/>
  <c r="H880" i="13"/>
  <c r="H797" i="13"/>
  <c r="H302" i="13"/>
  <c r="F6140" i="13"/>
  <c r="F6033" i="13"/>
  <c r="F5167" i="13"/>
  <c r="F5036" i="13"/>
  <c r="F4845" i="13"/>
  <c r="F4589" i="13"/>
  <c r="H1921" i="13"/>
  <c r="H1881" i="13"/>
  <c r="H1541" i="13"/>
  <c r="H1453" i="13"/>
  <c r="H1284" i="13"/>
  <c r="H692" i="13"/>
  <c r="H676" i="13"/>
  <c r="F6080" i="13"/>
  <c r="F4988" i="13"/>
  <c r="F4647" i="13"/>
  <c r="F4483" i="13"/>
  <c r="F3681" i="13"/>
  <c r="F3535" i="13"/>
  <c r="F2444" i="13"/>
  <c r="F2012" i="13"/>
  <c r="H4199" i="13"/>
  <c r="H3755" i="13"/>
  <c r="H2891" i="13"/>
  <c r="H2272" i="13"/>
  <c r="H1363" i="13"/>
  <c r="H1124" i="13"/>
  <c r="H2276" i="13"/>
  <c r="H1130" i="13"/>
  <c r="H759" i="13"/>
  <c r="H284" i="13"/>
  <c r="F6101" i="13"/>
  <c r="F2419" i="13"/>
  <c r="F2322" i="13"/>
  <c r="F1748" i="13"/>
  <c r="F1649" i="13"/>
  <c r="F1433" i="13"/>
  <c r="F524" i="13"/>
  <c r="F296" i="13"/>
  <c r="F3645" i="13"/>
  <c r="F6665" i="13"/>
  <c r="F5096" i="13"/>
  <c r="F5025" i="13"/>
  <c r="F2841" i="13"/>
  <c r="F2768" i="13"/>
  <c r="F2647" i="13"/>
  <c r="F1100" i="13"/>
  <c r="F415" i="13"/>
  <c r="H2119" i="13"/>
  <c r="H1836" i="13"/>
  <c r="H757" i="13"/>
  <c r="H368" i="13"/>
  <c r="H53" i="13"/>
  <c r="F6008" i="13"/>
  <c r="F4289" i="13"/>
  <c r="F3200" i="13"/>
  <c r="F2480" i="13"/>
  <c r="F2240" i="13"/>
  <c r="F860" i="13"/>
  <c r="F306" i="13"/>
  <c r="H552" i="13"/>
  <c r="H163" i="13"/>
  <c r="F6293" i="13"/>
  <c r="F4916" i="13"/>
  <c r="F4496" i="13"/>
  <c r="F4149" i="13"/>
  <c r="F3284" i="13"/>
  <c r="F2684" i="13"/>
  <c r="F2360" i="13"/>
  <c r="F2312" i="13"/>
  <c r="F79" i="13"/>
  <c r="H3066" i="13"/>
  <c r="H842" i="13"/>
  <c r="F6380" i="13"/>
  <c r="F3921" i="13"/>
  <c r="F3593" i="13"/>
  <c r="F3477" i="13"/>
  <c r="F2961" i="13"/>
  <c r="F2887" i="13"/>
  <c r="F2524" i="13"/>
  <c r="F2069" i="13"/>
  <c r="F126" i="13"/>
  <c r="H4237" i="13"/>
  <c r="H2239" i="13"/>
  <c r="H1110" i="13"/>
  <c r="H397" i="13"/>
  <c r="H30" i="13"/>
  <c r="F6727" i="13"/>
  <c r="F4351" i="13"/>
  <c r="F2349" i="13"/>
  <c r="F2061" i="13"/>
  <c r="F1183" i="13"/>
  <c r="H2905" i="13"/>
  <c r="H1776" i="13"/>
  <c r="H1164" i="13"/>
  <c r="H894" i="13"/>
  <c r="F5156" i="13"/>
  <c r="F4341" i="13"/>
  <c r="F4049" i="13"/>
  <c r="F2405" i="13"/>
  <c r="F2309" i="13"/>
  <c r="F2217" i="13"/>
  <c r="F1953" i="13"/>
  <c r="F1675" i="13"/>
  <c r="F549" i="13"/>
  <c r="F320" i="13"/>
  <c r="F981" i="13"/>
  <c r="H1161" i="13"/>
  <c r="H535" i="13"/>
  <c r="H157" i="13"/>
  <c r="H12" i="13"/>
  <c r="F3777" i="13"/>
  <c r="F1889" i="13"/>
  <c r="F932" i="13"/>
  <c r="F715" i="13"/>
  <c r="F5768" i="13"/>
  <c r="F368" i="13"/>
  <c r="H521" i="13"/>
  <c r="H126" i="13"/>
  <c r="H57" i="13"/>
  <c r="F4697" i="13"/>
  <c r="F3440" i="13"/>
  <c r="F2381" i="13"/>
  <c r="H2505" i="13"/>
  <c r="H258" i="13"/>
  <c r="H61" i="13"/>
  <c r="F6364" i="13"/>
  <c r="F5139" i="13"/>
  <c r="F269" i="13"/>
  <c r="F158" i="13"/>
  <c r="H1081" i="13"/>
  <c r="H257" i="13"/>
  <c r="H127" i="13"/>
  <c r="F6344" i="13"/>
  <c r="F4387" i="13"/>
  <c r="F3954" i="13"/>
  <c r="F3717" i="13"/>
  <c r="F1446" i="13"/>
  <c r="H109" i="13"/>
  <c r="F4819" i="13"/>
  <c r="F1544" i="13"/>
  <c r="H1413" i="13"/>
  <c r="H1348" i="13"/>
  <c r="F6103" i="13"/>
  <c r="F4817" i="13"/>
  <c r="F4327" i="13"/>
  <c r="F2201" i="13"/>
  <c r="F872" i="13"/>
  <c r="F753" i="13"/>
  <c r="F5570" i="13"/>
  <c r="F5911" i="13"/>
  <c r="F5899" i="13"/>
  <c r="F5563" i="13"/>
  <c r="F6584" i="13"/>
  <c r="F5909" i="13"/>
  <c r="F5584" i="13"/>
  <c r="F5130" i="13"/>
  <c r="F4227" i="13"/>
  <c r="F3207" i="13"/>
  <c r="F1851" i="13"/>
  <c r="F1515" i="13"/>
  <c r="F1419" i="13"/>
  <c r="F1167" i="13"/>
  <c r="F6622" i="13"/>
  <c r="F5561" i="13"/>
  <c r="F6288" i="13"/>
  <c r="F5612" i="13"/>
  <c r="F3889" i="13"/>
  <c r="F3541" i="13"/>
  <c r="F3109" i="13"/>
  <c r="F1861" i="13"/>
  <c r="F1177" i="13"/>
  <c r="F841" i="13"/>
  <c r="F6397" i="13"/>
  <c r="F5950" i="13"/>
  <c r="F5946" i="13"/>
  <c r="F5233" i="13"/>
  <c r="F4256" i="13"/>
  <c r="F3584" i="13"/>
  <c r="F3883" i="13"/>
  <c r="F1552" i="13"/>
  <c r="F1516" i="13"/>
  <c r="F3882" i="13"/>
  <c r="F1894" i="13"/>
  <c r="F5383" i="13"/>
  <c r="F6587" i="13"/>
  <c r="F5235" i="13"/>
  <c r="F6586" i="13"/>
  <c r="F6049" i="13"/>
  <c r="F5234" i="13"/>
  <c r="F3880" i="13"/>
  <c r="F3693" i="13"/>
  <c r="F3214" i="13"/>
  <c r="F6585" i="13"/>
  <c r="F4260" i="13"/>
  <c r="F6250" i="13"/>
  <c r="F5943" i="13"/>
  <c r="F5242" i="13"/>
  <c r="F4031" i="13"/>
  <c r="F2192" i="13"/>
  <c r="F1317" i="13"/>
  <c r="F500" i="13"/>
  <c r="F3542" i="13"/>
  <c r="F1178" i="13"/>
  <c r="F847" i="13"/>
  <c r="F3213" i="13"/>
  <c r="F5585" i="13"/>
  <c r="F5571" i="13"/>
  <c r="F3178" i="13"/>
  <c r="F6248" i="13"/>
  <c r="F1186" i="13"/>
  <c r="F1523" i="13"/>
  <c r="F5579" i="13"/>
  <c r="F3846" i="13"/>
  <c r="F3206" i="13"/>
  <c r="F499" i="13"/>
  <c r="F3204" i="13"/>
  <c r="F1854" i="13"/>
  <c r="F1505" i="13"/>
  <c r="F2190" i="13"/>
  <c r="F5267" i="13"/>
  <c r="F3922" i="13"/>
  <c r="F3881" i="13"/>
  <c r="F3544" i="13"/>
  <c r="F1852" i="13"/>
  <c r="F502" i="13"/>
  <c r="F1185" i="13"/>
  <c r="F1524" i="13"/>
  <c r="F538" i="13"/>
  <c r="F6700" i="13"/>
  <c r="F6699" i="13"/>
  <c r="F6666" i="13"/>
  <c r="F6339" i="13"/>
  <c r="F5348" i="13"/>
  <c r="F6667" i="13"/>
  <c r="F5655" i="13"/>
  <c r="F4311" i="13"/>
  <c r="F3963" i="13"/>
  <c r="F3627" i="13"/>
  <c r="F1935" i="13"/>
  <c r="F615" i="13"/>
  <c r="F5315" i="13"/>
  <c r="F4334" i="13"/>
  <c r="F5314" i="13"/>
  <c r="F3973" i="13"/>
  <c r="F3625" i="13"/>
  <c r="F3289" i="13"/>
  <c r="F1261" i="13"/>
  <c r="F6360" i="13"/>
  <c r="F6024" i="13"/>
  <c r="F5686" i="13"/>
  <c r="F5347" i="13"/>
  <c r="F3656" i="13"/>
  <c r="F3320" i="13"/>
  <c r="F6001" i="13"/>
  <c r="F3696" i="13"/>
  <c r="F3319" i="13"/>
  <c r="F2948" i="13"/>
  <c r="F924" i="13"/>
  <c r="F582" i="13"/>
  <c r="F3318" i="13"/>
  <c r="F3020" i="13"/>
  <c r="F5318" i="13"/>
  <c r="F5317" i="13"/>
  <c r="F3657" i="13"/>
  <c r="F6677" i="13"/>
  <c r="F6331" i="13"/>
  <c r="F4034" i="13"/>
  <c r="F5993" i="13"/>
  <c r="F3995" i="13"/>
  <c r="F3626" i="13"/>
  <c r="F1966" i="13"/>
  <c r="F1596" i="13"/>
  <c r="F954" i="13"/>
  <c r="F5325" i="13"/>
  <c r="F4303" i="13"/>
  <c r="F2949" i="13"/>
  <c r="F4332" i="13"/>
  <c r="F585" i="13"/>
  <c r="F2276" i="13"/>
  <c r="F5386" i="13"/>
  <c r="F6330" i="13"/>
  <c r="F3658" i="13"/>
  <c r="F3628" i="13"/>
  <c r="F1330" i="13"/>
  <c r="F920" i="13"/>
  <c r="F3964" i="13"/>
  <c r="F3996" i="13"/>
  <c r="F1630" i="13"/>
  <c r="F584" i="13"/>
  <c r="F5994" i="13"/>
  <c r="F3994" i="13"/>
  <c r="F583" i="13"/>
  <c r="F2006" i="13"/>
  <c r="F931" i="13"/>
  <c r="F5684" i="13"/>
  <c r="F1967" i="13"/>
  <c r="F1291" i="13"/>
  <c r="F3358" i="13"/>
  <c r="F2980" i="13"/>
  <c r="F2952" i="13"/>
  <c r="F1262" i="13"/>
  <c r="F953" i="13"/>
  <c r="F616" i="13"/>
  <c r="F6670" i="13"/>
  <c r="F2951" i="13"/>
  <c r="F6669" i="13"/>
  <c r="F3288" i="13"/>
  <c r="F2950" i="13"/>
  <c r="F1936" i="13"/>
  <c r="F1607" i="13"/>
  <c r="F3624" i="13"/>
  <c r="F1259" i="13"/>
  <c r="F922" i="13"/>
  <c r="F1292" i="13"/>
  <c r="F593" i="13"/>
  <c r="B4739" i="13" l="1"/>
  <c r="B3387" i="13"/>
  <c r="B3049" i="13"/>
  <c r="B2711" i="13"/>
  <c r="B2373" i="13"/>
  <c r="B2035" i="13"/>
  <c r="B6430" i="13" l="1"/>
  <c r="B6431" i="13"/>
  <c r="B6432" i="13"/>
  <c r="B6433" i="13"/>
  <c r="B6434" i="13"/>
  <c r="B6435" i="13"/>
  <c r="B6436" i="13"/>
  <c r="B6437" i="13"/>
  <c r="B6438" i="13"/>
  <c r="B6439" i="13"/>
  <c r="B6440" i="13"/>
  <c r="B6441" i="13"/>
  <c r="B6442" i="13"/>
  <c r="B6443" i="13"/>
  <c r="B6444" i="13"/>
  <c r="B6445" i="13"/>
  <c r="B6446" i="13"/>
  <c r="B6447" i="13"/>
  <c r="B6448" i="13"/>
  <c r="B6449" i="13"/>
  <c r="B6450" i="13"/>
  <c r="B6451" i="13"/>
  <c r="B6452" i="13"/>
  <c r="B6453" i="13"/>
  <c r="B6454" i="13"/>
  <c r="B6455" i="13"/>
  <c r="B6456" i="13"/>
  <c r="B6457" i="13"/>
  <c r="B6458" i="13"/>
  <c r="B6459" i="13"/>
  <c r="B6460" i="13"/>
  <c r="B6461" i="13"/>
  <c r="B6462" i="13"/>
  <c r="B6463" i="13"/>
  <c r="B6464" i="13"/>
  <c r="B6465" i="13"/>
  <c r="B6466" i="13"/>
  <c r="B6467" i="13"/>
  <c r="B6468" i="13"/>
  <c r="B6469" i="13"/>
  <c r="B6470" i="13"/>
  <c r="B6471" i="13"/>
  <c r="B6472" i="13"/>
  <c r="B6473" i="13"/>
  <c r="B6474" i="13"/>
  <c r="B6475" i="13"/>
  <c r="B6476" i="13"/>
  <c r="B6477" i="13"/>
  <c r="B6478" i="13"/>
  <c r="B6479" i="13"/>
  <c r="B6480" i="13"/>
  <c r="B6481" i="13"/>
  <c r="B6482" i="13"/>
  <c r="B6483" i="13"/>
  <c r="B6484" i="13"/>
  <c r="B6485" i="13"/>
  <c r="B6486" i="13"/>
  <c r="B6487" i="13"/>
  <c r="B6488" i="13"/>
  <c r="B6489" i="13"/>
  <c r="B6490" i="13"/>
  <c r="B6491" i="13"/>
  <c r="B6492" i="13"/>
  <c r="B6493" i="13"/>
  <c r="B6494" i="13"/>
  <c r="B6495" i="13"/>
  <c r="B6496" i="13"/>
  <c r="B6497" i="13"/>
  <c r="B6498" i="13"/>
  <c r="B6499" i="13"/>
  <c r="B6500" i="13"/>
  <c r="B6501" i="13"/>
  <c r="B6502" i="13"/>
  <c r="B6503" i="13"/>
  <c r="B6504" i="13"/>
  <c r="B6505" i="13"/>
  <c r="B6506" i="13"/>
  <c r="B6507" i="13"/>
  <c r="B6508" i="13"/>
  <c r="B6509" i="13"/>
  <c r="B6510" i="13"/>
  <c r="B6511" i="13"/>
  <c r="B6512" i="13"/>
  <c r="B6513" i="13"/>
  <c r="B6514" i="13"/>
  <c r="B6515" i="13"/>
  <c r="B6516" i="13"/>
  <c r="B6517" i="13"/>
  <c r="B6518" i="13"/>
  <c r="B6519" i="13"/>
  <c r="B6520" i="13"/>
  <c r="B6521" i="13"/>
  <c r="B6522" i="13"/>
  <c r="B6523" i="13"/>
  <c r="B6524" i="13"/>
  <c r="B6525" i="13"/>
  <c r="B6526" i="13"/>
  <c r="B6527" i="13"/>
  <c r="B6528" i="13"/>
  <c r="B6529" i="13"/>
  <c r="B6530" i="13"/>
  <c r="B6531" i="13"/>
  <c r="B6532" i="13"/>
  <c r="B6533" i="13"/>
  <c r="B6534" i="13"/>
  <c r="B6535" i="13"/>
  <c r="B6536" i="13"/>
  <c r="B6537" i="13"/>
  <c r="B6538" i="13"/>
  <c r="B6539" i="13"/>
  <c r="B6540" i="13"/>
  <c r="B6541" i="13"/>
  <c r="B6542" i="13"/>
  <c r="B6543" i="13"/>
  <c r="B6544" i="13"/>
  <c r="B6545" i="13"/>
  <c r="B6546" i="13"/>
  <c r="B6547" i="13"/>
  <c r="B6548" i="13"/>
  <c r="B6549" i="13"/>
  <c r="B6550" i="13"/>
  <c r="B6551" i="13"/>
  <c r="B6552" i="13"/>
  <c r="B6553" i="13"/>
  <c r="B6554" i="13"/>
  <c r="B6555" i="13"/>
  <c r="B6556" i="13"/>
  <c r="B6557" i="13"/>
  <c r="B6558" i="13"/>
  <c r="B6559" i="13"/>
  <c r="B6560" i="13"/>
  <c r="B6561" i="13"/>
  <c r="B6562" i="13"/>
  <c r="B6563" i="13"/>
  <c r="B6564" i="13"/>
  <c r="B6565" i="13"/>
  <c r="B6566" i="13"/>
  <c r="B6567" i="13"/>
  <c r="B6568" i="13"/>
  <c r="B6569" i="13"/>
  <c r="B6570" i="13"/>
  <c r="B6571" i="13"/>
  <c r="B6572" i="13"/>
  <c r="B6573" i="13"/>
  <c r="B6574" i="13"/>
  <c r="B6575" i="13"/>
  <c r="B6576" i="13"/>
  <c r="B6577" i="13"/>
  <c r="B6578" i="13"/>
  <c r="B6579" i="13"/>
  <c r="B6580" i="13"/>
  <c r="B6581" i="13"/>
  <c r="B6582" i="13"/>
  <c r="B6583" i="13"/>
  <c r="B6584" i="13"/>
  <c r="B6585" i="13"/>
  <c r="B6586" i="13"/>
  <c r="B6587" i="13"/>
  <c r="B6588" i="13"/>
  <c r="B6589" i="13"/>
  <c r="B6590" i="13"/>
  <c r="B6591" i="13"/>
  <c r="B6592" i="13"/>
  <c r="B6593" i="13"/>
  <c r="B6594" i="13"/>
  <c r="B6595" i="13"/>
  <c r="B6596" i="13"/>
  <c r="B6597" i="13"/>
  <c r="B6598" i="13"/>
  <c r="B6599" i="13"/>
  <c r="B6600" i="13"/>
  <c r="B6601" i="13"/>
  <c r="B6602" i="13"/>
  <c r="B6603" i="13"/>
  <c r="B6604" i="13"/>
  <c r="B6605" i="13"/>
  <c r="B6606" i="13"/>
  <c r="B6607" i="13"/>
  <c r="B6608" i="13"/>
  <c r="B6609" i="13"/>
  <c r="B6610" i="13"/>
  <c r="B6611" i="13"/>
  <c r="B6612" i="13"/>
  <c r="B6613" i="13"/>
  <c r="B6614" i="13"/>
  <c r="B6615" i="13"/>
  <c r="B6616" i="13"/>
  <c r="B6617" i="13"/>
  <c r="B6618" i="13"/>
  <c r="B6619" i="13"/>
  <c r="B6620" i="13"/>
  <c r="B6621" i="13"/>
  <c r="B6622" i="13"/>
  <c r="B6623" i="13"/>
  <c r="B6624" i="13"/>
  <c r="B6625" i="13"/>
  <c r="B6626" i="13"/>
  <c r="B6627" i="13"/>
  <c r="B6628" i="13"/>
  <c r="B6629" i="13"/>
  <c r="B6630" i="13"/>
  <c r="B6631" i="13"/>
  <c r="B6632" i="13"/>
  <c r="B6633" i="13"/>
  <c r="B6634" i="13"/>
  <c r="B6635" i="13"/>
  <c r="B6636" i="13"/>
  <c r="B6637" i="13"/>
  <c r="B6638" i="13"/>
  <c r="B6639" i="13"/>
  <c r="B6640" i="13"/>
  <c r="B6641" i="13"/>
  <c r="B6642" i="13"/>
  <c r="B6643" i="13"/>
  <c r="B6644" i="13"/>
  <c r="B6645" i="13"/>
  <c r="B6646" i="13"/>
  <c r="B6647" i="13"/>
  <c r="B6648" i="13"/>
  <c r="B6649" i="13"/>
  <c r="B6650" i="13"/>
  <c r="B6651" i="13"/>
  <c r="B6652" i="13"/>
  <c r="B6653" i="13"/>
  <c r="B6654" i="13"/>
  <c r="B6655" i="13"/>
  <c r="B6656" i="13"/>
  <c r="B6657" i="13"/>
  <c r="B6658" i="13"/>
  <c r="B6659" i="13"/>
  <c r="B6660" i="13"/>
  <c r="B6661" i="13"/>
  <c r="B6662" i="13"/>
  <c r="B6663" i="13"/>
  <c r="B6664" i="13"/>
  <c r="B6665" i="13"/>
  <c r="B6666" i="13"/>
  <c r="B6667" i="13"/>
  <c r="B6668" i="13"/>
  <c r="B6669" i="13"/>
  <c r="B6670" i="13"/>
  <c r="B6671" i="13"/>
  <c r="B6672" i="13"/>
  <c r="B6673" i="13"/>
  <c r="B6674" i="13"/>
  <c r="B6675" i="13"/>
  <c r="B6676" i="13"/>
  <c r="B6677" i="13"/>
  <c r="B6678" i="13"/>
  <c r="B6679" i="13"/>
  <c r="B6680" i="13"/>
  <c r="B6681" i="13"/>
  <c r="B6682" i="13"/>
  <c r="B6683" i="13"/>
  <c r="B6684" i="13"/>
  <c r="B6685" i="13"/>
  <c r="B6686" i="13"/>
  <c r="B6687" i="13"/>
  <c r="B6688" i="13"/>
  <c r="B6689" i="13"/>
  <c r="B6690" i="13"/>
  <c r="B6691" i="13"/>
  <c r="B6692" i="13"/>
  <c r="B6693" i="13"/>
  <c r="B6694" i="13"/>
  <c r="B6695" i="13"/>
  <c r="B6696" i="13"/>
  <c r="B6697" i="13"/>
  <c r="B6698" i="13"/>
  <c r="B6699" i="13"/>
  <c r="B6700" i="13"/>
  <c r="B6701" i="13"/>
  <c r="B6702" i="13"/>
  <c r="B6703" i="13"/>
  <c r="B6704" i="13"/>
  <c r="B6705" i="13"/>
  <c r="B6706" i="13"/>
  <c r="B6707" i="13"/>
  <c r="B6708" i="13"/>
  <c r="B6709" i="13"/>
  <c r="B6710" i="13"/>
  <c r="B6711" i="13"/>
  <c r="B6712" i="13"/>
  <c r="B6713" i="13"/>
  <c r="B6714" i="13"/>
  <c r="B6715" i="13"/>
  <c r="B6716" i="13"/>
  <c r="B6717" i="13"/>
  <c r="B6718" i="13"/>
  <c r="B6719" i="13"/>
  <c r="B6720" i="13"/>
  <c r="B6721" i="13"/>
  <c r="B6722" i="13"/>
  <c r="B6723" i="13"/>
  <c r="B6724" i="13"/>
  <c r="B6725" i="13"/>
  <c r="B6726" i="13"/>
  <c r="B6727" i="13"/>
  <c r="B6728" i="13"/>
  <c r="B6729" i="13"/>
  <c r="B6730" i="13"/>
  <c r="B6731" i="13"/>
  <c r="B6732" i="13"/>
  <c r="B6733" i="13"/>
  <c r="B6734" i="13"/>
  <c r="B6735" i="13"/>
  <c r="B6736" i="13"/>
  <c r="B6737" i="13"/>
  <c r="B6738" i="13"/>
  <c r="B6739" i="13"/>
  <c r="B6740" i="13"/>
  <c r="B6741" i="13"/>
  <c r="B6742" i="13"/>
  <c r="B6743" i="13"/>
  <c r="B6744" i="13"/>
  <c r="B6745" i="13"/>
  <c r="B6746" i="13"/>
  <c r="B6747" i="13"/>
  <c r="B6748" i="13"/>
  <c r="B6749" i="13"/>
  <c r="B6750" i="13"/>
  <c r="B6751" i="13"/>
  <c r="B6752" i="13"/>
  <c r="B6753" i="13"/>
  <c r="B6754" i="13"/>
  <c r="B6755" i="13"/>
  <c r="B6756" i="13"/>
  <c r="B6757" i="13"/>
  <c r="B6758" i="13"/>
  <c r="B6759" i="13"/>
  <c r="B6760" i="13"/>
  <c r="B6761" i="13"/>
  <c r="B6762" i="13"/>
  <c r="B6763" i="13"/>
  <c r="B6764" i="13"/>
  <c r="B6765" i="13"/>
  <c r="B6766" i="13"/>
  <c r="B6429" i="13"/>
  <c r="B6092" i="13"/>
  <c r="B6093" i="13"/>
  <c r="B6094" i="13"/>
  <c r="B6095" i="13"/>
  <c r="B6096" i="13"/>
  <c r="B6097" i="13"/>
  <c r="B6098" i="13"/>
  <c r="B6099" i="13"/>
  <c r="B6100" i="13"/>
  <c r="B6101" i="13"/>
  <c r="B6102" i="13"/>
  <c r="B6103" i="13"/>
  <c r="B6104" i="13"/>
  <c r="B6105" i="13"/>
  <c r="B6106" i="13"/>
  <c r="B6107" i="13"/>
  <c r="B6108" i="13"/>
  <c r="B6109" i="13"/>
  <c r="B6110" i="13"/>
  <c r="B6111" i="13"/>
  <c r="B6112" i="13"/>
  <c r="B6113" i="13"/>
  <c r="B6114" i="13"/>
  <c r="B6115" i="13"/>
  <c r="B6116" i="13"/>
  <c r="B6117" i="13"/>
  <c r="B6118" i="13"/>
  <c r="B6119" i="13"/>
  <c r="B6120" i="13"/>
  <c r="B6121" i="13"/>
  <c r="B6122" i="13"/>
  <c r="B6123" i="13"/>
  <c r="B6124" i="13"/>
  <c r="B6125" i="13"/>
  <c r="B6126" i="13"/>
  <c r="B6127" i="13"/>
  <c r="B6128" i="13"/>
  <c r="B6129" i="13"/>
  <c r="B6130" i="13"/>
  <c r="B6131" i="13"/>
  <c r="B6132" i="13"/>
  <c r="B6133" i="13"/>
  <c r="B6134" i="13"/>
  <c r="B6135" i="13"/>
  <c r="B6136" i="13"/>
  <c r="B6137" i="13"/>
  <c r="B6138" i="13"/>
  <c r="B6139" i="13"/>
  <c r="B6140" i="13"/>
  <c r="B6141" i="13"/>
  <c r="B6142" i="13"/>
  <c r="B6143" i="13"/>
  <c r="B6144" i="13"/>
  <c r="B6145" i="13"/>
  <c r="B6146" i="13"/>
  <c r="B6147" i="13"/>
  <c r="B6148" i="13"/>
  <c r="B6149" i="13"/>
  <c r="B6150" i="13"/>
  <c r="B6151" i="13"/>
  <c r="B6152" i="13"/>
  <c r="B6153" i="13"/>
  <c r="B6154" i="13"/>
  <c r="B6155" i="13"/>
  <c r="B6156" i="13"/>
  <c r="B6157" i="13"/>
  <c r="B6158" i="13"/>
  <c r="B6159" i="13"/>
  <c r="B6160" i="13"/>
  <c r="B6161" i="13"/>
  <c r="B6162" i="13"/>
  <c r="B6163" i="13"/>
  <c r="B6164" i="13"/>
  <c r="B6165" i="13"/>
  <c r="B6166" i="13"/>
  <c r="B6167" i="13"/>
  <c r="B6168" i="13"/>
  <c r="B6169" i="13"/>
  <c r="B6170" i="13"/>
  <c r="B6171" i="13"/>
  <c r="B6172" i="13"/>
  <c r="B6173" i="13"/>
  <c r="B6174" i="13"/>
  <c r="B6175" i="13"/>
  <c r="B6176" i="13"/>
  <c r="B6177" i="13"/>
  <c r="B6178" i="13"/>
  <c r="B6179" i="13"/>
  <c r="B6180" i="13"/>
  <c r="B6181" i="13"/>
  <c r="B6182" i="13"/>
  <c r="B6183" i="13"/>
  <c r="B6184" i="13"/>
  <c r="B6185" i="13"/>
  <c r="B6186" i="13"/>
  <c r="B6187" i="13"/>
  <c r="B6188" i="13"/>
  <c r="B6189" i="13"/>
  <c r="B6190" i="13"/>
  <c r="B6191" i="13"/>
  <c r="B6192" i="13"/>
  <c r="B6193" i="13"/>
  <c r="B6194" i="13"/>
  <c r="B6195" i="13"/>
  <c r="B6196" i="13"/>
  <c r="B6197" i="13"/>
  <c r="B6198" i="13"/>
  <c r="B6199" i="13"/>
  <c r="B6200" i="13"/>
  <c r="B6201" i="13"/>
  <c r="B6202" i="13"/>
  <c r="B6203" i="13"/>
  <c r="B6204" i="13"/>
  <c r="B6205" i="13"/>
  <c r="B6206" i="13"/>
  <c r="B6207" i="13"/>
  <c r="B6208" i="13"/>
  <c r="B6209" i="13"/>
  <c r="B6210" i="13"/>
  <c r="B6211" i="13"/>
  <c r="B6212" i="13"/>
  <c r="B6213" i="13"/>
  <c r="B6214" i="13"/>
  <c r="B6215" i="13"/>
  <c r="B6216" i="13"/>
  <c r="B6217" i="13"/>
  <c r="B6218" i="13"/>
  <c r="B6219" i="13"/>
  <c r="B6220" i="13"/>
  <c r="B6221" i="13"/>
  <c r="B6222" i="13"/>
  <c r="B6223" i="13"/>
  <c r="B6224" i="13"/>
  <c r="B6225" i="13"/>
  <c r="B6226" i="13"/>
  <c r="B6227" i="13"/>
  <c r="B6228" i="13"/>
  <c r="B6229" i="13"/>
  <c r="B6230" i="13"/>
  <c r="B6231" i="13"/>
  <c r="B6232" i="13"/>
  <c r="B6233" i="13"/>
  <c r="B6234" i="13"/>
  <c r="B6235" i="13"/>
  <c r="B6236" i="13"/>
  <c r="B6237" i="13"/>
  <c r="B6238" i="13"/>
  <c r="B6239" i="13"/>
  <c r="B6240" i="13"/>
  <c r="B6241" i="13"/>
  <c r="B6242" i="13"/>
  <c r="B6243" i="13"/>
  <c r="B6244" i="13"/>
  <c r="B6245" i="13"/>
  <c r="B6246" i="13"/>
  <c r="B6247" i="13"/>
  <c r="B6248" i="13"/>
  <c r="B6249" i="13"/>
  <c r="B6250" i="13"/>
  <c r="B6251" i="13"/>
  <c r="B6252" i="13"/>
  <c r="B6253" i="13"/>
  <c r="B6254" i="13"/>
  <c r="B6255" i="13"/>
  <c r="B6256" i="13"/>
  <c r="B6257" i="13"/>
  <c r="B6258" i="13"/>
  <c r="B6259" i="13"/>
  <c r="B6260" i="13"/>
  <c r="B6261" i="13"/>
  <c r="B6262" i="13"/>
  <c r="B6263" i="13"/>
  <c r="B6264" i="13"/>
  <c r="B6265" i="13"/>
  <c r="B6266" i="13"/>
  <c r="B6267" i="13"/>
  <c r="B6268" i="13"/>
  <c r="B6269" i="13"/>
  <c r="B6270" i="13"/>
  <c r="B6271" i="13"/>
  <c r="B6272" i="13"/>
  <c r="B6273" i="13"/>
  <c r="B6274" i="13"/>
  <c r="B6275" i="13"/>
  <c r="B6276" i="13"/>
  <c r="B6277" i="13"/>
  <c r="B6278" i="13"/>
  <c r="B6279" i="13"/>
  <c r="B6280" i="13"/>
  <c r="B6281" i="13"/>
  <c r="B6282" i="13"/>
  <c r="B6283" i="13"/>
  <c r="B6284" i="13"/>
  <c r="B6285" i="13"/>
  <c r="B6286" i="13"/>
  <c r="B6287" i="13"/>
  <c r="B6288" i="13"/>
  <c r="B6289" i="13"/>
  <c r="B6290" i="13"/>
  <c r="B6291" i="13"/>
  <c r="B6292" i="13"/>
  <c r="B6293" i="13"/>
  <c r="B6294" i="13"/>
  <c r="B6295" i="13"/>
  <c r="B6296" i="13"/>
  <c r="B6297" i="13"/>
  <c r="B6298" i="13"/>
  <c r="B6299" i="13"/>
  <c r="B6300" i="13"/>
  <c r="B6301" i="13"/>
  <c r="B6302" i="13"/>
  <c r="B6303" i="13"/>
  <c r="B6304" i="13"/>
  <c r="B6305" i="13"/>
  <c r="B6306" i="13"/>
  <c r="B6307" i="13"/>
  <c r="B6308" i="13"/>
  <c r="B6309" i="13"/>
  <c r="B6310" i="13"/>
  <c r="B6311" i="13"/>
  <c r="B6312" i="13"/>
  <c r="B6313" i="13"/>
  <c r="B6314" i="13"/>
  <c r="B6315" i="13"/>
  <c r="B6316" i="13"/>
  <c r="B6317" i="13"/>
  <c r="B6318" i="13"/>
  <c r="B6319" i="13"/>
  <c r="B6320" i="13"/>
  <c r="B6321" i="13"/>
  <c r="B6322" i="13"/>
  <c r="B6323" i="13"/>
  <c r="B6324" i="13"/>
  <c r="B6325" i="13"/>
  <c r="B6326" i="13"/>
  <c r="B6327" i="13"/>
  <c r="B6328" i="13"/>
  <c r="B6329" i="13"/>
  <c r="B6330" i="13"/>
  <c r="B6331" i="13"/>
  <c r="B6332" i="13"/>
  <c r="B6333" i="13"/>
  <c r="B6334" i="13"/>
  <c r="B6335" i="13"/>
  <c r="B6336" i="13"/>
  <c r="B6337" i="13"/>
  <c r="B6338" i="13"/>
  <c r="B6339" i="13"/>
  <c r="B6340" i="13"/>
  <c r="B6341" i="13"/>
  <c r="B6342" i="13"/>
  <c r="B6343" i="13"/>
  <c r="B6344" i="13"/>
  <c r="B6345" i="13"/>
  <c r="B6346" i="13"/>
  <c r="B6347" i="13"/>
  <c r="B6348" i="13"/>
  <c r="B6349" i="13"/>
  <c r="B6350" i="13"/>
  <c r="B6351" i="13"/>
  <c r="B6352" i="13"/>
  <c r="B6353" i="13"/>
  <c r="B6354" i="13"/>
  <c r="B6355" i="13"/>
  <c r="B6356" i="13"/>
  <c r="B6357" i="13"/>
  <c r="B6358" i="13"/>
  <c r="B6359" i="13"/>
  <c r="B6360" i="13"/>
  <c r="B6361" i="13"/>
  <c r="B6362" i="13"/>
  <c r="B6363" i="13"/>
  <c r="B6364" i="13"/>
  <c r="B6365" i="13"/>
  <c r="B6366" i="13"/>
  <c r="B6367" i="13"/>
  <c r="B6368" i="13"/>
  <c r="B6369" i="13"/>
  <c r="B6370" i="13"/>
  <c r="B6371" i="13"/>
  <c r="B6372" i="13"/>
  <c r="B6373" i="13"/>
  <c r="B6374" i="13"/>
  <c r="B6375" i="13"/>
  <c r="B6376" i="13"/>
  <c r="B6377" i="13"/>
  <c r="B6378" i="13"/>
  <c r="B6379" i="13"/>
  <c r="B6380" i="13"/>
  <c r="B6381" i="13"/>
  <c r="B6382" i="13"/>
  <c r="B6383" i="13"/>
  <c r="B6384" i="13"/>
  <c r="B6385" i="13"/>
  <c r="B6386" i="13"/>
  <c r="B6387" i="13"/>
  <c r="B6388" i="13"/>
  <c r="B6389" i="13"/>
  <c r="B6390" i="13"/>
  <c r="B6391" i="13"/>
  <c r="B6392" i="13"/>
  <c r="B6393" i="13"/>
  <c r="B6394" i="13"/>
  <c r="B6395" i="13"/>
  <c r="B6396" i="13"/>
  <c r="B6397" i="13"/>
  <c r="B6398" i="13"/>
  <c r="B6399" i="13"/>
  <c r="B6400" i="13"/>
  <c r="B6401" i="13"/>
  <c r="B6402" i="13"/>
  <c r="B6403" i="13"/>
  <c r="B6404" i="13"/>
  <c r="B6405" i="13"/>
  <c r="B6406" i="13"/>
  <c r="B6407" i="13"/>
  <c r="B6408" i="13"/>
  <c r="B6409" i="13"/>
  <c r="B6410" i="13"/>
  <c r="B6411" i="13"/>
  <c r="B6412" i="13"/>
  <c r="B6413" i="13"/>
  <c r="B6414" i="13"/>
  <c r="B6415" i="13"/>
  <c r="B6416" i="13"/>
  <c r="B6417" i="13"/>
  <c r="B6418" i="13"/>
  <c r="B6419" i="13"/>
  <c r="B6420" i="13"/>
  <c r="B6421" i="13"/>
  <c r="B6422" i="13"/>
  <c r="B6423" i="13"/>
  <c r="B6424" i="13"/>
  <c r="B6425" i="13"/>
  <c r="B6426" i="13"/>
  <c r="B6427" i="13"/>
  <c r="B6428" i="13"/>
  <c r="B6091" i="13"/>
  <c r="B5754" i="13"/>
  <c r="B5755" i="13"/>
  <c r="B5756" i="13"/>
  <c r="B5757" i="13"/>
  <c r="B5758" i="13"/>
  <c r="B5759" i="13"/>
  <c r="B5760" i="13"/>
  <c r="B5761" i="13"/>
  <c r="B5762" i="13"/>
  <c r="B5763" i="13"/>
  <c r="B5764" i="13"/>
  <c r="B5765" i="13"/>
  <c r="B5766" i="13"/>
  <c r="B5767" i="13"/>
  <c r="B5768" i="13"/>
  <c r="B5769" i="13"/>
  <c r="B5770" i="13"/>
  <c r="B5771" i="13"/>
  <c r="B5772" i="13"/>
  <c r="B5773" i="13"/>
  <c r="B5774" i="13"/>
  <c r="B5775" i="13"/>
  <c r="B5776" i="13"/>
  <c r="B5777" i="13"/>
  <c r="B5778" i="13"/>
  <c r="B5779" i="13"/>
  <c r="B5780" i="13"/>
  <c r="B5781" i="13"/>
  <c r="B5782" i="13"/>
  <c r="B5783" i="13"/>
  <c r="B5784" i="13"/>
  <c r="B5785" i="13"/>
  <c r="B5786" i="13"/>
  <c r="B5787" i="13"/>
  <c r="B5788" i="13"/>
  <c r="B5789" i="13"/>
  <c r="B5790" i="13"/>
  <c r="B5791" i="13"/>
  <c r="B5792" i="13"/>
  <c r="B5793" i="13"/>
  <c r="B5794" i="13"/>
  <c r="B5795" i="13"/>
  <c r="B5796" i="13"/>
  <c r="B5797" i="13"/>
  <c r="B5798" i="13"/>
  <c r="B5799" i="13"/>
  <c r="B5800" i="13"/>
  <c r="B5801" i="13"/>
  <c r="B5802" i="13"/>
  <c r="B5803" i="13"/>
  <c r="B5804" i="13"/>
  <c r="B5805" i="13"/>
  <c r="B5806" i="13"/>
  <c r="B5807" i="13"/>
  <c r="B5808" i="13"/>
  <c r="B5809" i="13"/>
  <c r="B5810" i="13"/>
  <c r="B5811" i="13"/>
  <c r="B5812" i="13"/>
  <c r="B5813" i="13"/>
  <c r="B5814" i="13"/>
  <c r="B5815" i="13"/>
  <c r="B5816" i="13"/>
  <c r="B5817" i="13"/>
  <c r="B5818" i="13"/>
  <c r="B5819" i="13"/>
  <c r="B5820" i="13"/>
  <c r="B5821" i="13"/>
  <c r="B5822" i="13"/>
  <c r="B5823" i="13"/>
  <c r="B5824" i="13"/>
  <c r="B5825" i="13"/>
  <c r="B5826" i="13"/>
  <c r="B5827" i="13"/>
  <c r="B5828" i="13"/>
  <c r="B5829" i="13"/>
  <c r="B5830" i="13"/>
  <c r="B5831" i="13"/>
  <c r="B5832" i="13"/>
  <c r="B5833" i="13"/>
  <c r="B5834" i="13"/>
  <c r="B5835" i="13"/>
  <c r="B5836" i="13"/>
  <c r="B5837" i="13"/>
  <c r="B5838" i="13"/>
  <c r="B5839" i="13"/>
  <c r="B5840" i="13"/>
  <c r="B5841" i="13"/>
  <c r="B5842" i="13"/>
  <c r="B5843" i="13"/>
  <c r="B5844" i="13"/>
  <c r="B5845" i="13"/>
  <c r="B5846" i="13"/>
  <c r="B5847" i="13"/>
  <c r="B5848" i="13"/>
  <c r="B5849" i="13"/>
  <c r="B5850" i="13"/>
  <c r="B5851" i="13"/>
  <c r="B5852" i="13"/>
  <c r="B5853" i="13"/>
  <c r="B5854" i="13"/>
  <c r="B5855" i="13"/>
  <c r="B5856" i="13"/>
  <c r="B5857" i="13"/>
  <c r="B5858" i="13"/>
  <c r="B5859" i="13"/>
  <c r="B5860" i="13"/>
  <c r="B5861" i="13"/>
  <c r="B5862" i="13"/>
  <c r="B5863" i="13"/>
  <c r="B5864" i="13"/>
  <c r="B5865" i="13"/>
  <c r="B5866" i="13"/>
  <c r="B5867" i="13"/>
  <c r="B5868" i="13"/>
  <c r="B5869" i="13"/>
  <c r="B5870" i="13"/>
  <c r="B5871" i="13"/>
  <c r="B5872" i="13"/>
  <c r="B5873" i="13"/>
  <c r="B5874" i="13"/>
  <c r="B5875" i="13"/>
  <c r="B5876" i="13"/>
  <c r="B5877" i="13"/>
  <c r="B5878" i="13"/>
  <c r="B5879" i="13"/>
  <c r="B5880" i="13"/>
  <c r="B5881" i="13"/>
  <c r="B5882" i="13"/>
  <c r="B5883" i="13"/>
  <c r="B5884" i="13"/>
  <c r="B5885" i="13"/>
  <c r="B5886" i="13"/>
  <c r="B5887" i="13"/>
  <c r="B5888" i="13"/>
  <c r="B5889" i="13"/>
  <c r="B5890" i="13"/>
  <c r="B5891" i="13"/>
  <c r="B5892" i="13"/>
  <c r="B5893" i="13"/>
  <c r="B5894" i="13"/>
  <c r="B5895" i="13"/>
  <c r="B5896" i="13"/>
  <c r="B5897" i="13"/>
  <c r="B5898" i="13"/>
  <c r="B5899" i="13"/>
  <c r="B5900" i="13"/>
  <c r="B5901" i="13"/>
  <c r="B5902" i="13"/>
  <c r="B5903" i="13"/>
  <c r="B5904" i="13"/>
  <c r="B5905" i="13"/>
  <c r="B5906" i="13"/>
  <c r="B5907" i="13"/>
  <c r="B5908" i="13"/>
  <c r="B5909" i="13"/>
  <c r="B5910" i="13"/>
  <c r="B5911" i="13"/>
  <c r="B5912" i="13"/>
  <c r="B5913" i="13"/>
  <c r="B5914" i="13"/>
  <c r="B5915" i="13"/>
  <c r="B5916" i="13"/>
  <c r="B5917" i="13"/>
  <c r="B5918" i="13"/>
  <c r="B5919" i="13"/>
  <c r="B5920" i="13"/>
  <c r="B5921" i="13"/>
  <c r="B5922" i="13"/>
  <c r="B5923" i="13"/>
  <c r="B5924" i="13"/>
  <c r="B5925" i="13"/>
  <c r="B5926" i="13"/>
  <c r="B5927" i="13"/>
  <c r="B5928" i="13"/>
  <c r="B5929" i="13"/>
  <c r="B5930" i="13"/>
  <c r="B5931" i="13"/>
  <c r="B5932" i="13"/>
  <c r="B5933" i="13"/>
  <c r="B5934" i="13"/>
  <c r="B5935" i="13"/>
  <c r="B5936" i="13"/>
  <c r="B5937" i="13"/>
  <c r="B5938" i="13"/>
  <c r="B5939" i="13"/>
  <c r="B5940" i="13"/>
  <c r="B5941" i="13"/>
  <c r="B5942" i="13"/>
  <c r="B5943" i="13"/>
  <c r="B5944" i="13"/>
  <c r="B5945" i="13"/>
  <c r="B5946" i="13"/>
  <c r="B5947" i="13"/>
  <c r="B5948" i="13"/>
  <c r="B5949" i="13"/>
  <c r="B5950" i="13"/>
  <c r="B5951" i="13"/>
  <c r="B5952" i="13"/>
  <c r="B5953" i="13"/>
  <c r="B5954" i="13"/>
  <c r="B5955" i="13"/>
  <c r="B5956" i="13"/>
  <c r="B5957" i="13"/>
  <c r="B5958" i="13"/>
  <c r="B5959" i="13"/>
  <c r="B5960" i="13"/>
  <c r="B5961" i="13"/>
  <c r="B5962" i="13"/>
  <c r="B5963" i="13"/>
  <c r="B5964" i="13"/>
  <c r="B5965" i="13"/>
  <c r="B5966" i="13"/>
  <c r="B5967" i="13"/>
  <c r="B5968" i="13"/>
  <c r="B5969" i="13"/>
  <c r="B5970" i="13"/>
  <c r="B5971" i="13"/>
  <c r="B5972" i="13"/>
  <c r="B5973" i="13"/>
  <c r="B5974" i="13"/>
  <c r="B5975" i="13"/>
  <c r="B5976" i="13"/>
  <c r="B5977" i="13"/>
  <c r="B5978" i="13"/>
  <c r="B5979" i="13"/>
  <c r="B5980" i="13"/>
  <c r="B5981" i="13"/>
  <c r="B5982" i="13"/>
  <c r="B5983" i="13"/>
  <c r="B5984" i="13"/>
  <c r="B5985" i="13"/>
  <c r="B5986" i="13"/>
  <c r="B5987" i="13"/>
  <c r="B5988" i="13"/>
  <c r="B5989" i="13"/>
  <c r="B5990" i="13"/>
  <c r="B5991" i="13"/>
  <c r="B5992" i="13"/>
  <c r="B5993" i="13"/>
  <c r="B5994" i="13"/>
  <c r="B5995" i="13"/>
  <c r="B5996" i="13"/>
  <c r="B5997" i="13"/>
  <c r="B5998" i="13"/>
  <c r="B5999" i="13"/>
  <c r="B6000" i="13"/>
  <c r="B6001" i="13"/>
  <c r="B6002" i="13"/>
  <c r="B6003" i="13"/>
  <c r="B6004" i="13"/>
  <c r="B6005" i="13"/>
  <c r="B6006" i="13"/>
  <c r="B6007" i="13"/>
  <c r="B6008" i="13"/>
  <c r="B6009" i="13"/>
  <c r="B6010" i="13"/>
  <c r="B6011" i="13"/>
  <c r="B6012" i="13"/>
  <c r="B6013" i="13"/>
  <c r="B6014" i="13"/>
  <c r="B6015" i="13"/>
  <c r="B6016" i="13"/>
  <c r="B6017" i="13"/>
  <c r="B6018" i="13"/>
  <c r="B6019" i="13"/>
  <c r="B6020" i="13"/>
  <c r="B6021" i="13"/>
  <c r="B6022" i="13"/>
  <c r="B6023" i="13"/>
  <c r="B6024" i="13"/>
  <c r="B6025" i="13"/>
  <c r="B6026" i="13"/>
  <c r="B6027" i="13"/>
  <c r="B6028" i="13"/>
  <c r="B6029" i="13"/>
  <c r="B6030" i="13"/>
  <c r="B6031" i="13"/>
  <c r="B6032" i="13"/>
  <c r="B6033" i="13"/>
  <c r="B6034" i="13"/>
  <c r="B6035" i="13"/>
  <c r="B6036" i="13"/>
  <c r="B6037" i="13"/>
  <c r="B6038" i="13"/>
  <c r="B6039" i="13"/>
  <c r="B6040" i="13"/>
  <c r="B6041" i="13"/>
  <c r="B6042" i="13"/>
  <c r="B6043" i="13"/>
  <c r="B6044" i="13"/>
  <c r="B6045" i="13"/>
  <c r="B6046" i="13"/>
  <c r="B6047" i="13"/>
  <c r="B6048" i="13"/>
  <c r="B6049" i="13"/>
  <c r="B6050" i="13"/>
  <c r="B6051" i="13"/>
  <c r="B6052" i="13"/>
  <c r="B6053" i="13"/>
  <c r="B6054" i="13"/>
  <c r="B6055" i="13"/>
  <c r="B6056" i="13"/>
  <c r="B6057" i="13"/>
  <c r="B6058" i="13"/>
  <c r="B6059" i="13"/>
  <c r="B6060" i="13"/>
  <c r="B6061" i="13"/>
  <c r="B6062" i="13"/>
  <c r="B6063" i="13"/>
  <c r="B6064" i="13"/>
  <c r="B6065" i="13"/>
  <c r="B6066" i="13"/>
  <c r="B6067" i="13"/>
  <c r="B6068" i="13"/>
  <c r="B6069" i="13"/>
  <c r="B6070" i="13"/>
  <c r="B6071" i="13"/>
  <c r="B6072" i="13"/>
  <c r="B6073" i="13"/>
  <c r="B6074" i="13"/>
  <c r="B6075" i="13"/>
  <c r="B6076" i="13"/>
  <c r="B6077" i="13"/>
  <c r="B6078" i="13"/>
  <c r="B6079" i="13"/>
  <c r="B6080" i="13"/>
  <c r="B6081" i="13"/>
  <c r="B6082" i="13"/>
  <c r="B6083" i="13"/>
  <c r="B6084" i="13"/>
  <c r="B6085" i="13"/>
  <c r="B6086" i="13"/>
  <c r="B6087" i="13"/>
  <c r="B6088" i="13"/>
  <c r="B6089" i="13"/>
  <c r="B6090" i="13"/>
  <c r="B5753" i="13"/>
  <c r="B5416" i="13"/>
  <c r="B5417" i="13"/>
  <c r="B5418" i="13"/>
  <c r="B5419" i="13"/>
  <c r="B5420" i="13"/>
  <c r="B5421" i="13"/>
  <c r="B5422" i="13"/>
  <c r="B5423" i="13"/>
  <c r="B5424" i="13"/>
  <c r="B5425" i="13"/>
  <c r="B5426" i="13"/>
  <c r="B5427" i="13"/>
  <c r="B5428" i="13"/>
  <c r="B5429" i="13"/>
  <c r="B5430" i="13"/>
  <c r="B5431" i="13"/>
  <c r="B5432" i="13"/>
  <c r="B5433" i="13"/>
  <c r="B5434" i="13"/>
  <c r="B5435" i="13"/>
  <c r="B5436" i="13"/>
  <c r="B5437" i="13"/>
  <c r="B5438" i="13"/>
  <c r="B5439" i="13"/>
  <c r="B5440" i="13"/>
  <c r="B5441" i="13"/>
  <c r="B5442" i="13"/>
  <c r="B5443" i="13"/>
  <c r="B5444" i="13"/>
  <c r="B5445" i="13"/>
  <c r="B5446" i="13"/>
  <c r="B5447" i="13"/>
  <c r="B5448" i="13"/>
  <c r="B5449" i="13"/>
  <c r="B5450" i="13"/>
  <c r="B5451" i="13"/>
  <c r="B5452" i="13"/>
  <c r="B5453" i="13"/>
  <c r="B5454" i="13"/>
  <c r="B5455" i="13"/>
  <c r="B5456" i="13"/>
  <c r="B5457" i="13"/>
  <c r="B5458" i="13"/>
  <c r="B5459" i="13"/>
  <c r="B5460" i="13"/>
  <c r="B5461" i="13"/>
  <c r="B5462" i="13"/>
  <c r="B5463" i="13"/>
  <c r="B5464" i="13"/>
  <c r="B5465" i="13"/>
  <c r="B5466" i="13"/>
  <c r="B5467" i="13"/>
  <c r="B5468" i="13"/>
  <c r="B5469" i="13"/>
  <c r="B5470" i="13"/>
  <c r="B5471" i="13"/>
  <c r="B5472" i="13"/>
  <c r="B5473" i="13"/>
  <c r="B5474" i="13"/>
  <c r="B5475" i="13"/>
  <c r="B5476" i="13"/>
  <c r="B5477" i="13"/>
  <c r="B5478" i="13"/>
  <c r="B5479" i="13"/>
  <c r="B5480" i="13"/>
  <c r="B5481" i="13"/>
  <c r="B5482" i="13"/>
  <c r="B5483" i="13"/>
  <c r="B5484" i="13"/>
  <c r="B5485" i="13"/>
  <c r="B5486" i="13"/>
  <c r="B5487" i="13"/>
  <c r="B5488" i="13"/>
  <c r="B5489" i="13"/>
  <c r="B5490" i="13"/>
  <c r="B5491" i="13"/>
  <c r="B5492" i="13"/>
  <c r="B5493" i="13"/>
  <c r="B5494" i="13"/>
  <c r="B5495" i="13"/>
  <c r="B5496" i="13"/>
  <c r="B5497" i="13"/>
  <c r="B5498" i="13"/>
  <c r="B5499" i="13"/>
  <c r="B5500" i="13"/>
  <c r="B5501" i="13"/>
  <c r="B5502" i="13"/>
  <c r="B5503" i="13"/>
  <c r="B5504" i="13"/>
  <c r="B5505" i="13"/>
  <c r="B5506" i="13"/>
  <c r="B5507" i="13"/>
  <c r="B5508" i="13"/>
  <c r="B5509" i="13"/>
  <c r="B5510" i="13"/>
  <c r="B5511" i="13"/>
  <c r="B5512" i="13"/>
  <c r="B5513" i="13"/>
  <c r="B5514" i="13"/>
  <c r="B5515" i="13"/>
  <c r="B5516" i="13"/>
  <c r="B5517" i="13"/>
  <c r="B5518" i="13"/>
  <c r="B5519" i="13"/>
  <c r="B5520" i="13"/>
  <c r="B5521" i="13"/>
  <c r="B5522" i="13"/>
  <c r="B5523" i="13"/>
  <c r="B5524" i="13"/>
  <c r="B5525" i="13"/>
  <c r="B5526" i="13"/>
  <c r="B5527" i="13"/>
  <c r="B5528" i="13"/>
  <c r="B5529" i="13"/>
  <c r="B5530" i="13"/>
  <c r="B5531" i="13"/>
  <c r="B5532" i="13"/>
  <c r="B5533" i="13"/>
  <c r="B5534" i="13"/>
  <c r="B5535" i="13"/>
  <c r="B5536" i="13"/>
  <c r="B5537" i="13"/>
  <c r="B5538" i="13"/>
  <c r="B5539" i="13"/>
  <c r="B5540" i="13"/>
  <c r="B5541" i="13"/>
  <c r="B5542" i="13"/>
  <c r="B5543" i="13"/>
  <c r="B5544" i="13"/>
  <c r="B5545" i="13"/>
  <c r="B5546" i="13"/>
  <c r="B5547" i="13"/>
  <c r="B5548" i="13"/>
  <c r="B5549" i="13"/>
  <c r="B5550" i="13"/>
  <c r="B5551" i="13"/>
  <c r="B5552" i="13"/>
  <c r="B5553" i="13"/>
  <c r="B5554" i="13"/>
  <c r="B5555" i="13"/>
  <c r="B5556" i="13"/>
  <c r="B5557" i="13"/>
  <c r="B5558" i="13"/>
  <c r="B5559" i="13"/>
  <c r="B5560" i="13"/>
  <c r="B5561" i="13"/>
  <c r="B5562" i="13"/>
  <c r="B5563" i="13"/>
  <c r="B5564" i="13"/>
  <c r="B5565" i="13"/>
  <c r="B5566" i="13"/>
  <c r="B5567" i="13"/>
  <c r="B5568" i="13"/>
  <c r="B5569" i="13"/>
  <c r="B5570" i="13"/>
  <c r="B5571" i="13"/>
  <c r="B5572" i="13"/>
  <c r="B5573" i="13"/>
  <c r="B5574" i="13"/>
  <c r="B5575" i="13"/>
  <c r="B5576" i="13"/>
  <c r="B5577" i="13"/>
  <c r="B5578" i="13"/>
  <c r="B5579" i="13"/>
  <c r="B5580" i="13"/>
  <c r="B5581" i="13"/>
  <c r="B5582" i="13"/>
  <c r="B5583" i="13"/>
  <c r="B5584" i="13"/>
  <c r="B5585" i="13"/>
  <c r="B5586" i="13"/>
  <c r="B5587" i="13"/>
  <c r="B5588" i="13"/>
  <c r="B5589" i="13"/>
  <c r="B5590" i="13"/>
  <c r="B5591" i="13"/>
  <c r="B5592" i="13"/>
  <c r="B5593" i="13"/>
  <c r="B5594" i="13"/>
  <c r="B5595" i="13"/>
  <c r="B5596" i="13"/>
  <c r="B5597" i="13"/>
  <c r="B5598" i="13"/>
  <c r="B5599" i="13"/>
  <c r="B5600" i="13"/>
  <c r="B5601" i="13"/>
  <c r="B5602" i="13"/>
  <c r="B5603" i="13"/>
  <c r="B5604" i="13"/>
  <c r="B5605" i="13"/>
  <c r="B5606" i="13"/>
  <c r="B5607" i="13"/>
  <c r="B5608" i="13"/>
  <c r="B5609" i="13"/>
  <c r="B5610" i="13"/>
  <c r="B5611" i="13"/>
  <c r="B5612" i="13"/>
  <c r="B5613" i="13"/>
  <c r="B5614" i="13"/>
  <c r="B5615" i="13"/>
  <c r="B5616" i="13"/>
  <c r="B5617" i="13"/>
  <c r="B5618" i="13"/>
  <c r="B5619" i="13"/>
  <c r="B5620" i="13"/>
  <c r="B5621" i="13"/>
  <c r="B5622" i="13"/>
  <c r="B5623" i="13"/>
  <c r="B5624" i="13"/>
  <c r="B5625" i="13"/>
  <c r="B5626" i="13"/>
  <c r="B5627" i="13"/>
  <c r="B5628" i="13"/>
  <c r="B5629" i="13"/>
  <c r="B5630" i="13"/>
  <c r="B5631" i="13"/>
  <c r="B5632" i="13"/>
  <c r="B5633" i="13"/>
  <c r="B5634" i="13"/>
  <c r="B5635" i="13"/>
  <c r="B5636" i="13"/>
  <c r="B5637" i="13"/>
  <c r="B5638" i="13"/>
  <c r="B5639" i="13"/>
  <c r="B5640" i="13"/>
  <c r="B5641" i="13"/>
  <c r="B5642" i="13"/>
  <c r="B5643" i="13"/>
  <c r="B5644" i="13"/>
  <c r="B5645" i="13"/>
  <c r="B5646" i="13"/>
  <c r="B5647" i="13"/>
  <c r="B5648" i="13"/>
  <c r="B5649" i="13"/>
  <c r="B5650" i="13"/>
  <c r="B5651" i="13"/>
  <c r="B5652" i="13"/>
  <c r="B5653" i="13"/>
  <c r="B5654" i="13"/>
  <c r="B5655" i="13"/>
  <c r="B5656" i="13"/>
  <c r="B5657" i="13"/>
  <c r="B5658" i="13"/>
  <c r="B5659" i="13"/>
  <c r="B5660" i="13"/>
  <c r="B5661" i="13"/>
  <c r="B5662" i="13"/>
  <c r="B5663" i="13"/>
  <c r="B5664" i="13"/>
  <c r="B5665" i="13"/>
  <c r="B5666" i="13"/>
  <c r="B5667" i="13"/>
  <c r="B5668" i="13"/>
  <c r="B5669" i="13"/>
  <c r="B5670" i="13"/>
  <c r="B5671" i="13"/>
  <c r="B5672" i="13"/>
  <c r="B5673" i="13"/>
  <c r="B5674" i="13"/>
  <c r="B5675" i="13"/>
  <c r="B5676" i="13"/>
  <c r="B5677" i="13"/>
  <c r="B5678" i="13"/>
  <c r="B5679" i="13"/>
  <c r="B5680" i="13"/>
  <c r="B5681" i="13"/>
  <c r="B5682" i="13"/>
  <c r="B5683" i="13"/>
  <c r="B5684" i="13"/>
  <c r="B5685" i="13"/>
  <c r="B5686" i="13"/>
  <c r="B5687" i="13"/>
  <c r="B5688" i="13"/>
  <c r="B5689" i="13"/>
  <c r="B5690" i="13"/>
  <c r="B5691" i="13"/>
  <c r="B5692" i="13"/>
  <c r="B5693" i="13"/>
  <c r="B5694" i="13"/>
  <c r="B5695" i="13"/>
  <c r="B5696" i="13"/>
  <c r="B5697" i="13"/>
  <c r="B5698" i="13"/>
  <c r="B5699" i="13"/>
  <c r="B5700" i="13"/>
  <c r="B5701" i="13"/>
  <c r="B5702" i="13"/>
  <c r="B5703" i="13"/>
  <c r="B5704" i="13"/>
  <c r="B5705" i="13"/>
  <c r="B5706" i="13"/>
  <c r="B5707" i="13"/>
  <c r="B5708" i="13"/>
  <c r="B5709" i="13"/>
  <c r="B5710" i="13"/>
  <c r="B5711" i="13"/>
  <c r="B5712" i="13"/>
  <c r="B5713" i="13"/>
  <c r="B5714" i="13"/>
  <c r="B5715" i="13"/>
  <c r="B5716" i="13"/>
  <c r="B5717" i="13"/>
  <c r="B5718" i="13"/>
  <c r="B5719" i="13"/>
  <c r="B5720" i="13"/>
  <c r="B5721" i="13"/>
  <c r="B5722" i="13"/>
  <c r="B5723" i="13"/>
  <c r="B5724" i="13"/>
  <c r="B5725" i="13"/>
  <c r="B5726" i="13"/>
  <c r="B5727" i="13"/>
  <c r="B5728" i="13"/>
  <c r="B5729" i="13"/>
  <c r="B5730" i="13"/>
  <c r="B5731" i="13"/>
  <c r="B5732" i="13"/>
  <c r="B5733" i="13"/>
  <c r="B5734" i="13"/>
  <c r="B5735" i="13"/>
  <c r="B5736" i="13"/>
  <c r="B5737" i="13"/>
  <c r="B5738" i="13"/>
  <c r="B5739" i="13"/>
  <c r="B5740" i="13"/>
  <c r="B5741" i="13"/>
  <c r="B5742" i="13"/>
  <c r="B5743" i="13"/>
  <c r="B5744" i="13"/>
  <c r="B5745" i="13"/>
  <c r="B5746" i="13"/>
  <c r="B5747" i="13"/>
  <c r="B5748" i="13"/>
  <c r="B5749" i="13"/>
  <c r="B5750" i="13"/>
  <c r="B5751" i="13"/>
  <c r="B5752" i="13"/>
  <c r="B5415" i="13"/>
  <c r="B5079" i="13"/>
  <c r="B5080" i="13"/>
  <c r="B5081" i="13"/>
  <c r="B5082" i="13"/>
  <c r="B5083" i="13"/>
  <c r="B5084" i="13"/>
  <c r="B5085" i="13"/>
  <c r="B5086" i="13"/>
  <c r="B5087" i="13"/>
  <c r="B5088" i="13"/>
  <c r="B5089" i="13"/>
  <c r="B5090" i="13"/>
  <c r="B5091" i="13"/>
  <c r="B5092" i="13"/>
  <c r="B5093" i="13"/>
  <c r="B5094" i="13"/>
  <c r="B5095" i="13"/>
  <c r="B5096" i="13"/>
  <c r="B5097" i="13"/>
  <c r="B5098" i="13"/>
  <c r="B5099" i="13"/>
  <c r="B5100" i="13"/>
  <c r="B5101" i="13"/>
  <c r="B5102" i="13"/>
  <c r="B5103" i="13"/>
  <c r="B5104" i="13"/>
  <c r="B5105" i="13"/>
  <c r="B5106" i="13"/>
  <c r="B5107" i="13"/>
  <c r="B5108" i="13"/>
  <c r="B5109" i="13"/>
  <c r="B5110" i="13"/>
  <c r="B5111" i="13"/>
  <c r="B5112" i="13"/>
  <c r="B5113" i="13"/>
  <c r="B5114" i="13"/>
  <c r="B5115" i="13"/>
  <c r="B5116" i="13"/>
  <c r="B5117" i="13"/>
  <c r="B5118" i="13"/>
  <c r="B5119" i="13"/>
  <c r="B5120" i="13"/>
  <c r="B5121" i="13"/>
  <c r="B5122" i="13"/>
  <c r="B5123" i="13"/>
  <c r="B5124" i="13"/>
  <c r="B5125" i="13"/>
  <c r="B5126" i="13"/>
  <c r="B5127" i="13"/>
  <c r="B5128" i="13"/>
  <c r="B5129" i="13"/>
  <c r="B5130" i="13"/>
  <c r="B5131" i="13"/>
  <c r="B5132" i="13"/>
  <c r="B5133" i="13"/>
  <c r="B5134" i="13"/>
  <c r="B5135" i="13"/>
  <c r="B5136" i="13"/>
  <c r="B5137" i="13"/>
  <c r="B5138" i="13"/>
  <c r="B5139" i="13"/>
  <c r="B5140" i="13"/>
  <c r="B5141" i="13"/>
  <c r="B5142" i="13"/>
  <c r="B5143" i="13"/>
  <c r="B5144" i="13"/>
  <c r="B5145" i="13"/>
  <c r="B5146" i="13"/>
  <c r="B5147" i="13"/>
  <c r="B5148" i="13"/>
  <c r="B5149" i="13"/>
  <c r="B5150" i="13"/>
  <c r="B5151" i="13"/>
  <c r="B5152" i="13"/>
  <c r="B5153" i="13"/>
  <c r="B5154" i="13"/>
  <c r="B5155" i="13"/>
  <c r="B5156" i="13"/>
  <c r="B5157" i="13"/>
  <c r="B5158" i="13"/>
  <c r="B5159" i="13"/>
  <c r="B5160" i="13"/>
  <c r="B5161" i="13"/>
  <c r="B5162" i="13"/>
  <c r="B5163" i="13"/>
  <c r="B5164" i="13"/>
  <c r="B5165" i="13"/>
  <c r="B5166" i="13"/>
  <c r="B5167" i="13"/>
  <c r="B5168" i="13"/>
  <c r="B5169" i="13"/>
  <c r="B5170" i="13"/>
  <c r="B5171" i="13"/>
  <c r="B5172" i="13"/>
  <c r="B5173" i="13"/>
  <c r="B5174" i="13"/>
  <c r="B5175" i="13"/>
  <c r="B5176" i="13"/>
  <c r="B5177" i="13"/>
  <c r="B5178" i="13"/>
  <c r="B5179" i="13"/>
  <c r="B5180" i="13"/>
  <c r="B5181" i="13"/>
  <c r="B5182" i="13"/>
  <c r="B5183" i="13"/>
  <c r="B5184" i="13"/>
  <c r="B5185" i="13"/>
  <c r="B5186" i="13"/>
  <c r="B5187" i="13"/>
  <c r="B5188" i="13"/>
  <c r="B5189" i="13"/>
  <c r="B5190" i="13"/>
  <c r="B5191" i="13"/>
  <c r="B5192" i="13"/>
  <c r="B5193" i="13"/>
  <c r="B5194" i="13"/>
  <c r="B5195" i="13"/>
  <c r="B5196" i="13"/>
  <c r="B5197" i="13"/>
  <c r="B5198" i="13"/>
  <c r="B5199" i="13"/>
  <c r="B5200" i="13"/>
  <c r="B5201" i="13"/>
  <c r="B5202" i="13"/>
  <c r="B5203" i="13"/>
  <c r="B5204" i="13"/>
  <c r="B5205" i="13"/>
  <c r="B5206" i="13"/>
  <c r="B5207" i="13"/>
  <c r="B5208" i="13"/>
  <c r="B5209" i="13"/>
  <c r="B5210" i="13"/>
  <c r="B5211" i="13"/>
  <c r="B5212" i="13"/>
  <c r="B5213" i="13"/>
  <c r="B5214" i="13"/>
  <c r="B5215" i="13"/>
  <c r="B5216" i="13"/>
  <c r="B5217" i="13"/>
  <c r="B5218" i="13"/>
  <c r="B5219" i="13"/>
  <c r="B5220" i="13"/>
  <c r="B5221" i="13"/>
  <c r="B5222" i="13"/>
  <c r="B5223" i="13"/>
  <c r="B5224" i="13"/>
  <c r="B5225" i="13"/>
  <c r="B5226" i="13"/>
  <c r="B5227" i="13"/>
  <c r="B5228" i="13"/>
  <c r="B5229" i="13"/>
  <c r="B5230" i="13"/>
  <c r="B5231" i="13"/>
  <c r="B5232" i="13"/>
  <c r="B5233" i="13"/>
  <c r="B5234" i="13"/>
  <c r="B5235" i="13"/>
  <c r="B5236" i="13"/>
  <c r="B5237" i="13"/>
  <c r="B5238" i="13"/>
  <c r="B5239" i="13"/>
  <c r="B5240" i="13"/>
  <c r="B5241" i="13"/>
  <c r="B5242" i="13"/>
  <c r="B5243" i="13"/>
  <c r="B5244" i="13"/>
  <c r="B5245" i="13"/>
  <c r="B5246" i="13"/>
  <c r="B5247" i="13"/>
  <c r="B5248" i="13"/>
  <c r="B5249" i="13"/>
  <c r="B5250" i="13"/>
  <c r="B5251" i="13"/>
  <c r="B5252" i="13"/>
  <c r="B5253" i="13"/>
  <c r="B5254" i="13"/>
  <c r="B5255" i="13"/>
  <c r="B5256" i="13"/>
  <c r="B5257" i="13"/>
  <c r="B5258" i="13"/>
  <c r="B5259" i="13"/>
  <c r="B5260" i="13"/>
  <c r="B5261" i="13"/>
  <c r="B5262" i="13"/>
  <c r="B5263" i="13"/>
  <c r="B5264" i="13"/>
  <c r="B5265" i="13"/>
  <c r="B5266" i="13"/>
  <c r="B5267" i="13"/>
  <c r="B5268" i="13"/>
  <c r="B5269" i="13"/>
  <c r="B5270" i="13"/>
  <c r="B5271" i="13"/>
  <c r="B5272" i="13"/>
  <c r="B5273" i="13"/>
  <c r="B5274" i="13"/>
  <c r="B5275" i="13"/>
  <c r="B5276" i="13"/>
  <c r="B5277" i="13"/>
  <c r="B5278" i="13"/>
  <c r="B5279" i="13"/>
  <c r="B5280" i="13"/>
  <c r="B5281" i="13"/>
  <c r="B5282" i="13"/>
  <c r="B5283" i="13"/>
  <c r="B5284" i="13"/>
  <c r="B5285" i="13"/>
  <c r="B5286" i="13"/>
  <c r="B5287" i="13"/>
  <c r="B5288" i="13"/>
  <c r="B5289" i="13"/>
  <c r="B5290" i="13"/>
  <c r="B5291" i="13"/>
  <c r="B5292" i="13"/>
  <c r="B5293" i="13"/>
  <c r="B5294" i="13"/>
  <c r="B5295" i="13"/>
  <c r="B5296" i="13"/>
  <c r="B5297" i="13"/>
  <c r="B5298" i="13"/>
  <c r="B5299" i="13"/>
  <c r="B5300" i="13"/>
  <c r="B5301" i="13"/>
  <c r="B5302" i="13"/>
  <c r="B5303" i="13"/>
  <c r="B5304" i="13"/>
  <c r="B5305" i="13"/>
  <c r="B5306" i="13"/>
  <c r="B5307" i="13"/>
  <c r="B5308" i="13"/>
  <c r="B5309" i="13"/>
  <c r="B5310" i="13"/>
  <c r="B5311" i="13"/>
  <c r="B5312" i="13"/>
  <c r="B5313" i="13"/>
  <c r="B5314" i="13"/>
  <c r="B5315" i="13"/>
  <c r="B5316" i="13"/>
  <c r="B5317" i="13"/>
  <c r="B5318" i="13"/>
  <c r="B5319" i="13"/>
  <c r="B5320" i="13"/>
  <c r="B5321" i="13"/>
  <c r="B5322" i="13"/>
  <c r="B5323" i="13"/>
  <c r="B5324" i="13"/>
  <c r="B5325" i="13"/>
  <c r="B5326" i="13"/>
  <c r="B5327" i="13"/>
  <c r="B5328" i="13"/>
  <c r="B5329" i="13"/>
  <c r="B5330" i="13"/>
  <c r="B5331" i="13"/>
  <c r="B5332" i="13"/>
  <c r="B5333" i="13"/>
  <c r="B5334" i="13"/>
  <c r="B5335" i="13"/>
  <c r="B5336" i="13"/>
  <c r="B5337" i="13"/>
  <c r="B5338" i="13"/>
  <c r="B5339" i="13"/>
  <c r="B5340" i="13"/>
  <c r="B5341" i="13"/>
  <c r="B5342" i="13"/>
  <c r="B5343" i="13"/>
  <c r="B5344" i="13"/>
  <c r="B5345" i="13"/>
  <c r="B5346" i="13"/>
  <c r="B5347" i="13"/>
  <c r="B5348" i="13"/>
  <c r="B5349" i="13"/>
  <c r="B5350" i="13"/>
  <c r="B5351" i="13"/>
  <c r="B5352" i="13"/>
  <c r="B5353" i="13"/>
  <c r="B5354" i="13"/>
  <c r="B5355" i="13"/>
  <c r="B5356" i="13"/>
  <c r="B5357" i="13"/>
  <c r="B5358" i="13"/>
  <c r="B5359" i="13"/>
  <c r="B5360" i="13"/>
  <c r="B5361" i="13"/>
  <c r="B5362" i="13"/>
  <c r="B5363" i="13"/>
  <c r="B5364" i="13"/>
  <c r="B5365" i="13"/>
  <c r="B5366" i="13"/>
  <c r="B5367" i="13"/>
  <c r="B5368" i="13"/>
  <c r="B5369" i="13"/>
  <c r="B5370" i="13"/>
  <c r="B5371" i="13"/>
  <c r="B5372" i="13"/>
  <c r="B5373" i="13"/>
  <c r="B5374" i="13"/>
  <c r="B5375" i="13"/>
  <c r="B5376" i="13"/>
  <c r="B5377" i="13"/>
  <c r="B5378" i="13"/>
  <c r="B5379" i="13"/>
  <c r="B5380" i="13"/>
  <c r="B5381" i="13"/>
  <c r="B5382" i="13"/>
  <c r="B5383" i="13"/>
  <c r="B5384" i="13"/>
  <c r="B5385" i="13"/>
  <c r="B5386" i="13"/>
  <c r="B5387" i="13"/>
  <c r="B5388" i="13"/>
  <c r="B5389" i="13"/>
  <c r="B5390" i="13"/>
  <c r="B5391" i="13"/>
  <c r="B5392" i="13"/>
  <c r="B5393" i="13"/>
  <c r="B5394" i="13"/>
  <c r="B5395" i="13"/>
  <c r="B5396" i="13"/>
  <c r="B5397" i="13"/>
  <c r="B5398" i="13"/>
  <c r="B5399" i="13"/>
  <c r="B5400" i="13"/>
  <c r="B5401" i="13"/>
  <c r="B5402" i="13"/>
  <c r="B5403" i="13"/>
  <c r="B5404" i="13"/>
  <c r="B5405" i="13"/>
  <c r="B5406" i="13"/>
  <c r="B5407" i="13"/>
  <c r="B5408" i="13"/>
  <c r="B5409" i="13"/>
  <c r="B5410" i="13"/>
  <c r="B5411" i="13"/>
  <c r="B5412" i="13"/>
  <c r="B5413" i="13"/>
  <c r="B5414" i="13"/>
  <c r="B5078" i="13"/>
  <c r="B5077" i="13"/>
  <c r="B4741" i="13"/>
  <c r="B4742" i="13"/>
  <c r="B4743" i="13"/>
  <c r="B4744" i="13"/>
  <c r="B4745" i="13"/>
  <c r="B4746" i="13"/>
  <c r="B4747" i="13"/>
  <c r="B4748" i="13"/>
  <c r="B4749" i="13"/>
  <c r="B4750" i="13"/>
  <c r="B4751" i="13"/>
  <c r="B4752" i="13"/>
  <c r="B4753" i="13"/>
  <c r="B4754" i="13"/>
  <c r="B4755" i="13"/>
  <c r="B4756" i="13"/>
  <c r="B4757" i="13"/>
  <c r="B4758" i="13"/>
  <c r="B4759" i="13"/>
  <c r="B4760" i="13"/>
  <c r="B4761" i="13"/>
  <c r="B4762" i="13"/>
  <c r="B4763" i="13"/>
  <c r="B4764" i="13"/>
  <c r="B4765" i="13"/>
  <c r="B4766" i="13"/>
  <c r="B4767" i="13"/>
  <c r="B4768" i="13"/>
  <c r="B4769" i="13"/>
  <c r="B4770" i="13"/>
  <c r="B4771" i="13"/>
  <c r="B4772" i="13"/>
  <c r="B4773" i="13"/>
  <c r="B4774" i="13"/>
  <c r="B4775" i="13"/>
  <c r="B4776" i="13"/>
  <c r="B4777" i="13"/>
  <c r="B4778" i="13"/>
  <c r="B4779" i="13"/>
  <c r="B4780" i="13"/>
  <c r="B4781" i="13"/>
  <c r="B4782" i="13"/>
  <c r="B4783" i="13"/>
  <c r="B4784" i="13"/>
  <c r="B4785" i="13"/>
  <c r="B4786" i="13"/>
  <c r="B4787" i="13"/>
  <c r="B4788" i="13"/>
  <c r="B4789" i="13"/>
  <c r="B4790" i="13"/>
  <c r="B4791" i="13"/>
  <c r="B4792" i="13"/>
  <c r="B4793" i="13"/>
  <c r="B4794" i="13"/>
  <c r="B4795" i="13"/>
  <c r="B4796" i="13"/>
  <c r="B4797" i="13"/>
  <c r="B4798" i="13"/>
  <c r="B4799" i="13"/>
  <c r="B4800" i="13"/>
  <c r="B4801" i="13"/>
  <c r="B4802" i="13"/>
  <c r="B4803" i="13"/>
  <c r="B4804" i="13"/>
  <c r="B4805" i="13"/>
  <c r="B4806" i="13"/>
  <c r="B4807" i="13"/>
  <c r="B4808" i="13"/>
  <c r="B4809" i="13"/>
  <c r="B4810" i="13"/>
  <c r="B4811" i="13"/>
  <c r="B4812" i="13"/>
  <c r="B4813" i="13"/>
  <c r="B4814" i="13"/>
  <c r="B4815" i="13"/>
  <c r="B4816" i="13"/>
  <c r="B4817" i="13"/>
  <c r="B4818" i="13"/>
  <c r="B4819" i="13"/>
  <c r="B4820" i="13"/>
  <c r="B4821" i="13"/>
  <c r="B4822" i="13"/>
  <c r="B4823" i="13"/>
  <c r="B4824" i="13"/>
  <c r="B4825" i="13"/>
  <c r="B4826" i="13"/>
  <c r="B4827" i="13"/>
  <c r="B4828" i="13"/>
  <c r="B4829" i="13"/>
  <c r="B4830" i="13"/>
  <c r="B4831" i="13"/>
  <c r="B4832" i="13"/>
  <c r="B4833" i="13"/>
  <c r="B4834" i="13"/>
  <c r="B4835" i="13"/>
  <c r="B4836" i="13"/>
  <c r="B4837" i="13"/>
  <c r="B4838" i="13"/>
  <c r="B4839" i="13"/>
  <c r="B4840" i="13"/>
  <c r="B4841" i="13"/>
  <c r="B4842" i="13"/>
  <c r="B4843" i="13"/>
  <c r="B4844" i="13"/>
  <c r="B4845" i="13"/>
  <c r="B4846" i="13"/>
  <c r="B4847" i="13"/>
  <c r="B4848" i="13"/>
  <c r="B4849" i="13"/>
  <c r="B4850" i="13"/>
  <c r="B4851" i="13"/>
  <c r="B4852" i="13"/>
  <c r="B4853" i="13"/>
  <c r="B4854" i="13"/>
  <c r="B4855" i="13"/>
  <c r="B4856" i="13"/>
  <c r="B4857" i="13"/>
  <c r="B4858" i="13"/>
  <c r="B4859" i="13"/>
  <c r="B4860" i="13"/>
  <c r="B4861" i="13"/>
  <c r="B4862" i="13"/>
  <c r="B4863" i="13"/>
  <c r="B4864" i="13"/>
  <c r="B4865" i="13"/>
  <c r="B4866" i="13"/>
  <c r="B4867" i="13"/>
  <c r="B4868" i="13"/>
  <c r="B4869" i="13"/>
  <c r="B4870" i="13"/>
  <c r="B4871" i="13"/>
  <c r="B4872" i="13"/>
  <c r="B4873" i="13"/>
  <c r="B4874" i="13"/>
  <c r="B4875" i="13"/>
  <c r="B4876" i="13"/>
  <c r="B4877" i="13"/>
  <c r="B4878" i="13"/>
  <c r="B4879" i="13"/>
  <c r="B4880" i="13"/>
  <c r="B4881" i="13"/>
  <c r="B4882" i="13"/>
  <c r="B4883" i="13"/>
  <c r="B4884" i="13"/>
  <c r="B4885" i="13"/>
  <c r="B4886" i="13"/>
  <c r="B4887" i="13"/>
  <c r="B4888" i="13"/>
  <c r="B4889" i="13"/>
  <c r="B4890" i="13"/>
  <c r="B4891" i="13"/>
  <c r="B4892" i="13"/>
  <c r="B4893" i="13"/>
  <c r="B4894" i="13"/>
  <c r="B4895" i="13"/>
  <c r="B4896" i="13"/>
  <c r="B4897" i="13"/>
  <c r="B4898" i="13"/>
  <c r="B4899" i="13"/>
  <c r="B4900" i="13"/>
  <c r="B4901" i="13"/>
  <c r="B4902" i="13"/>
  <c r="B4903" i="13"/>
  <c r="B4904" i="13"/>
  <c r="B4905" i="13"/>
  <c r="B4906" i="13"/>
  <c r="B4907" i="13"/>
  <c r="B4908" i="13"/>
  <c r="B4909" i="13"/>
  <c r="B4910" i="13"/>
  <c r="B4911" i="13"/>
  <c r="B4912" i="13"/>
  <c r="B4913" i="13"/>
  <c r="B4914" i="13"/>
  <c r="B4915" i="13"/>
  <c r="B4916" i="13"/>
  <c r="B4917" i="13"/>
  <c r="B4918" i="13"/>
  <c r="B4919" i="13"/>
  <c r="B4920" i="13"/>
  <c r="B4921" i="13"/>
  <c r="B4922" i="13"/>
  <c r="B4923" i="13"/>
  <c r="B4924" i="13"/>
  <c r="B4925" i="13"/>
  <c r="B4926" i="13"/>
  <c r="B4927" i="13"/>
  <c r="B4928" i="13"/>
  <c r="B4929" i="13"/>
  <c r="B4930" i="13"/>
  <c r="B4931" i="13"/>
  <c r="B4932" i="13"/>
  <c r="B4933" i="13"/>
  <c r="B4934" i="13"/>
  <c r="B4935" i="13"/>
  <c r="B4936" i="13"/>
  <c r="B4937" i="13"/>
  <c r="B4938" i="13"/>
  <c r="B4939" i="13"/>
  <c r="B4940" i="13"/>
  <c r="B4941" i="13"/>
  <c r="B4942" i="13"/>
  <c r="B4943" i="13"/>
  <c r="B4944" i="13"/>
  <c r="B4945" i="13"/>
  <c r="B4946" i="13"/>
  <c r="B4947" i="13"/>
  <c r="B4948" i="13"/>
  <c r="B4949" i="13"/>
  <c r="B4950" i="13"/>
  <c r="B4951" i="13"/>
  <c r="B4952" i="13"/>
  <c r="B4953" i="13"/>
  <c r="B4954" i="13"/>
  <c r="B4955" i="13"/>
  <c r="B4956" i="13"/>
  <c r="B4957" i="13"/>
  <c r="B4958" i="13"/>
  <c r="B4959" i="13"/>
  <c r="B4960" i="13"/>
  <c r="B4961" i="13"/>
  <c r="B4962" i="13"/>
  <c r="B4963" i="13"/>
  <c r="B4964" i="13"/>
  <c r="B4965" i="13"/>
  <c r="B4966" i="13"/>
  <c r="B4967" i="13"/>
  <c r="B4968" i="13"/>
  <c r="B4969" i="13"/>
  <c r="B4970" i="13"/>
  <c r="B4971" i="13"/>
  <c r="B4972" i="13"/>
  <c r="B4973" i="13"/>
  <c r="B4974" i="13"/>
  <c r="B4975" i="13"/>
  <c r="B4976" i="13"/>
  <c r="B4977" i="13"/>
  <c r="B4978" i="13"/>
  <c r="B4979" i="13"/>
  <c r="B4980" i="13"/>
  <c r="B4981" i="13"/>
  <c r="B4982" i="13"/>
  <c r="B4983" i="13"/>
  <c r="B4984" i="13"/>
  <c r="B4985" i="13"/>
  <c r="B4986" i="13"/>
  <c r="B4987" i="13"/>
  <c r="B4988" i="13"/>
  <c r="B4989" i="13"/>
  <c r="B4990" i="13"/>
  <c r="B4991" i="13"/>
  <c r="B4992" i="13"/>
  <c r="B4993" i="13"/>
  <c r="B4994" i="13"/>
  <c r="B4995" i="13"/>
  <c r="B4996" i="13"/>
  <c r="B4997" i="13"/>
  <c r="B4998" i="13"/>
  <c r="B4999" i="13"/>
  <c r="B5000" i="13"/>
  <c r="B5001" i="13"/>
  <c r="B5002" i="13"/>
  <c r="B5003" i="13"/>
  <c r="B5004" i="13"/>
  <c r="B5005" i="13"/>
  <c r="B5006" i="13"/>
  <c r="B5007" i="13"/>
  <c r="B5008" i="13"/>
  <c r="B5009" i="13"/>
  <c r="B5010" i="13"/>
  <c r="B5011" i="13"/>
  <c r="B5012" i="13"/>
  <c r="B5013" i="13"/>
  <c r="B5014" i="13"/>
  <c r="B5015" i="13"/>
  <c r="B5016" i="13"/>
  <c r="B5017" i="13"/>
  <c r="B5018" i="13"/>
  <c r="B5019" i="13"/>
  <c r="B5020" i="13"/>
  <c r="B5021" i="13"/>
  <c r="B5022" i="13"/>
  <c r="B5023" i="13"/>
  <c r="B5024" i="13"/>
  <c r="B5025" i="13"/>
  <c r="B5026" i="13"/>
  <c r="B5027" i="13"/>
  <c r="B5028" i="13"/>
  <c r="B5029" i="13"/>
  <c r="B5030" i="13"/>
  <c r="B5031" i="13"/>
  <c r="B5032" i="13"/>
  <c r="B5033" i="13"/>
  <c r="B5034" i="13"/>
  <c r="B5035" i="13"/>
  <c r="B5036" i="13"/>
  <c r="B5037" i="13"/>
  <c r="B5038" i="13"/>
  <c r="B5039" i="13"/>
  <c r="B5040" i="13"/>
  <c r="B5041" i="13"/>
  <c r="B5042" i="13"/>
  <c r="B5043" i="13"/>
  <c r="B5044" i="13"/>
  <c r="B5045" i="13"/>
  <c r="B5046" i="13"/>
  <c r="B5047" i="13"/>
  <c r="B5048" i="13"/>
  <c r="B5049" i="13"/>
  <c r="B5050" i="13"/>
  <c r="B5051" i="13"/>
  <c r="B5052" i="13"/>
  <c r="B5053" i="13"/>
  <c r="B5054" i="13"/>
  <c r="B5055" i="13"/>
  <c r="B5056" i="13"/>
  <c r="B5057" i="13"/>
  <c r="B5058" i="13"/>
  <c r="B5059" i="13"/>
  <c r="B5060" i="13"/>
  <c r="B5061" i="13"/>
  <c r="B5062" i="13"/>
  <c r="B5063" i="13"/>
  <c r="B5064" i="13"/>
  <c r="B5065" i="13"/>
  <c r="B5066" i="13"/>
  <c r="B5067" i="13"/>
  <c r="B5068" i="13"/>
  <c r="B5069" i="13"/>
  <c r="B5070" i="13"/>
  <c r="B5071" i="13"/>
  <c r="B5072" i="13"/>
  <c r="B5073" i="13"/>
  <c r="B5074" i="13"/>
  <c r="B5075" i="13"/>
  <c r="B5076" i="13"/>
  <c r="B4740" i="13"/>
  <c r="B4402" i="13"/>
  <c r="B4403" i="13"/>
  <c r="B4404" i="13"/>
  <c r="B4405" i="13"/>
  <c r="B4406" i="13"/>
  <c r="B4407" i="13"/>
  <c r="B4408" i="13"/>
  <c r="B4409" i="13"/>
  <c r="B4410" i="13"/>
  <c r="B4411" i="13"/>
  <c r="B4412" i="13"/>
  <c r="B4413" i="13"/>
  <c r="B4414" i="13"/>
  <c r="B4415" i="13"/>
  <c r="B4416" i="13"/>
  <c r="B4417" i="13"/>
  <c r="B4418" i="13"/>
  <c r="B4419" i="13"/>
  <c r="B4420" i="13"/>
  <c r="B4421" i="13"/>
  <c r="B4422" i="13"/>
  <c r="B4423" i="13"/>
  <c r="B4424" i="13"/>
  <c r="B4425" i="13"/>
  <c r="B4426" i="13"/>
  <c r="B4427" i="13"/>
  <c r="B4428" i="13"/>
  <c r="B4429" i="13"/>
  <c r="B4430" i="13"/>
  <c r="B4431" i="13"/>
  <c r="B4432" i="13"/>
  <c r="B4433" i="13"/>
  <c r="B4434" i="13"/>
  <c r="B4435" i="13"/>
  <c r="B4436" i="13"/>
  <c r="B4437" i="13"/>
  <c r="B4438" i="13"/>
  <c r="B4439" i="13"/>
  <c r="B4440" i="13"/>
  <c r="B4441" i="13"/>
  <c r="B4442" i="13"/>
  <c r="B4443" i="13"/>
  <c r="B4444" i="13"/>
  <c r="B4445" i="13"/>
  <c r="B4446" i="13"/>
  <c r="B4447" i="13"/>
  <c r="B4448" i="13"/>
  <c r="B4449" i="13"/>
  <c r="B4450" i="13"/>
  <c r="B4451" i="13"/>
  <c r="B4452" i="13"/>
  <c r="B4453" i="13"/>
  <c r="B4454" i="13"/>
  <c r="B4455" i="13"/>
  <c r="B4456" i="13"/>
  <c r="B4457" i="13"/>
  <c r="B4458" i="13"/>
  <c r="B4459" i="13"/>
  <c r="B4460" i="13"/>
  <c r="B4461" i="13"/>
  <c r="B4462" i="13"/>
  <c r="B4463" i="13"/>
  <c r="B4464" i="13"/>
  <c r="B4465" i="13"/>
  <c r="B4466" i="13"/>
  <c r="B4467" i="13"/>
  <c r="B4468" i="13"/>
  <c r="B4469" i="13"/>
  <c r="B4470" i="13"/>
  <c r="B4471" i="13"/>
  <c r="B4472" i="13"/>
  <c r="B4473" i="13"/>
  <c r="B4474" i="13"/>
  <c r="B4475" i="13"/>
  <c r="B4476" i="13"/>
  <c r="B4477" i="13"/>
  <c r="B4478" i="13"/>
  <c r="B4479" i="13"/>
  <c r="B4480" i="13"/>
  <c r="B4481" i="13"/>
  <c r="B4482" i="13"/>
  <c r="B4483" i="13"/>
  <c r="B4484" i="13"/>
  <c r="B4485" i="13"/>
  <c r="B4486" i="13"/>
  <c r="B4487" i="13"/>
  <c r="B4488" i="13"/>
  <c r="B4489" i="13"/>
  <c r="B4490" i="13"/>
  <c r="B4491" i="13"/>
  <c r="B4492" i="13"/>
  <c r="B4493" i="13"/>
  <c r="B4494" i="13"/>
  <c r="B4495" i="13"/>
  <c r="B4496" i="13"/>
  <c r="B4497" i="13"/>
  <c r="B4498" i="13"/>
  <c r="B4499" i="13"/>
  <c r="B4500" i="13"/>
  <c r="B4501" i="13"/>
  <c r="B4502" i="13"/>
  <c r="B4503" i="13"/>
  <c r="B4504" i="13"/>
  <c r="B4505" i="13"/>
  <c r="B4506" i="13"/>
  <c r="B4507" i="13"/>
  <c r="B4508" i="13"/>
  <c r="B4509" i="13"/>
  <c r="B4510" i="13"/>
  <c r="B4511" i="13"/>
  <c r="B4512" i="13"/>
  <c r="B4513" i="13"/>
  <c r="B4514" i="13"/>
  <c r="B4515" i="13"/>
  <c r="B4516" i="13"/>
  <c r="B4517" i="13"/>
  <c r="B4518" i="13"/>
  <c r="B4519" i="13"/>
  <c r="B4520" i="13"/>
  <c r="B4521" i="13"/>
  <c r="B4522" i="13"/>
  <c r="B4523" i="13"/>
  <c r="B4524" i="13"/>
  <c r="B4525" i="13"/>
  <c r="B4526" i="13"/>
  <c r="B4527" i="13"/>
  <c r="B4528" i="13"/>
  <c r="B4529" i="13"/>
  <c r="B4530" i="13"/>
  <c r="B4531" i="13"/>
  <c r="B4532" i="13"/>
  <c r="B4533" i="13"/>
  <c r="B4534" i="13"/>
  <c r="B4535" i="13"/>
  <c r="B4536" i="13"/>
  <c r="B4537" i="13"/>
  <c r="B4538" i="13"/>
  <c r="B4539" i="13"/>
  <c r="B4540" i="13"/>
  <c r="B4541" i="13"/>
  <c r="B4542" i="13"/>
  <c r="B4543" i="13"/>
  <c r="B4544" i="13"/>
  <c r="B4545" i="13"/>
  <c r="B4546" i="13"/>
  <c r="B4547" i="13"/>
  <c r="B4548" i="13"/>
  <c r="B4549" i="13"/>
  <c r="B4550" i="13"/>
  <c r="B4551" i="13"/>
  <c r="B4552" i="13"/>
  <c r="B4553" i="13"/>
  <c r="B4554" i="13"/>
  <c r="B4555" i="13"/>
  <c r="B4556" i="13"/>
  <c r="B4557" i="13"/>
  <c r="B4558" i="13"/>
  <c r="B4559" i="13"/>
  <c r="B4560" i="13"/>
  <c r="B4561" i="13"/>
  <c r="B4562" i="13"/>
  <c r="B4563" i="13"/>
  <c r="B4564" i="13"/>
  <c r="B4565" i="13"/>
  <c r="B4566" i="13"/>
  <c r="B4567" i="13"/>
  <c r="B4568" i="13"/>
  <c r="B4569" i="13"/>
  <c r="B4570" i="13"/>
  <c r="B4571" i="13"/>
  <c r="B4572" i="13"/>
  <c r="B4573" i="13"/>
  <c r="B4574" i="13"/>
  <c r="B4575" i="13"/>
  <c r="B4576" i="13"/>
  <c r="B4577" i="13"/>
  <c r="B4578" i="13"/>
  <c r="B4579" i="13"/>
  <c r="B4580" i="13"/>
  <c r="B4581" i="13"/>
  <c r="B4582" i="13"/>
  <c r="B4583" i="13"/>
  <c r="B4584" i="13"/>
  <c r="B4585" i="13"/>
  <c r="B4586" i="13"/>
  <c r="B4587" i="13"/>
  <c r="B4588" i="13"/>
  <c r="B4589" i="13"/>
  <c r="B4590" i="13"/>
  <c r="B4591" i="13"/>
  <c r="B4592" i="13"/>
  <c r="B4593" i="13"/>
  <c r="B4594" i="13"/>
  <c r="B4595" i="13"/>
  <c r="B4596" i="13"/>
  <c r="B4597" i="13"/>
  <c r="B4598" i="13"/>
  <c r="B4599" i="13"/>
  <c r="B4600" i="13"/>
  <c r="B4601" i="13"/>
  <c r="B4602" i="13"/>
  <c r="B4603" i="13"/>
  <c r="B4604" i="13"/>
  <c r="B4605" i="13"/>
  <c r="B4606" i="13"/>
  <c r="B4607" i="13"/>
  <c r="B4608" i="13"/>
  <c r="B4609" i="13"/>
  <c r="B4610" i="13"/>
  <c r="B4611" i="13"/>
  <c r="B4612" i="13"/>
  <c r="B4613" i="13"/>
  <c r="B4614" i="13"/>
  <c r="B4615" i="13"/>
  <c r="B4616" i="13"/>
  <c r="B4617" i="13"/>
  <c r="B4618" i="13"/>
  <c r="B4619" i="13"/>
  <c r="B4620" i="13"/>
  <c r="B4621" i="13"/>
  <c r="B4622" i="13"/>
  <c r="B4623" i="13"/>
  <c r="B4624" i="13"/>
  <c r="B4625" i="13"/>
  <c r="B4626" i="13"/>
  <c r="B4627" i="13"/>
  <c r="B4628" i="13"/>
  <c r="B4629" i="13"/>
  <c r="B4630" i="13"/>
  <c r="B4631" i="13"/>
  <c r="B4632" i="13"/>
  <c r="B4633" i="13"/>
  <c r="B4634" i="13"/>
  <c r="B4635" i="13"/>
  <c r="B4636" i="13"/>
  <c r="B4637" i="13"/>
  <c r="B4638" i="13"/>
  <c r="B4639" i="13"/>
  <c r="B4640" i="13"/>
  <c r="B4641" i="13"/>
  <c r="B4642" i="13"/>
  <c r="B4643" i="13"/>
  <c r="B4644" i="13"/>
  <c r="B4645" i="13"/>
  <c r="B4646" i="13"/>
  <c r="B4647" i="13"/>
  <c r="B4648" i="13"/>
  <c r="B4649" i="13"/>
  <c r="B4650" i="13"/>
  <c r="B4651" i="13"/>
  <c r="B4652" i="13"/>
  <c r="B4653" i="13"/>
  <c r="B4654" i="13"/>
  <c r="B4655" i="13"/>
  <c r="B4656" i="13"/>
  <c r="B4657" i="13"/>
  <c r="B4658" i="13"/>
  <c r="B4659" i="13"/>
  <c r="B4660" i="13"/>
  <c r="B4661" i="13"/>
  <c r="B4662" i="13"/>
  <c r="B4663" i="13"/>
  <c r="B4664" i="13"/>
  <c r="B4665" i="13"/>
  <c r="B4666" i="13"/>
  <c r="B4667" i="13"/>
  <c r="B4668" i="13"/>
  <c r="B4669" i="13"/>
  <c r="B4670" i="13"/>
  <c r="B4671" i="13"/>
  <c r="B4672" i="13"/>
  <c r="B4673" i="13"/>
  <c r="B4674" i="13"/>
  <c r="B4675" i="13"/>
  <c r="B4676" i="13"/>
  <c r="B4677" i="13"/>
  <c r="B4678" i="13"/>
  <c r="B4679" i="13"/>
  <c r="B4680" i="13"/>
  <c r="B4681" i="13"/>
  <c r="B4682" i="13"/>
  <c r="B4683" i="13"/>
  <c r="B4684" i="13"/>
  <c r="B4685" i="13"/>
  <c r="B4686" i="13"/>
  <c r="B4687" i="13"/>
  <c r="B4688" i="13"/>
  <c r="B4689" i="13"/>
  <c r="B4690" i="13"/>
  <c r="B4691" i="13"/>
  <c r="B4692" i="13"/>
  <c r="B4693" i="13"/>
  <c r="B4694" i="13"/>
  <c r="B4695" i="13"/>
  <c r="B4696" i="13"/>
  <c r="B4697" i="13"/>
  <c r="B4698" i="13"/>
  <c r="B4699" i="13"/>
  <c r="B4700" i="13"/>
  <c r="B4701" i="13"/>
  <c r="B4702" i="13"/>
  <c r="B4703" i="13"/>
  <c r="B4704" i="13"/>
  <c r="B4705" i="13"/>
  <c r="B4706" i="13"/>
  <c r="B4707" i="13"/>
  <c r="B4708" i="13"/>
  <c r="B4709" i="13"/>
  <c r="B4710" i="13"/>
  <c r="B4711" i="13"/>
  <c r="B4712" i="13"/>
  <c r="B4713" i="13"/>
  <c r="B4714" i="13"/>
  <c r="B4715" i="13"/>
  <c r="B4716" i="13"/>
  <c r="B4717" i="13"/>
  <c r="B4718" i="13"/>
  <c r="B4719" i="13"/>
  <c r="B4720" i="13"/>
  <c r="B4721" i="13"/>
  <c r="B4722" i="13"/>
  <c r="B4723" i="13"/>
  <c r="B4724" i="13"/>
  <c r="B4725" i="13"/>
  <c r="B4726" i="13"/>
  <c r="B4727" i="13"/>
  <c r="B4728" i="13"/>
  <c r="B4729" i="13"/>
  <c r="B4730" i="13"/>
  <c r="B4731" i="13"/>
  <c r="B4732" i="13"/>
  <c r="B4733" i="13"/>
  <c r="B4734" i="13"/>
  <c r="B4735" i="13"/>
  <c r="B4736" i="13"/>
  <c r="B4737" i="13"/>
  <c r="B4738" i="13"/>
  <c r="B3725" i="13"/>
  <c r="B4401" i="13"/>
  <c r="B4064" i="13"/>
  <c r="B4065" i="13"/>
  <c r="B4066" i="13"/>
  <c r="B4067" i="13"/>
  <c r="B4068" i="13"/>
  <c r="B4069" i="13"/>
  <c r="B4070" i="13"/>
  <c r="B4071" i="13"/>
  <c r="B4072" i="13"/>
  <c r="B4073" i="13"/>
  <c r="B4074" i="13"/>
  <c r="B4075" i="13"/>
  <c r="B4076" i="13"/>
  <c r="B4077" i="13"/>
  <c r="B4078" i="13"/>
  <c r="B4079" i="13"/>
  <c r="B4080" i="13"/>
  <c r="B4081" i="13"/>
  <c r="B4082" i="13"/>
  <c r="B4083" i="13"/>
  <c r="B4084" i="13"/>
  <c r="B4085" i="13"/>
  <c r="B4086" i="13"/>
  <c r="B4087" i="13"/>
  <c r="B4088" i="13"/>
  <c r="B4089" i="13"/>
  <c r="B4090" i="13"/>
  <c r="B4091" i="13"/>
  <c r="B4092" i="13"/>
  <c r="B4093" i="13"/>
  <c r="B4094" i="13"/>
  <c r="B4095" i="13"/>
  <c r="B4096" i="13"/>
  <c r="B4097" i="13"/>
  <c r="B4098" i="13"/>
  <c r="B4099" i="13"/>
  <c r="B4100" i="13"/>
  <c r="B4101" i="13"/>
  <c r="B4102" i="13"/>
  <c r="B4103" i="13"/>
  <c r="B4104" i="13"/>
  <c r="B4105" i="13"/>
  <c r="B4106" i="13"/>
  <c r="B4107" i="13"/>
  <c r="B4108" i="13"/>
  <c r="B4109" i="13"/>
  <c r="B4110" i="13"/>
  <c r="B4111" i="13"/>
  <c r="B4112" i="13"/>
  <c r="B4113" i="13"/>
  <c r="B4114" i="13"/>
  <c r="B4115" i="13"/>
  <c r="B4116" i="13"/>
  <c r="B4117" i="13"/>
  <c r="B4118" i="13"/>
  <c r="B4119" i="13"/>
  <c r="B4120" i="13"/>
  <c r="B4121" i="13"/>
  <c r="B4122" i="13"/>
  <c r="B4123" i="13"/>
  <c r="B4124" i="13"/>
  <c r="B4125" i="13"/>
  <c r="B4126" i="13"/>
  <c r="B4127" i="13"/>
  <c r="B4128" i="13"/>
  <c r="B4129" i="13"/>
  <c r="B4130" i="13"/>
  <c r="B4131" i="13"/>
  <c r="B4132" i="13"/>
  <c r="B4133" i="13"/>
  <c r="B4134" i="13"/>
  <c r="B4135" i="13"/>
  <c r="B4136" i="13"/>
  <c r="B4137" i="13"/>
  <c r="B4138" i="13"/>
  <c r="B4139" i="13"/>
  <c r="B4140" i="13"/>
  <c r="B4141" i="13"/>
  <c r="B4142" i="13"/>
  <c r="B4143" i="13"/>
  <c r="B4144" i="13"/>
  <c r="B4145" i="13"/>
  <c r="B4146" i="13"/>
  <c r="B4147" i="13"/>
  <c r="B4148" i="13"/>
  <c r="B4149" i="13"/>
  <c r="B4150" i="13"/>
  <c r="B4151" i="13"/>
  <c r="B4152" i="13"/>
  <c r="B4153" i="13"/>
  <c r="B4154" i="13"/>
  <c r="B4155" i="13"/>
  <c r="B4156" i="13"/>
  <c r="B4157" i="13"/>
  <c r="B4158" i="13"/>
  <c r="B4159" i="13"/>
  <c r="B4160" i="13"/>
  <c r="B4161" i="13"/>
  <c r="B4162" i="13"/>
  <c r="B4163" i="13"/>
  <c r="B4164" i="13"/>
  <c r="B4165" i="13"/>
  <c r="B4166" i="13"/>
  <c r="B4167" i="13"/>
  <c r="B4168" i="13"/>
  <c r="B4169" i="13"/>
  <c r="B4170" i="13"/>
  <c r="B4171" i="13"/>
  <c r="B4172" i="13"/>
  <c r="B4173" i="13"/>
  <c r="B4174" i="13"/>
  <c r="B4175" i="13"/>
  <c r="B4176" i="13"/>
  <c r="B4177" i="13"/>
  <c r="B4178" i="13"/>
  <c r="B4179" i="13"/>
  <c r="B4180" i="13"/>
  <c r="B4181" i="13"/>
  <c r="B4182" i="13"/>
  <c r="B4183" i="13"/>
  <c r="B4184" i="13"/>
  <c r="B4185" i="13"/>
  <c r="B4186" i="13"/>
  <c r="B4187" i="13"/>
  <c r="B4188" i="13"/>
  <c r="B4189" i="13"/>
  <c r="B4190" i="13"/>
  <c r="B4191" i="13"/>
  <c r="B4192" i="13"/>
  <c r="B4193" i="13"/>
  <c r="B4194" i="13"/>
  <c r="B4195" i="13"/>
  <c r="B4196" i="13"/>
  <c r="B4197" i="13"/>
  <c r="B4198" i="13"/>
  <c r="B4199" i="13"/>
  <c r="B4200" i="13"/>
  <c r="B4201" i="13"/>
  <c r="B4202" i="13"/>
  <c r="B4203" i="13"/>
  <c r="B4204" i="13"/>
  <c r="B4205" i="13"/>
  <c r="B4206" i="13"/>
  <c r="B4207" i="13"/>
  <c r="B4208" i="13"/>
  <c r="B4209" i="13"/>
  <c r="B4210" i="13"/>
  <c r="B4211" i="13"/>
  <c r="B4212" i="13"/>
  <c r="B4213" i="13"/>
  <c r="B4214" i="13"/>
  <c r="B4215" i="13"/>
  <c r="B4216" i="13"/>
  <c r="B4217" i="13"/>
  <c r="B4218" i="13"/>
  <c r="B4219" i="13"/>
  <c r="B4220" i="13"/>
  <c r="B4221" i="13"/>
  <c r="B4222" i="13"/>
  <c r="B4223" i="13"/>
  <c r="B4224" i="13"/>
  <c r="B4225" i="13"/>
  <c r="B4226" i="13"/>
  <c r="B4227" i="13"/>
  <c r="B4228" i="13"/>
  <c r="B4229" i="13"/>
  <c r="B4230" i="13"/>
  <c r="B4231" i="13"/>
  <c r="B4232" i="13"/>
  <c r="B4233" i="13"/>
  <c r="B4234" i="13"/>
  <c r="B4235" i="13"/>
  <c r="B4236" i="13"/>
  <c r="B4237" i="13"/>
  <c r="B4238" i="13"/>
  <c r="B4239" i="13"/>
  <c r="B4240" i="13"/>
  <c r="B4241" i="13"/>
  <c r="B4242" i="13"/>
  <c r="B4243" i="13"/>
  <c r="B4244" i="13"/>
  <c r="B4245" i="13"/>
  <c r="B4246" i="13"/>
  <c r="B4247" i="13"/>
  <c r="B4248" i="13"/>
  <c r="B4249" i="13"/>
  <c r="B4250" i="13"/>
  <c r="B4251" i="13"/>
  <c r="B4252" i="13"/>
  <c r="B4253" i="13"/>
  <c r="B4254" i="13"/>
  <c r="B4255" i="13"/>
  <c r="B4256" i="13"/>
  <c r="B4257" i="13"/>
  <c r="B4258" i="13"/>
  <c r="B4259" i="13"/>
  <c r="B4260" i="13"/>
  <c r="B4261" i="13"/>
  <c r="B4262" i="13"/>
  <c r="B4263" i="13"/>
  <c r="B4264" i="13"/>
  <c r="B4265" i="13"/>
  <c r="B4266" i="13"/>
  <c r="B4267" i="13"/>
  <c r="B4268" i="13"/>
  <c r="B4269" i="13"/>
  <c r="B4270" i="13"/>
  <c r="B4271" i="13"/>
  <c r="B4272" i="13"/>
  <c r="B4273" i="13"/>
  <c r="B4274" i="13"/>
  <c r="B4275" i="13"/>
  <c r="B4276" i="13"/>
  <c r="B4277" i="13"/>
  <c r="B4278" i="13"/>
  <c r="B4279" i="13"/>
  <c r="B4280" i="13"/>
  <c r="B4281" i="13"/>
  <c r="B4282" i="13"/>
  <c r="B4283" i="13"/>
  <c r="B4284" i="13"/>
  <c r="B4285" i="13"/>
  <c r="B4286" i="13"/>
  <c r="B4287" i="13"/>
  <c r="B4288" i="13"/>
  <c r="B4289" i="13"/>
  <c r="B4290" i="13"/>
  <c r="B4291" i="13"/>
  <c r="B4292" i="13"/>
  <c r="B4293" i="13"/>
  <c r="B4294" i="13"/>
  <c r="B4295" i="13"/>
  <c r="B4296" i="13"/>
  <c r="B4297" i="13"/>
  <c r="B4298" i="13"/>
  <c r="B4299" i="13"/>
  <c r="B4300" i="13"/>
  <c r="B4301" i="13"/>
  <c r="B4302" i="13"/>
  <c r="B4303" i="13"/>
  <c r="B4304" i="13"/>
  <c r="B4305" i="13"/>
  <c r="B4306" i="13"/>
  <c r="B4307" i="13"/>
  <c r="B4308" i="13"/>
  <c r="B4309" i="13"/>
  <c r="B4310" i="13"/>
  <c r="B4311" i="13"/>
  <c r="B4312" i="13"/>
  <c r="B4313" i="13"/>
  <c r="B4314" i="13"/>
  <c r="B4315" i="13"/>
  <c r="B4316" i="13"/>
  <c r="B4317" i="13"/>
  <c r="B4318" i="13"/>
  <c r="B4319" i="13"/>
  <c r="B4320" i="13"/>
  <c r="B4321" i="13"/>
  <c r="B4322" i="13"/>
  <c r="B4323" i="13"/>
  <c r="B4324" i="13"/>
  <c r="B4325" i="13"/>
  <c r="B4326" i="13"/>
  <c r="B4327" i="13"/>
  <c r="B4328" i="13"/>
  <c r="B4329" i="13"/>
  <c r="B4330" i="13"/>
  <c r="B4331" i="13"/>
  <c r="B4332" i="13"/>
  <c r="B4333" i="13"/>
  <c r="B4334" i="13"/>
  <c r="B4335" i="13"/>
  <c r="B4336" i="13"/>
  <c r="B4337" i="13"/>
  <c r="B4338" i="13"/>
  <c r="B4339" i="13"/>
  <c r="B4340" i="13"/>
  <c r="B4341" i="13"/>
  <c r="B4342" i="13"/>
  <c r="B4343" i="13"/>
  <c r="B4344" i="13"/>
  <c r="B4345" i="13"/>
  <c r="B4346" i="13"/>
  <c r="B4347" i="13"/>
  <c r="B4348" i="13"/>
  <c r="B4349" i="13"/>
  <c r="B4350" i="13"/>
  <c r="B4351" i="13"/>
  <c r="B4352" i="13"/>
  <c r="B4353" i="13"/>
  <c r="B4354" i="13"/>
  <c r="B4355" i="13"/>
  <c r="B4356" i="13"/>
  <c r="B4357" i="13"/>
  <c r="B4358" i="13"/>
  <c r="B4359" i="13"/>
  <c r="B4360" i="13"/>
  <c r="B4361" i="13"/>
  <c r="B4362" i="13"/>
  <c r="B4363" i="13"/>
  <c r="B4364" i="13"/>
  <c r="B4365" i="13"/>
  <c r="B4366" i="13"/>
  <c r="B4367" i="13"/>
  <c r="B4368" i="13"/>
  <c r="B4369" i="13"/>
  <c r="B4370" i="13"/>
  <c r="B4371" i="13"/>
  <c r="B4372" i="13"/>
  <c r="B4373" i="13"/>
  <c r="B4374" i="13"/>
  <c r="B4375" i="13"/>
  <c r="B4376" i="13"/>
  <c r="B4377" i="13"/>
  <c r="B4378" i="13"/>
  <c r="B4379" i="13"/>
  <c r="B4380" i="13"/>
  <c r="B4381" i="13"/>
  <c r="B4382" i="13"/>
  <c r="B4383" i="13"/>
  <c r="B4384" i="13"/>
  <c r="B4385" i="13"/>
  <c r="B4386" i="13"/>
  <c r="B4387" i="13"/>
  <c r="B4388" i="13"/>
  <c r="B4389" i="13"/>
  <c r="B4390" i="13"/>
  <c r="B4391" i="13"/>
  <c r="B4392" i="13"/>
  <c r="B4393" i="13"/>
  <c r="B4394" i="13"/>
  <c r="B4395" i="13"/>
  <c r="B4396" i="13"/>
  <c r="B4397" i="13"/>
  <c r="B4398" i="13"/>
  <c r="B4399" i="13"/>
  <c r="B4400" i="13"/>
  <c r="B4063" i="13"/>
  <c r="B3727" i="13"/>
  <c r="B3728" i="13"/>
  <c r="B3729" i="13"/>
  <c r="B3730" i="13"/>
  <c r="B3731" i="13"/>
  <c r="B3732" i="13"/>
  <c r="B3733" i="13"/>
  <c r="B3734" i="13"/>
  <c r="B3735" i="13"/>
  <c r="B3736" i="13"/>
  <c r="B3737" i="13"/>
  <c r="B3738" i="13"/>
  <c r="B3739" i="13"/>
  <c r="B3740" i="13"/>
  <c r="B3741" i="13"/>
  <c r="B3742" i="13"/>
  <c r="B3743" i="13"/>
  <c r="B3744" i="13"/>
  <c r="B3745" i="13"/>
  <c r="B3746" i="13"/>
  <c r="B3747" i="13"/>
  <c r="B3748" i="13"/>
  <c r="B3749" i="13"/>
  <c r="B3750" i="13"/>
  <c r="B3751" i="13"/>
  <c r="B3752" i="13"/>
  <c r="B3753" i="13"/>
  <c r="B3754" i="13"/>
  <c r="B3755" i="13"/>
  <c r="B3756" i="13"/>
  <c r="B3757" i="13"/>
  <c r="B3758" i="13"/>
  <c r="B3759" i="13"/>
  <c r="B3760" i="13"/>
  <c r="B3761" i="13"/>
  <c r="B3762" i="13"/>
  <c r="B3763" i="13"/>
  <c r="B3764" i="13"/>
  <c r="B3765" i="13"/>
  <c r="B3766" i="13"/>
  <c r="B3767" i="13"/>
  <c r="B3768" i="13"/>
  <c r="B3769" i="13"/>
  <c r="B3770" i="13"/>
  <c r="B3771" i="13"/>
  <c r="B3772" i="13"/>
  <c r="B3773" i="13"/>
  <c r="B3774" i="13"/>
  <c r="B3775" i="13"/>
  <c r="B3776" i="13"/>
  <c r="B3777" i="13"/>
  <c r="B3778" i="13"/>
  <c r="B3779" i="13"/>
  <c r="B3780" i="13"/>
  <c r="B3781" i="13"/>
  <c r="B3782" i="13"/>
  <c r="B3783" i="13"/>
  <c r="B3784" i="13"/>
  <c r="B3785" i="13"/>
  <c r="B3786" i="13"/>
  <c r="B3787" i="13"/>
  <c r="B3788" i="13"/>
  <c r="B3789" i="13"/>
  <c r="B3790" i="13"/>
  <c r="B3791" i="13"/>
  <c r="B3792" i="13"/>
  <c r="B3793" i="13"/>
  <c r="B3794" i="13"/>
  <c r="B3795" i="13"/>
  <c r="B3796" i="13"/>
  <c r="B3797" i="13"/>
  <c r="B3798" i="13"/>
  <c r="B3799" i="13"/>
  <c r="B3800" i="13"/>
  <c r="B3801" i="13"/>
  <c r="B3802" i="13"/>
  <c r="B3803" i="13"/>
  <c r="B3804" i="13"/>
  <c r="B3805" i="13"/>
  <c r="B3806" i="13"/>
  <c r="B3807" i="13"/>
  <c r="B3808" i="13"/>
  <c r="B3809" i="13"/>
  <c r="B3810" i="13"/>
  <c r="B3811" i="13"/>
  <c r="B3812" i="13"/>
  <c r="B3813" i="13"/>
  <c r="B3814" i="13"/>
  <c r="B3815" i="13"/>
  <c r="B3816" i="13"/>
  <c r="B3817" i="13"/>
  <c r="B3818" i="13"/>
  <c r="B3819" i="13"/>
  <c r="B3820" i="13"/>
  <c r="B3821" i="13"/>
  <c r="B3822" i="13"/>
  <c r="B3823" i="13"/>
  <c r="B3824" i="13"/>
  <c r="B3825" i="13"/>
  <c r="B3826" i="13"/>
  <c r="B3827" i="13"/>
  <c r="B3828" i="13"/>
  <c r="B3829" i="13"/>
  <c r="B3830" i="13"/>
  <c r="B3831" i="13"/>
  <c r="B3832" i="13"/>
  <c r="B3833" i="13"/>
  <c r="B3834" i="13"/>
  <c r="B3835" i="13"/>
  <c r="B3836" i="13"/>
  <c r="B3837" i="13"/>
  <c r="B3838" i="13"/>
  <c r="B3839" i="13"/>
  <c r="B3840" i="13"/>
  <c r="B3841" i="13"/>
  <c r="B3842" i="13"/>
  <c r="B3843" i="13"/>
  <c r="B3844" i="13"/>
  <c r="B3845" i="13"/>
  <c r="B3846" i="13"/>
  <c r="B3847" i="13"/>
  <c r="B3848" i="13"/>
  <c r="B3849" i="13"/>
  <c r="B3850" i="13"/>
  <c r="B3851" i="13"/>
  <c r="B3852" i="13"/>
  <c r="B3853" i="13"/>
  <c r="B3854" i="13"/>
  <c r="B3855" i="13"/>
  <c r="B3856" i="13"/>
  <c r="B3857" i="13"/>
  <c r="B3858" i="13"/>
  <c r="B3859" i="13"/>
  <c r="B3860" i="13"/>
  <c r="B3861" i="13"/>
  <c r="B3862" i="13"/>
  <c r="B3863" i="13"/>
  <c r="B3864" i="13"/>
  <c r="B3865" i="13"/>
  <c r="B3866" i="13"/>
  <c r="B3867" i="13"/>
  <c r="B3868" i="13"/>
  <c r="B3869" i="13"/>
  <c r="B3870" i="13"/>
  <c r="B3871" i="13"/>
  <c r="B3872" i="13"/>
  <c r="B3873" i="13"/>
  <c r="B3874" i="13"/>
  <c r="B3875" i="13"/>
  <c r="B3876" i="13"/>
  <c r="B3877" i="13"/>
  <c r="B3878" i="13"/>
  <c r="B3879" i="13"/>
  <c r="B3880" i="13"/>
  <c r="B3881" i="13"/>
  <c r="B3882" i="13"/>
  <c r="B3883" i="13"/>
  <c r="B3884" i="13"/>
  <c r="B3885" i="13"/>
  <c r="B3886" i="13"/>
  <c r="B3887" i="13"/>
  <c r="B3888" i="13"/>
  <c r="B3889" i="13"/>
  <c r="B3890" i="13"/>
  <c r="B3891" i="13"/>
  <c r="B3892" i="13"/>
  <c r="B3893" i="13"/>
  <c r="B3894" i="13"/>
  <c r="B3895" i="13"/>
  <c r="B3896" i="13"/>
  <c r="B3897" i="13"/>
  <c r="B3898" i="13"/>
  <c r="B3899" i="13"/>
  <c r="B3900" i="13"/>
  <c r="B3901" i="13"/>
  <c r="B3902" i="13"/>
  <c r="B3903" i="13"/>
  <c r="B3904" i="13"/>
  <c r="B3905" i="13"/>
  <c r="B3906" i="13"/>
  <c r="B3907" i="13"/>
  <c r="B3908" i="13"/>
  <c r="B3909" i="13"/>
  <c r="B3910" i="13"/>
  <c r="B3911" i="13"/>
  <c r="B3912" i="13"/>
  <c r="B3913" i="13"/>
  <c r="B3914" i="13"/>
  <c r="B3915" i="13"/>
  <c r="B3916" i="13"/>
  <c r="B3917" i="13"/>
  <c r="B3918" i="13"/>
  <c r="B3919" i="13"/>
  <c r="B3920" i="13"/>
  <c r="B3921" i="13"/>
  <c r="B3922" i="13"/>
  <c r="B3923" i="13"/>
  <c r="B3924" i="13"/>
  <c r="B3925" i="13"/>
  <c r="B3926" i="13"/>
  <c r="B3927" i="13"/>
  <c r="B3928" i="13"/>
  <c r="B3929" i="13"/>
  <c r="B3930" i="13"/>
  <c r="B3931" i="13"/>
  <c r="B3932" i="13"/>
  <c r="B3933" i="13"/>
  <c r="B3934" i="13"/>
  <c r="B3935" i="13"/>
  <c r="B3936" i="13"/>
  <c r="B3937" i="13"/>
  <c r="B3938" i="13"/>
  <c r="B3939" i="13"/>
  <c r="B3940" i="13"/>
  <c r="B3941" i="13"/>
  <c r="B3942" i="13"/>
  <c r="B3943" i="13"/>
  <c r="B3944" i="13"/>
  <c r="B3945" i="13"/>
  <c r="B3946" i="13"/>
  <c r="B3947" i="13"/>
  <c r="B3948" i="13"/>
  <c r="B3949" i="13"/>
  <c r="B3950" i="13"/>
  <c r="B3951" i="13"/>
  <c r="B3952" i="13"/>
  <c r="B3953" i="13"/>
  <c r="B3954" i="13"/>
  <c r="B3955" i="13"/>
  <c r="B3956" i="13"/>
  <c r="B3957" i="13"/>
  <c r="B3958" i="13"/>
  <c r="B3959" i="13"/>
  <c r="B3960" i="13"/>
  <c r="B3961" i="13"/>
  <c r="B3962" i="13"/>
  <c r="B3963" i="13"/>
  <c r="B3964" i="13"/>
  <c r="B3965" i="13"/>
  <c r="B3966" i="13"/>
  <c r="B3967" i="13"/>
  <c r="B3968" i="13"/>
  <c r="B3969" i="13"/>
  <c r="B3970" i="13"/>
  <c r="B3971" i="13"/>
  <c r="B3972" i="13"/>
  <c r="B3973" i="13"/>
  <c r="B3974" i="13"/>
  <c r="B3975" i="13"/>
  <c r="B3976" i="13"/>
  <c r="B3977" i="13"/>
  <c r="B3978" i="13"/>
  <c r="B3979" i="13"/>
  <c r="B3980" i="13"/>
  <c r="B3981" i="13"/>
  <c r="B3982" i="13"/>
  <c r="B3983" i="13"/>
  <c r="B3984" i="13"/>
  <c r="B3985" i="13"/>
  <c r="B3986" i="13"/>
  <c r="B3987" i="13"/>
  <c r="B3988" i="13"/>
  <c r="B3989" i="13"/>
  <c r="B3990" i="13"/>
  <c r="B3991" i="13"/>
  <c r="B3992" i="13"/>
  <c r="B3993" i="13"/>
  <c r="B3994" i="13"/>
  <c r="B3995" i="13"/>
  <c r="B3996" i="13"/>
  <c r="B3997" i="13"/>
  <c r="B3998" i="13"/>
  <c r="B3999" i="13"/>
  <c r="B4000" i="13"/>
  <c r="B4001" i="13"/>
  <c r="B4002" i="13"/>
  <c r="B4003" i="13"/>
  <c r="B4004" i="13"/>
  <c r="B4005" i="13"/>
  <c r="B4006" i="13"/>
  <c r="B4007" i="13"/>
  <c r="B4008" i="13"/>
  <c r="B4009" i="13"/>
  <c r="B4010" i="13"/>
  <c r="B4011" i="13"/>
  <c r="B4012" i="13"/>
  <c r="B4013" i="13"/>
  <c r="B4014" i="13"/>
  <c r="B4015" i="13"/>
  <c r="B4016" i="13"/>
  <c r="B4017" i="13"/>
  <c r="B4018" i="13"/>
  <c r="B4019" i="13"/>
  <c r="B4020" i="13"/>
  <c r="B4021" i="13"/>
  <c r="B4022" i="13"/>
  <c r="B4023" i="13"/>
  <c r="B4024" i="13"/>
  <c r="B4025" i="13"/>
  <c r="B4026" i="13"/>
  <c r="B4027" i="13"/>
  <c r="B4028" i="13"/>
  <c r="B4029" i="13"/>
  <c r="B4030" i="13"/>
  <c r="B4031" i="13"/>
  <c r="B4032" i="13"/>
  <c r="B4033" i="13"/>
  <c r="B4034" i="13"/>
  <c r="B4035" i="13"/>
  <c r="B4036" i="13"/>
  <c r="B4037" i="13"/>
  <c r="B4038" i="13"/>
  <c r="B4039" i="13"/>
  <c r="B4040" i="13"/>
  <c r="B4041" i="13"/>
  <c r="B4042" i="13"/>
  <c r="B4043" i="13"/>
  <c r="B4044" i="13"/>
  <c r="B4045" i="13"/>
  <c r="B4046" i="13"/>
  <c r="B4047" i="13"/>
  <c r="B4048" i="13"/>
  <c r="B4049" i="13"/>
  <c r="B4050" i="13"/>
  <c r="B4051" i="13"/>
  <c r="B4052" i="13"/>
  <c r="B4053" i="13"/>
  <c r="B4054" i="13"/>
  <c r="B4055" i="13"/>
  <c r="B4056" i="13"/>
  <c r="B4057" i="13"/>
  <c r="B4058" i="13"/>
  <c r="B4059" i="13"/>
  <c r="B4060" i="13"/>
  <c r="B4061" i="13"/>
  <c r="B4062" i="13"/>
  <c r="B3726" i="13"/>
  <c r="B3389" i="13"/>
  <c r="B3390" i="13"/>
  <c r="B3391" i="13"/>
  <c r="B3392" i="13"/>
  <c r="B3393" i="13"/>
  <c r="B3394" i="13"/>
  <c r="B3395" i="13"/>
  <c r="B3396" i="13"/>
  <c r="B3397" i="13"/>
  <c r="B3398" i="13"/>
  <c r="B3399" i="13"/>
  <c r="B3400" i="13"/>
  <c r="B3401" i="13"/>
  <c r="B3402" i="13"/>
  <c r="B3403" i="13"/>
  <c r="B3404" i="13"/>
  <c r="B3405" i="13"/>
  <c r="B3406" i="13"/>
  <c r="B3407" i="13"/>
  <c r="B3408" i="13"/>
  <c r="B3409" i="13"/>
  <c r="B3410" i="13"/>
  <c r="B3411" i="13"/>
  <c r="B3412" i="13"/>
  <c r="B3413" i="13"/>
  <c r="B3414" i="13"/>
  <c r="B3415" i="13"/>
  <c r="B3416" i="13"/>
  <c r="B3417" i="13"/>
  <c r="B3418" i="13"/>
  <c r="B3419" i="13"/>
  <c r="B3420" i="13"/>
  <c r="B3421" i="13"/>
  <c r="B3422" i="13"/>
  <c r="B3423" i="13"/>
  <c r="B3424" i="13"/>
  <c r="B3425" i="13"/>
  <c r="B3426" i="13"/>
  <c r="B3427" i="13"/>
  <c r="B3428" i="13"/>
  <c r="B3429" i="13"/>
  <c r="B3430" i="13"/>
  <c r="B3431" i="13"/>
  <c r="B3432" i="13"/>
  <c r="B3433" i="13"/>
  <c r="B3434" i="13"/>
  <c r="B3435" i="13"/>
  <c r="B3436" i="13"/>
  <c r="B3437" i="13"/>
  <c r="B3438" i="13"/>
  <c r="B3439" i="13"/>
  <c r="B3440" i="13"/>
  <c r="B3441" i="13"/>
  <c r="B3442" i="13"/>
  <c r="B3443" i="13"/>
  <c r="B3444" i="13"/>
  <c r="B3445" i="13"/>
  <c r="B3446" i="13"/>
  <c r="B3447" i="13"/>
  <c r="B3448" i="13"/>
  <c r="B3449" i="13"/>
  <c r="B3450" i="13"/>
  <c r="B3451" i="13"/>
  <c r="B3452" i="13"/>
  <c r="B3453" i="13"/>
  <c r="B3454" i="13"/>
  <c r="B3455" i="13"/>
  <c r="B3456" i="13"/>
  <c r="B3457" i="13"/>
  <c r="B3458" i="13"/>
  <c r="B3459" i="13"/>
  <c r="B3460" i="13"/>
  <c r="B3461" i="13"/>
  <c r="B3462" i="13"/>
  <c r="B3463" i="13"/>
  <c r="B3464" i="13"/>
  <c r="B3465" i="13"/>
  <c r="B3466" i="13"/>
  <c r="B3467" i="13"/>
  <c r="B3468" i="13"/>
  <c r="B3469" i="13"/>
  <c r="B3470" i="13"/>
  <c r="B3471" i="13"/>
  <c r="B3472" i="13"/>
  <c r="B3473" i="13"/>
  <c r="B3474" i="13"/>
  <c r="B3475" i="13"/>
  <c r="B3476" i="13"/>
  <c r="B3477" i="13"/>
  <c r="B3478" i="13"/>
  <c r="B3479" i="13"/>
  <c r="B3480" i="13"/>
  <c r="B3481" i="13"/>
  <c r="B3482" i="13"/>
  <c r="B3483" i="13"/>
  <c r="B3484" i="13"/>
  <c r="B3485" i="13"/>
  <c r="B3486" i="13"/>
  <c r="B3487" i="13"/>
  <c r="B3488" i="13"/>
  <c r="B3489" i="13"/>
  <c r="B3490" i="13"/>
  <c r="B3491" i="13"/>
  <c r="B3492" i="13"/>
  <c r="B3493" i="13"/>
  <c r="B3494" i="13"/>
  <c r="B3495" i="13"/>
  <c r="B3496" i="13"/>
  <c r="B3497" i="13"/>
  <c r="B3498" i="13"/>
  <c r="B3499" i="13"/>
  <c r="B3500" i="13"/>
  <c r="B3501" i="13"/>
  <c r="B3502" i="13"/>
  <c r="B3503" i="13"/>
  <c r="B3504" i="13"/>
  <c r="B3505" i="13"/>
  <c r="B3506" i="13"/>
  <c r="B3507" i="13"/>
  <c r="B3508" i="13"/>
  <c r="B3509" i="13"/>
  <c r="B3510" i="13"/>
  <c r="B3511" i="13"/>
  <c r="B3512" i="13"/>
  <c r="B3513" i="13"/>
  <c r="B3514" i="13"/>
  <c r="B3515" i="13"/>
  <c r="B3516" i="13"/>
  <c r="B3517" i="13"/>
  <c r="B3518" i="13"/>
  <c r="B3519" i="13"/>
  <c r="B3520" i="13"/>
  <c r="B3521" i="13"/>
  <c r="B3522" i="13"/>
  <c r="B3523" i="13"/>
  <c r="B3524" i="13"/>
  <c r="B3525" i="13"/>
  <c r="B3526" i="13"/>
  <c r="B3527" i="13"/>
  <c r="B3528" i="13"/>
  <c r="B3529" i="13"/>
  <c r="B3530" i="13"/>
  <c r="B3531" i="13"/>
  <c r="B3532" i="13"/>
  <c r="B3533" i="13"/>
  <c r="B3534" i="13"/>
  <c r="B3535" i="13"/>
  <c r="B3536" i="13"/>
  <c r="B3537" i="13"/>
  <c r="B3538" i="13"/>
  <c r="B3539" i="13"/>
  <c r="B3540" i="13"/>
  <c r="B3541" i="13"/>
  <c r="B3542" i="13"/>
  <c r="B3543" i="13"/>
  <c r="B3544" i="13"/>
  <c r="B3545" i="13"/>
  <c r="B3546" i="13"/>
  <c r="B3547" i="13"/>
  <c r="B3548" i="13"/>
  <c r="B3549" i="13"/>
  <c r="B3550" i="13"/>
  <c r="B3551" i="13"/>
  <c r="B3552" i="13"/>
  <c r="B3553" i="13"/>
  <c r="B3554" i="13"/>
  <c r="B3555" i="13"/>
  <c r="B3556" i="13"/>
  <c r="B3557" i="13"/>
  <c r="B3558" i="13"/>
  <c r="B3559" i="13"/>
  <c r="B3560" i="13"/>
  <c r="B3561" i="13"/>
  <c r="B3562" i="13"/>
  <c r="B3563" i="13"/>
  <c r="B3564" i="13"/>
  <c r="B3565" i="13"/>
  <c r="B3566" i="13"/>
  <c r="B3567" i="13"/>
  <c r="B3568" i="13"/>
  <c r="B3569" i="13"/>
  <c r="B3570" i="13"/>
  <c r="B3571" i="13"/>
  <c r="B3572" i="13"/>
  <c r="B3573" i="13"/>
  <c r="B3574" i="13"/>
  <c r="B3575" i="13"/>
  <c r="B3576" i="13"/>
  <c r="B3577" i="13"/>
  <c r="B3578" i="13"/>
  <c r="B3579" i="13"/>
  <c r="B3580" i="13"/>
  <c r="B3581" i="13"/>
  <c r="B3582" i="13"/>
  <c r="B3583" i="13"/>
  <c r="B3584" i="13"/>
  <c r="B3585" i="13"/>
  <c r="B3586" i="13"/>
  <c r="B3587" i="13"/>
  <c r="B3588" i="13"/>
  <c r="B3589" i="13"/>
  <c r="B3590" i="13"/>
  <c r="B3591" i="13"/>
  <c r="B3592" i="13"/>
  <c r="B3593" i="13"/>
  <c r="B3594" i="13"/>
  <c r="B3595" i="13"/>
  <c r="B3596" i="13"/>
  <c r="B3597" i="13"/>
  <c r="B3598" i="13"/>
  <c r="B3599" i="13"/>
  <c r="B3600" i="13"/>
  <c r="B3601" i="13"/>
  <c r="B3602" i="13"/>
  <c r="B3603" i="13"/>
  <c r="B3604" i="13"/>
  <c r="B3605" i="13"/>
  <c r="B3606" i="13"/>
  <c r="B3607" i="13"/>
  <c r="B3608" i="13"/>
  <c r="B3609" i="13"/>
  <c r="B3610" i="13"/>
  <c r="B3611" i="13"/>
  <c r="B3612" i="13"/>
  <c r="B3613" i="13"/>
  <c r="B3614" i="13"/>
  <c r="B3615" i="13"/>
  <c r="B3616" i="13"/>
  <c r="B3617" i="13"/>
  <c r="B3618" i="13"/>
  <c r="B3619" i="13"/>
  <c r="B3620" i="13"/>
  <c r="B3621" i="13"/>
  <c r="B3622" i="13"/>
  <c r="B3623" i="13"/>
  <c r="B3624" i="13"/>
  <c r="B3625" i="13"/>
  <c r="B3626" i="13"/>
  <c r="B3627" i="13"/>
  <c r="B3628" i="13"/>
  <c r="B3629" i="13"/>
  <c r="B3630" i="13"/>
  <c r="B3631" i="13"/>
  <c r="B3632" i="13"/>
  <c r="B3633" i="13"/>
  <c r="B3634" i="13"/>
  <c r="B3635" i="13"/>
  <c r="B3636" i="13"/>
  <c r="B3637" i="13"/>
  <c r="B3638" i="13"/>
  <c r="B3639" i="13"/>
  <c r="B3640" i="13"/>
  <c r="B3641" i="13"/>
  <c r="B3642" i="13"/>
  <c r="B3643" i="13"/>
  <c r="B3644" i="13"/>
  <c r="B3645" i="13"/>
  <c r="B3646" i="13"/>
  <c r="B3647" i="13"/>
  <c r="B3648" i="13"/>
  <c r="B3649" i="13"/>
  <c r="B3650" i="13"/>
  <c r="B3651" i="13"/>
  <c r="B3652" i="13"/>
  <c r="B3653" i="13"/>
  <c r="B3654" i="13"/>
  <c r="B3655" i="13"/>
  <c r="B3656" i="13"/>
  <c r="B3657" i="13"/>
  <c r="B3658" i="13"/>
  <c r="B3659" i="13"/>
  <c r="B3660" i="13"/>
  <c r="B3661" i="13"/>
  <c r="B3662" i="13"/>
  <c r="B3663" i="13"/>
  <c r="B3664" i="13"/>
  <c r="B3665" i="13"/>
  <c r="B3666" i="13"/>
  <c r="B3667" i="13"/>
  <c r="B3668" i="13"/>
  <c r="B3669" i="13"/>
  <c r="B3670" i="13"/>
  <c r="B3671" i="13"/>
  <c r="B3672" i="13"/>
  <c r="B3673" i="13"/>
  <c r="B3674" i="13"/>
  <c r="B3675" i="13"/>
  <c r="B3676" i="13"/>
  <c r="B3677" i="13"/>
  <c r="B3678" i="13"/>
  <c r="B3679" i="13"/>
  <c r="B3680" i="13"/>
  <c r="B3681" i="13"/>
  <c r="B3682" i="13"/>
  <c r="B3683" i="13"/>
  <c r="B3684" i="13"/>
  <c r="B3685" i="13"/>
  <c r="B3686" i="13"/>
  <c r="B3687" i="13"/>
  <c r="B3688" i="13"/>
  <c r="B3689" i="13"/>
  <c r="B3690" i="13"/>
  <c r="B3691" i="13"/>
  <c r="B3692" i="13"/>
  <c r="B3693" i="13"/>
  <c r="B3694" i="13"/>
  <c r="B3695" i="13"/>
  <c r="B3696" i="13"/>
  <c r="B3697" i="13"/>
  <c r="B3698" i="13"/>
  <c r="B3699" i="13"/>
  <c r="B3700" i="13"/>
  <c r="B3701" i="13"/>
  <c r="B3702" i="13"/>
  <c r="B3703" i="13"/>
  <c r="B3704" i="13"/>
  <c r="B3705" i="13"/>
  <c r="B3706" i="13"/>
  <c r="B3707" i="13"/>
  <c r="B3708" i="13"/>
  <c r="B3709" i="13"/>
  <c r="B3710" i="13"/>
  <c r="B3711" i="13"/>
  <c r="B3712" i="13"/>
  <c r="B3713" i="13"/>
  <c r="B3714" i="13"/>
  <c r="B3715" i="13"/>
  <c r="B3716" i="13"/>
  <c r="B3717" i="13"/>
  <c r="B3718" i="13"/>
  <c r="B3719" i="13"/>
  <c r="B3720" i="13"/>
  <c r="B3721" i="13"/>
  <c r="B3722" i="13"/>
  <c r="B3723" i="13"/>
  <c r="B3724" i="13"/>
  <c r="B3388" i="13"/>
  <c r="B3051" i="13"/>
  <c r="B3052" i="13"/>
  <c r="B3053" i="13"/>
  <c r="B3054" i="13"/>
  <c r="B3055" i="13"/>
  <c r="B3056" i="13"/>
  <c r="B3057" i="13"/>
  <c r="B3058" i="13"/>
  <c r="B3059" i="13"/>
  <c r="B3060" i="13"/>
  <c r="B3061" i="13"/>
  <c r="B3062" i="13"/>
  <c r="B3063" i="13"/>
  <c r="B3064" i="13"/>
  <c r="B3065" i="13"/>
  <c r="B3066" i="13"/>
  <c r="B3067" i="13"/>
  <c r="B3068" i="13"/>
  <c r="B3069" i="13"/>
  <c r="B3070" i="13"/>
  <c r="B3071" i="13"/>
  <c r="B3072" i="13"/>
  <c r="B3073" i="13"/>
  <c r="B3074" i="13"/>
  <c r="B3075" i="13"/>
  <c r="B3076" i="13"/>
  <c r="B3077" i="13"/>
  <c r="B3078" i="13"/>
  <c r="B3079" i="13"/>
  <c r="B3080" i="13"/>
  <c r="B3081" i="13"/>
  <c r="B3082" i="13"/>
  <c r="B3083" i="13"/>
  <c r="B3084" i="13"/>
  <c r="B3085" i="13"/>
  <c r="B3086" i="13"/>
  <c r="B3087" i="13"/>
  <c r="B3088" i="13"/>
  <c r="B3089" i="13"/>
  <c r="B3090" i="13"/>
  <c r="B3091" i="13"/>
  <c r="B3092" i="13"/>
  <c r="B3093" i="13"/>
  <c r="B3094" i="13"/>
  <c r="B3095" i="13"/>
  <c r="B3096" i="13"/>
  <c r="B3097" i="13"/>
  <c r="B3098" i="13"/>
  <c r="B3099" i="13"/>
  <c r="B3100" i="13"/>
  <c r="B3101" i="13"/>
  <c r="B3102" i="13"/>
  <c r="B3103" i="13"/>
  <c r="B3104" i="13"/>
  <c r="B3105" i="13"/>
  <c r="B3106" i="13"/>
  <c r="B3107" i="13"/>
  <c r="B3108" i="13"/>
  <c r="B3109" i="13"/>
  <c r="B3110" i="13"/>
  <c r="B3111" i="13"/>
  <c r="B3112" i="13"/>
  <c r="B3113" i="13"/>
  <c r="B3114" i="13"/>
  <c r="B3115" i="13"/>
  <c r="B3116" i="13"/>
  <c r="B3117" i="13"/>
  <c r="B3118" i="13"/>
  <c r="B3119" i="13"/>
  <c r="B3120" i="13"/>
  <c r="B3121" i="13"/>
  <c r="B3122" i="13"/>
  <c r="B3123" i="13"/>
  <c r="B3124" i="13"/>
  <c r="B3125" i="13"/>
  <c r="B3126" i="13"/>
  <c r="B3127" i="13"/>
  <c r="B3128" i="13"/>
  <c r="B3129" i="13"/>
  <c r="B3130" i="13"/>
  <c r="B3131" i="13"/>
  <c r="B3132" i="13"/>
  <c r="B3133" i="13"/>
  <c r="B3134" i="13"/>
  <c r="B3135" i="13"/>
  <c r="B3136" i="13"/>
  <c r="B3137" i="13"/>
  <c r="B3138" i="13"/>
  <c r="B3139" i="13"/>
  <c r="B3140" i="13"/>
  <c r="B3141" i="13"/>
  <c r="B3142" i="13"/>
  <c r="B3143" i="13"/>
  <c r="B3144" i="13"/>
  <c r="B3145" i="13"/>
  <c r="B3146" i="13"/>
  <c r="B3147" i="13"/>
  <c r="B3148" i="13"/>
  <c r="B3149" i="13"/>
  <c r="B3150" i="13"/>
  <c r="B3151" i="13"/>
  <c r="B3152" i="13"/>
  <c r="B3153" i="13"/>
  <c r="B3154" i="13"/>
  <c r="B3155" i="13"/>
  <c r="B3156" i="13"/>
  <c r="B3157" i="13"/>
  <c r="B3158" i="13"/>
  <c r="B3159" i="13"/>
  <c r="B3160" i="13"/>
  <c r="B3161" i="13"/>
  <c r="B3162" i="13"/>
  <c r="B3163" i="13"/>
  <c r="B3164" i="13"/>
  <c r="B3165" i="13"/>
  <c r="B3166" i="13"/>
  <c r="B3167" i="13"/>
  <c r="B3168" i="13"/>
  <c r="B3169" i="13"/>
  <c r="B3170" i="13"/>
  <c r="B3171" i="13"/>
  <c r="B3172" i="13"/>
  <c r="B3173" i="13"/>
  <c r="B3174" i="13"/>
  <c r="B3175" i="13"/>
  <c r="B3176" i="13"/>
  <c r="B3177" i="13"/>
  <c r="B3178" i="13"/>
  <c r="B3179" i="13"/>
  <c r="B3180" i="13"/>
  <c r="B3181" i="13"/>
  <c r="B3182" i="13"/>
  <c r="B3183" i="13"/>
  <c r="B3184" i="13"/>
  <c r="B3185" i="13"/>
  <c r="B3186" i="13"/>
  <c r="B3187" i="13"/>
  <c r="B3188" i="13"/>
  <c r="B3189" i="13"/>
  <c r="B3190" i="13"/>
  <c r="B3191" i="13"/>
  <c r="B3192" i="13"/>
  <c r="B3193" i="13"/>
  <c r="B3194" i="13"/>
  <c r="B3195" i="13"/>
  <c r="B3196" i="13"/>
  <c r="B3197" i="13"/>
  <c r="B3198" i="13"/>
  <c r="B3199" i="13"/>
  <c r="B3200" i="13"/>
  <c r="B3201" i="13"/>
  <c r="B3202" i="13"/>
  <c r="B3203" i="13"/>
  <c r="B3204" i="13"/>
  <c r="B3205" i="13"/>
  <c r="B3206" i="13"/>
  <c r="B3207" i="13"/>
  <c r="B3208" i="13"/>
  <c r="B3209" i="13"/>
  <c r="B3210" i="13"/>
  <c r="B3211" i="13"/>
  <c r="B3212" i="13"/>
  <c r="B3213" i="13"/>
  <c r="B3214" i="13"/>
  <c r="B3215" i="13"/>
  <c r="B3216" i="13"/>
  <c r="B3217" i="13"/>
  <c r="B3218" i="13"/>
  <c r="B3219" i="13"/>
  <c r="B3220" i="13"/>
  <c r="B3221" i="13"/>
  <c r="B3222" i="13"/>
  <c r="B3223" i="13"/>
  <c r="B3224" i="13"/>
  <c r="B3225" i="13"/>
  <c r="B3226" i="13"/>
  <c r="B3227" i="13"/>
  <c r="B3228" i="13"/>
  <c r="B3229" i="13"/>
  <c r="B3230" i="13"/>
  <c r="B3231" i="13"/>
  <c r="B3232" i="13"/>
  <c r="B3233" i="13"/>
  <c r="B3234" i="13"/>
  <c r="B3235" i="13"/>
  <c r="B3236" i="13"/>
  <c r="B3237" i="13"/>
  <c r="B3238" i="13"/>
  <c r="B3239" i="13"/>
  <c r="B3240" i="13"/>
  <c r="B3241" i="13"/>
  <c r="B3242" i="13"/>
  <c r="B3243" i="13"/>
  <c r="B3244" i="13"/>
  <c r="B3245" i="13"/>
  <c r="B3246" i="13"/>
  <c r="B3247" i="13"/>
  <c r="B3248" i="13"/>
  <c r="B3249" i="13"/>
  <c r="B3250" i="13"/>
  <c r="B3251" i="13"/>
  <c r="B3252" i="13"/>
  <c r="B3253" i="13"/>
  <c r="B3254" i="13"/>
  <c r="B3255" i="13"/>
  <c r="B3256" i="13"/>
  <c r="B3257" i="13"/>
  <c r="B3258" i="13"/>
  <c r="B3259" i="13"/>
  <c r="B3260" i="13"/>
  <c r="B3261" i="13"/>
  <c r="B3262" i="13"/>
  <c r="B3263" i="13"/>
  <c r="B3264" i="13"/>
  <c r="B3265" i="13"/>
  <c r="B3266" i="13"/>
  <c r="B3267" i="13"/>
  <c r="B3268" i="13"/>
  <c r="B3269" i="13"/>
  <c r="B3270" i="13"/>
  <c r="B3271" i="13"/>
  <c r="B3272" i="13"/>
  <c r="B3273" i="13"/>
  <c r="B3274" i="13"/>
  <c r="B3275" i="13"/>
  <c r="B3276" i="13"/>
  <c r="B3277" i="13"/>
  <c r="B3278" i="13"/>
  <c r="B3279" i="13"/>
  <c r="B3280" i="13"/>
  <c r="B3281" i="13"/>
  <c r="B3282" i="13"/>
  <c r="B3283" i="13"/>
  <c r="B3284" i="13"/>
  <c r="B3285" i="13"/>
  <c r="B3286" i="13"/>
  <c r="B3287" i="13"/>
  <c r="B3288" i="13"/>
  <c r="B3289" i="13"/>
  <c r="B3290" i="13"/>
  <c r="B3291" i="13"/>
  <c r="B3292" i="13"/>
  <c r="B3293" i="13"/>
  <c r="B3294" i="13"/>
  <c r="B3295" i="13"/>
  <c r="B3296" i="13"/>
  <c r="B3297" i="13"/>
  <c r="B3298" i="13"/>
  <c r="B3299" i="13"/>
  <c r="B3300" i="13"/>
  <c r="B3301" i="13"/>
  <c r="B3302" i="13"/>
  <c r="B3303" i="13"/>
  <c r="B3304" i="13"/>
  <c r="B3305" i="13"/>
  <c r="B3306" i="13"/>
  <c r="B3307" i="13"/>
  <c r="B3308" i="13"/>
  <c r="B3309" i="13"/>
  <c r="B3310" i="13"/>
  <c r="B3311" i="13"/>
  <c r="B3312" i="13"/>
  <c r="B3313" i="13"/>
  <c r="B3314" i="13"/>
  <c r="B3315" i="13"/>
  <c r="B3316" i="13"/>
  <c r="B3317" i="13"/>
  <c r="B3318" i="13"/>
  <c r="B3319" i="13"/>
  <c r="B3320" i="13"/>
  <c r="B3321" i="13"/>
  <c r="B3322" i="13"/>
  <c r="B3323" i="13"/>
  <c r="B3324" i="13"/>
  <c r="B3325" i="13"/>
  <c r="B3326" i="13"/>
  <c r="B3327" i="13"/>
  <c r="B3328" i="13"/>
  <c r="B3329" i="13"/>
  <c r="B3330" i="13"/>
  <c r="B3331" i="13"/>
  <c r="B3332" i="13"/>
  <c r="B3333" i="13"/>
  <c r="B3334" i="13"/>
  <c r="B3335" i="13"/>
  <c r="B3336" i="13"/>
  <c r="B3337" i="13"/>
  <c r="B3338" i="13"/>
  <c r="B3339" i="13"/>
  <c r="B3340" i="13"/>
  <c r="B3341" i="13"/>
  <c r="B3342" i="13"/>
  <c r="B3343" i="13"/>
  <c r="B3344" i="13"/>
  <c r="B3345" i="13"/>
  <c r="B3346" i="13"/>
  <c r="B3347" i="13"/>
  <c r="B3348" i="13"/>
  <c r="B3349" i="13"/>
  <c r="B3350" i="13"/>
  <c r="B3351" i="13"/>
  <c r="B3352" i="13"/>
  <c r="B3353" i="13"/>
  <c r="B3354" i="13"/>
  <c r="B3355" i="13"/>
  <c r="B3356" i="13"/>
  <c r="B3357" i="13"/>
  <c r="B3358" i="13"/>
  <c r="B3359" i="13"/>
  <c r="B3360" i="13"/>
  <c r="B3361" i="13"/>
  <c r="B3362" i="13"/>
  <c r="B3363" i="13"/>
  <c r="B3364" i="13"/>
  <c r="B3365" i="13"/>
  <c r="B3366" i="13"/>
  <c r="B3367" i="13"/>
  <c r="B3368" i="13"/>
  <c r="B3369" i="13"/>
  <c r="B3370" i="13"/>
  <c r="B3371" i="13"/>
  <c r="B3372" i="13"/>
  <c r="B3373" i="13"/>
  <c r="B3374" i="13"/>
  <c r="B3375" i="13"/>
  <c r="B3376" i="13"/>
  <c r="B3377" i="13"/>
  <c r="B3378" i="13"/>
  <c r="B3379" i="13"/>
  <c r="B3380" i="13"/>
  <c r="B3381" i="13"/>
  <c r="B3382" i="13"/>
  <c r="B3383" i="13"/>
  <c r="B3384" i="13"/>
  <c r="B3385" i="13"/>
  <c r="B3386" i="13"/>
  <c r="B3050" i="13"/>
  <c r="B2713" i="13"/>
  <c r="B2714" i="13"/>
  <c r="B2715" i="13"/>
  <c r="B2716" i="13"/>
  <c r="B2717" i="13"/>
  <c r="B2718" i="13"/>
  <c r="B2719" i="13"/>
  <c r="B2720" i="13"/>
  <c r="B2721" i="13"/>
  <c r="B2722" i="13"/>
  <c r="B2723" i="13"/>
  <c r="B2724" i="13"/>
  <c r="B2725" i="13"/>
  <c r="B2726" i="13"/>
  <c r="B2727" i="13"/>
  <c r="B2728" i="13"/>
  <c r="B2729" i="13"/>
  <c r="B2730" i="13"/>
  <c r="B2731" i="13"/>
  <c r="B2732" i="13"/>
  <c r="B2733" i="13"/>
  <c r="B2734" i="13"/>
  <c r="B2735" i="13"/>
  <c r="B2736" i="13"/>
  <c r="B2737" i="13"/>
  <c r="B2738" i="13"/>
  <c r="B2739" i="13"/>
  <c r="B2740" i="13"/>
  <c r="B2741" i="13"/>
  <c r="B2742" i="13"/>
  <c r="B2743" i="13"/>
  <c r="B2744" i="13"/>
  <c r="B2745" i="13"/>
  <c r="B2746" i="13"/>
  <c r="B2747" i="13"/>
  <c r="B2748" i="13"/>
  <c r="B2749" i="13"/>
  <c r="B2750" i="13"/>
  <c r="B2751" i="13"/>
  <c r="B2752" i="13"/>
  <c r="B2753" i="13"/>
  <c r="B2754" i="13"/>
  <c r="B2755" i="13"/>
  <c r="B2756" i="13"/>
  <c r="B2757" i="13"/>
  <c r="B2758" i="13"/>
  <c r="B2759" i="13"/>
  <c r="B2760" i="13"/>
  <c r="B2761" i="13"/>
  <c r="B2762" i="13"/>
  <c r="B2763" i="13"/>
  <c r="B2764" i="13"/>
  <c r="B2765" i="13"/>
  <c r="B2766" i="13"/>
  <c r="B2767" i="13"/>
  <c r="B2768" i="13"/>
  <c r="B2769" i="13"/>
  <c r="B2770" i="13"/>
  <c r="B2771" i="13"/>
  <c r="B2772" i="13"/>
  <c r="B2773" i="13"/>
  <c r="B2774" i="13"/>
  <c r="B2775" i="13"/>
  <c r="B2776" i="13"/>
  <c r="B2777" i="13"/>
  <c r="B2778" i="13"/>
  <c r="B2779" i="13"/>
  <c r="B2780" i="13"/>
  <c r="B2781" i="13"/>
  <c r="B2782" i="13"/>
  <c r="B2783" i="13"/>
  <c r="B2784" i="13"/>
  <c r="B2785" i="13"/>
  <c r="B2786" i="13"/>
  <c r="B2787" i="13"/>
  <c r="B2788" i="13"/>
  <c r="B2789" i="13"/>
  <c r="B2790" i="13"/>
  <c r="B2791" i="13"/>
  <c r="B2792" i="13"/>
  <c r="B2793" i="13"/>
  <c r="B2794" i="13"/>
  <c r="B2795" i="13"/>
  <c r="B2796" i="13"/>
  <c r="B2797" i="13"/>
  <c r="B2798" i="13"/>
  <c r="B2799" i="13"/>
  <c r="B2800" i="13"/>
  <c r="B2801" i="13"/>
  <c r="B2802" i="13"/>
  <c r="B2803" i="13"/>
  <c r="B2804" i="13"/>
  <c r="B2805" i="13"/>
  <c r="B2806" i="13"/>
  <c r="B2807" i="13"/>
  <c r="B2808" i="13"/>
  <c r="B2809" i="13"/>
  <c r="B2810" i="13"/>
  <c r="B2811" i="13"/>
  <c r="B2812" i="13"/>
  <c r="B2813" i="13"/>
  <c r="B2814" i="13"/>
  <c r="B2815" i="13"/>
  <c r="B2816" i="13"/>
  <c r="B2817" i="13"/>
  <c r="B2818" i="13"/>
  <c r="B2819" i="13"/>
  <c r="B2820" i="13"/>
  <c r="B2821" i="13"/>
  <c r="B2822" i="13"/>
  <c r="B2823" i="13"/>
  <c r="B2824" i="13"/>
  <c r="B2825" i="13"/>
  <c r="B2826" i="13"/>
  <c r="B2827" i="13"/>
  <c r="B2828" i="13"/>
  <c r="B2829" i="13"/>
  <c r="B2830" i="13"/>
  <c r="B2831" i="13"/>
  <c r="B2832" i="13"/>
  <c r="B2833" i="13"/>
  <c r="B2834" i="13"/>
  <c r="B2835" i="13"/>
  <c r="B2836" i="13"/>
  <c r="B2837" i="13"/>
  <c r="B2838" i="13"/>
  <c r="B2839" i="13"/>
  <c r="B2840" i="13"/>
  <c r="B2841" i="13"/>
  <c r="B2842" i="13"/>
  <c r="B2843" i="13"/>
  <c r="B2844" i="13"/>
  <c r="B2845" i="13"/>
  <c r="B2846" i="13"/>
  <c r="B2847" i="13"/>
  <c r="B2848" i="13"/>
  <c r="B2849" i="13"/>
  <c r="B2850" i="13"/>
  <c r="B2851" i="13"/>
  <c r="B2852" i="13"/>
  <c r="B2853" i="13"/>
  <c r="B2854" i="13"/>
  <c r="B2855" i="13"/>
  <c r="B2856" i="13"/>
  <c r="B2857" i="13"/>
  <c r="B2858" i="13"/>
  <c r="B2859" i="13"/>
  <c r="B2860" i="13"/>
  <c r="B2861" i="13"/>
  <c r="B2862" i="13"/>
  <c r="B2863" i="13"/>
  <c r="B2864" i="13"/>
  <c r="B2865" i="13"/>
  <c r="B2866" i="13"/>
  <c r="B2867" i="13"/>
  <c r="B2868" i="13"/>
  <c r="B2869" i="13"/>
  <c r="B2870" i="13"/>
  <c r="B2871" i="13"/>
  <c r="B2872" i="13"/>
  <c r="B2873" i="13"/>
  <c r="B2874" i="13"/>
  <c r="B2875" i="13"/>
  <c r="B2876" i="13"/>
  <c r="B2877" i="13"/>
  <c r="B2878" i="13"/>
  <c r="B2879" i="13"/>
  <c r="B2880" i="13"/>
  <c r="B2881" i="13"/>
  <c r="B2882" i="13"/>
  <c r="B2883" i="13"/>
  <c r="B2884" i="13"/>
  <c r="B2885" i="13"/>
  <c r="B2886" i="13"/>
  <c r="B2887" i="13"/>
  <c r="B2888" i="13"/>
  <c r="B2889" i="13"/>
  <c r="B2890" i="13"/>
  <c r="B2891" i="13"/>
  <c r="B2892" i="13"/>
  <c r="B2893" i="13"/>
  <c r="B2894" i="13"/>
  <c r="B2895" i="13"/>
  <c r="B2896" i="13"/>
  <c r="B2897" i="13"/>
  <c r="B2898" i="13"/>
  <c r="B2899" i="13"/>
  <c r="B2900" i="13"/>
  <c r="B2901" i="13"/>
  <c r="B2902" i="13"/>
  <c r="B2903" i="13"/>
  <c r="B2904" i="13"/>
  <c r="B2905" i="13"/>
  <c r="B2906" i="13"/>
  <c r="B2907" i="13"/>
  <c r="B2908" i="13"/>
  <c r="B2909" i="13"/>
  <c r="B2910" i="13"/>
  <c r="B2911" i="13"/>
  <c r="B2912" i="13"/>
  <c r="B2913" i="13"/>
  <c r="B2914" i="13"/>
  <c r="B2915" i="13"/>
  <c r="B2916" i="13"/>
  <c r="B2917" i="13"/>
  <c r="B2918" i="13"/>
  <c r="B2919" i="13"/>
  <c r="B2920" i="13"/>
  <c r="B2921" i="13"/>
  <c r="B2922" i="13"/>
  <c r="B2923" i="13"/>
  <c r="B2924" i="13"/>
  <c r="B2925" i="13"/>
  <c r="B2926" i="13"/>
  <c r="B2927" i="13"/>
  <c r="B2928" i="13"/>
  <c r="B2929" i="13"/>
  <c r="B2930" i="13"/>
  <c r="B2931" i="13"/>
  <c r="B2932" i="13"/>
  <c r="B2933" i="13"/>
  <c r="B2934" i="13"/>
  <c r="B2935" i="13"/>
  <c r="B2936" i="13"/>
  <c r="B2937" i="13"/>
  <c r="B2938" i="13"/>
  <c r="B2939" i="13"/>
  <c r="B2940" i="13"/>
  <c r="B2941" i="13"/>
  <c r="B2942" i="13"/>
  <c r="B2943" i="13"/>
  <c r="B2944" i="13"/>
  <c r="B2945" i="13"/>
  <c r="B2946" i="13"/>
  <c r="B2947" i="13"/>
  <c r="B2948" i="13"/>
  <c r="B2949" i="13"/>
  <c r="B2950" i="13"/>
  <c r="B2951" i="13"/>
  <c r="B2952" i="13"/>
  <c r="B2953" i="13"/>
  <c r="B2954" i="13"/>
  <c r="B2955" i="13"/>
  <c r="B2956" i="13"/>
  <c r="B2957" i="13"/>
  <c r="B2958" i="13"/>
  <c r="B2959" i="13"/>
  <c r="B2960" i="13"/>
  <c r="B2961" i="13"/>
  <c r="B2962" i="13"/>
  <c r="B2963" i="13"/>
  <c r="B2964" i="13"/>
  <c r="B2965" i="13"/>
  <c r="B2966" i="13"/>
  <c r="B2967" i="13"/>
  <c r="B2968" i="13"/>
  <c r="B2969" i="13"/>
  <c r="B2970" i="13"/>
  <c r="B2971" i="13"/>
  <c r="B2972" i="13"/>
  <c r="B2973" i="13"/>
  <c r="B2974" i="13"/>
  <c r="B2975" i="13"/>
  <c r="B2976" i="13"/>
  <c r="B2977" i="13"/>
  <c r="B2978" i="13"/>
  <c r="B2979" i="13"/>
  <c r="B2980" i="13"/>
  <c r="B2981" i="13"/>
  <c r="B2982" i="13"/>
  <c r="B2983" i="13"/>
  <c r="B2984" i="13"/>
  <c r="B2985" i="13"/>
  <c r="B2986" i="13"/>
  <c r="B2987" i="13"/>
  <c r="B2988" i="13"/>
  <c r="B2989" i="13"/>
  <c r="B2990" i="13"/>
  <c r="B2991" i="13"/>
  <c r="B2992" i="13"/>
  <c r="B2993" i="13"/>
  <c r="B2994" i="13"/>
  <c r="B2995" i="13"/>
  <c r="B2996" i="13"/>
  <c r="B2997" i="13"/>
  <c r="B2998" i="13"/>
  <c r="B2999" i="13"/>
  <c r="B3000" i="13"/>
  <c r="B3001" i="13"/>
  <c r="B3002" i="13"/>
  <c r="B3003" i="13"/>
  <c r="B3004" i="13"/>
  <c r="B3005" i="13"/>
  <c r="B3006" i="13"/>
  <c r="B3007" i="13"/>
  <c r="B3008" i="13"/>
  <c r="B3009" i="13"/>
  <c r="B3010" i="13"/>
  <c r="B3011" i="13"/>
  <c r="B3012" i="13"/>
  <c r="B3013" i="13"/>
  <c r="B3014" i="13"/>
  <c r="B3015" i="13"/>
  <c r="B3016" i="13"/>
  <c r="B3017" i="13"/>
  <c r="B3018" i="13"/>
  <c r="B3019" i="13"/>
  <c r="B3020" i="13"/>
  <c r="B3021" i="13"/>
  <c r="B3022" i="13"/>
  <c r="B3023" i="13"/>
  <c r="B3024" i="13"/>
  <c r="B3025" i="13"/>
  <c r="B3026" i="13"/>
  <c r="B3027" i="13"/>
  <c r="B3028" i="13"/>
  <c r="B3029" i="13"/>
  <c r="B3030" i="13"/>
  <c r="B3031" i="13"/>
  <c r="B3032" i="13"/>
  <c r="B3033" i="13"/>
  <c r="B3034" i="13"/>
  <c r="B3035" i="13"/>
  <c r="B3036" i="13"/>
  <c r="B3037" i="13"/>
  <c r="B3038" i="13"/>
  <c r="B3039" i="13"/>
  <c r="B3040" i="13"/>
  <c r="B3041" i="13"/>
  <c r="B3042" i="13"/>
  <c r="B3043" i="13"/>
  <c r="B3044" i="13"/>
  <c r="B3045" i="13"/>
  <c r="B3046" i="13"/>
  <c r="B3047" i="13"/>
  <c r="B3048" i="13"/>
  <c r="B2712" i="13"/>
  <c r="B2375" i="13"/>
  <c r="B2376" i="13"/>
  <c r="B2377" i="13"/>
  <c r="B2378" i="13"/>
  <c r="B2379" i="13"/>
  <c r="B2380" i="13"/>
  <c r="B2381" i="13"/>
  <c r="B2382" i="13"/>
  <c r="B2383" i="13"/>
  <c r="B2384" i="13"/>
  <c r="B2385" i="13"/>
  <c r="B2386" i="13"/>
  <c r="B2387" i="13"/>
  <c r="B2388" i="13"/>
  <c r="B2389" i="13"/>
  <c r="B2390" i="13"/>
  <c r="B2391" i="13"/>
  <c r="B2392" i="13"/>
  <c r="B2393" i="13"/>
  <c r="B2394" i="13"/>
  <c r="B2395" i="13"/>
  <c r="B2396" i="13"/>
  <c r="B2397" i="13"/>
  <c r="B2398" i="13"/>
  <c r="B2399" i="13"/>
  <c r="B2400" i="13"/>
  <c r="B2401" i="13"/>
  <c r="B2402" i="13"/>
  <c r="B2403" i="13"/>
  <c r="B2404" i="13"/>
  <c r="B2405" i="13"/>
  <c r="B2406" i="13"/>
  <c r="B2407" i="13"/>
  <c r="B2408" i="13"/>
  <c r="B2409" i="13"/>
  <c r="B2410" i="13"/>
  <c r="B2411" i="13"/>
  <c r="B2412" i="13"/>
  <c r="B2413" i="13"/>
  <c r="B2414" i="13"/>
  <c r="B2415" i="13"/>
  <c r="B2416" i="13"/>
  <c r="B2417" i="13"/>
  <c r="B2418" i="13"/>
  <c r="B2419" i="13"/>
  <c r="B2420" i="13"/>
  <c r="B2421" i="13"/>
  <c r="B2422" i="13"/>
  <c r="B2423" i="13"/>
  <c r="B2424" i="13"/>
  <c r="B2425" i="13"/>
  <c r="B2426" i="13"/>
  <c r="B2427" i="13"/>
  <c r="B2428" i="13"/>
  <c r="B2429" i="13"/>
  <c r="B2430" i="13"/>
  <c r="B2431" i="13"/>
  <c r="B2432" i="13"/>
  <c r="B2433" i="13"/>
  <c r="B2434" i="13"/>
  <c r="B2435" i="13"/>
  <c r="B2436" i="13"/>
  <c r="B2437" i="13"/>
  <c r="B2438" i="13"/>
  <c r="B2439" i="13"/>
  <c r="B2440" i="13"/>
  <c r="B2441" i="13"/>
  <c r="B2442" i="13"/>
  <c r="B2443" i="13"/>
  <c r="B2444" i="13"/>
  <c r="B2445" i="13"/>
  <c r="B2446" i="13"/>
  <c r="B2447" i="13"/>
  <c r="B2448" i="13"/>
  <c r="B2449" i="13"/>
  <c r="B2450" i="13"/>
  <c r="B2451" i="13"/>
  <c r="B2452" i="13"/>
  <c r="B2453" i="13"/>
  <c r="B2454" i="13"/>
  <c r="B2455" i="13"/>
  <c r="B2456" i="13"/>
  <c r="B2457" i="13"/>
  <c r="B2458" i="13"/>
  <c r="B2459" i="13"/>
  <c r="B2460" i="13"/>
  <c r="B2461" i="13"/>
  <c r="B2462" i="13"/>
  <c r="B2463" i="13"/>
  <c r="B2464" i="13"/>
  <c r="B2465" i="13"/>
  <c r="B2466" i="13"/>
  <c r="B2467" i="13"/>
  <c r="B2468" i="13"/>
  <c r="B2469" i="13"/>
  <c r="B2470" i="13"/>
  <c r="B2471" i="13"/>
  <c r="B2472" i="13"/>
  <c r="B2473" i="13"/>
  <c r="B2474" i="13"/>
  <c r="B2475" i="13"/>
  <c r="B2476" i="13"/>
  <c r="B2477" i="13"/>
  <c r="B2478" i="13"/>
  <c r="B2479" i="13"/>
  <c r="B2480" i="13"/>
  <c r="B2481" i="13"/>
  <c r="B2482" i="13"/>
  <c r="B2483" i="13"/>
  <c r="B2484" i="13"/>
  <c r="B2485" i="13"/>
  <c r="B2486" i="13"/>
  <c r="B2487" i="13"/>
  <c r="B2488" i="13"/>
  <c r="B2489" i="13"/>
  <c r="B2490" i="13"/>
  <c r="B2491" i="13"/>
  <c r="B2492" i="13"/>
  <c r="B2493" i="13"/>
  <c r="B2494" i="13"/>
  <c r="B2495" i="13"/>
  <c r="B2496" i="13"/>
  <c r="B2497" i="13"/>
  <c r="B2498" i="13"/>
  <c r="B2499" i="13"/>
  <c r="B2500" i="13"/>
  <c r="B2501" i="13"/>
  <c r="B2502" i="13"/>
  <c r="B2503" i="13"/>
  <c r="B2504" i="13"/>
  <c r="B2505" i="13"/>
  <c r="B2506" i="13"/>
  <c r="B2507" i="13"/>
  <c r="B2508" i="13"/>
  <c r="B2509" i="13"/>
  <c r="B2510" i="13"/>
  <c r="B2511" i="13"/>
  <c r="B2512" i="13"/>
  <c r="B2513" i="13"/>
  <c r="B2514" i="13"/>
  <c r="B2515" i="13"/>
  <c r="B2516" i="13"/>
  <c r="B2517" i="13"/>
  <c r="B2518" i="13"/>
  <c r="B2519" i="13"/>
  <c r="B2520" i="13"/>
  <c r="B2521" i="13"/>
  <c r="B2522" i="13"/>
  <c r="B2523" i="13"/>
  <c r="B2524" i="13"/>
  <c r="B2525" i="13"/>
  <c r="B2526" i="13"/>
  <c r="B2527" i="13"/>
  <c r="B2528" i="13"/>
  <c r="B2529" i="13"/>
  <c r="B2530" i="13"/>
  <c r="B2531" i="13"/>
  <c r="B2532" i="13"/>
  <c r="B2533" i="13"/>
  <c r="B2534" i="13"/>
  <c r="B2535" i="13"/>
  <c r="B2536" i="13"/>
  <c r="B2537" i="13"/>
  <c r="B2538" i="13"/>
  <c r="B2539" i="13"/>
  <c r="B2540" i="13"/>
  <c r="B2541" i="13"/>
  <c r="B2542" i="13"/>
  <c r="B2543" i="13"/>
  <c r="B2544" i="13"/>
  <c r="B2545" i="13"/>
  <c r="B2546" i="13"/>
  <c r="B2547" i="13"/>
  <c r="B2548" i="13"/>
  <c r="B2549" i="13"/>
  <c r="B2550" i="13"/>
  <c r="B2551" i="13"/>
  <c r="B2552" i="13"/>
  <c r="B2553" i="13"/>
  <c r="B2554" i="13"/>
  <c r="B2555" i="13"/>
  <c r="B2556" i="13"/>
  <c r="B2557" i="13"/>
  <c r="B2558" i="13"/>
  <c r="B2559" i="13"/>
  <c r="B2560" i="13"/>
  <c r="B2561" i="13"/>
  <c r="B2562" i="13"/>
  <c r="B2563" i="13"/>
  <c r="B2564" i="13"/>
  <c r="B2565" i="13"/>
  <c r="B2566" i="13"/>
  <c r="B2567" i="13"/>
  <c r="B2568" i="13"/>
  <c r="B2569" i="13"/>
  <c r="B2570" i="13"/>
  <c r="B2571" i="13"/>
  <c r="B2572" i="13"/>
  <c r="B2573" i="13"/>
  <c r="B2574" i="13"/>
  <c r="B2575" i="13"/>
  <c r="B2576" i="13"/>
  <c r="B2577" i="13"/>
  <c r="B2578" i="13"/>
  <c r="B2579" i="13"/>
  <c r="B2580" i="13"/>
  <c r="B2581" i="13"/>
  <c r="B2582" i="13"/>
  <c r="B2583" i="13"/>
  <c r="B2584" i="13"/>
  <c r="B2585" i="13"/>
  <c r="B2586" i="13"/>
  <c r="B2587" i="13"/>
  <c r="B2588" i="13"/>
  <c r="B2589" i="13"/>
  <c r="B2590" i="13"/>
  <c r="B2591" i="13"/>
  <c r="B2592" i="13"/>
  <c r="B2593" i="13"/>
  <c r="B2594" i="13"/>
  <c r="B2595" i="13"/>
  <c r="B2596" i="13"/>
  <c r="B2597" i="13"/>
  <c r="B2598" i="13"/>
  <c r="B2599" i="13"/>
  <c r="B2600" i="13"/>
  <c r="B2601" i="13"/>
  <c r="B2602" i="13"/>
  <c r="B2603" i="13"/>
  <c r="B2604" i="13"/>
  <c r="B2605" i="13"/>
  <c r="B2606" i="13"/>
  <c r="B2607" i="13"/>
  <c r="B2608" i="13"/>
  <c r="B2609" i="13"/>
  <c r="B2610" i="13"/>
  <c r="B2611" i="13"/>
  <c r="B2612" i="13"/>
  <c r="B2613" i="13"/>
  <c r="B2614" i="13"/>
  <c r="B2615" i="13"/>
  <c r="B2616" i="13"/>
  <c r="B2617" i="13"/>
  <c r="B2618" i="13"/>
  <c r="B2619" i="13"/>
  <c r="B2620" i="13"/>
  <c r="B2621" i="13"/>
  <c r="B2622" i="13"/>
  <c r="B2623" i="13"/>
  <c r="B2624" i="13"/>
  <c r="B2625" i="13"/>
  <c r="B2626" i="13"/>
  <c r="B2627" i="13"/>
  <c r="B2628" i="13"/>
  <c r="B2629" i="13"/>
  <c r="B2630" i="13"/>
  <c r="B2631" i="13"/>
  <c r="B2632" i="13"/>
  <c r="B2633" i="13"/>
  <c r="B2634" i="13"/>
  <c r="B2635" i="13"/>
  <c r="B2636" i="13"/>
  <c r="B2637" i="13"/>
  <c r="B2638" i="13"/>
  <c r="B2639" i="13"/>
  <c r="B2640" i="13"/>
  <c r="B2641" i="13"/>
  <c r="B2642" i="13"/>
  <c r="B2643" i="13"/>
  <c r="B2644" i="13"/>
  <c r="B2645" i="13"/>
  <c r="B2646" i="13"/>
  <c r="B2647" i="13"/>
  <c r="B2648" i="13"/>
  <c r="B2649" i="13"/>
  <c r="B2650" i="13"/>
  <c r="B2651" i="13"/>
  <c r="B2652" i="13"/>
  <c r="B2653" i="13"/>
  <c r="B2654" i="13"/>
  <c r="B2655" i="13"/>
  <c r="B2656" i="13"/>
  <c r="B2657" i="13"/>
  <c r="B2658" i="13"/>
  <c r="B2659" i="13"/>
  <c r="B2660" i="13"/>
  <c r="B2661" i="13"/>
  <c r="B2662" i="13"/>
  <c r="B2663" i="13"/>
  <c r="B2664" i="13"/>
  <c r="B2665" i="13"/>
  <c r="B2666" i="13"/>
  <c r="B2667" i="13"/>
  <c r="B2668" i="13"/>
  <c r="B2669" i="13"/>
  <c r="B2670" i="13"/>
  <c r="B2671" i="13"/>
  <c r="B2672" i="13"/>
  <c r="B2673" i="13"/>
  <c r="B2674" i="13"/>
  <c r="B2675" i="13"/>
  <c r="B2676" i="13"/>
  <c r="B2677" i="13"/>
  <c r="B2678" i="13"/>
  <c r="B2679" i="13"/>
  <c r="B2680" i="13"/>
  <c r="B2681" i="13"/>
  <c r="B2682" i="13"/>
  <c r="B2683" i="13"/>
  <c r="B2684" i="13"/>
  <c r="B2685" i="13"/>
  <c r="B2686" i="13"/>
  <c r="B2687" i="13"/>
  <c r="B2688" i="13"/>
  <c r="B2689" i="13"/>
  <c r="B2690" i="13"/>
  <c r="B2691" i="13"/>
  <c r="B2692" i="13"/>
  <c r="B2693" i="13"/>
  <c r="B2694" i="13"/>
  <c r="B2695" i="13"/>
  <c r="B2696" i="13"/>
  <c r="B2697" i="13"/>
  <c r="B2698" i="13"/>
  <c r="B2699" i="13"/>
  <c r="B2700" i="13"/>
  <c r="B2701" i="13"/>
  <c r="B2702" i="13"/>
  <c r="B2703" i="13"/>
  <c r="B2704" i="13"/>
  <c r="B2705" i="13"/>
  <c r="B2706" i="13"/>
  <c r="B2707" i="13"/>
  <c r="B2708" i="13"/>
  <c r="B2709" i="13"/>
  <c r="B2710" i="13"/>
  <c r="B2374" i="13"/>
  <c r="B2037" i="13"/>
  <c r="B2038" i="13"/>
  <c r="B2039" i="13"/>
  <c r="B2040" i="13"/>
  <c r="B2041" i="13"/>
  <c r="B2042" i="13"/>
  <c r="B2043" i="13"/>
  <c r="B2044" i="13"/>
  <c r="B2045" i="13"/>
  <c r="B2046" i="13"/>
  <c r="B2047" i="13"/>
  <c r="B2048" i="13"/>
  <c r="B2049" i="13"/>
  <c r="B2050" i="13"/>
  <c r="B2051" i="13"/>
  <c r="B2052" i="13"/>
  <c r="B2053" i="13"/>
  <c r="B2054" i="13"/>
  <c r="B2055" i="13"/>
  <c r="B2056" i="13"/>
  <c r="B2057" i="13"/>
  <c r="B2058" i="13"/>
  <c r="B2059" i="13"/>
  <c r="B2060" i="13"/>
  <c r="B2061" i="13"/>
  <c r="B2062" i="13"/>
  <c r="B2063" i="13"/>
  <c r="B2064" i="13"/>
  <c r="B2065" i="13"/>
  <c r="B2066" i="13"/>
  <c r="B2067" i="13"/>
  <c r="B2068" i="13"/>
  <c r="B2069" i="13"/>
  <c r="B2070" i="13"/>
  <c r="B2071" i="13"/>
  <c r="B2072" i="13"/>
  <c r="B2073" i="13"/>
  <c r="B2074" i="13"/>
  <c r="B2075" i="13"/>
  <c r="B2076" i="13"/>
  <c r="B2077" i="13"/>
  <c r="B2078" i="13"/>
  <c r="B2079" i="13"/>
  <c r="B2080" i="13"/>
  <c r="B2081" i="13"/>
  <c r="B2082" i="13"/>
  <c r="B2083" i="13"/>
  <c r="B2084" i="13"/>
  <c r="B2085" i="13"/>
  <c r="B2086" i="13"/>
  <c r="B2087" i="13"/>
  <c r="B2088" i="13"/>
  <c r="B2089" i="13"/>
  <c r="B2090" i="13"/>
  <c r="B2091" i="13"/>
  <c r="B2092" i="13"/>
  <c r="B2093" i="13"/>
  <c r="B2094" i="13"/>
  <c r="B2095" i="13"/>
  <c r="B2096" i="13"/>
  <c r="B2097" i="13"/>
  <c r="B2098" i="13"/>
  <c r="B2099" i="13"/>
  <c r="B2100" i="13"/>
  <c r="B2101" i="13"/>
  <c r="B2102" i="13"/>
  <c r="B2103" i="13"/>
  <c r="B2104" i="13"/>
  <c r="B2105" i="13"/>
  <c r="B2106" i="13"/>
  <c r="B2107" i="13"/>
  <c r="B2108" i="13"/>
  <c r="B2109" i="13"/>
  <c r="B2110" i="13"/>
  <c r="B2111" i="13"/>
  <c r="B2112" i="13"/>
  <c r="B2113" i="13"/>
  <c r="B2114" i="13"/>
  <c r="B2115" i="13"/>
  <c r="B2116" i="13"/>
  <c r="B2117" i="13"/>
  <c r="B2118" i="13"/>
  <c r="B2119" i="13"/>
  <c r="B2120" i="13"/>
  <c r="B2121" i="13"/>
  <c r="B2122" i="13"/>
  <c r="B2123" i="13"/>
  <c r="B2124" i="13"/>
  <c r="B2125" i="13"/>
  <c r="B2126" i="13"/>
  <c r="B2127" i="13"/>
  <c r="B2128" i="13"/>
  <c r="B2129" i="13"/>
  <c r="B2130" i="13"/>
  <c r="B2131" i="13"/>
  <c r="B2132" i="13"/>
  <c r="B2133" i="13"/>
  <c r="B2134" i="13"/>
  <c r="B2135" i="13"/>
  <c r="B2136" i="13"/>
  <c r="B2137" i="13"/>
  <c r="B2138" i="13"/>
  <c r="B2139" i="13"/>
  <c r="B2140" i="13"/>
  <c r="B2141" i="13"/>
  <c r="B2142" i="13"/>
  <c r="B2143" i="13"/>
  <c r="B2144" i="13"/>
  <c r="B2145" i="13"/>
  <c r="B2146" i="13"/>
  <c r="B2147" i="13"/>
  <c r="B2148" i="13"/>
  <c r="B2149" i="13"/>
  <c r="B2150" i="13"/>
  <c r="B2151" i="13"/>
  <c r="B2152" i="13"/>
  <c r="B2153" i="13"/>
  <c r="B2154" i="13"/>
  <c r="B2155" i="13"/>
  <c r="B2156" i="13"/>
  <c r="B2157" i="13"/>
  <c r="B2158" i="13"/>
  <c r="B2159" i="13"/>
  <c r="B2160" i="13"/>
  <c r="B2161" i="13"/>
  <c r="B2162" i="13"/>
  <c r="B2163" i="13"/>
  <c r="B2164" i="13"/>
  <c r="B2165" i="13"/>
  <c r="B2166" i="13"/>
  <c r="B2167" i="13"/>
  <c r="B2168" i="13"/>
  <c r="B2169" i="13"/>
  <c r="B2170" i="13"/>
  <c r="B2171" i="13"/>
  <c r="B2172" i="13"/>
  <c r="B2173" i="13"/>
  <c r="B2174" i="13"/>
  <c r="B2175" i="13"/>
  <c r="B2176" i="13"/>
  <c r="B2177" i="13"/>
  <c r="B2178" i="13"/>
  <c r="B2179" i="13"/>
  <c r="B2180" i="13"/>
  <c r="B2181" i="13"/>
  <c r="B2182" i="13"/>
  <c r="B2183" i="13"/>
  <c r="B2184" i="13"/>
  <c r="B2185" i="13"/>
  <c r="B2186" i="13"/>
  <c r="B2187" i="13"/>
  <c r="B2188" i="13"/>
  <c r="B2189" i="13"/>
  <c r="B2190" i="13"/>
  <c r="B2191" i="13"/>
  <c r="B2192" i="13"/>
  <c r="B2193" i="13"/>
  <c r="B2194" i="13"/>
  <c r="B2195" i="13"/>
  <c r="B2196" i="13"/>
  <c r="B2197" i="13"/>
  <c r="B2198" i="13"/>
  <c r="B2199" i="13"/>
  <c r="B2200" i="13"/>
  <c r="B2201" i="13"/>
  <c r="B2202" i="13"/>
  <c r="B2203" i="13"/>
  <c r="B2204" i="13"/>
  <c r="B2205" i="13"/>
  <c r="B2206" i="13"/>
  <c r="B2207" i="13"/>
  <c r="B2208" i="13"/>
  <c r="B2209" i="13"/>
  <c r="B2210" i="13"/>
  <c r="B2211" i="13"/>
  <c r="B2212" i="13"/>
  <c r="B2213" i="13"/>
  <c r="B2214" i="13"/>
  <c r="B2215" i="13"/>
  <c r="B2216" i="13"/>
  <c r="B2217" i="13"/>
  <c r="B2218" i="13"/>
  <c r="B2219" i="13"/>
  <c r="B2220" i="13"/>
  <c r="B2221" i="13"/>
  <c r="B2222" i="13"/>
  <c r="B2223" i="13"/>
  <c r="B2224" i="13"/>
  <c r="B2225" i="13"/>
  <c r="B2226" i="13"/>
  <c r="B2227" i="13"/>
  <c r="B2228" i="13"/>
  <c r="B2229" i="13"/>
  <c r="B2230" i="13"/>
  <c r="B2231" i="13"/>
  <c r="B2232" i="13"/>
  <c r="B2233" i="13"/>
  <c r="B2234" i="13"/>
  <c r="B2235" i="13"/>
  <c r="B2236" i="13"/>
  <c r="B2237" i="13"/>
  <c r="B2238" i="13"/>
  <c r="B2239" i="13"/>
  <c r="B2240" i="13"/>
  <c r="B2241" i="13"/>
  <c r="B2242" i="13"/>
  <c r="B2243" i="13"/>
  <c r="B2244" i="13"/>
  <c r="B2245" i="13"/>
  <c r="B2246" i="13"/>
  <c r="B2247" i="13"/>
  <c r="B2248" i="13"/>
  <c r="B2249" i="13"/>
  <c r="B2250" i="13"/>
  <c r="B2251" i="13"/>
  <c r="B2252" i="13"/>
  <c r="B2253" i="13"/>
  <c r="B2254" i="13"/>
  <c r="B2255" i="13"/>
  <c r="B2256" i="13"/>
  <c r="B2257" i="13"/>
  <c r="B2258" i="13"/>
  <c r="B2259" i="13"/>
  <c r="B2260" i="13"/>
  <c r="B2261" i="13"/>
  <c r="B2262" i="13"/>
  <c r="B2263" i="13"/>
  <c r="B2264" i="13"/>
  <c r="B2265" i="13"/>
  <c r="B2266" i="13"/>
  <c r="B2267" i="13"/>
  <c r="B2268" i="13"/>
  <c r="B2269" i="13"/>
  <c r="B2270" i="13"/>
  <c r="B2271" i="13"/>
  <c r="B2272" i="13"/>
  <c r="B2273" i="13"/>
  <c r="B2274" i="13"/>
  <c r="B2275" i="13"/>
  <c r="B2276" i="13"/>
  <c r="B2277" i="13"/>
  <c r="B2278" i="13"/>
  <c r="B2279" i="13"/>
  <c r="B2280" i="13"/>
  <c r="B2281" i="13"/>
  <c r="B2282" i="13"/>
  <c r="B2283" i="13"/>
  <c r="B2284" i="13"/>
  <c r="B2285" i="13"/>
  <c r="B2286" i="13"/>
  <c r="B2287" i="13"/>
  <c r="B2288" i="13"/>
  <c r="B2289" i="13"/>
  <c r="B2290" i="13"/>
  <c r="B2291" i="13"/>
  <c r="B2292" i="13"/>
  <c r="B2293" i="13"/>
  <c r="B2294" i="13"/>
  <c r="B2295" i="13"/>
  <c r="B2296" i="13"/>
  <c r="B2297" i="13"/>
  <c r="B2298" i="13"/>
  <c r="B2299" i="13"/>
  <c r="B2300" i="13"/>
  <c r="B2301" i="13"/>
  <c r="B2302" i="13"/>
  <c r="B2303" i="13"/>
  <c r="B2304" i="13"/>
  <c r="B2305" i="13"/>
  <c r="B2306" i="13"/>
  <c r="B2307" i="13"/>
  <c r="B2308" i="13"/>
  <c r="B2309" i="13"/>
  <c r="B2310" i="13"/>
  <c r="B2311" i="13"/>
  <c r="B2312" i="13"/>
  <c r="B2313" i="13"/>
  <c r="B2314" i="13"/>
  <c r="B2315" i="13"/>
  <c r="B2316" i="13"/>
  <c r="B2317" i="13"/>
  <c r="B2318" i="13"/>
  <c r="B2319" i="13"/>
  <c r="B2320" i="13"/>
  <c r="B2321" i="13"/>
  <c r="B2322" i="13"/>
  <c r="B2323" i="13"/>
  <c r="B2324" i="13"/>
  <c r="B2325" i="13"/>
  <c r="B2326" i="13"/>
  <c r="B2327" i="13"/>
  <c r="B2328" i="13"/>
  <c r="B2329" i="13"/>
  <c r="B2330" i="13"/>
  <c r="B2331" i="13"/>
  <c r="B2332" i="13"/>
  <c r="B2333" i="13"/>
  <c r="B2334" i="13"/>
  <c r="B2335" i="13"/>
  <c r="B2336" i="13"/>
  <c r="B2337" i="13"/>
  <c r="B2338" i="13"/>
  <c r="B2339" i="13"/>
  <c r="B2340" i="13"/>
  <c r="B2341" i="13"/>
  <c r="B2342" i="13"/>
  <c r="B2343" i="13"/>
  <c r="B2344" i="13"/>
  <c r="B2345" i="13"/>
  <c r="B2346" i="13"/>
  <c r="B2347" i="13"/>
  <c r="B2348" i="13"/>
  <c r="B2349" i="13"/>
  <c r="B2350" i="13"/>
  <c r="B2351" i="13"/>
  <c r="B2352" i="13"/>
  <c r="B2353" i="13"/>
  <c r="B2354" i="13"/>
  <c r="B2355" i="13"/>
  <c r="B2356" i="13"/>
  <c r="B2357" i="13"/>
  <c r="B2358" i="13"/>
  <c r="B2359" i="13"/>
  <c r="B2360" i="13"/>
  <c r="B2361" i="13"/>
  <c r="B2362" i="13"/>
  <c r="B2363" i="13"/>
  <c r="B2364" i="13"/>
  <c r="B2365" i="13"/>
  <c r="B2366" i="13"/>
  <c r="B2367" i="13"/>
  <c r="B2368" i="13"/>
  <c r="B2369" i="13"/>
  <c r="B2370" i="13"/>
  <c r="B2371" i="13"/>
  <c r="B2372" i="13"/>
  <c r="B2036" i="13"/>
  <c r="B1698" i="13"/>
  <c r="B1699" i="13"/>
  <c r="B1700" i="13"/>
  <c r="B1701" i="13"/>
  <c r="B1702" i="13"/>
  <c r="B1703" i="13"/>
  <c r="B1704" i="13"/>
  <c r="B1705" i="13"/>
  <c r="B1706" i="13"/>
  <c r="B1707" i="13"/>
  <c r="B1708" i="13"/>
  <c r="B1709" i="13"/>
  <c r="B1710" i="13"/>
  <c r="B1711" i="13"/>
  <c r="B1712" i="13"/>
  <c r="B1713" i="13"/>
  <c r="B1714" i="13"/>
  <c r="B1715" i="13"/>
  <c r="B1716" i="13"/>
  <c r="B1717" i="13"/>
  <c r="B1718" i="13"/>
  <c r="B1719" i="13"/>
  <c r="B1720" i="13"/>
  <c r="B1721" i="13"/>
  <c r="B1722" i="13"/>
  <c r="B1723" i="13"/>
  <c r="B1724" i="13"/>
  <c r="B1725" i="13"/>
  <c r="B1726" i="13"/>
  <c r="B1727" i="13"/>
  <c r="B1728" i="13"/>
  <c r="B1729" i="13"/>
  <c r="B1730" i="13"/>
  <c r="B1731" i="13"/>
  <c r="B1732" i="13"/>
  <c r="B1733" i="13"/>
  <c r="B1734" i="13"/>
  <c r="B1735" i="13"/>
  <c r="B1736" i="13"/>
  <c r="B1737" i="13"/>
  <c r="B1738" i="13"/>
  <c r="B1739" i="13"/>
  <c r="B1740" i="13"/>
  <c r="B1741" i="13"/>
  <c r="B1742" i="13"/>
  <c r="B1743" i="13"/>
  <c r="B1744" i="13"/>
  <c r="B1745" i="13"/>
  <c r="B1746" i="13"/>
  <c r="B1747" i="13"/>
  <c r="B1748" i="13"/>
  <c r="B1749" i="13"/>
  <c r="B1750" i="13"/>
  <c r="B1751" i="13"/>
  <c r="B1752" i="13"/>
  <c r="B1753" i="13"/>
  <c r="B1754" i="13"/>
  <c r="B1755" i="13"/>
  <c r="B1756" i="13"/>
  <c r="B1757" i="13"/>
  <c r="B1758" i="13"/>
  <c r="B1759" i="13"/>
  <c r="B1760" i="13"/>
  <c r="B1761" i="13"/>
  <c r="B1762" i="13"/>
  <c r="B1763" i="13"/>
  <c r="B1764" i="13"/>
  <c r="B1765" i="13"/>
  <c r="B1766" i="13"/>
  <c r="B1767" i="13"/>
  <c r="B1768" i="13"/>
  <c r="B1769" i="13"/>
  <c r="B1770" i="13"/>
  <c r="B1771" i="13"/>
  <c r="B1772" i="13"/>
  <c r="B1773" i="13"/>
  <c r="B1774" i="13"/>
  <c r="B1775" i="13"/>
  <c r="B1776" i="13"/>
  <c r="B1777" i="13"/>
  <c r="B1778" i="13"/>
  <c r="B1779" i="13"/>
  <c r="B1780" i="13"/>
  <c r="B1781" i="13"/>
  <c r="B1782" i="13"/>
  <c r="B1783" i="13"/>
  <c r="B1784" i="13"/>
  <c r="B1785" i="13"/>
  <c r="B1786" i="13"/>
  <c r="B1787" i="13"/>
  <c r="B1788" i="13"/>
  <c r="B1789" i="13"/>
  <c r="B1790" i="13"/>
  <c r="B1791" i="13"/>
  <c r="B1792" i="13"/>
  <c r="B1793" i="13"/>
  <c r="B1794" i="13"/>
  <c r="B1795" i="13"/>
  <c r="B1796" i="13"/>
  <c r="B1797" i="13"/>
  <c r="B1798" i="13"/>
  <c r="B1799" i="13"/>
  <c r="B1800" i="13"/>
  <c r="B1801" i="13"/>
  <c r="B1802" i="13"/>
  <c r="B1803" i="13"/>
  <c r="B1804" i="13"/>
  <c r="B1805" i="13"/>
  <c r="B1806" i="13"/>
  <c r="B1807" i="13"/>
  <c r="B1808" i="13"/>
  <c r="B1809" i="13"/>
  <c r="B1810" i="13"/>
  <c r="B1811" i="13"/>
  <c r="B1812" i="13"/>
  <c r="B1813" i="13"/>
  <c r="B1814" i="13"/>
  <c r="B1815" i="13"/>
  <c r="B1816" i="13"/>
  <c r="B1817" i="13"/>
  <c r="B1818" i="13"/>
  <c r="B1819" i="13"/>
  <c r="B1820" i="13"/>
  <c r="B1821" i="13"/>
  <c r="B1822" i="13"/>
  <c r="B1823" i="13"/>
  <c r="B1824" i="13"/>
  <c r="B1825" i="13"/>
  <c r="B1826" i="13"/>
  <c r="B1827" i="13"/>
  <c r="B1828" i="13"/>
  <c r="B1829" i="13"/>
  <c r="B1830" i="13"/>
  <c r="B1831" i="13"/>
  <c r="B1832" i="13"/>
  <c r="B1833" i="13"/>
  <c r="B1834" i="13"/>
  <c r="B1835" i="13"/>
  <c r="B1836" i="13"/>
  <c r="B1837" i="13"/>
  <c r="B1838" i="13"/>
  <c r="B1839" i="13"/>
  <c r="B1840" i="13"/>
  <c r="B1841" i="13"/>
  <c r="B1842" i="13"/>
  <c r="B1843" i="13"/>
  <c r="B1844" i="13"/>
  <c r="B1845" i="13"/>
  <c r="B1846" i="13"/>
  <c r="B1847" i="13"/>
  <c r="B1848" i="13"/>
  <c r="B1849" i="13"/>
  <c r="B1850" i="13"/>
  <c r="B1851" i="13"/>
  <c r="B1852" i="13"/>
  <c r="B1853" i="13"/>
  <c r="B1854" i="13"/>
  <c r="B1855" i="13"/>
  <c r="B1856" i="13"/>
  <c r="B1857" i="13"/>
  <c r="B1858" i="13"/>
  <c r="B1859" i="13"/>
  <c r="B1860" i="13"/>
  <c r="B1861" i="13"/>
  <c r="B1862" i="13"/>
  <c r="B1863" i="13"/>
  <c r="B1864" i="13"/>
  <c r="B1865" i="13"/>
  <c r="B1866" i="13"/>
  <c r="B1867" i="13"/>
  <c r="B1868" i="13"/>
  <c r="B1869" i="13"/>
  <c r="B1870" i="13"/>
  <c r="B1871" i="13"/>
  <c r="B1872" i="13"/>
  <c r="B1873" i="13"/>
  <c r="B1874" i="13"/>
  <c r="B1875" i="13"/>
  <c r="B1876" i="13"/>
  <c r="B1877" i="13"/>
  <c r="B1878" i="13"/>
  <c r="B1879" i="13"/>
  <c r="B1880" i="13"/>
  <c r="B1881" i="13"/>
  <c r="B1882" i="13"/>
  <c r="B1883" i="13"/>
  <c r="B1884" i="13"/>
  <c r="B1885" i="13"/>
  <c r="B1886" i="13"/>
  <c r="B1887" i="13"/>
  <c r="B1888" i="13"/>
  <c r="B1889" i="13"/>
  <c r="B1890" i="13"/>
  <c r="B1891" i="13"/>
  <c r="B1892" i="13"/>
  <c r="B1893" i="13"/>
  <c r="B1894" i="13"/>
  <c r="B1895" i="13"/>
  <c r="B1896" i="13"/>
  <c r="B1897" i="13"/>
  <c r="B1898" i="13"/>
  <c r="B1899" i="13"/>
  <c r="B1900" i="13"/>
  <c r="B1901" i="13"/>
  <c r="B1902" i="13"/>
  <c r="B1903" i="13"/>
  <c r="B1904" i="13"/>
  <c r="B1905" i="13"/>
  <c r="B1906" i="13"/>
  <c r="B1907" i="13"/>
  <c r="B1908" i="13"/>
  <c r="B1909" i="13"/>
  <c r="B1910" i="13"/>
  <c r="B1911" i="13"/>
  <c r="B1912" i="13"/>
  <c r="B1913" i="13"/>
  <c r="B1914" i="13"/>
  <c r="B1915" i="13"/>
  <c r="B1916" i="13"/>
  <c r="B1917" i="13"/>
  <c r="B1918" i="13"/>
  <c r="B1919" i="13"/>
  <c r="B1920" i="13"/>
  <c r="B1921" i="13"/>
  <c r="B1922" i="13"/>
  <c r="B1923" i="13"/>
  <c r="B1924" i="13"/>
  <c r="B1925" i="13"/>
  <c r="B1926" i="13"/>
  <c r="B1927" i="13"/>
  <c r="B1928" i="13"/>
  <c r="B1929" i="13"/>
  <c r="B1930" i="13"/>
  <c r="B1931" i="13"/>
  <c r="B1932" i="13"/>
  <c r="B1933" i="13"/>
  <c r="B1934" i="13"/>
  <c r="B1935" i="13"/>
  <c r="B1936" i="13"/>
  <c r="B1937" i="13"/>
  <c r="B1938" i="13"/>
  <c r="B1939" i="13"/>
  <c r="B1940" i="13"/>
  <c r="B1941" i="13"/>
  <c r="B1942" i="13"/>
  <c r="B1943" i="13"/>
  <c r="B1944" i="13"/>
  <c r="B1945" i="13"/>
  <c r="B1946" i="13"/>
  <c r="B1947" i="13"/>
  <c r="B1948" i="13"/>
  <c r="B1949" i="13"/>
  <c r="B1950" i="13"/>
  <c r="B1951" i="13"/>
  <c r="B1952" i="13"/>
  <c r="B1953" i="13"/>
  <c r="B1954" i="13"/>
  <c r="B1955" i="13"/>
  <c r="B1956" i="13"/>
  <c r="B1957" i="13"/>
  <c r="B1958" i="13"/>
  <c r="B1959" i="13"/>
  <c r="B1960" i="13"/>
  <c r="B1961" i="13"/>
  <c r="B1962" i="13"/>
  <c r="B1963" i="13"/>
  <c r="B1964" i="13"/>
  <c r="B1965" i="13"/>
  <c r="B1966" i="13"/>
  <c r="B1967" i="13"/>
  <c r="B1968" i="13"/>
  <c r="B1969" i="13"/>
  <c r="B1970" i="13"/>
  <c r="B1971" i="13"/>
  <c r="B1972" i="13"/>
  <c r="B1973" i="13"/>
  <c r="B1974" i="13"/>
  <c r="B1975" i="13"/>
  <c r="B1976" i="13"/>
  <c r="B1977" i="13"/>
  <c r="B1978" i="13"/>
  <c r="B1979" i="13"/>
  <c r="B1980" i="13"/>
  <c r="B1981" i="13"/>
  <c r="B1982" i="13"/>
  <c r="B1983" i="13"/>
  <c r="B1984" i="13"/>
  <c r="B1985" i="13"/>
  <c r="B1986" i="13"/>
  <c r="B1987" i="13"/>
  <c r="B1988" i="13"/>
  <c r="B1989" i="13"/>
  <c r="B1990" i="13"/>
  <c r="B1991" i="13"/>
  <c r="B1992" i="13"/>
  <c r="B1993" i="13"/>
  <c r="B1994" i="13"/>
  <c r="B1995" i="13"/>
  <c r="B1996" i="13"/>
  <c r="B1997" i="13"/>
  <c r="B1998" i="13"/>
  <c r="B1999" i="13"/>
  <c r="B2000" i="13"/>
  <c r="B2001" i="13"/>
  <c r="B2002" i="13"/>
  <c r="B2003" i="13"/>
  <c r="B2004" i="13"/>
  <c r="B2005" i="13"/>
  <c r="B2006" i="13"/>
  <c r="B2007" i="13"/>
  <c r="B2008" i="13"/>
  <c r="B2009" i="13"/>
  <c r="B2010" i="13"/>
  <c r="B2011" i="13"/>
  <c r="B2012" i="13"/>
  <c r="B2013" i="13"/>
  <c r="B2014" i="13"/>
  <c r="B2015" i="13"/>
  <c r="B2016" i="13"/>
  <c r="B2017" i="13"/>
  <c r="B2018" i="13"/>
  <c r="B2019" i="13"/>
  <c r="B2020" i="13"/>
  <c r="B2021" i="13"/>
  <c r="B2022" i="13"/>
  <c r="B2023" i="13"/>
  <c r="B2024" i="13"/>
  <c r="B2025" i="13"/>
  <c r="B2026" i="13"/>
  <c r="B2027" i="13"/>
  <c r="B2028" i="13"/>
  <c r="B2029" i="13"/>
  <c r="B2030" i="13"/>
  <c r="B2031" i="13"/>
  <c r="B2032" i="13"/>
  <c r="B2033" i="13"/>
  <c r="B2034" i="13"/>
  <c r="B1697" i="13"/>
  <c r="B1360" i="13"/>
  <c r="B1361" i="13"/>
  <c r="B1362" i="13"/>
  <c r="B1363" i="13"/>
  <c r="B1364" i="13"/>
  <c r="B1365" i="13"/>
  <c r="B1366" i="13"/>
  <c r="B1367" i="13"/>
  <c r="B1368" i="13"/>
  <c r="B1369" i="13"/>
  <c r="B1370" i="13"/>
  <c r="B1371" i="13"/>
  <c r="B1372" i="13"/>
  <c r="B1373" i="13"/>
  <c r="B1374" i="13"/>
  <c r="B1375" i="13"/>
  <c r="B1376" i="13"/>
  <c r="B1377" i="13"/>
  <c r="B1378" i="13"/>
  <c r="B1379" i="13"/>
  <c r="B1380" i="13"/>
  <c r="B1381" i="13"/>
  <c r="B1382" i="13"/>
  <c r="B1383" i="13"/>
  <c r="B1384" i="13"/>
  <c r="B1385" i="13"/>
  <c r="B1386" i="13"/>
  <c r="B1387" i="13"/>
  <c r="B1388" i="13"/>
  <c r="B1389" i="13"/>
  <c r="B1390" i="13"/>
  <c r="B1391" i="13"/>
  <c r="B1392" i="13"/>
  <c r="B1393" i="13"/>
  <c r="B1394" i="13"/>
  <c r="B1395" i="13"/>
  <c r="B1396" i="13"/>
  <c r="B1397" i="13"/>
  <c r="B1398" i="13"/>
  <c r="B1399" i="13"/>
  <c r="B1400" i="13"/>
  <c r="B1401" i="13"/>
  <c r="B1402" i="13"/>
  <c r="B1403" i="13"/>
  <c r="B1404" i="13"/>
  <c r="B1405" i="13"/>
  <c r="B1406" i="13"/>
  <c r="B1407" i="13"/>
  <c r="B1408" i="13"/>
  <c r="B1409" i="13"/>
  <c r="B1410" i="13"/>
  <c r="B1411" i="13"/>
  <c r="B1412" i="13"/>
  <c r="B1413" i="13"/>
  <c r="B1414" i="13"/>
  <c r="B1415" i="13"/>
  <c r="B1416" i="13"/>
  <c r="B1417" i="13"/>
  <c r="B1418" i="13"/>
  <c r="B1419" i="13"/>
  <c r="B1420" i="13"/>
  <c r="B1421" i="13"/>
  <c r="B1422" i="13"/>
  <c r="B1423" i="13"/>
  <c r="B1424" i="13"/>
  <c r="B1425" i="13"/>
  <c r="B1426" i="13"/>
  <c r="B1427" i="13"/>
  <c r="B1428" i="13"/>
  <c r="B1429" i="13"/>
  <c r="B1430" i="13"/>
  <c r="B1431" i="13"/>
  <c r="B1432" i="13"/>
  <c r="B1433" i="13"/>
  <c r="B1434" i="13"/>
  <c r="B1435" i="13"/>
  <c r="B1436" i="13"/>
  <c r="B1437" i="13"/>
  <c r="B1438" i="13"/>
  <c r="B1439" i="13"/>
  <c r="B1440" i="13"/>
  <c r="B1441" i="13"/>
  <c r="B1442" i="13"/>
  <c r="B1443" i="13"/>
  <c r="B1444" i="13"/>
  <c r="B1445" i="13"/>
  <c r="B1446" i="13"/>
  <c r="B1447" i="13"/>
  <c r="B1448" i="13"/>
  <c r="B1449" i="13"/>
  <c r="B1450" i="13"/>
  <c r="B1451" i="13"/>
  <c r="B1452" i="13"/>
  <c r="B1453" i="13"/>
  <c r="B1454" i="13"/>
  <c r="B1455" i="13"/>
  <c r="B1456" i="13"/>
  <c r="B1457" i="13"/>
  <c r="B1458" i="13"/>
  <c r="B1459" i="13"/>
  <c r="B1460" i="13"/>
  <c r="B1461" i="13"/>
  <c r="B1462" i="13"/>
  <c r="B1463" i="13"/>
  <c r="B1464" i="13"/>
  <c r="B1465" i="13"/>
  <c r="B1466" i="13"/>
  <c r="B1467" i="13"/>
  <c r="B1468" i="13"/>
  <c r="B1469" i="13"/>
  <c r="B1470" i="13"/>
  <c r="B1471" i="13"/>
  <c r="B1472" i="13"/>
  <c r="B1473" i="13"/>
  <c r="B1474" i="13"/>
  <c r="B1475" i="13"/>
  <c r="B1476" i="13"/>
  <c r="B1477" i="13"/>
  <c r="B1478" i="13"/>
  <c r="B1479" i="13"/>
  <c r="B1480" i="13"/>
  <c r="B1481" i="13"/>
  <c r="B1482" i="13"/>
  <c r="B1483" i="13"/>
  <c r="B1484" i="13"/>
  <c r="B1485" i="13"/>
  <c r="B1486" i="13"/>
  <c r="B1487" i="13"/>
  <c r="B1488" i="13"/>
  <c r="B1489" i="13"/>
  <c r="B1490" i="13"/>
  <c r="B1491" i="13"/>
  <c r="B1492" i="13"/>
  <c r="B1493" i="13"/>
  <c r="B1494" i="13"/>
  <c r="B1495" i="13"/>
  <c r="B1496" i="13"/>
  <c r="B1497" i="13"/>
  <c r="B1498" i="13"/>
  <c r="B1499" i="13"/>
  <c r="B1500" i="13"/>
  <c r="B1501" i="13"/>
  <c r="B1502" i="13"/>
  <c r="B1503" i="13"/>
  <c r="B1504" i="13"/>
  <c r="B1505" i="13"/>
  <c r="B1506" i="13"/>
  <c r="B1507" i="13"/>
  <c r="B1508" i="13"/>
  <c r="B1509" i="13"/>
  <c r="B1510" i="13"/>
  <c r="B1511" i="13"/>
  <c r="B1512" i="13"/>
  <c r="B1513" i="13"/>
  <c r="B1514" i="13"/>
  <c r="B1515" i="13"/>
  <c r="B1516" i="13"/>
  <c r="B1517" i="13"/>
  <c r="B1518" i="13"/>
  <c r="B1519" i="13"/>
  <c r="B1520" i="13"/>
  <c r="B1521" i="13"/>
  <c r="B1522" i="13"/>
  <c r="B1523" i="13"/>
  <c r="B1524" i="13"/>
  <c r="B1525" i="13"/>
  <c r="B1526" i="13"/>
  <c r="B1527" i="13"/>
  <c r="B1528" i="13"/>
  <c r="B1529" i="13"/>
  <c r="B1530" i="13"/>
  <c r="B1531" i="13"/>
  <c r="B1532" i="13"/>
  <c r="B1533" i="13"/>
  <c r="B1534" i="13"/>
  <c r="B1535" i="13"/>
  <c r="B1536" i="13"/>
  <c r="B1537" i="13"/>
  <c r="B1538" i="13"/>
  <c r="B1539" i="13"/>
  <c r="B1540" i="13"/>
  <c r="B1541" i="13"/>
  <c r="B1542" i="13"/>
  <c r="B1543" i="13"/>
  <c r="B1544" i="13"/>
  <c r="B1545" i="13"/>
  <c r="B1546" i="13"/>
  <c r="B1547" i="13"/>
  <c r="B1548" i="13"/>
  <c r="B1549" i="13"/>
  <c r="B1550" i="13"/>
  <c r="B1551" i="13"/>
  <c r="B1552" i="13"/>
  <c r="B1553" i="13"/>
  <c r="B1554" i="13"/>
  <c r="B1555" i="13"/>
  <c r="B1556" i="13"/>
  <c r="B1557" i="13"/>
  <c r="B1558" i="13"/>
  <c r="B1559" i="13"/>
  <c r="B1560" i="13"/>
  <c r="B1561" i="13"/>
  <c r="B1562" i="13"/>
  <c r="B1563" i="13"/>
  <c r="B1564" i="13"/>
  <c r="B1565" i="13"/>
  <c r="B1566" i="13"/>
  <c r="B1567" i="13"/>
  <c r="B1568" i="13"/>
  <c r="B1569" i="13"/>
  <c r="B1570" i="13"/>
  <c r="B1571" i="13"/>
  <c r="B1572" i="13"/>
  <c r="B1573" i="13"/>
  <c r="B1574" i="13"/>
  <c r="B1575" i="13"/>
  <c r="B1576" i="13"/>
  <c r="B1577" i="13"/>
  <c r="B1578" i="13"/>
  <c r="B1579" i="13"/>
  <c r="B1580" i="13"/>
  <c r="B1581" i="13"/>
  <c r="B1582" i="13"/>
  <c r="B1583" i="13"/>
  <c r="B1584" i="13"/>
  <c r="B1585" i="13"/>
  <c r="B1586" i="13"/>
  <c r="B1587" i="13"/>
  <c r="B1588" i="13"/>
  <c r="B1589" i="13"/>
  <c r="B1590" i="13"/>
  <c r="B1591" i="13"/>
  <c r="B1592" i="13"/>
  <c r="B1593" i="13"/>
  <c r="B1594" i="13"/>
  <c r="B1595" i="13"/>
  <c r="B1596" i="13"/>
  <c r="B1597" i="13"/>
  <c r="B1598" i="13"/>
  <c r="B1599" i="13"/>
  <c r="B1600" i="13"/>
  <c r="B1601" i="13"/>
  <c r="B1602" i="13"/>
  <c r="B1603" i="13"/>
  <c r="B1604" i="13"/>
  <c r="B1605" i="13"/>
  <c r="B1606" i="13"/>
  <c r="B1607" i="13"/>
  <c r="B1608" i="13"/>
  <c r="B1609" i="13"/>
  <c r="B1610" i="13"/>
  <c r="B1611" i="13"/>
  <c r="B1612" i="13"/>
  <c r="B1613" i="13"/>
  <c r="B1614" i="13"/>
  <c r="B1615" i="13"/>
  <c r="B1616" i="13"/>
  <c r="B1617" i="13"/>
  <c r="B1618" i="13"/>
  <c r="B1619" i="13"/>
  <c r="B1620" i="13"/>
  <c r="B1621" i="13"/>
  <c r="B1622" i="13"/>
  <c r="B1623" i="13"/>
  <c r="B1624" i="13"/>
  <c r="B1625" i="13"/>
  <c r="B1626" i="13"/>
  <c r="B1627" i="13"/>
  <c r="B1628" i="13"/>
  <c r="B1629" i="13"/>
  <c r="B1630" i="13"/>
  <c r="B1631" i="13"/>
  <c r="B1632" i="13"/>
  <c r="B1633" i="13"/>
  <c r="B1634" i="13"/>
  <c r="B1635" i="13"/>
  <c r="B1636" i="13"/>
  <c r="B1637" i="13"/>
  <c r="B1638" i="13"/>
  <c r="B1639" i="13"/>
  <c r="B1640" i="13"/>
  <c r="B1641" i="13"/>
  <c r="B1642" i="13"/>
  <c r="B1643" i="13"/>
  <c r="B1644" i="13"/>
  <c r="B1645" i="13"/>
  <c r="B1646" i="13"/>
  <c r="B1647" i="13"/>
  <c r="B1648" i="13"/>
  <c r="B1649" i="13"/>
  <c r="B1650" i="13"/>
  <c r="B1651" i="13"/>
  <c r="B1652" i="13"/>
  <c r="B1653" i="13"/>
  <c r="B1654" i="13"/>
  <c r="B1655" i="13"/>
  <c r="B1656" i="13"/>
  <c r="B1657" i="13"/>
  <c r="B1658" i="13"/>
  <c r="B1659" i="13"/>
  <c r="B1660" i="13"/>
  <c r="B1661" i="13"/>
  <c r="B1662" i="13"/>
  <c r="B1663" i="13"/>
  <c r="B1664" i="13"/>
  <c r="B1665" i="13"/>
  <c r="B1666" i="13"/>
  <c r="B1667" i="13"/>
  <c r="B1668" i="13"/>
  <c r="B1669" i="13"/>
  <c r="B1670" i="13"/>
  <c r="B1671" i="13"/>
  <c r="B1672" i="13"/>
  <c r="B1673" i="13"/>
  <c r="B1674" i="13"/>
  <c r="B1675" i="13"/>
  <c r="B1676" i="13"/>
  <c r="B1677" i="13"/>
  <c r="B1678" i="13"/>
  <c r="B1679" i="13"/>
  <c r="B1680" i="13"/>
  <c r="B1681" i="13"/>
  <c r="B1682" i="13"/>
  <c r="B1683" i="13"/>
  <c r="B1684" i="13"/>
  <c r="B1685" i="13"/>
  <c r="B1686" i="13"/>
  <c r="B1687" i="13"/>
  <c r="B1688" i="13"/>
  <c r="B1689" i="13"/>
  <c r="B1690" i="13"/>
  <c r="B1691" i="13"/>
  <c r="B1692" i="13"/>
  <c r="B1693" i="13"/>
  <c r="B1694" i="13"/>
  <c r="B1695" i="13"/>
  <c r="B1696" i="13"/>
  <c r="B135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102" i="13"/>
  <c r="B1103" i="13"/>
  <c r="B1104" i="13"/>
  <c r="B1105" i="13"/>
  <c r="B1106" i="13"/>
  <c r="B1107" i="13"/>
  <c r="B1108" i="13"/>
  <c r="B1109" i="13"/>
  <c r="B1110" i="13"/>
  <c r="B1111" i="13"/>
  <c r="B1112" i="13"/>
  <c r="B1113" i="13"/>
  <c r="B1114" i="13"/>
  <c r="B1115" i="13"/>
  <c r="B1116" i="13"/>
  <c r="B1117" i="13"/>
  <c r="B1118" i="13"/>
  <c r="B1119" i="13"/>
  <c r="B1120" i="13"/>
  <c r="B1121" i="13"/>
  <c r="B1122" i="13"/>
  <c r="B1123" i="13"/>
  <c r="B1124" i="13"/>
  <c r="B1125" i="13"/>
  <c r="B1126" i="13"/>
  <c r="B1127" i="13"/>
  <c r="B1128" i="13"/>
  <c r="B1129" i="13"/>
  <c r="B1130" i="13"/>
  <c r="B1131" i="13"/>
  <c r="B1132" i="13"/>
  <c r="B1133" i="13"/>
  <c r="B1134" i="13"/>
  <c r="B1135" i="13"/>
  <c r="B1136" i="13"/>
  <c r="B1137" i="13"/>
  <c r="B1138" i="13"/>
  <c r="B1139" i="13"/>
  <c r="B1140" i="13"/>
  <c r="B1141" i="13"/>
  <c r="B1142" i="13"/>
  <c r="B1143" i="13"/>
  <c r="B1144" i="13"/>
  <c r="B1145" i="13"/>
  <c r="B1146" i="13"/>
  <c r="B1147" i="13"/>
  <c r="B1148" i="13"/>
  <c r="B1149" i="13"/>
  <c r="B1150" i="13"/>
  <c r="B1151" i="13"/>
  <c r="B1152" i="13"/>
  <c r="B1153" i="13"/>
  <c r="B1154" i="13"/>
  <c r="B1155" i="13"/>
  <c r="B1156" i="13"/>
  <c r="B1157" i="13"/>
  <c r="B1158" i="13"/>
  <c r="B1159" i="13"/>
  <c r="B1160" i="13"/>
  <c r="B1161" i="13"/>
  <c r="B1162" i="13"/>
  <c r="B1163" i="13"/>
  <c r="B1164" i="13"/>
  <c r="B1165" i="13"/>
  <c r="B1166" i="13"/>
  <c r="B1167" i="13"/>
  <c r="B1168" i="13"/>
  <c r="B1169" i="13"/>
  <c r="B1170" i="13"/>
  <c r="B1171" i="13"/>
  <c r="B1172" i="13"/>
  <c r="B1173" i="13"/>
  <c r="B1174" i="13"/>
  <c r="B1175" i="13"/>
  <c r="B1176" i="13"/>
  <c r="B1177" i="13"/>
  <c r="B1178" i="13"/>
  <c r="B1179" i="13"/>
  <c r="B1180" i="13"/>
  <c r="B1181" i="13"/>
  <c r="B1182" i="13"/>
  <c r="B1183" i="13"/>
  <c r="B1184" i="13"/>
  <c r="B1185" i="13"/>
  <c r="B1186" i="13"/>
  <c r="B1187" i="13"/>
  <c r="B1188" i="13"/>
  <c r="B1189" i="13"/>
  <c r="B1190" i="13"/>
  <c r="B1191" i="13"/>
  <c r="B1192" i="13"/>
  <c r="B1193" i="13"/>
  <c r="B1194" i="13"/>
  <c r="B1195" i="13"/>
  <c r="B1196" i="13"/>
  <c r="B1197" i="13"/>
  <c r="B1198" i="13"/>
  <c r="B1199" i="13"/>
  <c r="B1200" i="13"/>
  <c r="B1201" i="13"/>
  <c r="B1202" i="13"/>
  <c r="B1203" i="13"/>
  <c r="B1204" i="13"/>
  <c r="B1205" i="13"/>
  <c r="B1206" i="13"/>
  <c r="B1207" i="13"/>
  <c r="B1208" i="13"/>
  <c r="B1209" i="13"/>
  <c r="B1210" i="13"/>
  <c r="B1211" i="13"/>
  <c r="B1212" i="13"/>
  <c r="B1213" i="13"/>
  <c r="B1214" i="13"/>
  <c r="B1215" i="13"/>
  <c r="B1216" i="13"/>
  <c r="B1217" i="13"/>
  <c r="B1218" i="13"/>
  <c r="B1219" i="13"/>
  <c r="B1220" i="13"/>
  <c r="B1221" i="13"/>
  <c r="B1222" i="13"/>
  <c r="B1223" i="13"/>
  <c r="B1224" i="13"/>
  <c r="B1225" i="13"/>
  <c r="B1226" i="13"/>
  <c r="B1227" i="13"/>
  <c r="B1228" i="13"/>
  <c r="B1229" i="13"/>
  <c r="B1230" i="13"/>
  <c r="B1231" i="13"/>
  <c r="B1232" i="13"/>
  <c r="B1233" i="13"/>
  <c r="B1234" i="13"/>
  <c r="B1235" i="13"/>
  <c r="B1236" i="13"/>
  <c r="B1237" i="13"/>
  <c r="B1238" i="13"/>
  <c r="B1239" i="13"/>
  <c r="B1240" i="13"/>
  <c r="B1241" i="13"/>
  <c r="B1242" i="13"/>
  <c r="B1243" i="13"/>
  <c r="B1244" i="13"/>
  <c r="B1245" i="13"/>
  <c r="B1246" i="13"/>
  <c r="B1247" i="13"/>
  <c r="B1248" i="13"/>
  <c r="B1249" i="13"/>
  <c r="B1250" i="13"/>
  <c r="B1251" i="13"/>
  <c r="B1252" i="13"/>
  <c r="B1253" i="13"/>
  <c r="B1254" i="13"/>
  <c r="B1255" i="13"/>
  <c r="B1256" i="13"/>
  <c r="B1257" i="13"/>
  <c r="B1258" i="13"/>
  <c r="B1259" i="13"/>
  <c r="B1260" i="13"/>
  <c r="B1261" i="13"/>
  <c r="B1262" i="13"/>
  <c r="B1263" i="13"/>
  <c r="B1264" i="13"/>
  <c r="B1265" i="13"/>
  <c r="B1266" i="13"/>
  <c r="B1267" i="13"/>
  <c r="B1268" i="13"/>
  <c r="B1269" i="13"/>
  <c r="B1270" i="13"/>
  <c r="B1271" i="13"/>
  <c r="B1272" i="13"/>
  <c r="B1273" i="13"/>
  <c r="B1274" i="13"/>
  <c r="B1275" i="13"/>
  <c r="B1276" i="13"/>
  <c r="B1277" i="13"/>
  <c r="B1278" i="13"/>
  <c r="B1279" i="13"/>
  <c r="B1280" i="13"/>
  <c r="B1281" i="13"/>
  <c r="B1282" i="13"/>
  <c r="B1283" i="13"/>
  <c r="B1284" i="13"/>
  <c r="B1285" i="13"/>
  <c r="B1286" i="13"/>
  <c r="B1287" i="13"/>
  <c r="B1288" i="13"/>
  <c r="B1289" i="13"/>
  <c r="B1290" i="13"/>
  <c r="B1291" i="13"/>
  <c r="B1292" i="13"/>
  <c r="B1293" i="13"/>
  <c r="B1294" i="13"/>
  <c r="B1295" i="13"/>
  <c r="B1296" i="13"/>
  <c r="B1297" i="13"/>
  <c r="B1298" i="13"/>
  <c r="B1299" i="13"/>
  <c r="B1300" i="13"/>
  <c r="B1301" i="13"/>
  <c r="B1302" i="13"/>
  <c r="B1303" i="13"/>
  <c r="B1304" i="13"/>
  <c r="B1305" i="13"/>
  <c r="B1306" i="13"/>
  <c r="B1307" i="13"/>
  <c r="B1308" i="13"/>
  <c r="B1309" i="13"/>
  <c r="B1310" i="13"/>
  <c r="B1311" i="13"/>
  <c r="B1312" i="13"/>
  <c r="B1313" i="13"/>
  <c r="B1314" i="13"/>
  <c r="B1315" i="13"/>
  <c r="B1316" i="13"/>
  <c r="B1317" i="13"/>
  <c r="B1318" i="13"/>
  <c r="B1319" i="13"/>
  <c r="B1320" i="13"/>
  <c r="B1321" i="13"/>
  <c r="B1322" i="13"/>
  <c r="B1323" i="13"/>
  <c r="B1324" i="13"/>
  <c r="B1325" i="13"/>
  <c r="B1326" i="13"/>
  <c r="B1327" i="13"/>
  <c r="B1328" i="13"/>
  <c r="B1329" i="13"/>
  <c r="B1330" i="13"/>
  <c r="B1331" i="13"/>
  <c r="B1332" i="13"/>
  <c r="B1333" i="13"/>
  <c r="B1334" i="13"/>
  <c r="B1335" i="13"/>
  <c r="B1336" i="13"/>
  <c r="B1337" i="13"/>
  <c r="B1338" i="13"/>
  <c r="B1339" i="13"/>
  <c r="B1340" i="13"/>
  <c r="B1341" i="13"/>
  <c r="B1342" i="13"/>
  <c r="B1343" i="13"/>
  <c r="B1344" i="13"/>
  <c r="B1345" i="13"/>
  <c r="B1346" i="13"/>
  <c r="B1347" i="13"/>
  <c r="B1348" i="13"/>
  <c r="B1349" i="13"/>
  <c r="B1350" i="13"/>
  <c r="B1351" i="13"/>
  <c r="B1352" i="13"/>
  <c r="B1353" i="13"/>
  <c r="B1354" i="13"/>
  <c r="B1355" i="13"/>
  <c r="B1356" i="13"/>
  <c r="B1357" i="13"/>
  <c r="B1358" i="13"/>
  <c r="B684" i="13"/>
  <c r="B685" i="13"/>
  <c r="B686" i="13"/>
  <c r="B687" i="13"/>
  <c r="B688" i="13"/>
  <c r="B689" i="13"/>
  <c r="B690" i="13"/>
  <c r="B691" i="13"/>
  <c r="B692" i="13"/>
  <c r="B693" i="13"/>
  <c r="B694" i="13"/>
  <c r="B695" i="13"/>
  <c r="B696" i="13"/>
  <c r="B697" i="13"/>
  <c r="B698" i="13"/>
  <c r="B699" i="13"/>
  <c r="B700" i="13"/>
  <c r="B701" i="13"/>
  <c r="B702" i="13"/>
  <c r="B703" i="13"/>
  <c r="B704" i="13"/>
  <c r="B705" i="13"/>
  <c r="B706" i="13"/>
  <c r="B707" i="13"/>
  <c r="B708" i="13"/>
  <c r="B709" i="13"/>
  <c r="B710" i="13"/>
  <c r="B711" i="13"/>
  <c r="B712" i="13"/>
  <c r="B713" i="13"/>
  <c r="B714" i="13"/>
  <c r="B715" i="13"/>
  <c r="B716" i="13"/>
  <c r="B717" i="13"/>
  <c r="B718" i="13"/>
  <c r="B719" i="13"/>
  <c r="B720" i="13"/>
  <c r="B721" i="13"/>
  <c r="B722" i="13"/>
  <c r="B723" i="13"/>
  <c r="B724" i="13"/>
  <c r="B725" i="13"/>
  <c r="B726" i="13"/>
  <c r="B727" i="13"/>
  <c r="B728" i="13"/>
  <c r="B729" i="13"/>
  <c r="B730" i="13"/>
  <c r="B731" i="13"/>
  <c r="B732" i="13"/>
  <c r="B733" i="13"/>
  <c r="B734" i="13"/>
  <c r="B735" i="13"/>
  <c r="B736" i="13"/>
  <c r="B737" i="13"/>
  <c r="B738" i="13"/>
  <c r="B739" i="13"/>
  <c r="B740" i="13"/>
  <c r="B741" i="13"/>
  <c r="B742" i="13"/>
  <c r="B743" i="13"/>
  <c r="B744" i="13"/>
  <c r="B745" i="13"/>
  <c r="B746" i="13"/>
  <c r="B747" i="13"/>
  <c r="B748" i="13"/>
  <c r="B749" i="13"/>
  <c r="B750" i="13"/>
  <c r="B751" i="13"/>
  <c r="B752" i="13"/>
  <c r="B753" i="13"/>
  <c r="B754" i="13"/>
  <c r="B755" i="13"/>
  <c r="B756" i="13"/>
  <c r="B757" i="13"/>
  <c r="B758" i="13"/>
  <c r="B759" i="13"/>
  <c r="B760" i="13"/>
  <c r="B761" i="13"/>
  <c r="B762" i="13"/>
  <c r="B763" i="13"/>
  <c r="B764" i="13"/>
  <c r="B765" i="13"/>
  <c r="B766" i="13"/>
  <c r="B767" i="13"/>
  <c r="B768" i="13"/>
  <c r="B769" i="13"/>
  <c r="B770" i="13"/>
  <c r="B771" i="13"/>
  <c r="B772" i="13"/>
  <c r="B773" i="13"/>
  <c r="B774" i="13"/>
  <c r="B775" i="13"/>
  <c r="B776" i="13"/>
  <c r="B777" i="13"/>
  <c r="B778" i="13"/>
  <c r="B779" i="13"/>
  <c r="B780" i="13"/>
  <c r="B781" i="13"/>
  <c r="B782" i="13"/>
  <c r="B783" i="13"/>
  <c r="B784" i="13"/>
  <c r="B785" i="13"/>
  <c r="B786" i="13"/>
  <c r="B787" i="13"/>
  <c r="B788" i="13"/>
  <c r="B789" i="13"/>
  <c r="B790" i="13"/>
  <c r="B791" i="13"/>
  <c r="B792" i="13"/>
  <c r="B793" i="13"/>
  <c r="B794" i="13"/>
  <c r="B795" i="13"/>
  <c r="B796" i="13"/>
  <c r="B797" i="13"/>
  <c r="B798" i="13"/>
  <c r="B799" i="13"/>
  <c r="B800" i="13"/>
  <c r="B801" i="13"/>
  <c r="B802" i="13"/>
  <c r="B803" i="13"/>
  <c r="B804" i="13"/>
  <c r="B805" i="13"/>
  <c r="B806" i="13"/>
  <c r="B807" i="13"/>
  <c r="B808" i="13"/>
  <c r="B809" i="13"/>
  <c r="B810" i="13"/>
  <c r="B811" i="13"/>
  <c r="B812" i="13"/>
  <c r="B813" i="13"/>
  <c r="B814" i="13"/>
  <c r="B815" i="13"/>
  <c r="B816" i="13"/>
  <c r="B817" i="13"/>
  <c r="B818" i="13"/>
  <c r="B819" i="13"/>
  <c r="B820" i="13"/>
  <c r="B821" i="13"/>
  <c r="B822" i="13"/>
  <c r="B823" i="13"/>
  <c r="B824" i="13"/>
  <c r="B825" i="13"/>
  <c r="B826" i="13"/>
  <c r="B827" i="13"/>
  <c r="B828" i="13"/>
  <c r="B829" i="13"/>
  <c r="B830" i="13"/>
  <c r="B831" i="13"/>
  <c r="B832" i="13"/>
  <c r="B833" i="13"/>
  <c r="B834" i="13"/>
  <c r="B835" i="13"/>
  <c r="B836" i="13"/>
  <c r="B837" i="13"/>
  <c r="B838" i="13"/>
  <c r="B839" i="13"/>
  <c r="B840" i="13"/>
  <c r="B841" i="13"/>
  <c r="B842" i="13"/>
  <c r="B843" i="13"/>
  <c r="B844" i="13"/>
  <c r="B845" i="13"/>
  <c r="B846" i="13"/>
  <c r="B847" i="13"/>
  <c r="B848" i="13"/>
  <c r="B849" i="13"/>
  <c r="B850" i="13"/>
  <c r="B851" i="13"/>
  <c r="B852" i="13"/>
  <c r="B853" i="13"/>
  <c r="B854" i="13"/>
  <c r="B855" i="13"/>
  <c r="B856" i="13"/>
  <c r="B857" i="13"/>
  <c r="B858" i="13"/>
  <c r="B859" i="13"/>
  <c r="B860" i="13"/>
  <c r="B861" i="13"/>
  <c r="B862" i="13"/>
  <c r="B863" i="13"/>
  <c r="B864" i="13"/>
  <c r="B865" i="13"/>
  <c r="B866" i="13"/>
  <c r="B867" i="13"/>
  <c r="B868" i="13"/>
  <c r="B869" i="13"/>
  <c r="B870" i="13"/>
  <c r="B871" i="13"/>
  <c r="B872" i="13"/>
  <c r="B873" i="13"/>
  <c r="B874" i="13"/>
  <c r="B875" i="13"/>
  <c r="B876" i="13"/>
  <c r="B877" i="13"/>
  <c r="B878" i="13"/>
  <c r="B879" i="13"/>
  <c r="B880" i="13"/>
  <c r="B881" i="13"/>
  <c r="B882" i="13"/>
  <c r="B883" i="13"/>
  <c r="B884" i="13"/>
  <c r="B885" i="13"/>
  <c r="B886" i="13"/>
  <c r="B887" i="13"/>
  <c r="B888" i="13"/>
  <c r="B889" i="13"/>
  <c r="B890" i="13"/>
  <c r="B891" i="13"/>
  <c r="B892" i="13"/>
  <c r="B893" i="13"/>
  <c r="B894" i="13"/>
  <c r="B895" i="13"/>
  <c r="B896" i="13"/>
  <c r="B897" i="13"/>
  <c r="B898" i="13"/>
  <c r="B899" i="13"/>
  <c r="B900" i="13"/>
  <c r="B901" i="13"/>
  <c r="B902" i="13"/>
  <c r="B903" i="13"/>
  <c r="B904" i="13"/>
  <c r="B905" i="13"/>
  <c r="B906" i="13"/>
  <c r="B907" i="13"/>
  <c r="B908" i="13"/>
  <c r="B909" i="13"/>
  <c r="B910" i="13"/>
  <c r="B911" i="13"/>
  <c r="B912" i="13"/>
  <c r="B913" i="13"/>
  <c r="B914" i="13"/>
  <c r="B915" i="13"/>
  <c r="B916" i="13"/>
  <c r="B917" i="13"/>
  <c r="B918" i="13"/>
  <c r="B919" i="13"/>
  <c r="B920" i="13"/>
  <c r="B921" i="13"/>
  <c r="B922" i="13"/>
  <c r="B923" i="13"/>
  <c r="B924" i="13"/>
  <c r="B925" i="13"/>
  <c r="B926" i="13"/>
  <c r="B927" i="13"/>
  <c r="B928" i="13"/>
  <c r="B929" i="13"/>
  <c r="B930" i="13"/>
  <c r="B931" i="13"/>
  <c r="B932" i="13"/>
  <c r="B933" i="13"/>
  <c r="B934" i="13"/>
  <c r="B935" i="13"/>
  <c r="B936" i="13"/>
  <c r="B937" i="13"/>
  <c r="B938" i="13"/>
  <c r="B939" i="13"/>
  <c r="B940" i="13"/>
  <c r="B941" i="13"/>
  <c r="B942" i="13"/>
  <c r="B943" i="13"/>
  <c r="B944" i="13"/>
  <c r="B945" i="13"/>
  <c r="B946" i="13"/>
  <c r="B947" i="13"/>
  <c r="B948" i="13"/>
  <c r="B949" i="13"/>
  <c r="B950" i="13"/>
  <c r="B951" i="13"/>
  <c r="B952" i="13"/>
  <c r="B953" i="13"/>
  <c r="B954" i="13"/>
  <c r="B955" i="13"/>
  <c r="B956" i="13"/>
  <c r="B957" i="13"/>
  <c r="B958" i="13"/>
  <c r="B959" i="13"/>
  <c r="B960" i="13"/>
  <c r="B961" i="13"/>
  <c r="B962" i="13"/>
  <c r="B963" i="13"/>
  <c r="B964" i="13"/>
  <c r="B965" i="13"/>
  <c r="B966" i="13"/>
  <c r="B967" i="13"/>
  <c r="B968" i="13"/>
  <c r="B969" i="13"/>
  <c r="B970" i="13"/>
  <c r="B971" i="13"/>
  <c r="B972" i="13"/>
  <c r="B973" i="13"/>
  <c r="B974" i="13"/>
  <c r="B975" i="13"/>
  <c r="B976" i="13"/>
  <c r="B977" i="13"/>
  <c r="B978" i="13"/>
  <c r="B979" i="13"/>
  <c r="B980" i="13"/>
  <c r="B981" i="13"/>
  <c r="B982" i="13"/>
  <c r="B983" i="13"/>
  <c r="B984" i="13"/>
  <c r="B985" i="13"/>
  <c r="B986" i="13"/>
  <c r="B987" i="13"/>
  <c r="B988" i="13"/>
  <c r="B989" i="13"/>
  <c r="B990" i="13"/>
  <c r="B991" i="13"/>
  <c r="B992" i="13"/>
  <c r="B993" i="13"/>
  <c r="B994" i="13"/>
  <c r="B995" i="13"/>
  <c r="B996" i="13"/>
  <c r="B997" i="13"/>
  <c r="B998" i="13"/>
  <c r="B999" i="13"/>
  <c r="B1000" i="13"/>
  <c r="B1001" i="13"/>
  <c r="B1002" i="13"/>
  <c r="B1003" i="13"/>
  <c r="B1004" i="13"/>
  <c r="B1005" i="13"/>
  <c r="B1006" i="13"/>
  <c r="B1007" i="13"/>
  <c r="B1008" i="13"/>
  <c r="B1009" i="13"/>
  <c r="B1010" i="13"/>
  <c r="B1011" i="13"/>
  <c r="B1012" i="13"/>
  <c r="B1013" i="13"/>
  <c r="B1014" i="13"/>
  <c r="B1015" i="13"/>
  <c r="B1016" i="13"/>
  <c r="B1017" i="13"/>
  <c r="B1018" i="13"/>
  <c r="B1019"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E2" i="31" l="1"/>
  <c r="E3" i="31"/>
  <c r="E4" i="31"/>
  <c r="E5" i="31"/>
  <c r="E6" i="31"/>
  <c r="E7" i="31"/>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C3" i="16" l="1"/>
  <c r="C12" i="16" l="1"/>
  <c r="C11" i="16"/>
  <c r="C10" i="16"/>
  <c r="C9" i="16"/>
  <c r="C8" i="16"/>
  <c r="C5" i="16"/>
  <c r="C4" i="16"/>
  <c r="C2" i="16"/>
  <c r="H2" i="16" l="1"/>
  <c r="G2" i="16" s="1"/>
  <c r="H3" i="16"/>
  <c r="G3" i="16" s="1"/>
  <c r="H4" i="16"/>
  <c r="G4" i="16" s="1"/>
  <c r="H5" i="16"/>
  <c r="G5" i="16" s="1"/>
  <c r="H6" i="16"/>
  <c r="G6" i="16" s="1"/>
  <c r="H7" i="16"/>
  <c r="H8" i="16"/>
  <c r="H9" i="16"/>
  <c r="H10" i="16"/>
  <c r="H11" i="16"/>
  <c r="G11" i="16" s="1"/>
  <c r="H12" i="16"/>
  <c r="G12" i="16" s="1"/>
  <c r="H13" i="16"/>
  <c r="G13" i="16" s="1"/>
  <c r="C6" i="16"/>
  <c r="I6" i="16" l="1"/>
  <c r="I12" i="16"/>
  <c r="I5" i="16"/>
  <c r="J5" i="16" s="1"/>
  <c r="I4" i="16"/>
  <c r="I13" i="16"/>
  <c r="G8" i="16"/>
  <c r="I11" i="16"/>
  <c r="J11" i="16" s="1"/>
  <c r="I3" i="16"/>
  <c r="G7" i="16"/>
  <c r="I10" i="16"/>
  <c r="I2" i="16"/>
  <c r="I8" i="16"/>
  <c r="G10" i="16"/>
  <c r="G9" i="16"/>
  <c r="I9" i="16"/>
  <c r="I7" i="16"/>
  <c r="C7" i="16"/>
  <c r="L13" i="16" s="1"/>
  <c r="K8" i="16" l="1"/>
  <c r="L8" i="16" s="1"/>
  <c r="K7" i="16"/>
  <c r="L7" i="16" s="1"/>
  <c r="K12" i="16"/>
  <c r="L12" i="16" s="1"/>
  <c r="K5" i="16"/>
  <c r="K9" i="16"/>
  <c r="L9" i="16" s="1"/>
  <c r="K4" i="16"/>
  <c r="L4" i="16" s="1"/>
  <c r="K3" i="16"/>
  <c r="L3" i="16" s="1"/>
  <c r="K6" i="16"/>
  <c r="L6" i="16" s="1"/>
  <c r="K13" i="16"/>
  <c r="K2" i="16"/>
  <c r="L2" i="16" s="1"/>
  <c r="K10" i="16"/>
  <c r="L10" i="16" s="1"/>
  <c r="J4" i="16"/>
  <c r="K11" i="16"/>
  <c r="L11" i="16" s="1"/>
  <c r="J2" i="16"/>
  <c r="J9" i="16"/>
  <c r="J8" i="16"/>
  <c r="J6" i="16"/>
  <c r="J13" i="16"/>
  <c r="J12" i="16"/>
  <c r="J10" i="16"/>
  <c r="J3" i="16"/>
  <c r="J7" i="16"/>
  <c r="R4" i="16" l="1"/>
  <c r="L5" i="16"/>
  <c r="R7" i="16"/>
  <c r="R6" i="16"/>
  <c r="R2" i="16"/>
  <c r="R5" i="16"/>
  <c r="R3" i="16"/>
  <c r="H6094" i="13" l="1"/>
  <c r="H5950" i="13"/>
  <c r="H5734" i="13"/>
  <c r="H4102" i="13"/>
  <c r="H2806" i="13"/>
  <c r="H1487" i="13"/>
  <c r="H587" i="13"/>
  <c r="H335" i="13"/>
  <c r="H251" i="13"/>
  <c r="H6466" i="13"/>
  <c r="H4859" i="13"/>
  <c r="H4522" i="13"/>
  <c r="H70" i="13"/>
  <c r="F6731" i="13"/>
  <c r="H6455" i="13"/>
  <c r="H5866" i="13"/>
  <c r="H5434" i="13"/>
  <c r="H3934" i="13"/>
  <c r="H647" i="13"/>
  <c r="H323" i="13"/>
  <c r="F6611" i="13"/>
  <c r="H6443" i="13"/>
  <c r="H6143" i="13"/>
  <c r="H4847" i="13"/>
  <c r="H4775" i="13"/>
  <c r="H3634" i="13"/>
  <c r="H3202" i="13"/>
  <c r="H1307" i="13"/>
  <c r="H898" i="13"/>
  <c r="H731" i="13"/>
  <c r="F6664" i="13"/>
  <c r="H6586" i="13"/>
  <c r="H6059" i="13"/>
  <c r="H5699" i="13"/>
  <c r="H5195" i="13"/>
  <c r="H5123" i="13"/>
  <c r="H3322" i="13"/>
  <c r="H3034" i="13"/>
  <c r="H2026" i="13"/>
  <c r="H1775" i="13"/>
  <c r="H959" i="13"/>
  <c r="F6760" i="13"/>
  <c r="H4906" i="13"/>
  <c r="H4690" i="13"/>
  <c r="H875" i="13"/>
  <c r="H623" i="13"/>
  <c r="F6621" i="13"/>
  <c r="H1547" i="13"/>
  <c r="F6746" i="13"/>
  <c r="F6478" i="13"/>
  <c r="F6444" i="13"/>
  <c r="H6719" i="13"/>
  <c r="H6419" i="13"/>
  <c r="H5687" i="13"/>
  <c r="H5543" i="13"/>
  <c r="H4450" i="13"/>
  <c r="H2722" i="13"/>
  <c r="H2146" i="13"/>
  <c r="F6353" i="13"/>
  <c r="F6298" i="13"/>
  <c r="F5704" i="13"/>
  <c r="H3286" i="13"/>
  <c r="H2998" i="13"/>
  <c r="H6707" i="13"/>
  <c r="H6407" i="13"/>
  <c r="H3274" i="13"/>
  <c r="H1679" i="13"/>
  <c r="H1019" i="13"/>
  <c r="H695" i="13"/>
  <c r="F6424" i="13"/>
  <c r="F6374" i="13"/>
  <c r="F6350" i="13"/>
  <c r="F6239" i="13"/>
  <c r="F5958" i="13"/>
  <c r="F5795" i="13"/>
  <c r="F5702" i="13"/>
  <c r="H6706" i="13"/>
  <c r="H4666" i="13"/>
  <c r="H3550" i="13"/>
  <c r="F6734" i="13"/>
  <c r="F6255" i="13"/>
  <c r="F6000" i="13"/>
  <c r="F5836" i="13"/>
  <c r="F5590" i="13"/>
  <c r="H4918" i="13"/>
  <c r="H1463" i="13"/>
  <c r="H478" i="13"/>
  <c r="F6685" i="13"/>
  <c r="F6326" i="13"/>
  <c r="F5620" i="13"/>
  <c r="F5426" i="13"/>
  <c r="F4896" i="13"/>
  <c r="F4645" i="13"/>
  <c r="F4386" i="13"/>
  <c r="H2962" i="13"/>
  <c r="F5435" i="13"/>
  <c r="F5403" i="13"/>
  <c r="F5054" i="13"/>
  <c r="F6721" i="13"/>
  <c r="F5983" i="13"/>
  <c r="F5350" i="13"/>
  <c r="F5249" i="13"/>
  <c r="F5171" i="13"/>
  <c r="F5004" i="13"/>
  <c r="F4932" i="13"/>
  <c r="F4804" i="13"/>
  <c r="F4699" i="13"/>
  <c r="F5802" i="13"/>
  <c r="F5416" i="13"/>
  <c r="F4947" i="13"/>
  <c r="F4897" i="13"/>
  <c r="F4802" i="13"/>
  <c r="H6335" i="13"/>
  <c r="H3994" i="13"/>
  <c r="H1091" i="13"/>
  <c r="H767" i="13"/>
  <c r="F5415" i="13"/>
  <c r="F5227" i="13"/>
  <c r="F4981" i="13"/>
  <c r="H4558" i="13"/>
  <c r="F5977" i="13"/>
  <c r="F5430" i="13"/>
  <c r="F5399" i="13"/>
  <c r="F5362" i="13"/>
  <c r="F5245" i="13"/>
  <c r="F5033" i="13"/>
  <c r="H2098" i="13"/>
  <c r="F6087" i="13"/>
  <c r="F5446" i="13"/>
  <c r="F5357" i="13"/>
  <c r="F5303" i="13"/>
  <c r="F4852" i="13"/>
  <c r="F4465" i="13"/>
  <c r="F4443" i="13"/>
  <c r="F4211" i="13"/>
  <c r="F3821" i="13"/>
  <c r="F3695" i="13"/>
  <c r="F3636" i="13"/>
  <c r="F3592" i="13"/>
  <c r="H4871" i="13"/>
  <c r="F6575" i="13"/>
  <c r="F5799" i="13"/>
  <c r="F5739" i="13"/>
  <c r="F5461" i="13"/>
  <c r="F5306" i="13"/>
  <c r="F4701" i="13"/>
  <c r="F4456" i="13"/>
  <c r="F4082" i="13"/>
  <c r="F3762" i="13"/>
  <c r="H4751" i="13"/>
  <c r="F5914" i="13"/>
  <c r="F5425" i="13"/>
  <c r="F4674" i="13"/>
  <c r="H2566" i="13"/>
  <c r="F5671" i="13"/>
  <c r="F5029" i="13"/>
  <c r="F4993" i="13"/>
  <c r="F4787" i="13"/>
  <c r="F4635" i="13"/>
  <c r="F4478" i="13"/>
  <c r="F4452" i="13"/>
  <c r="F4043" i="13"/>
  <c r="F3775" i="13"/>
  <c r="F3758" i="13"/>
  <c r="H3706" i="13"/>
  <c r="F6083" i="13"/>
  <c r="F5206" i="13"/>
  <c r="F5126" i="13"/>
  <c r="F4886" i="13"/>
  <c r="F4634" i="13"/>
  <c r="F4395" i="13"/>
  <c r="F4324" i="13"/>
  <c r="F4305" i="13"/>
  <c r="F4216" i="13"/>
  <c r="H4738" i="13"/>
  <c r="H2542" i="13"/>
  <c r="F4918" i="13"/>
  <c r="F4299" i="13"/>
  <c r="F4022" i="13"/>
  <c r="H4546" i="13"/>
  <c r="F6479" i="13"/>
  <c r="F5114" i="13"/>
  <c r="F4883" i="13"/>
  <c r="F4806" i="13"/>
  <c r="F4626" i="13"/>
  <c r="F3819" i="13"/>
  <c r="F3769" i="13"/>
  <c r="F3700" i="13"/>
  <c r="F3240" i="13"/>
  <c r="F2761" i="13"/>
  <c r="F2701" i="13"/>
  <c r="H263" i="13"/>
  <c r="F6142" i="13"/>
  <c r="F5667" i="13"/>
  <c r="F4578" i="13"/>
  <c r="F4137" i="13"/>
  <c r="F4058" i="13"/>
  <c r="H5039" i="13"/>
  <c r="F5112" i="13"/>
  <c r="F4625" i="13"/>
  <c r="F4056" i="13"/>
  <c r="F4019" i="13"/>
  <c r="F3904" i="13"/>
  <c r="F3818" i="13"/>
  <c r="F3768" i="13"/>
  <c r="F3659" i="13"/>
  <c r="F3004" i="13"/>
  <c r="F2989" i="13"/>
  <c r="F6468" i="13"/>
  <c r="F5333" i="13"/>
  <c r="F4666" i="13"/>
  <c r="F4318" i="13"/>
  <c r="F3331" i="13"/>
  <c r="F3113" i="13"/>
  <c r="F2814" i="13"/>
  <c r="F2771" i="13"/>
  <c r="F2616" i="13"/>
  <c r="F2522" i="13"/>
  <c r="F2305" i="13"/>
  <c r="F2274" i="13"/>
  <c r="F2070" i="13"/>
  <c r="F6317" i="13"/>
  <c r="F4362" i="13"/>
  <c r="F4120" i="13"/>
  <c r="F3697" i="13"/>
  <c r="F3650" i="13"/>
  <c r="F3621" i="13"/>
  <c r="F3310" i="13"/>
  <c r="F3037" i="13"/>
  <c r="F2987" i="13"/>
  <c r="F2897" i="13"/>
  <c r="F4745" i="13"/>
  <c r="F4485" i="13"/>
  <c r="F3052" i="13"/>
  <c r="F2911" i="13"/>
  <c r="H6167" i="13"/>
  <c r="H3106" i="13"/>
  <c r="F4619" i="13"/>
  <c r="F4571" i="13"/>
  <c r="F4050" i="13"/>
  <c r="F3670" i="13"/>
  <c r="F3531" i="13"/>
  <c r="F3346" i="13"/>
  <c r="F3267" i="13"/>
  <c r="F3084" i="13"/>
  <c r="F5833" i="13"/>
  <c r="F4882" i="13"/>
  <c r="F4287" i="13"/>
  <c r="F4003" i="13"/>
  <c r="F3687" i="13"/>
  <c r="F3292" i="13"/>
  <c r="F2613" i="13"/>
  <c r="F2364" i="13"/>
  <c r="F4346" i="13"/>
  <c r="F3712" i="13"/>
  <c r="F3376" i="13"/>
  <c r="F2593" i="13"/>
  <c r="F2473" i="13"/>
  <c r="F3414" i="13"/>
  <c r="F3335" i="13"/>
  <c r="F3217" i="13"/>
  <c r="F5078" i="13"/>
  <c r="F4935" i="13"/>
  <c r="F3568" i="13"/>
  <c r="F3411" i="13"/>
  <c r="F4768" i="13"/>
  <c r="F2822" i="13"/>
  <c r="F2355" i="13"/>
  <c r="F3685" i="13"/>
  <c r="F3630" i="13"/>
  <c r="F3551" i="13"/>
  <c r="F3031" i="13"/>
  <c r="F2337" i="13"/>
  <c r="F5295" i="13"/>
  <c r="F2538" i="13"/>
  <c r="F2469" i="13"/>
  <c r="F2103" i="13"/>
  <c r="F2038" i="13"/>
  <c r="F1437" i="13"/>
  <c r="F1192" i="13"/>
  <c r="F996" i="13"/>
  <c r="F866" i="13"/>
  <c r="F424" i="13"/>
  <c r="F378" i="13"/>
  <c r="F349" i="13"/>
  <c r="F253" i="13"/>
  <c r="H6749" i="13"/>
  <c r="F3549" i="13"/>
  <c r="F3373" i="13"/>
  <c r="F3005" i="13"/>
  <c r="F2640" i="13"/>
  <c r="F2101" i="13"/>
  <c r="F1720" i="13"/>
  <c r="F1542" i="13"/>
  <c r="F1289" i="13"/>
  <c r="F1073" i="13"/>
  <c r="F1060" i="13"/>
  <c r="F919" i="13"/>
  <c r="F733" i="13"/>
  <c r="F719" i="13"/>
  <c r="F540" i="13"/>
  <c r="F423" i="13"/>
  <c r="F221" i="13"/>
  <c r="F192" i="13"/>
  <c r="F160" i="13"/>
  <c r="F3546" i="13"/>
  <c r="F2303" i="13"/>
  <c r="F2186" i="13"/>
  <c r="F2099" i="13"/>
  <c r="F1402" i="13"/>
  <c r="F1321" i="13"/>
  <c r="F1043" i="13"/>
  <c r="F963" i="13"/>
  <c r="F879" i="13"/>
  <c r="F561" i="13"/>
  <c r="F159" i="13"/>
  <c r="F143" i="13"/>
  <c r="F109" i="13"/>
  <c r="F4549" i="13"/>
  <c r="F3230" i="13"/>
  <c r="F2452" i="13"/>
  <c r="F2298" i="13"/>
  <c r="F2208" i="13"/>
  <c r="F2074" i="13"/>
  <c r="F1877" i="13"/>
  <c r="F1632" i="13"/>
  <c r="F1613" i="13"/>
  <c r="F1449" i="13"/>
  <c r="F1426" i="13"/>
  <c r="F1399" i="13"/>
  <c r="F1384" i="13"/>
  <c r="F1187" i="13"/>
  <c r="F877" i="13"/>
  <c r="F666" i="13"/>
  <c r="F297" i="13"/>
  <c r="F218" i="13"/>
  <c r="F156" i="13"/>
  <c r="H6687" i="13"/>
  <c r="H6643" i="13"/>
  <c r="F2722" i="13"/>
  <c r="F2618" i="13"/>
  <c r="F2584" i="13"/>
  <c r="F2092" i="13"/>
  <c r="F1610" i="13"/>
  <c r="F1549" i="13"/>
  <c r="F1349" i="13"/>
  <c r="F1248" i="13"/>
  <c r="F971" i="13"/>
  <c r="F725" i="13"/>
  <c r="H6510" i="13"/>
  <c r="H6439" i="13"/>
  <c r="H6381" i="13"/>
  <c r="F2515" i="13"/>
  <c r="F2315" i="13"/>
  <c r="F2220" i="13"/>
  <c r="F1083" i="13"/>
  <c r="F290" i="13"/>
  <c r="F170" i="13"/>
  <c r="H6481" i="13"/>
  <c r="F2224" i="13"/>
  <c r="F1002" i="13"/>
  <c r="H6699" i="13"/>
  <c r="H6555" i="13"/>
  <c r="H6519" i="13"/>
  <c r="H6365" i="13"/>
  <c r="H6290" i="13"/>
  <c r="F1332" i="13"/>
  <c r="H6257" i="13"/>
  <c r="F6394" i="13"/>
  <c r="F1658" i="13"/>
  <c r="F1393" i="13"/>
  <c r="F1033" i="13"/>
  <c r="F546" i="13"/>
  <c r="F509" i="13"/>
  <c r="F430" i="13"/>
  <c r="H6665" i="13"/>
  <c r="H6517" i="13"/>
  <c r="H6348" i="13"/>
  <c r="H6302" i="13"/>
  <c r="F1620" i="13"/>
  <c r="F1324" i="13"/>
  <c r="F1193" i="13"/>
  <c r="F597" i="13"/>
  <c r="F382" i="13"/>
  <c r="F287" i="13"/>
  <c r="H6393" i="13"/>
  <c r="F2058" i="13"/>
  <c r="F1385" i="13"/>
  <c r="F774" i="13"/>
  <c r="F219" i="13"/>
  <c r="H6583" i="13"/>
  <c r="H6344" i="13"/>
  <c r="H6189" i="13"/>
  <c r="H6146" i="13"/>
  <c r="H6102" i="13"/>
  <c r="F2606" i="13"/>
  <c r="F2435" i="13"/>
  <c r="F1647" i="13"/>
  <c r="F1551" i="13"/>
  <c r="F1418" i="13"/>
  <c r="F1056" i="13"/>
  <c r="H6744" i="13"/>
  <c r="H6632" i="13"/>
  <c r="H6409" i="13"/>
  <c r="F1678" i="13"/>
  <c r="F1506" i="13"/>
  <c r="F1276" i="13"/>
  <c r="F691" i="13"/>
  <c r="F398" i="13"/>
  <c r="F213" i="13"/>
  <c r="H6458" i="13"/>
  <c r="H6373" i="13"/>
  <c r="H5839" i="13"/>
  <c r="H5695" i="13"/>
  <c r="H5365" i="13"/>
  <c r="H5163" i="13"/>
  <c r="H6511" i="13"/>
  <c r="H6352" i="13"/>
  <c r="H5848" i="13"/>
  <c r="H5754" i="13"/>
  <c r="H5298" i="13"/>
  <c r="H5220" i="13"/>
  <c r="H5173" i="13"/>
  <c r="H5127" i="13"/>
  <c r="H5097" i="13"/>
  <c r="H4897" i="13"/>
  <c r="H4839" i="13"/>
  <c r="H4637" i="13"/>
  <c r="H4610" i="13"/>
  <c r="H4584" i="13"/>
  <c r="H4413" i="13"/>
  <c r="H4335" i="13"/>
  <c r="H4230" i="13"/>
  <c r="F2574" i="13"/>
  <c r="F1741" i="13"/>
  <c r="H6426" i="13"/>
  <c r="H6170" i="13"/>
  <c r="H6072" i="13"/>
  <c r="H6004" i="13"/>
  <c r="H5847" i="13"/>
  <c r="H5832" i="13"/>
  <c r="H5486" i="13"/>
  <c r="H5297" i="13"/>
  <c r="H5217" i="13"/>
  <c r="H4968" i="13"/>
  <c r="H4952" i="13"/>
  <c r="F652" i="13"/>
  <c r="H6342" i="13"/>
  <c r="H6220" i="13"/>
  <c r="H6144" i="13"/>
  <c r="H5751" i="13"/>
  <c r="H5657" i="13"/>
  <c r="H5154" i="13"/>
  <c r="H4981" i="13"/>
  <c r="H4965" i="13"/>
  <c r="H4923" i="13"/>
  <c r="H4793" i="13"/>
  <c r="H4529" i="13"/>
  <c r="H4503" i="13"/>
  <c r="H4464" i="13"/>
  <c r="H4333" i="13"/>
  <c r="F2236" i="13"/>
  <c r="F2817" i="13"/>
  <c r="F2225" i="13"/>
  <c r="H6758" i="13"/>
  <c r="H5984" i="13"/>
  <c r="H5874" i="13"/>
  <c r="H5764" i="13"/>
  <c r="H5622" i="13"/>
  <c r="H4777" i="13"/>
  <c r="H4689" i="13"/>
  <c r="H4278" i="13"/>
  <c r="F2800" i="13"/>
  <c r="F1042" i="13"/>
  <c r="H6244" i="13"/>
  <c r="H6187" i="13"/>
  <c r="H6000" i="13"/>
  <c r="H5888" i="13"/>
  <c r="H5544" i="13"/>
  <c r="H5497" i="13"/>
  <c r="H5340" i="13"/>
  <c r="H4578" i="13"/>
  <c r="H4526" i="13"/>
  <c r="H4251" i="13"/>
  <c r="F946" i="13"/>
  <c r="F696" i="13"/>
  <c r="H6111" i="13"/>
  <c r="H5996" i="13"/>
  <c r="H5981" i="13"/>
  <c r="H5904" i="13"/>
  <c r="H5180" i="13"/>
  <c r="H5091" i="13"/>
  <c r="H4989" i="13"/>
  <c r="H4525" i="13"/>
  <c r="F1368" i="13"/>
  <c r="H5572" i="13"/>
  <c r="H5525" i="13"/>
  <c r="H5241" i="13"/>
  <c r="H4960" i="13"/>
  <c r="H4672" i="13"/>
  <c r="H4537" i="13"/>
  <c r="H4471" i="13"/>
  <c r="H4445" i="13"/>
  <c r="H4157" i="13"/>
  <c r="H4105" i="13"/>
  <c r="H6009" i="13"/>
  <c r="H5900" i="13"/>
  <c r="H5896" i="13"/>
  <c r="H5346" i="13"/>
  <c r="H5304" i="13"/>
  <c r="H4852" i="13"/>
  <c r="H4211" i="13"/>
  <c r="H4124" i="13"/>
  <c r="H4014" i="13"/>
  <c r="H3962" i="13"/>
  <c r="H3949" i="13"/>
  <c r="H3752" i="13"/>
  <c r="F34" i="13"/>
  <c r="H6559" i="13"/>
  <c r="H5269" i="13"/>
  <c r="H5153" i="13"/>
  <c r="H4208" i="13"/>
  <c r="H4137" i="13"/>
  <c r="H3856" i="13"/>
  <c r="H3843" i="13"/>
  <c r="H3555" i="13"/>
  <c r="H3306" i="13"/>
  <c r="H5991" i="13"/>
  <c r="H5568" i="13"/>
  <c r="H4973" i="13"/>
  <c r="H4815" i="13"/>
  <c r="H4641" i="13"/>
  <c r="H4379" i="13"/>
  <c r="H4289" i="13"/>
  <c r="H4179" i="13"/>
  <c r="H3724" i="13"/>
  <c r="H3698" i="13"/>
  <c r="H3606" i="13"/>
  <c r="F271" i="13"/>
  <c r="H5677" i="13"/>
  <c r="H5488" i="13"/>
  <c r="H5257" i="13"/>
  <c r="H4670" i="13"/>
  <c r="H4456" i="13"/>
  <c r="H3788" i="13"/>
  <c r="H3618" i="13"/>
  <c r="H3304" i="13"/>
  <c r="H3160" i="13"/>
  <c r="F270" i="13"/>
  <c r="H6355" i="13"/>
  <c r="H5787" i="13"/>
  <c r="H5521" i="13"/>
  <c r="H5409" i="13"/>
  <c r="H5001" i="13"/>
  <c r="H4148" i="13"/>
  <c r="H3696" i="13"/>
  <c r="H3656" i="13"/>
  <c r="H3630" i="13"/>
  <c r="H3421" i="13"/>
  <c r="H6709" i="13"/>
  <c r="H6038" i="13"/>
  <c r="H5331" i="13"/>
  <c r="H5215" i="13"/>
  <c r="H4375" i="13"/>
  <c r="H4161" i="13"/>
  <c r="H4147" i="13"/>
  <c r="H4075" i="13"/>
  <c r="H3956" i="13"/>
  <c r="H3943" i="13"/>
  <c r="H3642" i="13"/>
  <c r="H3498" i="13"/>
  <c r="F571" i="13"/>
  <c r="H6486" i="13"/>
  <c r="H5821" i="13"/>
  <c r="H5630" i="13"/>
  <c r="H5286" i="13"/>
  <c r="H6204" i="13"/>
  <c r="H5319" i="13"/>
  <c r="H4836" i="13"/>
  <c r="H4720" i="13"/>
  <c r="H4607" i="13"/>
  <c r="H3863" i="13"/>
  <c r="H3810" i="13"/>
  <c r="H3797" i="13"/>
  <c r="H3391" i="13"/>
  <c r="H5912" i="13"/>
  <c r="H5694" i="13"/>
  <c r="H5395" i="13"/>
  <c r="H4926" i="13"/>
  <c r="H4771" i="13"/>
  <c r="H4743" i="13"/>
  <c r="H4685" i="13"/>
  <c r="H4201" i="13"/>
  <c r="H4187" i="13"/>
  <c r="H4072" i="13"/>
  <c r="H4045" i="13"/>
  <c r="H3927" i="13"/>
  <c r="H3914" i="13"/>
  <c r="H3861" i="13"/>
  <c r="H3639" i="13"/>
  <c r="H3495" i="13"/>
  <c r="H3456" i="13"/>
  <c r="H3220" i="13"/>
  <c r="H3168" i="13"/>
  <c r="H3115" i="13"/>
  <c r="H5772" i="13"/>
  <c r="H4364" i="13"/>
  <c r="H3781" i="13"/>
  <c r="H3197" i="13"/>
  <c r="H3078" i="13"/>
  <c r="H2687" i="13"/>
  <c r="H2595" i="13"/>
  <c r="H2477" i="13"/>
  <c r="H2084" i="13"/>
  <c r="H4363" i="13"/>
  <c r="H4182" i="13"/>
  <c r="H3819" i="13"/>
  <c r="H3662" i="13"/>
  <c r="H3583" i="13"/>
  <c r="H3426" i="13"/>
  <c r="H3014" i="13"/>
  <c r="H2970" i="13"/>
  <c r="H5160" i="13"/>
  <c r="H3576" i="13"/>
  <c r="H3232" i="13"/>
  <c r="H2789" i="13"/>
  <c r="H2763" i="13"/>
  <c r="H2671" i="13"/>
  <c r="H2580" i="13"/>
  <c r="F1788" i="13"/>
  <c r="H5028" i="13"/>
  <c r="H4922" i="13"/>
  <c r="H4044" i="13"/>
  <c r="H3211" i="13"/>
  <c r="H3012" i="13"/>
  <c r="F113" i="13"/>
  <c r="H3281" i="13"/>
  <c r="H3230" i="13"/>
  <c r="H3087" i="13"/>
  <c r="H2896" i="13"/>
  <c r="H2774" i="13"/>
  <c r="F112" i="13"/>
  <c r="H5898" i="13"/>
  <c r="H4740" i="13"/>
  <c r="H3924" i="13"/>
  <c r="H5539" i="13"/>
  <c r="H5102" i="13"/>
  <c r="H3602" i="13"/>
  <c r="H3563" i="13"/>
  <c r="H2628" i="13"/>
  <c r="F1345" i="13"/>
  <c r="H6079" i="13"/>
  <c r="H5389" i="13"/>
  <c r="H4255" i="13"/>
  <c r="H4031" i="13"/>
  <c r="H3599" i="13"/>
  <c r="H3271" i="13"/>
  <c r="H3053" i="13"/>
  <c r="H2907" i="13"/>
  <c r="H2731" i="13"/>
  <c r="H2640" i="13"/>
  <c r="H2181" i="13"/>
  <c r="H2024" i="13"/>
  <c r="H1880" i="13"/>
  <c r="H1867" i="13"/>
  <c r="H1812" i="13"/>
  <c r="H4600" i="13"/>
  <c r="H4017" i="13"/>
  <c r="H3289" i="13"/>
  <c r="H3140" i="13"/>
  <c r="H2873" i="13"/>
  <c r="H3375" i="13"/>
  <c r="H2665" i="13"/>
  <c r="H2629" i="13"/>
  <c r="H2237" i="13"/>
  <c r="H2080" i="13"/>
  <c r="H1769" i="13"/>
  <c r="H1611" i="13"/>
  <c r="H1397" i="13"/>
  <c r="H1129" i="13"/>
  <c r="H1102" i="13"/>
  <c r="H877" i="13"/>
  <c r="H693" i="13"/>
  <c r="H512" i="13"/>
  <c r="F936" i="13"/>
  <c r="H2570" i="13"/>
  <c r="H2361" i="13"/>
  <c r="H2330" i="13"/>
  <c r="H1988" i="13"/>
  <c r="H1860" i="13"/>
  <c r="H1828" i="13"/>
  <c r="H1538" i="13"/>
  <c r="H5070" i="13"/>
  <c r="H3373" i="13"/>
  <c r="H3180" i="13"/>
  <c r="H2931" i="13"/>
  <c r="H1887" i="13"/>
  <c r="H6597" i="13"/>
  <c r="H3480" i="13"/>
  <c r="H2406" i="13"/>
  <c r="H1957" i="13"/>
  <c r="H1914" i="13"/>
  <c r="H1781" i="13"/>
  <c r="H1676" i="13"/>
  <c r="H1154" i="13"/>
  <c r="H1071" i="13"/>
  <c r="H703" i="13"/>
  <c r="H5504" i="13"/>
  <c r="H4624" i="13"/>
  <c r="H3033" i="13"/>
  <c r="H2755" i="13"/>
  <c r="H1780" i="13"/>
  <c r="H2403" i="13"/>
  <c r="H2324" i="13"/>
  <c r="H2184" i="13"/>
  <c r="H5804" i="13"/>
  <c r="H2635" i="13"/>
  <c r="H2572" i="13"/>
  <c r="H2175" i="13"/>
  <c r="H2081" i="13"/>
  <c r="H1934" i="13"/>
  <c r="H3753" i="13"/>
  <c r="H2340" i="13"/>
  <c r="H1866" i="13"/>
  <c r="H1793" i="13"/>
  <c r="H1445" i="13"/>
  <c r="H956" i="13"/>
  <c r="H924" i="13"/>
  <c r="H854" i="13"/>
  <c r="H686" i="13"/>
  <c r="H670" i="13"/>
  <c r="H421" i="13"/>
  <c r="H366" i="13"/>
  <c r="H212" i="13"/>
  <c r="H2498" i="13"/>
  <c r="H1208" i="13"/>
  <c r="H752" i="13"/>
  <c r="H337" i="13"/>
  <c r="H3323" i="13"/>
  <c r="H2612" i="13"/>
  <c r="H2036" i="13"/>
  <c r="H1699" i="13"/>
  <c r="H1172" i="13"/>
  <c r="H1106" i="13"/>
  <c r="H1089" i="13"/>
  <c r="H920" i="13"/>
  <c r="H819" i="13"/>
  <c r="H801" i="13"/>
  <c r="H582" i="13"/>
  <c r="H434" i="13"/>
  <c r="H417" i="13"/>
  <c r="H210" i="13"/>
  <c r="H1587" i="13"/>
  <c r="H1070" i="13"/>
  <c r="H237" i="13"/>
  <c r="H2102" i="13"/>
  <c r="H1963" i="13"/>
  <c r="H1457" i="13"/>
  <c r="H1288" i="13"/>
  <c r="H1272" i="13"/>
  <c r="H1169" i="13"/>
  <c r="H917" i="13"/>
  <c r="H681" i="13"/>
  <c r="H545" i="13"/>
  <c r="H462" i="13"/>
  <c r="H447" i="13"/>
  <c r="H276" i="13"/>
  <c r="H236" i="13"/>
  <c r="H222" i="13"/>
  <c r="H164" i="13"/>
  <c r="H2690" i="13"/>
  <c r="H2367" i="13"/>
  <c r="H1779" i="13"/>
  <c r="H1543" i="13"/>
  <c r="H1527" i="13"/>
  <c r="H1420" i="13"/>
  <c r="H1404" i="13"/>
  <c r="H865" i="13"/>
  <c r="H746" i="13"/>
  <c r="H2531" i="13"/>
  <c r="H2245" i="13"/>
  <c r="H2133" i="13"/>
  <c r="H2056" i="13"/>
  <c r="H1436" i="13"/>
  <c r="H1236" i="13"/>
  <c r="H1148" i="13"/>
  <c r="H1065" i="13"/>
  <c r="H896" i="13"/>
  <c r="H864" i="13"/>
  <c r="H745" i="13"/>
  <c r="H727" i="13"/>
  <c r="H288" i="13"/>
  <c r="H234" i="13"/>
  <c r="F4793" i="13"/>
  <c r="F4484" i="13"/>
  <c r="H2355" i="13"/>
  <c r="H2287" i="13"/>
  <c r="H1982" i="13"/>
  <c r="H1504" i="13"/>
  <c r="H1335" i="13"/>
  <c r="H1098" i="13"/>
  <c r="H843" i="13"/>
  <c r="H205" i="13"/>
  <c r="H51" i="13"/>
  <c r="F5781" i="13"/>
  <c r="F4941" i="13"/>
  <c r="F4580" i="13"/>
  <c r="F4374" i="13"/>
  <c r="F3053" i="13"/>
  <c r="F2827" i="13"/>
  <c r="F2072" i="13"/>
  <c r="F1601" i="13"/>
  <c r="H3018" i="13"/>
  <c r="H2573" i="13"/>
  <c r="H2383" i="13"/>
  <c r="H1573" i="13"/>
  <c r="H1500" i="13"/>
  <c r="H1430" i="13"/>
  <c r="H1277" i="13"/>
  <c r="H1177" i="13"/>
  <c r="H89" i="13"/>
  <c r="F6465" i="13"/>
  <c r="F5672" i="13"/>
  <c r="F4815" i="13"/>
  <c r="F3032" i="13"/>
  <c r="F2264" i="13"/>
  <c r="F1028" i="13"/>
  <c r="F871" i="13"/>
  <c r="F426" i="13"/>
  <c r="H1263" i="13"/>
  <c r="H88" i="13"/>
  <c r="F3704" i="13"/>
  <c r="F2025" i="13"/>
  <c r="F739" i="13"/>
  <c r="F40" i="13"/>
  <c r="H326" i="13"/>
  <c r="H33" i="13"/>
  <c r="F5336" i="13"/>
  <c r="F5240" i="13"/>
  <c r="F5024" i="13"/>
  <c r="F4925" i="13"/>
  <c r="F4004" i="13"/>
  <c r="F2588" i="13"/>
  <c r="F2417" i="13"/>
  <c r="F2081" i="13"/>
  <c r="F1916" i="13"/>
  <c r="F1685" i="13"/>
  <c r="F1530" i="13"/>
  <c r="F176" i="13"/>
  <c r="F137" i="13"/>
  <c r="H1806" i="13"/>
  <c r="H281" i="13"/>
  <c r="H86" i="13"/>
  <c r="H16" i="13"/>
  <c r="F5084" i="13"/>
  <c r="F4784" i="13"/>
  <c r="F4364" i="13"/>
  <c r="F3533" i="13"/>
  <c r="F3017" i="13"/>
  <c r="F2888" i="13"/>
  <c r="F1973" i="13"/>
  <c r="F1913" i="13"/>
  <c r="F572" i="13"/>
  <c r="F2096" i="13"/>
  <c r="H741" i="13"/>
  <c r="F6513" i="13"/>
  <c r="F6141" i="13"/>
  <c r="F5321" i="13"/>
  <c r="F4495" i="13"/>
  <c r="F4148" i="13"/>
  <c r="F3080" i="13"/>
  <c r="F2828" i="13"/>
  <c r="F2229" i="13"/>
  <c r="F1411" i="13"/>
  <c r="F570" i="13"/>
  <c r="F381" i="13"/>
  <c r="F1373" i="13"/>
  <c r="H1178" i="13"/>
  <c r="H159" i="13"/>
  <c r="F5601" i="13"/>
  <c r="F4409" i="13"/>
  <c r="F2742" i="13"/>
  <c r="F2575" i="13"/>
  <c r="F2408" i="13"/>
  <c r="F2310" i="13"/>
  <c r="H588" i="13"/>
  <c r="H158" i="13"/>
  <c r="H130" i="13"/>
  <c r="F6511" i="13"/>
  <c r="F5792" i="13"/>
  <c r="F3067" i="13"/>
  <c r="F2573" i="13"/>
  <c r="F1507" i="13"/>
  <c r="F1329" i="13"/>
  <c r="F833" i="13"/>
  <c r="F281" i="13"/>
  <c r="H2521" i="13"/>
  <c r="H2353" i="13"/>
  <c r="H1502" i="13"/>
  <c r="H268" i="13"/>
  <c r="H229" i="13"/>
  <c r="F6127" i="13"/>
  <c r="F5985" i="13"/>
  <c r="F4048" i="13"/>
  <c r="F2347" i="13"/>
  <c r="F656" i="13"/>
  <c r="F6619" i="13"/>
  <c r="F4761" i="13"/>
  <c r="F2553" i="13"/>
  <c r="F2382" i="13"/>
  <c r="F606" i="13"/>
  <c r="H1660" i="13"/>
  <c r="H1364" i="13"/>
  <c r="H1160" i="13"/>
  <c r="F5696" i="13"/>
  <c r="F5384" i="13"/>
  <c r="F3056" i="13"/>
  <c r="F2384" i="13"/>
  <c r="F1951" i="13"/>
  <c r="F1047" i="13"/>
  <c r="F705" i="13"/>
  <c r="H1879" i="13"/>
  <c r="H1557" i="13"/>
  <c r="H1146" i="13"/>
  <c r="H297" i="13"/>
  <c r="H149" i="13"/>
  <c r="F5860" i="13"/>
  <c r="F3388" i="13"/>
  <c r="F1653" i="13"/>
  <c r="F307" i="13"/>
  <c r="F6416" i="13"/>
  <c r="F2792" i="13"/>
  <c r="H2162" i="13"/>
  <c r="F6405" i="13"/>
  <c r="F5849" i="13"/>
  <c r="F3439" i="13"/>
  <c r="F2420" i="13"/>
  <c r="F632" i="13"/>
  <c r="F5572" i="13"/>
  <c r="F837" i="13"/>
  <c r="F5685" i="13"/>
  <c r="F1513" i="13"/>
  <c r="F510" i="13"/>
  <c r="F3854" i="13"/>
  <c r="F5991" i="13"/>
  <c r="F3290" i="13"/>
  <c r="F1190" i="13"/>
  <c r="F1628" i="13"/>
  <c r="F1528" i="13"/>
  <c r="F5654" i="13"/>
  <c r="F3552" i="13"/>
  <c r="F1556" i="13"/>
  <c r="F921" i="13"/>
  <c r="F5908" i="13"/>
  <c r="F880" i="13"/>
  <c r="F6329" i="13"/>
  <c r="F6735" i="13"/>
  <c r="F848" i="13"/>
  <c r="F501" i="13"/>
  <c r="F6023" i="13"/>
  <c r="F4301" i="13"/>
  <c r="H5158" i="13"/>
  <c r="H2374" i="13"/>
  <c r="H1942" i="13"/>
  <c r="H1330" i="13"/>
  <c r="H1163" i="13"/>
  <c r="H3370" i="13"/>
  <c r="H2074" i="13"/>
  <c r="H658" i="13"/>
  <c r="H419" i="13"/>
  <c r="H5794" i="13"/>
  <c r="H742" i="13"/>
  <c r="H418" i="13"/>
  <c r="H59" i="13"/>
  <c r="F6763" i="13"/>
  <c r="F6626" i="13"/>
  <c r="H3490" i="13"/>
  <c r="H2482" i="13"/>
  <c r="F6762" i="13"/>
  <c r="F6747" i="13"/>
  <c r="F6686" i="13"/>
  <c r="F6625" i="13"/>
  <c r="F6610" i="13"/>
  <c r="H6514" i="13"/>
  <c r="H2314" i="13"/>
  <c r="H4606" i="13"/>
  <c r="F6759" i="13"/>
  <c r="H6142" i="13"/>
  <c r="F6063" i="13"/>
  <c r="F6006" i="13"/>
  <c r="H3586" i="13"/>
  <c r="F6459" i="13"/>
  <c r="F6180" i="13"/>
  <c r="F6025" i="13"/>
  <c r="F5718" i="13"/>
  <c r="H6718" i="13"/>
  <c r="H5398" i="13"/>
  <c r="H4822" i="13"/>
  <c r="H1511" i="13"/>
  <c r="H863" i="13"/>
  <c r="F6592" i="13"/>
  <c r="H3562" i="13"/>
  <c r="H2122" i="13"/>
  <c r="H862" i="13"/>
  <c r="F6274" i="13"/>
  <c r="F6120" i="13"/>
  <c r="F5779" i="13"/>
  <c r="F5750" i="13"/>
  <c r="H6406" i="13"/>
  <c r="H5098" i="13"/>
  <c r="H4126" i="13"/>
  <c r="H1342" i="13"/>
  <c r="F5917" i="13"/>
  <c r="F5778" i="13"/>
  <c r="H5638" i="13"/>
  <c r="H2902" i="13"/>
  <c r="F6347" i="13"/>
  <c r="F6253" i="13"/>
  <c r="F5915" i="13"/>
  <c r="F5747" i="13"/>
  <c r="F5398" i="13"/>
  <c r="F5379" i="13"/>
  <c r="F4959" i="13"/>
  <c r="H4655" i="13"/>
  <c r="F6254" i="13"/>
  <c r="F5367" i="13"/>
  <c r="F5293" i="13"/>
  <c r="F4984" i="13"/>
  <c r="H4018" i="13"/>
  <c r="H779" i="13"/>
  <c r="F5230" i="13"/>
  <c r="F5052" i="13"/>
  <c r="F4881" i="13"/>
  <c r="F4747" i="13"/>
  <c r="F6129" i="13"/>
  <c r="F5610" i="13"/>
  <c r="F5582" i="13"/>
  <c r="F5433" i="13"/>
  <c r="F5326" i="13"/>
  <c r="F5017" i="13"/>
  <c r="H2842" i="13"/>
  <c r="H2266" i="13"/>
  <c r="H1751" i="13"/>
  <c r="F6029" i="13"/>
  <c r="F5979" i="13"/>
  <c r="F5283" i="13"/>
  <c r="F5103" i="13"/>
  <c r="H6634" i="13"/>
  <c r="H5458" i="13"/>
  <c r="H3982" i="13"/>
  <c r="H83" i="13"/>
  <c r="F5740" i="13"/>
  <c r="F5495" i="13"/>
  <c r="F5378" i="13"/>
  <c r="F5319" i="13"/>
  <c r="F5015" i="13"/>
  <c r="F4966" i="13"/>
  <c r="F4945" i="13"/>
  <c r="F4894" i="13"/>
  <c r="H5087" i="13"/>
  <c r="H4799" i="13"/>
  <c r="H2674" i="13"/>
  <c r="F5835" i="13"/>
  <c r="F5376" i="13"/>
  <c r="F4741" i="13"/>
  <c r="F4572" i="13"/>
  <c r="F4552" i="13"/>
  <c r="F4394" i="13"/>
  <c r="F4338" i="13"/>
  <c r="F4092" i="13"/>
  <c r="F4027" i="13"/>
  <c r="F4014" i="13"/>
  <c r="F3887" i="13"/>
  <c r="H2818" i="13"/>
  <c r="F5429" i="13"/>
  <c r="F4998" i="13"/>
  <c r="F4743" i="13"/>
  <c r="F4243" i="13"/>
  <c r="F4046" i="13"/>
  <c r="F3899" i="13"/>
  <c r="H298" i="13"/>
  <c r="F4788" i="13"/>
  <c r="F4416" i="13"/>
  <c r="F4397" i="13"/>
  <c r="F4159" i="13"/>
  <c r="F4025" i="13"/>
  <c r="F4838" i="13"/>
  <c r="F4355" i="13"/>
  <c r="F4061" i="13"/>
  <c r="F3807" i="13"/>
  <c r="F4786" i="13"/>
  <c r="F4757" i="13"/>
  <c r="F4738" i="13"/>
  <c r="F4477" i="13"/>
  <c r="F6678" i="13"/>
  <c r="F6266" i="13"/>
  <c r="F6143" i="13"/>
  <c r="F4990" i="13"/>
  <c r="F4711" i="13"/>
  <c r="H3394" i="13"/>
  <c r="H82" i="13"/>
  <c r="F6414" i="13"/>
  <c r="F5244" i="13"/>
  <c r="F5081" i="13"/>
  <c r="F4944" i="13"/>
  <c r="F4777" i="13"/>
  <c r="F4391" i="13"/>
  <c r="F4213" i="13"/>
  <c r="F4037" i="13"/>
  <c r="F4020" i="13"/>
  <c r="F3405" i="13"/>
  <c r="F3324" i="13"/>
  <c r="F2998" i="13"/>
  <c r="F4214" i="13"/>
  <c r="F3820" i="13"/>
  <c r="F3629" i="13"/>
  <c r="F3586" i="13"/>
  <c r="F3291" i="13"/>
  <c r="F5761" i="13"/>
  <c r="F5241" i="13"/>
  <c r="F4907" i="13"/>
  <c r="F4365" i="13"/>
  <c r="F4319" i="13"/>
  <c r="F3623" i="13"/>
  <c r="F3422" i="13"/>
  <c r="F2962" i="13"/>
  <c r="F2901" i="13"/>
  <c r="F3227" i="13"/>
  <c r="F2988" i="13"/>
  <c r="F2846" i="13"/>
  <c r="F2650" i="13"/>
  <c r="F2182" i="13"/>
  <c r="F5110" i="13"/>
  <c r="F4704" i="13"/>
  <c r="F3562" i="13"/>
  <c r="F3054" i="13"/>
  <c r="F3022" i="13"/>
  <c r="F2749" i="13"/>
  <c r="H1270" i="13"/>
  <c r="F5618" i="13"/>
  <c r="F4901" i="13"/>
  <c r="F4314" i="13"/>
  <c r="F4053" i="13"/>
  <c r="F3731" i="13"/>
  <c r="F3649" i="13"/>
  <c r="F3559" i="13"/>
  <c r="F3418" i="13"/>
  <c r="F3329" i="13"/>
  <c r="F5330" i="13"/>
  <c r="F4313" i="13"/>
  <c r="F3750" i="13"/>
  <c r="F2995" i="13"/>
  <c r="F6050" i="13"/>
  <c r="F5158" i="13"/>
  <c r="F3494" i="13"/>
  <c r="F2532" i="13"/>
  <c r="H1966" i="13"/>
  <c r="F5697" i="13"/>
  <c r="F5374" i="13"/>
  <c r="F4954" i="13"/>
  <c r="F4002" i="13"/>
  <c r="F3875" i="13"/>
  <c r="F4822" i="13"/>
  <c r="F4075" i="13"/>
  <c r="F4000" i="13"/>
  <c r="F3481" i="13"/>
  <c r="F3079" i="13"/>
  <c r="F2807" i="13"/>
  <c r="F2646" i="13"/>
  <c r="F2458" i="13"/>
  <c r="H5602" i="13"/>
  <c r="F4225" i="13"/>
  <c r="F3255" i="13"/>
  <c r="F2559" i="13"/>
  <c r="F3997" i="13"/>
  <c r="F3799" i="13"/>
  <c r="F2662" i="13"/>
  <c r="F4650" i="13"/>
  <c r="F3458" i="13"/>
  <c r="F2184" i="13"/>
  <c r="F1841" i="13"/>
  <c r="H4270" i="13"/>
  <c r="F5273" i="13"/>
  <c r="F4279" i="13"/>
  <c r="F3317" i="13"/>
  <c r="F3193" i="13"/>
  <c r="F3063" i="13"/>
  <c r="F2568" i="13"/>
  <c r="F2283" i="13"/>
  <c r="F2082" i="13"/>
  <c r="F1729" i="13"/>
  <c r="F3708" i="13"/>
  <c r="F2605" i="13"/>
  <c r="F2130" i="13"/>
  <c r="F1272" i="13"/>
  <c r="F1011" i="13"/>
  <c r="F595" i="13"/>
  <c r="F4867" i="13"/>
  <c r="F2602" i="13"/>
  <c r="F2400" i="13"/>
  <c r="F1372" i="13"/>
  <c r="F1271" i="13"/>
  <c r="F995" i="13"/>
  <c r="F783" i="13"/>
  <c r="F267" i="13"/>
  <c r="F110" i="13"/>
  <c r="H6676" i="13"/>
  <c r="F3684" i="13"/>
  <c r="F3076" i="13"/>
  <c r="F2745" i="13"/>
  <c r="F2597" i="13"/>
  <c r="F1884" i="13"/>
  <c r="F864" i="13"/>
  <c r="F422" i="13"/>
  <c r="F95" i="13"/>
  <c r="F74" i="13"/>
  <c r="F18" i="13"/>
  <c r="F3215" i="13"/>
  <c r="F2394" i="13"/>
  <c r="F2366" i="13"/>
  <c r="F2278" i="13"/>
  <c r="F1717" i="13"/>
  <c r="F1338" i="13"/>
  <c r="F974" i="13"/>
  <c r="F937" i="13"/>
  <c r="F910" i="13"/>
  <c r="F518" i="13"/>
  <c r="F389" i="13"/>
  <c r="F72" i="13"/>
  <c r="F3431" i="13"/>
  <c r="F3323" i="13"/>
  <c r="F3041" i="13"/>
  <c r="F2799" i="13"/>
  <c r="F2517" i="13"/>
  <c r="F2165" i="13"/>
  <c r="F1536" i="13"/>
  <c r="F1036" i="13"/>
  <c r="F934" i="13"/>
  <c r="F873" i="13"/>
  <c r="F695" i="13"/>
  <c r="F386" i="13"/>
  <c r="F171" i="13"/>
  <c r="H6712" i="13"/>
  <c r="H6554" i="13"/>
  <c r="H6524" i="13"/>
  <c r="H6468" i="13"/>
  <c r="H6425" i="13"/>
  <c r="H6367" i="13"/>
  <c r="H6353" i="13"/>
  <c r="F870" i="13"/>
  <c r="F709" i="13"/>
  <c r="F694" i="13"/>
  <c r="F647" i="13"/>
  <c r="F201" i="13"/>
  <c r="F133" i="13"/>
  <c r="H6739" i="13"/>
  <c r="H6681" i="13"/>
  <c r="H6639" i="13"/>
  <c r="H6509" i="13"/>
  <c r="F2141" i="13"/>
  <c r="F834" i="13"/>
  <c r="F294" i="13"/>
  <c r="F172" i="13"/>
  <c r="H6727" i="13"/>
  <c r="H6333" i="13"/>
  <c r="F1534" i="13"/>
  <c r="F1065" i="13"/>
  <c r="F289" i="13"/>
  <c r="F26" i="13"/>
  <c r="H6620" i="13"/>
  <c r="H6588" i="13"/>
  <c r="F3567" i="13"/>
  <c r="F1562" i="13"/>
  <c r="F1331" i="13"/>
  <c r="F1194" i="13"/>
  <c r="F1107" i="13"/>
  <c r="F738" i="13"/>
  <c r="F675" i="13"/>
  <c r="F99" i="13"/>
  <c r="H6751" i="13"/>
  <c r="H6533" i="13"/>
  <c r="H6499" i="13"/>
  <c r="H6463" i="13"/>
  <c r="H6223" i="13"/>
  <c r="H6090" i="13"/>
  <c r="F6265" i="13"/>
  <c r="F2271" i="13"/>
  <c r="F2116" i="13"/>
  <c r="F1657" i="13"/>
  <c r="F1561" i="13"/>
  <c r="F867" i="13"/>
  <c r="F350" i="13"/>
  <c r="H6566" i="13"/>
  <c r="H6377" i="13"/>
  <c r="H6345" i="13"/>
  <c r="H6222" i="13"/>
  <c r="F2317" i="13"/>
  <c r="F1320" i="13"/>
  <c r="F1285" i="13"/>
  <c r="F1023" i="13"/>
  <c r="F917" i="13"/>
  <c r="F667" i="13"/>
  <c r="F16" i="13"/>
  <c r="H6392" i="13"/>
  <c r="F2703" i="13"/>
  <c r="F2314" i="13"/>
  <c r="F2202" i="13"/>
  <c r="F1682" i="13"/>
  <c r="F1283" i="13"/>
  <c r="F1097" i="13"/>
  <c r="F533" i="13"/>
  <c r="F277" i="13"/>
  <c r="H6564" i="13"/>
  <c r="H6546" i="13"/>
  <c r="F3395" i="13"/>
  <c r="F2589" i="13"/>
  <c r="F1847" i="13"/>
  <c r="F182" i="13"/>
  <c r="H6528" i="13"/>
  <c r="H6474" i="13"/>
  <c r="H6186" i="13"/>
  <c r="H6099" i="13"/>
  <c r="H5767" i="13"/>
  <c r="H5565" i="13"/>
  <c r="H5407" i="13"/>
  <c r="H5263" i="13"/>
  <c r="F3026" i="13"/>
  <c r="F1071" i="13"/>
  <c r="F263" i="13"/>
  <c r="H6593" i="13"/>
  <c r="H5943" i="13"/>
  <c r="H5801" i="13"/>
  <c r="H5738" i="13"/>
  <c r="H5549" i="13"/>
  <c r="H5188" i="13"/>
  <c r="H4781" i="13"/>
  <c r="H4695" i="13"/>
  <c r="H4322" i="13"/>
  <c r="F2080" i="13"/>
  <c r="H6507" i="13"/>
  <c r="H6471" i="13"/>
  <c r="H6019" i="13"/>
  <c r="H5877" i="13"/>
  <c r="H5548" i="13"/>
  <c r="H5469" i="13"/>
  <c r="H5282" i="13"/>
  <c r="H5040" i="13"/>
  <c r="H4996" i="13"/>
  <c r="F1890" i="13"/>
  <c r="F1203" i="13"/>
  <c r="F396" i="13"/>
  <c r="H5736" i="13"/>
  <c r="H5420" i="13"/>
  <c r="H5405" i="13"/>
  <c r="H5009" i="13"/>
  <c r="H4677" i="13"/>
  <c r="H4595" i="13"/>
  <c r="F1201" i="13"/>
  <c r="F84" i="13"/>
  <c r="H6685" i="13"/>
  <c r="H6543" i="13"/>
  <c r="H6385" i="13"/>
  <c r="H6340" i="13"/>
  <c r="H6219" i="13"/>
  <c r="H5970" i="13"/>
  <c r="F1046" i="13"/>
  <c r="F633" i="13"/>
  <c r="H6579" i="13"/>
  <c r="H6092" i="13"/>
  <c r="H6016" i="13"/>
  <c r="H5953" i="13"/>
  <c r="H5921" i="13"/>
  <c r="H5717" i="13"/>
  <c r="H5466" i="13"/>
  <c r="H5229" i="13"/>
  <c r="H4877" i="13"/>
  <c r="H4849" i="13"/>
  <c r="H4579" i="13"/>
  <c r="H4501" i="13"/>
  <c r="H4383" i="13"/>
  <c r="H6624" i="13"/>
  <c r="H6138" i="13"/>
  <c r="H5512" i="13"/>
  <c r="H5323" i="13"/>
  <c r="H5213" i="13"/>
  <c r="H4760" i="13"/>
  <c r="H4746" i="13"/>
  <c r="H4408" i="13"/>
  <c r="H4277" i="13"/>
  <c r="F2486" i="13"/>
  <c r="F146" i="13"/>
  <c r="H6536" i="13"/>
  <c r="H6489" i="13"/>
  <c r="H5887" i="13"/>
  <c r="H5792" i="13"/>
  <c r="H5730" i="13"/>
  <c r="H5668" i="13"/>
  <c r="H5541" i="13"/>
  <c r="H5511" i="13"/>
  <c r="H5197" i="13"/>
  <c r="H5165" i="13"/>
  <c r="H5119" i="13"/>
  <c r="H4861" i="13"/>
  <c r="H4773" i="13"/>
  <c r="H4577" i="13"/>
  <c r="F2176" i="13"/>
  <c r="H6327" i="13"/>
  <c r="H6212" i="13"/>
  <c r="H5886" i="13"/>
  <c r="H5179" i="13"/>
  <c r="H5090" i="13"/>
  <c r="H5076" i="13"/>
  <c r="H5032" i="13"/>
  <c r="H4744" i="13"/>
  <c r="H4576" i="13"/>
  <c r="H4419" i="13"/>
  <c r="H4406" i="13"/>
  <c r="F1117" i="13"/>
  <c r="F136" i="13"/>
  <c r="H5822" i="13"/>
  <c r="F41" i="13"/>
  <c r="H5270" i="13"/>
  <c r="H4766" i="13"/>
  <c r="H3700" i="13"/>
  <c r="H3491" i="13"/>
  <c r="H3477" i="13"/>
  <c r="H5718" i="13"/>
  <c r="H5645" i="13"/>
  <c r="H5601" i="13"/>
  <c r="H5529" i="13"/>
  <c r="H4820" i="13"/>
  <c r="H3791" i="13"/>
  <c r="H3777" i="13"/>
  <c r="H3699" i="13"/>
  <c r="H3411" i="13"/>
  <c r="F2291" i="13"/>
  <c r="H6558" i="13"/>
  <c r="H5115" i="13"/>
  <c r="H4843" i="13"/>
  <c r="H4431" i="13"/>
  <c r="H4245" i="13"/>
  <c r="H3881" i="13"/>
  <c r="H3803" i="13"/>
  <c r="H3659" i="13"/>
  <c r="H3619" i="13"/>
  <c r="H3528" i="13"/>
  <c r="H3475" i="13"/>
  <c r="H3423" i="13"/>
  <c r="F2153" i="13"/>
  <c r="F1095" i="13"/>
  <c r="H6357" i="13"/>
  <c r="H6040" i="13"/>
  <c r="H5978" i="13"/>
  <c r="H5073" i="13"/>
  <c r="H3671" i="13"/>
  <c r="H3265" i="13"/>
  <c r="H6039" i="13"/>
  <c r="H5556" i="13"/>
  <c r="H5367" i="13"/>
  <c r="H4310" i="13"/>
  <c r="H4242" i="13"/>
  <c r="H4091" i="13"/>
  <c r="H4076" i="13"/>
  <c r="H3971" i="13"/>
  <c r="H3944" i="13"/>
  <c r="H3853" i="13"/>
  <c r="H3827" i="13"/>
  <c r="H3539" i="13"/>
  <c r="H6520" i="13"/>
  <c r="H6125" i="13"/>
  <c r="H5520" i="13"/>
  <c r="H5253" i="13"/>
  <c r="H4782" i="13"/>
  <c r="H4754" i="13"/>
  <c r="H4454" i="13"/>
  <c r="H3511" i="13"/>
  <c r="H3459" i="13"/>
  <c r="H3446" i="13"/>
  <c r="H5441" i="13"/>
  <c r="H5252" i="13"/>
  <c r="H5138" i="13"/>
  <c r="H5913" i="13"/>
  <c r="H5865" i="13"/>
  <c r="H5740" i="13"/>
  <c r="H5696" i="13"/>
  <c r="H5661" i="13"/>
  <c r="H5209" i="13"/>
  <c r="H4202" i="13"/>
  <c r="H4116" i="13"/>
  <c r="H3509" i="13"/>
  <c r="H3300" i="13"/>
  <c r="H3287" i="13"/>
  <c r="H3208" i="13"/>
  <c r="H3156" i="13"/>
  <c r="H3116" i="13"/>
  <c r="H6021" i="13"/>
  <c r="H5864" i="13"/>
  <c r="H5584" i="13"/>
  <c r="H5100" i="13"/>
  <c r="H4523" i="13"/>
  <c r="H4019" i="13"/>
  <c r="H3835" i="13"/>
  <c r="H3731" i="13"/>
  <c r="H3678" i="13"/>
  <c r="H3560" i="13"/>
  <c r="H3547" i="13"/>
  <c r="H3469" i="13"/>
  <c r="H3443" i="13"/>
  <c r="H3233" i="13"/>
  <c r="H3155" i="13"/>
  <c r="H3011" i="13"/>
  <c r="H2958" i="13"/>
  <c r="H5317" i="13"/>
  <c r="H5162" i="13"/>
  <c r="H4298" i="13"/>
  <c r="H4141" i="13"/>
  <c r="H4098" i="13"/>
  <c r="H2943" i="13"/>
  <c r="H2503" i="13"/>
  <c r="H2071" i="13"/>
  <c r="H6291" i="13"/>
  <c r="H5946" i="13"/>
  <c r="H4854" i="13"/>
  <c r="H3976" i="13"/>
  <c r="H3392" i="13"/>
  <c r="H2857" i="13"/>
  <c r="H2843" i="13"/>
  <c r="H2764" i="13"/>
  <c r="H2659" i="13"/>
  <c r="H2502" i="13"/>
  <c r="H5031" i="13"/>
  <c r="H4047" i="13"/>
  <c r="H3336" i="13"/>
  <c r="H3193" i="13"/>
  <c r="H3091" i="13"/>
  <c r="H2856" i="13"/>
  <c r="H5428" i="13"/>
  <c r="H4495" i="13"/>
  <c r="H4345" i="13"/>
  <c r="H4085" i="13"/>
  <c r="H3651" i="13"/>
  <c r="H3419" i="13"/>
  <c r="H2683" i="13"/>
  <c r="H2605" i="13"/>
  <c r="H4003" i="13"/>
  <c r="H3846" i="13"/>
  <c r="H2839" i="13"/>
  <c r="H2669" i="13"/>
  <c r="H5271" i="13"/>
  <c r="H3302" i="13"/>
  <c r="H2937" i="13"/>
  <c r="H6080" i="13"/>
  <c r="H4556" i="13"/>
  <c r="H4326" i="13"/>
  <c r="H3837" i="13"/>
  <c r="H2864" i="13"/>
  <c r="H2719" i="13"/>
  <c r="H2706" i="13"/>
  <c r="H4886" i="13"/>
  <c r="H3795" i="13"/>
  <c r="H3559" i="13"/>
  <c r="H3006" i="13"/>
  <c r="H2935" i="13"/>
  <c r="H2863" i="13"/>
  <c r="H2823" i="13"/>
  <c r="H2496" i="13"/>
  <c r="H2483" i="13"/>
  <c r="H2391" i="13"/>
  <c r="H2325" i="13"/>
  <c r="H2299" i="13"/>
  <c r="H2273" i="13"/>
  <c r="H1756" i="13"/>
  <c r="H1742" i="13"/>
  <c r="H4957" i="13"/>
  <c r="H3546" i="13"/>
  <c r="H3237" i="13"/>
  <c r="H3218" i="13"/>
  <c r="H3016" i="13"/>
  <c r="H2832" i="13"/>
  <c r="H2822" i="13"/>
  <c r="H2519" i="13"/>
  <c r="H1947" i="13"/>
  <c r="H1844" i="13"/>
  <c r="H1785" i="13"/>
  <c r="H1754" i="13"/>
  <c r="H1496" i="13"/>
  <c r="H1341" i="13"/>
  <c r="H1202" i="13"/>
  <c r="H484" i="13"/>
  <c r="H3675" i="13"/>
  <c r="H2625" i="13"/>
  <c r="H2455" i="13"/>
  <c r="H2393" i="13"/>
  <c r="H2377" i="13"/>
  <c r="H2315" i="13"/>
  <c r="H2251" i="13"/>
  <c r="H2204" i="13"/>
  <c r="H2141" i="13"/>
  <c r="H2126" i="13"/>
  <c r="H2063" i="13"/>
  <c r="H1916" i="13"/>
  <c r="H1624" i="13"/>
  <c r="H3667" i="13"/>
  <c r="H2820" i="13"/>
  <c r="H2715" i="13"/>
  <c r="H2663" i="13"/>
  <c r="H2439" i="13"/>
  <c r="H2392" i="13"/>
  <c r="H2001" i="13"/>
  <c r="H1664" i="13"/>
  <c r="H1623" i="13"/>
  <c r="H3637" i="13"/>
  <c r="H3164" i="13"/>
  <c r="H2652" i="13"/>
  <c r="H2623" i="13"/>
  <c r="H2563" i="13"/>
  <c r="H2328" i="13"/>
  <c r="H2280" i="13"/>
  <c r="H2217" i="13"/>
  <c r="H2186" i="13"/>
  <c r="H2139" i="13"/>
  <c r="H2107" i="13"/>
  <c r="H1810" i="13"/>
  <c r="H1689" i="13"/>
  <c r="H1550" i="13"/>
  <c r="H1324" i="13"/>
  <c r="H1296" i="13"/>
  <c r="H1266" i="13"/>
  <c r="H1125" i="13"/>
  <c r="H1112" i="13"/>
  <c r="H972" i="13"/>
  <c r="H775" i="13"/>
  <c r="H761" i="13"/>
  <c r="H3636" i="13"/>
  <c r="H2468" i="13"/>
  <c r="H2342" i="13"/>
  <c r="H2263" i="13"/>
  <c r="H1871" i="13"/>
  <c r="H1733" i="13"/>
  <c r="H5503" i="13"/>
  <c r="H4103" i="13"/>
  <c r="H2419" i="13"/>
  <c r="H2277" i="13"/>
  <c r="H2073" i="13"/>
  <c r="H3294" i="13"/>
  <c r="H2476" i="13"/>
  <c r="H2285" i="13"/>
  <c r="H1755" i="13"/>
  <c r="H4197" i="13"/>
  <c r="H2382" i="13"/>
  <c r="H1515" i="13"/>
  <c r="H1260" i="13"/>
  <c r="H654" i="13"/>
  <c r="H519" i="13"/>
  <c r="H452" i="13"/>
  <c r="H294" i="13"/>
  <c r="H241" i="13"/>
  <c r="H2226" i="13"/>
  <c r="H1792" i="13"/>
  <c r="H1495" i="13"/>
  <c r="H1444" i="13"/>
  <c r="H1226" i="13"/>
  <c r="H939" i="13"/>
  <c r="H266" i="13"/>
  <c r="H2336" i="13"/>
  <c r="H2303" i="13"/>
  <c r="H2225" i="13"/>
  <c r="H2183" i="13"/>
  <c r="H1376" i="13"/>
  <c r="H1225" i="13"/>
  <c r="H1155" i="13"/>
  <c r="H684" i="13"/>
  <c r="H449" i="13"/>
  <c r="H292" i="13"/>
  <c r="H196" i="13"/>
  <c r="H4547" i="13"/>
  <c r="H2292" i="13"/>
  <c r="H2258" i="13"/>
  <c r="H1390" i="13"/>
  <c r="H1340" i="13"/>
  <c r="H1289" i="13"/>
  <c r="H1255" i="13"/>
  <c r="H883" i="13"/>
  <c r="H800" i="13"/>
  <c r="H714" i="13"/>
  <c r="H561" i="13"/>
  <c r="H516" i="13"/>
  <c r="H463" i="13"/>
  <c r="H416" i="13"/>
  <c r="H165" i="13"/>
  <c r="H2368" i="13"/>
  <c r="H2257" i="13"/>
  <c r="H1528" i="13"/>
  <c r="H1508" i="13"/>
  <c r="H1473" i="13"/>
  <c r="H1119" i="13"/>
  <c r="H1069" i="13"/>
  <c r="H729" i="13"/>
  <c r="H560" i="13"/>
  <c r="H150" i="13"/>
  <c r="H2101" i="13"/>
  <c r="H629" i="13"/>
  <c r="H446" i="13"/>
  <c r="H375" i="13"/>
  <c r="H3081" i="13"/>
  <c r="H2948" i="13"/>
  <c r="H1952" i="13"/>
  <c r="H1922" i="13"/>
  <c r="H1746" i="13"/>
  <c r="H1695" i="13"/>
  <c r="H1584" i="13"/>
  <c r="H1302" i="13"/>
  <c r="H1267" i="13"/>
  <c r="H662" i="13"/>
  <c r="H400" i="13"/>
  <c r="H192" i="13"/>
  <c r="H8" i="13"/>
  <c r="F6464" i="13"/>
  <c r="F6413" i="13"/>
  <c r="F6261" i="13"/>
  <c r="H5348" i="13"/>
  <c r="H1745" i="13"/>
  <c r="H1621" i="13"/>
  <c r="H1147" i="13"/>
  <c r="H1082" i="13"/>
  <c r="H948" i="13"/>
  <c r="H726" i="13"/>
  <c r="H557" i="13"/>
  <c r="H542" i="13"/>
  <c r="H492" i="13"/>
  <c r="H386" i="13"/>
  <c r="H272" i="13"/>
  <c r="H233" i="13"/>
  <c r="H189" i="13"/>
  <c r="H120" i="13"/>
  <c r="F5165" i="13"/>
  <c r="F5085" i="13"/>
  <c r="F3368" i="13"/>
  <c r="F2600" i="13"/>
  <c r="F2300" i="13"/>
  <c r="F1339" i="13"/>
  <c r="F771" i="13"/>
  <c r="H3432" i="13"/>
  <c r="H2639" i="13"/>
  <c r="H1977" i="13"/>
  <c r="H1938" i="13"/>
  <c r="H1732" i="13"/>
  <c r="H1683" i="13"/>
  <c r="H1261" i="13"/>
  <c r="H1040" i="13"/>
  <c r="H925" i="13"/>
  <c r="F6602" i="13"/>
  <c r="F5428" i="13"/>
  <c r="F4376" i="13"/>
  <c r="F3714" i="13"/>
  <c r="F3428" i="13"/>
  <c r="F3369" i="13"/>
  <c r="F2193" i="13"/>
  <c r="H2275" i="13"/>
  <c r="H857" i="13"/>
  <c r="H18" i="13"/>
  <c r="F6296" i="13"/>
  <c r="F4375" i="13"/>
  <c r="F4207" i="13"/>
  <c r="F2697" i="13"/>
  <c r="F2321" i="13"/>
  <c r="F1421" i="13"/>
  <c r="F1026" i="13"/>
  <c r="F861" i="13"/>
  <c r="H3204" i="13"/>
  <c r="H2642" i="13"/>
  <c r="H1979" i="13"/>
  <c r="H1616" i="13"/>
  <c r="H1195" i="13"/>
  <c r="H1126" i="13"/>
  <c r="H656" i="13"/>
  <c r="H409" i="13"/>
  <c r="F5828" i="13"/>
  <c r="F343" i="13"/>
  <c r="H1316" i="13"/>
  <c r="H807" i="13"/>
  <c r="H702" i="13"/>
  <c r="F5023" i="13"/>
  <c r="F4601" i="13"/>
  <c r="F3199" i="13"/>
  <c r="F2479" i="13"/>
  <c r="F859" i="13"/>
  <c r="F77" i="13"/>
  <c r="H2087" i="13"/>
  <c r="H1519" i="13"/>
  <c r="H691" i="13"/>
  <c r="H100" i="13"/>
  <c r="H85" i="13"/>
  <c r="F6645" i="13"/>
  <c r="F6441" i="13"/>
  <c r="F4725" i="13"/>
  <c r="F4412" i="13"/>
  <c r="F4269" i="13"/>
  <c r="F3688" i="13"/>
  <c r="F3345" i="13"/>
  <c r="F1340" i="13"/>
  <c r="F332" i="13"/>
  <c r="H1939" i="13"/>
  <c r="H488" i="13"/>
  <c r="F6512" i="13"/>
  <c r="F4841" i="13"/>
  <c r="F4782" i="13"/>
  <c r="F3009" i="13"/>
  <c r="F2886" i="13"/>
  <c r="F330" i="13"/>
  <c r="H840" i="13"/>
  <c r="H269" i="13"/>
  <c r="F4112" i="13"/>
  <c r="F2060" i="13"/>
  <c r="F1891" i="13"/>
  <c r="F117" i="13"/>
  <c r="F5757" i="13"/>
  <c r="H1365" i="13"/>
  <c r="H1298" i="13"/>
  <c r="H1232" i="13"/>
  <c r="H1026" i="13"/>
  <c r="F6631" i="13"/>
  <c r="F2396" i="13"/>
  <c r="F1721" i="13"/>
  <c r="F1173" i="13"/>
  <c r="F1051" i="13"/>
  <c r="F2284" i="13"/>
  <c r="H340" i="13"/>
  <c r="F5264" i="13"/>
  <c r="F4760" i="13"/>
  <c r="F2552" i="13"/>
  <c r="F45" i="13"/>
  <c r="H2052" i="13"/>
  <c r="H1772" i="13"/>
  <c r="H1501" i="13"/>
  <c r="H1297" i="13"/>
  <c r="H473" i="13"/>
  <c r="H111" i="13"/>
  <c r="F5597" i="13"/>
  <c r="F4831" i="13"/>
  <c r="F4388" i="13"/>
  <c r="F3725" i="13"/>
  <c r="F2215" i="13"/>
  <c r="F2049" i="13"/>
  <c r="F1881" i="13"/>
  <c r="H1744" i="13"/>
  <c r="F5120" i="13"/>
  <c r="F1567" i="13"/>
  <c r="F5851" i="13"/>
  <c r="F3044" i="13"/>
  <c r="H2781" i="13"/>
  <c r="H1640" i="13"/>
  <c r="H873" i="13"/>
  <c r="H823" i="13"/>
  <c r="H772" i="13"/>
  <c r="H520" i="13"/>
  <c r="H339" i="13"/>
  <c r="H213" i="13"/>
  <c r="H173" i="13"/>
  <c r="F4233" i="13"/>
  <c r="F1993" i="13"/>
  <c r="F4219" i="13"/>
  <c r="F5274" i="13"/>
  <c r="F5652" i="13"/>
  <c r="F5721" i="13"/>
  <c r="F5924" i="13"/>
  <c r="F6362" i="13"/>
  <c r="F5663" i="13"/>
  <c r="F5346" i="13"/>
  <c r="F6598" i="13"/>
  <c r="F6668" i="13"/>
  <c r="F3203" i="13"/>
  <c r="F3890" i="13"/>
  <c r="F1175" i="13"/>
  <c r="F3355" i="13"/>
  <c r="F4369" i="13"/>
  <c r="F1629" i="13"/>
  <c r="F1938" i="13"/>
  <c r="F5918" i="13"/>
  <c r="F1853" i="13"/>
  <c r="H6766" i="13"/>
  <c r="H5662" i="13"/>
  <c r="H4870" i="13"/>
  <c r="H2662" i="13"/>
  <c r="H6011" i="13"/>
  <c r="H3514" i="13"/>
  <c r="H2938" i="13"/>
  <c r="H2650" i="13"/>
  <c r="H1067" i="13"/>
  <c r="H995" i="13"/>
  <c r="H910" i="13"/>
  <c r="H5722" i="13"/>
  <c r="H5290" i="13"/>
  <c r="H4714" i="13"/>
  <c r="H994" i="13"/>
  <c r="H490" i="13"/>
  <c r="H5927" i="13"/>
  <c r="H3058" i="13"/>
  <c r="H58" i="13"/>
  <c r="H6431" i="13"/>
  <c r="H5987" i="13"/>
  <c r="H5915" i="13"/>
  <c r="H3466" i="13"/>
  <c r="H3178" i="13"/>
  <c r="H1043" i="13"/>
  <c r="H634" i="13"/>
  <c r="H46" i="13"/>
  <c r="F6709" i="13"/>
  <c r="H6658" i="13"/>
  <c r="H6358" i="13"/>
  <c r="H5914" i="13"/>
  <c r="H5194" i="13"/>
  <c r="H2590" i="13"/>
  <c r="H2158" i="13"/>
  <c r="H1127" i="13"/>
  <c r="H1042" i="13"/>
  <c r="H466" i="13"/>
  <c r="F6522" i="13"/>
  <c r="F6446" i="13"/>
  <c r="H5710" i="13"/>
  <c r="H4486" i="13"/>
  <c r="H1379" i="13"/>
  <c r="F6710" i="13"/>
  <c r="F6460" i="13"/>
  <c r="F6045" i="13"/>
  <c r="F5938" i="13"/>
  <c r="H4162" i="13"/>
  <c r="H539" i="13"/>
  <c r="F6508" i="13"/>
  <c r="F6241" i="13"/>
  <c r="H2422" i="13"/>
  <c r="H1030" i="13"/>
  <c r="F6021" i="13"/>
  <c r="F5902" i="13"/>
  <c r="F5813" i="13"/>
  <c r="H6562" i="13"/>
  <c r="H4955" i="13"/>
  <c r="H3850" i="13"/>
  <c r="H1186" i="13"/>
  <c r="F6737" i="13"/>
  <c r="F6158" i="13"/>
  <c r="F6090" i="13"/>
  <c r="H5530" i="13"/>
  <c r="H5242" i="13"/>
  <c r="H1835" i="13"/>
  <c r="F6407" i="13"/>
  <c r="F6373" i="13"/>
  <c r="H6670" i="13"/>
  <c r="H6370" i="13"/>
  <c r="H4342" i="13"/>
  <c r="F5954" i="13"/>
  <c r="F5806" i="13"/>
  <c r="F5294" i="13"/>
  <c r="F5161" i="13"/>
  <c r="F5115" i="13"/>
  <c r="F5053" i="13"/>
  <c r="F5040" i="13"/>
  <c r="F4811" i="13"/>
  <c r="F4600" i="13"/>
  <c r="F4583" i="13"/>
  <c r="H6347" i="13"/>
  <c r="H6047" i="13"/>
  <c r="H5183" i="13"/>
  <c r="H2290" i="13"/>
  <c r="F6130" i="13"/>
  <c r="F5774" i="13"/>
  <c r="F5583" i="13"/>
  <c r="F5290" i="13"/>
  <c r="F4914" i="13"/>
  <c r="F4898" i="13"/>
  <c r="H5758" i="13"/>
  <c r="F6069" i="13"/>
  <c r="F5560" i="13"/>
  <c r="F5266" i="13"/>
  <c r="F5229" i="13"/>
  <c r="F5121" i="13"/>
  <c r="F5088" i="13"/>
  <c r="F4982" i="13"/>
  <c r="F4780" i="13"/>
  <c r="H6635" i="13"/>
  <c r="H4883" i="13"/>
  <c r="F6719" i="13"/>
  <c r="F6382" i="13"/>
  <c r="F5844" i="13"/>
  <c r="F5581" i="13"/>
  <c r="F5067" i="13"/>
  <c r="H6034" i="13"/>
  <c r="H766" i="13"/>
  <c r="F5544" i="13"/>
  <c r="F5049" i="13"/>
  <c r="F4980" i="13"/>
  <c r="H6239" i="13"/>
  <c r="F6436" i="13"/>
  <c r="F6235" i="13"/>
  <c r="F6118" i="13"/>
  <c r="F5736" i="13"/>
  <c r="F4978" i="13"/>
  <c r="F4776" i="13"/>
  <c r="F4378" i="13"/>
  <c r="F4045" i="13"/>
  <c r="F3538" i="13"/>
  <c r="F6027" i="13"/>
  <c r="F4789" i="13"/>
  <c r="F4548" i="13"/>
  <c r="F4310" i="13"/>
  <c r="H6502" i="13"/>
  <c r="F5598" i="13"/>
  <c r="F4890" i="13"/>
  <c r="F4479" i="13"/>
  <c r="F3741" i="13"/>
  <c r="F5097" i="13"/>
  <c r="F4762" i="13"/>
  <c r="F4656" i="13"/>
  <c r="F4545" i="13"/>
  <c r="F4331" i="13"/>
  <c r="F4080" i="13"/>
  <c r="F4010" i="13"/>
  <c r="H1594" i="13"/>
  <c r="F6515" i="13"/>
  <c r="F5094" i="13"/>
  <c r="F4863" i="13"/>
  <c r="F4654" i="13"/>
  <c r="F4371" i="13"/>
  <c r="F4093" i="13"/>
  <c r="F4042" i="13"/>
  <c r="F6082" i="13"/>
  <c r="F5594" i="13"/>
  <c r="F5125" i="13"/>
  <c r="F4859" i="13"/>
  <c r="F4835" i="13"/>
  <c r="F4598" i="13"/>
  <c r="F4560" i="13"/>
  <c r="F4430" i="13"/>
  <c r="F4077" i="13"/>
  <c r="H5735" i="13"/>
  <c r="F4979" i="13"/>
  <c r="F4686" i="13"/>
  <c r="F4577" i="13"/>
  <c r="F4474" i="13"/>
  <c r="F3982" i="13"/>
  <c r="F2835" i="13"/>
  <c r="F4408" i="13"/>
  <c r="F3770" i="13"/>
  <c r="F5945" i="13"/>
  <c r="F4977" i="13"/>
  <c r="F3564" i="13"/>
  <c r="F3350" i="13"/>
  <c r="F3250" i="13"/>
  <c r="F3123" i="13"/>
  <c r="F2847" i="13"/>
  <c r="F2831" i="13"/>
  <c r="F5488" i="13"/>
  <c r="F4441" i="13"/>
  <c r="F3767" i="13"/>
  <c r="F2880" i="13"/>
  <c r="F2494" i="13"/>
  <c r="F2374" i="13"/>
  <c r="H5027" i="13"/>
  <c r="H1271" i="13"/>
  <c r="F6756" i="13"/>
  <c r="F4797" i="13"/>
  <c r="F4440" i="13"/>
  <c r="F4249" i="13"/>
  <c r="F3672" i="13"/>
  <c r="F3383" i="13"/>
  <c r="F2937" i="13"/>
  <c r="F2879" i="13"/>
  <c r="H5026" i="13"/>
  <c r="F6466" i="13"/>
  <c r="F4792" i="13"/>
  <c r="F4703" i="13"/>
  <c r="F4660" i="13"/>
  <c r="F4403" i="13"/>
  <c r="F2954" i="13"/>
  <c r="F2812" i="13"/>
  <c r="F2795" i="13"/>
  <c r="F5754" i="13"/>
  <c r="F5232" i="13"/>
  <c r="F4702" i="13"/>
  <c r="F4438" i="13"/>
  <c r="F3969" i="13"/>
  <c r="F3648" i="13"/>
  <c r="F2947" i="13"/>
  <c r="H622" i="13"/>
  <c r="F4938" i="13"/>
  <c r="F4595" i="13"/>
  <c r="F4390" i="13"/>
  <c r="F3801" i="13"/>
  <c r="F3238" i="13"/>
  <c r="F3132" i="13"/>
  <c r="F2893" i="13"/>
  <c r="F2759" i="13"/>
  <c r="F2990" i="13"/>
  <c r="F3719" i="13"/>
  <c r="F3016" i="13"/>
  <c r="F2869" i="13"/>
  <c r="F2531" i="13"/>
  <c r="F6047" i="13"/>
  <c r="F4937" i="13"/>
  <c r="F3336" i="13"/>
  <c r="F2737" i="13"/>
  <c r="F2709" i="13"/>
  <c r="F2530" i="13"/>
  <c r="F2415" i="13"/>
  <c r="F5091" i="13"/>
  <c r="F4588" i="13"/>
  <c r="F4429" i="13"/>
  <c r="F4344" i="13"/>
  <c r="F4144" i="13"/>
  <c r="F4038" i="13"/>
  <c r="F3555" i="13"/>
  <c r="F3322" i="13"/>
  <c r="F2502" i="13"/>
  <c r="F2032" i="13"/>
  <c r="F5022" i="13"/>
  <c r="F3451" i="13"/>
  <c r="F2994" i="13"/>
  <c r="F2791" i="13"/>
  <c r="F2239" i="13"/>
  <c r="F2221" i="13"/>
  <c r="F2125" i="13"/>
  <c r="F1949" i="13"/>
  <c r="F6182" i="13"/>
  <c r="F3550" i="13"/>
  <c r="F3095" i="13"/>
  <c r="F2212" i="13"/>
  <c r="F1994" i="13"/>
  <c r="F1932" i="13"/>
  <c r="F1722" i="13"/>
  <c r="F1705" i="13"/>
  <c r="F1404" i="13"/>
  <c r="F1226" i="13"/>
  <c r="F478" i="13"/>
  <c r="F179" i="13"/>
  <c r="F129" i="13"/>
  <c r="F2304" i="13"/>
  <c r="F1931" i="13"/>
  <c r="F1885" i="13"/>
  <c r="F1588" i="13"/>
  <c r="F1522" i="13"/>
  <c r="F1453" i="13"/>
  <c r="F1390" i="13"/>
  <c r="F1322" i="13"/>
  <c r="F1205" i="13"/>
  <c r="F592" i="13"/>
  <c r="F317" i="13"/>
  <c r="H6648" i="13"/>
  <c r="F2499" i="13"/>
  <c r="F2259" i="13"/>
  <c r="F2124" i="13"/>
  <c r="F2035" i="13"/>
  <c r="F1771" i="13"/>
  <c r="F329" i="13"/>
  <c r="F5194" i="13"/>
  <c r="F3463" i="13"/>
  <c r="F2498" i="13"/>
  <c r="F3916" i="13"/>
  <c r="F3461" i="13"/>
  <c r="F2343" i="13"/>
  <c r="F2256" i="13"/>
  <c r="F2181" i="13"/>
  <c r="F862" i="13"/>
  <c r="F373" i="13"/>
  <c r="F3606" i="13"/>
  <c r="F2316" i="13"/>
  <c r="F2251" i="13"/>
  <c r="F1954" i="13"/>
  <c r="F1781" i="13"/>
  <c r="F1366" i="13"/>
  <c r="F1314" i="13"/>
  <c r="F958" i="13"/>
  <c r="F102" i="13"/>
  <c r="F12" i="13"/>
  <c r="H6640" i="13"/>
  <c r="H6626" i="13"/>
  <c r="H6612" i="13"/>
  <c r="H6582" i="13"/>
  <c r="H6568" i="13"/>
  <c r="H6540" i="13"/>
  <c r="F6603" i="13"/>
  <c r="F1981" i="13"/>
  <c r="F1535" i="13"/>
  <c r="F1213" i="13"/>
  <c r="F274" i="13"/>
  <c r="F243" i="13"/>
  <c r="F118" i="13"/>
  <c r="F27" i="13"/>
  <c r="H6711" i="13"/>
  <c r="H6653" i="13"/>
  <c r="H6410" i="13"/>
  <c r="F1971" i="13"/>
  <c r="F262" i="13"/>
  <c r="F135" i="13"/>
  <c r="H6450" i="13"/>
  <c r="H6416" i="13"/>
  <c r="F2389" i="13"/>
  <c r="F550" i="13"/>
  <c r="F513" i="13"/>
  <c r="H6518" i="13"/>
  <c r="F645" i="13"/>
  <c r="F598" i="13"/>
  <c r="F195" i="13"/>
  <c r="H6316" i="13"/>
  <c r="H6271" i="13"/>
  <c r="F3167" i="13"/>
  <c r="F1869" i="13"/>
  <c r="F1228" i="13"/>
  <c r="F736" i="13"/>
  <c r="F319" i="13"/>
  <c r="H6447" i="13"/>
  <c r="H6413" i="13"/>
  <c r="H6315" i="13"/>
  <c r="H6175" i="13"/>
  <c r="F2207" i="13"/>
  <c r="F1718" i="13"/>
  <c r="F250" i="13"/>
  <c r="H6601" i="13"/>
  <c r="H6513" i="13"/>
  <c r="H6236" i="13"/>
  <c r="H6160" i="13"/>
  <c r="F2520" i="13"/>
  <c r="F2112" i="13"/>
  <c r="F1858" i="13"/>
  <c r="F1351" i="13"/>
  <c r="F960" i="13"/>
  <c r="F217" i="13"/>
  <c r="F50" i="13"/>
  <c r="F625" i="13"/>
  <c r="F242" i="13"/>
  <c r="F85" i="13"/>
  <c r="H6594" i="13"/>
  <c r="H6423" i="13"/>
  <c r="H6157" i="13"/>
  <c r="H6041" i="13"/>
  <c r="H5911" i="13"/>
  <c r="H5853" i="13"/>
  <c r="H5493" i="13"/>
  <c r="H5465" i="13"/>
  <c r="H5437" i="13"/>
  <c r="H5335" i="13"/>
  <c r="H5307" i="13"/>
  <c r="F2404" i="13"/>
  <c r="F1742" i="13"/>
  <c r="F1336" i="13"/>
  <c r="F558" i="13"/>
  <c r="F13" i="13"/>
  <c r="H6642" i="13"/>
  <c r="H6252" i="13"/>
  <c r="H6020" i="13"/>
  <c r="H5440" i="13"/>
  <c r="H5425" i="13"/>
  <c r="H5025" i="13"/>
  <c r="H4651" i="13"/>
  <c r="H4544" i="13"/>
  <c r="H4531" i="13"/>
  <c r="H4492" i="13"/>
  <c r="H6765" i="13"/>
  <c r="H5862" i="13"/>
  <c r="H5800" i="13"/>
  <c r="H5658" i="13"/>
  <c r="H5439" i="13"/>
  <c r="H5406" i="13"/>
  <c r="H5329" i="13"/>
  <c r="H5312" i="13"/>
  <c r="H5082" i="13"/>
  <c r="F1646" i="13"/>
  <c r="F722" i="13"/>
  <c r="F532" i="13"/>
  <c r="F326" i="13"/>
  <c r="H6506" i="13"/>
  <c r="H6196" i="13"/>
  <c r="H6096" i="13"/>
  <c r="H5988" i="13"/>
  <c r="H5971" i="13"/>
  <c r="H5766" i="13"/>
  <c r="H5023" i="13"/>
  <c r="H4749" i="13"/>
  <c r="H4542" i="13"/>
  <c r="H4293" i="13"/>
  <c r="H4241" i="13"/>
  <c r="F388" i="13"/>
  <c r="H6114" i="13"/>
  <c r="H5936" i="13"/>
  <c r="H5796" i="13"/>
  <c r="H5670" i="13"/>
  <c r="H5575" i="13"/>
  <c r="H5545" i="13"/>
  <c r="H5079" i="13"/>
  <c r="H5021" i="13"/>
  <c r="H4921" i="13"/>
  <c r="H4905" i="13"/>
  <c r="H4819" i="13"/>
  <c r="H4791" i="13"/>
  <c r="H4719" i="13"/>
  <c r="H4514" i="13"/>
  <c r="H4475" i="13"/>
  <c r="H4409" i="13"/>
  <c r="H4291" i="13"/>
  <c r="H4265" i="13"/>
  <c r="H4252" i="13"/>
  <c r="F850" i="13"/>
  <c r="H5952" i="13"/>
  <c r="H5778" i="13"/>
  <c r="H5606" i="13"/>
  <c r="H5449" i="13"/>
  <c r="H5370" i="13"/>
  <c r="H5245" i="13"/>
  <c r="H5181" i="13"/>
  <c r="H4617" i="13"/>
  <c r="H4539" i="13"/>
  <c r="H4513" i="13"/>
  <c r="H4487" i="13"/>
  <c r="H4421" i="13"/>
  <c r="H4264" i="13"/>
  <c r="F1850" i="13"/>
  <c r="F1503" i="13"/>
  <c r="H6044" i="13"/>
  <c r="H6029" i="13"/>
  <c r="H5919" i="13"/>
  <c r="H5605" i="13"/>
  <c r="H5416" i="13"/>
  <c r="H4817" i="13"/>
  <c r="H4673" i="13"/>
  <c r="H4499" i="13"/>
  <c r="H4407" i="13"/>
  <c r="H6158" i="13"/>
  <c r="H6043" i="13"/>
  <c r="H5948" i="13"/>
  <c r="H5838" i="13"/>
  <c r="H5808" i="13"/>
  <c r="H5714" i="13"/>
  <c r="H5383" i="13"/>
  <c r="H5336" i="13"/>
  <c r="H5132" i="13"/>
  <c r="H5118" i="13"/>
  <c r="H4974" i="13"/>
  <c r="H4932" i="13"/>
  <c r="H4550" i="13"/>
  <c r="H4484" i="13"/>
  <c r="H4458" i="13"/>
  <c r="H4209" i="13"/>
  <c r="F769" i="13"/>
  <c r="F492" i="13"/>
  <c r="H6403" i="13"/>
  <c r="H6182" i="13"/>
  <c r="H6156" i="13"/>
  <c r="H5790" i="13"/>
  <c r="H6561" i="13"/>
  <c r="H5757" i="13"/>
  <c r="H5608" i="13"/>
  <c r="H5570" i="13"/>
  <c r="H5419" i="13"/>
  <c r="H5157" i="13"/>
  <c r="H4880" i="13"/>
  <c r="H4650" i="13"/>
  <c r="H4596" i="13"/>
  <c r="H4439" i="13"/>
  <c r="H4040" i="13"/>
  <c r="H3530" i="13"/>
  <c r="H3517" i="13"/>
  <c r="H6259" i="13"/>
  <c r="H5992" i="13"/>
  <c r="H5414" i="13"/>
  <c r="H4313" i="13"/>
  <c r="H4271" i="13"/>
  <c r="H4180" i="13"/>
  <c r="H4026" i="13"/>
  <c r="H3712" i="13"/>
  <c r="H3424" i="13"/>
  <c r="H3359" i="13"/>
  <c r="H3319" i="13"/>
  <c r="H3293" i="13"/>
  <c r="H5641" i="13"/>
  <c r="H5262" i="13"/>
  <c r="H5080" i="13"/>
  <c r="H5044" i="13"/>
  <c r="H5012" i="13"/>
  <c r="H4614" i="13"/>
  <c r="H4562" i="13"/>
  <c r="H4165" i="13"/>
  <c r="H4108" i="13"/>
  <c r="H4012" i="13"/>
  <c r="H3776" i="13"/>
  <c r="H3515" i="13"/>
  <c r="H3253" i="13"/>
  <c r="F685" i="13"/>
  <c r="H5882" i="13"/>
  <c r="H5114" i="13"/>
  <c r="H4972" i="13"/>
  <c r="H4901" i="13"/>
  <c r="H4842" i="13"/>
  <c r="H4728" i="13"/>
  <c r="H4355" i="13"/>
  <c r="H4149" i="13"/>
  <c r="H3932" i="13"/>
  <c r="H3893" i="13"/>
  <c r="H3409" i="13"/>
  <c r="H3225" i="13"/>
  <c r="H3186" i="13"/>
  <c r="H3147" i="13"/>
  <c r="F1582" i="13"/>
  <c r="H5708" i="13"/>
  <c r="H5256" i="13"/>
  <c r="H5072" i="13"/>
  <c r="H4725" i="13"/>
  <c r="H4219" i="13"/>
  <c r="H3997" i="13"/>
  <c r="H3840" i="13"/>
  <c r="H3774" i="13"/>
  <c r="H3761" i="13"/>
  <c r="H3735" i="13"/>
  <c r="H3617" i="13"/>
  <c r="F1079" i="13"/>
  <c r="H5922" i="13"/>
  <c r="H5665" i="13"/>
  <c r="H5476" i="13"/>
  <c r="H4240" i="13"/>
  <c r="H4009" i="13"/>
  <c r="H3904" i="13"/>
  <c r="H3878" i="13"/>
  <c r="H3825" i="13"/>
  <c r="H3773" i="13"/>
  <c r="H3708" i="13"/>
  <c r="H3577" i="13"/>
  <c r="H3564" i="13"/>
  <c r="H3485" i="13"/>
  <c r="F1008" i="13"/>
  <c r="H6320" i="13"/>
  <c r="H5820" i="13"/>
  <c r="H5774" i="13"/>
  <c r="H5508" i="13"/>
  <c r="H4634" i="13"/>
  <c r="H4371" i="13"/>
  <c r="H4325" i="13"/>
  <c r="H4033" i="13"/>
  <c r="H3967" i="13"/>
  <c r="H3915" i="13"/>
  <c r="H3836" i="13"/>
  <c r="H3784" i="13"/>
  <c r="H3745" i="13"/>
  <c r="H3653" i="13"/>
  <c r="H3535" i="13"/>
  <c r="H3483" i="13"/>
  <c r="H3417" i="13"/>
  <c r="H3129" i="13"/>
  <c r="F1980" i="13"/>
  <c r="H5473" i="13"/>
  <c r="H5357" i="13"/>
  <c r="H5059" i="13"/>
  <c r="H5029" i="13"/>
  <c r="H4470" i="13"/>
  <c r="H4444" i="13"/>
  <c r="H4143" i="13"/>
  <c r="H4129" i="13"/>
  <c r="H3992" i="13"/>
  <c r="H3888" i="13"/>
  <c r="H3521" i="13"/>
  <c r="H3299" i="13"/>
  <c r="H3272" i="13"/>
  <c r="H3141" i="13"/>
  <c r="H2984" i="13"/>
  <c r="H4599" i="13"/>
  <c r="H3820" i="13"/>
  <c r="H3741" i="13"/>
  <c r="H3340" i="13"/>
  <c r="H3236" i="13"/>
  <c r="H3217" i="13"/>
  <c r="H3177" i="13"/>
  <c r="H3030" i="13"/>
  <c r="H2957" i="13"/>
  <c r="H2900" i="13"/>
  <c r="H2858" i="13"/>
  <c r="H2569" i="13"/>
  <c r="H2372" i="13"/>
  <c r="H2255" i="13"/>
  <c r="H2163" i="13"/>
  <c r="H2124" i="13"/>
  <c r="H5765" i="13"/>
  <c r="H4768" i="13"/>
  <c r="H4055" i="13"/>
  <c r="H3858" i="13"/>
  <c r="H3311" i="13"/>
  <c r="H3075" i="13"/>
  <c r="H3044" i="13"/>
  <c r="H2956" i="13"/>
  <c r="H2928" i="13"/>
  <c r="H2816" i="13"/>
  <c r="H2803" i="13"/>
  <c r="H2699" i="13"/>
  <c r="H5945" i="13"/>
  <c r="H3425" i="13"/>
  <c r="H3257" i="13"/>
  <c r="H2983" i="13"/>
  <c r="H3533" i="13"/>
  <c r="H2788" i="13"/>
  <c r="H2657" i="13"/>
  <c r="F1786" i="13"/>
  <c r="H3191" i="13"/>
  <c r="H3151" i="13"/>
  <c r="H3041" i="13"/>
  <c r="H2910" i="13"/>
  <c r="H2852" i="13"/>
  <c r="H2748" i="13"/>
  <c r="H2591" i="13"/>
  <c r="H4826" i="13"/>
  <c r="H4652" i="13"/>
  <c r="H3806" i="13"/>
  <c r="H3386" i="13"/>
  <c r="H3055" i="13"/>
  <c r="H2681" i="13"/>
  <c r="F1346" i="13"/>
  <c r="H4478" i="13"/>
  <c r="H3275" i="13"/>
  <c r="H3100" i="13"/>
  <c r="H2993" i="13"/>
  <c r="H2922" i="13"/>
  <c r="H2772" i="13"/>
  <c r="H2759" i="13"/>
  <c r="H2693" i="13"/>
  <c r="H2654" i="13"/>
  <c r="H2601" i="13"/>
  <c r="H2549" i="13"/>
  <c r="H5238" i="13"/>
  <c r="H3716" i="13"/>
  <c r="H3638" i="13"/>
  <c r="H3520" i="13"/>
  <c r="H3020" i="13"/>
  <c r="H2797" i="13"/>
  <c r="H2653" i="13"/>
  <c r="H2247" i="13"/>
  <c r="H2142" i="13"/>
  <c r="H1998" i="13"/>
  <c r="H1907" i="13"/>
  <c r="H1825" i="13"/>
  <c r="H4770" i="13"/>
  <c r="H3860" i="13"/>
  <c r="H3821" i="13"/>
  <c r="H2916" i="13"/>
  <c r="H3990" i="13"/>
  <c r="H2571" i="13"/>
  <c r="H2426" i="13"/>
  <c r="H2409" i="13"/>
  <c r="H2112" i="13"/>
  <c r="H2048" i="13"/>
  <c r="H1597" i="13"/>
  <c r="H1539" i="13"/>
  <c r="H1171" i="13"/>
  <c r="H1088" i="13"/>
  <c r="H764" i="13"/>
  <c r="H609" i="13"/>
  <c r="H581" i="13"/>
  <c r="H540" i="13"/>
  <c r="H4710" i="13"/>
  <c r="H2821" i="13"/>
  <c r="H2664" i="13"/>
  <c r="H2408" i="13"/>
  <c r="H2283" i="13"/>
  <c r="H2188" i="13"/>
  <c r="H2109" i="13"/>
  <c r="H2047" i="13"/>
  <c r="H1888" i="13"/>
  <c r="H2376" i="13"/>
  <c r="H2313" i="13"/>
  <c r="H2250" i="13"/>
  <c r="H2156" i="13"/>
  <c r="H2125" i="13"/>
  <c r="H2108" i="13"/>
  <c r="H2078" i="13"/>
  <c r="H1873" i="13"/>
  <c r="H1842" i="13"/>
  <c r="H1813" i="13"/>
  <c r="H3244" i="13"/>
  <c r="H2390" i="13"/>
  <c r="H2296" i="13"/>
  <c r="H2233" i="13"/>
  <c r="H2044" i="13"/>
  <c r="H1943" i="13"/>
  <c r="H1886" i="13"/>
  <c r="H1872" i="13"/>
  <c r="H1796" i="13"/>
  <c r="H1636" i="13"/>
  <c r="H1449" i="13"/>
  <c r="H1394" i="13"/>
  <c r="H1310" i="13"/>
  <c r="H606" i="13"/>
  <c r="H536" i="13"/>
  <c r="H481" i="13"/>
  <c r="H2420" i="13"/>
  <c r="H1941" i="13"/>
  <c r="H4964" i="13"/>
  <c r="H4305" i="13"/>
  <c r="H2754" i="13"/>
  <c r="H2585" i="13"/>
  <c r="H2262" i="13"/>
  <c r="H2167" i="13"/>
  <c r="H4780" i="13"/>
  <c r="H3864" i="13"/>
  <c r="H2833" i="13"/>
  <c r="H2395" i="13"/>
  <c r="H2019" i="13"/>
  <c r="H3405" i="13"/>
  <c r="H2151" i="13"/>
  <c r="H1937" i="13"/>
  <c r="H1551" i="13"/>
  <c r="H1497" i="13"/>
  <c r="H1429" i="13"/>
  <c r="H1176" i="13"/>
  <c r="H1123" i="13"/>
  <c r="H1093" i="13"/>
  <c r="H1039" i="13"/>
  <c r="H602" i="13"/>
  <c r="H3746" i="13"/>
  <c r="H2261" i="13"/>
  <c r="H2149" i="13"/>
  <c r="H1967" i="13"/>
  <c r="H1531" i="13"/>
  <c r="H1460" i="13"/>
  <c r="H1107" i="13"/>
  <c r="H970" i="13"/>
  <c r="H669" i="13"/>
  <c r="H583" i="13"/>
  <c r="H533" i="13"/>
  <c r="H321" i="13"/>
  <c r="H240" i="13"/>
  <c r="H1996" i="13"/>
  <c r="H1632" i="13"/>
  <c r="H1425" i="13"/>
  <c r="H1344" i="13"/>
  <c r="H1290" i="13"/>
  <c r="H1121" i="13"/>
  <c r="H868" i="13"/>
  <c r="H734" i="13"/>
  <c r="H336" i="13"/>
  <c r="H278" i="13"/>
  <c r="H265" i="13"/>
  <c r="H238" i="13"/>
  <c r="H182" i="13"/>
  <c r="H2963" i="13"/>
  <c r="H2729" i="13"/>
  <c r="H2180" i="13"/>
  <c r="H2069" i="13"/>
  <c r="H1995" i="13"/>
  <c r="H1925" i="13"/>
  <c r="H1725" i="13"/>
  <c r="H1458" i="13"/>
  <c r="H1323" i="13"/>
  <c r="H1273" i="13"/>
  <c r="H448" i="13"/>
  <c r="H433" i="13"/>
  <c r="H291" i="13"/>
  <c r="H195" i="13"/>
  <c r="H3597" i="13"/>
  <c r="H2610" i="13"/>
  <c r="H2481" i="13"/>
  <c r="H1086" i="13"/>
  <c r="H1035" i="13"/>
  <c r="H952" i="13"/>
  <c r="H765" i="13"/>
  <c r="H530" i="13"/>
  <c r="H4530" i="13"/>
  <c r="H2960" i="13"/>
  <c r="H1373" i="13"/>
  <c r="H1337" i="13"/>
  <c r="H1321" i="13"/>
  <c r="H1084" i="13"/>
  <c r="H1034" i="13"/>
  <c r="H511" i="13"/>
  <c r="H461" i="13"/>
  <c r="H3295" i="13"/>
  <c r="H2366" i="13"/>
  <c r="H1524" i="13"/>
  <c r="H1320" i="13"/>
  <c r="H829" i="13"/>
  <c r="H694" i="13"/>
  <c r="H360" i="13"/>
  <c r="H260" i="13"/>
  <c r="H220" i="13"/>
  <c r="H134" i="13"/>
  <c r="F5443" i="13"/>
  <c r="F4949" i="13"/>
  <c r="H2478" i="13"/>
  <c r="H2099" i="13"/>
  <c r="H1250" i="13"/>
  <c r="H1182" i="13"/>
  <c r="H1131" i="13"/>
  <c r="H996" i="13"/>
  <c r="H913" i="13"/>
  <c r="H812" i="13"/>
  <c r="H661" i="13"/>
  <c r="H643" i="13"/>
  <c r="H525" i="13"/>
  <c r="H357" i="13"/>
  <c r="H343" i="13"/>
  <c r="H285" i="13"/>
  <c r="H161" i="13"/>
  <c r="H93" i="13"/>
  <c r="F6705" i="13"/>
  <c r="F6461" i="13"/>
  <c r="F5897" i="13"/>
  <c r="F5635" i="13"/>
  <c r="F4737" i="13"/>
  <c r="F4316" i="13"/>
  <c r="F3225" i="13"/>
  <c r="F3105" i="13"/>
  <c r="F2539" i="13"/>
  <c r="F1868" i="13"/>
  <c r="F979" i="13"/>
  <c r="F704" i="13"/>
  <c r="H2041" i="13"/>
  <c r="H1446" i="13"/>
  <c r="H1329" i="13"/>
  <c r="H2677" i="13"/>
  <c r="H811" i="13"/>
  <c r="H660" i="13"/>
  <c r="H172" i="13"/>
  <c r="H144" i="13"/>
  <c r="H73" i="13"/>
  <c r="F4928" i="13"/>
  <c r="F4229" i="13"/>
  <c r="F3932" i="13"/>
  <c r="F3643" i="13"/>
  <c r="F3296" i="13"/>
  <c r="F2084" i="13"/>
  <c r="H3219" i="13"/>
  <c r="H992" i="13"/>
  <c r="H927" i="13"/>
  <c r="H327" i="13"/>
  <c r="H72" i="13"/>
  <c r="H36" i="13"/>
  <c r="F6031" i="13"/>
  <c r="F4976" i="13"/>
  <c r="F4553" i="13"/>
  <c r="F3931" i="13"/>
  <c r="F2481" i="13"/>
  <c r="F1304" i="13"/>
  <c r="H1466" i="13"/>
  <c r="H1332" i="13"/>
  <c r="H1061" i="13"/>
  <c r="F4964" i="13"/>
  <c r="F4735" i="13"/>
  <c r="F4497" i="13"/>
  <c r="F3356" i="13"/>
  <c r="F2189" i="13"/>
  <c r="H1950" i="13"/>
  <c r="H1600" i="13"/>
  <c r="H655" i="13"/>
  <c r="H139" i="13"/>
  <c r="F6523" i="13"/>
  <c r="F5408" i="13"/>
  <c r="F1412" i="13"/>
  <c r="F391" i="13"/>
  <c r="F38" i="13"/>
  <c r="H1315" i="13"/>
  <c r="H1111" i="13"/>
  <c r="H116" i="13"/>
  <c r="F4783" i="13"/>
  <c r="F3989" i="13"/>
  <c r="F2179" i="13"/>
  <c r="F2008" i="13"/>
  <c r="H2085" i="13"/>
  <c r="F6067" i="13"/>
  <c r="F4904" i="13"/>
  <c r="F3740" i="13"/>
  <c r="H1911" i="13"/>
  <c r="H688" i="13"/>
  <c r="F2936" i="13"/>
  <c r="F665" i="13"/>
  <c r="F162" i="13"/>
  <c r="F1652" i="13"/>
  <c r="H3872" i="13"/>
  <c r="H961" i="13"/>
  <c r="H893" i="13"/>
  <c r="F6259" i="13"/>
  <c r="F5912" i="13"/>
  <c r="F5599" i="13"/>
  <c r="F3473" i="13"/>
  <c r="F3007" i="13"/>
  <c r="F609" i="13"/>
  <c r="F4337" i="13"/>
  <c r="F17" i="13"/>
  <c r="H824" i="13"/>
  <c r="H621" i="13"/>
  <c r="H146" i="13"/>
  <c r="H1231" i="13"/>
  <c r="H1095" i="13"/>
  <c r="H776" i="13"/>
  <c r="H725" i="13"/>
  <c r="H572" i="13"/>
  <c r="H96" i="13"/>
  <c r="F6117" i="13"/>
  <c r="F5061" i="13"/>
  <c r="F4950" i="13"/>
  <c r="F4700" i="13"/>
  <c r="F4457" i="13"/>
  <c r="F3332" i="13"/>
  <c r="F1172" i="13"/>
  <c r="F608" i="13"/>
  <c r="F115" i="13"/>
  <c r="H3557" i="13"/>
  <c r="H2793" i="13"/>
  <c r="H2165" i="13"/>
  <c r="F4099" i="13"/>
  <c r="F3464" i="13"/>
  <c r="F1761" i="13"/>
  <c r="F703" i="13"/>
  <c r="H876" i="13"/>
  <c r="F2660" i="13"/>
  <c r="H2463" i="13"/>
  <c r="H1483" i="13"/>
  <c r="H1278" i="13"/>
  <c r="H1077" i="13"/>
  <c r="H255" i="13"/>
  <c r="F6691" i="13"/>
  <c r="F3761" i="13"/>
  <c r="F3715" i="13"/>
  <c r="F3307" i="13"/>
  <c r="F3101" i="13"/>
  <c r="F2707" i="13"/>
  <c r="F1533" i="13"/>
  <c r="F1436" i="13"/>
  <c r="F1316" i="13"/>
  <c r="F151" i="13"/>
  <c r="F6593" i="13"/>
  <c r="F839" i="13"/>
  <c r="F3205" i="13"/>
  <c r="F3894" i="13"/>
  <c r="F1945" i="13"/>
  <c r="F654" i="13"/>
  <c r="F6237" i="13"/>
  <c r="F474" i="13"/>
  <c r="F5246" i="13"/>
  <c r="F6361" i="13"/>
  <c r="F3286" i="13"/>
  <c r="F852" i="13"/>
  <c r="F6588" i="13"/>
  <c r="F4304" i="13"/>
  <c r="F3918" i="13"/>
  <c r="F3297" i="13"/>
  <c r="F1968" i="13"/>
  <c r="H6467" i="13"/>
  <c r="H5230" i="13"/>
  <c r="H4798" i="13"/>
  <c r="H4654" i="13"/>
  <c r="H1571" i="13"/>
  <c r="H1415" i="13"/>
  <c r="H1247" i="13"/>
  <c r="H6611" i="13"/>
  <c r="H5291" i="13"/>
  <c r="H5219" i="13"/>
  <c r="H3082" i="13"/>
  <c r="H2362" i="13"/>
  <c r="H5650" i="13"/>
  <c r="H2926" i="13"/>
  <c r="H2062" i="13"/>
  <c r="H1726" i="13"/>
  <c r="H155" i="13"/>
  <c r="H6526" i="13"/>
  <c r="H2626" i="13"/>
  <c r="H2338" i="13"/>
  <c r="H1150" i="13"/>
  <c r="H6275" i="13"/>
  <c r="H5843" i="13"/>
  <c r="H5051" i="13"/>
  <c r="H4330" i="13"/>
  <c r="H1295" i="13"/>
  <c r="H886" i="13"/>
  <c r="H4174" i="13"/>
  <c r="H1607" i="13"/>
  <c r="H1294" i="13"/>
  <c r="H6286" i="13"/>
  <c r="H4702" i="13"/>
  <c r="H1211" i="13"/>
  <c r="H215" i="13"/>
  <c r="H47" i="13"/>
  <c r="F5719" i="13"/>
  <c r="H1858" i="13"/>
  <c r="H1523" i="13"/>
  <c r="H874" i="13"/>
  <c r="F6617" i="13"/>
  <c r="F6594" i="13"/>
  <c r="F6276" i="13"/>
  <c r="F6043" i="13"/>
  <c r="F6004" i="13"/>
  <c r="F5965" i="13"/>
  <c r="F5767" i="13"/>
  <c r="H1354" i="13"/>
  <c r="F6389" i="13"/>
  <c r="F6166" i="13"/>
  <c r="F5782" i="13"/>
  <c r="H5675" i="13"/>
  <c r="F5735" i="13"/>
  <c r="F5607" i="13"/>
  <c r="H6106" i="13"/>
  <c r="H4954" i="13"/>
  <c r="H4414" i="13"/>
  <c r="H2686" i="13"/>
  <c r="H1499" i="13"/>
  <c r="H1175" i="13"/>
  <c r="F6423" i="13"/>
  <c r="F6238" i="13"/>
  <c r="F6037" i="13"/>
  <c r="F5882" i="13"/>
  <c r="F5794" i="13"/>
  <c r="H3766" i="13"/>
  <c r="H635" i="13"/>
  <c r="F6421" i="13"/>
  <c r="F5586" i="13"/>
  <c r="F5476" i="13"/>
  <c r="F5440" i="13"/>
  <c r="F5238" i="13"/>
  <c r="F5222" i="13"/>
  <c r="F4878" i="13"/>
  <c r="F4790" i="13"/>
  <c r="F4570" i="13"/>
  <c r="F4402" i="13"/>
  <c r="H178" i="13"/>
  <c r="F6503" i="13"/>
  <c r="F6422" i="13"/>
  <c r="F6175" i="13"/>
  <c r="F5748" i="13"/>
  <c r="F5466" i="13"/>
  <c r="F5329" i="13"/>
  <c r="F5020" i="13"/>
  <c r="H5759" i="13"/>
  <c r="H4594" i="13"/>
  <c r="F6070" i="13"/>
  <c r="F5929" i="13"/>
  <c r="F5746" i="13"/>
  <c r="F5451" i="13"/>
  <c r="F5434" i="13"/>
  <c r="F5038" i="13"/>
  <c r="F4781" i="13"/>
  <c r="F4714" i="13"/>
  <c r="H2278" i="13"/>
  <c r="H1103" i="13"/>
  <c r="F6450" i="13"/>
  <c r="F6383" i="13"/>
  <c r="F6172" i="13"/>
  <c r="F5846" i="13"/>
  <c r="F5691" i="13"/>
  <c r="F5497" i="13"/>
  <c r="F5450" i="13"/>
  <c r="F5069" i="13"/>
  <c r="F6245" i="13"/>
  <c r="F5559" i="13"/>
  <c r="F5431" i="13"/>
  <c r="F4930" i="13"/>
  <c r="H3406" i="13"/>
  <c r="F5843" i="13"/>
  <c r="F5578" i="13"/>
  <c r="F5164" i="13"/>
  <c r="H5663" i="13"/>
  <c r="H5375" i="13"/>
  <c r="F6697" i="13"/>
  <c r="F5259" i="13"/>
  <c r="F5243" i="13"/>
  <c r="F5224" i="13"/>
  <c r="F5046" i="13"/>
  <c r="F4922" i="13"/>
  <c r="F4870" i="13"/>
  <c r="F4836" i="13"/>
  <c r="F4487" i="13"/>
  <c r="F3729" i="13"/>
  <c r="F3709" i="13"/>
  <c r="F3450" i="13"/>
  <c r="F5137" i="13"/>
  <c r="F4899" i="13"/>
  <c r="F4638" i="13"/>
  <c r="F4398" i="13"/>
  <c r="F4342" i="13"/>
  <c r="F3743" i="13"/>
  <c r="H5327" i="13"/>
  <c r="F6682" i="13"/>
  <c r="F5356" i="13"/>
  <c r="F5258" i="13"/>
  <c r="F5223" i="13"/>
  <c r="F4865" i="13"/>
  <c r="F4357" i="13"/>
  <c r="F4307" i="13"/>
  <c r="F4259" i="13"/>
  <c r="F4063" i="13"/>
  <c r="H4750" i="13"/>
  <c r="H935" i="13"/>
  <c r="H287" i="13"/>
  <c r="F6011" i="13"/>
  <c r="F5062" i="13"/>
  <c r="F4716" i="13"/>
  <c r="F4094" i="13"/>
  <c r="F5028" i="13"/>
  <c r="F4812" i="13"/>
  <c r="F4494" i="13"/>
  <c r="F4240" i="13"/>
  <c r="F4110" i="13"/>
  <c r="F4009" i="13"/>
  <c r="F3986" i="13"/>
  <c r="H6479" i="13"/>
  <c r="F5422" i="13"/>
  <c r="F4779" i="13"/>
  <c r="F4691" i="13"/>
  <c r="F4411" i="13"/>
  <c r="F6623" i="13"/>
  <c r="F5971" i="13"/>
  <c r="F4348" i="13"/>
  <c r="F4252" i="13"/>
  <c r="F4105" i="13"/>
  <c r="F3554" i="13"/>
  <c r="F3353" i="13"/>
  <c r="F5421" i="13"/>
  <c r="F5352" i="13"/>
  <c r="F4809" i="13"/>
  <c r="F3447" i="13"/>
  <c r="F3371" i="13"/>
  <c r="F5410" i="13"/>
  <c r="F4442" i="13"/>
  <c r="F3583" i="13"/>
  <c r="F3540" i="13"/>
  <c r="F3283" i="13"/>
  <c r="F2917" i="13"/>
  <c r="H1282" i="13"/>
  <c r="F5239" i="13"/>
  <c r="F5111" i="13"/>
  <c r="F4624" i="13"/>
  <c r="F4055" i="13"/>
  <c r="F3470" i="13"/>
  <c r="F3246" i="13"/>
  <c r="F2938" i="13"/>
  <c r="F2865" i="13"/>
  <c r="F2718" i="13"/>
  <c r="F2585" i="13"/>
  <c r="F2460" i="13"/>
  <c r="F2110" i="13"/>
  <c r="F1947" i="13"/>
  <c r="F5477" i="13"/>
  <c r="F3401" i="13"/>
  <c r="F3330" i="13"/>
  <c r="F3271" i="13"/>
  <c r="F3112" i="13"/>
  <c r="F2862" i="13"/>
  <c r="H6178" i="13"/>
  <c r="F5042" i="13"/>
  <c r="F4015" i="13"/>
  <c r="F3579" i="13"/>
  <c r="F3468" i="13"/>
  <c r="F3347" i="13"/>
  <c r="F3306" i="13"/>
  <c r="F3135" i="13"/>
  <c r="F2714" i="13"/>
  <c r="F6311" i="13"/>
  <c r="F5404" i="13"/>
  <c r="F4659" i="13"/>
  <c r="F3810" i="13"/>
  <c r="F3730" i="13"/>
  <c r="F3434" i="13"/>
  <c r="F3398" i="13"/>
  <c r="F4775" i="13"/>
  <c r="F4728" i="13"/>
  <c r="F4426" i="13"/>
  <c r="F3927" i="13"/>
  <c r="F3377" i="13"/>
  <c r="F3362" i="13"/>
  <c r="F3064" i="13"/>
  <c r="F2873" i="13"/>
  <c r="F5389" i="13"/>
  <c r="F3389" i="13"/>
  <c r="F3229" i="13"/>
  <c r="F2547" i="13"/>
  <c r="H5614" i="13"/>
  <c r="F6430" i="13"/>
  <c r="F3378" i="13"/>
  <c r="F3083" i="13"/>
  <c r="F2895" i="13"/>
  <c r="F3131" i="13"/>
  <c r="F2610" i="13"/>
  <c r="F2579" i="13"/>
  <c r="F2436" i="13"/>
  <c r="F4936" i="13"/>
  <c r="F4070" i="13"/>
  <c r="F3803" i="13"/>
  <c r="F3078" i="13"/>
  <c r="F2803" i="13"/>
  <c r="F4682" i="13"/>
  <c r="F4587" i="13"/>
  <c r="F3254" i="13"/>
  <c r="F2891" i="13"/>
  <c r="F5453" i="13"/>
  <c r="F4554" i="13"/>
  <c r="F3634" i="13"/>
  <c r="F3239" i="13"/>
  <c r="F2639" i="13"/>
  <c r="F2537" i="13"/>
  <c r="F2392" i="13"/>
  <c r="F2285" i="13"/>
  <c r="F4392" i="13"/>
  <c r="F4143" i="13"/>
  <c r="F2551" i="13"/>
  <c r="F2401" i="13"/>
  <c r="F1391" i="13"/>
  <c r="F1165" i="13"/>
  <c r="F1061" i="13"/>
  <c r="F965" i="13"/>
  <c r="F702" i="13"/>
  <c r="F363" i="13"/>
  <c r="F334" i="13"/>
  <c r="F222" i="13"/>
  <c r="F111" i="13"/>
  <c r="F23" i="13"/>
  <c r="H6663" i="13"/>
  <c r="F2428" i="13"/>
  <c r="F2376" i="13"/>
  <c r="F2329" i="13"/>
  <c r="F2056" i="13"/>
  <c r="F1961" i="13"/>
  <c r="F1739" i="13"/>
  <c r="F1670" i="13"/>
  <c r="F1617" i="13"/>
  <c r="F964" i="13"/>
  <c r="F638" i="13"/>
  <c r="F36" i="13"/>
  <c r="F2903" i="13"/>
  <c r="F2824" i="13"/>
  <c r="F2678" i="13"/>
  <c r="F2397" i="13"/>
  <c r="F2369" i="13"/>
  <c r="F1521" i="13"/>
  <c r="F1189" i="13"/>
  <c r="F779" i="13"/>
  <c r="F505" i="13"/>
  <c r="F299" i="13"/>
  <c r="H1990" i="13"/>
  <c r="F5831" i="13"/>
  <c r="F3074" i="13"/>
  <c r="F2890" i="13"/>
  <c r="F2819" i="13"/>
  <c r="F2209" i="13"/>
  <c r="F5159" i="13"/>
  <c r="F2889" i="13"/>
  <c r="F2632" i="13"/>
  <c r="F2558" i="13"/>
  <c r="F2013" i="13"/>
  <c r="F1787" i="13"/>
  <c r="F1539" i="13"/>
  <c r="F1319" i="13"/>
  <c r="F635" i="13"/>
  <c r="F498" i="13"/>
  <c r="F174" i="13"/>
  <c r="H6701" i="13"/>
  <c r="F2044" i="13"/>
  <c r="F1982" i="13"/>
  <c r="F1279" i="13"/>
  <c r="F899" i="13"/>
  <c r="F552" i="13"/>
  <c r="F495" i="13"/>
  <c r="H6756" i="13"/>
  <c r="F2857" i="13"/>
  <c r="F2657" i="13"/>
  <c r="F2334" i="13"/>
  <c r="F1679" i="13"/>
  <c r="F1660" i="13"/>
  <c r="F1313" i="13"/>
  <c r="F1277" i="13"/>
  <c r="F1198" i="13"/>
  <c r="F951" i="13"/>
  <c r="F744" i="13"/>
  <c r="F367" i="13"/>
  <c r="F353" i="13"/>
  <c r="H6753" i="13"/>
  <c r="F2652" i="13"/>
  <c r="F1874" i="13"/>
  <c r="F1731" i="13"/>
  <c r="F1662" i="13"/>
  <c r="F1443" i="13"/>
  <c r="F1257" i="13"/>
  <c r="F935" i="13"/>
  <c r="H6318" i="13"/>
  <c r="F2548" i="13"/>
  <c r="F2219" i="13"/>
  <c r="F2136" i="13"/>
  <c r="F2068" i="13"/>
  <c r="F1394" i="13"/>
  <c r="F646" i="13"/>
  <c r="F599" i="13"/>
  <c r="F196" i="13"/>
  <c r="H6724" i="13"/>
  <c r="H6224" i="13"/>
  <c r="H6209" i="13"/>
  <c r="F2020" i="13"/>
  <c r="F1527" i="13"/>
  <c r="F1296" i="13"/>
  <c r="F1063" i="13"/>
  <c r="F998" i="13"/>
  <c r="F25" i="13"/>
  <c r="H6414" i="13"/>
  <c r="H6288" i="13"/>
  <c r="H6120" i="13"/>
  <c r="H6104" i="13"/>
  <c r="H6076" i="13"/>
  <c r="F130" i="13"/>
  <c r="H6750" i="13"/>
  <c r="H6722" i="13"/>
  <c r="F4067" i="13"/>
  <c r="F1944" i="13"/>
  <c r="F1429" i="13"/>
  <c r="F1188" i="13"/>
  <c r="F588" i="13"/>
  <c r="F504" i="13"/>
  <c r="F157" i="13"/>
  <c r="H6716" i="13"/>
  <c r="F5703" i="13"/>
  <c r="F1933" i="13"/>
  <c r="F1318" i="13"/>
  <c r="F155" i="13"/>
  <c r="H6580" i="13"/>
  <c r="H6460" i="13"/>
  <c r="H6313" i="13"/>
  <c r="F2095" i="13"/>
  <c r="F1608" i="13"/>
  <c r="F1082" i="13"/>
  <c r="F985" i="13"/>
  <c r="F567" i="13"/>
  <c r="H5941" i="13"/>
  <c r="H5869" i="13"/>
  <c r="H5205" i="13"/>
  <c r="H6312" i="13"/>
  <c r="H5582" i="13"/>
  <c r="H5472" i="13"/>
  <c r="H5408" i="13"/>
  <c r="H5203" i="13"/>
  <c r="H5156" i="13"/>
  <c r="H5055" i="13"/>
  <c r="H5011" i="13"/>
  <c r="H4997" i="13"/>
  <c r="H4983" i="13"/>
  <c r="H4953" i="13"/>
  <c r="H4925" i="13"/>
  <c r="H4911" i="13"/>
  <c r="H4867" i="13"/>
  <c r="H4723" i="13"/>
  <c r="H4479" i="13"/>
  <c r="H4466" i="13"/>
  <c r="H6592" i="13"/>
  <c r="H6097" i="13"/>
  <c r="H5720" i="13"/>
  <c r="H5673" i="13"/>
  <c r="H5643" i="13"/>
  <c r="H5501" i="13"/>
  <c r="H4982" i="13"/>
  <c r="H4938" i="13"/>
  <c r="F3640" i="13"/>
  <c r="F88" i="13"/>
  <c r="H6033" i="13"/>
  <c r="H6003" i="13"/>
  <c r="H5814" i="13"/>
  <c r="H5390" i="13"/>
  <c r="H5311" i="13"/>
  <c r="H5248" i="13"/>
  <c r="H4663" i="13"/>
  <c r="F2557" i="13"/>
  <c r="F1642" i="13"/>
  <c r="F1540" i="13"/>
  <c r="F528" i="13"/>
  <c r="H6246" i="13"/>
  <c r="H6115" i="13"/>
  <c r="H6093" i="13"/>
  <c r="H6067" i="13"/>
  <c r="H6002" i="13"/>
  <c r="H5985" i="13"/>
  <c r="H6245" i="13"/>
  <c r="H5214" i="13"/>
  <c r="H5007" i="13"/>
  <c r="H4747" i="13"/>
  <c r="H4705" i="13"/>
  <c r="F2342" i="13"/>
  <c r="F1707" i="13"/>
  <c r="F147" i="13"/>
  <c r="H6456" i="13"/>
  <c r="H6045" i="13"/>
  <c r="H6030" i="13"/>
  <c r="H5982" i="13"/>
  <c r="H5559" i="13"/>
  <c r="H5527" i="13"/>
  <c r="H5402" i="13"/>
  <c r="H5260" i="13"/>
  <c r="H4876" i="13"/>
  <c r="H4704" i="13"/>
  <c r="H6737" i="13"/>
  <c r="H6674" i="13"/>
  <c r="H6266" i="13"/>
  <c r="H6185" i="13"/>
  <c r="H5857" i="13"/>
  <c r="H5777" i="13"/>
  <c r="H5700" i="13"/>
  <c r="H5274" i="13"/>
  <c r="H5019" i="13"/>
  <c r="H4789" i="13"/>
  <c r="H4759" i="13"/>
  <c r="H4687" i="13"/>
  <c r="H4446" i="13"/>
  <c r="F1846" i="13"/>
  <c r="F1611" i="13"/>
  <c r="F496" i="13"/>
  <c r="H6613" i="13"/>
  <c r="H6264" i="13"/>
  <c r="H6184" i="13"/>
  <c r="H6028" i="13"/>
  <c r="H6012" i="13"/>
  <c r="H5995" i="13"/>
  <c r="H5980" i="13"/>
  <c r="H5901" i="13"/>
  <c r="H5823" i="13"/>
  <c r="H5761" i="13"/>
  <c r="H5510" i="13"/>
  <c r="H5288" i="13"/>
  <c r="H4615" i="13"/>
  <c r="H4393" i="13"/>
  <c r="H4314" i="13"/>
  <c r="H4183" i="13"/>
  <c r="F3096" i="13"/>
  <c r="F1698" i="13"/>
  <c r="H6487" i="13"/>
  <c r="H6444" i="13"/>
  <c r="F1681" i="13"/>
  <c r="H6153" i="13"/>
  <c r="H5535" i="13"/>
  <c r="H5457" i="13"/>
  <c r="H4984" i="13"/>
  <c r="H4913" i="13"/>
  <c r="H4096" i="13"/>
  <c r="H3896" i="13"/>
  <c r="H3818" i="13"/>
  <c r="H3805" i="13"/>
  <c r="H3451" i="13"/>
  <c r="F763" i="13"/>
  <c r="H6401" i="13"/>
  <c r="H5845" i="13"/>
  <c r="H5679" i="13"/>
  <c r="H5569" i="13"/>
  <c r="H5456" i="13"/>
  <c r="H4706" i="13"/>
  <c r="H4337" i="13"/>
  <c r="H3686" i="13"/>
  <c r="H3660" i="13"/>
  <c r="H3516" i="13"/>
  <c r="H3503" i="13"/>
  <c r="H5931" i="13"/>
  <c r="H5789" i="13"/>
  <c r="H5452" i="13"/>
  <c r="H4908" i="13"/>
  <c r="H4588" i="13"/>
  <c r="H4207" i="13"/>
  <c r="H3933" i="13"/>
  <c r="H3632" i="13"/>
  <c r="H3331" i="13"/>
  <c r="H3174" i="13"/>
  <c r="F1595" i="13"/>
  <c r="H5930" i="13"/>
  <c r="H5008" i="13"/>
  <c r="H4784" i="13"/>
  <c r="H4561" i="13"/>
  <c r="H4334" i="13"/>
  <c r="H4244" i="13"/>
  <c r="H4178" i="13"/>
  <c r="H3998" i="13"/>
  <c r="H3867" i="13"/>
  <c r="H3749" i="13"/>
  <c r="H3697" i="13"/>
  <c r="H3644" i="13"/>
  <c r="H3553" i="13"/>
  <c r="H3527" i="13"/>
  <c r="H3199" i="13"/>
  <c r="H3173" i="13"/>
  <c r="H5632" i="13"/>
  <c r="H5222" i="13"/>
  <c r="H4507" i="13"/>
  <c r="H3368" i="13"/>
  <c r="H5875" i="13"/>
  <c r="H5366" i="13"/>
  <c r="H4638" i="13"/>
  <c r="H4261" i="13"/>
  <c r="H4022" i="13"/>
  <c r="H3891" i="13"/>
  <c r="H3590" i="13"/>
  <c r="H3407" i="13"/>
  <c r="F1012" i="13"/>
  <c r="H5475" i="13"/>
  <c r="H5325" i="13"/>
  <c r="H5175" i="13"/>
  <c r="H5550" i="13"/>
  <c r="H5436" i="13"/>
  <c r="H4748" i="13"/>
  <c r="H4349" i="13"/>
  <c r="H4059" i="13"/>
  <c r="H4020" i="13"/>
  <c r="H3902" i="13"/>
  <c r="H3771" i="13"/>
  <c r="H3758" i="13"/>
  <c r="H3705" i="13"/>
  <c r="H3522" i="13"/>
  <c r="H3247" i="13"/>
  <c r="H3182" i="13"/>
  <c r="H3103" i="13"/>
  <c r="F564" i="13"/>
  <c r="H6100" i="13"/>
  <c r="H5817" i="13"/>
  <c r="H5618" i="13"/>
  <c r="H5168" i="13"/>
  <c r="H4575" i="13"/>
  <c r="H4032" i="13"/>
  <c r="H3822" i="13"/>
  <c r="H3600" i="13"/>
  <c r="H3403" i="13"/>
  <c r="H3338" i="13"/>
  <c r="H3207" i="13"/>
  <c r="H3037" i="13"/>
  <c r="H3938" i="13"/>
  <c r="H3124" i="13"/>
  <c r="H2915" i="13"/>
  <c r="H2726" i="13"/>
  <c r="H2647" i="13"/>
  <c r="H2621" i="13"/>
  <c r="H2582" i="13"/>
  <c r="H2281" i="13"/>
  <c r="H5461" i="13"/>
  <c r="H4015" i="13"/>
  <c r="H3937" i="13"/>
  <c r="H2829" i="13"/>
  <c r="H2633" i="13"/>
  <c r="H2528" i="13"/>
  <c r="H4008" i="13"/>
  <c r="H3654" i="13"/>
  <c r="H3043" i="13"/>
  <c r="H2593" i="13"/>
  <c r="H2567" i="13"/>
  <c r="H6181" i="13"/>
  <c r="H4171" i="13"/>
  <c r="H3847" i="13"/>
  <c r="H3388" i="13"/>
  <c r="H3361" i="13"/>
  <c r="H3152" i="13"/>
  <c r="H2940" i="13"/>
  <c r="H2827" i="13"/>
  <c r="H2775" i="13"/>
  <c r="H2696" i="13"/>
  <c r="H2644" i="13"/>
  <c r="H2618" i="13"/>
  <c r="H4274" i="13"/>
  <c r="H3650" i="13"/>
  <c r="H3571" i="13"/>
  <c r="H3493" i="13"/>
  <c r="H3171" i="13"/>
  <c r="H2800" i="13"/>
  <c r="H2604" i="13"/>
  <c r="H3354" i="13"/>
  <c r="H3276" i="13"/>
  <c r="H2952" i="13"/>
  <c r="H2865" i="13"/>
  <c r="H2655" i="13"/>
  <c r="H4399" i="13"/>
  <c r="H4074" i="13"/>
  <c r="H3484" i="13"/>
  <c r="H3379" i="13"/>
  <c r="H3149" i="13"/>
  <c r="H2745" i="13"/>
  <c r="H2562" i="13"/>
  <c r="H4987" i="13"/>
  <c r="H4800" i="13"/>
  <c r="H4391" i="13"/>
  <c r="H4071" i="13"/>
  <c r="H3873" i="13"/>
  <c r="H3834" i="13"/>
  <c r="H3297" i="13"/>
  <c r="H3224" i="13"/>
  <c r="H3148" i="13"/>
  <c r="H3068" i="13"/>
  <c r="H2892" i="13"/>
  <c r="H2771" i="13"/>
  <c r="H2744" i="13"/>
  <c r="H2613" i="13"/>
  <c r="H2574" i="13"/>
  <c r="H2430" i="13"/>
  <c r="H2090" i="13"/>
  <c r="H2051" i="13"/>
  <c r="H2011" i="13"/>
  <c r="H4185" i="13"/>
  <c r="H3625" i="13"/>
  <c r="H3159" i="13"/>
  <c r="H3125" i="13"/>
  <c r="H4389" i="13"/>
  <c r="H3519" i="13"/>
  <c r="H2205" i="13"/>
  <c r="H2095" i="13"/>
  <c r="H1468" i="13"/>
  <c r="H1410" i="13"/>
  <c r="H1357" i="13"/>
  <c r="H1116" i="13"/>
  <c r="H988" i="13"/>
  <c r="H962" i="13"/>
  <c r="H708" i="13"/>
  <c r="H567" i="13"/>
  <c r="H5656" i="13"/>
  <c r="H3832" i="13"/>
  <c r="H2267" i="13"/>
  <c r="H2157" i="13"/>
  <c r="H2094" i="13"/>
  <c r="H2079" i="13"/>
  <c r="H1693" i="13"/>
  <c r="H1638" i="13"/>
  <c r="H2423" i="13"/>
  <c r="H2030" i="13"/>
  <c r="H3035" i="13"/>
  <c r="H2511" i="13"/>
  <c r="H2076" i="13"/>
  <c r="H2029" i="13"/>
  <c r="H1928" i="13"/>
  <c r="H1857" i="13"/>
  <c r="H1749" i="13"/>
  <c r="H1650" i="13"/>
  <c r="H1592" i="13"/>
  <c r="H1536" i="13"/>
  <c r="H1522" i="13"/>
  <c r="H1280" i="13"/>
  <c r="H1240" i="13"/>
  <c r="H1197" i="13"/>
  <c r="H1057" i="13"/>
  <c r="H999" i="13"/>
  <c r="H818" i="13"/>
  <c r="H717" i="13"/>
  <c r="H690" i="13"/>
  <c r="H3348" i="13"/>
  <c r="H3163" i="13"/>
  <c r="H2106" i="13"/>
  <c r="H2059" i="13"/>
  <c r="H1899" i="13"/>
  <c r="H3032" i="13"/>
  <c r="H2807" i="13"/>
  <c r="H2649" i="13"/>
  <c r="H2507" i="13"/>
  <c r="H3401" i="13"/>
  <c r="H3126" i="13"/>
  <c r="H2427" i="13"/>
  <c r="H2380" i="13"/>
  <c r="H2301" i="13"/>
  <c r="H2207" i="13"/>
  <c r="H1919" i="13"/>
  <c r="H1830" i="13"/>
  <c r="H3146" i="13"/>
  <c r="H3017" i="13"/>
  <c r="H2742" i="13"/>
  <c r="H1362" i="13"/>
  <c r="H1228" i="13"/>
  <c r="H1209" i="13"/>
  <c r="H1158" i="13"/>
  <c r="H753" i="13"/>
  <c r="H550" i="13"/>
  <c r="H485" i="13"/>
  <c r="H436" i="13"/>
  <c r="H2415" i="13"/>
  <c r="H2072" i="13"/>
  <c r="H1897" i="13"/>
  <c r="H1831" i="13"/>
  <c r="H1613" i="13"/>
  <c r="H1549" i="13"/>
  <c r="H1258" i="13"/>
  <c r="H1122" i="13"/>
  <c r="H1056" i="13"/>
  <c r="H1022" i="13"/>
  <c r="H804" i="13"/>
  <c r="H716" i="13"/>
  <c r="H518" i="13"/>
  <c r="H169" i="13"/>
  <c r="H2414" i="13"/>
  <c r="H2259" i="13"/>
  <c r="H1935" i="13"/>
  <c r="H1864" i="13"/>
  <c r="H1513" i="13"/>
  <c r="H1392" i="13"/>
  <c r="H938" i="13"/>
  <c r="H903" i="13"/>
  <c r="H651" i="13"/>
  <c r="H391" i="13"/>
  <c r="H168" i="13"/>
  <c r="H152" i="13"/>
  <c r="H4060" i="13"/>
  <c r="H2369" i="13"/>
  <c r="H1305" i="13"/>
  <c r="H649" i="13"/>
  <c r="H597" i="13"/>
  <c r="H349" i="13"/>
  <c r="H264" i="13"/>
  <c r="H2445" i="13"/>
  <c r="H2068" i="13"/>
  <c r="H1819" i="13"/>
  <c r="H1304" i="13"/>
  <c r="H848" i="13"/>
  <c r="H665" i="13"/>
  <c r="H208" i="13"/>
  <c r="H194" i="13"/>
  <c r="H2532" i="13"/>
  <c r="H1891" i="13"/>
  <c r="H1388" i="13"/>
  <c r="H1268" i="13"/>
  <c r="H1252" i="13"/>
  <c r="H1220" i="13"/>
  <c r="H1167" i="13"/>
  <c r="H951" i="13"/>
  <c r="H881" i="13"/>
  <c r="H331" i="13"/>
  <c r="H2322" i="13"/>
  <c r="H1626" i="13"/>
  <c r="H1505" i="13"/>
  <c r="H1489" i="13"/>
  <c r="H1471" i="13"/>
  <c r="H1100" i="13"/>
  <c r="H997" i="13"/>
  <c r="H762" i="13"/>
  <c r="H80" i="13"/>
  <c r="F6644" i="13"/>
  <c r="F6595" i="13"/>
  <c r="F4695" i="13"/>
  <c r="H2321" i="13"/>
  <c r="H1713" i="13"/>
  <c r="H1645" i="13"/>
  <c r="H1434" i="13"/>
  <c r="H1029" i="13"/>
  <c r="H710" i="13"/>
  <c r="H573" i="13"/>
  <c r="H175" i="13"/>
  <c r="H65" i="13"/>
  <c r="F6355" i="13"/>
  <c r="F5504" i="13"/>
  <c r="F4088" i="13"/>
  <c r="F3605" i="13"/>
  <c r="F1975" i="13"/>
  <c r="F1926" i="13"/>
  <c r="F1664" i="13"/>
  <c r="H1396" i="13"/>
  <c r="H1380" i="13"/>
  <c r="H1094" i="13"/>
  <c r="H957" i="13"/>
  <c r="H871" i="13"/>
  <c r="H3222" i="13"/>
  <c r="H1848" i="13"/>
  <c r="H1400" i="13"/>
  <c r="H458" i="13"/>
  <c r="H123" i="13"/>
  <c r="F2913" i="13"/>
  <c r="F2601" i="13"/>
  <c r="F884" i="13"/>
  <c r="H1617" i="13"/>
  <c r="H1128" i="13"/>
  <c r="H506" i="13"/>
  <c r="H457" i="13"/>
  <c r="H141" i="13"/>
  <c r="F6597" i="13"/>
  <c r="F5829" i="13"/>
  <c r="F3547" i="13"/>
  <c r="F3092" i="13"/>
  <c r="F2970" i="13"/>
  <c r="F1531" i="13"/>
  <c r="H170" i="13"/>
  <c r="H118" i="13"/>
  <c r="F6596" i="13"/>
  <c r="F4856" i="13"/>
  <c r="F2644" i="13"/>
  <c r="F2368" i="13"/>
  <c r="F1303" i="13"/>
  <c r="H3067" i="13"/>
  <c r="H2088" i="13"/>
  <c r="H325" i="13"/>
  <c r="F6392" i="13"/>
  <c r="F6077" i="13"/>
  <c r="F4413" i="13"/>
  <c r="F4064" i="13"/>
  <c r="F1352" i="13"/>
  <c r="F1293" i="13"/>
  <c r="F284" i="13"/>
  <c r="H1949" i="13"/>
  <c r="H541" i="13"/>
  <c r="F5937" i="13"/>
  <c r="F5083" i="13"/>
  <c r="F4905" i="13"/>
  <c r="F2743" i="13"/>
  <c r="F1793" i="13"/>
  <c r="F32" i="13"/>
  <c r="H2576" i="13"/>
  <c r="H1044" i="13"/>
  <c r="H841" i="13"/>
  <c r="H538" i="13"/>
  <c r="H355" i="13"/>
  <c r="F5803" i="13"/>
  <c r="F5396" i="13"/>
  <c r="F1014" i="13"/>
  <c r="F641" i="13"/>
  <c r="H2354" i="13"/>
  <c r="H1233" i="13"/>
  <c r="H792" i="13"/>
  <c r="H354" i="13"/>
  <c r="H187" i="13"/>
  <c r="H63" i="13"/>
  <c r="F5995" i="13"/>
  <c r="F5392" i="13"/>
  <c r="F5072" i="13"/>
  <c r="F4903" i="13"/>
  <c r="F4833" i="13"/>
  <c r="F4723" i="13"/>
  <c r="F3917" i="13"/>
  <c r="F3136" i="13"/>
  <c r="F2625" i="13"/>
  <c r="F1723" i="13"/>
  <c r="F1388" i="13"/>
  <c r="F3380" i="13"/>
  <c r="F4569" i="13"/>
  <c r="F4340" i="13"/>
  <c r="F3979" i="13"/>
  <c r="F2119" i="13"/>
  <c r="F4820" i="13"/>
  <c r="F1244" i="13"/>
  <c r="F773" i="13"/>
  <c r="F6608" i="13"/>
  <c r="F4029" i="13"/>
  <c r="F260" i="13"/>
  <c r="H2903" i="13"/>
  <c r="H675" i="13"/>
  <c r="H426" i="13"/>
  <c r="H77" i="13"/>
  <c r="F6258" i="13"/>
  <c r="F4999" i="13"/>
  <c r="F4339" i="13"/>
  <c r="F3776" i="13"/>
  <c r="F3569" i="13"/>
  <c r="F3391" i="13"/>
  <c r="F2561" i="13"/>
  <c r="F2503" i="13"/>
  <c r="F1665" i="13"/>
  <c r="H1485" i="13"/>
  <c r="H825" i="13"/>
  <c r="H472" i="13"/>
  <c r="H384" i="13"/>
  <c r="F4698" i="13"/>
  <c r="F3896" i="13"/>
  <c r="F2493" i="13"/>
  <c r="F1041" i="13"/>
  <c r="H2164" i="13"/>
  <c r="H2010" i="13"/>
  <c r="H1080" i="13"/>
  <c r="H296" i="13"/>
  <c r="F4995" i="13"/>
  <c r="H2009" i="13"/>
  <c r="H105" i="13"/>
  <c r="F5957" i="13"/>
  <c r="F5756" i="13"/>
  <c r="F5576" i="13"/>
  <c r="F5263" i="13"/>
  <c r="F3379" i="13"/>
  <c r="F2852" i="13"/>
  <c r="F2281" i="13"/>
  <c r="F93" i="13"/>
  <c r="F840" i="13"/>
  <c r="F3965" i="13"/>
  <c r="F855" i="13"/>
  <c r="F1855" i="13"/>
  <c r="F1597" i="13"/>
  <c r="F992" i="13"/>
  <c r="F5910" i="13"/>
  <c r="F838" i="13"/>
  <c r="F1937" i="13"/>
  <c r="F1260" i="13"/>
  <c r="F3242" i="13"/>
  <c r="F3966" i="13"/>
  <c r="F6332" i="13"/>
  <c r="F4218" i="13"/>
  <c r="F1258" i="13"/>
  <c r="F3879" i="13"/>
  <c r="F3635" i="13"/>
  <c r="F4333" i="13"/>
  <c r="F6725" i="13"/>
  <c r="F6698" i="13"/>
  <c r="F586" i="13"/>
  <c r="F6600" i="13"/>
  <c r="F5270" i="13"/>
  <c r="F5724" i="13"/>
  <c r="F6022" i="13"/>
  <c r="F5316" i="13"/>
  <c r="H3814" i="13"/>
  <c r="H3670" i="13"/>
  <c r="H3382" i="13"/>
  <c r="H502" i="13"/>
  <c r="H167" i="13"/>
  <c r="H4378" i="13"/>
  <c r="H3946" i="13"/>
  <c r="H3226" i="13"/>
  <c r="H1727" i="13"/>
  <c r="H6527" i="13"/>
  <c r="H6154" i="13"/>
  <c r="H5506" i="13"/>
  <c r="H4366" i="13"/>
  <c r="H4222" i="13"/>
  <c r="H3646" i="13"/>
  <c r="H3502" i="13"/>
  <c r="H1799" i="13"/>
  <c r="H1631" i="13"/>
  <c r="H5999" i="13"/>
  <c r="H3922" i="13"/>
  <c r="H407" i="13"/>
  <c r="H6359" i="13"/>
  <c r="H5771" i="13"/>
  <c r="H5627" i="13"/>
  <c r="H4763" i="13"/>
  <c r="H4691" i="13"/>
  <c r="H2602" i="13"/>
  <c r="H1618" i="13"/>
  <c r="H791" i="13"/>
  <c r="H562" i="13"/>
  <c r="H214" i="13"/>
  <c r="H6730" i="13"/>
  <c r="H5698" i="13"/>
  <c r="H5050" i="13"/>
  <c r="H2734" i="13"/>
  <c r="H718" i="13"/>
  <c r="H131" i="13"/>
  <c r="F6649" i="13"/>
  <c r="H6598" i="13"/>
  <c r="H2470" i="13"/>
  <c r="H563" i="13"/>
  <c r="F6378" i="13"/>
  <c r="F6138" i="13"/>
  <c r="F5841" i="13"/>
  <c r="F5705" i="13"/>
  <c r="F5690" i="13"/>
  <c r="H202" i="13"/>
  <c r="F6426" i="13"/>
  <c r="F6093" i="13"/>
  <c r="F5903" i="13"/>
  <c r="F5689" i="13"/>
  <c r="F5609" i="13"/>
  <c r="H6563" i="13"/>
  <c r="H4150" i="13"/>
  <c r="F6506" i="13"/>
  <c r="F6294" i="13"/>
  <c r="F5838" i="13"/>
  <c r="H5387" i="13"/>
  <c r="H5099" i="13"/>
  <c r="H4138" i="13"/>
  <c r="H2986" i="13"/>
  <c r="H2410" i="13"/>
  <c r="H1343" i="13"/>
  <c r="F5810" i="13"/>
  <c r="H4810" i="13"/>
  <c r="H347" i="13"/>
  <c r="F6133" i="13"/>
  <c r="F6088" i="13"/>
  <c r="F5679" i="13"/>
  <c r="H6070" i="13"/>
  <c r="H3478" i="13"/>
  <c r="H2614" i="13"/>
  <c r="F6612" i="13"/>
  <c r="F6454" i="13"/>
  <c r="F6435" i="13"/>
  <c r="F6283" i="13"/>
  <c r="F6151" i="13"/>
  <c r="F6071" i="13"/>
  <c r="F5762" i="13"/>
  <c r="F5255" i="13"/>
  <c r="F5070" i="13"/>
  <c r="F4975" i="13"/>
  <c r="F4924" i="13"/>
  <c r="F4694" i="13"/>
  <c r="F4447" i="13"/>
  <c r="F4417" i="13"/>
  <c r="H6695" i="13"/>
  <c r="H1498" i="13"/>
  <c r="F6733" i="13"/>
  <c r="F5989" i="13"/>
  <c r="F5250" i="13"/>
  <c r="F5074" i="13"/>
  <c r="F5005" i="13"/>
  <c r="F4933" i="13"/>
  <c r="H1115" i="13"/>
  <c r="F6636" i="13"/>
  <c r="F6453" i="13"/>
  <c r="F5692" i="13"/>
  <c r="H1762" i="13"/>
  <c r="F6578" i="13"/>
  <c r="F6482" i="13"/>
  <c r="F6030" i="13"/>
  <c r="F5341" i="13"/>
  <c r="F5284" i="13"/>
  <c r="F5146" i="13"/>
  <c r="F5051" i="13"/>
  <c r="F5037" i="13"/>
  <c r="F4860" i="13"/>
  <c r="F4746" i="13"/>
  <c r="H5171" i="13"/>
  <c r="H3418" i="13"/>
  <c r="F5772" i="13"/>
  <c r="F5380" i="13"/>
  <c r="F5320" i="13"/>
  <c r="F5247" i="13"/>
  <c r="F5002" i="13"/>
  <c r="H6334" i="13"/>
  <c r="H2254" i="13"/>
  <c r="H1090" i="13"/>
  <c r="F5261" i="13"/>
  <c r="F5101" i="13"/>
  <c r="F5066" i="13"/>
  <c r="H5951" i="13"/>
  <c r="F6613" i="13"/>
  <c r="F6406" i="13"/>
  <c r="F6054" i="13"/>
  <c r="F6015" i="13"/>
  <c r="F5335" i="13"/>
  <c r="F4611" i="13"/>
  <c r="F4410" i="13"/>
  <c r="H3970" i="13"/>
  <c r="F5923" i="13"/>
  <c r="F5260" i="13"/>
  <c r="F4923" i="13"/>
  <c r="F4718" i="13"/>
  <c r="F4564" i="13"/>
  <c r="F3914" i="13"/>
  <c r="F3809" i="13"/>
  <c r="F5673" i="13"/>
  <c r="F5509" i="13"/>
  <c r="F5301" i="13"/>
  <c r="F4696" i="13"/>
  <c r="F4608" i="13"/>
  <c r="F4563" i="13"/>
  <c r="F6433" i="13"/>
  <c r="F5788" i="13"/>
  <c r="F5508" i="13"/>
  <c r="F4887" i="13"/>
  <c r="F3893" i="13"/>
  <c r="H6490" i="13"/>
  <c r="H5891" i="13"/>
  <c r="F4991" i="13"/>
  <c r="F4837" i="13"/>
  <c r="F4602" i="13"/>
  <c r="F4451" i="13"/>
  <c r="F4257" i="13"/>
  <c r="H3694" i="13"/>
  <c r="F5390" i="13"/>
  <c r="F4579" i="13"/>
  <c r="F4108" i="13"/>
  <c r="F3909" i="13"/>
  <c r="H6323" i="13"/>
  <c r="H755" i="13"/>
  <c r="F5842" i="13"/>
  <c r="F5163" i="13"/>
  <c r="F4089" i="13"/>
  <c r="F4074" i="13"/>
  <c r="F3372" i="13"/>
  <c r="F3222" i="13"/>
  <c r="F3202" i="13"/>
  <c r="F2686" i="13"/>
  <c r="F2668" i="13"/>
  <c r="H1582" i="13"/>
  <c r="F6114" i="13"/>
  <c r="F4851" i="13"/>
  <c r="F4576" i="13"/>
  <c r="F4251" i="13"/>
  <c r="F3073" i="13"/>
  <c r="F3039" i="13"/>
  <c r="F2866" i="13"/>
  <c r="H3142" i="13"/>
  <c r="F6321" i="13"/>
  <c r="F4974" i="13"/>
  <c r="F4906" i="13"/>
  <c r="F4705" i="13"/>
  <c r="F3976" i="13"/>
  <c r="F3582" i="13"/>
  <c r="F3023" i="13"/>
  <c r="F2682" i="13"/>
  <c r="F2555" i="13"/>
  <c r="F2039" i="13"/>
  <c r="F2009" i="13"/>
  <c r="F4621" i="13"/>
  <c r="F3419" i="13"/>
  <c r="F3348" i="13"/>
  <c r="F3226" i="13"/>
  <c r="F3137" i="13"/>
  <c r="F3086" i="13"/>
  <c r="F5940" i="13"/>
  <c r="F5236" i="13"/>
  <c r="F5109" i="13"/>
  <c r="F2878" i="13"/>
  <c r="F2844" i="13"/>
  <c r="F2826" i="13"/>
  <c r="F2748" i="13"/>
  <c r="H1259" i="13"/>
  <c r="F6110" i="13"/>
  <c r="F5107" i="13"/>
  <c r="F3763" i="13"/>
  <c r="F3364" i="13"/>
  <c r="F3018" i="13"/>
  <c r="F2985" i="13"/>
  <c r="F2930" i="13"/>
  <c r="F3432" i="13"/>
  <c r="F3340" i="13"/>
  <c r="F2711" i="13"/>
  <c r="F4597" i="13"/>
  <c r="F3666" i="13"/>
  <c r="F3298" i="13"/>
  <c r="F4719" i="13"/>
  <c r="F3588" i="13"/>
  <c r="F3338" i="13"/>
  <c r="F3133" i="13"/>
  <c r="F5370" i="13"/>
  <c r="F3424" i="13"/>
  <c r="F2968" i="13"/>
  <c r="F2762" i="13"/>
  <c r="F2592" i="13"/>
  <c r="H611" i="13"/>
  <c r="F6395" i="13"/>
  <c r="F2859" i="13"/>
  <c r="F2832" i="13"/>
  <c r="H598" i="13"/>
  <c r="F2908" i="13"/>
  <c r="F2725" i="13"/>
  <c r="F2620" i="13"/>
  <c r="F2206" i="13"/>
  <c r="F2086" i="13"/>
  <c r="F1901" i="13"/>
  <c r="F1778" i="13"/>
  <c r="F4767" i="13"/>
  <c r="F3097" i="13"/>
  <c r="F2518" i="13"/>
  <c r="F2483" i="13"/>
  <c r="F1863" i="13"/>
  <c r="F1744" i="13"/>
  <c r="F1714" i="13"/>
  <c r="F4032" i="13"/>
  <c r="F2330" i="13"/>
  <c r="F2306" i="13"/>
  <c r="F1691" i="13"/>
  <c r="F846" i="13"/>
  <c r="F563" i="13"/>
  <c r="F526" i="13"/>
  <c r="F268" i="13"/>
  <c r="F209" i="13"/>
  <c r="F55" i="13"/>
  <c r="H6705" i="13"/>
  <c r="F2689" i="13"/>
  <c r="F2567" i="13"/>
  <c r="F2535" i="13"/>
  <c r="F1773" i="13"/>
  <c r="F1559" i="13"/>
  <c r="F978" i="13"/>
  <c r="F671" i="13"/>
  <c r="F562" i="13"/>
  <c r="H6720" i="13"/>
  <c r="F4830" i="13"/>
  <c r="F3941" i="13"/>
  <c r="F2463" i="13"/>
  <c r="F1862" i="13"/>
  <c r="F1371" i="13"/>
  <c r="F1224" i="13"/>
  <c r="F1103" i="13"/>
  <c r="F1059" i="13"/>
  <c r="F844" i="13"/>
  <c r="F700" i="13"/>
  <c r="F653" i="13"/>
  <c r="F637" i="13"/>
  <c r="H6703" i="13"/>
  <c r="F2992" i="13"/>
  <c r="F2367" i="13"/>
  <c r="F2122" i="13"/>
  <c r="F2052" i="13"/>
  <c r="F1284" i="13"/>
  <c r="F1118" i="13"/>
  <c r="F1070" i="13"/>
  <c r="F990" i="13"/>
  <c r="F713" i="13"/>
  <c r="F205" i="13"/>
  <c r="F138" i="13"/>
  <c r="F122" i="13"/>
  <c r="F90" i="13"/>
  <c r="F51" i="13"/>
  <c r="H6745" i="13"/>
  <c r="H6657" i="13"/>
  <c r="F1625" i="13"/>
  <c r="F1442" i="13"/>
  <c r="F1409" i="13"/>
  <c r="F1019" i="13"/>
  <c r="F987" i="13"/>
  <c r="F275" i="13"/>
  <c r="F134" i="13"/>
  <c r="F119" i="13"/>
  <c r="H6225" i="13"/>
  <c r="F2583" i="13"/>
  <c r="F2114" i="13"/>
  <c r="F1408" i="13"/>
  <c r="F1171" i="13"/>
  <c r="F600" i="13"/>
  <c r="F228" i="13"/>
  <c r="H6625" i="13"/>
  <c r="H6537" i="13"/>
  <c r="F5007" i="13"/>
  <c r="F2785" i="13"/>
  <c r="F1397" i="13"/>
  <c r="F1300" i="13"/>
  <c r="F1037" i="13"/>
  <c r="H6757" i="13"/>
  <c r="H6641" i="13"/>
  <c r="H6589" i="13"/>
  <c r="H6485" i="13"/>
  <c r="F4934" i="13"/>
  <c r="F2622" i="13"/>
  <c r="F2277" i="13"/>
  <c r="F1956" i="13"/>
  <c r="F1440" i="13"/>
  <c r="F1195" i="13"/>
  <c r="H6666" i="13"/>
  <c r="H6534" i="13"/>
  <c r="H6332" i="13"/>
  <c r="F2275" i="13"/>
  <c r="F1776" i="13"/>
  <c r="F1621" i="13"/>
  <c r="F59" i="13"/>
  <c r="H6432" i="13"/>
  <c r="H6062" i="13"/>
  <c r="F1692" i="13"/>
  <c r="F1526" i="13"/>
  <c r="F997" i="13"/>
  <c r="F791" i="13"/>
  <c r="F542" i="13"/>
  <c r="F98" i="13"/>
  <c r="F58" i="13"/>
  <c r="F24" i="13"/>
  <c r="F4727" i="13"/>
  <c r="F2270" i="13"/>
  <c r="F1554" i="13"/>
  <c r="F2268" i="13"/>
  <c r="F989" i="13"/>
  <c r="F313" i="13"/>
  <c r="H6476" i="13"/>
  <c r="H6427" i="13"/>
  <c r="F2357" i="13"/>
  <c r="F1997" i="13"/>
  <c r="F1708" i="13"/>
  <c r="F1017" i="13"/>
  <c r="H6389" i="13"/>
  <c r="H5479" i="13"/>
  <c r="H5451" i="13"/>
  <c r="F2087" i="13"/>
  <c r="F413" i="13"/>
  <c r="H6098" i="13"/>
  <c r="H5928" i="13"/>
  <c r="H5786" i="13"/>
  <c r="H5644" i="13"/>
  <c r="H5502" i="13"/>
  <c r="H5360" i="13"/>
  <c r="H5330" i="13"/>
  <c r="H5113" i="13"/>
  <c r="H4665" i="13"/>
  <c r="H4597" i="13"/>
  <c r="H4557" i="13"/>
  <c r="H4361" i="13"/>
  <c r="H4243" i="13"/>
  <c r="H5972" i="13"/>
  <c r="H5785" i="13"/>
  <c r="H5563" i="13"/>
  <c r="H5344" i="13"/>
  <c r="F2362" i="13"/>
  <c r="H6591" i="13"/>
  <c r="H5923" i="13"/>
  <c r="H5594" i="13"/>
  <c r="H5500" i="13"/>
  <c r="H5373" i="13"/>
  <c r="H5328" i="13"/>
  <c r="H5201" i="13"/>
  <c r="H5081" i="13"/>
  <c r="H5053" i="13"/>
  <c r="H4995" i="13"/>
  <c r="H4821" i="13"/>
  <c r="F5077" i="13"/>
  <c r="H6628" i="13"/>
  <c r="H6168" i="13"/>
  <c r="F1887" i="13"/>
  <c r="H6457" i="13"/>
  <c r="H5889" i="13"/>
  <c r="H5640" i="13"/>
  <c r="H5450" i="13"/>
  <c r="H5433" i="13"/>
  <c r="H5294" i="13"/>
  <c r="H5152" i="13"/>
  <c r="H5093" i="13"/>
  <c r="H4619" i="13"/>
  <c r="H4553" i="13"/>
  <c r="H4448" i="13"/>
  <c r="H4226" i="13"/>
  <c r="F4643" i="13"/>
  <c r="F2507" i="13"/>
  <c r="F712" i="13"/>
  <c r="F231" i="13"/>
  <c r="H5905" i="13"/>
  <c r="H5858" i="13"/>
  <c r="H5701" i="13"/>
  <c r="H5636" i="13"/>
  <c r="H5432" i="13"/>
  <c r="H5308" i="13"/>
  <c r="H5020" i="13"/>
  <c r="H4976" i="13"/>
  <c r="H4934" i="13"/>
  <c r="H4904" i="13"/>
  <c r="H4732" i="13"/>
  <c r="F4463" i="13"/>
  <c r="H6454" i="13"/>
  <c r="H6243" i="13"/>
  <c r="H6213" i="13"/>
  <c r="H5934" i="13"/>
  <c r="H5227" i="13"/>
  <c r="H5150" i="13"/>
  <c r="H4917" i="13"/>
  <c r="H4845" i="13"/>
  <c r="H4701" i="13"/>
  <c r="H4590" i="13"/>
  <c r="H4551" i="13"/>
  <c r="F3300" i="13"/>
  <c r="H6672" i="13"/>
  <c r="H6529" i="13"/>
  <c r="H6488" i="13"/>
  <c r="H6294" i="13"/>
  <c r="H5933" i="13"/>
  <c r="H5368" i="13"/>
  <c r="H4988" i="13"/>
  <c r="H4916" i="13"/>
  <c r="H4902" i="13"/>
  <c r="H4730" i="13"/>
  <c r="H4380" i="13"/>
  <c r="H4367" i="13"/>
  <c r="H4092" i="13"/>
  <c r="F603" i="13"/>
  <c r="H6525" i="13"/>
  <c r="H6042" i="13"/>
  <c r="H6026" i="13"/>
  <c r="H5917" i="13"/>
  <c r="H5852" i="13"/>
  <c r="F4383" i="13"/>
  <c r="H5802" i="13"/>
  <c r="H3936" i="13"/>
  <c r="H3923" i="13"/>
  <c r="H3883" i="13"/>
  <c r="H3844" i="13"/>
  <c r="H3792" i="13"/>
  <c r="H3504" i="13"/>
  <c r="F3888" i="13"/>
  <c r="F1673" i="13"/>
  <c r="H6152" i="13"/>
  <c r="H5892" i="13"/>
  <c r="H5225" i="13"/>
  <c r="H4912" i="13"/>
  <c r="H4878" i="13"/>
  <c r="H4850" i="13"/>
  <c r="H4567" i="13"/>
  <c r="H4410" i="13"/>
  <c r="H3764" i="13"/>
  <c r="H3725" i="13"/>
  <c r="H3476" i="13"/>
  <c r="H3437" i="13"/>
  <c r="H3398" i="13"/>
  <c r="F336" i="13"/>
  <c r="H5755" i="13"/>
  <c r="H4025" i="13"/>
  <c r="H3855" i="13"/>
  <c r="H3763" i="13"/>
  <c r="H3685" i="13"/>
  <c r="H3580" i="13"/>
  <c r="H3488" i="13"/>
  <c r="H3397" i="13"/>
  <c r="H3344" i="13"/>
  <c r="H3318" i="13"/>
  <c r="H3279" i="13"/>
  <c r="H6232" i="13"/>
  <c r="H5522" i="13"/>
  <c r="H5223" i="13"/>
  <c r="H5043" i="13"/>
  <c r="H4430" i="13"/>
  <c r="H4220" i="13"/>
  <c r="H4206" i="13"/>
  <c r="H4107" i="13"/>
  <c r="H3775" i="13"/>
  <c r="H3422" i="13"/>
  <c r="H3383" i="13"/>
  <c r="H5881" i="13"/>
  <c r="H5743" i="13"/>
  <c r="H5671" i="13"/>
  <c r="H4586" i="13"/>
  <c r="H4191" i="13"/>
  <c r="H4010" i="13"/>
  <c r="H3957" i="13"/>
  <c r="H3931" i="13"/>
  <c r="H3918" i="13"/>
  <c r="H3643" i="13"/>
  <c r="H3512" i="13"/>
  <c r="H3316" i="13"/>
  <c r="F2094" i="13"/>
  <c r="F1575" i="13"/>
  <c r="H4840" i="13"/>
  <c r="H4506" i="13"/>
  <c r="H3865" i="13"/>
  <c r="H3812" i="13"/>
  <c r="H3721" i="13"/>
  <c r="H3420" i="13"/>
  <c r="H3380" i="13"/>
  <c r="H6651" i="13"/>
  <c r="H5364" i="13"/>
  <c r="F566" i="13"/>
  <c r="H6650" i="13"/>
  <c r="H5361" i="13"/>
  <c r="H4662" i="13"/>
  <c r="H4554" i="13"/>
  <c r="H4235" i="13"/>
  <c r="H3692" i="13"/>
  <c r="H3470" i="13"/>
  <c r="H3326" i="13"/>
  <c r="H3260" i="13"/>
  <c r="H3038" i="13"/>
  <c r="F2590" i="13"/>
  <c r="F185" i="13"/>
  <c r="H5773" i="13"/>
  <c r="H5318" i="13"/>
  <c r="H4418" i="13"/>
  <c r="H4172" i="13"/>
  <c r="H3848" i="13"/>
  <c r="H3429" i="13"/>
  <c r="H3259" i="13"/>
  <c r="H3181" i="13"/>
  <c r="H3128" i="13"/>
  <c r="H2906" i="13"/>
  <c r="H5954" i="13"/>
  <c r="H4442" i="13"/>
  <c r="H3109" i="13"/>
  <c r="H3001" i="13"/>
  <c r="H2886" i="13"/>
  <c r="H2778" i="13"/>
  <c r="H2660" i="13"/>
  <c r="H2529" i="13"/>
  <c r="H2425" i="13"/>
  <c r="H2097" i="13"/>
  <c r="H2032" i="13"/>
  <c r="H5616" i="13"/>
  <c r="H4441" i="13"/>
  <c r="H3157" i="13"/>
  <c r="H2942" i="13"/>
  <c r="H2899" i="13"/>
  <c r="H2751" i="13"/>
  <c r="H2515" i="13"/>
  <c r="H4088" i="13"/>
  <c r="H3851" i="13"/>
  <c r="H3283" i="13"/>
  <c r="H3137" i="13"/>
  <c r="H2802" i="13"/>
  <c r="H2553" i="13"/>
  <c r="H2540" i="13"/>
  <c r="H2501" i="13"/>
  <c r="H3073" i="13"/>
  <c r="H3057" i="13"/>
  <c r="H2897" i="13"/>
  <c r="H2869" i="13"/>
  <c r="H2592" i="13"/>
  <c r="H2526" i="13"/>
  <c r="H2461" i="13"/>
  <c r="H5727" i="13"/>
  <c r="H4494" i="13"/>
  <c r="H4341" i="13"/>
  <c r="H4127" i="13"/>
  <c r="H3964" i="13"/>
  <c r="H3453" i="13"/>
  <c r="H3135" i="13"/>
  <c r="H3026" i="13"/>
  <c r="H5726" i="13"/>
  <c r="H4168" i="13"/>
  <c r="H3229" i="13"/>
  <c r="H3170" i="13"/>
  <c r="H3134" i="13"/>
  <c r="H3086" i="13"/>
  <c r="H2760" i="13"/>
  <c r="H2747" i="13"/>
  <c r="H2668" i="13"/>
  <c r="H5693" i="13"/>
  <c r="H4999" i="13"/>
  <c r="H3877" i="13"/>
  <c r="H3327" i="13"/>
  <c r="H3301" i="13"/>
  <c r="H3188" i="13"/>
  <c r="H2680" i="13"/>
  <c r="H4712" i="13"/>
  <c r="H4323" i="13"/>
  <c r="H3412" i="13"/>
  <c r="H3376" i="13"/>
  <c r="H3245" i="13"/>
  <c r="H3185" i="13"/>
  <c r="H3165" i="13"/>
  <c r="H2978" i="13"/>
  <c r="H2921" i="13"/>
  <c r="H2522" i="13"/>
  <c r="H2365" i="13"/>
  <c r="H2234" i="13"/>
  <c r="H1959" i="13"/>
  <c r="H5499" i="13"/>
  <c r="H3428" i="13"/>
  <c r="H3095" i="13"/>
  <c r="H3002" i="13"/>
  <c r="H2845" i="13"/>
  <c r="H3270" i="13"/>
  <c r="H2717" i="13"/>
  <c r="H2598" i="13"/>
  <c r="H2545" i="13"/>
  <c r="H2457" i="13"/>
  <c r="H2316" i="13"/>
  <c r="H1932" i="13"/>
  <c r="H1917" i="13"/>
  <c r="H1581" i="13"/>
  <c r="H1384" i="13"/>
  <c r="H1143" i="13"/>
  <c r="H1016" i="13"/>
  <c r="H653" i="13"/>
  <c r="H498" i="13"/>
  <c r="H4388" i="13"/>
  <c r="H3374" i="13"/>
  <c r="H1945" i="13"/>
  <c r="H1931" i="13"/>
  <c r="H1814" i="13"/>
  <c r="H1783" i="13"/>
  <c r="H1652" i="13"/>
  <c r="H1610" i="13"/>
  <c r="H1552" i="13"/>
  <c r="H2454" i="13"/>
  <c r="H2344" i="13"/>
  <c r="H2187" i="13"/>
  <c r="H2172" i="13"/>
  <c r="H2061" i="13"/>
  <c r="H1827" i="13"/>
  <c r="H1767" i="13"/>
  <c r="H2437" i="13"/>
  <c r="H2358" i="13"/>
  <c r="H1841" i="13"/>
  <c r="H1734" i="13"/>
  <c r="H1608" i="13"/>
  <c r="H1027" i="13"/>
  <c r="H902" i="13"/>
  <c r="H747" i="13"/>
  <c r="H4111" i="13"/>
  <c r="H3479" i="13"/>
  <c r="H2373" i="13"/>
  <c r="H2232" i="13"/>
  <c r="H1795" i="13"/>
  <c r="H2105" i="13"/>
  <c r="H3065" i="13"/>
  <c r="H2270" i="13"/>
  <c r="H2160" i="13"/>
  <c r="H2144" i="13"/>
  <c r="H1991" i="13"/>
  <c r="H1948" i="13"/>
  <c r="H1802" i="13"/>
  <c r="H1788" i="13"/>
  <c r="H6078" i="13"/>
  <c r="H2416" i="13"/>
  <c r="H2117" i="13"/>
  <c r="H1968" i="13"/>
  <c r="H1682" i="13"/>
  <c r="H1532" i="13"/>
  <c r="H1311" i="13"/>
  <c r="H1193" i="13"/>
  <c r="H940" i="13"/>
  <c r="H637" i="13"/>
  <c r="H617" i="13"/>
  <c r="H435" i="13"/>
  <c r="H279" i="13"/>
  <c r="H4069" i="13"/>
  <c r="H1443" i="13"/>
  <c r="H1308" i="13"/>
  <c r="H1207" i="13"/>
  <c r="H785" i="13"/>
  <c r="H404" i="13"/>
  <c r="H364" i="13"/>
  <c r="H252" i="13"/>
  <c r="H749" i="13"/>
  <c r="H151" i="13"/>
  <c r="H3320" i="13"/>
  <c r="H1994" i="13"/>
  <c r="H1924" i="13"/>
  <c r="H1852" i="13"/>
  <c r="H1789" i="13"/>
  <c r="H1422" i="13"/>
  <c r="H1000" i="13"/>
  <c r="H866" i="13"/>
  <c r="H415" i="13"/>
  <c r="H318" i="13"/>
  <c r="H3083" i="13"/>
  <c r="H2178" i="13"/>
  <c r="H1993" i="13"/>
  <c r="H1953" i="13"/>
  <c r="H1562" i="13"/>
  <c r="H1118" i="13"/>
  <c r="H1068" i="13"/>
  <c r="H981" i="13"/>
  <c r="H846" i="13"/>
  <c r="H248" i="13"/>
  <c r="H1883" i="13"/>
  <c r="H1778" i="13"/>
  <c r="H1670" i="13"/>
  <c r="H1286" i="13"/>
  <c r="H1083" i="13"/>
  <c r="H493" i="13"/>
  <c r="H475" i="13"/>
  <c r="H445" i="13"/>
  <c r="H108" i="13"/>
  <c r="H94" i="13"/>
  <c r="F6081" i="13"/>
  <c r="H2210" i="13"/>
  <c r="H2021" i="13"/>
  <c r="H895" i="13"/>
  <c r="H879" i="13"/>
  <c r="H744" i="13"/>
  <c r="H627" i="13"/>
  <c r="H591" i="13"/>
  <c r="H474" i="13"/>
  <c r="H219" i="13"/>
  <c r="H21" i="13"/>
  <c r="F4892" i="13"/>
  <c r="F4785" i="13"/>
  <c r="F4040" i="13"/>
  <c r="F3425" i="13"/>
  <c r="F3305" i="13"/>
  <c r="F2491" i="13"/>
  <c r="F1709" i="13"/>
  <c r="H2504" i="13"/>
  <c r="H1833" i="13"/>
  <c r="H1764" i="13"/>
  <c r="H1334" i="13"/>
  <c r="H245" i="13"/>
  <c r="F6741" i="13"/>
  <c r="F4758" i="13"/>
  <c r="F1364" i="13"/>
  <c r="F594" i="13"/>
  <c r="F141" i="13"/>
  <c r="H54" i="13"/>
  <c r="F3641" i="13"/>
  <c r="F2912" i="13"/>
  <c r="F1976" i="13"/>
  <c r="F1745" i="13"/>
  <c r="F1687" i="13"/>
  <c r="F1208" i="13"/>
  <c r="H7" i="13"/>
  <c r="H554" i="13"/>
  <c r="F6739" i="13"/>
  <c r="F5648" i="13"/>
  <c r="F4065" i="13"/>
  <c r="H1520" i="13"/>
  <c r="H1249" i="13"/>
  <c r="H756" i="13"/>
  <c r="F5228" i="13"/>
  <c r="F3749" i="13"/>
  <c r="F2755" i="13"/>
  <c r="F2414" i="13"/>
  <c r="F2187" i="13"/>
  <c r="F1196" i="13"/>
  <c r="F729" i="13"/>
  <c r="F626" i="13"/>
  <c r="F512" i="13"/>
  <c r="H2387" i="13"/>
  <c r="H1180" i="13"/>
  <c r="H909" i="13"/>
  <c r="H15" i="13"/>
  <c r="F5407" i="13"/>
  <c r="F4352" i="13"/>
  <c r="F955" i="13"/>
  <c r="F283" i="13"/>
  <c r="F225" i="13"/>
  <c r="F4961" i="13"/>
  <c r="F4051" i="13"/>
  <c r="F3344" i="13"/>
  <c r="F1963" i="13"/>
  <c r="F1724" i="13"/>
  <c r="F1275" i="13"/>
  <c r="F620" i="13"/>
  <c r="F1701" i="13"/>
  <c r="H487" i="13"/>
  <c r="F6716" i="13"/>
  <c r="F5925" i="13"/>
  <c r="F1784" i="13"/>
  <c r="F440" i="13"/>
  <c r="F224" i="13"/>
  <c r="H2198" i="13"/>
  <c r="H28" i="13"/>
  <c r="F3678" i="13"/>
  <c r="F2288" i="13"/>
  <c r="F1952" i="13"/>
  <c r="F309" i="13"/>
  <c r="F6753" i="13"/>
  <c r="F6256" i="13"/>
  <c r="F6044" i="13"/>
  <c r="F5265" i="13"/>
  <c r="F105" i="13"/>
  <c r="H3440" i="13"/>
  <c r="H1484" i="13"/>
  <c r="F6309" i="13"/>
  <c r="H626" i="13"/>
  <c r="F5777" i="13"/>
  <c r="F5456" i="13"/>
  <c r="F4100" i="13"/>
  <c r="F2875" i="13"/>
  <c r="F1999" i="13"/>
  <c r="F19" i="13"/>
  <c r="H2466" i="13"/>
  <c r="H2319" i="13"/>
  <c r="H1011" i="13"/>
  <c r="H571" i="13"/>
  <c r="F3774" i="13"/>
  <c r="F2924" i="13"/>
  <c r="H2318" i="13"/>
  <c r="H673" i="13"/>
  <c r="H570" i="13"/>
  <c r="F6042" i="13"/>
  <c r="F4640" i="13"/>
  <c r="F1227" i="13"/>
  <c r="H942" i="13"/>
  <c r="H672" i="13"/>
  <c r="H145" i="13"/>
  <c r="F5057" i="13"/>
  <c r="F2658" i="13"/>
  <c r="F2323" i="13"/>
  <c r="F427" i="13"/>
  <c r="F355" i="13"/>
  <c r="F2982" i="13"/>
  <c r="F6059" i="13"/>
  <c r="F3580" i="13"/>
  <c r="F614" i="13"/>
  <c r="F876" i="13"/>
  <c r="F1517" i="13"/>
  <c r="F6400" i="13"/>
  <c r="F2959" i="13"/>
  <c r="F6328" i="13"/>
  <c r="F4302" i="13"/>
  <c r="F1668" i="13"/>
  <c r="F1598" i="13"/>
  <c r="F5992" i="13"/>
  <c r="F1176" i="13"/>
  <c r="F4221" i="13"/>
  <c r="F1218" i="13"/>
  <c r="F3543" i="13"/>
  <c r="F4372" i="13"/>
  <c r="F1600" i="13"/>
  <c r="F1843" i="13"/>
  <c r="F4217" i="13"/>
  <c r="F4300" i="13"/>
  <c r="F1179" i="13"/>
  <c r="F4220" i="13"/>
  <c r="H3958" i="13"/>
  <c r="H659" i="13"/>
  <c r="F6750" i="13"/>
  <c r="H6383" i="13"/>
  <c r="H5795" i="13"/>
  <c r="H5147" i="13"/>
  <c r="H2794" i="13"/>
  <c r="H1930" i="13"/>
  <c r="H1235" i="13"/>
  <c r="H3790" i="13"/>
  <c r="H2350" i="13"/>
  <c r="H1318" i="13"/>
  <c r="F6590" i="13"/>
  <c r="H6671" i="13"/>
  <c r="H5135" i="13"/>
  <c r="H4991" i="13"/>
  <c r="H4703" i="13"/>
  <c r="H3346" i="13"/>
  <c r="H4979" i="13"/>
  <c r="H3898" i="13"/>
  <c r="H1546" i="13"/>
  <c r="H1367" i="13"/>
  <c r="H310" i="13"/>
  <c r="F6655" i="13"/>
  <c r="H6274" i="13"/>
  <c r="H4462" i="13"/>
  <c r="H3022" i="13"/>
  <c r="H1366" i="13"/>
  <c r="F6722" i="13"/>
  <c r="F6507" i="13"/>
  <c r="H4990" i="13"/>
  <c r="H1714" i="13"/>
  <c r="F6573" i="13"/>
  <c r="F6412" i="13"/>
  <c r="F6123" i="13"/>
  <c r="F5798" i="13"/>
  <c r="H6119" i="13"/>
  <c r="H3874" i="13"/>
  <c r="F6443" i="13"/>
  <c r="F6411" i="13"/>
  <c r="F6376" i="13"/>
  <c r="F5668" i="13"/>
  <c r="F5593" i="13"/>
  <c r="H5974" i="13"/>
  <c r="H4966" i="13"/>
  <c r="H4438" i="13"/>
  <c r="H3574" i="13"/>
  <c r="H1187" i="13"/>
  <c r="H359" i="13"/>
  <c r="F6616" i="13"/>
  <c r="F6442" i="13"/>
  <c r="F6375" i="13"/>
  <c r="F6179" i="13"/>
  <c r="F5751" i="13"/>
  <c r="H22" i="13"/>
  <c r="H5962" i="13"/>
  <c r="H3838" i="13"/>
  <c r="F6504" i="13"/>
  <c r="F6387" i="13"/>
  <c r="F6073" i="13"/>
  <c r="H6214" i="13"/>
  <c r="H2326" i="13"/>
  <c r="H1786" i="13"/>
  <c r="H1619" i="13"/>
  <c r="F6580" i="13"/>
  <c r="F6100" i="13"/>
  <c r="F5662" i="13"/>
  <c r="F5604" i="13"/>
  <c r="F4726" i="13"/>
  <c r="F4471" i="13"/>
  <c r="F4432" i="13"/>
  <c r="H6395" i="13"/>
  <c r="F6348" i="13"/>
  <c r="F6036" i="13"/>
  <c r="F5723" i="13"/>
  <c r="F5587" i="13"/>
  <c r="F5499" i="13"/>
  <c r="F5106" i="13"/>
  <c r="H3442" i="13"/>
  <c r="H1763" i="13"/>
  <c r="H119" i="13"/>
  <c r="F6491" i="13"/>
  <c r="F5847" i="13"/>
  <c r="F5805" i="13"/>
  <c r="F5716" i="13"/>
  <c r="F5498" i="13"/>
  <c r="F5268" i="13"/>
  <c r="F5071" i="13"/>
  <c r="F4842" i="13"/>
  <c r="H4582" i="13"/>
  <c r="H4006" i="13"/>
  <c r="H1439" i="13"/>
  <c r="H107" i="13"/>
  <c r="F5382" i="13"/>
  <c r="F5248" i="13"/>
  <c r="F4968" i="13"/>
  <c r="F4729" i="13"/>
  <c r="H5747" i="13"/>
  <c r="H5459" i="13"/>
  <c r="F6066" i="13"/>
  <c r="F5927" i="13"/>
  <c r="F5608" i="13"/>
  <c r="F5496" i="13"/>
  <c r="F5463" i="13"/>
  <c r="F5449" i="13"/>
  <c r="F5340" i="13"/>
  <c r="F5262" i="13"/>
  <c r="F5145" i="13"/>
  <c r="F5086" i="13"/>
  <c r="F4946" i="13"/>
  <c r="F5800" i="13"/>
  <c r="F5678" i="13"/>
  <c r="F5414" i="13"/>
  <c r="F5282" i="13"/>
  <c r="F5226" i="13"/>
  <c r="F4926" i="13"/>
  <c r="H6550" i="13"/>
  <c r="F5707" i="13"/>
  <c r="F5162" i="13"/>
  <c r="F4756" i="13"/>
  <c r="F4707" i="13"/>
  <c r="F4107" i="13"/>
  <c r="F4062" i="13"/>
  <c r="F3576" i="13"/>
  <c r="F3558" i="13"/>
  <c r="F3472" i="13"/>
  <c r="F6379" i="13"/>
  <c r="F4866" i="13"/>
  <c r="F4766" i="13"/>
  <c r="F4358" i="13"/>
  <c r="F4224" i="13"/>
  <c r="H5903" i="13"/>
  <c r="F4814" i="13"/>
  <c r="F4435" i="13"/>
  <c r="F4380" i="13"/>
  <c r="F4011" i="13"/>
  <c r="H5902" i="13"/>
  <c r="H1595" i="13"/>
  <c r="F5424" i="13"/>
  <c r="F3705" i="13"/>
  <c r="H286" i="13"/>
  <c r="F5907" i="13"/>
  <c r="F5670" i="13"/>
  <c r="F5297" i="13"/>
  <c r="F4956" i="13"/>
  <c r="F4715" i="13"/>
  <c r="F5254" i="13"/>
  <c r="F4493" i="13"/>
  <c r="F4059" i="13"/>
  <c r="F3702" i="13"/>
  <c r="H2242" i="13"/>
  <c r="F5047" i="13"/>
  <c r="F4731" i="13"/>
  <c r="F4444" i="13"/>
  <c r="F4427" i="13"/>
  <c r="F4367" i="13"/>
  <c r="F3802" i="13"/>
  <c r="F3663" i="13"/>
  <c r="F3386" i="13"/>
  <c r="F3337" i="13"/>
  <c r="F3089" i="13"/>
  <c r="F2899" i="13"/>
  <c r="F4753" i="13"/>
  <c r="F3251" i="13"/>
  <c r="F6758" i="13"/>
  <c r="F6324" i="13"/>
  <c r="F3699" i="13"/>
  <c r="F2815" i="13"/>
  <c r="F2798" i="13"/>
  <c r="F2751" i="13"/>
  <c r="F2721" i="13"/>
  <c r="F6113" i="13"/>
  <c r="F5044" i="13"/>
  <c r="F4489" i="13"/>
  <c r="F4250" i="13"/>
  <c r="F4210" i="13"/>
  <c r="F3311" i="13"/>
  <c r="F3142" i="13"/>
  <c r="F3055" i="13"/>
  <c r="F3003" i="13"/>
  <c r="F2126" i="13"/>
  <c r="F4902" i="13"/>
  <c r="F4665" i="13"/>
  <c r="F4017" i="13"/>
  <c r="F3469" i="13"/>
  <c r="F3208" i="13"/>
  <c r="F2796" i="13"/>
  <c r="F2733" i="13"/>
  <c r="F4972" i="13"/>
  <c r="F4573" i="13"/>
  <c r="F3694" i="13"/>
  <c r="F3223" i="13"/>
  <c r="F3085" i="13"/>
  <c r="F4900" i="13"/>
  <c r="F4744" i="13"/>
  <c r="F4399" i="13"/>
  <c r="F4013" i="13"/>
  <c r="F3690" i="13"/>
  <c r="F6609" i="13"/>
  <c r="F5574" i="13"/>
  <c r="F5279" i="13"/>
  <c r="F4828" i="13"/>
  <c r="F4646" i="13"/>
  <c r="F4347" i="13"/>
  <c r="F3396" i="13"/>
  <c r="F3326" i="13"/>
  <c r="F3219" i="13"/>
  <c r="F3033" i="13"/>
  <c r="F2974" i="13"/>
  <c r="F5006" i="13"/>
  <c r="F3025" i="13"/>
  <c r="F4230" i="13"/>
  <c r="F2836" i="13"/>
  <c r="F2629" i="13"/>
  <c r="F2399" i="13"/>
  <c r="F3664" i="13"/>
  <c r="F2894" i="13"/>
  <c r="F2628" i="13"/>
  <c r="F2511" i="13"/>
  <c r="F2363" i="13"/>
  <c r="F2860" i="13"/>
  <c r="F3042" i="13"/>
  <c r="F4419" i="13"/>
  <c r="F3787" i="13"/>
  <c r="F2946" i="13"/>
  <c r="F2855" i="13"/>
  <c r="F2604" i="13"/>
  <c r="F2484" i="13"/>
  <c r="F2375" i="13"/>
  <c r="F1882" i="13"/>
  <c r="F5827" i="13"/>
  <c r="F5439" i="13"/>
  <c r="F4871" i="13"/>
  <c r="F2724" i="13"/>
  <c r="F2586" i="13"/>
  <c r="F2426" i="13"/>
  <c r="F2046" i="13"/>
  <c r="F2016" i="13"/>
  <c r="F1900" i="13"/>
  <c r="F2019" i="13"/>
  <c r="F1969" i="13"/>
  <c r="F1886" i="13"/>
  <c r="F1618" i="13"/>
  <c r="F1074" i="13"/>
  <c r="F1045" i="13"/>
  <c r="F507" i="13"/>
  <c r="H4258" i="13"/>
  <c r="F2286" i="13"/>
  <c r="F2211" i="13"/>
  <c r="F2018" i="13"/>
  <c r="F1308" i="13"/>
  <c r="F1030" i="13"/>
  <c r="F1010" i="13"/>
  <c r="F845" i="13"/>
  <c r="F394" i="13"/>
  <c r="F362" i="13"/>
  <c r="F348" i="13"/>
  <c r="F300" i="13"/>
  <c r="F81" i="13"/>
  <c r="F3363" i="13"/>
  <c r="F2993" i="13"/>
  <c r="F2346" i="13"/>
  <c r="F2280" i="13"/>
  <c r="F2055" i="13"/>
  <c r="F2015" i="13"/>
  <c r="F1541" i="13"/>
  <c r="F1307" i="13"/>
  <c r="F1270" i="13"/>
  <c r="F732" i="13"/>
  <c r="F280" i="13"/>
  <c r="F53" i="13"/>
  <c r="F35" i="13"/>
  <c r="H6733" i="13"/>
  <c r="H6689" i="13"/>
  <c r="H6675" i="13"/>
  <c r="H6645" i="13"/>
  <c r="F2279" i="13"/>
  <c r="F1986" i="13"/>
  <c r="F4475" i="13"/>
  <c r="F1683" i="13"/>
  <c r="F556" i="13"/>
  <c r="H6673" i="13"/>
  <c r="F4103" i="13"/>
  <c r="F2482" i="13"/>
  <c r="F2447" i="13"/>
  <c r="F2295" i="13"/>
  <c r="F2199" i="13"/>
  <c r="F1897" i="13"/>
  <c r="F1730" i="13"/>
  <c r="F1001" i="13"/>
  <c r="F832" i="13"/>
  <c r="F370" i="13"/>
  <c r="F48" i="13"/>
  <c r="F28" i="13"/>
  <c r="H6684" i="13"/>
  <c r="H6211" i="13"/>
  <c r="F2617" i="13"/>
  <c r="F2411" i="13"/>
  <c r="F2272" i="13"/>
  <c r="F1695" i="13"/>
  <c r="F1380" i="13"/>
  <c r="F1110" i="13"/>
  <c r="F1050" i="13"/>
  <c r="F890" i="13"/>
  <c r="F724" i="13"/>
  <c r="F530" i="13"/>
  <c r="F405" i="13"/>
  <c r="F11" i="13"/>
  <c r="H6725" i="13"/>
  <c r="H6396" i="13"/>
  <c r="H6380" i="13"/>
  <c r="F3299" i="13"/>
  <c r="F2393" i="13"/>
  <c r="F1782" i="13"/>
  <c r="F1627" i="13"/>
  <c r="F1566" i="13"/>
  <c r="H6605" i="13"/>
  <c r="H6535" i="13"/>
  <c r="H6304" i="13"/>
  <c r="F3590" i="13"/>
  <c r="F1871" i="13"/>
  <c r="F1659" i="13"/>
  <c r="H6484" i="13"/>
  <c r="H6415" i="13"/>
  <c r="H6379" i="13"/>
  <c r="F2543" i="13"/>
  <c r="F2451" i="13"/>
  <c r="F1955" i="13"/>
  <c r="F383" i="13"/>
  <c r="F351" i="13"/>
  <c r="F288" i="13"/>
  <c r="H6637" i="13"/>
  <c r="H6603" i="13"/>
  <c r="H6363" i="13"/>
  <c r="H6331" i="13"/>
  <c r="F2320" i="13"/>
  <c r="F2062" i="13"/>
  <c r="F1438" i="13"/>
  <c r="H6498" i="13"/>
  <c r="H6429" i="13"/>
  <c r="H6301" i="13"/>
  <c r="H6161" i="13"/>
  <c r="F6184" i="13"/>
  <c r="F2442" i="13"/>
  <c r="F993" i="13"/>
  <c r="F279" i="13"/>
  <c r="H6688" i="13"/>
  <c r="H6477" i="13"/>
  <c r="H6361" i="13"/>
  <c r="H6060" i="13"/>
  <c r="F3433" i="13"/>
  <c r="F1021" i="13"/>
  <c r="F89" i="13"/>
  <c r="H6656" i="13"/>
  <c r="H6512" i="13"/>
  <c r="H6375" i="13"/>
  <c r="F3877" i="13"/>
  <c r="F1743" i="13"/>
  <c r="F1312" i="13"/>
  <c r="F1212" i="13"/>
  <c r="F853" i="13"/>
  <c r="F723" i="13"/>
  <c r="F660" i="13"/>
  <c r="F493" i="13"/>
  <c r="F337" i="13"/>
  <c r="F114" i="13"/>
  <c r="F46" i="13"/>
  <c r="H6614" i="13"/>
  <c r="H6055" i="13"/>
  <c r="H6013" i="13"/>
  <c r="H5969" i="13"/>
  <c r="H5955" i="13"/>
  <c r="H5897" i="13"/>
  <c r="H5753" i="13"/>
  <c r="H5739" i="13"/>
  <c r="H5667" i="13"/>
  <c r="H5293" i="13"/>
  <c r="F2582" i="13"/>
  <c r="F1405" i="13"/>
  <c r="F659" i="13"/>
  <c r="H6172" i="13"/>
  <c r="H5895" i="13"/>
  <c r="H5283" i="13"/>
  <c r="H5069" i="13"/>
  <c r="F5437" i="13"/>
  <c r="F3745" i="13"/>
  <c r="F2402" i="13"/>
  <c r="F1315" i="13"/>
  <c r="F726" i="13"/>
  <c r="F328" i="13"/>
  <c r="H6556" i="13"/>
  <c r="H6145" i="13"/>
  <c r="H5187" i="13"/>
  <c r="H5126" i="13"/>
  <c r="H5024" i="13"/>
  <c r="H5010" i="13"/>
  <c r="F1545" i="13"/>
  <c r="F875" i="13"/>
  <c r="H5940" i="13"/>
  <c r="H5672" i="13"/>
  <c r="H5642" i="13"/>
  <c r="H5625" i="13"/>
  <c r="H5485" i="13"/>
  <c r="H5125" i="13"/>
  <c r="H5095" i="13"/>
  <c r="H4893" i="13"/>
  <c r="H4865" i="13"/>
  <c r="H4707" i="13"/>
  <c r="H4581" i="13"/>
  <c r="F1382" i="13"/>
  <c r="F650" i="13"/>
  <c r="F390" i="13"/>
  <c r="H6760" i="13"/>
  <c r="F5076" i="13"/>
  <c r="F1538" i="13"/>
  <c r="F714" i="13"/>
  <c r="H6627" i="13"/>
  <c r="H6031" i="13"/>
  <c r="H5528" i="13"/>
  <c r="H5481" i="13"/>
  <c r="H5276" i="13"/>
  <c r="H5199" i="13"/>
  <c r="H4949" i="13"/>
  <c r="H4461" i="13"/>
  <c r="H4357" i="13"/>
  <c r="H4317" i="13"/>
  <c r="H6493" i="13"/>
  <c r="H6372" i="13"/>
  <c r="H6112" i="13"/>
  <c r="H6065" i="13"/>
  <c r="H5574" i="13"/>
  <c r="H5464" i="13"/>
  <c r="H5417" i="13"/>
  <c r="H5355" i="13"/>
  <c r="H5275" i="13"/>
  <c r="H5198" i="13"/>
  <c r="H4804" i="13"/>
  <c r="H4790" i="13"/>
  <c r="H4688" i="13"/>
  <c r="H4646" i="13"/>
  <c r="H4604" i="13"/>
  <c r="H4343" i="13"/>
  <c r="H4238" i="13"/>
  <c r="F2195" i="13"/>
  <c r="F1631" i="13"/>
  <c r="H5809" i="13"/>
  <c r="H5745" i="13"/>
  <c r="H5573" i="13"/>
  <c r="H5306" i="13"/>
  <c r="H5212" i="13"/>
  <c r="H4731" i="13"/>
  <c r="H4564" i="13"/>
  <c r="F2485" i="13"/>
  <c r="F1020" i="13"/>
  <c r="H6451" i="13"/>
  <c r="H5415" i="13"/>
  <c r="H5258" i="13"/>
  <c r="H5196" i="13"/>
  <c r="H4874" i="13"/>
  <c r="H4353" i="13"/>
  <c r="H4275" i="13"/>
  <c r="H4236" i="13"/>
  <c r="F1606" i="13"/>
  <c r="F360" i="13"/>
  <c r="F210" i="13"/>
  <c r="H6572" i="13"/>
  <c r="H6234" i="13"/>
  <c r="H5885" i="13"/>
  <c r="F765" i="13"/>
  <c r="H6056" i="13"/>
  <c r="H5646" i="13"/>
  <c r="H5085" i="13"/>
  <c r="H4491" i="13"/>
  <c r="H4362" i="13"/>
  <c r="H4195" i="13"/>
  <c r="H4068" i="13"/>
  <c r="H6054" i="13"/>
  <c r="H4620" i="13"/>
  <c r="H4152" i="13"/>
  <c r="H4095" i="13"/>
  <c r="H4081" i="13"/>
  <c r="H3974" i="13"/>
  <c r="H3895" i="13"/>
  <c r="H3869" i="13"/>
  <c r="H3738" i="13"/>
  <c r="H3647" i="13"/>
  <c r="H3529" i="13"/>
  <c r="H3345" i="13"/>
  <c r="H5884" i="13"/>
  <c r="H5378" i="13"/>
  <c r="H4457" i="13"/>
  <c r="H4405" i="13"/>
  <c r="H4268" i="13"/>
  <c r="H4122" i="13"/>
  <c r="H3947" i="13"/>
  <c r="H3868" i="13"/>
  <c r="H3816" i="13"/>
  <c r="H3501" i="13"/>
  <c r="H3436" i="13"/>
  <c r="H3384" i="13"/>
  <c r="H3371" i="13"/>
  <c r="H3213" i="13"/>
  <c r="H5835" i="13"/>
  <c r="H5712" i="13"/>
  <c r="H5633" i="13"/>
  <c r="H5333" i="13"/>
  <c r="H4940" i="13"/>
  <c r="H4872" i="13"/>
  <c r="H4377" i="13"/>
  <c r="H4037" i="13"/>
  <c r="H3985" i="13"/>
  <c r="H3880" i="13"/>
  <c r="H3841" i="13"/>
  <c r="H3657" i="13"/>
  <c r="H3513" i="13"/>
  <c r="H3487" i="13"/>
  <c r="H3291" i="13"/>
  <c r="H6126" i="13"/>
  <c r="H5834" i="13"/>
  <c r="H5143" i="13"/>
  <c r="H4971" i="13"/>
  <c r="H4936" i="13"/>
  <c r="H4455" i="13"/>
  <c r="H4120" i="13"/>
  <c r="H4106" i="13"/>
  <c r="H4049" i="13"/>
  <c r="H4036" i="13"/>
  <c r="H3552" i="13"/>
  <c r="H3408" i="13"/>
  <c r="H3395" i="13"/>
  <c r="H5103" i="13"/>
  <c r="H5000" i="13"/>
  <c r="H3983" i="13"/>
  <c r="H3551" i="13"/>
  <c r="H3537" i="13"/>
  <c r="F2654" i="13"/>
  <c r="H6321" i="13"/>
  <c r="F2653" i="13"/>
  <c r="H5624" i="13"/>
  <c r="H4959" i="13"/>
  <c r="H4892" i="13"/>
  <c r="H4864" i="13"/>
  <c r="H4502" i="13"/>
  <c r="H4476" i="13"/>
  <c r="H4216" i="13"/>
  <c r="H3928" i="13"/>
  <c r="H3823" i="13"/>
  <c r="H3719" i="13"/>
  <c r="H3627" i="13"/>
  <c r="H3575" i="13"/>
  <c r="H3339" i="13"/>
  <c r="H6473" i="13"/>
  <c r="H5959" i="13"/>
  <c r="H5284" i="13"/>
  <c r="H5240" i="13"/>
  <c r="H5208" i="13"/>
  <c r="H4857" i="13"/>
  <c r="H4713" i="13"/>
  <c r="H4257" i="13"/>
  <c r="H3953" i="13"/>
  <c r="H3665" i="13"/>
  <c r="H3652" i="13"/>
  <c r="H3351" i="13"/>
  <c r="H3089" i="13"/>
  <c r="H2932" i="13"/>
  <c r="F489" i="13"/>
  <c r="H3624" i="13"/>
  <c r="H3288" i="13"/>
  <c r="H2765" i="13"/>
  <c r="H2333" i="13"/>
  <c r="H2320" i="13"/>
  <c r="H2268" i="13"/>
  <c r="H2045" i="13"/>
  <c r="H3623" i="13"/>
  <c r="H3465" i="13"/>
  <c r="H3176" i="13"/>
  <c r="H3138" i="13"/>
  <c r="H2913" i="13"/>
  <c r="H2568" i="13"/>
  <c r="H4284" i="13"/>
  <c r="H3929" i="13"/>
  <c r="H3811" i="13"/>
  <c r="H3772" i="13"/>
  <c r="H3175" i="13"/>
  <c r="H3059" i="13"/>
  <c r="H2999" i="13"/>
  <c r="H2912" i="13"/>
  <c r="H2898" i="13"/>
  <c r="H2815" i="13"/>
  <c r="H2776" i="13"/>
  <c r="H5907" i="13"/>
  <c r="H4742" i="13"/>
  <c r="H4574" i="13"/>
  <c r="H4276" i="13"/>
  <c r="H3769" i="13"/>
  <c r="H3282" i="13"/>
  <c r="H3027" i="13"/>
  <c r="H2925" i="13"/>
  <c r="H2855" i="13"/>
  <c r="H2723" i="13"/>
  <c r="H2709" i="13"/>
  <c r="H2487" i="13"/>
  <c r="H4169" i="13"/>
  <c r="H3072" i="13"/>
  <c r="H2656" i="13"/>
  <c r="H4572" i="13"/>
  <c r="H3963" i="13"/>
  <c r="H3023" i="13"/>
  <c r="H2909" i="13"/>
  <c r="H2799" i="13"/>
  <c r="H2786" i="13"/>
  <c r="H5860" i="13"/>
  <c r="H5239" i="13"/>
  <c r="H4203" i="13"/>
  <c r="H2894" i="13"/>
  <c r="H2732" i="13"/>
  <c r="H2575" i="13"/>
  <c r="H4469" i="13"/>
  <c r="H3913" i="13"/>
  <c r="H2949" i="13"/>
  <c r="H2836" i="13"/>
  <c r="H2784" i="13"/>
  <c r="H2666" i="13"/>
  <c r="H2587" i="13"/>
  <c r="H2509" i="13"/>
  <c r="H2339" i="13"/>
  <c r="H2208" i="13"/>
  <c r="H1798" i="13"/>
  <c r="H1770" i="13"/>
  <c r="F888" i="13"/>
  <c r="H4856" i="13"/>
  <c r="H3400" i="13"/>
  <c r="H2930" i="13"/>
  <c r="H2701" i="13"/>
  <c r="H2675" i="13"/>
  <c r="H4711" i="13"/>
  <c r="H2441" i="13"/>
  <c r="H2379" i="13"/>
  <c r="H2363" i="13"/>
  <c r="H2300" i="13"/>
  <c r="H2190" i="13"/>
  <c r="H2174" i="13"/>
  <c r="H2004" i="13"/>
  <c r="H1961" i="13"/>
  <c r="H1722" i="13"/>
  <c r="H1680" i="13"/>
  <c r="H1313" i="13"/>
  <c r="H1230" i="13"/>
  <c r="H861" i="13"/>
  <c r="H780" i="13"/>
  <c r="H595" i="13"/>
  <c r="H553" i="13"/>
  <c r="H4154" i="13"/>
  <c r="H3183" i="13"/>
  <c r="H2933" i="13"/>
  <c r="H2492" i="13"/>
  <c r="H2440" i="13"/>
  <c r="H3111" i="13"/>
  <c r="H2282" i="13"/>
  <c r="H1706" i="13"/>
  <c r="H3794" i="13"/>
  <c r="H3349" i="13"/>
  <c r="H2977" i="13"/>
  <c r="H2453" i="13"/>
  <c r="H1407" i="13"/>
  <c r="H1253" i="13"/>
  <c r="H1213" i="13"/>
  <c r="H831" i="13"/>
  <c r="H650" i="13"/>
  <c r="H2976" i="13"/>
  <c r="H2486" i="13"/>
  <c r="H2436" i="13"/>
  <c r="H2295" i="13"/>
  <c r="H2153" i="13"/>
  <c r="H1856" i="13"/>
  <c r="H3942" i="13"/>
  <c r="H3347" i="13"/>
  <c r="H2860" i="13"/>
  <c r="H2388" i="13"/>
  <c r="H2356" i="13"/>
  <c r="H2341" i="13"/>
  <c r="H2057" i="13"/>
  <c r="H1794" i="13"/>
  <c r="H2946" i="13"/>
  <c r="H2546" i="13"/>
  <c r="H2364" i="13"/>
  <c r="H4866" i="13"/>
  <c r="H2637" i="13"/>
  <c r="H2305" i="13"/>
  <c r="H1761" i="13"/>
  <c r="H1731" i="13"/>
  <c r="H1590" i="13"/>
  <c r="H1378" i="13"/>
  <c r="H1075" i="13"/>
  <c r="H737" i="13"/>
  <c r="H720" i="13"/>
  <c r="H501" i="13"/>
  <c r="H228" i="13"/>
  <c r="H2636" i="13"/>
  <c r="H2381" i="13"/>
  <c r="H1760" i="13"/>
  <c r="H1730" i="13"/>
  <c r="H1377" i="13"/>
  <c r="H1326" i="13"/>
  <c r="H955" i="13"/>
  <c r="H904" i="13"/>
  <c r="H820" i="13"/>
  <c r="H770" i="13"/>
  <c r="H351" i="13"/>
  <c r="H6007" i="13"/>
  <c r="H2448" i="13"/>
  <c r="H2370" i="13"/>
  <c r="H2070" i="13"/>
  <c r="H1965" i="13"/>
  <c r="H1821" i="13"/>
  <c r="H1791" i="13"/>
  <c r="H1530" i="13"/>
  <c r="H751" i="13"/>
  <c r="H699" i="13"/>
  <c r="H600" i="13"/>
  <c r="H517" i="13"/>
  <c r="H499" i="13"/>
  <c r="H482" i="13"/>
  <c r="H320" i="13"/>
  <c r="H2413" i="13"/>
  <c r="H2104" i="13"/>
  <c r="H1206" i="13"/>
  <c r="H1190" i="13"/>
  <c r="H918" i="13"/>
  <c r="H833" i="13"/>
  <c r="H768" i="13"/>
  <c r="H531" i="13"/>
  <c r="H403" i="13"/>
  <c r="H223" i="13"/>
  <c r="H2213" i="13"/>
  <c r="H2145" i="13"/>
  <c r="H1697" i="13"/>
  <c r="H1441" i="13"/>
  <c r="H1221" i="13"/>
  <c r="H882" i="13"/>
  <c r="H799" i="13"/>
  <c r="H348" i="13"/>
  <c r="H136" i="13"/>
  <c r="H2834" i="13"/>
  <c r="H1647" i="13"/>
  <c r="H1356" i="13"/>
  <c r="H1287" i="13"/>
  <c r="H782" i="13"/>
  <c r="H613" i="13"/>
  <c r="H594" i="13"/>
  <c r="H401" i="13"/>
  <c r="H3589" i="13"/>
  <c r="H2433" i="13"/>
  <c r="H2177" i="13"/>
  <c r="H1387" i="13"/>
  <c r="H711" i="13"/>
  <c r="H576" i="13"/>
  <c r="H428" i="13"/>
  <c r="H387" i="13"/>
  <c r="H148" i="13"/>
  <c r="H66" i="13"/>
  <c r="F5962" i="13"/>
  <c r="F4748" i="13"/>
  <c r="H3911" i="13"/>
  <c r="H3080" i="13"/>
  <c r="H2678" i="13"/>
  <c r="H2432" i="13"/>
  <c r="H2055" i="13"/>
  <c r="H1849" i="13"/>
  <c r="H1370" i="13"/>
  <c r="H1265" i="13"/>
  <c r="H1165" i="13"/>
  <c r="H1048" i="13"/>
  <c r="H828" i="13"/>
  <c r="H608" i="13"/>
  <c r="H444" i="13"/>
  <c r="H329" i="13"/>
  <c r="F6548" i="13"/>
  <c r="F6139" i="13"/>
  <c r="F6032" i="13"/>
  <c r="F5729" i="13"/>
  <c r="F5035" i="13"/>
  <c r="F4844" i="13"/>
  <c r="F3728" i="13"/>
  <c r="F2997" i="13"/>
  <c r="F2345" i="13"/>
  <c r="H3203" i="13"/>
  <c r="H2306" i="13"/>
  <c r="H1908" i="13"/>
  <c r="H1709" i="13"/>
  <c r="H1533" i="13"/>
  <c r="H1516" i="13"/>
  <c r="H1481" i="13"/>
  <c r="H1024" i="13"/>
  <c r="H1008" i="13"/>
  <c r="H2131" i="13"/>
  <c r="H1264" i="13"/>
  <c r="H507" i="13"/>
  <c r="H19" i="13"/>
  <c r="F5564" i="13"/>
  <c r="F5252" i="13"/>
  <c r="F2789" i="13"/>
  <c r="F2529" i="13"/>
  <c r="F1305" i="13"/>
  <c r="F631" i="13"/>
  <c r="F43" i="13"/>
  <c r="H810" i="13"/>
  <c r="H758" i="13"/>
  <c r="H657" i="13"/>
  <c r="H369" i="13"/>
  <c r="F6403" i="13"/>
  <c r="F5948" i="13"/>
  <c r="F4805" i="13"/>
  <c r="F3427" i="13"/>
  <c r="F2083" i="13"/>
  <c r="F680" i="13"/>
  <c r="F187" i="13"/>
  <c r="F139" i="13"/>
  <c r="F91" i="13"/>
  <c r="F39" i="13"/>
  <c r="H1398" i="13"/>
  <c r="H926" i="13"/>
  <c r="H809" i="13"/>
  <c r="F6393" i="13"/>
  <c r="F5744" i="13"/>
  <c r="F5095" i="13"/>
  <c r="F3930" i="13"/>
  <c r="F3639" i="13"/>
  <c r="F3417" i="13"/>
  <c r="F3285" i="13"/>
  <c r="F2527" i="13"/>
  <c r="F1096" i="13"/>
  <c r="F291" i="13"/>
  <c r="F2611" i="13"/>
  <c r="F1940" i="13"/>
  <c r="H2396" i="13"/>
  <c r="H2243" i="13"/>
  <c r="H978" i="13"/>
  <c r="H912" i="13"/>
  <c r="H855" i="13"/>
  <c r="H367" i="13"/>
  <c r="F5625" i="13"/>
  <c r="F3631" i="13"/>
  <c r="F2966" i="13"/>
  <c r="F1844" i="13"/>
  <c r="F1639" i="13"/>
  <c r="F1086" i="13"/>
  <c r="F1325" i="13"/>
  <c r="H1805" i="13"/>
  <c r="H1599" i="13"/>
  <c r="H398" i="13"/>
  <c r="H232" i="13"/>
  <c r="H67" i="13"/>
  <c r="H49" i="13"/>
  <c r="F4052" i="13"/>
  <c r="F1965" i="13"/>
  <c r="F1904" i="13"/>
  <c r="F511" i="13"/>
  <c r="F164" i="13"/>
  <c r="F127" i="13"/>
  <c r="H908" i="13"/>
  <c r="H589" i="13"/>
  <c r="F6377" i="13"/>
  <c r="F6284" i="13"/>
  <c r="F3572" i="13"/>
  <c r="F3476" i="13"/>
  <c r="F2516" i="13"/>
  <c r="F2007" i="13"/>
  <c r="F717" i="13"/>
  <c r="H2524" i="13"/>
  <c r="H2209" i="13"/>
  <c r="H2054" i="13"/>
  <c r="H1668" i="13"/>
  <c r="H1097" i="13"/>
  <c r="H739" i="13"/>
  <c r="F5012" i="13"/>
  <c r="F3393" i="13"/>
  <c r="F2883" i="13"/>
  <c r="F2120" i="13"/>
  <c r="F2001" i="13"/>
  <c r="F379" i="13"/>
  <c r="F69" i="13"/>
  <c r="H788" i="13"/>
  <c r="H309" i="13"/>
  <c r="H78" i="13"/>
  <c r="H44" i="13"/>
  <c r="F6056" i="13"/>
  <c r="F5708" i="13"/>
  <c r="F4772" i="13"/>
  <c r="F2720" i="13"/>
  <c r="F1602" i="13"/>
  <c r="F5445" i="13"/>
  <c r="F153" i="13"/>
  <c r="H1349" i="13"/>
  <c r="H218" i="13"/>
  <c r="H156" i="13"/>
  <c r="F6702" i="13"/>
  <c r="F3977" i="13"/>
  <c r="F3897" i="13"/>
  <c r="F2671" i="13"/>
  <c r="F2453" i="13"/>
  <c r="F2118" i="13"/>
  <c r="F1579" i="13"/>
  <c r="F1245" i="13"/>
  <c r="H1644" i="13"/>
  <c r="H341" i="13"/>
  <c r="F5695" i="13"/>
  <c r="F4880" i="13"/>
  <c r="F3235" i="13"/>
  <c r="F1941" i="13"/>
  <c r="H2783" i="13"/>
  <c r="H2465" i="13"/>
  <c r="H1878" i="13"/>
  <c r="F6249" i="13"/>
  <c r="F5444" i="13"/>
  <c r="F3308" i="13"/>
  <c r="H381" i="13"/>
  <c r="H20" i="13"/>
  <c r="F6606" i="13"/>
  <c r="F4987" i="13"/>
  <c r="F3943" i="13"/>
  <c r="F2490" i="13"/>
  <c r="F980" i="13"/>
  <c r="F1514" i="13"/>
  <c r="F1934" i="13"/>
  <c r="F6246" i="13"/>
  <c r="F1599" i="13"/>
  <c r="F6738" i="13"/>
  <c r="F4228" i="13"/>
  <c r="F6247" i="13"/>
  <c r="F3287" i="13"/>
  <c r="F5656" i="13"/>
  <c r="F5653" i="13"/>
  <c r="F3962" i="13"/>
  <c r="F923" i="13"/>
  <c r="F2981" i="13"/>
  <c r="F1214" i="13"/>
  <c r="F3915" i="13"/>
  <c r="F1269" i="13"/>
  <c r="F1290" i="13"/>
  <c r="F5580" i="13"/>
  <c r="F5990" i="13"/>
  <c r="F952" i="13"/>
  <c r="F4232" i="13"/>
  <c r="F503" i="13"/>
  <c r="F6675" i="13"/>
  <c r="H1855" i="13"/>
  <c r="F6358" i="13"/>
  <c r="F6019" i="13"/>
  <c r="H1517" i="13"/>
  <c r="F6351" i="13"/>
  <c r="F5998" i="13"/>
  <c r="F5661" i="13"/>
  <c r="H1179" i="13"/>
  <c r="F6337" i="13"/>
  <c r="F5322" i="13"/>
  <c r="F5680" i="13"/>
  <c r="F4323" i="13"/>
  <c r="F3315" i="13"/>
  <c r="F591" i="13"/>
  <c r="F4309" i="13"/>
  <c r="F3985" i="13"/>
  <c r="F2977" i="13"/>
  <c r="F1957" i="13"/>
  <c r="F949" i="13"/>
  <c r="F5660" i="13"/>
  <c r="F4328" i="13"/>
  <c r="F3992" i="13"/>
  <c r="F3632" i="13"/>
  <c r="F6336" i="13"/>
  <c r="F6013" i="13"/>
  <c r="F3647" i="13"/>
  <c r="F3294" i="13"/>
  <c r="F1605" i="13"/>
  <c r="F1288" i="13"/>
  <c r="F948" i="13"/>
  <c r="F2971" i="13"/>
  <c r="F1604" i="13"/>
  <c r="F5682" i="13"/>
  <c r="F5344" i="13"/>
  <c r="F5999" i="13"/>
  <c r="F5681" i="13"/>
  <c r="F5343" i="13"/>
  <c r="F4308" i="13"/>
  <c r="F5342" i="13"/>
  <c r="F3316" i="13"/>
  <c r="F6689" i="13"/>
  <c r="F3971" i="13"/>
  <c r="F6356" i="13"/>
  <c r="F6018" i="13"/>
  <c r="F5675" i="13"/>
  <c r="F3652" i="13"/>
  <c r="F2978" i="13"/>
  <c r="F1281" i="13"/>
  <c r="F929" i="13"/>
  <c r="F612" i="13"/>
  <c r="F5337" i="13"/>
  <c r="F6695" i="13"/>
  <c r="F950" i="13"/>
  <c r="F611" i="13"/>
  <c r="F6694" i="13"/>
  <c r="F3633" i="13"/>
  <c r="F610" i="13"/>
  <c r="F4329" i="13"/>
  <c r="F2957" i="13"/>
  <c r="F1266" i="13"/>
  <c r="F3309" i="13"/>
  <c r="F1943" i="13"/>
  <c r="F1626" i="13"/>
  <c r="F1942" i="13"/>
  <c r="F3991" i="13"/>
  <c r="F4330" i="13"/>
  <c r="F1267" i="13"/>
  <c r="F2956" i="13"/>
  <c r="F943" i="13"/>
  <c r="F6020" i="13"/>
  <c r="F3654" i="13"/>
  <c r="F928" i="13"/>
  <c r="F3653" i="13"/>
  <c r="F590" i="13"/>
  <c r="F6357" i="13"/>
  <c r="F1964" i="13"/>
  <c r="F5323" i="13"/>
  <c r="F6696" i="13"/>
  <c r="F3970" i="13"/>
  <c r="F3314" i="13"/>
  <c r="F2976" i="13"/>
  <c r="F1962" i="13"/>
  <c r="F1619" i="13"/>
  <c r="F3295" i="13"/>
  <c r="F605" i="13"/>
  <c r="F6674" i="13"/>
  <c r="F1624" i="13"/>
  <c r="F3990" i="13"/>
  <c r="F1286" i="13"/>
  <c r="F6736" i="13"/>
  <c r="F6652" i="13"/>
  <c r="F6640" i="13"/>
  <c r="F6628" i="13"/>
  <c r="F6568" i="13"/>
  <c r="F6556" i="13"/>
  <c r="F6544" i="13"/>
  <c r="F6532" i="13"/>
  <c r="F6496" i="13"/>
  <c r="F6484" i="13"/>
  <c r="F6316" i="13"/>
  <c r="F6304" i="13"/>
  <c r="F6663" i="13"/>
  <c r="F6650" i="13"/>
  <c r="F6637" i="13"/>
  <c r="F6563" i="13"/>
  <c r="F6537" i="13"/>
  <c r="F6524" i="13"/>
  <c r="F6487" i="13"/>
  <c r="F6302" i="13"/>
  <c r="F6290" i="13"/>
  <c r="F6230" i="13"/>
  <c r="F6218" i="13"/>
  <c r="F6206" i="13"/>
  <c r="F6194" i="13"/>
  <c r="F6146" i="13"/>
  <c r="F5978" i="13"/>
  <c r="F5966" i="13"/>
  <c r="F5894" i="13"/>
  <c r="F5870" i="13"/>
  <c r="F5858" i="13"/>
  <c r="F5822" i="13"/>
  <c r="F5642" i="13"/>
  <c r="F5630" i="13"/>
  <c r="F5558" i="13"/>
  <c r="H6587" i="13"/>
  <c r="F6643" i="13"/>
  <c r="F6569" i="13"/>
  <c r="F6555" i="13"/>
  <c r="F6542" i="13"/>
  <c r="F6529" i="13"/>
  <c r="F6492" i="13"/>
  <c r="F6223" i="13"/>
  <c r="F6211" i="13"/>
  <c r="F6199" i="13"/>
  <c r="F6163" i="13"/>
  <c r="F5887" i="13"/>
  <c r="F5875" i="13"/>
  <c r="F5863" i="13"/>
  <c r="F5647" i="13"/>
  <c r="F5623" i="13"/>
  <c r="F5551" i="13"/>
  <c r="F5539" i="13"/>
  <c r="F5527" i="13"/>
  <c r="F5515" i="13"/>
  <c r="F5479" i="13"/>
  <c r="F6572" i="13"/>
  <c r="F6541" i="13"/>
  <c r="F6526" i="13"/>
  <c r="F6501" i="13"/>
  <c r="F6325" i="13"/>
  <c r="F6312" i="13"/>
  <c r="F6222" i="13"/>
  <c r="F6208" i="13"/>
  <c r="F6193" i="13"/>
  <c r="F6156" i="13"/>
  <c r="F5896" i="13"/>
  <c r="F5868" i="13"/>
  <c r="F5854" i="13"/>
  <c r="F5817" i="13"/>
  <c r="F5557" i="13"/>
  <c r="F5531" i="13"/>
  <c r="F5518" i="13"/>
  <c r="F5481" i="13"/>
  <c r="F5276" i="13"/>
  <c r="F5216" i="13"/>
  <c r="F5204" i="13"/>
  <c r="F5192" i="13"/>
  <c r="F5180" i="13"/>
  <c r="F5144" i="13"/>
  <c r="F5132" i="13"/>
  <c r="F4808" i="13"/>
  <c r="F4628" i="13"/>
  <c r="F4616" i="13"/>
  <c r="F6570" i="13"/>
  <c r="F6553" i="13"/>
  <c r="F6539" i="13"/>
  <c r="F6499" i="13"/>
  <c r="F6483" i="13"/>
  <c r="F6398" i="13"/>
  <c r="F6323" i="13"/>
  <c r="F6234" i="13"/>
  <c r="F6205" i="13"/>
  <c r="F6191" i="13"/>
  <c r="F5893" i="13"/>
  <c r="F5880" i="13"/>
  <c r="F5866" i="13"/>
  <c r="F5852" i="13"/>
  <c r="F5555" i="13"/>
  <c r="F5542" i="13"/>
  <c r="F5529" i="13"/>
  <c r="F5516" i="13"/>
  <c r="F5478" i="13"/>
  <c r="F5310" i="13"/>
  <c r="F5286" i="13"/>
  <c r="F5214" i="13"/>
  <c r="F5202" i="13"/>
  <c r="F5190" i="13"/>
  <c r="F5178" i="13"/>
  <c r="F5142" i="13"/>
  <c r="F4614" i="13"/>
  <c r="F4542" i="13"/>
  <c r="F6566" i="13"/>
  <c r="F6533" i="13"/>
  <c r="F6319" i="13"/>
  <c r="F6305" i="13"/>
  <c r="F6291" i="13"/>
  <c r="F6226" i="13"/>
  <c r="F6192" i="13"/>
  <c r="F5953" i="13"/>
  <c r="F5885" i="13"/>
  <c r="F5871" i="13"/>
  <c r="F5853" i="13"/>
  <c r="F5814" i="13"/>
  <c r="F5640" i="13"/>
  <c r="F5627" i="13"/>
  <c r="F5614" i="13"/>
  <c r="F5546" i="13"/>
  <c r="F5532" i="13"/>
  <c r="F5514" i="13"/>
  <c r="F5291" i="13"/>
  <c r="F5215" i="13"/>
  <c r="F5200" i="13"/>
  <c r="F5186" i="13"/>
  <c r="F5172" i="13"/>
  <c r="F5148" i="13"/>
  <c r="F5134" i="13"/>
  <c r="F4807" i="13"/>
  <c r="F4795" i="13"/>
  <c r="F4612" i="13"/>
  <c r="F4539" i="13"/>
  <c r="F4527" i="13"/>
  <c r="F4515" i="13"/>
  <c r="F4503" i="13"/>
  <c r="F4455" i="13"/>
  <c r="F4359" i="13"/>
  <c r="F4275" i="13"/>
  <c r="F4263" i="13"/>
  <c r="F4203" i="13"/>
  <c r="F4191" i="13"/>
  <c r="F4179" i="13"/>
  <c r="F4167" i="13"/>
  <c r="F4155" i="13"/>
  <c r="F4119" i="13"/>
  <c r="F3951" i="13"/>
  <c r="F3939" i="13"/>
  <c r="F3867" i="13"/>
  <c r="F3855" i="13"/>
  <c r="F3843" i="13"/>
  <c r="F3831" i="13"/>
  <c r="F3795" i="13"/>
  <c r="F3783" i="13"/>
  <c r="F3615" i="13"/>
  <c r="F3519" i="13"/>
  <c r="F3507" i="13"/>
  <c r="F3495" i="13"/>
  <c r="F3459" i="13"/>
  <c r="F3279" i="13"/>
  <c r="F3183" i="13"/>
  <c r="F3171" i="13"/>
  <c r="F3159" i="13"/>
  <c r="F3147" i="13"/>
  <c r="F2775" i="13"/>
  <c r="F2439" i="13"/>
  <c r="F2175" i="13"/>
  <c r="F2163" i="13"/>
  <c r="F2151" i="13"/>
  <c r="F2139" i="13"/>
  <c r="F2127" i="13"/>
  <c r="F1923" i="13"/>
  <c r="F1911" i="13"/>
  <c r="F1839" i="13"/>
  <c r="F1827" i="13"/>
  <c r="F1815" i="13"/>
  <c r="F1803" i="13"/>
  <c r="F1755" i="13"/>
  <c r="F1587" i="13"/>
  <c r="F1491" i="13"/>
  <c r="F1479" i="13"/>
  <c r="F1467" i="13"/>
  <c r="F1431" i="13"/>
  <c r="F1251" i="13"/>
  <c r="F1239" i="13"/>
  <c r="F1155" i="13"/>
  <c r="F1143" i="13"/>
  <c r="F1131" i="13"/>
  <c r="F1119" i="13"/>
  <c r="F915" i="13"/>
  <c r="F903" i="13"/>
  <c r="F891" i="13"/>
  <c r="F819" i="13"/>
  <c r="F807" i="13"/>
  <c r="F795" i="13"/>
  <c r="F747" i="13"/>
  <c r="F579" i="13"/>
  <c r="F543" i="13"/>
  <c r="F483" i="13"/>
  <c r="F471" i="13"/>
  <c r="F459" i="13"/>
  <c r="F447" i="13"/>
  <c r="F411" i="13"/>
  <c r="F399" i="13"/>
  <c r="F75" i="13"/>
  <c r="F63" i="13"/>
  <c r="F4599" i="13"/>
  <c r="F4526" i="13"/>
  <c r="F4514" i="13"/>
  <c r="F4502" i="13"/>
  <c r="F4454" i="13"/>
  <c r="F4286" i="13"/>
  <c r="F4274" i="13"/>
  <c r="F6651" i="13"/>
  <c r="F6565" i="13"/>
  <c r="F6549" i="13"/>
  <c r="F6531" i="13"/>
  <c r="F6318" i="13"/>
  <c r="F6303" i="13"/>
  <c r="F6289" i="13"/>
  <c r="F6225" i="13"/>
  <c r="F6209" i="13"/>
  <c r="F6190" i="13"/>
  <c r="F6152" i="13"/>
  <c r="F5964" i="13"/>
  <c r="F5952" i="13"/>
  <c r="F5884" i="13"/>
  <c r="F5869" i="13"/>
  <c r="F5626" i="13"/>
  <c r="F5613" i="13"/>
  <c r="F5545" i="13"/>
  <c r="F5530" i="13"/>
  <c r="F5513" i="13"/>
  <c r="F5474" i="13"/>
  <c r="F5213" i="13"/>
  <c r="F5199" i="13"/>
  <c r="F5185" i="13"/>
  <c r="F5147" i="13"/>
  <c r="F4538" i="13"/>
  <c r="F4466" i="13"/>
  <c r="F6564" i="13"/>
  <c r="F6530" i="13"/>
  <c r="F6301" i="13"/>
  <c r="F6224" i="13"/>
  <c r="F6207" i="13"/>
  <c r="F6189" i="13"/>
  <c r="F5976" i="13"/>
  <c r="F5963" i="13"/>
  <c r="F5951" i="13"/>
  <c r="F5883" i="13"/>
  <c r="F5867" i="13"/>
  <c r="F5850" i="13"/>
  <c r="F5826" i="13"/>
  <c r="F5812" i="13"/>
  <c r="F5638" i="13"/>
  <c r="F5528" i="13"/>
  <c r="F5512" i="13"/>
  <c r="F5289" i="13"/>
  <c r="F5275" i="13"/>
  <c r="F5212" i="13"/>
  <c r="F5198" i="13"/>
  <c r="F5184" i="13"/>
  <c r="F5131" i="13"/>
  <c r="F4610" i="13"/>
  <c r="F4537" i="13"/>
  <c r="F4525" i="13"/>
  <c r="F4513" i="13"/>
  <c r="F4501" i="13"/>
  <c r="F4285" i="13"/>
  <c r="F4273" i="13"/>
  <c r="F4261" i="13"/>
  <c r="F4201" i="13"/>
  <c r="F4189" i="13"/>
  <c r="F4177" i="13"/>
  <c r="F4165" i="13"/>
  <c r="F4129" i="13"/>
  <c r="F3937" i="13"/>
  <c r="F3925" i="13"/>
  <c r="F3865" i="13"/>
  <c r="F3853" i="13"/>
  <c r="F3841" i="13"/>
  <c r="F3829" i="13"/>
  <c r="F3817" i="13"/>
  <c r="F3793" i="13"/>
  <c r="F3781" i="13"/>
  <c r="F3613" i="13"/>
  <c r="F3601" i="13"/>
  <c r="F3529" i="13"/>
  <c r="F3517" i="13"/>
  <c r="F3505" i="13"/>
  <c r="F3493" i="13"/>
  <c r="F3457" i="13"/>
  <c r="F3445" i="13"/>
  <c r="F3277" i="13"/>
  <c r="F3181" i="13"/>
  <c r="F3169" i="13"/>
  <c r="F3157" i="13"/>
  <c r="F3121" i="13"/>
  <c r="F2437" i="13"/>
  <c r="F2269" i="13"/>
  <c r="F2233" i="13"/>
  <c r="F2173" i="13"/>
  <c r="F2149" i="13"/>
  <c r="F2137" i="13"/>
  <c r="F2089" i="13"/>
  <c r="F1909" i="13"/>
  <c r="F1837" i="13"/>
  <c r="F1825" i="13"/>
  <c r="F1813" i="13"/>
  <c r="F1801" i="13"/>
  <c r="F1789" i="13"/>
  <c r="F1765" i="13"/>
  <c r="F1753" i="13"/>
  <c r="F1585" i="13"/>
  <c r="F1573" i="13"/>
  <c r="F1501" i="13"/>
  <c r="F1489" i="13"/>
  <c r="F1477" i="13"/>
  <c r="F1465" i="13"/>
  <c r="F1417" i="13"/>
  <c r="F1249" i="13"/>
  <c r="F1153" i="13"/>
  <c r="F1141" i="13"/>
  <c r="F1129" i="13"/>
  <c r="F1093" i="13"/>
  <c r="F913" i="13"/>
  <c r="F901" i="13"/>
  <c r="F829" i="13"/>
  <c r="F817" i="13"/>
  <c r="F805" i="13"/>
  <c r="F793" i="13"/>
  <c r="F781" i="13"/>
  <c r="F565" i="13"/>
  <c r="F481" i="13"/>
  <c r="F469" i="13"/>
  <c r="F457" i="13"/>
  <c r="F445" i="13"/>
  <c r="F409" i="13"/>
  <c r="F6662" i="13"/>
  <c r="F6562" i="13"/>
  <c r="F6547" i="13"/>
  <c r="F6528" i="13"/>
  <c r="F6502" i="13"/>
  <c r="F6485" i="13"/>
  <c r="F6300" i="13"/>
  <c r="F6221" i="13"/>
  <c r="F6204" i="13"/>
  <c r="F6188" i="13"/>
  <c r="F6164" i="13"/>
  <c r="F5975" i="13"/>
  <c r="F5865" i="13"/>
  <c r="F5811" i="13"/>
  <c r="F5637" i="13"/>
  <c r="F5624" i="13"/>
  <c r="F5543" i="13"/>
  <c r="F5526" i="13"/>
  <c r="F5487" i="13"/>
  <c r="F5472" i="13"/>
  <c r="F5211" i="13"/>
  <c r="F5197" i="13"/>
  <c r="F5183" i="13"/>
  <c r="F5169" i="13"/>
  <c r="F4623" i="13"/>
  <c r="F4609" i="13"/>
  <c r="F6658" i="13"/>
  <c r="F6629" i="13"/>
  <c r="F6540" i="13"/>
  <c r="F6495" i="13"/>
  <c r="F6232" i="13"/>
  <c r="F6216" i="13"/>
  <c r="F6200" i="13"/>
  <c r="F6159" i="13"/>
  <c r="F5891" i="13"/>
  <c r="F5877" i="13"/>
  <c r="F5845" i="13"/>
  <c r="F5820" i="13"/>
  <c r="F5646" i="13"/>
  <c r="F5552" i="13"/>
  <c r="F5537" i="13"/>
  <c r="F5522" i="13"/>
  <c r="F5507" i="13"/>
  <c r="F5483" i="13"/>
  <c r="F5308" i="13"/>
  <c r="F5207" i="13"/>
  <c r="F5193" i="13"/>
  <c r="F5177" i="13"/>
  <c r="F4800" i="13"/>
  <c r="F4632" i="13"/>
  <c r="F4532" i="13"/>
  <c r="F4520" i="13"/>
  <c r="F4508" i="13"/>
  <c r="F4472" i="13"/>
  <c r="F4292" i="13"/>
  <c r="F4280" i="13"/>
  <c r="F4208" i="13"/>
  <c r="F4196" i="13"/>
  <c r="F4184" i="13"/>
  <c r="F4172" i="13"/>
  <c r="F4160" i="13"/>
  <c r="F4136" i="13"/>
  <c r="F4124" i="13"/>
  <c r="F3956" i="13"/>
  <c r="F3860" i="13"/>
  <c r="F3848" i="13"/>
  <c r="F3836" i="13"/>
  <c r="F3824" i="13"/>
  <c r="F3788" i="13"/>
  <c r="F3620" i="13"/>
  <c r="F3608" i="13"/>
  <c r="F3596" i="13"/>
  <c r="F3524" i="13"/>
  <c r="F3512" i="13"/>
  <c r="F3500" i="13"/>
  <c r="F3488" i="13"/>
  <c r="F3452" i="13"/>
  <c r="F3272" i="13"/>
  <c r="F3260" i="13"/>
  <c r="F3188" i="13"/>
  <c r="F3176" i="13"/>
  <c r="F3164" i="13"/>
  <c r="F3152" i="13"/>
  <c r="F3116" i="13"/>
  <c r="F6552" i="13"/>
  <c r="F6497" i="13"/>
  <c r="F6227" i="13"/>
  <c r="F6198" i="13"/>
  <c r="F5876" i="13"/>
  <c r="F5824" i="13"/>
  <c r="F5722" i="13"/>
  <c r="F5540" i="13"/>
  <c r="F5517" i="13"/>
  <c r="F5486" i="13"/>
  <c r="F5205" i="13"/>
  <c r="F5179" i="13"/>
  <c r="F5135" i="13"/>
  <c r="F4541" i="13"/>
  <c r="F4522" i="13"/>
  <c r="F4505" i="13"/>
  <c r="F4464" i="13"/>
  <c r="F4197" i="13"/>
  <c r="F4181" i="13"/>
  <c r="F4164" i="13"/>
  <c r="F3948" i="13"/>
  <c r="F3934" i="13"/>
  <c r="F3870" i="13"/>
  <c r="F3838" i="13"/>
  <c r="F3822" i="13"/>
  <c r="F3797" i="13"/>
  <c r="F3619" i="13"/>
  <c r="F3604" i="13"/>
  <c r="F3526" i="13"/>
  <c r="F3510" i="13"/>
  <c r="F3454" i="13"/>
  <c r="F3281" i="13"/>
  <c r="F3266" i="13"/>
  <c r="F3191" i="13"/>
  <c r="F3175" i="13"/>
  <c r="F3160" i="13"/>
  <c r="F3144" i="13"/>
  <c r="F3119" i="13"/>
  <c r="F2780" i="13"/>
  <c r="F2767" i="13"/>
  <c r="F2443" i="13"/>
  <c r="F2429" i="13"/>
  <c r="F2260" i="13"/>
  <c r="F2248" i="13"/>
  <c r="F2160" i="13"/>
  <c r="F2146" i="13"/>
  <c r="F2132" i="13"/>
  <c r="F2107" i="13"/>
  <c r="F1907" i="13"/>
  <c r="F1895" i="13"/>
  <c r="F1831" i="13"/>
  <c r="F1817" i="13"/>
  <c r="F1802" i="13"/>
  <c r="F1763" i="13"/>
  <c r="F1591" i="13"/>
  <c r="F1577" i="13"/>
  <c r="F1502" i="13"/>
  <c r="F1487" i="13"/>
  <c r="F1473" i="13"/>
  <c r="F1459" i="13"/>
  <c r="F1422" i="13"/>
  <c r="F1250" i="13"/>
  <c r="F1236" i="13"/>
  <c r="F1161" i="13"/>
  <c r="F1147" i="13"/>
  <c r="F1133" i="13"/>
  <c r="F1094" i="13"/>
  <c r="F896" i="13"/>
  <c r="F820" i="13"/>
  <c r="F804" i="13"/>
  <c r="F790" i="13"/>
  <c r="F740" i="13"/>
  <c r="F544" i="13"/>
  <c r="F482" i="13"/>
  <c r="F467" i="13"/>
  <c r="F401" i="13"/>
  <c r="F76" i="13"/>
  <c r="F3852" i="13"/>
  <c r="F3837" i="13"/>
  <c r="F3683" i="13"/>
  <c r="F3618" i="13"/>
  <c r="F3525" i="13"/>
  <c r="F3509" i="13"/>
  <c r="F3479" i="13"/>
  <c r="F3453" i="13"/>
  <c r="F3280" i="13"/>
  <c r="F3190" i="13"/>
  <c r="F3174" i="13"/>
  <c r="F3158" i="13"/>
  <c r="F3118" i="13"/>
  <c r="F3104" i="13"/>
  <c r="F2779" i="13"/>
  <c r="F2766" i="13"/>
  <c r="F2172" i="13"/>
  <c r="F2159" i="13"/>
  <c r="F2145" i="13"/>
  <c r="F2106" i="13"/>
  <c r="F1906" i="13"/>
  <c r="F1830" i="13"/>
  <c r="F1816" i="13"/>
  <c r="F1800" i="13"/>
  <c r="F1762" i="13"/>
  <c r="F1590" i="13"/>
  <c r="F1576" i="13"/>
  <c r="F1500" i="13"/>
  <c r="F1486" i="13"/>
  <c r="F1472" i="13"/>
  <c r="F1458" i="13"/>
  <c r="F1160" i="13"/>
  <c r="F1146" i="13"/>
  <c r="F1132" i="13"/>
  <c r="F1092" i="13"/>
  <c r="F1080" i="13"/>
  <c r="F909" i="13"/>
  <c r="F882" i="13"/>
  <c r="F818" i="13"/>
  <c r="F789" i="13"/>
  <c r="F752" i="13"/>
  <c r="F480" i="13"/>
  <c r="F452" i="13"/>
  <c r="F414" i="13"/>
  <c r="F6551" i="13"/>
  <c r="F6494" i="13"/>
  <c r="F6197" i="13"/>
  <c r="F6149" i="13"/>
  <c r="F5969" i="13"/>
  <c r="F5874" i="13"/>
  <c r="F5823" i="13"/>
  <c r="F5538" i="13"/>
  <c r="F5485" i="13"/>
  <c r="F5203" i="13"/>
  <c r="F5176" i="13"/>
  <c r="F5150" i="13"/>
  <c r="F4540" i="13"/>
  <c r="F4521" i="13"/>
  <c r="F4504" i="13"/>
  <c r="F4296" i="13"/>
  <c r="F4195" i="13"/>
  <c r="F4163" i="13"/>
  <c r="F4122" i="13"/>
  <c r="F3947" i="13"/>
  <c r="F3933" i="13"/>
  <c r="F803" i="13"/>
  <c r="F466" i="13"/>
  <c r="F400" i="13"/>
  <c r="F6661" i="13"/>
  <c r="F6574" i="13"/>
  <c r="F6314" i="13"/>
  <c r="F6219" i="13"/>
  <c r="F6196" i="13"/>
  <c r="F6148" i="13"/>
  <c r="F5968" i="13"/>
  <c r="F5895" i="13"/>
  <c r="F5873" i="13"/>
  <c r="F5821" i="13"/>
  <c r="F5615" i="13"/>
  <c r="F5536" i="13"/>
  <c r="F5510" i="13"/>
  <c r="F5484" i="13"/>
  <c r="F5287" i="13"/>
  <c r="F5201" i="13"/>
  <c r="F5175" i="13"/>
  <c r="F5149" i="13"/>
  <c r="F4803" i="13"/>
  <c r="F4633" i="13"/>
  <c r="F4618" i="13"/>
  <c r="F4536" i="13"/>
  <c r="F4519" i="13"/>
  <c r="F4500" i="13"/>
  <c r="F4295" i="13"/>
  <c r="F4194" i="13"/>
  <c r="F4178" i="13"/>
  <c r="F4162" i="13"/>
  <c r="F4135" i="13"/>
  <c r="F4121" i="13"/>
  <c r="F6660" i="13"/>
  <c r="F6627" i="13"/>
  <c r="F6313" i="13"/>
  <c r="F6217" i="13"/>
  <c r="F6195" i="13"/>
  <c r="F6162" i="13"/>
  <c r="F6147" i="13"/>
  <c r="F5982" i="13"/>
  <c r="F5967" i="13"/>
  <c r="F5892" i="13"/>
  <c r="F5819" i="13"/>
  <c r="F5649" i="13"/>
  <c r="F5631" i="13"/>
  <c r="F5556" i="13"/>
  <c r="F5535" i="13"/>
  <c r="F5482" i="13"/>
  <c r="F5285" i="13"/>
  <c r="F5174" i="13"/>
  <c r="F4876" i="13"/>
  <c r="F4535" i="13"/>
  <c r="F4518" i="13"/>
  <c r="F4499" i="13"/>
  <c r="F4294" i="13"/>
  <c r="F4278" i="13"/>
  <c r="F4193" i="13"/>
  <c r="F4176" i="13"/>
  <c r="F4161" i="13"/>
  <c r="F4134" i="13"/>
  <c r="F3945" i="13"/>
  <c r="F3866" i="13"/>
  <c r="F3850" i="13"/>
  <c r="F3834" i="13"/>
  <c r="F3792" i="13"/>
  <c r="F3600" i="13"/>
  <c r="F3587" i="13"/>
  <c r="F3522" i="13"/>
  <c r="F3506" i="13"/>
  <c r="F3490" i="13"/>
  <c r="F3276" i="13"/>
  <c r="F3263" i="13"/>
  <c r="F3187" i="13"/>
  <c r="F3172" i="13"/>
  <c r="F3155" i="13"/>
  <c r="F3141" i="13"/>
  <c r="F6642" i="13"/>
  <c r="F6571" i="13"/>
  <c r="F6546" i="13"/>
  <c r="F6490" i="13"/>
  <c r="F6215" i="13"/>
  <c r="F5981" i="13"/>
  <c r="F5890" i="13"/>
  <c r="F5864" i="13"/>
  <c r="F5629" i="13"/>
  <c r="F5554" i="13"/>
  <c r="F5220" i="13"/>
  <c r="F5195" i="13"/>
  <c r="F4615" i="13"/>
  <c r="F4534" i="13"/>
  <c r="F4517" i="13"/>
  <c r="F4498" i="13"/>
  <c r="F4293" i="13"/>
  <c r="F4277" i="13"/>
  <c r="F4175" i="13"/>
  <c r="F4133" i="13"/>
  <c r="F6638" i="13"/>
  <c r="F6560" i="13"/>
  <c r="F6538" i="13"/>
  <c r="F6212" i="13"/>
  <c r="F6157" i="13"/>
  <c r="F5886" i="13"/>
  <c r="F5643" i="13"/>
  <c r="F5549" i="13"/>
  <c r="F5524" i="13"/>
  <c r="F5309" i="13"/>
  <c r="F5217" i="13"/>
  <c r="F5189" i="13"/>
  <c r="F4872" i="13"/>
  <c r="F4530" i="13"/>
  <c r="F4511" i="13"/>
  <c r="F4470" i="13"/>
  <c r="F4271" i="13"/>
  <c r="F4204" i="13"/>
  <c r="F4187" i="13"/>
  <c r="F4171" i="13"/>
  <c r="F4130" i="13"/>
  <c r="F3861" i="13"/>
  <c r="F3845" i="13"/>
  <c r="F3828" i="13"/>
  <c r="F3610" i="13"/>
  <c r="F3595" i="13"/>
  <c r="F3532" i="13"/>
  <c r="F3516" i="13"/>
  <c r="F3501" i="13"/>
  <c r="F3485" i="13"/>
  <c r="F3446" i="13"/>
  <c r="F3258" i="13"/>
  <c r="F3182" i="13"/>
  <c r="F3150" i="13"/>
  <c r="F2434" i="13"/>
  <c r="F2253" i="13"/>
  <c r="F2180" i="13"/>
  <c r="F2166" i="13"/>
  <c r="F2138" i="13"/>
  <c r="F2100" i="13"/>
  <c r="F1927" i="13"/>
  <c r="F1914" i="13"/>
  <c r="F1836" i="13"/>
  <c r="F1822" i="13"/>
  <c r="F1808" i="13"/>
  <c r="F1794" i="13"/>
  <c r="F1769" i="13"/>
  <c r="F1756" i="13"/>
  <c r="F1569" i="13"/>
  <c r="F1557" i="13"/>
  <c r="F1494" i="13"/>
  <c r="F1480" i="13"/>
  <c r="F1464" i="13"/>
  <c r="F1427" i="13"/>
  <c r="F1242" i="13"/>
  <c r="F1229" i="13"/>
  <c r="F1166" i="13"/>
  <c r="F1152" i="13"/>
  <c r="F1138" i="13"/>
  <c r="F1124" i="13"/>
  <c r="F825" i="13"/>
  <c r="F811" i="13"/>
  <c r="F797" i="13"/>
  <c r="F574" i="13"/>
  <c r="F488" i="13"/>
  <c r="F460" i="13"/>
  <c r="F444" i="13"/>
  <c r="F406" i="13"/>
  <c r="F68" i="13"/>
  <c r="F6654" i="13"/>
  <c r="F6559" i="13"/>
  <c r="F6536" i="13"/>
  <c r="F6307" i="13"/>
  <c r="F6233" i="13"/>
  <c r="F6183" i="13"/>
  <c r="F6155" i="13"/>
  <c r="F5974" i="13"/>
  <c r="F5859" i="13"/>
  <c r="F5548" i="13"/>
  <c r="F5523" i="13"/>
  <c r="F5307" i="13"/>
  <c r="F5210" i="13"/>
  <c r="F5188" i="13"/>
  <c r="F4546" i="13"/>
  <c r="F6202" i="13"/>
  <c r="F5889" i="13"/>
  <c r="F5855" i="13"/>
  <c r="F5191" i="13"/>
  <c r="F4798" i="13"/>
  <c r="F4544" i="13"/>
  <c r="F4507" i="13"/>
  <c r="F4459" i="13"/>
  <c r="F4283" i="13"/>
  <c r="F4206" i="13"/>
  <c r="F4182" i="13"/>
  <c r="F3936" i="13"/>
  <c r="F3862" i="13"/>
  <c r="F3839" i="13"/>
  <c r="F3789" i="13"/>
  <c r="F3614" i="13"/>
  <c r="F3527" i="13"/>
  <c r="F3502" i="13"/>
  <c r="F3456" i="13"/>
  <c r="F3184" i="13"/>
  <c r="F3162" i="13"/>
  <c r="F2778" i="13"/>
  <c r="F2156" i="13"/>
  <c r="F2140" i="13"/>
  <c r="F1919" i="13"/>
  <c r="F1835" i="13"/>
  <c r="F1818" i="13"/>
  <c r="F1797" i="13"/>
  <c r="F1752" i="13"/>
  <c r="F1586" i="13"/>
  <c r="F1570" i="13"/>
  <c r="F1499" i="13"/>
  <c r="F1482" i="13"/>
  <c r="F1462" i="13"/>
  <c r="F1243" i="13"/>
  <c r="F1163" i="13"/>
  <c r="F1144" i="13"/>
  <c r="F1125" i="13"/>
  <c r="F1084" i="13"/>
  <c r="F823" i="13"/>
  <c r="F802" i="13"/>
  <c r="F785" i="13"/>
  <c r="F746" i="13"/>
  <c r="F461" i="13"/>
  <c r="F442" i="13"/>
  <c r="F418" i="13"/>
  <c r="F402" i="13"/>
  <c r="F6641" i="13"/>
  <c r="F6545" i="13"/>
  <c r="F6201" i="13"/>
  <c r="F6160" i="13"/>
  <c r="F5888" i="13"/>
  <c r="F5553" i="13"/>
  <c r="F5187" i="13"/>
  <c r="F4543" i="13"/>
  <c r="F3953" i="13"/>
  <c r="F3859" i="13"/>
  <c r="F3835" i="13"/>
  <c r="F3523" i="13"/>
  <c r="F3499" i="13"/>
  <c r="F3455" i="13"/>
  <c r="F3180" i="13"/>
  <c r="F3161" i="13"/>
  <c r="F2777" i="13"/>
  <c r="F2171" i="13"/>
  <c r="F1918" i="13"/>
  <c r="F1834" i="13"/>
  <c r="F1814" i="13"/>
  <c r="F1770" i="13"/>
  <c r="F1751" i="13"/>
  <c r="F1568" i="13"/>
  <c r="F1481" i="13"/>
  <c r="F1461" i="13"/>
  <c r="F1420" i="13"/>
  <c r="F1241" i="13"/>
  <c r="F1142" i="13"/>
  <c r="F1123" i="13"/>
  <c r="F905" i="13"/>
  <c r="F822" i="13"/>
  <c r="F557" i="13"/>
  <c r="F477" i="13"/>
  <c r="F458" i="13"/>
  <c r="F417" i="13"/>
  <c r="F3786" i="13"/>
  <c r="F3521" i="13"/>
  <c r="F3498" i="13"/>
  <c r="F3179" i="13"/>
  <c r="F3156" i="13"/>
  <c r="F3110" i="13"/>
  <c r="F2850" i="13"/>
  <c r="F2170" i="13"/>
  <c r="F2154" i="13"/>
  <c r="F1917" i="13"/>
  <c r="F1833" i="13"/>
  <c r="F1812" i="13"/>
  <c r="F1768" i="13"/>
  <c r="F1497" i="13"/>
  <c r="F904" i="13"/>
  <c r="F821" i="13"/>
  <c r="F476" i="13"/>
  <c r="F456" i="13"/>
  <c r="F416" i="13"/>
  <c r="F1416" i="13"/>
  <c r="F799" i="13"/>
  <c r="F475" i="13"/>
  <c r="F6534" i="13"/>
  <c r="F6231" i="13"/>
  <c r="F5879" i="13"/>
  <c r="F5628" i="13"/>
  <c r="F5470" i="13"/>
  <c r="F5373" i="13"/>
  <c r="F5311" i="13"/>
  <c r="F5141" i="13"/>
  <c r="F4834" i="13"/>
  <c r="F4529" i="13"/>
  <c r="F4469" i="13"/>
  <c r="F4276" i="13"/>
  <c r="F4199" i="13"/>
  <c r="F4170" i="13"/>
  <c r="F4116" i="13"/>
  <c r="F3784" i="13"/>
  <c r="F3496" i="13"/>
  <c r="F3153" i="13"/>
  <c r="F2152" i="13"/>
  <c r="F1929" i="13"/>
  <c r="F1810" i="13"/>
  <c r="F1766" i="13"/>
  <c r="F1475" i="13"/>
  <c r="F1432" i="13"/>
  <c r="F1157" i="13"/>
  <c r="F756" i="13"/>
  <c r="F491" i="13"/>
  <c r="F6527" i="13"/>
  <c r="F6229" i="13"/>
  <c r="F5541" i="13"/>
  <c r="F5469" i="13"/>
  <c r="F5219" i="13"/>
  <c r="F4528" i="13"/>
  <c r="F4198" i="13"/>
  <c r="F3946" i="13"/>
  <c r="F3827" i="13"/>
  <c r="F3782" i="13"/>
  <c r="F3448" i="13"/>
  <c r="F3173" i="13"/>
  <c r="F2167" i="13"/>
  <c r="F1828" i="13"/>
  <c r="F1493" i="13"/>
  <c r="F1078" i="13"/>
  <c r="F916" i="13"/>
  <c r="F796" i="13"/>
  <c r="F490" i="13"/>
  <c r="F4506" i="13"/>
  <c r="F4205" i="13"/>
  <c r="F3935" i="13"/>
  <c r="F3612" i="13"/>
  <c r="F3482" i="13"/>
  <c r="F2250" i="13"/>
  <c r="F2155" i="13"/>
  <c r="F1796" i="13"/>
  <c r="F1584" i="13"/>
  <c r="F1498" i="13"/>
  <c r="F1162" i="13"/>
  <c r="F801" i="13"/>
  <c r="F545" i="13"/>
  <c r="F3856" i="13"/>
  <c r="F3607" i="13"/>
  <c r="F3518" i="13"/>
  <c r="F3282" i="13"/>
  <c r="F3262" i="13"/>
  <c r="F3177" i="13"/>
  <c r="F3107" i="13"/>
  <c r="F2246" i="13"/>
  <c r="F2168" i="13"/>
  <c r="F2133" i="13"/>
  <c r="F1829" i="13"/>
  <c r="F1792" i="13"/>
  <c r="F1581" i="13"/>
  <c r="F1495" i="13"/>
  <c r="F1456" i="13"/>
  <c r="F1254" i="13"/>
  <c r="F815" i="13"/>
  <c r="F780" i="13"/>
  <c r="F454" i="13"/>
  <c r="F6498" i="13"/>
  <c r="F4169" i="13"/>
  <c r="F3515" i="13"/>
  <c r="F3151" i="13"/>
  <c r="F1430" i="13"/>
  <c r="F1156" i="13"/>
  <c r="F814" i="13"/>
  <c r="F412" i="13"/>
  <c r="F6543" i="13"/>
  <c r="F5816" i="13"/>
  <c r="F5550" i="13"/>
  <c r="F5182" i="13"/>
  <c r="F4533" i="13"/>
  <c r="F4473" i="13"/>
  <c r="F4202" i="13"/>
  <c r="F4174" i="13"/>
  <c r="F3952" i="13"/>
  <c r="F3858" i="13"/>
  <c r="F3833" i="13"/>
  <c r="F2249" i="13"/>
  <c r="F2135" i="13"/>
  <c r="F1795" i="13"/>
  <c r="F1478" i="13"/>
  <c r="F1159" i="13"/>
  <c r="F800" i="13"/>
  <c r="F71" i="13"/>
  <c r="F455" i="13"/>
  <c r="F1415" i="13"/>
  <c r="F900" i="13"/>
  <c r="F554" i="13"/>
  <c r="F3106" i="13"/>
  <c r="F2150" i="13"/>
  <c r="F1809" i="13"/>
  <c r="F1580" i="13"/>
  <c r="F1136" i="13"/>
  <c r="F755" i="13"/>
  <c r="F6657" i="13"/>
  <c r="F6535" i="13"/>
  <c r="F5881" i="13"/>
  <c r="F5547" i="13"/>
  <c r="F5471" i="13"/>
  <c r="F5181" i="13"/>
  <c r="F5143" i="13"/>
  <c r="F4622" i="13"/>
  <c r="F4531" i="13"/>
  <c r="F4200" i="13"/>
  <c r="F4173" i="13"/>
  <c r="F3950" i="13"/>
  <c r="F3857" i="13"/>
  <c r="F3832" i="13"/>
  <c r="F3609" i="13"/>
  <c r="F3520" i="13"/>
  <c r="F3497" i="13"/>
  <c r="F3264" i="13"/>
  <c r="F3249" i="13"/>
  <c r="F3108" i="13"/>
  <c r="F2933" i="13"/>
  <c r="F2921" i="13"/>
  <c r="F2909" i="13"/>
  <c r="F2774" i="13"/>
  <c r="F2432" i="13"/>
  <c r="F2262" i="13"/>
  <c r="F2169" i="13"/>
  <c r="F2134" i="13"/>
  <c r="F2108" i="13"/>
  <c r="F2093" i="13"/>
  <c r="F1930" i="13"/>
  <c r="F1832" i="13"/>
  <c r="F1496" i="13"/>
  <c r="F1476" i="13"/>
  <c r="F1457" i="13"/>
  <c r="F1255" i="13"/>
  <c r="F1238" i="13"/>
  <c r="F1158" i="13"/>
  <c r="F1139" i="13"/>
  <c r="F1121" i="13"/>
  <c r="F816" i="13"/>
  <c r="F782" i="13"/>
  <c r="F1915" i="13"/>
  <c r="F1137" i="13"/>
  <c r="F798" i="13"/>
  <c r="F742" i="13"/>
  <c r="F473" i="13"/>
  <c r="F4272" i="13"/>
  <c r="F3261" i="13"/>
  <c r="F1474" i="13"/>
  <c r="F472" i="13"/>
  <c r="F5878" i="13"/>
  <c r="F3851" i="13"/>
  <c r="F3247" i="13"/>
  <c r="F1764" i="13"/>
  <c r="F1414" i="13"/>
  <c r="F1253" i="13"/>
  <c r="F6561" i="13"/>
  <c r="F6299" i="13"/>
  <c r="F5986" i="13"/>
  <c r="F5862" i="13"/>
  <c r="F5533" i="13"/>
  <c r="F5304" i="13"/>
  <c r="F5292" i="13"/>
  <c r="F5209" i="13"/>
  <c r="F5138" i="13"/>
  <c r="F4523" i="13"/>
  <c r="F4290" i="13"/>
  <c r="F4190" i="13"/>
  <c r="F4166" i="13"/>
  <c r="F3847" i="13"/>
  <c r="F3825" i="13"/>
  <c r="F3798" i="13"/>
  <c r="F3513" i="13"/>
  <c r="F3491" i="13"/>
  <c r="F3444" i="13"/>
  <c r="F3274" i="13"/>
  <c r="F3257" i="13"/>
  <c r="F3168" i="13"/>
  <c r="F3148" i="13"/>
  <c r="F3120" i="13"/>
  <c r="F3103" i="13"/>
  <c r="F2770" i="13"/>
  <c r="F2468" i="13"/>
  <c r="F2243" i="13"/>
  <c r="F2164" i="13"/>
  <c r="F2147" i="13"/>
  <c r="F2102" i="13"/>
  <c r="F1925" i="13"/>
  <c r="F1910" i="13"/>
  <c r="F1824" i="13"/>
  <c r="F1806" i="13"/>
  <c r="F1490" i="13"/>
  <c r="F1470" i="13"/>
  <c r="F1428" i="13"/>
  <c r="F1233" i="13"/>
  <c r="F1220" i="13"/>
  <c r="F1151" i="13"/>
  <c r="F1134" i="13"/>
  <c r="F1116" i="13"/>
  <c r="F1089" i="13"/>
  <c r="F1076" i="13"/>
  <c r="F912" i="13"/>
  <c r="F897" i="13"/>
  <c r="F812" i="13"/>
  <c r="F792" i="13"/>
  <c r="F487" i="13"/>
  <c r="F468" i="13"/>
  <c r="F450" i="13"/>
  <c r="F408" i="13"/>
  <c r="F140" i="13"/>
  <c r="F6214" i="13"/>
  <c r="F6060" i="13"/>
  <c r="F5961" i="13"/>
  <c r="F5861" i="13"/>
  <c r="F5525" i="13"/>
  <c r="F5208" i="13"/>
  <c r="F4613" i="13"/>
  <c r="F4516" i="13"/>
  <c r="F4188" i="13"/>
  <c r="F4128" i="13"/>
  <c r="F3942" i="13"/>
  <c r="F3823" i="13"/>
  <c r="F3778" i="13"/>
  <c r="F3602" i="13"/>
  <c r="F3585" i="13"/>
  <c r="F3511" i="13"/>
  <c r="F3489" i="13"/>
  <c r="F3192" i="13"/>
  <c r="F3146" i="13"/>
  <c r="F3117" i="13"/>
  <c r="F2784" i="13"/>
  <c r="F2162" i="13"/>
  <c r="F2144" i="13"/>
  <c r="F1924" i="13"/>
  <c r="F1908" i="13"/>
  <c r="F1842" i="13"/>
  <c r="F1823" i="13"/>
  <c r="F1805" i="13"/>
  <c r="F1593" i="13"/>
  <c r="F1488" i="13"/>
  <c r="F1469" i="13"/>
  <c r="F1247" i="13"/>
  <c r="F1232" i="13"/>
  <c r="F1219" i="13"/>
  <c r="F1150" i="13"/>
  <c r="F1130" i="13"/>
  <c r="F1088" i="13"/>
  <c r="F1075" i="13"/>
  <c r="F911" i="13"/>
  <c r="F828" i="13"/>
  <c r="F810" i="13"/>
  <c r="F737" i="13"/>
  <c r="F576" i="13"/>
  <c r="F486" i="13"/>
  <c r="F465" i="13"/>
  <c r="F449" i="13"/>
  <c r="F64" i="13"/>
  <c r="F6322" i="13"/>
  <c r="F6213" i="13"/>
  <c r="F5521" i="13"/>
  <c r="F5136" i="13"/>
  <c r="F4512" i="13"/>
  <c r="F4288" i="13"/>
  <c r="F4186" i="13"/>
  <c r="F4158" i="13"/>
  <c r="F4127" i="13"/>
  <c r="F3958" i="13"/>
  <c r="F3868" i="13"/>
  <c r="F3794" i="13"/>
  <c r="F3599" i="13"/>
  <c r="F3508" i="13"/>
  <c r="F3487" i="13"/>
  <c r="F3442" i="13"/>
  <c r="F3189" i="13"/>
  <c r="F3115" i="13"/>
  <c r="F2178" i="13"/>
  <c r="F2143" i="13"/>
  <c r="F1922" i="13"/>
  <c r="F1905" i="13"/>
  <c r="F1821" i="13"/>
  <c r="F1804" i="13"/>
  <c r="F1758" i="13"/>
  <c r="F1592" i="13"/>
  <c r="F1574" i="13"/>
  <c r="F1485" i="13"/>
  <c r="F1468" i="13"/>
  <c r="F1451" i="13"/>
  <c r="F1425" i="13"/>
  <c r="F1246" i="13"/>
  <c r="F1231" i="13"/>
  <c r="F1149" i="13"/>
  <c r="F1128" i="13"/>
  <c r="F1087" i="13"/>
  <c r="F894" i="13"/>
  <c r="F809" i="13"/>
  <c r="F788" i="13"/>
  <c r="F775" i="13"/>
  <c r="F750" i="13"/>
  <c r="F575" i="13"/>
  <c r="F485" i="13"/>
  <c r="F464" i="13"/>
  <c r="F448" i="13"/>
  <c r="F6554" i="13"/>
  <c r="F5857" i="13"/>
  <c r="F5520" i="13"/>
  <c r="F4629" i="13"/>
  <c r="F4510" i="13"/>
  <c r="F4185" i="13"/>
  <c r="F4126" i="13"/>
  <c r="F3957" i="13"/>
  <c r="F3940" i="13"/>
  <c r="F3864" i="13"/>
  <c r="F3617" i="13"/>
  <c r="F3598" i="13"/>
  <c r="F3530" i="13"/>
  <c r="F3486" i="13"/>
  <c r="F3460" i="13"/>
  <c r="F3441" i="13"/>
  <c r="F3270" i="13"/>
  <c r="F3186" i="13"/>
  <c r="F3165" i="13"/>
  <c r="F3114" i="13"/>
  <c r="F2854" i="13"/>
  <c r="F2806" i="13"/>
  <c r="F2782" i="13"/>
  <c r="F2765" i="13"/>
  <c r="F2267" i="13"/>
  <c r="F2177" i="13"/>
  <c r="F2158" i="13"/>
  <c r="F2142" i="13"/>
  <c r="F1840" i="13"/>
  <c r="F1820" i="13"/>
  <c r="F1799" i="13"/>
  <c r="F1589" i="13"/>
  <c r="F1572" i="13"/>
  <c r="F1504" i="13"/>
  <c r="F1484" i="13"/>
  <c r="F1424" i="13"/>
  <c r="F1230" i="13"/>
  <c r="F1148" i="13"/>
  <c r="F1127" i="13"/>
  <c r="F1113" i="13"/>
  <c r="F908" i="13"/>
  <c r="F893" i="13"/>
  <c r="F826" i="13"/>
  <c r="F808" i="13"/>
  <c r="F787" i="13"/>
  <c r="F749" i="13"/>
  <c r="F573" i="13"/>
  <c r="F560" i="13"/>
  <c r="F484" i="13"/>
  <c r="F463" i="13"/>
  <c r="F404" i="13"/>
  <c r="F6320" i="13"/>
  <c r="F6203" i="13"/>
  <c r="F5856" i="13"/>
  <c r="F5636" i="13"/>
  <c r="F5519" i="13"/>
  <c r="F4509" i="13"/>
  <c r="F4284" i="13"/>
  <c r="F4183" i="13"/>
  <c r="F3955" i="13"/>
  <c r="F3938" i="13"/>
  <c r="F3863" i="13"/>
  <c r="F3840" i="13"/>
  <c r="F3790" i="13"/>
  <c r="F3597" i="13"/>
  <c r="F3528" i="13"/>
  <c r="F3503" i="13"/>
  <c r="F3484" i="13"/>
  <c r="F3269" i="13"/>
  <c r="F3185" i="13"/>
  <c r="F3163" i="13"/>
  <c r="F2781" i="13"/>
  <c r="F2764" i="13"/>
  <c r="F2252" i="13"/>
  <c r="F2157" i="13"/>
  <c r="F1838" i="13"/>
  <c r="F1819" i="13"/>
  <c r="F1571" i="13"/>
  <c r="F1558" i="13"/>
  <c r="F6567" i="13"/>
  <c r="F6306" i="13"/>
  <c r="F3170" i="13"/>
  <c r="F1234" i="13"/>
  <c r="F898" i="13"/>
  <c r="F786" i="13"/>
  <c r="F470" i="13"/>
  <c r="F1896" i="13"/>
  <c r="F443" i="13"/>
  <c r="F3849" i="13"/>
  <c r="F2148" i="13"/>
  <c r="F1423" i="13"/>
  <c r="F1085" i="13"/>
  <c r="F754" i="13"/>
  <c r="F462" i="13"/>
  <c r="F3514" i="13"/>
  <c r="F1252" i="13"/>
  <c r="F2090" i="13"/>
  <c r="F1454" i="13"/>
  <c r="F892" i="13"/>
  <c r="F66" i="13"/>
  <c r="F3826" i="13"/>
  <c r="F1826" i="13"/>
  <c r="F451" i="13"/>
  <c r="F1807" i="13"/>
  <c r="F4291" i="13"/>
  <c r="F3149" i="13"/>
  <c r="F1164" i="13"/>
  <c r="F778" i="13"/>
  <c r="F748" i="13"/>
  <c r="F1154" i="13"/>
  <c r="F2244" i="13"/>
  <c r="F1492" i="13"/>
  <c r="F824" i="13"/>
  <c r="F410" i="13"/>
  <c r="F6228" i="13"/>
  <c r="F1483" i="13"/>
  <c r="F1135" i="13"/>
  <c r="F907" i="13"/>
  <c r="F813" i="13"/>
  <c r="F4524" i="13"/>
  <c r="F1471" i="13"/>
  <c r="F1126" i="13"/>
  <c r="F806" i="13"/>
  <c r="F5809" i="13"/>
  <c r="F5305" i="13"/>
  <c r="F3194" i="13"/>
  <c r="F794" i="13"/>
  <c r="F578" i="13"/>
  <c r="F479" i="13"/>
  <c r="F403" i="13"/>
  <c r="F5987" i="13"/>
  <c r="F3275" i="13"/>
  <c r="F1463" i="13"/>
  <c r="F1090" i="13"/>
  <c r="F5218" i="13"/>
  <c r="F1145" i="13"/>
  <c r="F1077" i="13"/>
  <c r="F914" i="13"/>
  <c r="BA1" i="13" l="1"/>
  <c r="BA3" i="13" a="1"/>
  <c r="BA3" i="13" s="1"/>
  <c r="BB3" i="13" l="1" a="1"/>
  <c r="BB3" i="13" s="1"/>
  <c r="BB1" i="13"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AC308C0-8855-4DE6-B918-74320CA05C48}" keepAlive="1" name="Requête - ListPrim" description="Connexion à la requête « ListPrim » dans le classeur." type="5" refreshedVersion="8" background="1">
    <dbPr connection="Provider=Microsoft.Mashup.OleDb.1;Data Source=$Workbook$;Location=ListPrim;Extended Properties=&quot;&quot;" command="SELECT * FROM [ListPrim]"/>
  </connection>
  <connection id="2" xr16:uid="{024A9B2B-AA49-40A9-936D-9DBC11AD9DED}" keepAlive="1" name="Requête - t_primes" description="Connexion à la requête « t_primes » dans le classeur." type="5" refreshedVersion="0" background="1">
    <dbPr connection="Provider=Microsoft.Mashup.OleDb.1;Data Source=$Workbook$;Location=t_primes;Extended Properties=&quot;&quot;" command="SELECT * FROM [t_prime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<sst xmlns="http://schemas.openxmlformats.org/spreadsheetml/2006/main" count="83935" uniqueCount="3045">
  <si>
    <t>BLONDEL</t>
  </si>
  <si>
    <t>GRIMONPREZ</t>
  </si>
  <si>
    <t>Société conducteur</t>
  </si>
  <si>
    <t>MILLEVILLE LIONEL</t>
  </si>
  <si>
    <t>CARREFOUR</t>
  </si>
  <si>
    <t>GB-342-XQ</t>
  </si>
  <si>
    <t>CIERNIAK DAVID</t>
  </si>
  <si>
    <t>CHAVATTE JEROME</t>
  </si>
  <si>
    <t>EY-905-XC</t>
  </si>
  <si>
    <t>DELPLANQUE REGIS</t>
  </si>
  <si>
    <t>DERISBOURG CHRISTOPHE</t>
  </si>
  <si>
    <t>BRACQUART CHRISTELLE</t>
  </si>
  <si>
    <t>BRACQUART VINCENT</t>
  </si>
  <si>
    <t>LENGLOS BRUNO</t>
  </si>
  <si>
    <t>WACQUEZ MATHIEU</t>
  </si>
  <si>
    <t>POLYVALENT</t>
  </si>
  <si>
    <t>DECAENS JONATHAN</t>
  </si>
  <si>
    <t>DILLY DAVID</t>
  </si>
  <si>
    <t>DEPARETERE DAMIEN</t>
  </si>
  <si>
    <t>ET-109-ER</t>
  </si>
  <si>
    <t>ET-082-ER</t>
  </si>
  <si>
    <t>ES-012-ZK</t>
  </si>
  <si>
    <t>ET-777-ES</t>
  </si>
  <si>
    <t>ET-796-ES</t>
  </si>
  <si>
    <t>ET-623-EW</t>
  </si>
  <si>
    <t>INTERIM</t>
  </si>
  <si>
    <t>JOLY FABRICE</t>
  </si>
  <si>
    <t>VIVEY NICOLAS</t>
  </si>
  <si>
    <t>WARTEL KEVIN</t>
  </si>
  <si>
    <t>VAESEN STEVEN</t>
  </si>
  <si>
    <t>EW-803-NB</t>
  </si>
  <si>
    <t>FA-392-YA</t>
  </si>
  <si>
    <t>EM-737-BQ</t>
  </si>
  <si>
    <t>GODART KEVIN</t>
  </si>
  <si>
    <t>DESAINT MICKAEL</t>
  </si>
  <si>
    <t>LAGACHE PHILIPPE</t>
  </si>
  <si>
    <t>VIGNACOURT DYLAN</t>
  </si>
  <si>
    <t>HUYGHE BRYAN</t>
  </si>
  <si>
    <t>CAPPEL JOHNNY</t>
  </si>
  <si>
    <t>CANTOIS JOEL</t>
  </si>
  <si>
    <t>HOURDOUILLIE SAMUEL</t>
  </si>
  <si>
    <t>DESCAMPS THOMAS</t>
  </si>
  <si>
    <t>FP-466-VT</t>
  </si>
  <si>
    <t>FV-690-NB</t>
  </si>
  <si>
    <t>FV-127-DB</t>
  </si>
  <si>
    <t>FP-498-XX</t>
  </si>
  <si>
    <t>FV-786-NB</t>
  </si>
  <si>
    <t>FP-221-VT</t>
  </si>
  <si>
    <t>FV-069-NB</t>
  </si>
  <si>
    <t>FV-105-DB</t>
  </si>
  <si>
    <t>RINGOT JEAN-MARIE</t>
  </si>
  <si>
    <t>BARRAS MICHAEL</t>
  </si>
  <si>
    <t>JOURDAIN DANY</t>
  </si>
  <si>
    <t>BLOT NICOLAS</t>
  </si>
  <si>
    <t>METRO FREDERIC</t>
  </si>
  <si>
    <t>PREVOST YANN</t>
  </si>
  <si>
    <t>Matricule</t>
  </si>
  <si>
    <t>0080000901</t>
  </si>
  <si>
    <t>AIT-BENAMER RACHID</t>
  </si>
  <si>
    <t>0010002286</t>
  </si>
  <si>
    <t>0010002051</t>
  </si>
  <si>
    <t>0080000871</t>
  </si>
  <si>
    <t>0080000729</t>
  </si>
  <si>
    <t>0010002029</t>
  </si>
  <si>
    <t>0080000005</t>
  </si>
  <si>
    <t>0080000804</t>
  </si>
  <si>
    <t>0010002218</t>
  </si>
  <si>
    <t>BACHELET CEDRIC</t>
  </si>
  <si>
    <t>BAEKELANDT JEAN MARC BERNARD</t>
  </si>
  <si>
    <t>0080000707</t>
  </si>
  <si>
    <t>0010002305</t>
  </si>
  <si>
    <t>0010001985</t>
  </si>
  <si>
    <t>0080000013</t>
  </si>
  <si>
    <t>0010002171</t>
  </si>
  <si>
    <t>BARLOY FABIEN JACQUES</t>
  </si>
  <si>
    <t>0080000016</t>
  </si>
  <si>
    <t>BARRA XXX</t>
  </si>
  <si>
    <t>0080000897</t>
  </si>
  <si>
    <t>0010001596</t>
  </si>
  <si>
    <t>BASSET FREDERIC</t>
  </si>
  <si>
    <t>0010002457</t>
  </si>
  <si>
    <t>0080000027</t>
  </si>
  <si>
    <t>0080000028</t>
  </si>
  <si>
    <t>BERAUD ANTOINE JEAN ERNEST DANIE</t>
  </si>
  <si>
    <t>0010002501</t>
  </si>
  <si>
    <t>0010001451</t>
  </si>
  <si>
    <t>0080000033</t>
  </si>
  <si>
    <t>0080000035</t>
  </si>
  <si>
    <t>BILOE JULIEN</t>
  </si>
  <si>
    <t>0080000037</t>
  </si>
  <si>
    <t>BLANDIN SEBASTIEN</t>
  </si>
  <si>
    <t>0010002053</t>
  </si>
  <si>
    <t>0010001711</t>
  </si>
  <si>
    <t>0080000044</t>
  </si>
  <si>
    <t>0010002095</t>
  </si>
  <si>
    <t>0080000752</t>
  </si>
  <si>
    <t>BOUCHEZ GERARD</t>
  </si>
  <si>
    <t>0080000047</t>
  </si>
  <si>
    <t>BOUDOUX DAVID</t>
  </si>
  <si>
    <t>0010001264</t>
  </si>
  <si>
    <t>0080000049</t>
  </si>
  <si>
    <t>0080000805</t>
  </si>
  <si>
    <t>0010002272</t>
  </si>
  <si>
    <t>BRIQUET ANDY</t>
  </si>
  <si>
    <t>0080000054</t>
  </si>
  <si>
    <t>BRULIN FABIEN</t>
  </si>
  <si>
    <t>0080000056</t>
  </si>
  <si>
    <t>0080000700</t>
  </si>
  <si>
    <t>0010001720</t>
  </si>
  <si>
    <t>0080000064</t>
  </si>
  <si>
    <t>0080000065</t>
  </si>
  <si>
    <t>0080000467</t>
  </si>
  <si>
    <t>0080000761</t>
  </si>
  <si>
    <t>0010002550</t>
  </si>
  <si>
    <t>CARLIER ADRIEN</t>
  </si>
  <si>
    <t>0080000073</t>
  </si>
  <si>
    <t>0010002507</t>
  </si>
  <si>
    <t>0010001374</t>
  </si>
  <si>
    <t>0010002011</t>
  </si>
  <si>
    <t>0080000868</t>
  </si>
  <si>
    <t>0010001923</t>
  </si>
  <si>
    <t>CHAMON ROLAND</t>
  </si>
  <si>
    <t>0080000776</t>
  </si>
  <si>
    <t>0080000083</t>
  </si>
  <si>
    <t>0010002039</t>
  </si>
  <si>
    <t>0080000697</t>
  </si>
  <si>
    <t>0080000084</t>
  </si>
  <si>
    <t>0080000492</t>
  </si>
  <si>
    <t>0080000086</t>
  </si>
  <si>
    <t>COCQUEMPOT JOEL</t>
  </si>
  <si>
    <t>COTTEREAUX JOSE</t>
  </si>
  <si>
    <t>COUTANT WILLY</t>
  </si>
  <si>
    <t>0080000667</t>
  </si>
  <si>
    <t>0080000098</t>
  </si>
  <si>
    <t>DALLE JULIEN</t>
  </si>
  <si>
    <t>0010002052</t>
  </si>
  <si>
    <t>0080000100</t>
  </si>
  <si>
    <t>0080000102</t>
  </si>
  <si>
    <t>DAUBY PASCAL</t>
  </si>
  <si>
    <t>0010000074</t>
  </si>
  <si>
    <t>0080000552</t>
  </si>
  <si>
    <t>0080000872</t>
  </si>
  <si>
    <t>0080000869</t>
  </si>
  <si>
    <t>0080000111</t>
  </si>
  <si>
    <t>0010001733</t>
  </si>
  <si>
    <t>0080000112</t>
  </si>
  <si>
    <t>0080000114</t>
  </si>
  <si>
    <t>0080000122</t>
  </si>
  <si>
    <t>0010001523</t>
  </si>
  <si>
    <t>0010001734</t>
  </si>
  <si>
    <t>0010001824</t>
  </si>
  <si>
    <t>0010000022</t>
  </si>
  <si>
    <t>0080000136</t>
  </si>
  <si>
    <t>DENIS TEDDY JEAN-PAUL JEAN-PHIL</t>
  </si>
  <si>
    <t>0010002472</t>
  </si>
  <si>
    <t>DEPIERRE PASCAL MARCEL</t>
  </si>
  <si>
    <t>0080000139</t>
  </si>
  <si>
    <t>0080000460</t>
  </si>
  <si>
    <t>0080000145</t>
  </si>
  <si>
    <t>0080000151</t>
  </si>
  <si>
    <t>DEUDON YOANN</t>
  </si>
  <si>
    <t>0010002288</t>
  </si>
  <si>
    <t>0080000157</t>
  </si>
  <si>
    <t>0010001466</t>
  </si>
  <si>
    <t>DORANGEVILLE MICKAEL</t>
  </si>
  <si>
    <t>0080000898</t>
  </si>
  <si>
    <t>0080000166</t>
  </si>
  <si>
    <t>0080000169</t>
  </si>
  <si>
    <t>0010002158</t>
  </si>
  <si>
    <t>0080000172</t>
  </si>
  <si>
    <t>DUCROCQ GAUTIER</t>
  </si>
  <si>
    <t>0010001914</t>
  </si>
  <si>
    <t>DUHEM DOMINIQUE MICHEL ALAIN</t>
  </si>
  <si>
    <t>0080000178</t>
  </si>
  <si>
    <t>DUPRE ANTHONY</t>
  </si>
  <si>
    <t>0010002508</t>
  </si>
  <si>
    <t>DUREZ CHRISTOPHE JEAN PAUL</t>
  </si>
  <si>
    <t>0010002293</t>
  </si>
  <si>
    <t>0080000837</t>
  </si>
  <si>
    <t>0010002547</t>
  </si>
  <si>
    <t>0080000652</t>
  </si>
  <si>
    <t>FOLLY CHRISTOPHE</t>
  </si>
  <si>
    <t>0010002037</t>
  </si>
  <si>
    <t>0080000881</t>
  </si>
  <si>
    <t>FRANCOIS RICHARD</t>
  </si>
  <si>
    <t>0010001370</t>
  </si>
  <si>
    <t>FRANCOIS SYLVAIN</t>
  </si>
  <si>
    <t>0010001698</t>
  </si>
  <si>
    <t>GARCIA JEAN MICHEL</t>
  </si>
  <si>
    <t>0080000195</t>
  </si>
  <si>
    <t>GARDEZ ADRIEN</t>
  </si>
  <si>
    <t>GARDEZ JULIEN MAURICE REGIS</t>
  </si>
  <si>
    <t>0010002496</t>
  </si>
  <si>
    <t>0080000200</t>
  </si>
  <si>
    <t>0010001250</t>
  </si>
  <si>
    <t>0010000006</t>
  </si>
  <si>
    <t>0080000878</t>
  </si>
  <si>
    <t>GLEBIOSKI VINCENT</t>
  </si>
  <si>
    <t>0080000803</t>
  </si>
  <si>
    <t>0080000204</t>
  </si>
  <si>
    <t>0080000677</t>
  </si>
  <si>
    <t>GOMEZ LAURENT</t>
  </si>
  <si>
    <t>0080000494</t>
  </si>
  <si>
    <t>GOREZ JEAN PHILIPPE</t>
  </si>
  <si>
    <t>GOREZ SEBASTIEN</t>
  </si>
  <si>
    <t>0080000207</t>
  </si>
  <si>
    <t>GOULARD GILLES MAURICE MICHEL</t>
  </si>
  <si>
    <t>0010002340</t>
  </si>
  <si>
    <t>GRINGLET PATRICK</t>
  </si>
  <si>
    <t>GUFFROY JULIEN</t>
  </si>
  <si>
    <t>0010002174</t>
  </si>
  <si>
    <t>0080000216</t>
  </si>
  <si>
    <t>0010001193</t>
  </si>
  <si>
    <t>0080000223</t>
  </si>
  <si>
    <t>0010001683</t>
  </si>
  <si>
    <t>0080000224</t>
  </si>
  <si>
    <t>0080000226</t>
  </si>
  <si>
    <t>0080000732</t>
  </si>
  <si>
    <t>HERBIN THOMAS</t>
  </si>
  <si>
    <t>0010002554</t>
  </si>
  <si>
    <t>0010002552</t>
  </si>
  <si>
    <t>0010000094</t>
  </si>
  <si>
    <t>0080000497</t>
  </si>
  <si>
    <t>0080000753</t>
  </si>
  <si>
    <t>0080000674</t>
  </si>
  <si>
    <t>JESQUY OLIVIER DANIEL</t>
  </si>
  <si>
    <t>0010002495</t>
  </si>
  <si>
    <t>0010002489</t>
  </si>
  <si>
    <t>JOLY PASCAL</t>
  </si>
  <si>
    <t>JUMEAUX LOIC</t>
  </si>
  <si>
    <t>0080000733</t>
  </si>
  <si>
    <t>KHALI FATEH</t>
  </si>
  <si>
    <t>0080000920</t>
  </si>
  <si>
    <t>KHARFALLAH KARIM AHMED CHRISTOPHE</t>
  </si>
  <si>
    <t>0080000247</t>
  </si>
  <si>
    <t>0080000248</t>
  </si>
  <si>
    <t>0080000252</t>
  </si>
  <si>
    <t>0010001436</t>
  </si>
  <si>
    <t>0010001907</t>
  </si>
  <si>
    <t>0080000256</t>
  </si>
  <si>
    <t>0080000696</t>
  </si>
  <si>
    <t>0080000258</t>
  </si>
  <si>
    <t>0010002292</t>
  </si>
  <si>
    <t>0080000261</t>
  </si>
  <si>
    <t>LANCELLE DAVID</t>
  </si>
  <si>
    <t>0010000040</t>
  </si>
  <si>
    <t>0080000262</t>
  </si>
  <si>
    <t>0010001462</t>
  </si>
  <si>
    <t>0080000264</t>
  </si>
  <si>
    <t>LAVIEVILLE ERIC</t>
  </si>
  <si>
    <t>0080000267</t>
  </si>
  <si>
    <t>0010002334</t>
  </si>
  <si>
    <t>LE LAYO ERIC</t>
  </si>
  <si>
    <t>0080000268</t>
  </si>
  <si>
    <t>0080000269</t>
  </si>
  <si>
    <t>0010002094</t>
  </si>
  <si>
    <t>LEDUCQ JEAN DAVID</t>
  </si>
  <si>
    <t>0080000273</t>
  </si>
  <si>
    <t>LEGER KEVIN</t>
  </si>
  <si>
    <t>0010002458</t>
  </si>
  <si>
    <t>0010002099</t>
  </si>
  <si>
    <t>LEGRAND AURELIEN</t>
  </si>
  <si>
    <t>LEGRAND EDDY</t>
  </si>
  <si>
    <t>0010001756</t>
  </si>
  <si>
    <t>0010002338</t>
  </si>
  <si>
    <t>LEMAIRE REGIS</t>
  </si>
  <si>
    <t>LEMAITRE MICHEL</t>
  </si>
  <si>
    <t>0010002069</t>
  </si>
  <si>
    <t>LENAIN CHRISTOPHE</t>
  </si>
  <si>
    <t>0010000065</t>
  </si>
  <si>
    <t>0010002267</t>
  </si>
  <si>
    <t>LIBBRECHT OLIVIER ROGER</t>
  </si>
  <si>
    <t>0010001643</t>
  </si>
  <si>
    <t>LOBGEOIS LUCE JEAN-PIERRE OLIVIER</t>
  </si>
  <si>
    <t>0010002294</t>
  </si>
  <si>
    <t>0080000924</t>
  </si>
  <si>
    <t>0080000796</t>
  </si>
  <si>
    <t>MAHIEUX JULIAN</t>
  </si>
  <si>
    <t>0010002341</t>
  </si>
  <si>
    <t>MARQUANT MIKAEL</t>
  </si>
  <si>
    <t>0080000453</t>
  </si>
  <si>
    <t>MARTINET FREDERIC</t>
  </si>
  <si>
    <t>0010002480</t>
  </si>
  <si>
    <t>MASSE CHRISTOPHE</t>
  </si>
  <si>
    <t>0080000307</t>
  </si>
  <si>
    <t>0080000309</t>
  </si>
  <si>
    <t>0080000312</t>
  </si>
  <si>
    <t>0080000317</t>
  </si>
  <si>
    <t>0080000480</t>
  </si>
  <si>
    <t>0010000144</t>
  </si>
  <si>
    <t>0010002381</t>
  </si>
  <si>
    <t>0080000319</t>
  </si>
  <si>
    <t>0080000889</t>
  </si>
  <si>
    <t>0010001482</t>
  </si>
  <si>
    <t>0080000831</t>
  </si>
  <si>
    <t>MORET MAURICE CLAUDE MICHEL</t>
  </si>
  <si>
    <t>0080000323</t>
  </si>
  <si>
    <t>0080000704</t>
  </si>
  <si>
    <t>NIEL FABIEN</t>
  </si>
  <si>
    <t>0010002401</t>
  </si>
  <si>
    <t>0010002405</t>
  </si>
  <si>
    <t>0080000760</t>
  </si>
  <si>
    <t>0010002408</t>
  </si>
  <si>
    <t>0010002419</t>
  </si>
  <si>
    <t>0080000333</t>
  </si>
  <si>
    <t>0010002572</t>
  </si>
  <si>
    <t>0010001702</t>
  </si>
  <si>
    <t>0080000668</t>
  </si>
  <si>
    <t>0080000336</t>
  </si>
  <si>
    <t>0080000855</t>
  </si>
  <si>
    <t>PELLETIER DIDIER</t>
  </si>
  <si>
    <t>0080000754</t>
  </si>
  <si>
    <t>0080000338</t>
  </si>
  <si>
    <t>0080000341</t>
  </si>
  <si>
    <t>0080000342</t>
  </si>
  <si>
    <t>PETIT CYRIL</t>
  </si>
  <si>
    <t>0080000343</t>
  </si>
  <si>
    <t>PETOUX SEBASTIEN</t>
  </si>
  <si>
    <t>0080000346</t>
  </si>
  <si>
    <t>0080000545</t>
  </si>
  <si>
    <t>0080000350</t>
  </si>
  <si>
    <t>0010001460</t>
  </si>
  <si>
    <t>0010002249</t>
  </si>
  <si>
    <t>0080000730</t>
  </si>
  <si>
    <t>0010002553</t>
  </si>
  <si>
    <t>0080000354</t>
  </si>
  <si>
    <t>0080000355</t>
  </si>
  <si>
    <t>0080000811</t>
  </si>
  <si>
    <t>0010001522</t>
  </si>
  <si>
    <t>0010002139</t>
  </si>
  <si>
    <t>REKUT FREDERIC</t>
  </si>
  <si>
    <t>0080000362</t>
  </si>
  <si>
    <t>0080000363</t>
  </si>
  <si>
    <t>0080000736</t>
  </si>
  <si>
    <t>0080000368</t>
  </si>
  <si>
    <t>0080000899</t>
  </si>
  <si>
    <t>SARAZIN AURELIEN</t>
  </si>
  <si>
    <t>0010001688</t>
  </si>
  <si>
    <t>0080000381</t>
  </si>
  <si>
    <t>0080000382</t>
  </si>
  <si>
    <t>0080000383</t>
  </si>
  <si>
    <t>0080000384</t>
  </si>
  <si>
    <t>0080000386</t>
  </si>
  <si>
    <t>0080000544</t>
  </si>
  <si>
    <t>0010002313</t>
  </si>
  <si>
    <t>0080000400</t>
  </si>
  <si>
    <t>THIBAUT MAXIME CHARLES SERGE CYPR</t>
  </si>
  <si>
    <t>THOMAS LUDOVIC</t>
  </si>
  <si>
    <t>0010002437</t>
  </si>
  <si>
    <t>THUBE MICKAEL</t>
  </si>
  <si>
    <t>0010001693</t>
  </si>
  <si>
    <t>0010001741</t>
  </si>
  <si>
    <t>0080000409</t>
  </si>
  <si>
    <t>TOTET JEAN YVES</t>
  </si>
  <si>
    <t>TRANIN LOGAN</t>
  </si>
  <si>
    <t>TRANIN NICOLAS</t>
  </si>
  <si>
    <t>0010002183</t>
  </si>
  <si>
    <t>0080000833</t>
  </si>
  <si>
    <t>0080000415</t>
  </si>
  <si>
    <t>0080000807</t>
  </si>
  <si>
    <t>0010002196</t>
  </si>
  <si>
    <t>0080000422</t>
  </si>
  <si>
    <t>0080000423</t>
  </si>
  <si>
    <t>0010000077</t>
  </si>
  <si>
    <t>0080000428</t>
  </si>
  <si>
    <t>VIEVILLE PHILIPPE JEAN GERMAIN</t>
  </si>
  <si>
    <t>0080000431</t>
  </si>
  <si>
    <t>0010001425</t>
  </si>
  <si>
    <t>WAZYDRAG ELISE</t>
  </si>
  <si>
    <t>0010002379</t>
  </si>
  <si>
    <t>0080000446</t>
  </si>
  <si>
    <t>ZOELLER YOHANN</t>
  </si>
  <si>
    <t>ADAM DOMINIQUE</t>
  </si>
  <si>
    <t>BONNEVILLE JULIEN</t>
  </si>
  <si>
    <t>GOUSSOT ALEXANDRE</t>
  </si>
  <si>
    <t>100001716</t>
  </si>
  <si>
    <t>DESSERT MARC</t>
  </si>
  <si>
    <t>010002609</t>
  </si>
  <si>
    <t>BARTHELEMY Olivier</t>
  </si>
  <si>
    <t>DEMADE SEBASTIEN</t>
  </si>
  <si>
    <t>KERKAD DJAMEL</t>
  </si>
  <si>
    <t>ADDI JAMAA</t>
  </si>
  <si>
    <t>ALLEGAERT DIMITRI</t>
  </si>
  <si>
    <t>ALONET JASON</t>
  </si>
  <si>
    <t>ANNONAY PASCAL</t>
  </si>
  <si>
    <t>AVIGNI SEBASTIEN</t>
  </si>
  <si>
    <t>BEAUCOURT PHILIPPE</t>
  </si>
  <si>
    <t>BENCHEIKH KARIM</t>
  </si>
  <si>
    <t>BOUKENNAT SARAH</t>
  </si>
  <si>
    <t>BRILLANT YOANN</t>
  </si>
  <si>
    <t>COINTE AUDREY</t>
  </si>
  <si>
    <t>DEL FABRO FREDDY</t>
  </si>
  <si>
    <t>DELACROIX TEDDY</t>
  </si>
  <si>
    <t>DELCROIX JOHAN</t>
  </si>
  <si>
    <t>DELECOLLE DOMINIQUE</t>
  </si>
  <si>
    <t>DEMARTHE JOHAN</t>
  </si>
  <si>
    <t>DEVIMEUX JONATHAN</t>
  </si>
  <si>
    <t>DOMINGUES ADERITO</t>
  </si>
  <si>
    <t>DUCREAU REMI</t>
  </si>
  <si>
    <t>DUHAMEL FABRICE</t>
  </si>
  <si>
    <t>ER RAGRAGY FAYCAL</t>
  </si>
  <si>
    <t>FERBUS FRANCK</t>
  </si>
  <si>
    <t>FLANQUART HERVE</t>
  </si>
  <si>
    <t>GOUILLART CYRILLE</t>
  </si>
  <si>
    <t>HETRUS DENIS</t>
  </si>
  <si>
    <t>JUPIN CHRISTOPHE</t>
  </si>
  <si>
    <t>KORCZAK PHILIPPE</t>
  </si>
  <si>
    <t>KOURAT ALI</t>
  </si>
  <si>
    <t>LARGILLIERE LUDOVIC</t>
  </si>
  <si>
    <t>LARTISIEN SYLVAIN</t>
  </si>
  <si>
    <t>LEREFFAIT MATHIEU</t>
  </si>
  <si>
    <t>MAGNIN JEREMIE</t>
  </si>
  <si>
    <t>MAGNIN LUDOVIC</t>
  </si>
  <si>
    <t>MERLOT LUDOVIC</t>
  </si>
  <si>
    <t>MOREL KEVIN</t>
  </si>
  <si>
    <t>NOWACZYK BASTIEN</t>
  </si>
  <si>
    <t>PLANCART SEBASTIEN</t>
  </si>
  <si>
    <t>REZIGA KHIRA</t>
  </si>
  <si>
    <t>RZESZUT FREDERIC</t>
  </si>
  <si>
    <t>SERGEANT EDDY</t>
  </si>
  <si>
    <t>VAILLANT STEVEN</t>
  </si>
  <si>
    <t>VANDEREYKEN JULIEN</t>
  </si>
  <si>
    <t>VANHAREN STEPHANE</t>
  </si>
  <si>
    <t>VILETTE FREDERIC</t>
  </si>
  <si>
    <t>ZIELINSKI SEBASTIEN</t>
  </si>
  <si>
    <t>AISSAOUI MIMOUN</t>
  </si>
  <si>
    <t>ARONDAL DANIEL AMELIE</t>
  </si>
  <si>
    <t>BAQUET HERVE ANDRE</t>
  </si>
  <si>
    <t>BARENGHIEN MANUEL</t>
  </si>
  <si>
    <t>BAYARD DIDIER ALBERT</t>
  </si>
  <si>
    <t>BEN AJJOU ABDELKARIM</t>
  </si>
  <si>
    <t>BLONDEL HERVE JEAN LUC</t>
  </si>
  <si>
    <t>BOUCETTA MOHAMED LAMINE</t>
  </si>
  <si>
    <t>BRAY FREDERIC</t>
  </si>
  <si>
    <t>BRYCKCZYNSKI ARNAUD</t>
  </si>
  <si>
    <t>BUDNIOK MAXIME ALEXANDRE</t>
  </si>
  <si>
    <t>CASTELAIN ANTHONY ALBERT LAURENT</t>
  </si>
  <si>
    <t>CHEKHAR ABDELHAKIM</t>
  </si>
  <si>
    <t>CILLI SILVANO</t>
  </si>
  <si>
    <t>COURMONT PATRICE ALEXANDRE CHARLES</t>
  </si>
  <si>
    <t>COYETTE JACKY ANTHONY</t>
  </si>
  <si>
    <t>DAUCHY HERVE MARCEAU</t>
  </si>
  <si>
    <t>DECIS Mickael</t>
  </si>
  <si>
    <t>DEHAGUE JEAN MARC ALAIN</t>
  </si>
  <si>
    <t>DELALLEAU GREGORY MARCEL</t>
  </si>
  <si>
    <t>DELAPORTE FREDERIC DOMINIQUE PAUL</t>
  </si>
  <si>
    <t>DELATTRE DAVID JOSPEH JEROME</t>
  </si>
  <si>
    <t>DELCOURT DAVID GILBERT LOUIS</t>
  </si>
  <si>
    <t>DELEBARRE ANTHONY</t>
  </si>
  <si>
    <t>DELEHAYE JIMMY JEAN</t>
  </si>
  <si>
    <t>DELEU ALEXIS GERARD LEON</t>
  </si>
  <si>
    <t>DELIRE VINCENT THIERRY</t>
  </si>
  <si>
    <t>DESCAMPS MICHEL LOUIS JOSEPH</t>
  </si>
  <si>
    <t>DESCOURRIERE CYRIL</t>
  </si>
  <si>
    <t>DEZEURE DAVID DIDIER RAYMOND</t>
  </si>
  <si>
    <t>DISLAIR ANDRE GERARD</t>
  </si>
  <si>
    <t>DUDEK PATRICK DANIEL</t>
  </si>
  <si>
    <t>DUFOUR STEVEN</t>
  </si>
  <si>
    <t>DUHAMEL CHRISTIAN BERNARD</t>
  </si>
  <si>
    <t>DUHAMEL JONATHAN EUGENE FREDERIC</t>
  </si>
  <si>
    <t>DUMORTIER JEREMY</t>
  </si>
  <si>
    <t>DUQUENOY STEPHANE PATRICK</t>
  </si>
  <si>
    <t>EFFNER HERVE GASTON ALBERT</t>
  </si>
  <si>
    <t>FIEVET SYLVAIN MAURICE LEON</t>
  </si>
  <si>
    <t>FLOUREZ GERARD CHRISTIAN</t>
  </si>
  <si>
    <t>FRANCO GARCIA JOSE LUIS</t>
  </si>
  <si>
    <t>GARRET LAURENT PIERRE</t>
  </si>
  <si>
    <t>HEBERT LIONEL JEAN YANNICK</t>
  </si>
  <si>
    <t>HELLUIN ALEXANDRE PHILIPPE ROBERT</t>
  </si>
  <si>
    <t>HELLUIN FLORENT MARCEL</t>
  </si>
  <si>
    <t>HENIN SEBASTIEN DANIEL</t>
  </si>
  <si>
    <t>HIDALGO MANUEL FREDDY</t>
  </si>
  <si>
    <t>KOPEC HERVE</t>
  </si>
  <si>
    <t>LAHLALI MUSTAPHA</t>
  </si>
  <si>
    <t>LAKBIR GHALID</t>
  </si>
  <si>
    <t>LAKBIR HAMID</t>
  </si>
  <si>
    <t>LECOMTE CHRISTOPHE JOEL</t>
  </si>
  <si>
    <t>LEMPASZEK CLAUDE GERARD</t>
  </si>
  <si>
    <t>LEROY FRANCOIS BERNARD JOSEPH</t>
  </si>
  <si>
    <t>LEVEQUE OLIVIER</t>
  </si>
  <si>
    <t>LOCQUET HUGO</t>
  </si>
  <si>
    <t>LOURDEAU EMMANUEL PATRICE JEROME</t>
  </si>
  <si>
    <t>MARONNIER GILBERT DAVID</t>
  </si>
  <si>
    <t>MARTIN JEAN CLAUDE</t>
  </si>
  <si>
    <t>MAST JOHAN</t>
  </si>
  <si>
    <t>MENOUER SAID</t>
  </si>
  <si>
    <t>MERLIER CHRISTOPHE ALAIN</t>
  </si>
  <si>
    <t>MEUNIER CHRISTOPHE</t>
  </si>
  <si>
    <t>M'KADARA KADER</t>
  </si>
  <si>
    <t>MOREAU CHRISTOPHE</t>
  </si>
  <si>
    <t>NICOULEAU DIMITRI</t>
  </si>
  <si>
    <t>PANCINO ALEXANDRO</t>
  </si>
  <si>
    <t>PIERROT JEROME</t>
  </si>
  <si>
    <t>POULAIN JEREMY</t>
  </si>
  <si>
    <t>POURSAIN DIDIER MICHEL</t>
  </si>
  <si>
    <t>RICHARD JOHAN JEREMIE</t>
  </si>
  <si>
    <t>SAADA SEBASTIEN</t>
  </si>
  <si>
    <t>SANTGERMA CHRISTOPHE JEAN-LUC</t>
  </si>
  <si>
    <t>SAOUSSEN EL HOUSSINE</t>
  </si>
  <si>
    <t>SCHOUTTETEN CLAUDE ANTOINE FRANCOIS</t>
  </si>
  <si>
    <t>SGHAIER SAMIR</t>
  </si>
  <si>
    <t>SOKOWSKI LUDOVIC</t>
  </si>
  <si>
    <t>STERCK SEBASTIEN</t>
  </si>
  <si>
    <t>STRAUB ERIC CHARLES</t>
  </si>
  <si>
    <t>TEBABES REDA</t>
  </si>
  <si>
    <t>TELLIER JEREMY STEPHANE GERARD</t>
  </si>
  <si>
    <t>TIGROUDJA AREZKI</t>
  </si>
  <si>
    <t>TOMCZAK ISABELLE CLAUDE ANDREE</t>
  </si>
  <si>
    <t>TOURNEUR YANNICK DIDIER JACQUES</t>
  </si>
  <si>
    <t>VAN KELF KEVIN</t>
  </si>
  <si>
    <t>VANBEUREN ERIC MICHEL PASCAL DIMYTR</t>
  </si>
  <si>
    <t>VERMEIL NICOLAS</t>
  </si>
  <si>
    <t>VIENNE PATRICK</t>
  </si>
  <si>
    <t>WARNEYS NICOLAS BRUNO ALAIN</t>
  </si>
  <si>
    <t>WUILBEAUX ALEX LUCIEN LOUIS</t>
  </si>
  <si>
    <t>OUSMANE ABDALLAH</t>
  </si>
  <si>
    <t>CARRE SEBASTIEN</t>
  </si>
  <si>
    <t>MEDJAHDI HASSEN</t>
  </si>
  <si>
    <t>PARMENTIER LAURENT</t>
  </si>
  <si>
    <t>Exploitant</t>
  </si>
  <si>
    <t>Prénom</t>
  </si>
  <si>
    <t>Conduite</t>
  </si>
  <si>
    <t>Travail</t>
  </si>
  <si>
    <t>Dispo</t>
  </si>
  <si>
    <t>Moteur</t>
  </si>
  <si>
    <t>Remorque</t>
  </si>
  <si>
    <t>Heure départ</t>
  </si>
  <si>
    <t>Heure arrivée</t>
  </si>
  <si>
    <t>Ratio</t>
  </si>
  <si>
    <t>Année :</t>
  </si>
  <si>
    <t>Mois :</t>
  </si>
  <si>
    <t>années</t>
  </si>
  <si>
    <t>Dates</t>
  </si>
  <si>
    <t>mois</t>
  </si>
  <si>
    <t>N°</t>
  </si>
  <si>
    <t>nb jours</t>
  </si>
  <si>
    <t>Début mois</t>
  </si>
  <si>
    <t>Fin mois</t>
  </si>
  <si>
    <t>Nb jours ouvrés</t>
  </si>
  <si>
    <t>Avec JF</t>
  </si>
  <si>
    <t>nb ouvré - aujourd'hui</t>
  </si>
  <si>
    <t>Janvier</t>
  </si>
  <si>
    <t>Février</t>
  </si>
  <si>
    <t>Mars</t>
  </si>
  <si>
    <t>Avril</t>
  </si>
  <si>
    <t>Mai</t>
  </si>
  <si>
    <t>Juin</t>
  </si>
  <si>
    <t>Juillet</t>
  </si>
  <si>
    <t>Août</t>
  </si>
  <si>
    <t>Septembre</t>
  </si>
  <si>
    <t>Octobre</t>
  </si>
  <si>
    <t>Novembre</t>
  </si>
  <si>
    <t>Décembre</t>
  </si>
  <si>
    <t>Site/Ville</t>
  </si>
  <si>
    <t>MEHAY MAXIME</t>
  </si>
  <si>
    <t>MATCH</t>
  </si>
  <si>
    <t>AUCHAN</t>
  </si>
  <si>
    <t>LIDL CAMBRAI</t>
  </si>
  <si>
    <t>LIDL CHAPELLE</t>
  </si>
  <si>
    <t>LIDL LILLERS</t>
  </si>
  <si>
    <t>INTERMARCHE</t>
  </si>
  <si>
    <t>COCORETTE</t>
  </si>
  <si>
    <t>DEMEYERE PERENCHIES</t>
  </si>
  <si>
    <t>DEMEYERE DEULEMONT</t>
  </si>
  <si>
    <t>FL-172-MZ</t>
  </si>
  <si>
    <t>FG-905-ZF</t>
  </si>
  <si>
    <t>EY-043-QL</t>
  </si>
  <si>
    <t>EQ-704-GW</t>
  </si>
  <si>
    <t>FG-195-SR</t>
  </si>
  <si>
    <t>FL-220-MZ</t>
  </si>
  <si>
    <t>FL-316-VW</t>
  </si>
  <si>
    <t>DE-162-NR</t>
  </si>
  <si>
    <t>FA-410-VC</t>
  </si>
  <si>
    <t>FH-330-CL</t>
  </si>
  <si>
    <t>FL-262-VW</t>
  </si>
  <si>
    <t>EQ-161-WL</t>
  </si>
  <si>
    <t>EM-208-LY</t>
  </si>
  <si>
    <t>FN-553-MB</t>
  </si>
  <si>
    <t/>
  </si>
  <si>
    <t>FN-579-MB</t>
  </si>
  <si>
    <t>FD-916-GC</t>
  </si>
  <si>
    <t>FA-350-EN</t>
  </si>
  <si>
    <t>FA-809-HV</t>
  </si>
  <si>
    <t>FA-526-TW</t>
  </si>
  <si>
    <t>EY-626-WS</t>
  </si>
  <si>
    <t>FW-175-ZJ</t>
  </si>
  <si>
    <t>FH-094-TE</t>
  </si>
  <si>
    <t>FN-034-DE</t>
  </si>
  <si>
    <t>EY-332-XC</t>
  </si>
  <si>
    <t>DB-052-MM</t>
  </si>
  <si>
    <t>DJ-024-NV</t>
  </si>
  <si>
    <t>DN-519-HP</t>
  </si>
  <si>
    <t>EB-578-KS</t>
  </si>
  <si>
    <t>JAGHITI MOHAMED</t>
  </si>
  <si>
    <t>LELEU KEVIN</t>
  </si>
  <si>
    <t>FAROHE FOUZIA</t>
  </si>
  <si>
    <t>COREX</t>
  </si>
  <si>
    <t>SMURFIT REIMS</t>
  </si>
  <si>
    <t>LEROY MERLIN DOURGES</t>
  </si>
  <si>
    <t>SGGS</t>
  </si>
  <si>
    <t>SYNOVA</t>
  </si>
  <si>
    <t>ISOMO</t>
  </si>
  <si>
    <t>VPK TOURCOING</t>
  </si>
  <si>
    <t>DOUNOR</t>
  </si>
  <si>
    <t>KIABI</t>
  </si>
  <si>
    <t>DASSAULT</t>
  </si>
  <si>
    <t>EK-154-PW</t>
  </si>
  <si>
    <t>CW-948-YF</t>
  </si>
  <si>
    <t>DR-484-FQ</t>
  </si>
  <si>
    <t>CR-903-MA</t>
  </si>
  <si>
    <t>CR-475-PQ</t>
  </si>
  <si>
    <t>DW-334-QJ</t>
  </si>
  <si>
    <t>DQ-253-JY</t>
  </si>
  <si>
    <t>DR-466-YT</t>
  </si>
  <si>
    <t>DQ-754-WJ</t>
  </si>
  <si>
    <t>DR-022-LX</t>
  </si>
  <si>
    <t>DQ-926-WE</t>
  </si>
  <si>
    <t>DR-538-ND</t>
  </si>
  <si>
    <t>DR-275-YW</t>
  </si>
  <si>
    <t>DQ-673-TM</t>
  </si>
  <si>
    <t>FB-478-TK</t>
  </si>
  <si>
    <t>EM-118-NQ</t>
  </si>
  <si>
    <t>GH-590-DS</t>
  </si>
  <si>
    <t>EM-149-NQ</t>
  </si>
  <si>
    <t>EQ-771-KE</t>
  </si>
  <si>
    <t>FT-821-XY</t>
  </si>
  <si>
    <t>FD-398-CN</t>
  </si>
  <si>
    <t>EQ-078-KF</t>
  </si>
  <si>
    <t>FB-484-TK</t>
  </si>
  <si>
    <t>DW-632-BH</t>
  </si>
  <si>
    <t>FS-585-XD</t>
  </si>
  <si>
    <t>EQ-123-WB</t>
  </si>
  <si>
    <t>ER-045-CC</t>
  </si>
  <si>
    <t>DD-228-RX</t>
  </si>
  <si>
    <t>CS-520-NT</t>
  </si>
  <si>
    <t>DW-364-JL</t>
  </si>
  <si>
    <t>DW-694-HH</t>
  </si>
  <si>
    <t>EF-744-HD</t>
  </si>
  <si>
    <t>CJ-492-BA</t>
  </si>
  <si>
    <t>CR-880-TB</t>
  </si>
  <si>
    <t>CV-261-TP</t>
  </si>
  <si>
    <t>DW-687-HH</t>
  </si>
  <si>
    <t>DW-691-HH</t>
  </si>
  <si>
    <t>ES-618-QG</t>
  </si>
  <si>
    <t>FB-693-GN</t>
  </si>
  <si>
    <t>FH-467-CL</t>
  </si>
  <si>
    <t>Moteur2</t>
  </si>
  <si>
    <t>Remorque3</t>
  </si>
  <si>
    <t>Statut chauffeur</t>
  </si>
  <si>
    <t>FORMATION</t>
  </si>
  <si>
    <t>MALADIE</t>
  </si>
  <si>
    <t>CONGÉS</t>
  </si>
  <si>
    <t>Moteur1</t>
  </si>
  <si>
    <t>Moteur3</t>
  </si>
  <si>
    <t>Remorque1</t>
  </si>
  <si>
    <t>Remorque2</t>
  </si>
  <si>
    <t>Client réel3</t>
  </si>
  <si>
    <t>Client réel1</t>
  </si>
  <si>
    <t>Client réel2</t>
  </si>
  <si>
    <t>Site/Ville1</t>
  </si>
  <si>
    <t>Site/Ville2</t>
  </si>
  <si>
    <t>Site/Ville3</t>
  </si>
  <si>
    <t>Kms2</t>
  </si>
  <si>
    <t>Kms3</t>
  </si>
  <si>
    <t>REPOS</t>
  </si>
  <si>
    <t>Heures1</t>
  </si>
  <si>
    <t>Heures2</t>
  </si>
  <si>
    <t>Heures3</t>
  </si>
  <si>
    <t>Multi client ?</t>
  </si>
  <si>
    <t>Ordre mise en route</t>
  </si>
  <si>
    <t>FIN</t>
  </si>
  <si>
    <t>AT</t>
  </si>
  <si>
    <t>AA</t>
  </si>
  <si>
    <t>LIDL LA CHAPELLE</t>
  </si>
  <si>
    <t>CARREFOUR VENDIN</t>
  </si>
  <si>
    <t>AUCHAN LESQUIN</t>
  </si>
  <si>
    <t>COCORETTE ROYE</t>
  </si>
  <si>
    <t>CARREFOUR BILLY BERCLAU</t>
  </si>
  <si>
    <t>CARREFOUR AIRE / LYS</t>
  </si>
  <si>
    <t>MATCH LOMME</t>
  </si>
  <si>
    <t>INTERMARCHE AVION</t>
  </si>
  <si>
    <t>KIABI DOURGES</t>
  </si>
  <si>
    <t>COREX LEERS</t>
  </si>
  <si>
    <t>DOUNOR NEUVILLE EN FERAIN</t>
  </si>
  <si>
    <t>SINOVA NOEUX LES MINES</t>
  </si>
  <si>
    <t>ISOMO HEULE</t>
  </si>
  <si>
    <t>VPK LOMME</t>
  </si>
  <si>
    <t>AFFRETEMENT DIVERS</t>
  </si>
  <si>
    <t>DEL</t>
  </si>
  <si>
    <t>Tony D</t>
  </si>
  <si>
    <t>EC-701-HE</t>
  </si>
  <si>
    <t>RC</t>
  </si>
  <si>
    <t>ARTEMBAL</t>
  </si>
  <si>
    <t>RELAIS</t>
  </si>
  <si>
    <t>PARC</t>
  </si>
  <si>
    <t>FA-160-AD</t>
  </si>
  <si>
    <t xml:space="preserve">DECTHLON </t>
  </si>
  <si>
    <t>DW-236-AC</t>
  </si>
  <si>
    <t>JOHANN</t>
  </si>
  <si>
    <t>COURCELLE LES LENS</t>
  </si>
  <si>
    <t xml:space="preserve">Conducteurs </t>
  </si>
  <si>
    <t>EF-016-KF</t>
  </si>
  <si>
    <t>Guillaume</t>
  </si>
  <si>
    <t>Fabrice</t>
  </si>
  <si>
    <t>Précision contrat</t>
  </si>
  <si>
    <t>Horaire client</t>
  </si>
  <si>
    <t>DASSAULT SECLIN</t>
  </si>
  <si>
    <t>EM-044-NQ</t>
  </si>
  <si>
    <t>EY-025-CX</t>
  </si>
  <si>
    <t>FA-900-GF</t>
  </si>
  <si>
    <t>DIVERS</t>
  </si>
  <si>
    <t>Date</t>
  </si>
  <si>
    <t>080000014</t>
  </si>
  <si>
    <t>080000019</t>
  </si>
  <si>
    <t>080000068</t>
  </si>
  <si>
    <t>100000891</t>
  </si>
  <si>
    <t>080000121</t>
  </si>
  <si>
    <t>Libre 1</t>
  </si>
  <si>
    <t>Libre 2</t>
  </si>
  <si>
    <t>Kms1</t>
  </si>
  <si>
    <t>Heure départ2</t>
  </si>
  <si>
    <t>Heure arrivée2</t>
  </si>
  <si>
    <t>Heure départ3</t>
  </si>
  <si>
    <t>Heure arrivée3</t>
  </si>
  <si>
    <t>Heure départ1</t>
  </si>
  <si>
    <t>Heure arrivée1</t>
  </si>
  <si>
    <t>080000896</t>
  </si>
  <si>
    <t>Client réel</t>
  </si>
  <si>
    <t>Kms</t>
  </si>
  <si>
    <t>Heures</t>
  </si>
  <si>
    <t>Partie</t>
  </si>
  <si>
    <t>Shega Sabah</t>
  </si>
  <si>
    <t>HYARD Yann</t>
  </si>
  <si>
    <t>DW-622-BH</t>
  </si>
  <si>
    <t>080000941</t>
  </si>
  <si>
    <t>080000815</t>
  </si>
  <si>
    <t>100000750</t>
  </si>
  <si>
    <t>100001244</t>
  </si>
  <si>
    <t>080000007</t>
  </si>
  <si>
    <t>080000012</t>
  </si>
  <si>
    <t>080000015</t>
  </si>
  <si>
    <t>100001222</t>
  </si>
  <si>
    <t>100001572</t>
  </si>
  <si>
    <t>080000919</t>
  </si>
  <si>
    <t>100001231</t>
  </si>
  <si>
    <t>080000040</t>
  </si>
  <si>
    <t>080000659</t>
  </si>
  <si>
    <t>080000046</t>
  </si>
  <si>
    <t>100001403</t>
  </si>
  <si>
    <t>100001747</t>
  </si>
  <si>
    <t>100001405</t>
  </si>
  <si>
    <t>080000914</t>
  </si>
  <si>
    <t>100001642</t>
  </si>
  <si>
    <t>080000058</t>
  </si>
  <si>
    <t>080000061</t>
  </si>
  <si>
    <t>080001005</t>
  </si>
  <si>
    <t>100000727</t>
  </si>
  <si>
    <t>080000723</t>
  </si>
  <si>
    <t>100001511</t>
  </si>
  <si>
    <t>080000085</t>
  </si>
  <si>
    <t>080000087</t>
  </si>
  <si>
    <t>100001083</t>
  </si>
  <si>
    <t>080000096</t>
  </si>
  <si>
    <t>080000101</t>
  </si>
  <si>
    <t>080000782</t>
  </si>
  <si>
    <t>080000936</t>
  </si>
  <si>
    <t>080000115</t>
  </si>
  <si>
    <t>100001038</t>
  </si>
  <si>
    <t>100001088</t>
  </si>
  <si>
    <t>080000123</t>
  </si>
  <si>
    <t>080000124</t>
  </si>
  <si>
    <t>080000127</t>
  </si>
  <si>
    <t>100001639</t>
  </si>
  <si>
    <t>080000891</t>
  </si>
  <si>
    <t>100001342</t>
  </si>
  <si>
    <t>080000128</t>
  </si>
  <si>
    <t>080000129</t>
  </si>
  <si>
    <t>080000131</t>
  </si>
  <si>
    <t>100000604</t>
  </si>
  <si>
    <t>100001751</t>
  </si>
  <si>
    <t>080000138</t>
  </si>
  <si>
    <t>080000139</t>
  </si>
  <si>
    <t>100001245</t>
  </si>
  <si>
    <t>080000142</t>
  </si>
  <si>
    <t>080000146</t>
  </si>
  <si>
    <t>080000906</t>
  </si>
  <si>
    <t>100001675</t>
  </si>
  <si>
    <t>080000155</t>
  </si>
  <si>
    <t>080000159</t>
  </si>
  <si>
    <t>080000160</t>
  </si>
  <si>
    <t>080000173</t>
  </si>
  <si>
    <t>080000947</t>
  </si>
  <si>
    <t>080000176</t>
  </si>
  <si>
    <t>100001062</t>
  </si>
  <si>
    <t>080000177</t>
  </si>
  <si>
    <t>080000178</t>
  </si>
  <si>
    <t>080000893</t>
  </si>
  <si>
    <t>080000181</t>
  </si>
  <si>
    <t>080000182</t>
  </si>
  <si>
    <t>080000186</t>
  </si>
  <si>
    <t>080001018</t>
  </si>
  <si>
    <t>100001674</t>
  </si>
  <si>
    <t>080000535</t>
  </si>
  <si>
    <t>100000640</t>
  </si>
  <si>
    <t>080000192</t>
  </si>
  <si>
    <t>080000194</t>
  </si>
  <si>
    <t>080000198</t>
  </si>
  <si>
    <t>080000824</t>
  </si>
  <si>
    <t>100001127</t>
  </si>
  <si>
    <t>080000228</t>
  </si>
  <si>
    <t>080000227</t>
  </si>
  <si>
    <t>080000230</t>
  </si>
  <si>
    <t>080000231</t>
  </si>
  <si>
    <t>080000236</t>
  </si>
  <si>
    <t>080000779</t>
  </si>
  <si>
    <t>080000765</t>
  </si>
  <si>
    <t>080000715</t>
  </si>
  <si>
    <t>080001019</t>
  </si>
  <si>
    <t>080000242</t>
  </si>
  <si>
    <t>080000953</t>
  </si>
  <si>
    <t>100001347</t>
  </si>
  <si>
    <t>080000920</t>
  </si>
  <si>
    <t>080000247</t>
  </si>
  <si>
    <t>080000835</t>
  </si>
  <si>
    <t>100000528</t>
  </si>
  <si>
    <t>080000257</t>
  </si>
  <si>
    <t>080000260</t>
  </si>
  <si>
    <t>080000562</t>
  </si>
  <si>
    <t>080000818</t>
  </si>
  <si>
    <t>100000747</t>
  </si>
  <si>
    <t>080000268</t>
  </si>
  <si>
    <t>080000272</t>
  </si>
  <si>
    <t>080000639</t>
  </si>
  <si>
    <t>080000283</t>
  </si>
  <si>
    <t>100001192</t>
  </si>
  <si>
    <t>080000284</t>
  </si>
  <si>
    <t>080000289</t>
  </si>
  <si>
    <t>080000513</t>
  </si>
  <si>
    <t>080000686</t>
  </si>
  <si>
    <t>080000291</t>
  </si>
  <si>
    <t>080000647</t>
  </si>
  <si>
    <t>100001658</t>
  </si>
  <si>
    <t>100001759</t>
  </si>
  <si>
    <t>080000303</t>
  </si>
  <si>
    <t>080000306</t>
  </si>
  <si>
    <t>100001773</t>
  </si>
  <si>
    <t>100001786</t>
  </si>
  <si>
    <t>080000310</t>
  </si>
  <si>
    <t>080000314</t>
  </si>
  <si>
    <t>100000967</t>
  </si>
  <si>
    <t>080000549</t>
  </si>
  <si>
    <t>080000315</t>
  </si>
  <si>
    <t>100001668</t>
  </si>
  <si>
    <t>080000841</t>
  </si>
  <si>
    <t>100001365</t>
  </si>
  <si>
    <t>100001402</t>
  </si>
  <si>
    <t>100001745</t>
  </si>
  <si>
    <t>100001594</t>
  </si>
  <si>
    <t>080000476</t>
  </si>
  <si>
    <t>100001769</t>
  </si>
  <si>
    <t>080000838</t>
  </si>
  <si>
    <t>080000352</t>
  </si>
  <si>
    <t>100001428</t>
  </si>
  <si>
    <t>080000777</t>
  </si>
  <si>
    <t>080001015</t>
  </si>
  <si>
    <t>080000502</t>
  </si>
  <si>
    <t>080000372</t>
  </si>
  <si>
    <t>080000955</t>
  </si>
  <si>
    <t>080000376</t>
  </si>
  <si>
    <t>100001453</t>
  </si>
  <si>
    <t>080000565</t>
  </si>
  <si>
    <t>080000388</t>
  </si>
  <si>
    <t>080000515</t>
  </si>
  <si>
    <t>080000395</t>
  </si>
  <si>
    <t>080000464</t>
  </si>
  <si>
    <t>080000398</t>
  </si>
  <si>
    <t>080000399</t>
  </si>
  <si>
    <t>080000407</t>
  </si>
  <si>
    <t>080000411</t>
  </si>
  <si>
    <t>080000412</t>
  </si>
  <si>
    <t>100001010</t>
  </si>
  <si>
    <t>100001693</t>
  </si>
  <si>
    <t>080000514</t>
  </si>
  <si>
    <t>080000420</t>
  </si>
  <si>
    <t>100001686</t>
  </si>
  <si>
    <t>080000904</t>
  </si>
  <si>
    <t>080000954</t>
  </si>
  <si>
    <t>080000822</t>
  </si>
  <si>
    <t>100001279</t>
  </si>
  <si>
    <t>100001130</t>
  </si>
  <si>
    <t>080000436</t>
  </si>
  <si>
    <t>100001706</t>
  </si>
  <si>
    <t>080000442</t>
  </si>
  <si>
    <t>DM-082-TY</t>
  </si>
  <si>
    <t>LOXAM</t>
  </si>
  <si>
    <t>ENEDIS</t>
  </si>
  <si>
    <t>VANMARQUE ROMAIN</t>
  </si>
  <si>
    <t>VPK ST QUENTIN</t>
  </si>
  <si>
    <t>LUDOVIC DUBOIS</t>
  </si>
  <si>
    <t>FF-646-TR</t>
  </si>
  <si>
    <t>SKRZYPCZAK GUILLAUME</t>
  </si>
  <si>
    <t>EW-733-KB</t>
  </si>
  <si>
    <t>CASSANO GIOVANI</t>
  </si>
  <si>
    <t>GQ-146-AN</t>
  </si>
  <si>
    <t>ATELIER COURCELLES</t>
  </si>
  <si>
    <t>SUEZ</t>
  </si>
  <si>
    <t>SUEZ COURCELLES LES LENS</t>
  </si>
  <si>
    <t>GP-561-RT</t>
  </si>
  <si>
    <t>EL-113-CQ</t>
  </si>
  <si>
    <t>MESSAOUDENE YAKOUB</t>
  </si>
  <si>
    <t>EM-549-EB</t>
  </si>
  <si>
    <t>ED-817-BF</t>
  </si>
  <si>
    <t>100000168</t>
  </si>
  <si>
    <t>100001729</t>
  </si>
  <si>
    <t>010002501</t>
  </si>
  <si>
    <t>100001703</t>
  </si>
  <si>
    <t>100000503</t>
  </si>
  <si>
    <t>100000504</t>
  </si>
  <si>
    <t>010002052</t>
  </si>
  <si>
    <t>010000074</t>
  </si>
  <si>
    <t>010002288</t>
  </si>
  <si>
    <t>010001914</t>
  </si>
  <si>
    <t>010002508</t>
  </si>
  <si>
    <t>100001545</t>
  </si>
  <si>
    <t>010002496</t>
  </si>
  <si>
    <t>100000124</t>
  </si>
  <si>
    <t>010002340</t>
  </si>
  <si>
    <t>010002370</t>
  </si>
  <si>
    <t>100001619</t>
  </si>
  <si>
    <t>100001640</t>
  </si>
  <si>
    <t>100000315</t>
  </si>
  <si>
    <t>100000242</t>
  </si>
  <si>
    <t>010002294</t>
  </si>
  <si>
    <t>010002480</t>
  </si>
  <si>
    <t>100001704</t>
  </si>
  <si>
    <t>100001699</t>
  </si>
  <si>
    <t>100001583</t>
  </si>
  <si>
    <t>010001693</t>
  </si>
  <si>
    <t>100001673</t>
  </si>
  <si>
    <t>010002183</t>
  </si>
  <si>
    <t>010002379</t>
  </si>
  <si>
    <t>100000402</t>
  </si>
  <si>
    <t>010002457</t>
  </si>
  <si>
    <t>010002472</t>
  </si>
  <si>
    <t>010002458</t>
  </si>
  <si>
    <t>010002595</t>
  </si>
  <si>
    <t>100001697</t>
  </si>
  <si>
    <t>010002495</t>
  </si>
  <si>
    <t>100000697</t>
  </si>
  <si>
    <t>010001264</t>
  </si>
  <si>
    <t>010002591</t>
  </si>
  <si>
    <t>100001713</t>
  </si>
  <si>
    <t>010002612</t>
  </si>
  <si>
    <t>100001648</t>
  </si>
  <si>
    <t>SOHIER FRANCK</t>
  </si>
  <si>
    <t>PREVOST Sebastien</t>
  </si>
  <si>
    <t>EL-333-PL</t>
  </si>
  <si>
    <t>DW-648-BH</t>
  </si>
  <si>
    <t>080001043</t>
  </si>
  <si>
    <t>080000092</t>
  </si>
  <si>
    <t>LIDL CAMBRAI BLONDEL</t>
  </si>
  <si>
    <t>ES-780-DS</t>
  </si>
  <si>
    <t>DECATHLON</t>
  </si>
  <si>
    <t>LEROY MERLIN DOURGES BLONDEL</t>
  </si>
  <si>
    <t>LEROY MERLIN DOURGES GRIM</t>
  </si>
  <si>
    <t>LEROY MERLIN CHARIOT</t>
  </si>
  <si>
    <t>ENEDIS GE ST QUENTIN</t>
  </si>
  <si>
    <t>100001367</t>
  </si>
  <si>
    <t>080001032</t>
  </si>
  <si>
    <t>080001039</t>
  </si>
  <si>
    <t>100001795</t>
  </si>
  <si>
    <t>EP-243-BJ</t>
  </si>
  <si>
    <t>ATEMAX</t>
  </si>
  <si>
    <t>DESCOURS &amp; CABAUD</t>
  </si>
  <si>
    <t>POINT P</t>
  </si>
  <si>
    <t>PVI</t>
  </si>
  <si>
    <t>SERVAL ENEDIS</t>
  </si>
  <si>
    <t>SOLEVAL</t>
  </si>
  <si>
    <t>SONELOG</t>
  </si>
  <si>
    <t>SUEZ 02</t>
  </si>
  <si>
    <t>ATEMAX VENEROLLES</t>
  </si>
  <si>
    <t>DESCOURS LAON</t>
  </si>
  <si>
    <t>ENEDIS SERVAL ST QUENTIN</t>
  </si>
  <si>
    <t>PVI HAM</t>
  </si>
  <si>
    <t>SOLEVAL CHARNY MEUSE</t>
  </si>
  <si>
    <t>SUEZ ST QUENTIN</t>
  </si>
  <si>
    <t>CITRA</t>
  </si>
  <si>
    <t>FA-326-HX</t>
  </si>
  <si>
    <t>DH-388-RR</t>
  </si>
  <si>
    <t>DV-004-MS</t>
  </si>
  <si>
    <t>DW-331-QJ</t>
  </si>
  <si>
    <t>DW-348-AA</t>
  </si>
  <si>
    <t>DY-955-BX</t>
  </si>
  <si>
    <t>EF-456-XG</t>
  </si>
  <si>
    <t>EF-879-HD</t>
  </si>
  <si>
    <t>EG-198-VH</t>
  </si>
  <si>
    <t>EG-433-YE</t>
  </si>
  <si>
    <t>EL-516-JQ</t>
  </si>
  <si>
    <t>EL-636-VP</t>
  </si>
  <si>
    <t>EL-928-YG</t>
  </si>
  <si>
    <t>EM-482-NH</t>
  </si>
  <si>
    <t>EP-461-GE</t>
  </si>
  <si>
    <t>EP-465-GE</t>
  </si>
  <si>
    <t>EQ-547-AV</t>
  </si>
  <si>
    <t>ES-508-NQ</t>
  </si>
  <si>
    <t>ES-766-GK</t>
  </si>
  <si>
    <t>EY-383-CX</t>
  </si>
  <si>
    <t>EY-417-KK</t>
  </si>
  <si>
    <t>EY-611-CW</t>
  </si>
  <si>
    <t>EZ-002-YF</t>
  </si>
  <si>
    <t>FA-448-EN</t>
  </si>
  <si>
    <t>FA-484-EN</t>
  </si>
  <si>
    <t>FA-535-JD</t>
  </si>
  <si>
    <t>FF-816-TR</t>
  </si>
  <si>
    <t>FP-176-PG</t>
  </si>
  <si>
    <t>FW-174-GQ</t>
  </si>
  <si>
    <t>FX-037-KF</t>
  </si>
  <si>
    <t>FX-140-CP</t>
  </si>
  <si>
    <t>FZ-654-XZ</t>
  </si>
  <si>
    <t>GB-160-NC</t>
  </si>
  <si>
    <t>GB-517-RG</t>
  </si>
  <si>
    <t>GC-199-AY</t>
  </si>
  <si>
    <t>GP-865-MK</t>
  </si>
  <si>
    <t>GQ-003-DF</t>
  </si>
  <si>
    <t>GQ-409-SL</t>
  </si>
  <si>
    <t>GQ-987-DE</t>
  </si>
  <si>
    <t>SANELEC</t>
  </si>
  <si>
    <t>POINT P ST-QUENTIN</t>
  </si>
  <si>
    <t>SOLEVAL DOUAI</t>
  </si>
  <si>
    <t>BARBARE GERARD</t>
  </si>
  <si>
    <t>DUBREUIL PAUL</t>
  </si>
  <si>
    <t>LAGUILLIEZ SEBASTIEN</t>
  </si>
  <si>
    <t>FC-010-PQ</t>
  </si>
  <si>
    <t>FV-842-ZC</t>
  </si>
  <si>
    <t>EP-464-GE</t>
  </si>
  <si>
    <t>EM-796-ZV</t>
  </si>
  <si>
    <t>ES-770-DS</t>
  </si>
  <si>
    <t>SUEZ AMPLIROL</t>
  </si>
  <si>
    <t>SUEZ CITY</t>
  </si>
  <si>
    <t>SUEZ PORTEUR HAYON</t>
  </si>
  <si>
    <t>FP-277-YS</t>
  </si>
  <si>
    <t>FP-230-YS</t>
  </si>
  <si>
    <t>SUEZ PAM FROID</t>
  </si>
  <si>
    <t>EW-079-JQ</t>
  </si>
  <si>
    <t>SCAF</t>
  </si>
  <si>
    <t>NOYELLE LES SECLIN</t>
  </si>
  <si>
    <t>080000056</t>
  </si>
  <si>
    <t>100000312</t>
  </si>
  <si>
    <t>SUEZ TAUT HAYON</t>
  </si>
  <si>
    <t>GQ-755-SZ</t>
  </si>
  <si>
    <t>ROHAS LAURINE</t>
  </si>
  <si>
    <t>LOXAM COURCELLES</t>
  </si>
  <si>
    <t>EP-751-VX</t>
  </si>
  <si>
    <t>GV-157-DH</t>
  </si>
  <si>
    <t>YAAKOUBI ESKANDER</t>
  </si>
  <si>
    <t>FB-124-AR</t>
  </si>
  <si>
    <t>SGGS SAULTAIN</t>
  </si>
  <si>
    <t>GV-155-DH</t>
  </si>
  <si>
    <t>SERVAL ST QUENTIN</t>
  </si>
  <si>
    <t>SANELEC ST QUENTIN</t>
  </si>
  <si>
    <t>BERT</t>
  </si>
  <si>
    <t>BERT COURCELLES LES LENS</t>
  </si>
  <si>
    <t>GV-216-VX</t>
  </si>
  <si>
    <t>COULON JEROME</t>
  </si>
  <si>
    <t>BELLAHCENE Lahcene</t>
  </si>
  <si>
    <t>000BELLA</t>
  </si>
  <si>
    <t>ARTEMBAL COURCELLES</t>
  </si>
  <si>
    <t>GW-707-EL</t>
  </si>
  <si>
    <t>GV-506-VX</t>
  </si>
  <si>
    <t>CAMION LOC</t>
  </si>
  <si>
    <t>DELMOTTE YOHAN</t>
  </si>
  <si>
    <t>Max :</t>
  </si>
  <si>
    <t>LAVERRE LAURENT</t>
  </si>
  <si>
    <t>FP-772-YQ</t>
  </si>
  <si>
    <t>LEFEBVRE ARNAUD</t>
  </si>
  <si>
    <t>FORESTIERE LAONNOISE</t>
  </si>
  <si>
    <t>FORESTIERE LAONNOISE LAON</t>
  </si>
  <si>
    <t>GX-735-TL</t>
  </si>
  <si>
    <t>DELANNES Pascal</t>
  </si>
  <si>
    <t>PAILLAT Kevin</t>
  </si>
  <si>
    <t>Chloe</t>
  </si>
  <si>
    <t>GZ-582-CR</t>
  </si>
  <si>
    <t>FG-745-EV</t>
  </si>
  <si>
    <t>REYNAERS</t>
  </si>
  <si>
    <t>CHRISTOPHE</t>
  </si>
  <si>
    <t>FRANCK</t>
  </si>
  <si>
    <t>DENIS</t>
  </si>
  <si>
    <t>FREDERIC</t>
  </si>
  <si>
    <t>MICHEL</t>
  </si>
  <si>
    <t>THIERRY</t>
  </si>
  <si>
    <t>PHILIPPE</t>
  </si>
  <si>
    <t>LUDOVIC</t>
  </si>
  <si>
    <t>BRUNO</t>
  </si>
  <si>
    <t>DANIEL</t>
  </si>
  <si>
    <t>PASCAL</t>
  </si>
  <si>
    <t>FABRICE</t>
  </si>
  <si>
    <t>SYLVAIN</t>
  </si>
  <si>
    <t>COSTEL</t>
  </si>
  <si>
    <t>LAURENTIU</t>
  </si>
  <si>
    <t>SANDU</t>
  </si>
  <si>
    <t>DAVID</t>
  </si>
  <si>
    <t>PIERRE</t>
  </si>
  <si>
    <t>SEBASTIEN</t>
  </si>
  <si>
    <t>VALENTIN</t>
  </si>
  <si>
    <t>STEPHANE</t>
  </si>
  <si>
    <t>JEROME</t>
  </si>
  <si>
    <t>RADU</t>
  </si>
  <si>
    <t>ANTHONY</t>
  </si>
  <si>
    <t>MIHAI</t>
  </si>
  <si>
    <t>DAMIEN</t>
  </si>
  <si>
    <t>GUILLAUME</t>
  </si>
  <si>
    <t>JEAN CLAUDE</t>
  </si>
  <si>
    <t>GOREZ</t>
  </si>
  <si>
    <t>FRANCOIS</t>
  </si>
  <si>
    <t>VASSEUR</t>
  </si>
  <si>
    <t>GARDEZ</t>
  </si>
  <si>
    <t>MAXIME</t>
  </si>
  <si>
    <t>NICOLAS</t>
  </si>
  <si>
    <t>GREGORY</t>
  </si>
  <si>
    <t>EDDY</t>
  </si>
  <si>
    <t>CEDRIC</t>
  </si>
  <si>
    <t>JULIEN</t>
  </si>
  <si>
    <t>ALI</t>
  </si>
  <si>
    <t>CARON</t>
  </si>
  <si>
    <t>THOMAS</t>
  </si>
  <si>
    <t>KEVIN</t>
  </si>
  <si>
    <t>JONATHAN</t>
  </si>
  <si>
    <t>YOANN</t>
  </si>
  <si>
    <t>DUHAMEL</t>
  </si>
  <si>
    <t>TEDDY</t>
  </si>
  <si>
    <t>HERVE</t>
  </si>
  <si>
    <t>GERARD</t>
  </si>
  <si>
    <t>DOMINIQUE</t>
  </si>
  <si>
    <t>MIGNOT</t>
  </si>
  <si>
    <t>YANN</t>
  </si>
  <si>
    <t>CYRILLE</t>
  </si>
  <si>
    <t>KARIM</t>
  </si>
  <si>
    <t>VINCENT</t>
  </si>
  <si>
    <t>JOHAN</t>
  </si>
  <si>
    <t>LIONEL</t>
  </si>
  <si>
    <t>STEVEN</t>
  </si>
  <si>
    <t>MICHAEL</t>
  </si>
  <si>
    <t>LAURENT</t>
  </si>
  <si>
    <t>DUBOIS</t>
  </si>
  <si>
    <t>ANTOINE</t>
  </si>
  <si>
    <t>LUC</t>
  </si>
  <si>
    <t>AURELIEN</t>
  </si>
  <si>
    <t>ALEXANDRE</t>
  </si>
  <si>
    <t>DIDIER</t>
  </si>
  <si>
    <t>FABIEN</t>
  </si>
  <si>
    <t>JEAN YVES</t>
  </si>
  <si>
    <t>PATRICK</t>
  </si>
  <si>
    <t>LEFEBVRE</t>
  </si>
  <si>
    <t>ARNAUD</t>
  </si>
  <si>
    <t>LEMAIRE</t>
  </si>
  <si>
    <t>JOLY</t>
  </si>
  <si>
    <t>MICKAEL</t>
  </si>
  <si>
    <t>MIKAEL</t>
  </si>
  <si>
    <t>TRANIN</t>
  </si>
  <si>
    <t>CARLIER</t>
  </si>
  <si>
    <t>OLIVIER</t>
  </si>
  <si>
    <t>GODART</t>
  </si>
  <si>
    <t>CLAUDE</t>
  </si>
  <si>
    <t>GILLES</t>
  </si>
  <si>
    <t>JEAN MICHEL</t>
  </si>
  <si>
    <t>ERIC</t>
  </si>
  <si>
    <t>ANDRE</t>
  </si>
  <si>
    <t>TUDORI</t>
  </si>
  <si>
    <t>JEAN MARC</t>
  </si>
  <si>
    <t>JIMMY</t>
  </si>
  <si>
    <t>ROMAIN</t>
  </si>
  <si>
    <t>SERGE</t>
  </si>
  <si>
    <t>BENOIT</t>
  </si>
  <si>
    <t>BENJAMIN</t>
  </si>
  <si>
    <t>MARTIN</t>
  </si>
  <si>
    <t>BOITEL</t>
  </si>
  <si>
    <t>SEIVE</t>
  </si>
  <si>
    <t>GELE</t>
  </si>
  <si>
    <t>DELAPLACE</t>
  </si>
  <si>
    <t>DELILLE</t>
  </si>
  <si>
    <t>GERALD</t>
  </si>
  <si>
    <t>HOET</t>
  </si>
  <si>
    <t>DANY</t>
  </si>
  <si>
    <t>BALTAGUTA</t>
  </si>
  <si>
    <t>COSTACHE</t>
  </si>
  <si>
    <t>TEMPESTINI</t>
  </si>
  <si>
    <t>YANNICK</t>
  </si>
  <si>
    <t>BOUREZ</t>
  </si>
  <si>
    <t>MORGAN</t>
  </si>
  <si>
    <t>HIOLLE</t>
  </si>
  <si>
    <t>GAETAN</t>
  </si>
  <si>
    <t>PRUVOT</t>
  </si>
  <si>
    <t>GEOFFREY</t>
  </si>
  <si>
    <t>MALAQUIN</t>
  </si>
  <si>
    <t>NITA</t>
  </si>
  <si>
    <t>PANTEA</t>
  </si>
  <si>
    <t>DARIUS DANUT</t>
  </si>
  <si>
    <t>DAGNICOURT</t>
  </si>
  <si>
    <t>JITARU</t>
  </si>
  <si>
    <t>CRISTIAN</t>
  </si>
  <si>
    <t>CARAUSU</t>
  </si>
  <si>
    <t>GAUDET</t>
  </si>
  <si>
    <t>CRISTEA</t>
  </si>
  <si>
    <t>IULIAN</t>
  </si>
  <si>
    <t>AVRIL</t>
  </si>
  <si>
    <t>LECOCQ</t>
  </si>
  <si>
    <t>RAMON</t>
  </si>
  <si>
    <t>ALAPETITE</t>
  </si>
  <si>
    <t>MANUEL</t>
  </si>
  <si>
    <t>BABONNEAU</t>
  </si>
  <si>
    <t>BARBOTIN</t>
  </si>
  <si>
    <t>BAS</t>
  </si>
  <si>
    <t>BLAVIS</t>
  </si>
  <si>
    <t>BOCHEUX</t>
  </si>
  <si>
    <t>BOLENOR</t>
  </si>
  <si>
    <t>CATTIER</t>
  </si>
  <si>
    <t>CHAMINADE COURTOIS</t>
  </si>
  <si>
    <t>CHERID</t>
  </si>
  <si>
    <t>FABIAN</t>
  </si>
  <si>
    <t>DELCAMBRE</t>
  </si>
  <si>
    <t>FRAZIER</t>
  </si>
  <si>
    <t>GENRE</t>
  </si>
  <si>
    <t>HANNIER</t>
  </si>
  <si>
    <t>KUBIAK</t>
  </si>
  <si>
    <t>LARIVE</t>
  </si>
  <si>
    <t>MARC</t>
  </si>
  <si>
    <t>LEGER</t>
  </si>
  <si>
    <t>KEVING</t>
  </si>
  <si>
    <t>LELONG</t>
  </si>
  <si>
    <t>LIZE</t>
  </si>
  <si>
    <t>RAPHAEL</t>
  </si>
  <si>
    <t>MICHEE</t>
  </si>
  <si>
    <t>MONVOISIN</t>
  </si>
  <si>
    <t>PARZYCHOWSKI</t>
  </si>
  <si>
    <t>RAVISSOT</t>
  </si>
  <si>
    <t>BORIS</t>
  </si>
  <si>
    <t>PRONIER</t>
  </si>
  <si>
    <t>TINET</t>
  </si>
  <si>
    <t>LEMONNIER</t>
  </si>
  <si>
    <t>LABORDE</t>
  </si>
  <si>
    <t>PATRICE</t>
  </si>
  <si>
    <t>XAVIER</t>
  </si>
  <si>
    <t>BAMME</t>
  </si>
  <si>
    <t>PIERRICK</t>
  </si>
  <si>
    <t>BESOMBES</t>
  </si>
  <si>
    <t>BULTEZ</t>
  </si>
  <si>
    <t>CARO</t>
  </si>
  <si>
    <t>DECLERCQ</t>
  </si>
  <si>
    <t>DOGNA</t>
  </si>
  <si>
    <t>RICHARD</t>
  </si>
  <si>
    <t>HAINE</t>
  </si>
  <si>
    <t>LANDOUZY</t>
  </si>
  <si>
    <t>LECLERC</t>
  </si>
  <si>
    <t>LENIK</t>
  </si>
  <si>
    <t>POULET</t>
  </si>
  <si>
    <t>VANDROTTE</t>
  </si>
  <si>
    <t>WATTU</t>
  </si>
  <si>
    <t>LAMBERT</t>
  </si>
  <si>
    <t>DUVILLE</t>
  </si>
  <si>
    <t>COCHET</t>
  </si>
  <si>
    <t>HERMANT</t>
  </si>
  <si>
    <t>LEPERE</t>
  </si>
  <si>
    <t>LELEU</t>
  </si>
  <si>
    <t>LAVIGNE</t>
  </si>
  <si>
    <t>LEROY</t>
  </si>
  <si>
    <t>MICHON</t>
  </si>
  <si>
    <t>NIOCEL</t>
  </si>
  <si>
    <t>NOIRE</t>
  </si>
  <si>
    <t>THOUVENIN</t>
  </si>
  <si>
    <t>MATTHIEU</t>
  </si>
  <si>
    <t>FAREZ</t>
  </si>
  <si>
    <t>PARDON</t>
  </si>
  <si>
    <t>SULLIVAN</t>
  </si>
  <si>
    <t>WILLOCQ</t>
  </si>
  <si>
    <t>HERBECQ</t>
  </si>
  <si>
    <t>LEJEUNE</t>
  </si>
  <si>
    <t>DELAFAITE</t>
  </si>
  <si>
    <t>FORTIN</t>
  </si>
  <si>
    <t>FOURREZ</t>
  </si>
  <si>
    <t>JACQUET</t>
  </si>
  <si>
    <t>GODELLE</t>
  </si>
  <si>
    <t>DESTRES</t>
  </si>
  <si>
    <t>DEMELLIER</t>
  </si>
  <si>
    <t>DERESMES</t>
  </si>
  <si>
    <t>DREMEAUX</t>
  </si>
  <si>
    <t>MARCHANDISE</t>
  </si>
  <si>
    <t>NOULIN</t>
  </si>
  <si>
    <t>FINK</t>
  </si>
  <si>
    <t>LAMENDIN</t>
  </si>
  <si>
    <t>MEUNIER</t>
  </si>
  <si>
    <t>VILLOT</t>
  </si>
  <si>
    <t>POTIER</t>
  </si>
  <si>
    <t>PELLE</t>
  </si>
  <si>
    <t>CLARAZ</t>
  </si>
  <si>
    <t>BOULEAU</t>
  </si>
  <si>
    <t>LUCE</t>
  </si>
  <si>
    <t>CAVENNES</t>
  </si>
  <si>
    <t>WIART</t>
  </si>
  <si>
    <t>LAGNEAUX</t>
  </si>
  <si>
    <t>DUBRUX</t>
  </si>
  <si>
    <t>WILLAME</t>
  </si>
  <si>
    <t>MARCEL</t>
  </si>
  <si>
    <t>BAUR</t>
  </si>
  <si>
    <t>CYRIL</t>
  </si>
  <si>
    <t>LAMM</t>
  </si>
  <si>
    <t>KILLIAN</t>
  </si>
  <si>
    <t>SALINGUE</t>
  </si>
  <si>
    <t>POWERS</t>
  </si>
  <si>
    <t>JESSY</t>
  </si>
  <si>
    <t>LAGOUCHE</t>
  </si>
  <si>
    <t>GRET</t>
  </si>
  <si>
    <t>GANTOIS</t>
  </si>
  <si>
    <t>VERON</t>
  </si>
  <si>
    <t>FOISNEL</t>
  </si>
  <si>
    <t>MARIE</t>
  </si>
  <si>
    <t>OUDIN</t>
  </si>
  <si>
    <t>CELEN</t>
  </si>
  <si>
    <t>HERPIN</t>
  </si>
  <si>
    <t>POULLAIN</t>
  </si>
  <si>
    <t>MORAIN</t>
  </si>
  <si>
    <t>CHEVALLIEZ</t>
  </si>
  <si>
    <t>JEAN FRANCOIS</t>
  </si>
  <si>
    <t>RENARD</t>
  </si>
  <si>
    <t>JOURNAUX</t>
  </si>
  <si>
    <t>SAHINE</t>
  </si>
  <si>
    <t>ADIL</t>
  </si>
  <si>
    <t>PELLOUX</t>
  </si>
  <si>
    <t>GOURDOUX</t>
  </si>
  <si>
    <t>ROSSI</t>
  </si>
  <si>
    <t>LECOT</t>
  </si>
  <si>
    <t>DELACOURT</t>
  </si>
  <si>
    <t>WAUTHIER</t>
  </si>
  <si>
    <t>ATTANCOURT</t>
  </si>
  <si>
    <t>BARBER</t>
  </si>
  <si>
    <t>LAFORCE</t>
  </si>
  <si>
    <t>RAULIN</t>
  </si>
  <si>
    <t>GARY</t>
  </si>
  <si>
    <t>DUCHESNE</t>
  </si>
  <si>
    <t>RAINGEVAL</t>
  </si>
  <si>
    <t>YORICK</t>
  </si>
  <si>
    <t>BROSSEAU</t>
  </si>
  <si>
    <t>RONAN</t>
  </si>
  <si>
    <t>LANZOTTI</t>
  </si>
  <si>
    <t>THEO</t>
  </si>
  <si>
    <t>TERESE</t>
  </si>
  <si>
    <t>GOUJET</t>
  </si>
  <si>
    <t>BOUDOUX</t>
  </si>
  <si>
    <t>DALLE</t>
  </si>
  <si>
    <t>DUCROCQ</t>
  </si>
  <si>
    <t>GAUTIER</t>
  </si>
  <si>
    <t>GUFFROY</t>
  </si>
  <si>
    <t>THUBE</t>
  </si>
  <si>
    <t>DAUBY</t>
  </si>
  <si>
    <t>DELATTRE</t>
  </si>
  <si>
    <t>LOBGEOIS</t>
  </si>
  <si>
    <t>DEUDON</t>
  </si>
  <si>
    <t>JESQUY</t>
  </si>
  <si>
    <t>GOULARD</t>
  </si>
  <si>
    <t>HERBIN</t>
  </si>
  <si>
    <t>WAZYDRAG</t>
  </si>
  <si>
    <t>ELISE</t>
  </si>
  <si>
    <t>BASSET</t>
  </si>
  <si>
    <t>MARTINET</t>
  </si>
  <si>
    <t>BERAUD</t>
  </si>
  <si>
    <t>DUPRE</t>
  </si>
  <si>
    <t>MAHIEUX</t>
  </si>
  <si>
    <t>JULIAN</t>
  </si>
  <si>
    <t>DESSERT</t>
  </si>
  <si>
    <t>DEMADE</t>
  </si>
  <si>
    <t>BRUCELLE</t>
  </si>
  <si>
    <t>BARLOY</t>
  </si>
  <si>
    <t>ZNIMI</t>
  </si>
  <si>
    <t>LAURENCY</t>
  </si>
  <si>
    <t>DESCAMPS</t>
  </si>
  <si>
    <t>HENNEBERT</t>
  </si>
  <si>
    <t>CHAMON</t>
  </si>
  <si>
    <t>ROLAND</t>
  </si>
  <si>
    <t>TERNEL</t>
  </si>
  <si>
    <t>BOSTOEN</t>
  </si>
  <si>
    <t>STEWIE</t>
  </si>
  <si>
    <t>DEMAY</t>
  </si>
  <si>
    <t>PLAS</t>
  </si>
  <si>
    <t>KRYSZTOFORSKI</t>
  </si>
  <si>
    <t>CLAY</t>
  </si>
  <si>
    <t>SIGNORELLA</t>
  </si>
  <si>
    <t>HASSOUN</t>
  </si>
  <si>
    <t>SAID</t>
  </si>
  <si>
    <t>LAMINE</t>
  </si>
  <si>
    <t>MEKHICI</t>
  </si>
  <si>
    <t>HABIB</t>
  </si>
  <si>
    <t>PAUX</t>
  </si>
  <si>
    <t>LE MAGUER</t>
  </si>
  <si>
    <t>BOUDAOUD</t>
  </si>
  <si>
    <t>RIBERY</t>
  </si>
  <si>
    <t>VERGEOT</t>
  </si>
  <si>
    <t>CHETIF</t>
  </si>
  <si>
    <t>MATHOT</t>
  </si>
  <si>
    <t>DECALF</t>
  </si>
  <si>
    <t>DELANNOY</t>
  </si>
  <si>
    <t>FERNAND</t>
  </si>
  <si>
    <t>DAMADE</t>
  </si>
  <si>
    <t>VANHOUTTE</t>
  </si>
  <si>
    <t>BINCE</t>
  </si>
  <si>
    <t>ARNERIN</t>
  </si>
  <si>
    <t>SIMONET</t>
  </si>
  <si>
    <t>LANGINIER</t>
  </si>
  <si>
    <t>HANOCQ</t>
  </si>
  <si>
    <t>MERCHEZ</t>
  </si>
  <si>
    <t>MILON</t>
  </si>
  <si>
    <t>GOSSE</t>
  </si>
  <si>
    <t>HAMRIT</t>
  </si>
  <si>
    <t>PAPEGAEY</t>
  </si>
  <si>
    <t>JEAN LUC</t>
  </si>
  <si>
    <t>TURSKI</t>
  </si>
  <si>
    <t>CHARLOT</t>
  </si>
  <si>
    <t>CRETON</t>
  </si>
  <si>
    <t>BELLUNE</t>
  </si>
  <si>
    <t>DRAPALA</t>
  </si>
  <si>
    <t>MANGIN</t>
  </si>
  <si>
    <t>BEZZOUINE</t>
  </si>
  <si>
    <t>ABDELKADER</t>
  </si>
  <si>
    <t>LAGACHE</t>
  </si>
  <si>
    <t>QUEVENNE</t>
  </si>
  <si>
    <t>GEISEN</t>
  </si>
  <si>
    <t>MEZIANI</t>
  </si>
  <si>
    <t>FARID</t>
  </si>
  <si>
    <t>MOUDJEB</t>
  </si>
  <si>
    <t>GARCIA</t>
  </si>
  <si>
    <t>DEGUFFROY</t>
  </si>
  <si>
    <t>PENNEL</t>
  </si>
  <si>
    <t>SINET</t>
  </si>
  <si>
    <t>PETIT</t>
  </si>
  <si>
    <t>PETEL</t>
  </si>
  <si>
    <t>DUCHARMES</t>
  </si>
  <si>
    <t>VANMULLEM</t>
  </si>
  <si>
    <t>DAVID RAPHAEL</t>
  </si>
  <si>
    <t>BUREL</t>
  </si>
  <si>
    <t>DALMASSO</t>
  </si>
  <si>
    <t>GUILBERT</t>
  </si>
  <si>
    <t>KHEZAMI</t>
  </si>
  <si>
    <t>BOUQUIN</t>
  </si>
  <si>
    <t>LAENES</t>
  </si>
  <si>
    <t>REZIKI</t>
  </si>
  <si>
    <t>LECLERCQ</t>
  </si>
  <si>
    <t>TERMINI</t>
  </si>
  <si>
    <t>GIUSEPPE</t>
  </si>
  <si>
    <t>MOHAMED</t>
  </si>
  <si>
    <t>BANNIER</t>
  </si>
  <si>
    <t>ROSELLE</t>
  </si>
  <si>
    <t>BRYAN</t>
  </si>
  <si>
    <t>TINJALA</t>
  </si>
  <si>
    <t>GEORGEL</t>
  </si>
  <si>
    <t>DIACONU</t>
  </si>
  <si>
    <t>GRIGORE</t>
  </si>
  <si>
    <t>SOBRY</t>
  </si>
  <si>
    <t>LEON CHARLES</t>
  </si>
  <si>
    <t>QUEVA</t>
  </si>
  <si>
    <t>CHIRAT</t>
  </si>
  <si>
    <t>LAFFILEZ</t>
  </si>
  <si>
    <t>ISSARTEL</t>
  </si>
  <si>
    <t>HOUDART</t>
  </si>
  <si>
    <t>ALEXANDROAE</t>
  </si>
  <si>
    <t>CIPRIAN</t>
  </si>
  <si>
    <t>ANDURNACHI</t>
  </si>
  <si>
    <t>CONSTANTIN</t>
  </si>
  <si>
    <t>BAHRIM</t>
  </si>
  <si>
    <t>BUCUR</t>
  </si>
  <si>
    <t>CATALIN</t>
  </si>
  <si>
    <t>CALOIANU</t>
  </si>
  <si>
    <t>CHERQUEFOSSE</t>
  </si>
  <si>
    <t>COZMA</t>
  </si>
  <si>
    <t>DE SMET</t>
  </si>
  <si>
    <t>GODEFERT</t>
  </si>
  <si>
    <t>JEAN-MICHEL</t>
  </si>
  <si>
    <t>KARAR</t>
  </si>
  <si>
    <t>ABDELOUAHAB</t>
  </si>
  <si>
    <t>LAUNE</t>
  </si>
  <si>
    <t>SATISH</t>
  </si>
  <si>
    <t>NEAGU</t>
  </si>
  <si>
    <t>MILUS</t>
  </si>
  <si>
    <t>POSTU</t>
  </si>
  <si>
    <t>PETRU</t>
  </si>
  <si>
    <t>PRUTEANU</t>
  </si>
  <si>
    <t>IONEL OVIDIU</t>
  </si>
  <si>
    <t>RISCHITOR</t>
  </si>
  <si>
    <t>SOFRONE</t>
  </si>
  <si>
    <t>IONUT</t>
  </si>
  <si>
    <t>BEVIERE</t>
  </si>
  <si>
    <t>BORDEA</t>
  </si>
  <si>
    <t>MARIUS</t>
  </si>
  <si>
    <t>CANTARAGIU</t>
  </si>
  <si>
    <t>VASILE</t>
  </si>
  <si>
    <t>HUHUREZ</t>
  </si>
  <si>
    <t>NITELIA</t>
  </si>
  <si>
    <t>PENISOARA</t>
  </si>
  <si>
    <t>VIOREL</t>
  </si>
  <si>
    <t>ASOFIEI</t>
  </si>
  <si>
    <t>BOURDIM</t>
  </si>
  <si>
    <t>BRAHIM</t>
  </si>
  <si>
    <t>LOZINGUE</t>
  </si>
  <si>
    <t>VANDENBERGHE</t>
  </si>
  <si>
    <t>ANDREI</t>
  </si>
  <si>
    <t>CHRISTIAN</t>
  </si>
  <si>
    <t>ENACHI</t>
  </si>
  <si>
    <t>MORARU</t>
  </si>
  <si>
    <t>PAVALUCA</t>
  </si>
  <si>
    <t>CHAIBI</t>
  </si>
  <si>
    <t>DEBEURNE</t>
  </si>
  <si>
    <t>DORU-IOAN</t>
  </si>
  <si>
    <t>GILCA</t>
  </si>
  <si>
    <t>MITRACHE</t>
  </si>
  <si>
    <t>MARIAN</t>
  </si>
  <si>
    <t>BARTSCH</t>
  </si>
  <si>
    <t>ANDREAS</t>
  </si>
  <si>
    <t>DOROBANTU</t>
  </si>
  <si>
    <t>NICOLAE</t>
  </si>
  <si>
    <t>COSTICA</t>
  </si>
  <si>
    <t>AILINCAI</t>
  </si>
  <si>
    <t>ADRIAN</t>
  </si>
  <si>
    <t>LOURDAUX</t>
  </si>
  <si>
    <t>RADEANU</t>
  </si>
  <si>
    <t>BRASSENS</t>
  </si>
  <si>
    <t>LILIAN</t>
  </si>
  <si>
    <t>CIRES</t>
  </si>
  <si>
    <t>NICULESCU</t>
  </si>
  <si>
    <t>MARIUS-GABRIEL</t>
  </si>
  <si>
    <t>DACU</t>
  </si>
  <si>
    <t>LERVANT</t>
  </si>
  <si>
    <t>LAPA</t>
  </si>
  <si>
    <t>FLORIN</t>
  </si>
  <si>
    <t>ABDELKHALEK</t>
  </si>
  <si>
    <t>ZAKARIA</t>
  </si>
  <si>
    <t>RAZVAN-COSTICA</t>
  </si>
  <si>
    <t>CACIULA</t>
  </si>
  <si>
    <t>MARIAN-DANIEL</t>
  </si>
  <si>
    <t>ALUPEI</t>
  </si>
  <si>
    <t>CATALIN-MIHAI</t>
  </si>
  <si>
    <t>NEGREI</t>
  </si>
  <si>
    <t>MIHAITA</t>
  </si>
  <si>
    <t>RELU</t>
  </si>
  <si>
    <t>FRAGNIERE</t>
  </si>
  <si>
    <t>DELETROY</t>
  </si>
  <si>
    <t>SAMUEL</t>
  </si>
  <si>
    <t>BEHAGUE</t>
  </si>
  <si>
    <t>CLERENT</t>
  </si>
  <si>
    <t>DEFRETIN</t>
  </si>
  <si>
    <t>ORMANCEY</t>
  </si>
  <si>
    <t>CHALET</t>
  </si>
  <si>
    <t>JOANNIC</t>
  </si>
  <si>
    <t>PIERROT</t>
  </si>
  <si>
    <t>FERNET</t>
  </si>
  <si>
    <t>CHRISTINE</t>
  </si>
  <si>
    <t>WILCZEK</t>
  </si>
  <si>
    <t>MUSTAPHA</t>
  </si>
  <si>
    <t>DESREUMAUX</t>
  </si>
  <si>
    <t>DESPRET</t>
  </si>
  <si>
    <t>DEKEYSER</t>
  </si>
  <si>
    <t>DANTOING</t>
  </si>
  <si>
    <t>LAVIEVILLE</t>
  </si>
  <si>
    <t>HOUILLIEZ</t>
  </si>
  <si>
    <t>GOMEZ</t>
  </si>
  <si>
    <t>FIRMIN</t>
  </si>
  <si>
    <t>LEVEQUE</t>
  </si>
  <si>
    <t>GLEBIOSKI</t>
  </si>
  <si>
    <t>DE TEMMERMAN</t>
  </si>
  <si>
    <t>DUDEK</t>
  </si>
  <si>
    <t>DELCOURT</t>
  </si>
  <si>
    <t>COURMONT</t>
  </si>
  <si>
    <t>STERCK</t>
  </si>
  <si>
    <t>DELAPORTE</t>
  </si>
  <si>
    <t>MAST</t>
  </si>
  <si>
    <t>COQUETTE</t>
  </si>
  <si>
    <t>DELEU</t>
  </si>
  <si>
    <t>VIENNE</t>
  </si>
  <si>
    <t>FRANCO GARCIA</t>
  </si>
  <si>
    <t>JOSE LUIS</t>
  </si>
  <si>
    <t>TEBABES</t>
  </si>
  <si>
    <t>REDA</t>
  </si>
  <si>
    <t>WUILBEAUX</t>
  </si>
  <si>
    <t>LAKBIR</t>
  </si>
  <si>
    <t>HAMID</t>
  </si>
  <si>
    <t>GRANDJEAN</t>
  </si>
  <si>
    <t>SAOUSSEN</t>
  </si>
  <si>
    <t>EL HOUSSINE</t>
  </si>
  <si>
    <t>DELIRE</t>
  </si>
  <si>
    <t>BRYCKCZYNSKI</t>
  </si>
  <si>
    <t>STRAUB</t>
  </si>
  <si>
    <t>ERIC CHARLES</t>
  </si>
  <si>
    <t>HEBERT</t>
  </si>
  <si>
    <t>DEHAGUE</t>
  </si>
  <si>
    <t>VAN KELF</t>
  </si>
  <si>
    <t>SOKOWSKI</t>
  </si>
  <si>
    <t>KOPEC</t>
  </si>
  <si>
    <t>DELEBARRE</t>
  </si>
  <si>
    <t>DUMORTIER</t>
  </si>
  <si>
    <t>JEREMY</t>
  </si>
  <si>
    <t>VANMARQUE</t>
  </si>
  <si>
    <t>COULON</t>
  </si>
  <si>
    <t>DUQUENOY</t>
  </si>
  <si>
    <t>SAADA</t>
  </si>
  <si>
    <t>DECIS</t>
  </si>
  <si>
    <t>DUFOUR</t>
  </si>
  <si>
    <t>DUBREUIL</t>
  </si>
  <si>
    <t>PAUL</t>
  </si>
  <si>
    <t>COYETTE</t>
  </si>
  <si>
    <t>DELALLEAU</t>
  </si>
  <si>
    <t>CANTOIS</t>
  </si>
  <si>
    <t>JOEL</t>
  </si>
  <si>
    <t>EFFNER</t>
  </si>
  <si>
    <t>MERLIER</t>
  </si>
  <si>
    <t>GARRET</t>
  </si>
  <si>
    <t>BAQUET</t>
  </si>
  <si>
    <t>DISLAIR</t>
  </si>
  <si>
    <t>BAYARD</t>
  </si>
  <si>
    <t>TOURNEUR</t>
  </si>
  <si>
    <t>DESAINT</t>
  </si>
  <si>
    <t>TELLIER</t>
  </si>
  <si>
    <t>WARNEYS</t>
  </si>
  <si>
    <t>BLOT</t>
  </si>
  <si>
    <t>METRO</t>
  </si>
  <si>
    <t>HOURDOUILLIE</t>
  </si>
  <si>
    <t>HUYGHE</t>
  </si>
  <si>
    <t>JOURDAIN</t>
  </si>
  <si>
    <t>RINGOT</t>
  </si>
  <si>
    <t>DAUCHY</t>
  </si>
  <si>
    <t>FIEVET</t>
  </si>
  <si>
    <t>FLOUREZ</t>
  </si>
  <si>
    <t>POURSAIN</t>
  </si>
  <si>
    <t>CLAUDE GERARD</t>
  </si>
  <si>
    <t>MARONNIER</t>
  </si>
  <si>
    <t>DILLY</t>
  </si>
  <si>
    <t>LOURDEAU</t>
  </si>
  <si>
    <t>BUDNIOK</t>
  </si>
  <si>
    <t>HELLUIN</t>
  </si>
  <si>
    <t>DEPARETERE</t>
  </si>
  <si>
    <t>DELEHAYE</t>
  </si>
  <si>
    <t>DECAENS</t>
  </si>
  <si>
    <t>CASSANO</t>
  </si>
  <si>
    <t>SCHOUTTETEN</t>
  </si>
  <si>
    <t>LAHLALI</t>
  </si>
  <si>
    <t>DEZEURE</t>
  </si>
  <si>
    <t>HIDALGO</t>
  </si>
  <si>
    <t>BOUCETTA</t>
  </si>
  <si>
    <t>BARENGHIEN</t>
  </si>
  <si>
    <t>CHEKHAR</t>
  </si>
  <si>
    <t>ABDELHAKIM</t>
  </si>
  <si>
    <t>LOCQUET</t>
  </si>
  <si>
    <t>HUGO</t>
  </si>
  <si>
    <t>M'KADARA</t>
  </si>
  <si>
    <t>KADER</t>
  </si>
  <si>
    <t>GHALID</t>
  </si>
  <si>
    <t>SGHAIER</t>
  </si>
  <si>
    <t>SAMIR</t>
  </si>
  <si>
    <t>POULAIN</t>
  </si>
  <si>
    <t>VERMEIL</t>
  </si>
  <si>
    <t>BEN AJJOU</t>
  </si>
  <si>
    <t>ABDELKARIM</t>
  </si>
  <si>
    <t>AISSAOUI</t>
  </si>
  <si>
    <t>MIMOUN</t>
  </si>
  <si>
    <t>CARRE</t>
  </si>
  <si>
    <t>MESSAOUDENE</t>
  </si>
  <si>
    <t>YAKOUB</t>
  </si>
  <si>
    <t>DEPIERRE</t>
  </si>
  <si>
    <t>BAEKELANDT</t>
  </si>
  <si>
    <t>COCQUEMPOT</t>
  </si>
  <si>
    <t>KHARFALLAH</t>
  </si>
  <si>
    <t>CILLI</t>
  </si>
  <si>
    <t>SILVANO</t>
  </si>
  <si>
    <t>RACHID</t>
  </si>
  <si>
    <t>KHALI</t>
  </si>
  <si>
    <t>FATEH</t>
  </si>
  <si>
    <t>JAGHITI</t>
  </si>
  <si>
    <t>FOUZIA</t>
  </si>
  <si>
    <t>VIEVILLE</t>
  </si>
  <si>
    <t>DUREZ</t>
  </si>
  <si>
    <t>LE LAYO</t>
  </si>
  <si>
    <t>TIGROUDJA</t>
  </si>
  <si>
    <t>AREZKI</t>
  </si>
  <si>
    <t>TOMCZAK</t>
  </si>
  <si>
    <t>LIBBRECHT</t>
  </si>
  <si>
    <t>LECOMTE</t>
  </si>
  <si>
    <t>BRULIN</t>
  </si>
  <si>
    <t>DUHEM</t>
  </si>
  <si>
    <t>ARONDAL</t>
  </si>
  <si>
    <t>VANBEUREN</t>
  </si>
  <si>
    <t>DEMOUVEAUX</t>
  </si>
  <si>
    <t>DELAHOUSSE</t>
  </si>
  <si>
    <t>SANTGERMA</t>
  </si>
  <si>
    <t>RUDENT</t>
  </si>
  <si>
    <t>MOREAU</t>
  </si>
  <si>
    <t>DUJARDIN-NOS</t>
  </si>
  <si>
    <t>STEPHANIE</t>
  </si>
  <si>
    <t>BRAY</t>
  </si>
  <si>
    <t>HENIN</t>
  </si>
  <si>
    <t>JACKY</t>
  </si>
  <si>
    <t>BOUGHRIS</t>
  </si>
  <si>
    <t>OMAR</t>
  </si>
  <si>
    <t>BENBOUTA</t>
  </si>
  <si>
    <t>CHERIF</t>
  </si>
  <si>
    <t>DESFRENNE</t>
  </si>
  <si>
    <t>DAYAUX</t>
  </si>
  <si>
    <t>VERCAIGNE</t>
  </si>
  <si>
    <t>HERLEN</t>
  </si>
  <si>
    <t>COLLET</t>
  </si>
  <si>
    <t>BOMMELAER</t>
  </si>
  <si>
    <t>DROULEZ</t>
  </si>
  <si>
    <t>WILFRID</t>
  </si>
  <si>
    <t>DRUELLE</t>
  </si>
  <si>
    <t>FY-745-SL</t>
  </si>
  <si>
    <t>FW-464-MC</t>
  </si>
  <si>
    <t>GL-940-RS</t>
  </si>
  <si>
    <t>FW-259-YM</t>
  </si>
  <si>
    <t>EY-022-ET</t>
  </si>
  <si>
    <t>GH-006-PR</t>
  </si>
  <si>
    <t>EM-443-ZT</t>
  </si>
  <si>
    <t>BP-223-CX</t>
  </si>
  <si>
    <t>DIALLO MAHAMADOU</t>
  </si>
  <si>
    <t>LOUSSI NOURREDDINE</t>
  </si>
  <si>
    <t>OLLIVIER STEPHANE</t>
  </si>
  <si>
    <t>BAPTISTE</t>
  </si>
  <si>
    <t>REYNAERT HAM</t>
  </si>
  <si>
    <t>GZ-449-DL</t>
  </si>
  <si>
    <t>ST LANGIS AMIENS</t>
  </si>
  <si>
    <t>VELAY BERNARD</t>
  </si>
  <si>
    <t>VELAY BERNARD CREPY</t>
  </si>
  <si>
    <t>FA-347-VC</t>
  </si>
  <si>
    <t>LEROY MERLIN DEDIE NANTEUIL</t>
  </si>
  <si>
    <t>LEROY MERLIN NANTEUIL</t>
  </si>
  <si>
    <t>FZ-558-AJ</t>
  </si>
  <si>
    <t>FZ-592-AJ</t>
  </si>
  <si>
    <t>LEROY MERLIN CHARIOT NANTEUIL</t>
  </si>
  <si>
    <t>GH-917-YP</t>
  </si>
  <si>
    <t>FZ-922-AJ</t>
  </si>
  <si>
    <t>FZ-580-AJ</t>
  </si>
  <si>
    <t>LEROY MERLIN BLYYD NANTEUIL</t>
  </si>
  <si>
    <t>GH-286-LZ</t>
  </si>
  <si>
    <t>FZ-529-AJ</t>
  </si>
  <si>
    <t>FA-314-VC</t>
  </si>
  <si>
    <t>OLLISE</t>
  </si>
  <si>
    <t>EF-016-LF</t>
  </si>
  <si>
    <t>LEROY MERLIN</t>
  </si>
  <si>
    <t>LEROY MERLIN ST MACLOU</t>
  </si>
  <si>
    <t>LM ST MACLOU DOURGES</t>
  </si>
  <si>
    <t>100000924</t>
  </si>
  <si>
    <t>100001569</t>
  </si>
  <si>
    <t>080001053</t>
  </si>
  <si>
    <t>100001843</t>
  </si>
  <si>
    <t>100000823</t>
  </si>
  <si>
    <t>080001050</t>
  </si>
  <si>
    <t>100001690</t>
  </si>
  <si>
    <t>100001373</t>
  </si>
  <si>
    <t>080000494</t>
  </si>
  <si>
    <t>100000916</t>
  </si>
  <si>
    <t>100000733</t>
  </si>
  <si>
    <t>100001839</t>
  </si>
  <si>
    <t>100001845</t>
  </si>
  <si>
    <t>100001590</t>
  </si>
  <si>
    <t>100001821</t>
  </si>
  <si>
    <t>100000101</t>
  </si>
  <si>
    <t>100000908</t>
  </si>
  <si>
    <t>DESDOUETS ALICIA</t>
  </si>
  <si>
    <t>FB-230-AR</t>
  </si>
  <si>
    <t>DT-298-ST</t>
  </si>
  <si>
    <t>EL-430-RK</t>
  </si>
  <si>
    <t>ET-738-SN</t>
  </si>
  <si>
    <t>ET-385-QN</t>
  </si>
  <si>
    <t>EP-739-VX</t>
  </si>
  <si>
    <t>ET-607-SN</t>
  </si>
  <si>
    <t>EE-779-NR</t>
  </si>
  <si>
    <t>FA-375-VC</t>
  </si>
  <si>
    <t>DH-874-BP</t>
  </si>
  <si>
    <t>DW-949-DB</t>
  </si>
  <si>
    <t>EY-488-KK</t>
  </si>
  <si>
    <t>CG-728-GT</t>
  </si>
  <si>
    <t>GQ-570-LP</t>
  </si>
  <si>
    <t>FV-568-DZ</t>
  </si>
  <si>
    <t>FV-924-NX</t>
  </si>
  <si>
    <t>FW-742-LR</t>
  </si>
  <si>
    <t>FW-093-PB</t>
  </si>
  <si>
    <t>FZ-820-MJ</t>
  </si>
  <si>
    <t>GR-877-PV</t>
  </si>
  <si>
    <t>EZ-898-CK</t>
  </si>
  <si>
    <t>FB-245-QY</t>
  </si>
  <si>
    <t>DM-284-AS</t>
  </si>
  <si>
    <t>ED-916-MR</t>
  </si>
  <si>
    <t>DV-759-CJ</t>
  </si>
  <si>
    <t>EQ-559-KL</t>
  </si>
  <si>
    <t>CJ-100-ZJ</t>
  </si>
  <si>
    <t>VPK ROYE</t>
  </si>
  <si>
    <t>ST MACLOU</t>
  </si>
  <si>
    <t>VERALLIA</t>
  </si>
  <si>
    <t>PROWELL</t>
  </si>
  <si>
    <t>PROWELL DOUVRIN</t>
  </si>
  <si>
    <t>DUO EMBALLAGE</t>
  </si>
  <si>
    <t>DUO EMBALLAGE WILLEMS</t>
  </si>
  <si>
    <t>WEST PHARMACEUTICAL</t>
  </si>
  <si>
    <t>ST MACLOU HEM</t>
  </si>
  <si>
    <t>VERALLIA COURBEVOIE</t>
  </si>
  <si>
    <t>BRUCELLE ALEXANDRE</t>
  </si>
  <si>
    <t>LAURENCY MARC</t>
  </si>
  <si>
    <t>ZNIMI LAURENT</t>
  </si>
  <si>
    <t>DANTOING CHRISTOPHE</t>
  </si>
  <si>
    <t>DEKEYSER GUILLAUME</t>
  </si>
  <si>
    <t>WEST PHARMACEUTICAL LE NOUVION</t>
  </si>
  <si>
    <t>SUEZ 62</t>
  </si>
  <si>
    <t>080000016</t>
  </si>
  <si>
    <t>100001708</t>
  </si>
  <si>
    <t>100001044</t>
  </si>
  <si>
    <t>100001659</t>
  </si>
  <si>
    <t>100001111</t>
  </si>
  <si>
    <t>080000054</t>
  </si>
  <si>
    <t>080000776</t>
  </si>
  <si>
    <t>080000103</t>
  </si>
  <si>
    <t>080000117</t>
  </si>
  <si>
    <t>100001292</t>
  </si>
  <si>
    <t>010001370</t>
  </si>
  <si>
    <t>080000195</t>
  </si>
  <si>
    <t>080000803</t>
  </si>
  <si>
    <t>100000794</t>
  </si>
  <si>
    <t>010002174</t>
  </si>
  <si>
    <t>100001770</t>
  </si>
  <si>
    <t>100000695</t>
  </si>
  <si>
    <t>080000264</t>
  </si>
  <si>
    <t>100001558</t>
  </si>
  <si>
    <t>100001559</t>
  </si>
  <si>
    <t>100000982</t>
  </si>
  <si>
    <t>080000990</t>
  </si>
  <si>
    <t>100000581</t>
  </si>
  <si>
    <t>100000158</t>
  </si>
  <si>
    <t>080000343</t>
  </si>
  <si>
    <t>100001413</t>
  </si>
  <si>
    <t>100001262</t>
  </si>
  <si>
    <t>100000285</t>
  </si>
  <si>
    <t>080000431</t>
  </si>
  <si>
    <t>080000446</t>
  </si>
  <si>
    <t>100000370</t>
  </si>
  <si>
    <t>100000814</t>
  </si>
  <si>
    <t>HB-642-BK</t>
  </si>
  <si>
    <t>HB-862-BK</t>
  </si>
  <si>
    <t>HB-640-BK</t>
  </si>
  <si>
    <t>HB-241-GZ</t>
  </si>
  <si>
    <t>HB-641-BK</t>
  </si>
  <si>
    <t>HB-638-BK</t>
  </si>
  <si>
    <t>HB-639-BK</t>
  </si>
  <si>
    <t>HB-301-JW</t>
  </si>
  <si>
    <t>HB-242-GZ</t>
  </si>
  <si>
    <t>FV-176-ZC</t>
  </si>
  <si>
    <t>FA-728-DE</t>
  </si>
  <si>
    <t>EV-298-BP</t>
  </si>
  <si>
    <t>SONELOG ST QUENTIN</t>
  </si>
  <si>
    <t>ZC ST QUENTIN</t>
  </si>
  <si>
    <t>CLIENT DIVERS</t>
  </si>
  <si>
    <t>EF-615-GQ</t>
  </si>
  <si>
    <t>ET-683-ER</t>
  </si>
  <si>
    <t>REYNAERS HAM</t>
  </si>
  <si>
    <t>CLIENT DIVERS COURCELLES</t>
  </si>
  <si>
    <t>EN-276-HR</t>
  </si>
  <si>
    <t>FA-278-ZV</t>
  </si>
  <si>
    <t>COLIN PAUL</t>
  </si>
  <si>
    <t>CARREFOUR EPAUX</t>
  </si>
  <si>
    <t>CARREFOUR CREPY</t>
  </si>
  <si>
    <t>GP-358-QM</t>
  </si>
  <si>
    <t>GT-421-SE</t>
  </si>
  <si>
    <t>100000172</t>
  </si>
  <si>
    <t>100000905</t>
  </si>
  <si>
    <t>100000691</t>
  </si>
  <si>
    <t>ST QUENTIN</t>
  </si>
  <si>
    <t>CHARLET</t>
  </si>
  <si>
    <t>DESCHODT</t>
  </si>
  <si>
    <t>JEAN-CLAUDE</t>
  </si>
  <si>
    <t>CX-300-WZ</t>
  </si>
  <si>
    <t xml:space="preserve">LEROY MERLIN DOURGES </t>
  </si>
  <si>
    <t>LEROY MERLIN CHARIOT DOURGES</t>
  </si>
  <si>
    <t>DEULEMONT DEULEMONT</t>
  </si>
  <si>
    <t>100001340</t>
  </si>
  <si>
    <t>LAMBRY LOIC</t>
  </si>
  <si>
    <t>080000267</t>
  </si>
  <si>
    <t>BLACHE</t>
  </si>
  <si>
    <t>EMMANUEL</t>
  </si>
  <si>
    <t>GIOVANI</t>
  </si>
  <si>
    <t>0100002350</t>
  </si>
  <si>
    <t>0100002326</t>
  </si>
  <si>
    <t>0100002302</t>
  </si>
  <si>
    <t>0100002476</t>
  </si>
  <si>
    <t>0100002455</t>
  </si>
  <si>
    <t>0100002314</t>
  </si>
  <si>
    <t>0100002353</t>
  </si>
  <si>
    <t>0100002280</t>
  </si>
  <si>
    <t>0100002452</t>
  </si>
  <si>
    <t>0100002050</t>
  </si>
  <si>
    <t>0100002298</t>
  </si>
  <si>
    <t>0100002539</t>
  </si>
  <si>
    <t>0100002472</t>
  </si>
  <si>
    <t>0100002052</t>
  </si>
  <si>
    <t>0100002278</t>
  </si>
  <si>
    <t>0100002481</t>
  </si>
  <si>
    <t>0100002450</t>
  </si>
  <si>
    <t>0100002053</t>
  </si>
  <si>
    <t>0100002467</t>
  </si>
  <si>
    <t>0100002056</t>
  </si>
  <si>
    <t>0100002323</t>
  </si>
  <si>
    <t>0100002433</t>
  </si>
  <si>
    <t>0100002505</t>
  </si>
  <si>
    <t>0100002361</t>
  </si>
  <si>
    <t>0100002058</t>
  </si>
  <si>
    <t>0100002059</t>
  </si>
  <si>
    <t>0100002514</t>
  </si>
  <si>
    <t>0100002426</t>
  </si>
  <si>
    <t>0100002060</t>
  </si>
  <si>
    <t>0100002061</t>
  </si>
  <si>
    <t>0100002062</t>
  </si>
  <si>
    <t>0100002457</t>
  </si>
  <si>
    <t>0100002440</t>
  </si>
  <si>
    <t>0100002065</t>
  </si>
  <si>
    <t>0100002460</t>
  </si>
  <si>
    <t>0100002286</t>
  </si>
  <si>
    <t>0100002362</t>
  </si>
  <si>
    <t>0100002067</t>
  </si>
  <si>
    <t>0100002414</t>
  </si>
  <si>
    <t>0100002068</t>
  </si>
  <si>
    <t>0100002299</t>
  </si>
  <si>
    <t>0100002475</t>
  </si>
  <si>
    <t>0100002070</t>
  </si>
  <si>
    <t>0100002071</t>
  </si>
  <si>
    <t>0100002276</t>
  </si>
  <si>
    <t>0100002441</t>
  </si>
  <si>
    <t>0100002074</t>
  </si>
  <si>
    <t>0100002075</t>
  </si>
  <si>
    <t>0100002352</t>
  </si>
  <si>
    <t>0100002242</t>
  </si>
  <si>
    <t>0100002290</t>
  </si>
  <si>
    <t>0100002518</t>
  </si>
  <si>
    <t>0100002078</t>
  </si>
  <si>
    <t>0100002515</t>
  </si>
  <si>
    <t>0100002419</t>
  </si>
  <si>
    <t>0100002358</t>
  </si>
  <si>
    <t>0100002365</t>
  </si>
  <si>
    <t>0100002451</t>
  </si>
  <si>
    <t>0100002312</t>
  </si>
  <si>
    <t>0100002371</t>
  </si>
  <si>
    <t>0100002449</t>
  </si>
  <si>
    <t>0100002536</t>
  </si>
  <si>
    <t>0100002292</t>
  </si>
  <si>
    <t>0100002080</t>
  </si>
  <si>
    <t>0100002454</t>
  </si>
  <si>
    <t>0100002275</t>
  </si>
  <si>
    <t>0100002081</t>
  </si>
  <si>
    <t>0100002246</t>
  </si>
  <si>
    <t>0100002334</t>
  </si>
  <si>
    <t>0100002083</t>
  </si>
  <si>
    <t>0100002084</t>
  </si>
  <si>
    <t>0100002268</t>
  </si>
  <si>
    <t>0100002090</t>
  </si>
  <si>
    <t>0100002531</t>
  </si>
  <si>
    <t>0100002340</t>
  </si>
  <si>
    <t>0100002501</t>
  </si>
  <si>
    <t>0100002456</t>
  </si>
  <si>
    <t>0100002091</t>
  </si>
  <si>
    <t>0100002093</t>
  </si>
  <si>
    <t>0100002094</t>
  </si>
  <si>
    <t>0100002404</t>
  </si>
  <si>
    <t>0100002259</t>
  </si>
  <si>
    <t>0100002315</t>
  </si>
  <si>
    <t>0100002313</t>
  </si>
  <si>
    <t>0100002096</t>
  </si>
  <si>
    <t>0100002442</t>
  </si>
  <si>
    <t>0100002097</t>
  </si>
  <si>
    <t>0100002366</t>
  </si>
  <si>
    <t>0100002098</t>
  </si>
  <si>
    <t>0100002100</t>
  </si>
  <si>
    <t>0100002103</t>
  </si>
  <si>
    <t>0100002432</t>
  </si>
  <si>
    <t>0100002443</t>
  </si>
  <si>
    <t>0100002446</t>
  </si>
  <si>
    <t>0100002359</t>
  </si>
  <si>
    <t>0100002401</t>
  </si>
  <si>
    <t>0100002535</t>
  </si>
  <si>
    <t>0100002113</t>
  </si>
  <si>
    <t>0100002507</t>
  </si>
  <si>
    <t>0100002116</t>
  </si>
  <si>
    <t>0100002017</t>
  </si>
  <si>
    <t>0100002119</t>
  </si>
  <si>
    <t>0100002121</t>
  </si>
  <si>
    <t>0100002122</t>
  </si>
  <si>
    <t>0100002533</t>
  </si>
  <si>
    <t>0100002477</t>
  </si>
  <si>
    <t>0100002126</t>
  </si>
  <si>
    <t>0100002429</t>
  </si>
  <si>
    <t>0100002324</t>
  </si>
  <si>
    <t>0100002130</t>
  </si>
  <si>
    <t>0100002132</t>
  </si>
  <si>
    <t>0100002466</t>
  </si>
  <si>
    <t>0100002133</t>
  </si>
  <si>
    <t>0100002448</t>
  </si>
  <si>
    <t>0100002137</t>
  </si>
  <si>
    <t>0100002516</t>
  </si>
  <si>
    <t>0100002139</t>
  </si>
  <si>
    <t>0100002479</t>
  </si>
  <si>
    <t>0100002308</t>
  </si>
  <si>
    <t>0100002517</t>
  </si>
  <si>
    <t>0100002377</t>
  </si>
  <si>
    <t>0100002264</t>
  </si>
  <si>
    <t>0100002357</t>
  </si>
  <si>
    <t>0100002453</t>
  </si>
  <si>
    <t>0100002317</t>
  </si>
  <si>
    <t>0100002418</t>
  </si>
  <si>
    <t>0100002438</t>
  </si>
  <si>
    <t>0100002144</t>
  </si>
  <si>
    <t>0100002513</t>
  </si>
  <si>
    <t>0100002524</t>
  </si>
  <si>
    <t>0100002146</t>
  </si>
  <si>
    <t>0100002413</t>
  </si>
  <si>
    <t>0100002400</t>
  </si>
  <si>
    <t>0100002316</t>
  </si>
  <si>
    <t>0100002297</t>
  </si>
  <si>
    <t>0100002147</t>
  </si>
  <si>
    <t>0100002271</t>
  </si>
  <si>
    <t>0100002247</t>
  </si>
  <si>
    <t>0100002529</t>
  </si>
  <si>
    <t>0100002149</t>
  </si>
  <si>
    <t>0100002488</t>
  </si>
  <si>
    <t>0100002150</t>
  </si>
  <si>
    <t>0100002151</t>
  </si>
  <si>
    <t>0100002468</t>
  </si>
  <si>
    <t>0100002154</t>
  </si>
  <si>
    <t>0100002412</t>
  </si>
  <si>
    <t>0100002155</t>
  </si>
  <si>
    <t>0100002435</t>
  </si>
  <si>
    <t>0100002156</t>
  </si>
  <si>
    <t>0100002157</t>
  </si>
  <si>
    <t>0100002282</t>
  </si>
  <si>
    <t>0100002490</t>
  </si>
  <si>
    <t>0100002406</t>
  </si>
  <si>
    <t>0100002273</t>
  </si>
  <si>
    <t>0100002248</t>
  </si>
  <si>
    <t>0100002287</t>
  </si>
  <si>
    <t>0100002270</t>
  </si>
  <si>
    <t>0100002512</t>
  </si>
  <si>
    <t>0100002510</t>
  </si>
  <si>
    <t>0100002164</t>
  </si>
  <si>
    <t>0100002283</t>
  </si>
  <si>
    <t>0100002330</t>
  </si>
  <si>
    <t>0100002165</t>
  </si>
  <si>
    <t>0100002166</t>
  </si>
  <si>
    <t>0100002423</t>
  </si>
  <si>
    <t>0100002447</t>
  </si>
  <si>
    <t>0100002167</t>
  </si>
  <si>
    <t>0100002274</t>
  </si>
  <si>
    <t>0100002169</t>
  </si>
  <si>
    <t>0100002170</t>
  </si>
  <si>
    <t>0100002478</t>
  </si>
  <si>
    <t>0100002171</t>
  </si>
  <si>
    <t>0100002402</t>
  </si>
  <si>
    <t>0100002172</t>
  </si>
  <si>
    <t>0100002348</t>
  </si>
  <si>
    <t>0100002428</t>
  </si>
  <si>
    <t>0100002265</t>
  </si>
  <si>
    <t>0100002173</t>
  </si>
  <si>
    <t>0100002174</t>
  </si>
  <si>
    <t>0100002485</t>
  </si>
  <si>
    <t>0100002175</t>
  </si>
  <si>
    <t>0100002176</t>
  </si>
  <si>
    <t>0100002459</t>
  </si>
  <si>
    <t>0100002177</t>
  </si>
  <si>
    <t>0100002546</t>
  </si>
  <si>
    <t>0100002179</t>
  </si>
  <si>
    <t>0100002506</t>
  </si>
  <si>
    <t>0100002461</t>
  </si>
  <si>
    <t>0100002445</t>
  </si>
  <si>
    <t>0100002486</t>
  </si>
  <si>
    <t>0100002458</t>
  </si>
  <si>
    <t>0100002403</t>
  </si>
  <si>
    <t>0100002474</t>
  </si>
  <si>
    <t>0100002346</t>
  </si>
  <si>
    <t>0100002251</t>
  </si>
  <si>
    <t>0100002434</t>
  </si>
  <si>
    <t>0100002480</t>
  </si>
  <si>
    <t>0100002331</t>
  </si>
  <si>
    <t>0100002296</t>
  </si>
  <si>
    <t>0100002530</t>
  </si>
  <si>
    <t>0100002489</t>
  </si>
  <si>
    <t>0100002363</t>
  </si>
  <si>
    <t>0100002241</t>
  </si>
  <si>
    <t>0100002354</t>
  </si>
  <si>
    <t>0100002509</t>
  </si>
  <si>
    <t>0100002187</t>
  </si>
  <si>
    <t>0100002188</t>
  </si>
  <si>
    <t>0100002382</t>
  </si>
  <si>
    <t>0100002190</t>
  </si>
  <si>
    <t>0100002191</t>
  </si>
  <si>
    <t>0100002194</t>
  </si>
  <si>
    <t>0100002244</t>
  </si>
  <si>
    <t>0100002409</t>
  </si>
  <si>
    <t>0100002493</t>
  </si>
  <si>
    <t>0100002195</t>
  </si>
  <si>
    <t>0100002319</t>
  </si>
  <si>
    <t>0100002430</t>
  </si>
  <si>
    <t>0100002305</t>
  </si>
  <si>
    <t>0100002196</t>
  </si>
  <si>
    <t>0100002277</t>
  </si>
  <si>
    <t>0100002356</t>
  </si>
  <si>
    <t>0100002355</t>
  </si>
  <si>
    <t>0100002336</t>
  </si>
  <si>
    <t>0100002496</t>
  </si>
  <si>
    <t>0100002497</t>
  </si>
  <si>
    <t>0100002289</t>
  </si>
  <si>
    <t>0100002498</t>
  </si>
  <si>
    <t>0100002370</t>
  </si>
  <si>
    <t>0100002424</t>
  </si>
  <si>
    <t>0100002500</t>
  </si>
  <si>
    <t>0100002198</t>
  </si>
  <si>
    <t>0100002525</t>
  </si>
  <si>
    <t>0100002439</t>
  </si>
  <si>
    <t>0100002269</t>
  </si>
  <si>
    <t>0100002200</t>
  </si>
  <si>
    <t>0100002311</t>
  </si>
  <si>
    <t>0100002288</t>
  </si>
  <si>
    <t>0100002201</t>
  </si>
  <si>
    <t>0100002202</t>
  </si>
  <si>
    <t>0100002203</t>
  </si>
  <si>
    <t>0100002204</t>
  </si>
  <si>
    <t>0100002372</t>
  </si>
  <si>
    <t>0100002205</t>
  </si>
  <si>
    <t>0100002257</t>
  </si>
  <si>
    <t>0100002207</t>
  </si>
  <si>
    <t>0100002427</t>
  </si>
  <si>
    <t>0100002473</t>
  </si>
  <si>
    <t>0100002281</t>
  </si>
  <si>
    <t>0100002209</t>
  </si>
  <si>
    <t>0100002210</t>
  </si>
  <si>
    <t>0100002332</t>
  </si>
  <si>
    <t>0100002301</t>
  </si>
  <si>
    <t>0100002431</t>
  </si>
  <si>
    <t>0100002465</t>
  </si>
  <si>
    <t>0100002211</t>
  </si>
  <si>
    <t>0100002212</t>
  </si>
  <si>
    <t>0100002284</t>
  </si>
  <si>
    <t>0100002213</t>
  </si>
  <si>
    <t>0100002303</t>
  </si>
  <si>
    <t>0100002325</t>
  </si>
  <si>
    <t>0100002338</t>
  </si>
  <si>
    <t>0100002349</t>
  </si>
  <si>
    <t>0100002436</t>
  </si>
  <si>
    <t>0100002217</t>
  </si>
  <si>
    <t>0100002360</t>
  </si>
  <si>
    <t>0100002218</t>
  </si>
  <si>
    <t>0100002219</t>
  </si>
  <si>
    <t>0100002220</t>
  </si>
  <si>
    <t>0100002221</t>
  </si>
  <si>
    <t>0100002256</t>
  </si>
  <si>
    <t>0100002482</t>
  </si>
  <si>
    <t>0100002226</t>
  </si>
  <si>
    <t>0100002351</t>
  </si>
  <si>
    <t>0100002503</t>
  </si>
  <si>
    <t>0100002437</t>
  </si>
  <si>
    <t>0100002444</t>
  </si>
  <si>
    <t>0100002229</t>
  </si>
  <si>
    <t>0100002469</t>
  </si>
  <si>
    <t>0100002306</t>
  </si>
  <si>
    <t>0100002232</t>
  </si>
  <si>
    <t>0100002300</t>
  </si>
  <si>
    <t>0100002470</t>
  </si>
  <si>
    <t>0100002234</t>
  </si>
  <si>
    <t>0100002235</t>
  </si>
  <si>
    <t>0100002405</t>
  </si>
  <si>
    <t>0100002347</t>
  </si>
  <si>
    <t>0100002236</t>
  </si>
  <si>
    <t>0100002237</t>
  </si>
  <si>
    <t>0100002422</t>
  </si>
  <si>
    <t>0100002492</t>
  </si>
  <si>
    <t>0100002379</t>
  </si>
  <si>
    <t>0100002545</t>
  </si>
  <si>
    <t>0100002240</t>
  </si>
  <si>
    <t>0100002608</t>
  </si>
  <si>
    <t>0100002611</t>
  </si>
  <si>
    <t>0100002606</t>
  </si>
  <si>
    <t>0100002581</t>
  </si>
  <si>
    <t>0100002603</t>
  </si>
  <si>
    <t>0100002589</t>
  </si>
  <si>
    <t>0100002584</t>
  </si>
  <si>
    <t>0100002592</t>
  </si>
  <si>
    <t>0100002602</t>
  </si>
  <si>
    <t>0100002597</t>
  </si>
  <si>
    <t>0100002583</t>
  </si>
  <si>
    <t>0100002595</t>
  </si>
  <si>
    <t>0100002596</t>
  </si>
  <si>
    <t>0100002580</t>
  </si>
  <si>
    <t>0100002601</t>
  </si>
  <si>
    <t>0100002609</t>
  </si>
  <si>
    <t>0100002594</t>
  </si>
  <si>
    <t>0100002593</t>
  </si>
  <si>
    <t>0100002607</t>
  </si>
  <si>
    <t>0100002591</t>
  </si>
  <si>
    <t>0100002598</t>
  </si>
  <si>
    <t>0100002586</t>
  </si>
  <si>
    <t>0100002605</t>
  </si>
  <si>
    <t>0100002604</t>
  </si>
  <si>
    <t>0100002588</t>
  </si>
  <si>
    <t>0100002599</t>
  </si>
  <si>
    <t>0100002582</t>
  </si>
  <si>
    <t>0100002610</t>
  </si>
  <si>
    <t>0100002612</t>
  </si>
  <si>
    <t>0100002613</t>
  </si>
  <si>
    <t>0100002000</t>
  </si>
  <si>
    <t>0100002001</t>
  </si>
  <si>
    <t>0100002002</t>
  </si>
  <si>
    <t>0100002003</t>
  </si>
  <si>
    <t>0100002004</t>
  </si>
  <si>
    <t>0100002006</t>
  </si>
  <si>
    <t>0100002009</t>
  </si>
  <si>
    <t>0100002007</t>
  </si>
  <si>
    <t>0100002008</t>
  </si>
  <si>
    <t>0100002015</t>
  </si>
  <si>
    <t>0100002101</t>
  </si>
  <si>
    <t>Nom du salarié</t>
  </si>
  <si>
    <t xml:space="preserve"> Ancien Matricule</t>
  </si>
  <si>
    <t>Nouveau Matricule</t>
  </si>
  <si>
    <t>0080000975</t>
  </si>
  <si>
    <t>ABRAHAM</t>
  </si>
  <si>
    <t>0010002541</t>
  </si>
  <si>
    <t>0080000941</t>
  </si>
  <si>
    <t>0100002337</t>
  </si>
  <si>
    <t>AIT BENAMER</t>
  </si>
  <si>
    <t>0080000815</t>
  </si>
  <si>
    <t>0080000988</t>
  </si>
  <si>
    <t>0080000007</t>
  </si>
  <si>
    <t>0100002051</t>
  </si>
  <si>
    <t>RADU DANIEL</t>
  </si>
  <si>
    <t>GAYLORD</t>
  </si>
  <si>
    <t>0010002559</t>
  </si>
  <si>
    <t>0100002523</t>
  </si>
  <si>
    <t>0010002664</t>
  </si>
  <si>
    <t>0080000012</t>
  </si>
  <si>
    <t>MARIUS FANICA</t>
  </si>
  <si>
    <t>0080000014</t>
  </si>
  <si>
    <t>0100002054</t>
  </si>
  <si>
    <t>0010002556</t>
  </si>
  <si>
    <t>0100002522</t>
  </si>
  <si>
    <t>0080000015</t>
  </si>
  <si>
    <t>0100002055</t>
  </si>
  <si>
    <t>0010002580</t>
  </si>
  <si>
    <t>0080000019</t>
  </si>
  <si>
    <t>0100002057</t>
  </si>
  <si>
    <t>0080001002</t>
  </si>
  <si>
    <t>0080000919</t>
  </si>
  <si>
    <t>0100002329</t>
  </si>
  <si>
    <t>0000000004</t>
  </si>
  <si>
    <t>0080000039</t>
  </si>
  <si>
    <t>0100002063</t>
  </si>
  <si>
    <t>0080000040</t>
  </si>
  <si>
    <t>0100002064</t>
  </si>
  <si>
    <t>0080000659</t>
  </si>
  <si>
    <t>0100002266</t>
  </si>
  <si>
    <t>0000000006</t>
  </si>
  <si>
    <t>0080001003</t>
  </si>
  <si>
    <t>0080000046</t>
  </si>
  <si>
    <t>0100002066</t>
  </si>
  <si>
    <t>0000000007</t>
  </si>
  <si>
    <t>0010002538</t>
  </si>
  <si>
    <t>0080000931</t>
  </si>
  <si>
    <t>0100002069</t>
  </si>
  <si>
    <t>0080000914</t>
  </si>
  <si>
    <t>0100002328</t>
  </si>
  <si>
    <t>0010002665</t>
  </si>
  <si>
    <t>0100002540</t>
  </si>
  <si>
    <t>0080000058</t>
  </si>
  <si>
    <t>0100002072</t>
  </si>
  <si>
    <t>0080000061</t>
  </si>
  <si>
    <t>0100002073</t>
  </si>
  <si>
    <t>ANDRIANIRINA</t>
  </si>
  <si>
    <t>0080000987</t>
  </si>
  <si>
    <t>CRISTINEL CEZAR</t>
  </si>
  <si>
    <t>0080000068</t>
  </si>
  <si>
    <t>0100002076</t>
  </si>
  <si>
    <t>0080000071</t>
  </si>
  <si>
    <t>0100002077</t>
  </si>
  <si>
    <t>0080000998</t>
  </si>
  <si>
    <t>0080001007</t>
  </si>
  <si>
    <t>0080001005</t>
  </si>
  <si>
    <t>0100002364</t>
  </si>
  <si>
    <t>0080001043</t>
  </si>
  <si>
    <t>0100002378</t>
  </si>
  <si>
    <t>0010002335</t>
  </si>
  <si>
    <t>0010000150</t>
  </si>
  <si>
    <t>0100002411</t>
  </si>
  <si>
    <t>0080001021</t>
  </si>
  <si>
    <t>LAURENT Fils</t>
  </si>
  <si>
    <t>0010002617</t>
  </si>
  <si>
    <t>0080000723</t>
  </si>
  <si>
    <t>0100002279</t>
  </si>
  <si>
    <t>0010001416</t>
  </si>
  <si>
    <t>0100002420</t>
  </si>
  <si>
    <t>0080000085</t>
  </si>
  <si>
    <t>0100002082</t>
  </si>
  <si>
    <t>0080000935</t>
  </si>
  <si>
    <t>0010002535</t>
  </si>
  <si>
    <t>0010002319</t>
  </si>
  <si>
    <t>0100002483</t>
  </si>
  <si>
    <t>0080000087</t>
  </si>
  <si>
    <t>VIANNEY</t>
  </si>
  <si>
    <t>0000000010</t>
  </si>
  <si>
    <t>0080000093</t>
  </si>
  <si>
    <t>0100002087</t>
  </si>
  <si>
    <t>0080001053</t>
  </si>
  <si>
    <t>0100002383</t>
  </si>
  <si>
    <t>0080000096</t>
  </si>
  <si>
    <t>0100002089</t>
  </si>
  <si>
    <t>0080000092</t>
  </si>
  <si>
    <t>0100002086</t>
  </si>
  <si>
    <t>OCTAVIAN CLAUDIU</t>
  </si>
  <si>
    <t>0010002596</t>
  </si>
  <si>
    <t>0080000949</t>
  </si>
  <si>
    <t>0010002423</t>
  </si>
  <si>
    <t>0080000103</t>
  </si>
  <si>
    <t>0080000101</t>
  </si>
  <si>
    <t>0100002092</t>
  </si>
  <si>
    <t>0000000011</t>
  </si>
  <si>
    <t>0080000782</t>
  </si>
  <si>
    <t>0100002295</t>
  </si>
  <si>
    <t>0080000936</t>
  </si>
  <si>
    <t>0100002335</t>
  </si>
  <si>
    <t>0080001014</t>
  </si>
  <si>
    <t>0080000115</t>
  </si>
  <si>
    <t>0100002099</t>
  </si>
  <si>
    <t>0080000117</t>
  </si>
  <si>
    <t>0010002674</t>
  </si>
  <si>
    <t>0100002544</t>
  </si>
  <si>
    <t>0010002517</t>
  </si>
  <si>
    <t>0080000120</t>
  </si>
  <si>
    <t>0080000121</t>
  </si>
  <si>
    <t>0100002102</t>
  </si>
  <si>
    <t>0080000123</t>
  </si>
  <si>
    <t>0100002104</t>
  </si>
  <si>
    <t>0080000124</t>
  </si>
  <si>
    <t>0100002105</t>
  </si>
  <si>
    <t>0080000127</t>
  </si>
  <si>
    <t>0100002106</t>
  </si>
  <si>
    <t>0080000891</t>
  </si>
  <si>
    <t>0100002320</t>
  </si>
  <si>
    <t>0080000128</t>
  </si>
  <si>
    <t>0100002107</t>
  </si>
  <si>
    <t>0080000999</t>
  </si>
  <si>
    <t>ALEXIS</t>
  </si>
  <si>
    <t>0080000129</t>
  </si>
  <si>
    <t>0100002108</t>
  </si>
  <si>
    <t>0080000131</t>
  </si>
  <si>
    <t>0100002110</t>
  </si>
  <si>
    <t>0010002612</t>
  </si>
  <si>
    <t>0010002512</t>
  </si>
  <si>
    <t>0080000137</t>
  </si>
  <si>
    <t>0100002114</t>
  </si>
  <si>
    <t>0080000138</t>
  </si>
  <si>
    <t>0100002115</t>
  </si>
  <si>
    <t>MICKAËL</t>
  </si>
  <si>
    <t>0010002520</t>
  </si>
  <si>
    <t>0080000142</t>
  </si>
  <si>
    <t>0100002117</t>
  </si>
  <si>
    <t>0080000146</t>
  </si>
  <si>
    <t>0100002120</t>
  </si>
  <si>
    <t>0080000896</t>
  </si>
  <si>
    <t>0100002322</t>
  </si>
  <si>
    <t>0000000046</t>
  </si>
  <si>
    <t>0100002014</t>
  </si>
  <si>
    <t>0000000014</t>
  </si>
  <si>
    <t>0080000150</t>
  </si>
  <si>
    <t>0010002609</t>
  </si>
  <si>
    <t>0010002534</t>
  </si>
  <si>
    <t>0080000155</t>
  </si>
  <si>
    <t>0100002125</t>
  </si>
  <si>
    <t>CATALIN-GIGI</t>
  </si>
  <si>
    <t>0080000159</t>
  </si>
  <si>
    <t>0100002128</t>
  </si>
  <si>
    <t>0080000160</t>
  </si>
  <si>
    <t>0100002129</t>
  </si>
  <si>
    <t>0010002527</t>
  </si>
  <si>
    <t>0000000040</t>
  </si>
  <si>
    <t>0100002011</t>
  </si>
  <si>
    <t>0000000027</t>
  </si>
  <si>
    <t>CELINE</t>
  </si>
  <si>
    <t>0080000456</t>
  </si>
  <si>
    <t>HENRI</t>
  </si>
  <si>
    <t>0080001050</t>
  </si>
  <si>
    <t>0100002381</t>
  </si>
  <si>
    <t>0010002505</t>
  </si>
  <si>
    <t>0010002622</t>
  </si>
  <si>
    <t>0100002537</t>
  </si>
  <si>
    <t>0080000462</t>
  </si>
  <si>
    <t>0100002018</t>
  </si>
  <si>
    <t>0080000173</t>
  </si>
  <si>
    <t>0100002134</t>
  </si>
  <si>
    <t>0080000947</t>
  </si>
  <si>
    <t>0100002339</t>
  </si>
  <si>
    <t>0080000176</t>
  </si>
  <si>
    <t>0100002135</t>
  </si>
  <si>
    <t>0080000177</t>
  </si>
  <si>
    <t>0100002136</t>
  </si>
  <si>
    <t>0080001047</t>
  </si>
  <si>
    <t>0100002380</t>
  </si>
  <si>
    <t>0080000893</t>
  </si>
  <si>
    <t>0100002321</t>
  </si>
  <si>
    <t>0080000181</t>
  </si>
  <si>
    <t>0100002138</t>
  </si>
  <si>
    <t>0080000182</t>
  </si>
  <si>
    <t>0080000186</t>
  </si>
  <si>
    <t>0100002140</t>
  </si>
  <si>
    <t>CIPRIAN FLORIN</t>
  </si>
  <si>
    <t>0080001042</t>
  </si>
  <si>
    <t>0080000535</t>
  </si>
  <si>
    <t>0100002255</t>
  </si>
  <si>
    <t>0010002524</t>
  </si>
  <si>
    <t>0080000192</t>
  </si>
  <si>
    <t>0100002142</t>
  </si>
  <si>
    <t>0000000042</t>
  </si>
  <si>
    <t>0100002012</t>
  </si>
  <si>
    <t>0010000103</t>
  </si>
  <si>
    <t>0100002408</t>
  </si>
  <si>
    <t>0010002526</t>
  </si>
  <si>
    <t>STÉPHANE</t>
  </si>
  <si>
    <t>0010002532</t>
  </si>
  <si>
    <t>0100002600</t>
  </si>
  <si>
    <t>0080000996</t>
  </si>
  <si>
    <t>0080000194</t>
  </si>
  <si>
    <t>0100002143</t>
  </si>
  <si>
    <t>0010002122</t>
  </si>
  <si>
    <t>0100002462</t>
  </si>
  <si>
    <t>0080000198</t>
  </si>
  <si>
    <t>0100002145</t>
  </si>
  <si>
    <t>0010002565</t>
  </si>
  <si>
    <t>0010002518</t>
  </si>
  <si>
    <t>0100002590</t>
  </si>
  <si>
    <t>0010002591</t>
  </si>
  <si>
    <t>0010002673</t>
  </si>
  <si>
    <t>0100002543</t>
  </si>
  <si>
    <t>RUDY</t>
  </si>
  <si>
    <t>0010002409</t>
  </si>
  <si>
    <t>0100002499</t>
  </si>
  <si>
    <t>0080000208</t>
  </si>
  <si>
    <t>0010000102</t>
  </si>
  <si>
    <t>0100002407</t>
  </si>
  <si>
    <t>0080000211</t>
  </si>
  <si>
    <t>HACHEMI</t>
  </si>
  <si>
    <t>0080001018</t>
  </si>
  <si>
    <t>0100002368</t>
  </si>
  <si>
    <t>0080000228</t>
  </si>
  <si>
    <t>0100002159</t>
  </si>
  <si>
    <t>0080000227</t>
  </si>
  <si>
    <t>0100002158</t>
  </si>
  <si>
    <t>FLORENT</t>
  </si>
  <si>
    <t>0080000230</t>
  </si>
  <si>
    <t>0100002160</t>
  </si>
  <si>
    <t>0080000231</t>
  </si>
  <si>
    <t>0100002161</t>
  </si>
  <si>
    <t>LOUIS</t>
  </si>
  <si>
    <t>0010002034</t>
  </si>
  <si>
    <t>0010002370</t>
  </si>
  <si>
    <t>0000000017</t>
  </si>
  <si>
    <t>0100002521</t>
  </si>
  <si>
    <t>NOEL</t>
  </si>
  <si>
    <t>0010001344</t>
  </si>
  <si>
    <t>0100002416</t>
  </si>
  <si>
    <t>0080000236</t>
  </si>
  <si>
    <t>0100002162</t>
  </si>
  <si>
    <t>0100002519</t>
  </si>
  <si>
    <t>0080000695</t>
  </si>
  <si>
    <t>0080000779</t>
  </si>
  <si>
    <t>0100002294</t>
  </si>
  <si>
    <t>IONUT GABRIEL</t>
  </si>
  <si>
    <t>0080000765</t>
  </si>
  <si>
    <t>0100002291</t>
  </si>
  <si>
    <t>0010002533</t>
  </si>
  <si>
    <t>0080001019</t>
  </si>
  <si>
    <t>0100002369</t>
  </si>
  <si>
    <t>0080000242</t>
  </si>
  <si>
    <t>0100002163</t>
  </si>
  <si>
    <t>0080000953</t>
  </si>
  <si>
    <t>0100002343</t>
  </si>
  <si>
    <t>MEDERIC</t>
  </si>
  <si>
    <t>0010002339</t>
  </si>
  <si>
    <t>0100002487</t>
  </si>
  <si>
    <t>KAMEL BEN MOHAM</t>
  </si>
  <si>
    <t>0080000835</t>
  </si>
  <si>
    <t>0100002307</t>
  </si>
  <si>
    <t>GEOFFROY</t>
  </si>
  <si>
    <t>0010002606</t>
  </si>
  <si>
    <t>0100002532</t>
  </si>
  <si>
    <t>0080000257</t>
  </si>
  <si>
    <t>0100002168</t>
  </si>
  <si>
    <t>0010002543</t>
  </si>
  <si>
    <t>0010001417</t>
  </si>
  <si>
    <t>0100002421</t>
  </si>
  <si>
    <t>0080000260</t>
  </si>
  <si>
    <t>0080000562</t>
  </si>
  <si>
    <t>0100002260</t>
  </si>
  <si>
    <t>0080000818</t>
  </si>
  <si>
    <t>0100002304</t>
  </si>
  <si>
    <t>0010002523</t>
  </si>
  <si>
    <t>0010002647</t>
  </si>
  <si>
    <t>0010002667</t>
  </si>
  <si>
    <t>0100002541</t>
  </si>
  <si>
    <t>0080000960</t>
  </si>
  <si>
    <t>0080000657</t>
  </si>
  <si>
    <t>0080000270</t>
  </si>
  <si>
    <t>0010002677</t>
  </si>
  <si>
    <t>0080000272</t>
  </si>
  <si>
    <t>0100002178</t>
  </si>
  <si>
    <t>0010002473</t>
  </si>
  <si>
    <t>0100002508</t>
  </si>
  <si>
    <t>0010002681</t>
  </si>
  <si>
    <t>0100002547</t>
  </si>
  <si>
    <t>0010002682</t>
  </si>
  <si>
    <t>0100002548</t>
  </si>
  <si>
    <t>ROBERT</t>
  </si>
  <si>
    <t>GUERINO</t>
  </si>
  <si>
    <t>0010002522</t>
  </si>
  <si>
    <t>0080000639</t>
  </si>
  <si>
    <t>0100002262</t>
  </si>
  <si>
    <t>0010002586</t>
  </si>
  <si>
    <t>0100002527</t>
  </si>
  <si>
    <t>0010002445</t>
  </si>
  <si>
    <t>0100002504</t>
  </si>
  <si>
    <t>LEMPASZEK-LAUTISSIER</t>
  </si>
  <si>
    <t>0080000283</t>
  </si>
  <si>
    <t>0100002182</t>
  </si>
  <si>
    <t>0010002585</t>
  </si>
  <si>
    <t>0100002526</t>
  </si>
  <si>
    <t>0080000284</t>
  </si>
  <si>
    <t>0100002183</t>
  </si>
  <si>
    <t>0000000045</t>
  </si>
  <si>
    <t>0100002013</t>
  </si>
  <si>
    <t>0080000958</t>
  </si>
  <si>
    <t>0080000289</t>
  </si>
  <si>
    <t>0100002184</t>
  </si>
  <si>
    <t>0080000513</t>
  </si>
  <si>
    <t>0080000686</t>
  </si>
  <si>
    <t>0100002272</t>
  </si>
  <si>
    <t>0080000291</t>
  </si>
  <si>
    <t>0100002185</t>
  </si>
  <si>
    <t>0010002540</t>
  </si>
  <si>
    <t>0010002595</t>
  </si>
  <si>
    <t>JEAN-PHILIPPE</t>
  </si>
  <si>
    <t>0080001004</t>
  </si>
  <si>
    <t>JEAN LOUIS</t>
  </si>
  <si>
    <t>0010002519</t>
  </si>
  <si>
    <t>0010001443</t>
  </si>
  <si>
    <t>0100002425</t>
  </si>
  <si>
    <t>GILBERT</t>
  </si>
  <si>
    <t>0080000303</t>
  </si>
  <si>
    <t>0100002186</t>
  </si>
  <si>
    <t>0080000990</t>
  </si>
  <si>
    <t>0080000306</t>
  </si>
  <si>
    <t>0080001051</t>
  </si>
  <si>
    <t>0080000314</t>
  </si>
  <si>
    <t>0100002192</t>
  </si>
  <si>
    <t>0080001039</t>
  </si>
  <si>
    <t>0100002376</t>
  </si>
  <si>
    <t>0080000549</t>
  </si>
  <si>
    <t>0100002258</t>
  </si>
  <si>
    <t>0080000315</t>
  </si>
  <si>
    <t>0100002193</t>
  </si>
  <si>
    <t>0010002528</t>
  </si>
  <si>
    <t>JEAN-BERNARD</t>
  </si>
  <si>
    <t>0010002587</t>
  </si>
  <si>
    <t>0100002528</t>
  </si>
  <si>
    <t>0080000647</t>
  </si>
  <si>
    <t>0100002263</t>
  </si>
  <si>
    <t>0010002138</t>
  </si>
  <si>
    <t>0100002464</t>
  </si>
  <si>
    <t>CODRUT-OVIDIU</t>
  </si>
  <si>
    <t>0080000841</t>
  </si>
  <si>
    <t>0100002310</t>
  </si>
  <si>
    <t>CLAUDIU BOGDAN</t>
  </si>
  <si>
    <t>0080000992</t>
  </si>
  <si>
    <t>0080000991</t>
  </si>
  <si>
    <t>0080000939</t>
  </si>
  <si>
    <t>0010002514</t>
  </si>
  <si>
    <t>0080001020</t>
  </si>
  <si>
    <t>0010001440</t>
  </si>
  <si>
    <t>0010002537</t>
  </si>
  <si>
    <t>0010002389</t>
  </si>
  <si>
    <t>0100002495</t>
  </si>
  <si>
    <t>0080001023</t>
  </si>
  <si>
    <t>0080000476</t>
  </si>
  <si>
    <t>0100002243</t>
  </si>
  <si>
    <t>0010002536</t>
  </si>
  <si>
    <t>0080000838</t>
  </si>
  <si>
    <t>0100002309</t>
  </si>
  <si>
    <t>0010002123</t>
  </si>
  <si>
    <t>0100002463</t>
  </si>
  <si>
    <t>0080000352</t>
  </si>
  <si>
    <t>0100002208</t>
  </si>
  <si>
    <t>0010002214</t>
  </si>
  <si>
    <t>0100002471</t>
  </si>
  <si>
    <t>0100002520</t>
  </si>
  <si>
    <t>0080000930</t>
  </si>
  <si>
    <t>VASILE VIOREL</t>
  </si>
  <si>
    <t>0010002659</t>
  </si>
  <si>
    <t>0100002538</t>
  </si>
  <si>
    <t>0010002610</t>
  </si>
  <si>
    <t>0100002534</t>
  </si>
  <si>
    <t>KATHLEEN</t>
  </si>
  <si>
    <t>0010002326</t>
  </si>
  <si>
    <t>0100002484</t>
  </si>
  <si>
    <t>0080000777</t>
  </si>
  <si>
    <t>0100002293</t>
  </si>
  <si>
    <t>JEAN MARIE</t>
  </si>
  <si>
    <t>0080001015</t>
  </si>
  <si>
    <t>0100002367</t>
  </si>
  <si>
    <t>COSTEL GEORGEL</t>
  </si>
  <si>
    <t>FRANCOIS XAVIER</t>
  </si>
  <si>
    <t>0010002424</t>
  </si>
  <si>
    <t>0100002502</t>
  </si>
  <si>
    <t>0080000816</t>
  </si>
  <si>
    <t>0080000502</t>
  </si>
  <si>
    <t>0100002249</t>
  </si>
  <si>
    <t>0010002386</t>
  </si>
  <si>
    <t>0100002494</t>
  </si>
  <si>
    <t>0010002666</t>
  </si>
  <si>
    <t>0080000943</t>
  </si>
  <si>
    <t>0080000974</t>
  </si>
  <si>
    <t>0080000372</t>
  </si>
  <si>
    <t>0100002214</t>
  </si>
  <si>
    <t>0080000955</t>
  </si>
  <si>
    <t>0100002345</t>
  </si>
  <si>
    <t>0080000376</t>
  </si>
  <si>
    <t>0100002216</t>
  </si>
  <si>
    <t>0080000565</t>
  </si>
  <si>
    <t>0100002261</t>
  </si>
  <si>
    <t>0080001001</t>
  </si>
  <si>
    <t>0080000388</t>
  </si>
  <si>
    <t>0100002222</t>
  </si>
  <si>
    <t>0080000515</t>
  </si>
  <si>
    <t>0100002253</t>
  </si>
  <si>
    <t>0080000395</t>
  </si>
  <si>
    <t>0100002223</t>
  </si>
  <si>
    <t>0080000398</t>
  </si>
  <si>
    <t>0100002224</t>
  </si>
  <si>
    <t>0080000399</t>
  </si>
  <si>
    <t>0100002225</t>
  </si>
  <si>
    <t>0010002672</t>
  </si>
  <si>
    <t>0100002542</t>
  </si>
  <si>
    <t>0080000978</t>
  </si>
  <si>
    <t>0010000145</t>
  </si>
  <si>
    <t>0100002410</t>
  </si>
  <si>
    <t>0080000407</t>
  </si>
  <si>
    <t>0100002228</t>
  </si>
  <si>
    <t>ISABELLE</t>
  </si>
  <si>
    <t>0080000411</t>
  </si>
  <si>
    <t>0100002230</t>
  </si>
  <si>
    <t>0080000412</t>
  </si>
  <si>
    <t>0100002231</t>
  </si>
  <si>
    <t>VAN CANEGHEM</t>
  </si>
  <si>
    <t>0010002516</t>
  </si>
  <si>
    <t>0080000514</t>
  </si>
  <si>
    <t>0100002252</t>
  </si>
  <si>
    <t>0080000420</t>
  </si>
  <si>
    <t>0100002233</t>
  </si>
  <si>
    <t>0080001032</t>
  </si>
  <si>
    <t>0100002373</t>
  </si>
  <si>
    <t>JEAN PIERRE</t>
  </si>
  <si>
    <t>0080000959</t>
  </si>
  <si>
    <t>0000000025</t>
  </si>
  <si>
    <t>0080000904</t>
  </si>
  <si>
    <t>0100002327</t>
  </si>
  <si>
    <t>0010001357</t>
  </si>
  <si>
    <t>0100002417</t>
  </si>
  <si>
    <t>0080000954</t>
  </si>
  <si>
    <t>0100002344</t>
  </si>
  <si>
    <t>0010002531</t>
  </si>
  <si>
    <t>0080000436</t>
  </si>
  <si>
    <t>0100002238</t>
  </si>
  <si>
    <t>0010002491</t>
  </si>
  <si>
    <t>0100002511</t>
  </si>
  <si>
    <t>0010002393</t>
  </si>
  <si>
    <t>0080001045</t>
  </si>
  <si>
    <t>0010002576</t>
  </si>
  <si>
    <t>0010002676</t>
  </si>
  <si>
    <t>ALEX</t>
  </si>
  <si>
    <t>0080000442</t>
  </si>
  <si>
    <t>0100002239</t>
  </si>
  <si>
    <t>Ancien matricule formule perso</t>
  </si>
  <si>
    <t>Primes</t>
  </si>
  <si>
    <t>date</t>
  </si>
  <si>
    <t>Prime 1</t>
  </si>
  <si>
    <t>Montant 1</t>
  </si>
  <si>
    <t>Prime 2</t>
  </si>
  <si>
    <t>Montant 2</t>
  </si>
  <si>
    <t>Oui</t>
  </si>
  <si>
    <t>Prorata</t>
  </si>
  <si>
    <t>Limite :</t>
  </si>
  <si>
    <t>Nb :</t>
  </si>
  <si>
    <t>A</t>
  </si>
  <si>
    <t>B</t>
  </si>
  <si>
    <t>C</t>
  </si>
  <si>
    <t>D</t>
  </si>
  <si>
    <t>E</t>
  </si>
  <si>
    <t>F</t>
  </si>
  <si>
    <t>G</t>
  </si>
  <si>
    <t>H</t>
  </si>
  <si>
    <t>I</t>
  </si>
  <si>
    <t>J</t>
  </si>
  <si>
    <t>K</t>
  </si>
  <si>
    <t>L</t>
  </si>
  <si>
    <t>M</t>
  </si>
  <si>
    <t>Homme 1</t>
  </si>
  <si>
    <t>Homme 2</t>
  </si>
  <si>
    <t>Homme 3</t>
  </si>
  <si>
    <t>Homme 4</t>
  </si>
  <si>
    <t>Homme 5</t>
  </si>
  <si>
    <t>Homme 6</t>
  </si>
  <si>
    <t>Homme 7</t>
  </si>
  <si>
    <t>Homme 8</t>
  </si>
  <si>
    <t>Homme 9</t>
  </si>
  <si>
    <t>Homme 10</t>
  </si>
  <si>
    <t>Homme 11</t>
  </si>
  <si>
    <t>Homme 12</t>
  </si>
  <si>
    <t>Homme 13</t>
  </si>
  <si>
    <t>Homme 14</t>
  </si>
  <si>
    <t>Homme 15</t>
  </si>
  <si>
    <t>Homme 16</t>
  </si>
  <si>
    <t>Homme 17</t>
  </si>
  <si>
    <t>Homme 18</t>
  </si>
  <si>
    <t>Homme 19</t>
  </si>
  <si>
    <t>Homme 20</t>
  </si>
  <si>
    <t>Homme 21</t>
  </si>
  <si>
    <t>Homme 22</t>
  </si>
  <si>
    <t>Homme 23</t>
  </si>
  <si>
    <t>Homme 24</t>
  </si>
  <si>
    <t>Homme 25</t>
  </si>
  <si>
    <t>Homme 26</t>
  </si>
  <si>
    <t>Homme 27</t>
  </si>
  <si>
    <t>Homme 28</t>
  </si>
  <si>
    <t>Homme 29</t>
  </si>
  <si>
    <t>Homme 30</t>
  </si>
  <si>
    <t>Homme 31</t>
  </si>
  <si>
    <t>Homme 32</t>
  </si>
  <si>
    <t>Homme 33</t>
  </si>
  <si>
    <t>Homme 34</t>
  </si>
  <si>
    <t>Homme 35</t>
  </si>
  <si>
    <t>Homme 36</t>
  </si>
  <si>
    <t>Homme 37</t>
  </si>
  <si>
    <t>Homme 38</t>
  </si>
  <si>
    <t>Homme 39</t>
  </si>
  <si>
    <t>Homme 40</t>
  </si>
  <si>
    <t>Homme 41</t>
  </si>
  <si>
    <t>Homme 42</t>
  </si>
  <si>
    <t>Homme 43</t>
  </si>
  <si>
    <t>Homme 44</t>
  </si>
  <si>
    <t>Homme 45</t>
  </si>
  <si>
    <t>Homme 46</t>
  </si>
  <si>
    <t>Homme 47</t>
  </si>
  <si>
    <t>Homme 48</t>
  </si>
  <si>
    <t>Homme 49</t>
  </si>
  <si>
    <t>Homme 50</t>
  </si>
  <si>
    <t>Homme 51</t>
  </si>
  <si>
    <t>Homme 52</t>
  </si>
  <si>
    <t>Homme 53</t>
  </si>
  <si>
    <t>Homme 54</t>
  </si>
  <si>
    <t>Homme 55</t>
  </si>
  <si>
    <t>Homme 56</t>
  </si>
  <si>
    <t>Homme 57</t>
  </si>
  <si>
    <t>Homme 58</t>
  </si>
  <si>
    <t>Homme 59</t>
  </si>
  <si>
    <t>Homme 60</t>
  </si>
  <si>
    <t>Homme 61</t>
  </si>
  <si>
    <t>Homme 62</t>
  </si>
  <si>
    <t>Homme 63</t>
  </si>
  <si>
    <t>Homme 64</t>
  </si>
  <si>
    <t>Homme 65</t>
  </si>
  <si>
    <t>Homme 66</t>
  </si>
  <si>
    <t>Homme 67</t>
  </si>
  <si>
    <t>Homme 68</t>
  </si>
  <si>
    <t>Homme 69</t>
  </si>
  <si>
    <t>Homme 70</t>
  </si>
  <si>
    <t>Homme 71</t>
  </si>
  <si>
    <t>Homme 72</t>
  </si>
  <si>
    <t>Homme 73</t>
  </si>
  <si>
    <t>Homme 74</t>
  </si>
  <si>
    <t>Homme 75</t>
  </si>
  <si>
    <t>Homme 76</t>
  </si>
  <si>
    <t>Homme 77</t>
  </si>
  <si>
    <t>Homme 78</t>
  </si>
  <si>
    <t>Homme 79</t>
  </si>
  <si>
    <t>Homme 80</t>
  </si>
  <si>
    <t>Homme 81</t>
  </si>
  <si>
    <t>Homme 82</t>
  </si>
  <si>
    <t>Homme 83</t>
  </si>
  <si>
    <t>Homme 84</t>
  </si>
  <si>
    <t>Homme 85</t>
  </si>
  <si>
    <t>Homme 86</t>
  </si>
  <si>
    <t>Homme 87</t>
  </si>
  <si>
    <t>Homme 88</t>
  </si>
  <si>
    <t>Homme 89</t>
  </si>
  <si>
    <t>Homme 90</t>
  </si>
  <si>
    <t>Homme 91</t>
  </si>
  <si>
    <t>Homme 92</t>
  </si>
  <si>
    <t>Homme 93</t>
  </si>
  <si>
    <t>Homme 94</t>
  </si>
  <si>
    <t>Homme 95</t>
  </si>
  <si>
    <t>Homme 96</t>
  </si>
  <si>
    <t>Homme 97</t>
  </si>
  <si>
    <t>Homme 98</t>
  </si>
  <si>
    <t>Homme 99</t>
  </si>
  <si>
    <t>Homme 100</t>
  </si>
  <si>
    <t>Homme 101</t>
  </si>
  <si>
    <t>Homme 102</t>
  </si>
  <si>
    <t>Homme 103</t>
  </si>
  <si>
    <t>Homme 104</t>
  </si>
  <si>
    <t>Homme 105</t>
  </si>
  <si>
    <t>Homme 106</t>
  </si>
  <si>
    <t>Homme 107</t>
  </si>
  <si>
    <t>Homme 108</t>
  </si>
  <si>
    <t>Homme 109</t>
  </si>
  <si>
    <t>Homme 110</t>
  </si>
  <si>
    <t>Homme 111</t>
  </si>
  <si>
    <t>Homme 112</t>
  </si>
  <si>
    <t>Homme 113</t>
  </si>
  <si>
    <t>Homme 114</t>
  </si>
  <si>
    <t>Homme 115</t>
  </si>
  <si>
    <t>Homme 116</t>
  </si>
  <si>
    <t>Homme 117</t>
  </si>
  <si>
    <t>Homme 118</t>
  </si>
  <si>
    <t>Homme 119</t>
  </si>
  <si>
    <t>Homme 120</t>
  </si>
  <si>
    <t>Homme 121</t>
  </si>
  <si>
    <t>Homme 122</t>
  </si>
  <si>
    <t>Homme 123</t>
  </si>
  <si>
    <t>Homme 124</t>
  </si>
  <si>
    <t>Homme 125</t>
  </si>
  <si>
    <t>Homme 126</t>
  </si>
  <si>
    <t>Homme 127</t>
  </si>
  <si>
    <t>Homme 128</t>
  </si>
  <si>
    <t>Homme 129</t>
  </si>
  <si>
    <t>Homme 130</t>
  </si>
  <si>
    <t>Homme 131</t>
  </si>
  <si>
    <t>Homme 132</t>
  </si>
  <si>
    <t>Homme 133</t>
  </si>
  <si>
    <t>Homme 134</t>
  </si>
  <si>
    <t>Homme 135</t>
  </si>
  <si>
    <t>Homme 136</t>
  </si>
  <si>
    <t>Homme 137</t>
  </si>
  <si>
    <t>Homme 138</t>
  </si>
  <si>
    <t>Homme 139</t>
  </si>
  <si>
    <t>Homme 140</t>
  </si>
  <si>
    <t>Homme 141</t>
  </si>
  <si>
    <t>Homme 142</t>
  </si>
  <si>
    <t>Homme 143</t>
  </si>
  <si>
    <t>Homme 144</t>
  </si>
  <si>
    <t>Homme 145</t>
  </si>
  <si>
    <t>Homme 146</t>
  </si>
  <si>
    <t>Homme 147</t>
  </si>
  <si>
    <t>Homme 148</t>
  </si>
  <si>
    <t>Homme 149</t>
  </si>
  <si>
    <t>Homme 150</t>
  </si>
  <si>
    <t>Homme 151</t>
  </si>
  <si>
    <t>Homme 152</t>
  </si>
  <si>
    <t>Homme 153</t>
  </si>
  <si>
    <t>Homme 154</t>
  </si>
  <si>
    <t>Homme 155</t>
  </si>
  <si>
    <t>Homme 156</t>
  </si>
  <si>
    <t>Homme 157</t>
  </si>
  <si>
    <t>Homme 158</t>
  </si>
  <si>
    <t>Homme 159</t>
  </si>
  <si>
    <t>Homme 160</t>
  </si>
  <si>
    <t>Homme 161</t>
  </si>
  <si>
    <t>Homme 162</t>
  </si>
  <si>
    <t>Homme 163</t>
  </si>
  <si>
    <t>Homme 164</t>
  </si>
  <si>
    <t>Homme 165</t>
  </si>
  <si>
    <t>Homme 166</t>
  </si>
  <si>
    <t>Homme 167</t>
  </si>
  <si>
    <t>Homme 168</t>
  </si>
  <si>
    <t>Homme 169</t>
  </si>
  <si>
    <t>Homme 170</t>
  </si>
  <si>
    <t>Homme 171</t>
  </si>
  <si>
    <t>Homme 172</t>
  </si>
  <si>
    <t>Homme 173</t>
  </si>
  <si>
    <t>Homme 174</t>
  </si>
  <si>
    <t>Homme 175</t>
  </si>
  <si>
    <t>Homme 176</t>
  </si>
  <si>
    <t>Homme 177</t>
  </si>
  <si>
    <t>Homme 178</t>
  </si>
  <si>
    <t>Homme 179</t>
  </si>
  <si>
    <t>Homme 180</t>
  </si>
  <si>
    <t>Homme 181</t>
  </si>
  <si>
    <t>Homme 182</t>
  </si>
  <si>
    <t>Homme 183</t>
  </si>
  <si>
    <t>Homme 184</t>
  </si>
  <si>
    <t>Homme 185</t>
  </si>
  <si>
    <t>Homme 186</t>
  </si>
  <si>
    <t>Homme 187</t>
  </si>
  <si>
    <t>Homme 188</t>
  </si>
  <si>
    <t>Homme 189</t>
  </si>
  <si>
    <t>Homme 190</t>
  </si>
  <si>
    <t>Homme 191</t>
  </si>
  <si>
    <t>Homme 192</t>
  </si>
  <si>
    <t>Homme 193</t>
  </si>
  <si>
    <t>Homme 194</t>
  </si>
  <si>
    <t>Homme 195</t>
  </si>
  <si>
    <t>Homme 196</t>
  </si>
  <si>
    <t>Homme 197</t>
  </si>
  <si>
    <t>Homme 198</t>
  </si>
  <si>
    <t>Homme 199</t>
  </si>
  <si>
    <t>Homme 200</t>
  </si>
  <si>
    <t>Homme 201</t>
  </si>
  <si>
    <t>Homme 202</t>
  </si>
  <si>
    <t>Homme 203</t>
  </si>
  <si>
    <t>Homme 204</t>
  </si>
  <si>
    <t>Homme 205</t>
  </si>
  <si>
    <t>Homme 206</t>
  </si>
  <si>
    <t>Homme 207</t>
  </si>
  <si>
    <t>Homme 208</t>
  </si>
  <si>
    <t>Homme 209</t>
  </si>
  <si>
    <t>Homme 210</t>
  </si>
  <si>
    <t>Homme 211</t>
  </si>
  <si>
    <t>Homme 212</t>
  </si>
  <si>
    <t>Homme 213</t>
  </si>
  <si>
    <t>Homme 214</t>
  </si>
  <si>
    <t>Homme 215</t>
  </si>
  <si>
    <t>Homme 216</t>
  </si>
  <si>
    <t>Homme 217</t>
  </si>
  <si>
    <t>Homme 218</t>
  </si>
  <si>
    <t>Homme 219</t>
  </si>
  <si>
    <t>Homme 220</t>
  </si>
  <si>
    <t>Homme 221</t>
  </si>
  <si>
    <t>Homme 222</t>
  </si>
  <si>
    <t>Homme 223</t>
  </si>
  <si>
    <t>Homme 224</t>
  </si>
  <si>
    <t>Homme 225</t>
  </si>
  <si>
    <t>Homme 226</t>
  </si>
  <si>
    <t>Homme 227</t>
  </si>
  <si>
    <t>Homme 228</t>
  </si>
  <si>
    <t>Homme 229</t>
  </si>
  <si>
    <t>Homme 230</t>
  </si>
  <si>
    <t>Homme 231</t>
  </si>
  <si>
    <t>Homme 232</t>
  </si>
  <si>
    <t>Homme 233</t>
  </si>
  <si>
    <t>Homme 234</t>
  </si>
  <si>
    <t>Homme 235</t>
  </si>
  <si>
    <t>Homme 236</t>
  </si>
  <si>
    <t>Homme 237</t>
  </si>
  <si>
    <t>Homme 238</t>
  </si>
  <si>
    <t>Homme 239</t>
  </si>
  <si>
    <t>Homme 240</t>
  </si>
  <si>
    <t>Homme 241</t>
  </si>
  <si>
    <t>Homme 242</t>
  </si>
  <si>
    <t>Homme 243</t>
  </si>
  <si>
    <t>Homme 244</t>
  </si>
  <si>
    <t>Homme 245</t>
  </si>
  <si>
    <t>Homme 246</t>
  </si>
  <si>
    <t>Homme 247</t>
  </si>
  <si>
    <t>Homme 248</t>
  </si>
  <si>
    <t>Homme 249</t>
  </si>
  <si>
    <t>Homme 250</t>
  </si>
  <si>
    <t>Homme 251</t>
  </si>
  <si>
    <t>Homme 252</t>
  </si>
  <si>
    <t>Homme 253</t>
  </si>
  <si>
    <t>Homme 254</t>
  </si>
  <si>
    <t>Homme 255</t>
  </si>
  <si>
    <t>Homme 256</t>
  </si>
  <si>
    <t>Homme 257</t>
  </si>
  <si>
    <t>Homme 258</t>
  </si>
  <si>
    <t>Homme 259</t>
  </si>
  <si>
    <t>Homme 260</t>
  </si>
  <si>
    <t>Homme 261</t>
  </si>
  <si>
    <t>Homme 262</t>
  </si>
  <si>
    <t>Homme 263</t>
  </si>
  <si>
    <t>Homme 264</t>
  </si>
  <si>
    <t>Homme 265</t>
  </si>
  <si>
    <t>Homme 266</t>
  </si>
  <si>
    <t>Homme 267</t>
  </si>
  <si>
    <t>Homme 268</t>
  </si>
  <si>
    <t>Homme 269</t>
  </si>
  <si>
    <t>Homme 270</t>
  </si>
  <si>
    <t>Homme 271</t>
  </si>
  <si>
    <t>Homme 272</t>
  </si>
  <si>
    <t>Homme 273</t>
  </si>
  <si>
    <t>Homme 274</t>
  </si>
  <si>
    <t>Homme 275</t>
  </si>
  <si>
    <t>Homme 276</t>
  </si>
  <si>
    <t>Homme 277</t>
  </si>
  <si>
    <t>Homme 278</t>
  </si>
  <si>
    <t>Homme 279</t>
  </si>
  <si>
    <t>Homme 280</t>
  </si>
  <si>
    <t>Homme 281</t>
  </si>
  <si>
    <t>Homme 282</t>
  </si>
  <si>
    <t>Homme 283</t>
  </si>
  <si>
    <t>Homme 284</t>
  </si>
  <si>
    <t>Homme 285</t>
  </si>
  <si>
    <t>Homme 286</t>
  </si>
  <si>
    <t>Homme 287</t>
  </si>
  <si>
    <t>Homme 288</t>
  </si>
  <si>
    <t>Homme 289</t>
  </si>
  <si>
    <t>Homme 290</t>
  </si>
  <si>
    <t>Homme 291</t>
  </si>
  <si>
    <t>Homme 292</t>
  </si>
  <si>
    <t>Homme 293</t>
  </si>
  <si>
    <t>Homme 294</t>
  </si>
  <si>
    <t>Homme 295</t>
  </si>
  <si>
    <t>Homme 296</t>
  </si>
  <si>
    <t>Homme 297</t>
  </si>
  <si>
    <t>Homme 298</t>
  </si>
  <si>
    <t>Homme 299</t>
  </si>
  <si>
    <t>Homme 300</t>
  </si>
  <si>
    <t>Homme 301</t>
  </si>
  <si>
    <t>Homme 302</t>
  </si>
  <si>
    <t>Homme 303</t>
  </si>
  <si>
    <t>Homme 304</t>
  </si>
  <si>
    <t>Homme 305</t>
  </si>
  <si>
    <t>Homme 306</t>
  </si>
  <si>
    <t>Homme 307</t>
  </si>
  <si>
    <t>Homme 308</t>
  </si>
  <si>
    <t>Homme 309</t>
  </si>
  <si>
    <t>Homme 310</t>
  </si>
  <si>
    <t>Homme 311</t>
  </si>
  <si>
    <t>Homme 312</t>
  </si>
  <si>
    <t>Homme 313</t>
  </si>
  <si>
    <t>Homme 314</t>
  </si>
  <si>
    <t>Homme 315</t>
  </si>
  <si>
    <t>Homme 316</t>
  </si>
  <si>
    <t>Homme 317</t>
  </si>
  <si>
    <t>Homme 318</t>
  </si>
  <si>
    <t>Homme 319</t>
  </si>
  <si>
    <t>Homme 320</t>
  </si>
  <si>
    <t>Homme 321</t>
  </si>
  <si>
    <t>Homme 322</t>
  </si>
  <si>
    <t>Homme 323</t>
  </si>
  <si>
    <t>Homme 324</t>
  </si>
  <si>
    <t>Homme 325</t>
  </si>
  <si>
    <t>Homme 326</t>
  </si>
  <si>
    <t>Homme 327</t>
  </si>
  <si>
    <t>Homme 328</t>
  </si>
  <si>
    <t>Homme 329</t>
  </si>
  <si>
    <t>Homme 330</t>
  </si>
  <si>
    <t>Homme 331</t>
  </si>
  <si>
    <t>Homme 332</t>
  </si>
  <si>
    <t>Homme 333</t>
  </si>
  <si>
    <t>Homme 334</t>
  </si>
  <si>
    <t>Homme 335</t>
  </si>
  <si>
    <t>Homme 336</t>
  </si>
  <si>
    <t>Homme 337</t>
  </si>
  <si>
    <t>Homme 338</t>
  </si>
  <si>
    <t>Montant mensuel max</t>
  </si>
  <si>
    <t>Montant journalier</t>
  </si>
  <si>
    <t>Total général</t>
  </si>
  <si>
    <t xml:space="preserve">Prime (max)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</si>
</sst>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0.00\ &quot;€&quot;_-;\-* #,##0.00\ &quot;€&quot;_-;_-* &quot;-&quot;??\ &quot;€&quot;_-;_-@_-"/>
    <numFmt numFmtId="164" formatCode="_-* #,##0.00\ &quot;F&quot;_-;\-* #,##0.00\ &quot;F&quot;_-;_-* &quot;-&quot;??\ &quot;F&quot;_-;_-@_-"/>
    <numFmt numFmtId="165" formatCode="[h]:mm"/>
    <numFmt numFmtId="166" formatCode="[$-F800]dddd\,\ mmmm\ dd\,\ yyyy"/>
    <numFmt numFmtId="167" formatCode="ddd\ dd\ mmm"/>
    <numFmt numFmtId="168" formatCode="dd/mm/yy"/>
    <numFmt numFmtId="169" formatCode="[$-F400]h:mm:ss\ AM/PM"/>
    <numFmt numFmtId="170" formatCode="0&quot; kms&quot;"/>
  </numFmts>
  <fonts count="29"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sz val="11"/>
      <color rgb="FF000000"/>
      <name val="Calibri"/>
      <family val="2"/>
    </font>
    <font>
      <sz val="10"/>
      <color theme="1"/>
      <name val="Century Gothic"/>
      <family val="2"/>
    </font>
    <font>
      <sz val="9"/>
      <color theme="1"/>
      <name val="Calibri"/>
      <family val="2"/>
      <scheme val="minor"/>
    </font>
    <font>
      <b/>
      <sz val="9"/>
      <color theme="9" tint="-0.249977111117893"/>
      <name val="Calibri"/>
      <family val="2"/>
      <scheme val="minor"/>
    </font>
    <font>
      <sz val="8"/>
      <color theme="1"/>
      <name val="Calibri"/>
      <family val="2"/>
      <scheme val="minor"/>
    </font>
    <font>
      <b/>
      <sz val="9"/>
      <color theme="1"/>
      <name val="Calibri"/>
      <family val="2"/>
      <scheme val="minor"/>
    </font>
    <font>
      <b/>
      <sz val="22"/>
      <color theme="1"/>
      <name val="Calibri"/>
      <family val="2"/>
      <scheme val="minor"/>
    </font>
    <font>
      <sz val="9"/>
      <color theme="0"/>
      <name val="Calibri"/>
      <family val="2"/>
    </font>
    <font>
      <sz val="9"/>
      <name val="Calibri"/>
      <family val="2"/>
    </font>
    <font>
      <sz val="10"/>
      <color theme="1"/>
      <name val="Calibri"/>
      <family val="2"/>
      <scheme val="minor"/>
    </font>
    <font>
      <b/>
      <i/>
      <sz val="11"/>
      <color theme="1"/>
      <name val="Calibri"/>
      <family val="2"/>
      <scheme val="minor"/>
    </font>
    <font>
      <b/>
      <sz val="10"/>
      <color theme="1"/>
      <name val="Calibri"/>
      <family val="2"/>
      <scheme val="minor"/>
    </font>
    <font>
      <b/>
      <i/>
      <sz val="8"/>
      <color theme="1"/>
      <name val="Calibri"/>
      <family val="2"/>
      <scheme val="minor"/>
    </font>
    <font>
      <b/>
      <sz val="12"/>
      <color theme="1"/>
      <name val="Calibri"/>
      <family val="2"/>
      <scheme val="minor"/>
    </font>
    <font>
      <b/>
      <sz val="9"/>
      <color theme="0"/>
      <name val="Calibri"/>
      <family val="2"/>
      <scheme val="minor"/>
    </font>
    <font>
      <sz val="9"/>
      <color theme="0"/>
      <name val="Calibri"/>
      <family val="2"/>
      <scheme val="minor"/>
    </font>
    <font>
      <b/>
      <sz val="6"/>
      <color theme="9" tint="-0.249977111117893"/>
      <name val="Calibri"/>
      <family val="2"/>
      <scheme val="minor"/>
    </font>
    <font>
      <b/>
      <sz val="9"/>
      <color rgb="FFFF0000"/>
      <name val="Calibri"/>
      <family val="2"/>
      <scheme val="minor"/>
    </font>
    <font>
      <b/>
      <sz val="16"/>
      <color theme="1"/>
      <name val="Calibri"/>
      <family val="2"/>
      <scheme val="minor"/>
    </font>
    <font>
      <i/>
      <u/>
      <sz val="9"/>
      <color theme="1"/>
      <name val="Calibri"/>
      <family val="2"/>
      <scheme val="minor"/>
    </font>
    <font>
      <sz val="8"/>
      <name val="Calibri"/>
      <family val="2"/>
      <scheme val="minor"/>
    </font>
    <font>
      <b/>
      <sz val="10"/>
      <color rgb="FF000000"/>
      <name val="Calibri"/>
      <family val="2"/>
    </font>
    <font>
      <sz val="10"/>
      <color rgb="FF000000"/>
      <name val="Calibri"/>
      <family val="2"/>
    </font>
    <font>
      <sz val="10"/>
      <color theme="1"/>
      <name val="Calibri"/>
      <family val="2"/>
      <scheme val="minor"/>
    </font>
    <font>
      <u/>
      <sz val="9"/>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99FF33"/>
        <bgColor indexed="64"/>
      </patternFill>
    </fill>
  </fills>
  <borders count="22">
    <border>
      <left/>
      <right/>
      <top/>
      <bottom/>
      <diagonal/>
    </border>
    <border>
      <left style="medium">
        <color auto="1"/>
      </left>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ck">
        <color theme="5"/>
      </top>
      <bottom/>
      <diagonal/>
    </border>
    <border>
      <left/>
      <right/>
      <top style="thin">
        <color auto="1"/>
      </top>
      <bottom/>
      <diagonal/>
    </border>
    <border>
      <left/>
      <right style="medium">
        <color auto="1"/>
      </right>
      <top style="thin">
        <color auto="1"/>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diagonal/>
    </border>
    <border>
      <left style="medium">
        <color auto="1"/>
      </left>
      <right/>
      <top style="thin">
        <color auto="1"/>
      </top>
      <bottom/>
      <diagonal/>
    </border>
  </borders>
  <cellStyleXfs count="9">
    <xf numFmtId="0" fontId="0" fillId="0" borderId="0"/>
    <xf numFmtId="0" fontId="1" fillId="0" borderId="0"/>
    <xf numFmtId="0" fontId="1" fillId="0" borderId="0"/>
    <xf numFmtId="0" fontId="3" fillId="0" borderId="0" applyNumberFormat="0" applyFill="0" applyBorder="0" applyAlignment="0" applyProtection="0"/>
    <xf numFmtId="164" fontId="2" fillId="0" borderId="0" applyFont="0" applyFill="0" applyBorder="0" applyAlignment="0" applyProtection="0"/>
    <xf numFmtId="0" fontId="2" fillId="0" borderId="0"/>
    <xf numFmtId="0" fontId="5" fillId="0" borderId="0"/>
    <xf numFmtId="44" fontId="1" fillId="0" borderId="0" applyFont="0" applyFill="0" applyBorder="0" applyAlignment="0" applyProtection="0"/>
    <xf numFmtId="0" fontId="4" fillId="0" borderId="0"/>
  </cellStyleXfs>
  <cellXfs count="101">
    <xf numFmtId="0" fontId="0" fillId="0" borderId="0" xfId="0"/>
    <xf numFmtId="14"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top"/>
    </xf>
    <xf numFmtId="0" fontId="10" fillId="0" borderId="0" xfId="0" applyFont="1" applyAlignment="1">
      <alignment vertical="center"/>
    </xf>
    <xf numFmtId="14" fontId="11" fillId="0" borderId="0" xfId="0" applyNumberFormat="1" applyFont="1" applyAlignment="1" applyProtection="1">
      <alignment horizontal="center" vertical="top"/>
      <protection hidden="1"/>
    </xf>
    <xf numFmtId="0" fontId="12" fillId="0" borderId="0" xfId="0" applyFont="1"/>
    <xf numFmtId="0" fontId="12" fillId="0" borderId="0" xfId="0" applyFont="1" applyAlignment="1">
      <alignment horizontal="center" vertical="top" wrapText="1"/>
    </xf>
    <xf numFmtId="0" fontId="13" fillId="0" borderId="0" xfId="0" applyFont="1" applyAlignment="1">
      <alignment horizontal="center" vertical="center"/>
    </xf>
    <xf numFmtId="166" fontId="12" fillId="0" borderId="0" xfId="0" applyNumberFormat="1" applyFont="1" applyAlignment="1" applyProtection="1">
      <alignment horizontal="left"/>
      <protection hidden="1"/>
    </xf>
    <xf numFmtId="0" fontId="12" fillId="0" borderId="0" xfId="0" applyFont="1" applyAlignment="1">
      <alignment horizontal="center" vertical="center" wrapText="1"/>
    </xf>
    <xf numFmtId="14" fontId="12" fillId="0" borderId="0" xfId="0" applyNumberFormat="1" applyFont="1" applyAlignment="1">
      <alignment horizontal="center" vertical="center" wrapText="1"/>
    </xf>
    <xf numFmtId="0" fontId="12" fillId="0" borderId="0" xfId="0" quotePrefix="1" applyFont="1" applyAlignment="1">
      <alignment horizontal="center" vertical="center" wrapText="1"/>
    </xf>
    <xf numFmtId="0" fontId="14" fillId="0" borderId="0" xfId="0" applyFont="1" applyAlignment="1">
      <alignment vertical="center"/>
    </xf>
    <xf numFmtId="0" fontId="15" fillId="0" borderId="0" xfId="0" applyFont="1" applyAlignment="1">
      <alignment horizontal="center" vertical="center"/>
    </xf>
    <xf numFmtId="167" fontId="16" fillId="0" borderId="0" xfId="0" applyNumberFormat="1" applyFont="1" applyAlignment="1">
      <alignment horizontal="center" vertical="center"/>
    </xf>
    <xf numFmtId="0" fontId="9" fillId="0" borderId="0" xfId="0" applyFont="1" applyAlignment="1">
      <alignment horizontal="center" vertical="center"/>
    </xf>
    <xf numFmtId="166" fontId="12" fillId="0" borderId="0" xfId="0" applyNumberFormat="1" applyFont="1" applyAlignment="1">
      <alignment horizontal="left"/>
    </xf>
    <xf numFmtId="0" fontId="6" fillId="0" borderId="0" xfId="0" applyFont="1"/>
    <xf numFmtId="14" fontId="0" fillId="0" borderId="0" xfId="0" applyNumberFormat="1"/>
    <xf numFmtId="169" fontId="0" fillId="0" borderId="0" xfId="0" applyNumberFormat="1"/>
    <xf numFmtId="169" fontId="6" fillId="0" borderId="0" xfId="0" applyNumberFormat="1" applyFont="1"/>
    <xf numFmtId="0" fontId="6" fillId="0" borderId="0" xfId="0" applyFont="1" applyAlignment="1">
      <alignment vertical="top" wrapText="1"/>
    </xf>
    <xf numFmtId="0" fontId="0" fillId="0" borderId="0" xfId="0" applyAlignment="1">
      <alignment vertical="top" wrapText="1"/>
    </xf>
    <xf numFmtId="169" fontId="6" fillId="0" borderId="0" xfId="0" applyNumberFormat="1" applyFont="1" applyAlignment="1">
      <alignment vertical="top" wrapText="1"/>
    </xf>
    <xf numFmtId="14" fontId="6" fillId="0" borderId="0" xfId="0" applyNumberFormat="1" applyFont="1"/>
    <xf numFmtId="44" fontId="0" fillId="0" borderId="0" xfId="7" applyFont="1"/>
    <xf numFmtId="0" fontId="25" fillId="0" borderId="5" xfId="8" applyFont="1" applyBorder="1" applyAlignment="1">
      <alignment horizontal="center" vertical="center" wrapText="1"/>
    </xf>
    <xf numFmtId="0" fontId="25" fillId="0" borderId="6" xfId="8" applyFont="1" applyBorder="1" applyAlignment="1">
      <alignment horizontal="center" vertical="center" wrapText="1"/>
    </xf>
    <xf numFmtId="0" fontId="25" fillId="0" borderId="7" xfId="8" applyFont="1" applyBorder="1" applyAlignment="1">
      <alignment horizontal="center" vertical="center" wrapText="1"/>
    </xf>
    <xf numFmtId="0" fontId="13" fillId="0" borderId="0" xfId="0" applyFont="1"/>
    <xf numFmtId="0" fontId="26" fillId="0" borderId="8" xfId="8" applyFont="1" applyBorder="1"/>
    <xf numFmtId="0" fontId="26" fillId="0" borderId="9" xfId="8" applyFont="1" applyBorder="1"/>
    <xf numFmtId="0" fontId="26" fillId="0" borderId="9" xfId="8" applyFont="1" applyBorder="1" applyAlignment="1">
      <alignment horizontal="center"/>
    </xf>
    <xf numFmtId="0" fontId="26" fillId="0" borderId="10" xfId="8" applyFont="1" applyBorder="1" applyAlignment="1">
      <alignment horizontal="center"/>
    </xf>
    <xf numFmtId="0" fontId="26" fillId="0" borderId="11" xfId="8" applyFont="1" applyBorder="1"/>
    <xf numFmtId="0" fontId="26" fillId="0" borderId="12" xfId="8" applyFont="1" applyBorder="1"/>
    <xf numFmtId="0" fontId="26" fillId="0" borderId="12" xfId="8" applyFont="1" applyBorder="1" applyAlignment="1">
      <alignment horizontal="center"/>
    </xf>
    <xf numFmtId="0" fontId="26" fillId="0" borderId="13" xfId="8" applyFont="1" applyBorder="1" applyAlignment="1">
      <alignment horizontal="center"/>
    </xf>
    <xf numFmtId="0" fontId="25" fillId="0" borderId="6" xfId="2" applyFont="1" applyBorder="1" applyAlignment="1">
      <alignment horizontal="center" vertical="center" wrapText="1"/>
    </xf>
    <xf numFmtId="44" fontId="13" fillId="0" borderId="0" xfId="7" applyFont="1" applyAlignment="1">
      <alignment horizontal="center" vertical="center"/>
    </xf>
    <xf numFmtId="44" fontId="6" fillId="0" borderId="0" xfId="7" applyFont="1" applyAlignment="1">
      <alignment horizontal="center" vertical="center"/>
    </xf>
    <xf numFmtId="0" fontId="6" fillId="0" borderId="0" xfId="0" applyFont="1" applyAlignment="1">
      <alignment horizontal="left" vertical="center"/>
    </xf>
    <xf numFmtId="0" fontId="6" fillId="0" borderId="0" xfId="0" applyFont="1" applyAlignment="1" applyProtection="1">
      <alignment horizontal="center" vertical="center"/>
      <protection locked="0"/>
    </xf>
    <xf numFmtId="0" fontId="23" fillId="0" borderId="0" xfId="0" applyFont="1" applyAlignment="1" applyProtection="1">
      <alignment horizontal="right" vertical="center"/>
      <protection locked="0"/>
    </xf>
    <xf numFmtId="170" fontId="6" fillId="0" borderId="0" xfId="0" applyNumberFormat="1" applyFont="1" applyAlignment="1" applyProtection="1">
      <alignment horizontal="center" vertical="center"/>
      <protection locked="0"/>
    </xf>
    <xf numFmtId="165" fontId="6" fillId="0" borderId="0" xfId="0" applyNumberFormat="1" applyFont="1" applyAlignment="1" applyProtection="1">
      <alignment horizontal="center" vertical="center"/>
      <protection locked="0"/>
    </xf>
    <xf numFmtId="0" fontId="9" fillId="0" borderId="0" xfId="0" applyFont="1" applyAlignment="1" applyProtection="1">
      <alignment horizontal="right" vertical="center"/>
      <protection locked="0"/>
    </xf>
    <xf numFmtId="0" fontId="6" fillId="0" borderId="0" xfId="0" applyFont="1" applyAlignment="1" applyProtection="1">
      <alignment vertical="center"/>
      <protection locked="0"/>
    </xf>
    <xf numFmtId="165" fontId="9" fillId="0" borderId="0" xfId="0" applyNumberFormat="1"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23"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center" vertical="center" wrapText="1"/>
      <protection locked="0"/>
    </xf>
    <xf numFmtId="168" fontId="8"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14" fontId="7" fillId="0" borderId="0" xfId="0" applyNumberFormat="1" applyFont="1" applyAlignment="1" applyProtection="1">
      <alignment horizontal="center" vertical="center" wrapText="1"/>
      <protection locked="0"/>
    </xf>
    <xf numFmtId="44" fontId="6" fillId="3" borderId="14" xfId="0" applyNumberFormat="1" applyFont="1" applyFill="1" applyBorder="1" applyAlignment="1" applyProtection="1">
      <alignment horizontal="center" vertical="center"/>
      <protection locked="0"/>
    </xf>
    <xf numFmtId="165" fontId="6" fillId="3" borderId="14" xfId="0" applyNumberFormat="1" applyFont="1" applyFill="1" applyBorder="1" applyAlignment="1" applyProtection="1">
      <alignment horizontal="center" vertical="center"/>
      <protection locked="0"/>
    </xf>
    <xf numFmtId="44" fontId="6" fillId="3" borderId="0" xfId="0" applyNumberFormat="1" applyFont="1" applyFill="1" applyAlignment="1" applyProtection="1">
      <alignment horizontal="center" vertical="center"/>
      <protection locked="0"/>
    </xf>
    <xf numFmtId="165" fontId="6" fillId="3" borderId="0" xfId="0" applyNumberFormat="1" applyFont="1" applyFill="1" applyAlignment="1" applyProtection="1">
      <alignment horizontal="center" vertical="center"/>
      <protection locked="0"/>
    </xf>
    <xf numFmtId="166" fontId="22" fillId="0" borderId="0" xfId="0" applyNumberFormat="1" applyFont="1" applyAlignment="1" applyProtection="1">
      <alignment vertical="center"/>
      <protection locked="0"/>
    </xf>
    <xf numFmtId="14" fontId="6" fillId="0" borderId="14" xfId="0" applyNumberFormat="1" applyFont="1" applyBorder="1" applyAlignment="1">
      <alignment horizontal="center" vertical="center"/>
    </xf>
    <xf numFmtId="0" fontId="6" fillId="0" borderId="14" xfId="0" applyFont="1" applyBorder="1" applyAlignment="1">
      <alignment horizontal="left" vertical="center"/>
    </xf>
    <xf numFmtId="0" fontId="6" fillId="0" borderId="0" xfId="0" applyFont="1" applyAlignment="1" applyProtection="1">
      <alignment horizontal="left" vertical="center" wrapText="1"/>
      <protection locked="0"/>
    </xf>
    <xf numFmtId="44" fontId="6" fillId="3" borderId="0" xfId="7" applyFont="1" applyFill="1" applyBorder="1" applyAlignment="1" applyProtection="1">
      <alignment horizontal="center" vertical="center"/>
    </xf>
    <xf numFmtId="44" fontId="6" fillId="3" borderId="0" xfId="7" applyFont="1" applyFill="1" applyAlignment="1" applyProtection="1">
      <alignment horizontal="center" vertical="center"/>
    </xf>
    <xf numFmtId="44" fontId="6" fillId="3" borderId="14" xfId="7" applyFont="1" applyFill="1" applyBorder="1" applyAlignment="1" applyProtection="1">
      <alignment horizontal="center" vertical="center"/>
    </xf>
    <xf numFmtId="44" fontId="27" fillId="0" borderId="0" xfId="7" applyFont="1" applyAlignment="1">
      <alignment horizontal="center" vertical="center"/>
    </xf>
    <xf numFmtId="0" fontId="27" fillId="0" borderId="0" xfId="0" applyFont="1" applyAlignment="1">
      <alignment horizontal="center" vertical="center"/>
    </xf>
    <xf numFmtId="0" fontId="6" fillId="0" borderId="17" xfId="0" applyFont="1" applyBorder="1" applyAlignment="1" applyProtection="1">
      <alignment horizontal="center" vertical="center"/>
      <protection locked="0"/>
    </xf>
    <xf numFmtId="0" fontId="28" fillId="0" borderId="17" xfId="0" applyFont="1" applyBorder="1" applyAlignment="1" applyProtection="1">
      <alignment horizontal="right" vertical="center"/>
      <protection locked="0"/>
    </xf>
    <xf numFmtId="20" fontId="6" fillId="0" borderId="17" xfId="0" applyNumberFormat="1" applyFont="1" applyBorder="1" applyAlignment="1" applyProtection="1">
      <alignment horizontal="center" vertical="center"/>
      <protection locked="0"/>
    </xf>
    <xf numFmtId="0" fontId="23" fillId="0" borderId="17" xfId="0" applyFont="1" applyBorder="1" applyAlignment="1">
      <alignment horizontal="right" vertical="center"/>
    </xf>
    <xf numFmtId="0" fontId="6" fillId="0" borderId="17" xfId="0" applyFont="1" applyBorder="1" applyAlignment="1">
      <alignment horizontal="center" vertical="center"/>
    </xf>
    <xf numFmtId="165" fontId="6" fillId="0" borderId="17" xfId="0" applyNumberFormat="1" applyFont="1" applyBorder="1" applyAlignment="1">
      <alignment horizontal="center" vertical="center"/>
    </xf>
    <xf numFmtId="0" fontId="28" fillId="0" borderId="17" xfId="0" applyFont="1" applyBorder="1" applyAlignment="1">
      <alignment horizontal="right" vertical="center"/>
    </xf>
    <xf numFmtId="0" fontId="17" fillId="0" borderId="1" xfId="0" applyFont="1" applyBorder="1" applyAlignment="1" applyProtection="1">
      <alignment vertical="center"/>
      <protection locked="0"/>
    </xf>
    <xf numFmtId="0" fontId="17" fillId="0" borderId="0" xfId="0" applyFont="1" applyAlignment="1" applyProtection="1">
      <alignment vertical="center"/>
      <protection locked="0"/>
    </xf>
    <xf numFmtId="0" fontId="7" fillId="0" borderId="0" xfId="0" applyFont="1" applyAlignment="1" applyProtection="1">
      <alignment horizontal="center" vertical="top" wrapText="1"/>
      <protection locked="0"/>
    </xf>
    <xf numFmtId="0" fontId="21" fillId="0" borderId="0" xfId="0" applyFont="1" applyAlignment="1" applyProtection="1">
      <alignment horizontal="center" vertical="top" wrapText="1"/>
      <protection locked="0"/>
    </xf>
    <xf numFmtId="0" fontId="19" fillId="0" borderId="0" xfId="0" applyFont="1" applyAlignment="1" applyProtection="1">
      <alignment horizontal="center" vertical="top" wrapText="1"/>
      <protection locked="0"/>
    </xf>
    <xf numFmtId="0" fontId="6" fillId="2" borderId="18" xfId="0" applyFont="1" applyFill="1" applyBorder="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21" xfId="0" applyFont="1" applyFill="1" applyBorder="1" applyAlignment="1" applyProtection="1">
      <alignment horizontal="right" vertical="center"/>
      <protection locked="0"/>
    </xf>
    <xf numFmtId="0" fontId="6" fillId="2" borderId="11" xfId="0" applyFont="1" applyFill="1" applyBorder="1" applyAlignment="1" applyProtection="1">
      <alignment horizontal="right" vertical="center"/>
      <protection locked="0"/>
    </xf>
    <xf numFmtId="0" fontId="6" fillId="0" borderId="20" xfId="0" applyFont="1" applyBorder="1" applyAlignment="1" applyProtection="1">
      <alignment horizontal="right" vertical="center"/>
      <protection locked="0"/>
    </xf>
    <xf numFmtId="0" fontId="17" fillId="0" borderId="2"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6" fillId="0" borderId="20" xfId="0" applyFont="1" applyBorder="1" applyAlignment="1" applyProtection="1">
      <alignment horizontal="center" vertical="center"/>
      <protection locked="0"/>
    </xf>
    <xf numFmtId="0" fontId="0" fillId="0" borderId="0" xfId="0" pivotButton="1"/>
    <xf numFmtId="0" fontId="0" fillId="0" borderId="0" xfId="0" applyNumberFormat="1"/>
    <xf numFmtId="0" fontId="0" fillId="0" borderId="0" xfId="0" applyAlignment="1">
      <alignment horizontal="center"/>
    </xf>
    <xf numFmtId="0" fontId="0" fillId="0" borderId="0" xfId="0" applyNumberFormat="1" applyAlignment="1">
      <alignment horizontal="center"/>
    </xf>
  </cellXfs>
  <cellStyles count="9">
    <cellStyle name="Lien hypertexte 2" xfId="3" xr:uid="{00000000-0005-0000-0000-000000000000}"/>
    <cellStyle name="Monétaire" xfId="7" builtinId="4"/>
    <cellStyle name="Monétaire 2" xfId="4"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3" xfId="6" xr:uid="{00000000-0005-0000-0000-000007000000}"/>
    <cellStyle name="Normal 5" xfId="1" xr:uid="{00000000-0005-0000-0000-000008000000}"/>
  </cellStyles>
  <dxfs count="126">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169" formatCode="[$-F400]h:mm:ss\ AM/PM"/>
    </dxf>
    <dxf>
      <numFmt numFmtId="169" formatCode="[$-F400]h:mm:ss\ AM/PM"/>
    </dxf>
    <dxf>
      <numFmt numFmtId="169" formatCode="[$-F400]h:mm:ss\ AM/PM"/>
    </dxf>
    <dxf>
      <numFmt numFmtId="0" formatCode="General"/>
    </dxf>
    <dxf>
      <numFmt numFmtId="169" formatCode="[$-F400]h:mm:ss\ AM/PM"/>
    </dxf>
    <dxf>
      <numFmt numFmtId="0" formatCode="General"/>
    </dxf>
    <dxf>
      <numFmt numFmtId="19" formatCode="dd/mm/yyyy"/>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9" formatCode="[$-F400]h:mm:ss\ AM/PM"/>
    </dxf>
    <dxf>
      <font>
        <b val="0"/>
        <i val="0"/>
        <strike val="0"/>
        <condense val="0"/>
        <extend val="0"/>
        <outline val="0"/>
        <shadow val="0"/>
        <u val="none"/>
        <vertAlign val="baseline"/>
        <sz val="9"/>
        <color theme="1"/>
        <name val="Calibri"/>
        <scheme val="minor"/>
      </font>
      <numFmt numFmtId="169" formatCode="[$-F400]h:mm:ss\ AM/PM"/>
    </dxf>
    <dxf>
      <numFmt numFmtId="169" formatCode="[$-F400]h:mm:ss\ AM/PM"/>
    </dxf>
    <dxf>
      <numFmt numFmtId="169" formatCode="[$-F400]h:mm:ss\ AM/PM"/>
    </dxf>
    <dxf>
      <numFmt numFmtId="169" formatCode="[$-F400]h:mm:ss\ AM/PM"/>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9" formatCode="dd/mm/yyyy"/>
    </dxf>
    <dxf>
      <font>
        <strike val="0"/>
        <outline val="0"/>
        <shadow val="0"/>
        <u val="none"/>
        <vertAlign val="baseline"/>
        <sz val="9"/>
        <color theme="1"/>
        <name val="Calibri"/>
        <scheme val="minor"/>
      </font>
    </dxf>
    <dxf>
      <font>
        <strike val="0"/>
        <outline val="0"/>
        <shadow val="0"/>
        <u val="none"/>
        <vertAlign val="baseline"/>
        <sz val="9"/>
        <color theme="1"/>
        <name val="Calibri"/>
        <scheme val="minor"/>
      </font>
      <alignment horizontal="general" vertical="top" textRotation="0" wrapText="1" indent="0" justifyLastLine="0" shrinkToFit="0" readingOrder="0"/>
    </dxf>
    <dxf>
      <font>
        <b val="0"/>
      </font>
      <numFmt numFmtId="34" formatCode="_-* #,##0.00\ &quot;€&quot;_-;\-* #,##0.00\ &quot;€&quot;_-;_-* &quot;-&quot;??\ &quot;€&quot;_-;_-@_-"/>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font>
    </dxf>
    <dxf>
      <font>
        <b val="0"/>
      </font>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9"/>
        <color auto="1"/>
        <name val="Calibri"/>
        <scheme val="none"/>
      </font>
      <numFmt numFmtId="166" formatCode="[$-F800]dddd\,\ mmmm\ dd\,\ yyyy"/>
      <fill>
        <patternFill patternType="none">
          <fgColor indexed="64"/>
          <bgColor auto="1"/>
        </patternFill>
      </fill>
      <alignment horizontal="left" vertical="bottom" textRotation="0" wrapText="0" indent="0" justifyLastLine="0" shrinkToFit="0" readingOrder="0"/>
      <protection locked="1" hidden="1"/>
    </dxf>
    <dxf>
      <font>
        <strike val="0"/>
        <outline val="0"/>
        <shadow val="0"/>
        <u val="none"/>
        <vertAlign val="baseline"/>
        <sz val="9"/>
        <color auto="1"/>
        <name val="Calibri"/>
        <scheme val="none"/>
      </font>
      <fill>
        <patternFill patternType="none">
          <fgColor indexed="64"/>
          <bgColor auto="1"/>
        </patternFill>
      </fill>
    </dxf>
    <dxf>
      <font>
        <strike val="0"/>
        <outline val="0"/>
        <shadow val="0"/>
        <u val="none"/>
        <vertAlign val="baseline"/>
        <sz val="9"/>
        <color theme="0"/>
        <name val="Calibri"/>
        <scheme val="none"/>
      </font>
      <fill>
        <patternFill patternType="none">
          <fgColor indexed="64"/>
          <bgColor auto="1"/>
        </patternFill>
      </fill>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19" formatCode="dd/mm/yyyy"/>
      <alignment horizontal="center" vertical="center" textRotation="0" wrapText="1" indent="0" justifyLastLine="0" shrinkToFit="0" readingOrder="0"/>
    </dxf>
    <dxf>
      <font>
        <strike val="0"/>
        <outline val="0"/>
        <shadow val="0"/>
        <u val="none"/>
        <vertAlign val="baseline"/>
        <sz val="9"/>
        <color auto="1"/>
        <name val="Calibri"/>
        <scheme val="none"/>
      </font>
      <numFmt numFmtId="0" formatCode="General"/>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center" textRotation="0" wrapText="1" indent="0" justifyLastLine="0" shrinkToFit="0" readingOrder="0"/>
    </dxf>
    <dxf>
      <font>
        <strike val="0"/>
        <outline val="0"/>
        <shadow val="0"/>
        <u val="none"/>
        <vertAlign val="baseline"/>
        <sz val="9"/>
        <color auto="1"/>
        <name val="Calibri"/>
        <scheme val="none"/>
      </font>
      <alignment horizontal="center"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0"/>
        <name val="Calibri"/>
      </font>
      <numFmt numFmtId="0" formatCode="General"/>
      <fill>
        <patternFill patternType="none">
          <fgColor indexed="64"/>
          <bgColor auto="1"/>
        </patternFill>
      </fill>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libri"/>
      </font>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rgb="FF000000"/>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65" formatCode="[h]:mm"/>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34" formatCode="_-* #,##0.00\ &quot;€&quot;_-;\-* #,##0.00\ &quot;€&quot;_-;_-* &quot;-&quot;??\ &quot;€&quot;_-;_-@_-"/>
      <fill>
        <patternFill patternType="solid">
          <fgColor indexed="64"/>
          <bgColor rgb="FF99FF33"/>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9"/>
        <color theme="9" tint="-0.249977111117893"/>
        <name val="Calibri"/>
        <family val="2"/>
        <scheme val="minor"/>
      </font>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left"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1" hidden="0"/>
    </dxf>
    <dxf>
      <protection locked="0" hidden="0"/>
    </dxf>
    <dxf>
      <font>
        <b val="0"/>
        <i val="0"/>
        <strike val="0"/>
        <condense val="0"/>
        <extend val="0"/>
        <outline val="0"/>
        <shadow val="0"/>
        <u val="none"/>
        <vertAlign val="baseline"/>
        <sz val="9"/>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0"/>
        <name val="Calibri"/>
        <scheme val="minor"/>
      </font>
      <fill>
        <patternFill patternType="none">
          <fgColor indexed="64"/>
          <bgColor indexed="65"/>
        </patternFill>
      </fill>
      <alignment horizontal="center" vertical="top" textRotation="0" wrapText="1" indent="0" justifyLastLine="0" shrinkToFit="0" readingOrder="0"/>
      <protection locked="0" hidden="0"/>
    </dxf>
    <dxf>
      <font>
        <b/>
        <color theme="1"/>
      </font>
      <border>
        <bottom style="thin">
          <color theme="9"/>
        </bottom>
        <vertical/>
        <horizontal/>
      </border>
    </dxf>
    <dxf>
      <font>
        <b/>
        <i val="0"/>
        <sz val="8"/>
        <color theme="1"/>
      </font>
      <border>
        <left style="thin">
          <color theme="9"/>
        </left>
        <right style="thin">
          <color theme="9"/>
        </right>
        <top style="thin">
          <color theme="9"/>
        </top>
        <bottom style="thin">
          <color theme="9"/>
        </bottom>
        <vertical/>
        <horizontal/>
      </border>
    </dxf>
    <dxf>
      <font>
        <b/>
        <color theme="1"/>
      </font>
      <border>
        <bottom style="thin">
          <color theme="9"/>
        </bottom>
        <vertical/>
        <horizontal/>
      </border>
    </dxf>
    <dxf>
      <font>
        <b/>
        <i val="0"/>
        <sz val="9"/>
        <color theme="1"/>
      </font>
      <border>
        <left style="thin">
          <color theme="9"/>
        </left>
        <right style="thin">
          <color theme="9"/>
        </right>
        <top style="thin">
          <color theme="9"/>
        </top>
        <bottom style="thin">
          <color theme="9"/>
        </bottom>
        <vertical/>
        <horizontal/>
      </border>
    </dxf>
    <dxf>
      <font>
        <b/>
        <color theme="1"/>
      </font>
      <border>
        <bottom style="thin">
          <color theme="5"/>
        </bottom>
        <vertical/>
        <horizontal/>
      </border>
    </dxf>
    <dxf>
      <font>
        <sz val="9"/>
        <color theme="1"/>
      </font>
      <border>
        <left style="thin">
          <color theme="5"/>
        </left>
        <right style="thin">
          <color theme="5"/>
        </right>
        <top style="thin">
          <color theme="5"/>
        </top>
        <bottom style="thin">
          <color theme="5"/>
        </bottom>
        <vertical/>
        <horizontal/>
      </border>
    </dxf>
  </dxfs>
  <tableStyles count="3" defaultTableStyle="TableStyleMedium2" defaultPivotStyle="PivotStyleLight16">
    <tableStyle name="SlicerStyleDark2 2" pivot="0" table="0" count="10" xr9:uid="{00000000-0011-0000-FFFF-FFFF00000000}">
      <tableStyleElement type="wholeTable" dxfId="125"/>
      <tableStyleElement type="headerRow" dxfId="124"/>
    </tableStyle>
    <tableStyle name="SlicerStyleDark6 2" pivot="0" table="0" count="10" xr9:uid="{00000000-0011-0000-FFFF-FFFF01000000}">
      <tableStyleElement type="wholeTable" dxfId="123"/>
      <tableStyleElement type="headerRow" dxfId="122"/>
    </tableStyle>
    <tableStyle name="SlicerStyleDark6 2 2" pivot="0" table="0" count="10" xr9:uid="{00000000-0011-0000-FFFF-FFFF02000000}">
      <tableStyleElement type="wholeTable" dxfId="121"/>
      <tableStyleElement type="headerRow" dxfId="120"/>
    </tableStyle>
  </tableStyles>
  <colors>
    <mruColors>
      <color rgb="FFFF99FF"/>
      <color rgb="FF99FF33"/>
      <color rgb="FF00FF99"/>
      <color rgb="FF66FFFF"/>
      <color rgb="FF99FF66"/>
      <color rgb="FFFFCCFF"/>
    </mruColors>
  </colors>
  <extLst>
    <ext xmlns:x14="http://schemas.microsoft.com/office/spreadsheetml/2009/9/main" uri="{46F421CA-312F-682f-3DD2-61675219B42D}">
      <x14:dxfs count="24">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9" tint="-0.249977111117893"/>
          </font>
          <fill>
            <patternFill patternType="solid">
              <fgColor theme="9" tint="0.59999389629810485"/>
              <bgColor theme="9" tint="0.59999389629810485"/>
            </patternFill>
          </fill>
          <border>
            <left style="thin">
              <color theme="9" tint="0.59999389629810485"/>
            </left>
            <right style="thin">
              <color theme="9" tint="0.59999389629810485"/>
            </right>
            <top style="thin">
              <color theme="9" tint="0.59999389629810485"/>
            </top>
            <bottom style="thin">
              <color theme="9" tint="0.59999389629810485"/>
            </bottom>
            <vertical/>
            <horizontal/>
          </border>
        </dxf>
        <dxf>
          <font>
            <color theme="0"/>
          </font>
          <fill>
            <patternFill patternType="solid">
              <fgColor theme="9"/>
              <bgColor theme="9"/>
            </patternFill>
          </fill>
          <border>
            <left style="thin">
              <color theme="9"/>
            </left>
            <right style="thin">
              <color theme="9"/>
            </right>
            <top style="thin">
              <color theme="9"/>
            </top>
            <bottom style="thin">
              <color theme="9"/>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249977111117893"/>
          </font>
          <fill>
            <patternFill patternType="solid">
              <fgColor theme="5" tint="0.59999389629810485"/>
              <bgColor theme="5" tint="0.59999389629810485"/>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Dark6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Dark6 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60-EC42-11CE-9E0D-00AA006002F3}" ax:persistence="persistStreamInit" r:id="rId1"/>
</file>

<file path=xl/activeX/activeX2.xml><?xml version="1.0" encoding="utf-8"?>
<ax:ocx xmlns:ax="http://schemas.microsoft.com/office/2006/activeX" xmlns:r="http://schemas.openxmlformats.org/officeDocument/2006/relationships" ax:classid="{8BD21D60-EC42-11CE-9E0D-00AA006002F3}"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52</xdr:col>
          <xdr:colOff>28575</xdr:colOff>
          <xdr:row>3</xdr:row>
          <xdr:rowOff>38100</xdr:rowOff>
        </xdr:from>
        <xdr:to>
          <xdr:col>52</xdr:col>
          <xdr:colOff>628650</xdr:colOff>
          <xdr:row>3</xdr:row>
          <xdr:rowOff>295275</xdr:rowOff>
        </xdr:to>
        <xdr:sp macro="" textlink="">
          <xdr:nvSpPr>
            <xdr:cNvPr id="3405" name="ToggleButton5" hidden="1">
              <a:extLst>
                <a:ext uri="{63B3BB69-23CF-44E3-9099-C40C66FF867C}">
                  <a14:compatExt spid="_x0000_s3405"/>
                </a:ext>
                <a:ext uri="{FF2B5EF4-FFF2-40B4-BE49-F238E27FC236}">
                  <a16:creationId xmlns:a16="http://schemas.microsoft.com/office/drawing/2014/main" id="{00000000-0008-0000-0000-00004D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53</xdr:col>
          <xdr:colOff>9525</xdr:colOff>
          <xdr:row>3</xdr:row>
          <xdr:rowOff>38100</xdr:rowOff>
        </xdr:from>
        <xdr:to>
          <xdr:col>54</xdr:col>
          <xdr:colOff>28575</xdr:colOff>
          <xdr:row>3</xdr:row>
          <xdr:rowOff>295275</xdr:rowOff>
        </xdr:to>
        <xdr:sp macro="" textlink="">
          <xdr:nvSpPr>
            <xdr:cNvPr id="3407" name="ToggleButton6" hidden="1">
              <a:extLst>
                <a:ext uri="{63B3BB69-23CF-44E3-9099-C40C66FF867C}">
                  <a14:compatExt spid="_x0000_s3407"/>
                </a:ext>
                <a:ext uri="{FF2B5EF4-FFF2-40B4-BE49-F238E27FC236}">
                  <a16:creationId xmlns:a16="http://schemas.microsoft.com/office/drawing/2014/main" id="{00000000-0008-0000-0000-00004F0D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RATIO\COURCELLES\2023-03\202303_RATIOS_COURCELL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AAA"/>
      <sheetName val="Tachy-Mois"/>
      <sheetName val="Act-Mois"/>
      <sheetName val="CA-Mois"/>
      <sheetName val="KMS &amp; TPS SERVICE-Jour"/>
      <sheetName val="KMS &amp; TPS SERVICE-Mois"/>
      <sheetName val="TCD Act Jour"/>
      <sheetName val="TCD Act Mois"/>
      <sheetName val="TCD-J"/>
      <sheetName val="TCD-M"/>
      <sheetName val="Heures"/>
      <sheetName val="GRAPH"/>
      <sheetName val="TCD Heures"/>
      <sheetName val="TCD ZONES"/>
      <sheetName val="LISTE CONSOLIDÉE"/>
      <sheetName val="MATRICULES"/>
      <sheetName val="TCD chauffeur"/>
      <sheetName val="Compar liste"/>
      <sheetName val="TCD CA Mois "/>
      <sheetName val="TCD AERO"/>
      <sheetName val="BILAN"/>
      <sheetName val="Graphique1"/>
      <sheetName val="Graphique2"/>
      <sheetName val="Graph Bilan"/>
      <sheetName val="BILAN 2"/>
      <sheetName val="Graphique2-1"/>
      <sheetName val="Graphique2-2"/>
      <sheetName val="Graph Bilan 2"/>
      <sheetName val="Mémento"/>
      <sheetName val="NB CHAUFFEURS"/>
      <sheetName val="TCD1"/>
      <sheetName val="Tableau TCD1"/>
      <sheetName val="Tableau TCD1 sam"/>
      <sheetName val="RATIO"/>
      <sheetName val="LI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
          <cell r="N1">
            <v>2023</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FL" refreshedDate="45842.924550115742" backgroundQuery="1" createdVersion="8" refreshedVersion="8" minRefreshableVersion="3" recordCount="4148" xr:uid="{7FBFEF11-EFC8-4F6A-9FD0-E8B1F081B28B}">
  <cacheSource type="external" connectionId="1"/>
  <cacheFields count="5">
    <cacheField name="Conducteurs " numFmtId="0">
      <sharedItems count="338">
        <s v="Homme 1"/>
        <s v="Homme 4"/>
        <s v="Homme 2"/>
        <s v="Homme 7"/>
        <s v="Homme 5"/>
        <s v="Homme 6"/>
        <s v="Homme 3"/>
        <s v="Homme 8"/>
        <s v="Homme 9"/>
        <s v="Homme 10"/>
        <s v="Homme 11"/>
        <s v="Homme 12"/>
        <s v="Homme 13"/>
        <s v="Homme 14"/>
        <s v="Homme 15"/>
        <s v="Homme 16"/>
        <s v="Homme 17"/>
        <s v="Homme 18"/>
        <s v="Homme 19"/>
        <s v="Homme 20"/>
        <s v="Homme 21"/>
        <s v="Homme 22"/>
        <s v="Homme 23"/>
        <s v="Homme 24"/>
        <s v="Homme 25"/>
        <s v="Homme 26"/>
        <s v="Homme 27"/>
        <s v="Homme 28"/>
        <s v="Homme 29"/>
        <s v="Homme 30"/>
        <s v="Homme 31"/>
        <s v="Homme 32"/>
        <s v="Homme 33"/>
        <s v="Homme 34"/>
        <s v="Homme 35"/>
        <s v="Homme 36"/>
        <s v="Homme 37"/>
        <s v="Homme 38"/>
        <s v="Homme 42"/>
        <s v="Homme 43"/>
        <s v="Homme 44"/>
        <s v="Homme 45"/>
        <s v="Homme 46"/>
        <s v="Homme 47"/>
        <s v="Homme 48"/>
        <s v="Homme 49"/>
        <s v="Homme 50"/>
        <s v="Homme 51"/>
        <s v="Homme 52"/>
        <s v="Homme 53"/>
        <s v="Homme 54"/>
        <s v="Homme 55"/>
        <s v="Homme 56"/>
        <s v="Homme 57"/>
        <s v="Homme 58"/>
        <s v="Homme 59"/>
        <s v="Homme 60"/>
        <s v="Homme 61"/>
        <s v="Homme 62"/>
        <s v="Homme 63"/>
        <s v="Homme 64"/>
        <s v="Homme 65"/>
        <s v="Homme 66"/>
        <s v="Homme 67"/>
        <s v="Homme 68"/>
        <s v="Homme 69"/>
        <s v="Homme 70"/>
        <s v="Homme 71"/>
        <s v="Homme 72"/>
        <s v="Homme 73"/>
        <s v="Homme 74"/>
        <s v="Homme 75"/>
        <s v="Homme 76"/>
        <s v="Homme 77"/>
        <s v="Homme 78"/>
        <s v="Homme 79"/>
        <s v="Homme 80"/>
        <s v="Homme 81"/>
        <s v="Homme 82"/>
        <s v="Homme 83"/>
        <s v="Homme 84"/>
        <s v="Homme 85"/>
        <s v="Homme 86"/>
        <s v="Homme 87"/>
        <s v="Homme 88"/>
        <s v="Homme 89"/>
        <s v="Homme 90"/>
        <s v="Homme 91"/>
        <s v="Homme 92"/>
        <s v="Homme 93"/>
        <s v="Homme 94"/>
        <s v="Homme 95"/>
        <s v="Homme 96"/>
        <s v="Homme 97"/>
        <s v="Homme 98"/>
        <s v="Homme 99"/>
        <s v="Homme 100"/>
        <s v="Homme 101"/>
        <s v="Homme 102"/>
        <s v="Homme 103"/>
        <s v="Homme 104"/>
        <s v="Homme 105"/>
        <s v="Homme 106"/>
        <s v="Homme 107"/>
        <s v="Homme 108"/>
        <s v="Homme 109"/>
        <s v="Homme 110"/>
        <s v="Homme 111"/>
        <s v="Homme 112"/>
        <s v="Homme 113"/>
        <s v="Homme 114"/>
        <s v="Homme 115"/>
        <s v="Homme 116"/>
        <s v="Homme 117"/>
        <s v="Homme 118"/>
        <s v="Homme 119"/>
        <s v="Homme 120"/>
        <s v="Homme 121"/>
        <s v="Homme 122"/>
        <s v="Homme 123"/>
        <s v="Homme 124"/>
        <s v="Homme 125"/>
        <s v="Homme 126"/>
        <s v="Homme 127"/>
        <s v="Homme 128"/>
        <s v="Homme 129"/>
        <s v="Homme 130"/>
        <s v="Homme 131"/>
        <s v="Homme 132"/>
        <s v="Homme 133"/>
        <s v="Homme 134"/>
        <s v="Homme 135"/>
        <s v="Homme 136"/>
        <s v="Homme 137"/>
        <s v="Homme 138"/>
        <s v="Homme 139"/>
        <s v="Homme 140"/>
        <s v="Homme 141"/>
        <s v="Homme 142"/>
        <s v="Homme 143"/>
        <s v="Homme 144"/>
        <s v="Homme 145"/>
        <s v="Homme 146"/>
        <s v="Homme 147"/>
        <s v="Homme 148"/>
        <s v="Homme 149"/>
        <s v="Homme 150"/>
        <s v="Homme 151"/>
        <s v="Homme 152"/>
        <s v="Homme 153"/>
        <s v="Homme 154"/>
        <s v="Homme 155"/>
        <s v="Homme 156"/>
        <s v="Homme 157"/>
        <s v="Homme 158"/>
        <s v="Homme 159"/>
        <s v="Homme 160"/>
        <s v="Homme 161"/>
        <s v="Homme 162"/>
        <s v="Homme 163"/>
        <s v="Homme 164"/>
        <s v="Homme 165"/>
        <s v="Homme 166"/>
        <s v="Homme 167"/>
        <s v="Homme 168"/>
        <s v="Homme 169"/>
        <s v="Homme 170"/>
        <s v="Homme 171"/>
        <s v="Homme 172"/>
        <s v="Homme 173"/>
        <s v="Homme 174"/>
        <s v="Homme 175"/>
        <s v="Homme 176"/>
        <s v="Homme 177"/>
        <s v="Homme 178"/>
        <s v="Homme 179"/>
        <s v="Homme 180"/>
        <s v="Homme 181"/>
        <s v="Homme 182"/>
        <s v="Homme 183"/>
        <s v="Homme 184"/>
        <s v="Homme 185"/>
        <s v="Homme 186"/>
        <s v="Homme 187"/>
        <s v="Homme 188"/>
        <s v="Homme 189"/>
        <s v="Homme 190"/>
        <s v="Homme 191"/>
        <s v="Homme 192"/>
        <s v="Homme 193"/>
        <s v="Homme 194"/>
        <s v="Homme 195"/>
        <s v="Homme 196"/>
        <s v="Homme 197"/>
        <s v="Homme 198"/>
        <s v="Homme 199"/>
        <s v="Homme 200"/>
        <s v="Homme 201"/>
        <s v="Homme 202"/>
        <s v="Homme 206"/>
        <s v="Homme 207"/>
        <s v="Homme 208"/>
        <s v="Homme 209"/>
        <s v="Homme 210"/>
        <s v="Homme 211"/>
        <s v="Homme 212"/>
        <s v="Homme 213"/>
        <s v="Homme 214"/>
        <s v="Homme 215"/>
        <s v="Homme 216"/>
        <s v="Homme 217"/>
        <s v="Homme 218"/>
        <s v="Homme 219"/>
        <s v="Homme 220"/>
        <s v="Homme 221"/>
        <s v="Homme 222"/>
        <s v="Homme 223"/>
        <s v="Homme 224"/>
        <s v="Homme 225"/>
        <s v="Homme 226"/>
        <s v="Homme 227"/>
        <s v="Homme 228"/>
        <s v="Homme 229"/>
        <s v="Homme 230"/>
        <s v="Homme 231"/>
        <s v="Homme 232"/>
        <s v="Homme 233"/>
        <s v="Homme 234"/>
        <s v="Homme 235"/>
        <s v="Homme 236"/>
        <s v="Homme 237"/>
        <s v="Homme 238"/>
        <s v="Homme 239"/>
        <s v="Homme 240"/>
        <s v="Homme 241"/>
        <s v="Homme 242"/>
        <s v="Homme 243"/>
        <s v="Homme 244"/>
        <s v="Homme 245"/>
        <s v="Homme 246"/>
        <s v="Homme 247"/>
        <s v="Homme 248"/>
        <s v="Homme 249"/>
        <s v="Homme 250"/>
        <s v="Homme 251"/>
        <s v="Homme 252"/>
        <s v="Homme 253"/>
        <s v="Homme 254"/>
        <s v="Homme 255"/>
        <s v="Homme 256"/>
        <s v="Homme 257"/>
        <s v="Homme 258"/>
        <s v="Homme 259"/>
        <s v="Homme 260"/>
        <s v="Homme 261"/>
        <s v="Homme 262"/>
        <s v="Homme 263"/>
        <s v="Homme 264"/>
        <s v="Homme 265"/>
        <s v="Homme 266"/>
        <s v="Homme 267"/>
        <s v="Homme 268"/>
        <s v="Homme 269"/>
        <s v="Homme 270"/>
        <s v="Homme 271"/>
        <s v="Homme 272"/>
        <s v="Homme 273"/>
        <s v="Homme 274"/>
        <s v="Homme 275"/>
        <s v="Homme 276"/>
        <s v="Homme 277"/>
        <s v="Homme 278"/>
        <s v="Homme 279"/>
        <s v="Homme 280"/>
        <s v="Homme 281"/>
        <s v="Homme 282"/>
        <s v="Homme 283"/>
        <s v="Homme 284"/>
        <s v="Homme 285"/>
        <s v="Homme 286"/>
        <s v="Homme 287"/>
        <s v="Homme 288"/>
        <s v="Homme 289"/>
        <s v="Homme 290"/>
        <s v="Homme 291"/>
        <s v="Homme 292"/>
        <s v="Homme 293"/>
        <s v="Homme 294"/>
        <s v="Homme 295"/>
        <s v="Homme 296"/>
        <s v="Homme 297"/>
        <s v="Homme 298"/>
        <s v="Homme 299"/>
        <s v="Homme 300"/>
        <s v="Homme 301"/>
        <s v="Homme 302"/>
        <s v="Homme 303"/>
        <s v="Homme 304"/>
        <s v="Homme 305"/>
        <s v="Homme 306"/>
        <s v="Homme 307"/>
        <s v="Homme 308"/>
        <s v="Homme 309"/>
        <s v="Homme 310"/>
        <s v="Homme 311"/>
        <s v="Homme 312"/>
        <s v="Homme 313"/>
        <s v="Homme 314"/>
        <s v="Homme 315"/>
        <s v="Homme 316"/>
        <s v="Homme 317"/>
        <s v="Homme 318"/>
        <s v="Homme 319"/>
        <s v="Homme 320"/>
        <s v="Homme 321"/>
        <s v="Homme 322"/>
        <s v="Homme 323"/>
        <s v="Homme 324"/>
        <s v="Homme 325"/>
        <s v="Homme 326"/>
        <s v="Homme 327"/>
        <s v="Homme 328"/>
        <s v="Homme 329"/>
        <s v="Homme 330"/>
        <s v="Homme 331"/>
        <s v="Homme 332"/>
        <s v="Homme 333"/>
        <s v="Homme 334"/>
        <s v="Homme 335"/>
        <s v="Homme 336"/>
        <s v="Homme 337"/>
        <s v="Homme 338"/>
        <s v="Homme 39"/>
        <s v="Homme 40"/>
        <s v="Homme 41"/>
        <s v="Homme 203"/>
        <s v="Homme 204"/>
        <s v="Homme 205"/>
      </sharedItems>
    </cacheField>
    <cacheField name="Matricule" numFmtId="0">
      <sharedItems containsSemiMixedTypes="0" containsString="0" containsNumber="1" containsInteger="1" minValue="1" maxValue="338" count="338">
        <n v="1"/>
        <n v="4"/>
        <n v="2"/>
        <n v="7"/>
        <n v="5"/>
        <n v="6"/>
        <n v="3"/>
        <n v="8"/>
        <n v="9"/>
        <n v="10"/>
        <n v="11"/>
        <n v="12"/>
        <n v="13"/>
        <n v="14"/>
        <n v="15"/>
        <n v="16"/>
        <n v="17"/>
        <n v="18"/>
        <n v="19"/>
        <n v="20"/>
        <n v="21"/>
        <n v="22"/>
        <n v="23"/>
        <n v="24"/>
        <n v="25"/>
        <n v="26"/>
        <n v="27"/>
        <n v="28"/>
        <n v="29"/>
        <n v="30"/>
        <n v="31"/>
        <n v="32"/>
        <n v="33"/>
        <n v="34"/>
        <n v="35"/>
        <n v="36"/>
        <n v="37"/>
        <n v="38"/>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9"/>
        <n v="40"/>
        <n v="41"/>
        <n v="203"/>
        <n v="204"/>
        <n v="205"/>
      </sharedItems>
    </cacheField>
    <cacheField name="Type prime" numFmtId="0">
      <sharedItems count="13">
        <s v="J"/>
        <s v="F"/>
        <s v="B"/>
        <s v="K"/>
        <s v="C"/>
        <s v="D"/>
        <s v="G"/>
        <s v="I"/>
        <s v="H"/>
        <s v="M"/>
        <s v="E"/>
        <s v="L"/>
        <s v="A"/>
      </sharedItems>
    </cacheField>
    <cacheField name="Nombre" numFmtId="0">
      <sharedItems containsSemiMixedTypes="0" containsString="0" containsNumber="1" containsInteger="1" minValue="1" maxValue="10" count="10">
        <n v="6"/>
        <n v="5"/>
        <n v="4"/>
        <n v="2"/>
        <n v="7"/>
        <n v="3"/>
        <n v="8"/>
        <n v="1"/>
        <n v="9"/>
        <n v="10"/>
      </sharedItems>
    </cacheField>
    <cacheField name="Prime (max)" numFmtId="0">
      <sharedItems containsSemiMixedTypes="0" containsString="0" containsNumber="1" minValue="7.5" maxValue="200" count="30">
        <n v="48"/>
        <n v="75"/>
        <n v="40"/>
        <n v="78"/>
        <n v="15"/>
        <n v="100"/>
        <n v="17"/>
        <n v="20"/>
        <n v="30"/>
        <n v="80"/>
        <n v="45"/>
        <n v="22.5"/>
        <n v="150"/>
        <n v="125"/>
        <n v="37.5"/>
        <n v="52.5"/>
        <n v="140"/>
        <n v="50"/>
        <n v="60"/>
        <n v="200"/>
        <n v="70"/>
        <n v="90"/>
        <n v="10"/>
        <n v="105"/>
        <n v="175"/>
        <n v="7.5"/>
        <n v="160"/>
        <n v="25"/>
        <n v="120"/>
        <n v="67.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48">
  <r>
    <x v="0"/>
    <x v="0"/>
    <x v="0"/>
    <x v="0"/>
    <x v="0"/>
  </r>
  <r>
    <x v="1"/>
    <x v="1"/>
    <x v="0"/>
    <x v="1"/>
    <x v="0"/>
  </r>
  <r>
    <x v="0"/>
    <x v="0"/>
    <x v="1"/>
    <x v="1"/>
    <x v="1"/>
  </r>
  <r>
    <x v="2"/>
    <x v="2"/>
    <x v="2"/>
    <x v="2"/>
    <x v="2"/>
  </r>
  <r>
    <x v="2"/>
    <x v="2"/>
    <x v="3"/>
    <x v="2"/>
    <x v="3"/>
  </r>
  <r>
    <x v="3"/>
    <x v="3"/>
    <x v="3"/>
    <x v="1"/>
    <x v="3"/>
  </r>
  <r>
    <x v="4"/>
    <x v="4"/>
    <x v="4"/>
    <x v="3"/>
    <x v="4"/>
  </r>
  <r>
    <x v="5"/>
    <x v="5"/>
    <x v="5"/>
    <x v="2"/>
    <x v="5"/>
  </r>
  <r>
    <x v="3"/>
    <x v="3"/>
    <x v="5"/>
    <x v="2"/>
    <x v="5"/>
  </r>
  <r>
    <x v="6"/>
    <x v="6"/>
    <x v="6"/>
    <x v="3"/>
    <x v="6"/>
  </r>
  <r>
    <x v="6"/>
    <x v="6"/>
    <x v="7"/>
    <x v="4"/>
    <x v="7"/>
  </r>
  <r>
    <x v="1"/>
    <x v="1"/>
    <x v="7"/>
    <x v="5"/>
    <x v="7"/>
  </r>
  <r>
    <x v="4"/>
    <x v="4"/>
    <x v="8"/>
    <x v="2"/>
    <x v="5"/>
  </r>
  <r>
    <x v="5"/>
    <x v="5"/>
    <x v="9"/>
    <x v="5"/>
    <x v="1"/>
  </r>
  <r>
    <x v="7"/>
    <x v="7"/>
    <x v="8"/>
    <x v="3"/>
    <x v="5"/>
  </r>
  <r>
    <x v="7"/>
    <x v="7"/>
    <x v="7"/>
    <x v="4"/>
    <x v="7"/>
  </r>
  <r>
    <x v="8"/>
    <x v="8"/>
    <x v="7"/>
    <x v="1"/>
    <x v="7"/>
  </r>
  <r>
    <x v="8"/>
    <x v="8"/>
    <x v="1"/>
    <x v="3"/>
    <x v="8"/>
  </r>
  <r>
    <x v="9"/>
    <x v="9"/>
    <x v="2"/>
    <x v="3"/>
    <x v="7"/>
  </r>
  <r>
    <x v="9"/>
    <x v="9"/>
    <x v="10"/>
    <x v="2"/>
    <x v="9"/>
  </r>
  <r>
    <x v="10"/>
    <x v="10"/>
    <x v="5"/>
    <x v="5"/>
    <x v="1"/>
  </r>
  <r>
    <x v="10"/>
    <x v="10"/>
    <x v="0"/>
    <x v="6"/>
    <x v="0"/>
  </r>
  <r>
    <x v="11"/>
    <x v="11"/>
    <x v="2"/>
    <x v="5"/>
    <x v="8"/>
  </r>
  <r>
    <x v="12"/>
    <x v="12"/>
    <x v="1"/>
    <x v="5"/>
    <x v="10"/>
  </r>
  <r>
    <x v="12"/>
    <x v="12"/>
    <x v="4"/>
    <x v="5"/>
    <x v="11"/>
  </r>
  <r>
    <x v="13"/>
    <x v="13"/>
    <x v="11"/>
    <x v="2"/>
    <x v="12"/>
  </r>
  <r>
    <x v="13"/>
    <x v="13"/>
    <x v="4"/>
    <x v="2"/>
    <x v="8"/>
  </r>
  <r>
    <x v="14"/>
    <x v="14"/>
    <x v="11"/>
    <x v="2"/>
    <x v="12"/>
  </r>
  <r>
    <x v="14"/>
    <x v="14"/>
    <x v="1"/>
    <x v="5"/>
    <x v="10"/>
  </r>
  <r>
    <x v="15"/>
    <x v="15"/>
    <x v="7"/>
    <x v="2"/>
    <x v="7"/>
  </r>
  <r>
    <x v="15"/>
    <x v="15"/>
    <x v="4"/>
    <x v="5"/>
    <x v="11"/>
  </r>
  <r>
    <x v="16"/>
    <x v="16"/>
    <x v="12"/>
    <x v="5"/>
    <x v="11"/>
  </r>
  <r>
    <x v="16"/>
    <x v="16"/>
    <x v="3"/>
    <x v="3"/>
    <x v="3"/>
  </r>
  <r>
    <x v="17"/>
    <x v="17"/>
    <x v="1"/>
    <x v="1"/>
    <x v="1"/>
  </r>
  <r>
    <x v="17"/>
    <x v="17"/>
    <x v="7"/>
    <x v="5"/>
    <x v="7"/>
  </r>
  <r>
    <x v="18"/>
    <x v="18"/>
    <x v="12"/>
    <x v="2"/>
    <x v="8"/>
  </r>
  <r>
    <x v="18"/>
    <x v="18"/>
    <x v="11"/>
    <x v="2"/>
    <x v="12"/>
  </r>
  <r>
    <x v="19"/>
    <x v="19"/>
    <x v="2"/>
    <x v="2"/>
    <x v="2"/>
  </r>
  <r>
    <x v="19"/>
    <x v="19"/>
    <x v="6"/>
    <x v="1"/>
    <x v="6"/>
  </r>
  <r>
    <x v="20"/>
    <x v="20"/>
    <x v="5"/>
    <x v="1"/>
    <x v="13"/>
  </r>
  <r>
    <x v="20"/>
    <x v="20"/>
    <x v="3"/>
    <x v="7"/>
    <x v="3"/>
  </r>
  <r>
    <x v="21"/>
    <x v="21"/>
    <x v="4"/>
    <x v="2"/>
    <x v="8"/>
  </r>
  <r>
    <x v="21"/>
    <x v="21"/>
    <x v="1"/>
    <x v="7"/>
    <x v="4"/>
  </r>
  <r>
    <x v="22"/>
    <x v="22"/>
    <x v="11"/>
    <x v="2"/>
    <x v="12"/>
  </r>
  <r>
    <x v="22"/>
    <x v="22"/>
    <x v="7"/>
    <x v="5"/>
    <x v="7"/>
  </r>
  <r>
    <x v="23"/>
    <x v="23"/>
    <x v="8"/>
    <x v="1"/>
    <x v="5"/>
  </r>
  <r>
    <x v="23"/>
    <x v="23"/>
    <x v="9"/>
    <x v="2"/>
    <x v="1"/>
  </r>
  <r>
    <x v="24"/>
    <x v="24"/>
    <x v="11"/>
    <x v="5"/>
    <x v="12"/>
  </r>
  <r>
    <x v="25"/>
    <x v="25"/>
    <x v="12"/>
    <x v="1"/>
    <x v="14"/>
  </r>
  <r>
    <x v="25"/>
    <x v="25"/>
    <x v="6"/>
    <x v="3"/>
    <x v="6"/>
  </r>
  <r>
    <x v="26"/>
    <x v="26"/>
    <x v="8"/>
    <x v="2"/>
    <x v="5"/>
  </r>
  <r>
    <x v="26"/>
    <x v="26"/>
    <x v="10"/>
    <x v="2"/>
    <x v="9"/>
  </r>
  <r>
    <x v="27"/>
    <x v="27"/>
    <x v="10"/>
    <x v="3"/>
    <x v="2"/>
  </r>
  <r>
    <x v="27"/>
    <x v="27"/>
    <x v="3"/>
    <x v="1"/>
    <x v="3"/>
  </r>
  <r>
    <x v="28"/>
    <x v="28"/>
    <x v="4"/>
    <x v="2"/>
    <x v="8"/>
  </r>
  <r>
    <x v="28"/>
    <x v="28"/>
    <x v="11"/>
    <x v="5"/>
    <x v="12"/>
  </r>
  <r>
    <x v="29"/>
    <x v="29"/>
    <x v="12"/>
    <x v="4"/>
    <x v="15"/>
  </r>
  <r>
    <x v="29"/>
    <x v="29"/>
    <x v="5"/>
    <x v="5"/>
    <x v="1"/>
  </r>
  <r>
    <x v="30"/>
    <x v="30"/>
    <x v="9"/>
    <x v="5"/>
    <x v="1"/>
  </r>
  <r>
    <x v="30"/>
    <x v="30"/>
    <x v="8"/>
    <x v="5"/>
    <x v="5"/>
  </r>
  <r>
    <x v="31"/>
    <x v="31"/>
    <x v="5"/>
    <x v="1"/>
    <x v="13"/>
  </r>
  <r>
    <x v="31"/>
    <x v="31"/>
    <x v="6"/>
    <x v="7"/>
    <x v="6"/>
  </r>
  <r>
    <x v="32"/>
    <x v="32"/>
    <x v="3"/>
    <x v="2"/>
    <x v="3"/>
  </r>
  <r>
    <x v="33"/>
    <x v="33"/>
    <x v="3"/>
    <x v="7"/>
    <x v="3"/>
  </r>
  <r>
    <x v="34"/>
    <x v="34"/>
    <x v="3"/>
    <x v="5"/>
    <x v="3"/>
  </r>
  <r>
    <x v="35"/>
    <x v="35"/>
    <x v="6"/>
    <x v="2"/>
    <x v="6"/>
  </r>
  <r>
    <x v="36"/>
    <x v="36"/>
    <x v="0"/>
    <x v="0"/>
    <x v="0"/>
  </r>
  <r>
    <x v="37"/>
    <x v="37"/>
    <x v="4"/>
    <x v="5"/>
    <x v="11"/>
  </r>
  <r>
    <x v="38"/>
    <x v="38"/>
    <x v="4"/>
    <x v="3"/>
    <x v="4"/>
  </r>
  <r>
    <x v="39"/>
    <x v="39"/>
    <x v="11"/>
    <x v="5"/>
    <x v="12"/>
  </r>
  <r>
    <x v="40"/>
    <x v="40"/>
    <x v="5"/>
    <x v="1"/>
    <x v="13"/>
  </r>
  <r>
    <x v="41"/>
    <x v="41"/>
    <x v="1"/>
    <x v="5"/>
    <x v="10"/>
  </r>
  <r>
    <x v="42"/>
    <x v="42"/>
    <x v="6"/>
    <x v="6"/>
    <x v="6"/>
  </r>
  <r>
    <x v="43"/>
    <x v="43"/>
    <x v="4"/>
    <x v="2"/>
    <x v="8"/>
  </r>
  <r>
    <x v="44"/>
    <x v="44"/>
    <x v="9"/>
    <x v="5"/>
    <x v="1"/>
  </r>
  <r>
    <x v="45"/>
    <x v="45"/>
    <x v="1"/>
    <x v="5"/>
    <x v="10"/>
  </r>
  <r>
    <x v="45"/>
    <x v="45"/>
    <x v="0"/>
    <x v="2"/>
    <x v="0"/>
  </r>
  <r>
    <x v="46"/>
    <x v="46"/>
    <x v="3"/>
    <x v="5"/>
    <x v="3"/>
  </r>
  <r>
    <x v="46"/>
    <x v="46"/>
    <x v="6"/>
    <x v="3"/>
    <x v="6"/>
  </r>
  <r>
    <x v="47"/>
    <x v="47"/>
    <x v="6"/>
    <x v="0"/>
    <x v="6"/>
  </r>
  <r>
    <x v="47"/>
    <x v="47"/>
    <x v="9"/>
    <x v="5"/>
    <x v="1"/>
  </r>
  <r>
    <x v="48"/>
    <x v="48"/>
    <x v="1"/>
    <x v="5"/>
    <x v="10"/>
  </r>
  <r>
    <x v="48"/>
    <x v="48"/>
    <x v="5"/>
    <x v="2"/>
    <x v="5"/>
  </r>
  <r>
    <x v="49"/>
    <x v="49"/>
    <x v="1"/>
    <x v="5"/>
    <x v="10"/>
  </r>
  <r>
    <x v="49"/>
    <x v="49"/>
    <x v="2"/>
    <x v="2"/>
    <x v="2"/>
  </r>
  <r>
    <x v="50"/>
    <x v="50"/>
    <x v="3"/>
    <x v="1"/>
    <x v="3"/>
  </r>
  <r>
    <x v="50"/>
    <x v="50"/>
    <x v="7"/>
    <x v="3"/>
    <x v="7"/>
  </r>
  <r>
    <x v="51"/>
    <x v="51"/>
    <x v="7"/>
    <x v="3"/>
    <x v="7"/>
  </r>
  <r>
    <x v="51"/>
    <x v="51"/>
    <x v="9"/>
    <x v="2"/>
    <x v="1"/>
  </r>
  <r>
    <x v="52"/>
    <x v="52"/>
    <x v="7"/>
    <x v="7"/>
    <x v="7"/>
  </r>
  <r>
    <x v="52"/>
    <x v="52"/>
    <x v="6"/>
    <x v="2"/>
    <x v="6"/>
  </r>
  <r>
    <x v="53"/>
    <x v="53"/>
    <x v="6"/>
    <x v="3"/>
    <x v="6"/>
  </r>
  <r>
    <x v="53"/>
    <x v="53"/>
    <x v="12"/>
    <x v="2"/>
    <x v="8"/>
  </r>
  <r>
    <x v="54"/>
    <x v="54"/>
    <x v="8"/>
    <x v="5"/>
    <x v="5"/>
  </r>
  <r>
    <x v="54"/>
    <x v="54"/>
    <x v="0"/>
    <x v="8"/>
    <x v="0"/>
  </r>
  <r>
    <x v="55"/>
    <x v="55"/>
    <x v="0"/>
    <x v="1"/>
    <x v="0"/>
  </r>
  <r>
    <x v="55"/>
    <x v="55"/>
    <x v="12"/>
    <x v="3"/>
    <x v="4"/>
  </r>
  <r>
    <x v="56"/>
    <x v="56"/>
    <x v="2"/>
    <x v="2"/>
    <x v="2"/>
  </r>
  <r>
    <x v="56"/>
    <x v="56"/>
    <x v="4"/>
    <x v="2"/>
    <x v="8"/>
  </r>
  <r>
    <x v="57"/>
    <x v="57"/>
    <x v="9"/>
    <x v="1"/>
    <x v="1"/>
  </r>
  <r>
    <x v="57"/>
    <x v="57"/>
    <x v="4"/>
    <x v="2"/>
    <x v="8"/>
  </r>
  <r>
    <x v="58"/>
    <x v="58"/>
    <x v="8"/>
    <x v="0"/>
    <x v="5"/>
  </r>
  <r>
    <x v="59"/>
    <x v="59"/>
    <x v="4"/>
    <x v="5"/>
    <x v="11"/>
  </r>
  <r>
    <x v="59"/>
    <x v="59"/>
    <x v="0"/>
    <x v="3"/>
    <x v="0"/>
  </r>
  <r>
    <x v="60"/>
    <x v="60"/>
    <x v="7"/>
    <x v="2"/>
    <x v="7"/>
  </r>
  <r>
    <x v="60"/>
    <x v="60"/>
    <x v="10"/>
    <x v="4"/>
    <x v="16"/>
  </r>
  <r>
    <x v="61"/>
    <x v="61"/>
    <x v="5"/>
    <x v="0"/>
    <x v="12"/>
  </r>
  <r>
    <x v="61"/>
    <x v="61"/>
    <x v="3"/>
    <x v="5"/>
    <x v="3"/>
  </r>
  <r>
    <x v="62"/>
    <x v="62"/>
    <x v="2"/>
    <x v="3"/>
    <x v="7"/>
  </r>
  <r>
    <x v="62"/>
    <x v="62"/>
    <x v="5"/>
    <x v="1"/>
    <x v="13"/>
  </r>
  <r>
    <x v="63"/>
    <x v="63"/>
    <x v="3"/>
    <x v="7"/>
    <x v="3"/>
  </r>
  <r>
    <x v="63"/>
    <x v="63"/>
    <x v="5"/>
    <x v="2"/>
    <x v="5"/>
  </r>
  <r>
    <x v="64"/>
    <x v="64"/>
    <x v="2"/>
    <x v="3"/>
    <x v="7"/>
  </r>
  <r>
    <x v="64"/>
    <x v="64"/>
    <x v="8"/>
    <x v="3"/>
    <x v="5"/>
  </r>
  <r>
    <x v="65"/>
    <x v="65"/>
    <x v="12"/>
    <x v="3"/>
    <x v="4"/>
  </r>
  <r>
    <x v="65"/>
    <x v="65"/>
    <x v="0"/>
    <x v="1"/>
    <x v="0"/>
  </r>
  <r>
    <x v="66"/>
    <x v="66"/>
    <x v="4"/>
    <x v="4"/>
    <x v="15"/>
  </r>
  <r>
    <x v="66"/>
    <x v="66"/>
    <x v="0"/>
    <x v="1"/>
    <x v="0"/>
  </r>
  <r>
    <x v="67"/>
    <x v="67"/>
    <x v="2"/>
    <x v="2"/>
    <x v="2"/>
  </r>
  <r>
    <x v="67"/>
    <x v="67"/>
    <x v="12"/>
    <x v="1"/>
    <x v="14"/>
  </r>
  <r>
    <x v="68"/>
    <x v="68"/>
    <x v="11"/>
    <x v="1"/>
    <x v="12"/>
  </r>
  <r>
    <x v="68"/>
    <x v="68"/>
    <x v="4"/>
    <x v="2"/>
    <x v="8"/>
  </r>
  <r>
    <x v="69"/>
    <x v="69"/>
    <x v="9"/>
    <x v="1"/>
    <x v="1"/>
  </r>
  <r>
    <x v="69"/>
    <x v="69"/>
    <x v="8"/>
    <x v="0"/>
    <x v="5"/>
  </r>
  <r>
    <x v="70"/>
    <x v="70"/>
    <x v="11"/>
    <x v="1"/>
    <x v="12"/>
  </r>
  <r>
    <x v="70"/>
    <x v="70"/>
    <x v="12"/>
    <x v="5"/>
    <x v="11"/>
  </r>
  <r>
    <x v="71"/>
    <x v="71"/>
    <x v="4"/>
    <x v="5"/>
    <x v="11"/>
  </r>
  <r>
    <x v="71"/>
    <x v="71"/>
    <x v="6"/>
    <x v="2"/>
    <x v="6"/>
  </r>
  <r>
    <x v="72"/>
    <x v="72"/>
    <x v="8"/>
    <x v="1"/>
    <x v="5"/>
  </r>
  <r>
    <x v="72"/>
    <x v="72"/>
    <x v="2"/>
    <x v="5"/>
    <x v="8"/>
  </r>
  <r>
    <x v="73"/>
    <x v="73"/>
    <x v="6"/>
    <x v="0"/>
    <x v="6"/>
  </r>
  <r>
    <x v="73"/>
    <x v="73"/>
    <x v="2"/>
    <x v="3"/>
    <x v="7"/>
  </r>
  <r>
    <x v="74"/>
    <x v="74"/>
    <x v="2"/>
    <x v="3"/>
    <x v="7"/>
  </r>
  <r>
    <x v="74"/>
    <x v="74"/>
    <x v="11"/>
    <x v="3"/>
    <x v="12"/>
  </r>
  <r>
    <x v="75"/>
    <x v="75"/>
    <x v="5"/>
    <x v="5"/>
    <x v="1"/>
  </r>
  <r>
    <x v="75"/>
    <x v="75"/>
    <x v="2"/>
    <x v="1"/>
    <x v="17"/>
  </r>
  <r>
    <x v="76"/>
    <x v="76"/>
    <x v="8"/>
    <x v="5"/>
    <x v="5"/>
  </r>
  <r>
    <x v="76"/>
    <x v="76"/>
    <x v="10"/>
    <x v="5"/>
    <x v="18"/>
  </r>
  <r>
    <x v="77"/>
    <x v="77"/>
    <x v="7"/>
    <x v="5"/>
    <x v="7"/>
  </r>
  <r>
    <x v="77"/>
    <x v="77"/>
    <x v="11"/>
    <x v="1"/>
    <x v="12"/>
  </r>
  <r>
    <x v="78"/>
    <x v="78"/>
    <x v="12"/>
    <x v="5"/>
    <x v="11"/>
  </r>
  <r>
    <x v="78"/>
    <x v="78"/>
    <x v="10"/>
    <x v="2"/>
    <x v="9"/>
  </r>
  <r>
    <x v="79"/>
    <x v="79"/>
    <x v="4"/>
    <x v="1"/>
    <x v="14"/>
  </r>
  <r>
    <x v="79"/>
    <x v="79"/>
    <x v="10"/>
    <x v="1"/>
    <x v="5"/>
  </r>
  <r>
    <x v="80"/>
    <x v="80"/>
    <x v="1"/>
    <x v="5"/>
    <x v="10"/>
  </r>
  <r>
    <x v="80"/>
    <x v="80"/>
    <x v="3"/>
    <x v="5"/>
    <x v="3"/>
  </r>
  <r>
    <x v="81"/>
    <x v="81"/>
    <x v="4"/>
    <x v="3"/>
    <x v="4"/>
  </r>
  <r>
    <x v="81"/>
    <x v="81"/>
    <x v="3"/>
    <x v="7"/>
    <x v="3"/>
  </r>
  <r>
    <x v="82"/>
    <x v="82"/>
    <x v="0"/>
    <x v="1"/>
    <x v="0"/>
  </r>
  <r>
    <x v="83"/>
    <x v="83"/>
    <x v="12"/>
    <x v="5"/>
    <x v="11"/>
  </r>
  <r>
    <x v="83"/>
    <x v="83"/>
    <x v="5"/>
    <x v="6"/>
    <x v="19"/>
  </r>
  <r>
    <x v="84"/>
    <x v="84"/>
    <x v="6"/>
    <x v="8"/>
    <x v="6"/>
  </r>
  <r>
    <x v="84"/>
    <x v="84"/>
    <x v="1"/>
    <x v="2"/>
    <x v="18"/>
  </r>
  <r>
    <x v="85"/>
    <x v="85"/>
    <x v="2"/>
    <x v="4"/>
    <x v="20"/>
  </r>
  <r>
    <x v="85"/>
    <x v="85"/>
    <x v="9"/>
    <x v="5"/>
    <x v="1"/>
  </r>
  <r>
    <x v="86"/>
    <x v="86"/>
    <x v="11"/>
    <x v="3"/>
    <x v="12"/>
  </r>
  <r>
    <x v="86"/>
    <x v="86"/>
    <x v="5"/>
    <x v="5"/>
    <x v="1"/>
  </r>
  <r>
    <x v="87"/>
    <x v="87"/>
    <x v="7"/>
    <x v="2"/>
    <x v="7"/>
  </r>
  <r>
    <x v="87"/>
    <x v="87"/>
    <x v="0"/>
    <x v="0"/>
    <x v="0"/>
  </r>
  <r>
    <x v="88"/>
    <x v="88"/>
    <x v="1"/>
    <x v="0"/>
    <x v="21"/>
  </r>
  <r>
    <x v="88"/>
    <x v="88"/>
    <x v="11"/>
    <x v="5"/>
    <x v="12"/>
  </r>
  <r>
    <x v="89"/>
    <x v="89"/>
    <x v="2"/>
    <x v="1"/>
    <x v="17"/>
  </r>
  <r>
    <x v="89"/>
    <x v="89"/>
    <x v="11"/>
    <x v="5"/>
    <x v="12"/>
  </r>
  <r>
    <x v="90"/>
    <x v="90"/>
    <x v="9"/>
    <x v="3"/>
    <x v="1"/>
  </r>
  <r>
    <x v="90"/>
    <x v="90"/>
    <x v="2"/>
    <x v="7"/>
    <x v="22"/>
  </r>
  <r>
    <x v="91"/>
    <x v="91"/>
    <x v="6"/>
    <x v="7"/>
    <x v="6"/>
  </r>
  <r>
    <x v="91"/>
    <x v="91"/>
    <x v="11"/>
    <x v="3"/>
    <x v="12"/>
  </r>
  <r>
    <x v="92"/>
    <x v="92"/>
    <x v="5"/>
    <x v="3"/>
    <x v="17"/>
  </r>
  <r>
    <x v="92"/>
    <x v="92"/>
    <x v="7"/>
    <x v="2"/>
    <x v="7"/>
  </r>
  <r>
    <x v="93"/>
    <x v="93"/>
    <x v="7"/>
    <x v="1"/>
    <x v="7"/>
  </r>
  <r>
    <x v="94"/>
    <x v="94"/>
    <x v="11"/>
    <x v="5"/>
    <x v="12"/>
  </r>
  <r>
    <x v="94"/>
    <x v="94"/>
    <x v="6"/>
    <x v="2"/>
    <x v="6"/>
  </r>
  <r>
    <x v="95"/>
    <x v="95"/>
    <x v="1"/>
    <x v="5"/>
    <x v="10"/>
  </r>
  <r>
    <x v="95"/>
    <x v="95"/>
    <x v="12"/>
    <x v="5"/>
    <x v="11"/>
  </r>
  <r>
    <x v="96"/>
    <x v="96"/>
    <x v="3"/>
    <x v="5"/>
    <x v="3"/>
  </r>
  <r>
    <x v="96"/>
    <x v="96"/>
    <x v="7"/>
    <x v="3"/>
    <x v="7"/>
  </r>
  <r>
    <x v="97"/>
    <x v="97"/>
    <x v="3"/>
    <x v="5"/>
    <x v="3"/>
  </r>
  <r>
    <x v="97"/>
    <x v="97"/>
    <x v="4"/>
    <x v="0"/>
    <x v="10"/>
  </r>
  <r>
    <x v="98"/>
    <x v="98"/>
    <x v="6"/>
    <x v="4"/>
    <x v="6"/>
  </r>
  <r>
    <x v="98"/>
    <x v="98"/>
    <x v="1"/>
    <x v="5"/>
    <x v="10"/>
  </r>
  <r>
    <x v="99"/>
    <x v="99"/>
    <x v="10"/>
    <x v="1"/>
    <x v="5"/>
  </r>
  <r>
    <x v="99"/>
    <x v="99"/>
    <x v="9"/>
    <x v="6"/>
    <x v="1"/>
  </r>
  <r>
    <x v="100"/>
    <x v="100"/>
    <x v="2"/>
    <x v="5"/>
    <x v="8"/>
  </r>
  <r>
    <x v="100"/>
    <x v="100"/>
    <x v="3"/>
    <x v="3"/>
    <x v="3"/>
  </r>
  <r>
    <x v="101"/>
    <x v="101"/>
    <x v="12"/>
    <x v="1"/>
    <x v="14"/>
  </r>
  <r>
    <x v="101"/>
    <x v="101"/>
    <x v="2"/>
    <x v="4"/>
    <x v="20"/>
  </r>
  <r>
    <x v="102"/>
    <x v="102"/>
    <x v="10"/>
    <x v="5"/>
    <x v="18"/>
  </r>
  <r>
    <x v="102"/>
    <x v="102"/>
    <x v="0"/>
    <x v="2"/>
    <x v="0"/>
  </r>
  <r>
    <x v="103"/>
    <x v="103"/>
    <x v="10"/>
    <x v="2"/>
    <x v="9"/>
  </r>
  <r>
    <x v="103"/>
    <x v="103"/>
    <x v="0"/>
    <x v="3"/>
    <x v="0"/>
  </r>
  <r>
    <x v="104"/>
    <x v="104"/>
    <x v="4"/>
    <x v="5"/>
    <x v="11"/>
  </r>
  <r>
    <x v="104"/>
    <x v="104"/>
    <x v="8"/>
    <x v="2"/>
    <x v="5"/>
  </r>
  <r>
    <x v="105"/>
    <x v="105"/>
    <x v="5"/>
    <x v="2"/>
    <x v="5"/>
  </r>
  <r>
    <x v="105"/>
    <x v="105"/>
    <x v="11"/>
    <x v="2"/>
    <x v="12"/>
  </r>
  <r>
    <x v="106"/>
    <x v="106"/>
    <x v="0"/>
    <x v="2"/>
    <x v="0"/>
  </r>
  <r>
    <x v="107"/>
    <x v="107"/>
    <x v="2"/>
    <x v="1"/>
    <x v="17"/>
  </r>
  <r>
    <x v="108"/>
    <x v="108"/>
    <x v="5"/>
    <x v="5"/>
    <x v="1"/>
  </r>
  <r>
    <x v="109"/>
    <x v="109"/>
    <x v="1"/>
    <x v="5"/>
    <x v="10"/>
  </r>
  <r>
    <x v="110"/>
    <x v="110"/>
    <x v="9"/>
    <x v="3"/>
    <x v="1"/>
  </r>
  <r>
    <x v="111"/>
    <x v="111"/>
    <x v="6"/>
    <x v="1"/>
    <x v="6"/>
  </r>
  <r>
    <x v="112"/>
    <x v="112"/>
    <x v="1"/>
    <x v="1"/>
    <x v="1"/>
  </r>
  <r>
    <x v="113"/>
    <x v="113"/>
    <x v="6"/>
    <x v="1"/>
    <x v="6"/>
  </r>
  <r>
    <x v="113"/>
    <x v="113"/>
    <x v="12"/>
    <x v="2"/>
    <x v="8"/>
  </r>
  <r>
    <x v="114"/>
    <x v="114"/>
    <x v="7"/>
    <x v="3"/>
    <x v="7"/>
  </r>
  <r>
    <x v="114"/>
    <x v="114"/>
    <x v="6"/>
    <x v="5"/>
    <x v="6"/>
  </r>
  <r>
    <x v="115"/>
    <x v="115"/>
    <x v="9"/>
    <x v="5"/>
    <x v="1"/>
  </r>
  <r>
    <x v="116"/>
    <x v="116"/>
    <x v="9"/>
    <x v="2"/>
    <x v="1"/>
  </r>
  <r>
    <x v="117"/>
    <x v="117"/>
    <x v="9"/>
    <x v="3"/>
    <x v="1"/>
  </r>
  <r>
    <x v="118"/>
    <x v="118"/>
    <x v="6"/>
    <x v="1"/>
    <x v="6"/>
  </r>
  <r>
    <x v="119"/>
    <x v="119"/>
    <x v="6"/>
    <x v="1"/>
    <x v="6"/>
  </r>
  <r>
    <x v="120"/>
    <x v="120"/>
    <x v="10"/>
    <x v="7"/>
    <x v="7"/>
  </r>
  <r>
    <x v="121"/>
    <x v="121"/>
    <x v="1"/>
    <x v="3"/>
    <x v="8"/>
  </r>
  <r>
    <x v="122"/>
    <x v="122"/>
    <x v="0"/>
    <x v="1"/>
    <x v="0"/>
  </r>
  <r>
    <x v="123"/>
    <x v="123"/>
    <x v="11"/>
    <x v="7"/>
    <x v="12"/>
  </r>
  <r>
    <x v="124"/>
    <x v="124"/>
    <x v="1"/>
    <x v="3"/>
    <x v="8"/>
  </r>
  <r>
    <x v="124"/>
    <x v="124"/>
    <x v="5"/>
    <x v="3"/>
    <x v="17"/>
  </r>
  <r>
    <x v="125"/>
    <x v="125"/>
    <x v="5"/>
    <x v="0"/>
    <x v="12"/>
  </r>
  <r>
    <x v="125"/>
    <x v="125"/>
    <x v="7"/>
    <x v="2"/>
    <x v="7"/>
  </r>
  <r>
    <x v="126"/>
    <x v="126"/>
    <x v="2"/>
    <x v="2"/>
    <x v="2"/>
  </r>
  <r>
    <x v="126"/>
    <x v="126"/>
    <x v="4"/>
    <x v="5"/>
    <x v="11"/>
  </r>
  <r>
    <x v="127"/>
    <x v="127"/>
    <x v="10"/>
    <x v="2"/>
    <x v="9"/>
  </r>
  <r>
    <x v="127"/>
    <x v="127"/>
    <x v="11"/>
    <x v="5"/>
    <x v="12"/>
  </r>
  <r>
    <x v="128"/>
    <x v="128"/>
    <x v="1"/>
    <x v="2"/>
    <x v="18"/>
  </r>
  <r>
    <x v="128"/>
    <x v="128"/>
    <x v="8"/>
    <x v="3"/>
    <x v="5"/>
  </r>
  <r>
    <x v="129"/>
    <x v="129"/>
    <x v="4"/>
    <x v="1"/>
    <x v="14"/>
  </r>
  <r>
    <x v="129"/>
    <x v="129"/>
    <x v="5"/>
    <x v="2"/>
    <x v="5"/>
  </r>
  <r>
    <x v="130"/>
    <x v="130"/>
    <x v="3"/>
    <x v="2"/>
    <x v="3"/>
  </r>
  <r>
    <x v="131"/>
    <x v="131"/>
    <x v="1"/>
    <x v="4"/>
    <x v="23"/>
  </r>
  <r>
    <x v="131"/>
    <x v="131"/>
    <x v="12"/>
    <x v="2"/>
    <x v="8"/>
  </r>
  <r>
    <x v="132"/>
    <x v="132"/>
    <x v="3"/>
    <x v="5"/>
    <x v="3"/>
  </r>
  <r>
    <x v="132"/>
    <x v="132"/>
    <x v="0"/>
    <x v="1"/>
    <x v="0"/>
  </r>
  <r>
    <x v="133"/>
    <x v="133"/>
    <x v="10"/>
    <x v="1"/>
    <x v="5"/>
  </r>
  <r>
    <x v="133"/>
    <x v="133"/>
    <x v="3"/>
    <x v="2"/>
    <x v="3"/>
  </r>
  <r>
    <x v="134"/>
    <x v="134"/>
    <x v="8"/>
    <x v="2"/>
    <x v="5"/>
  </r>
  <r>
    <x v="135"/>
    <x v="135"/>
    <x v="0"/>
    <x v="3"/>
    <x v="0"/>
  </r>
  <r>
    <x v="136"/>
    <x v="136"/>
    <x v="2"/>
    <x v="1"/>
    <x v="17"/>
  </r>
  <r>
    <x v="137"/>
    <x v="137"/>
    <x v="12"/>
    <x v="2"/>
    <x v="8"/>
  </r>
  <r>
    <x v="137"/>
    <x v="137"/>
    <x v="6"/>
    <x v="2"/>
    <x v="6"/>
  </r>
  <r>
    <x v="138"/>
    <x v="138"/>
    <x v="9"/>
    <x v="2"/>
    <x v="1"/>
  </r>
  <r>
    <x v="138"/>
    <x v="138"/>
    <x v="4"/>
    <x v="5"/>
    <x v="11"/>
  </r>
  <r>
    <x v="139"/>
    <x v="139"/>
    <x v="8"/>
    <x v="7"/>
    <x v="5"/>
  </r>
  <r>
    <x v="139"/>
    <x v="139"/>
    <x v="10"/>
    <x v="7"/>
    <x v="7"/>
  </r>
  <r>
    <x v="140"/>
    <x v="140"/>
    <x v="0"/>
    <x v="3"/>
    <x v="0"/>
  </r>
  <r>
    <x v="140"/>
    <x v="140"/>
    <x v="2"/>
    <x v="3"/>
    <x v="7"/>
  </r>
  <r>
    <x v="141"/>
    <x v="141"/>
    <x v="5"/>
    <x v="4"/>
    <x v="24"/>
  </r>
  <r>
    <x v="141"/>
    <x v="141"/>
    <x v="1"/>
    <x v="3"/>
    <x v="8"/>
  </r>
  <r>
    <x v="142"/>
    <x v="142"/>
    <x v="3"/>
    <x v="3"/>
    <x v="3"/>
  </r>
  <r>
    <x v="142"/>
    <x v="142"/>
    <x v="12"/>
    <x v="2"/>
    <x v="8"/>
  </r>
  <r>
    <x v="143"/>
    <x v="143"/>
    <x v="4"/>
    <x v="7"/>
    <x v="25"/>
  </r>
  <r>
    <x v="143"/>
    <x v="143"/>
    <x v="6"/>
    <x v="1"/>
    <x v="6"/>
  </r>
  <r>
    <x v="144"/>
    <x v="144"/>
    <x v="11"/>
    <x v="5"/>
    <x v="12"/>
  </r>
  <r>
    <x v="144"/>
    <x v="144"/>
    <x v="6"/>
    <x v="2"/>
    <x v="6"/>
  </r>
  <r>
    <x v="145"/>
    <x v="145"/>
    <x v="12"/>
    <x v="2"/>
    <x v="8"/>
  </r>
  <r>
    <x v="146"/>
    <x v="146"/>
    <x v="10"/>
    <x v="5"/>
    <x v="18"/>
  </r>
  <r>
    <x v="146"/>
    <x v="146"/>
    <x v="4"/>
    <x v="6"/>
    <x v="18"/>
  </r>
  <r>
    <x v="147"/>
    <x v="147"/>
    <x v="12"/>
    <x v="5"/>
    <x v="11"/>
  </r>
  <r>
    <x v="147"/>
    <x v="147"/>
    <x v="9"/>
    <x v="1"/>
    <x v="1"/>
  </r>
  <r>
    <x v="148"/>
    <x v="148"/>
    <x v="9"/>
    <x v="6"/>
    <x v="1"/>
  </r>
  <r>
    <x v="148"/>
    <x v="148"/>
    <x v="10"/>
    <x v="2"/>
    <x v="9"/>
  </r>
  <r>
    <x v="149"/>
    <x v="149"/>
    <x v="10"/>
    <x v="3"/>
    <x v="2"/>
  </r>
  <r>
    <x v="150"/>
    <x v="150"/>
    <x v="10"/>
    <x v="2"/>
    <x v="9"/>
  </r>
  <r>
    <x v="150"/>
    <x v="150"/>
    <x v="7"/>
    <x v="2"/>
    <x v="7"/>
  </r>
  <r>
    <x v="151"/>
    <x v="151"/>
    <x v="11"/>
    <x v="3"/>
    <x v="12"/>
  </r>
  <r>
    <x v="151"/>
    <x v="151"/>
    <x v="5"/>
    <x v="3"/>
    <x v="17"/>
  </r>
  <r>
    <x v="152"/>
    <x v="152"/>
    <x v="5"/>
    <x v="2"/>
    <x v="5"/>
  </r>
  <r>
    <x v="152"/>
    <x v="152"/>
    <x v="11"/>
    <x v="3"/>
    <x v="12"/>
  </r>
  <r>
    <x v="153"/>
    <x v="153"/>
    <x v="11"/>
    <x v="2"/>
    <x v="12"/>
  </r>
  <r>
    <x v="153"/>
    <x v="153"/>
    <x v="9"/>
    <x v="1"/>
    <x v="1"/>
  </r>
  <r>
    <x v="154"/>
    <x v="154"/>
    <x v="4"/>
    <x v="3"/>
    <x v="4"/>
  </r>
  <r>
    <x v="154"/>
    <x v="154"/>
    <x v="10"/>
    <x v="4"/>
    <x v="16"/>
  </r>
  <r>
    <x v="155"/>
    <x v="155"/>
    <x v="0"/>
    <x v="2"/>
    <x v="0"/>
  </r>
  <r>
    <x v="155"/>
    <x v="155"/>
    <x v="2"/>
    <x v="3"/>
    <x v="7"/>
  </r>
  <r>
    <x v="156"/>
    <x v="156"/>
    <x v="11"/>
    <x v="1"/>
    <x v="12"/>
  </r>
  <r>
    <x v="156"/>
    <x v="156"/>
    <x v="9"/>
    <x v="0"/>
    <x v="1"/>
  </r>
  <r>
    <x v="157"/>
    <x v="157"/>
    <x v="3"/>
    <x v="3"/>
    <x v="3"/>
  </r>
  <r>
    <x v="157"/>
    <x v="157"/>
    <x v="1"/>
    <x v="3"/>
    <x v="8"/>
  </r>
  <r>
    <x v="158"/>
    <x v="158"/>
    <x v="8"/>
    <x v="3"/>
    <x v="5"/>
  </r>
  <r>
    <x v="158"/>
    <x v="158"/>
    <x v="12"/>
    <x v="2"/>
    <x v="8"/>
  </r>
  <r>
    <x v="159"/>
    <x v="159"/>
    <x v="6"/>
    <x v="1"/>
    <x v="6"/>
  </r>
  <r>
    <x v="159"/>
    <x v="159"/>
    <x v="12"/>
    <x v="5"/>
    <x v="11"/>
  </r>
  <r>
    <x v="160"/>
    <x v="160"/>
    <x v="10"/>
    <x v="5"/>
    <x v="18"/>
  </r>
  <r>
    <x v="160"/>
    <x v="160"/>
    <x v="12"/>
    <x v="2"/>
    <x v="8"/>
  </r>
  <r>
    <x v="161"/>
    <x v="161"/>
    <x v="2"/>
    <x v="2"/>
    <x v="2"/>
  </r>
  <r>
    <x v="161"/>
    <x v="161"/>
    <x v="3"/>
    <x v="5"/>
    <x v="3"/>
  </r>
  <r>
    <x v="162"/>
    <x v="162"/>
    <x v="2"/>
    <x v="3"/>
    <x v="7"/>
  </r>
  <r>
    <x v="162"/>
    <x v="162"/>
    <x v="5"/>
    <x v="0"/>
    <x v="12"/>
  </r>
  <r>
    <x v="163"/>
    <x v="163"/>
    <x v="9"/>
    <x v="2"/>
    <x v="1"/>
  </r>
  <r>
    <x v="163"/>
    <x v="163"/>
    <x v="2"/>
    <x v="3"/>
    <x v="7"/>
  </r>
  <r>
    <x v="164"/>
    <x v="164"/>
    <x v="12"/>
    <x v="0"/>
    <x v="10"/>
  </r>
  <r>
    <x v="164"/>
    <x v="164"/>
    <x v="0"/>
    <x v="3"/>
    <x v="0"/>
  </r>
  <r>
    <x v="165"/>
    <x v="165"/>
    <x v="3"/>
    <x v="5"/>
    <x v="3"/>
  </r>
  <r>
    <x v="165"/>
    <x v="165"/>
    <x v="12"/>
    <x v="2"/>
    <x v="8"/>
  </r>
  <r>
    <x v="166"/>
    <x v="166"/>
    <x v="10"/>
    <x v="5"/>
    <x v="18"/>
  </r>
  <r>
    <x v="166"/>
    <x v="166"/>
    <x v="3"/>
    <x v="1"/>
    <x v="3"/>
  </r>
  <r>
    <x v="167"/>
    <x v="167"/>
    <x v="8"/>
    <x v="5"/>
    <x v="5"/>
  </r>
  <r>
    <x v="167"/>
    <x v="167"/>
    <x v="0"/>
    <x v="5"/>
    <x v="0"/>
  </r>
  <r>
    <x v="168"/>
    <x v="168"/>
    <x v="9"/>
    <x v="0"/>
    <x v="1"/>
  </r>
  <r>
    <x v="168"/>
    <x v="168"/>
    <x v="12"/>
    <x v="1"/>
    <x v="14"/>
  </r>
  <r>
    <x v="169"/>
    <x v="169"/>
    <x v="5"/>
    <x v="2"/>
    <x v="5"/>
  </r>
  <r>
    <x v="169"/>
    <x v="169"/>
    <x v="8"/>
    <x v="7"/>
    <x v="5"/>
  </r>
  <r>
    <x v="170"/>
    <x v="170"/>
    <x v="11"/>
    <x v="1"/>
    <x v="12"/>
  </r>
  <r>
    <x v="170"/>
    <x v="170"/>
    <x v="0"/>
    <x v="3"/>
    <x v="0"/>
  </r>
  <r>
    <x v="171"/>
    <x v="171"/>
    <x v="8"/>
    <x v="4"/>
    <x v="5"/>
  </r>
  <r>
    <x v="171"/>
    <x v="171"/>
    <x v="3"/>
    <x v="5"/>
    <x v="3"/>
  </r>
  <r>
    <x v="172"/>
    <x v="172"/>
    <x v="2"/>
    <x v="4"/>
    <x v="20"/>
  </r>
  <r>
    <x v="172"/>
    <x v="172"/>
    <x v="5"/>
    <x v="3"/>
    <x v="17"/>
  </r>
  <r>
    <x v="173"/>
    <x v="173"/>
    <x v="3"/>
    <x v="5"/>
    <x v="3"/>
  </r>
  <r>
    <x v="174"/>
    <x v="174"/>
    <x v="8"/>
    <x v="3"/>
    <x v="5"/>
  </r>
  <r>
    <x v="175"/>
    <x v="175"/>
    <x v="0"/>
    <x v="4"/>
    <x v="0"/>
  </r>
  <r>
    <x v="176"/>
    <x v="176"/>
    <x v="8"/>
    <x v="5"/>
    <x v="5"/>
  </r>
  <r>
    <x v="177"/>
    <x v="177"/>
    <x v="12"/>
    <x v="2"/>
    <x v="8"/>
  </r>
  <r>
    <x v="178"/>
    <x v="178"/>
    <x v="7"/>
    <x v="1"/>
    <x v="7"/>
  </r>
  <r>
    <x v="179"/>
    <x v="179"/>
    <x v="0"/>
    <x v="2"/>
    <x v="0"/>
  </r>
  <r>
    <x v="179"/>
    <x v="179"/>
    <x v="2"/>
    <x v="1"/>
    <x v="17"/>
  </r>
  <r>
    <x v="180"/>
    <x v="180"/>
    <x v="9"/>
    <x v="3"/>
    <x v="1"/>
  </r>
  <r>
    <x v="180"/>
    <x v="180"/>
    <x v="6"/>
    <x v="5"/>
    <x v="6"/>
  </r>
  <r>
    <x v="181"/>
    <x v="181"/>
    <x v="3"/>
    <x v="5"/>
    <x v="3"/>
  </r>
  <r>
    <x v="181"/>
    <x v="181"/>
    <x v="11"/>
    <x v="5"/>
    <x v="12"/>
  </r>
  <r>
    <x v="182"/>
    <x v="182"/>
    <x v="10"/>
    <x v="5"/>
    <x v="18"/>
  </r>
  <r>
    <x v="182"/>
    <x v="182"/>
    <x v="2"/>
    <x v="7"/>
    <x v="22"/>
  </r>
  <r>
    <x v="183"/>
    <x v="183"/>
    <x v="8"/>
    <x v="8"/>
    <x v="5"/>
  </r>
  <r>
    <x v="183"/>
    <x v="183"/>
    <x v="11"/>
    <x v="3"/>
    <x v="12"/>
  </r>
  <r>
    <x v="184"/>
    <x v="184"/>
    <x v="9"/>
    <x v="1"/>
    <x v="1"/>
  </r>
  <r>
    <x v="184"/>
    <x v="184"/>
    <x v="12"/>
    <x v="3"/>
    <x v="4"/>
  </r>
  <r>
    <x v="185"/>
    <x v="185"/>
    <x v="5"/>
    <x v="5"/>
    <x v="1"/>
  </r>
  <r>
    <x v="186"/>
    <x v="186"/>
    <x v="12"/>
    <x v="5"/>
    <x v="11"/>
  </r>
  <r>
    <x v="186"/>
    <x v="186"/>
    <x v="2"/>
    <x v="7"/>
    <x v="22"/>
  </r>
  <r>
    <x v="187"/>
    <x v="187"/>
    <x v="3"/>
    <x v="0"/>
    <x v="3"/>
  </r>
  <r>
    <x v="187"/>
    <x v="187"/>
    <x v="6"/>
    <x v="3"/>
    <x v="6"/>
  </r>
  <r>
    <x v="188"/>
    <x v="188"/>
    <x v="0"/>
    <x v="6"/>
    <x v="0"/>
  </r>
  <r>
    <x v="188"/>
    <x v="188"/>
    <x v="11"/>
    <x v="1"/>
    <x v="12"/>
  </r>
  <r>
    <x v="189"/>
    <x v="189"/>
    <x v="11"/>
    <x v="7"/>
    <x v="12"/>
  </r>
  <r>
    <x v="189"/>
    <x v="189"/>
    <x v="8"/>
    <x v="7"/>
    <x v="5"/>
  </r>
  <r>
    <x v="190"/>
    <x v="190"/>
    <x v="0"/>
    <x v="2"/>
    <x v="0"/>
  </r>
  <r>
    <x v="191"/>
    <x v="191"/>
    <x v="2"/>
    <x v="2"/>
    <x v="2"/>
  </r>
  <r>
    <x v="192"/>
    <x v="192"/>
    <x v="3"/>
    <x v="1"/>
    <x v="3"/>
  </r>
  <r>
    <x v="193"/>
    <x v="193"/>
    <x v="8"/>
    <x v="0"/>
    <x v="5"/>
  </r>
  <r>
    <x v="194"/>
    <x v="194"/>
    <x v="7"/>
    <x v="1"/>
    <x v="7"/>
  </r>
  <r>
    <x v="195"/>
    <x v="195"/>
    <x v="1"/>
    <x v="5"/>
    <x v="10"/>
  </r>
  <r>
    <x v="196"/>
    <x v="196"/>
    <x v="3"/>
    <x v="3"/>
    <x v="3"/>
  </r>
  <r>
    <x v="197"/>
    <x v="197"/>
    <x v="3"/>
    <x v="0"/>
    <x v="3"/>
  </r>
  <r>
    <x v="198"/>
    <x v="198"/>
    <x v="3"/>
    <x v="3"/>
    <x v="3"/>
  </r>
  <r>
    <x v="199"/>
    <x v="199"/>
    <x v="10"/>
    <x v="2"/>
    <x v="9"/>
  </r>
  <r>
    <x v="200"/>
    <x v="200"/>
    <x v="2"/>
    <x v="1"/>
    <x v="17"/>
  </r>
  <r>
    <x v="201"/>
    <x v="201"/>
    <x v="1"/>
    <x v="2"/>
    <x v="18"/>
  </r>
  <r>
    <x v="202"/>
    <x v="202"/>
    <x v="12"/>
    <x v="3"/>
    <x v="4"/>
  </r>
  <r>
    <x v="203"/>
    <x v="203"/>
    <x v="11"/>
    <x v="5"/>
    <x v="12"/>
  </r>
  <r>
    <x v="204"/>
    <x v="204"/>
    <x v="3"/>
    <x v="7"/>
    <x v="3"/>
  </r>
  <r>
    <x v="205"/>
    <x v="205"/>
    <x v="4"/>
    <x v="5"/>
    <x v="11"/>
  </r>
  <r>
    <x v="206"/>
    <x v="206"/>
    <x v="1"/>
    <x v="1"/>
    <x v="1"/>
  </r>
  <r>
    <x v="207"/>
    <x v="207"/>
    <x v="0"/>
    <x v="1"/>
    <x v="0"/>
  </r>
  <r>
    <x v="207"/>
    <x v="207"/>
    <x v="5"/>
    <x v="6"/>
    <x v="19"/>
  </r>
  <r>
    <x v="208"/>
    <x v="208"/>
    <x v="10"/>
    <x v="5"/>
    <x v="18"/>
  </r>
  <r>
    <x v="208"/>
    <x v="208"/>
    <x v="0"/>
    <x v="2"/>
    <x v="0"/>
  </r>
  <r>
    <x v="209"/>
    <x v="209"/>
    <x v="12"/>
    <x v="1"/>
    <x v="14"/>
  </r>
  <r>
    <x v="209"/>
    <x v="209"/>
    <x v="10"/>
    <x v="6"/>
    <x v="26"/>
  </r>
  <r>
    <x v="210"/>
    <x v="210"/>
    <x v="9"/>
    <x v="5"/>
    <x v="1"/>
  </r>
  <r>
    <x v="210"/>
    <x v="210"/>
    <x v="4"/>
    <x v="5"/>
    <x v="11"/>
  </r>
  <r>
    <x v="211"/>
    <x v="211"/>
    <x v="1"/>
    <x v="1"/>
    <x v="1"/>
  </r>
  <r>
    <x v="211"/>
    <x v="211"/>
    <x v="7"/>
    <x v="2"/>
    <x v="7"/>
  </r>
  <r>
    <x v="212"/>
    <x v="212"/>
    <x v="1"/>
    <x v="1"/>
    <x v="1"/>
  </r>
  <r>
    <x v="212"/>
    <x v="212"/>
    <x v="9"/>
    <x v="2"/>
    <x v="1"/>
  </r>
  <r>
    <x v="213"/>
    <x v="213"/>
    <x v="8"/>
    <x v="2"/>
    <x v="5"/>
  </r>
  <r>
    <x v="213"/>
    <x v="213"/>
    <x v="9"/>
    <x v="2"/>
    <x v="1"/>
  </r>
  <r>
    <x v="214"/>
    <x v="214"/>
    <x v="0"/>
    <x v="5"/>
    <x v="0"/>
  </r>
  <r>
    <x v="214"/>
    <x v="214"/>
    <x v="7"/>
    <x v="3"/>
    <x v="7"/>
  </r>
  <r>
    <x v="215"/>
    <x v="215"/>
    <x v="1"/>
    <x v="4"/>
    <x v="23"/>
  </r>
  <r>
    <x v="215"/>
    <x v="215"/>
    <x v="4"/>
    <x v="4"/>
    <x v="15"/>
  </r>
  <r>
    <x v="216"/>
    <x v="216"/>
    <x v="0"/>
    <x v="5"/>
    <x v="0"/>
  </r>
  <r>
    <x v="216"/>
    <x v="216"/>
    <x v="10"/>
    <x v="3"/>
    <x v="2"/>
  </r>
  <r>
    <x v="217"/>
    <x v="217"/>
    <x v="8"/>
    <x v="3"/>
    <x v="5"/>
  </r>
  <r>
    <x v="217"/>
    <x v="217"/>
    <x v="7"/>
    <x v="4"/>
    <x v="7"/>
  </r>
  <r>
    <x v="218"/>
    <x v="218"/>
    <x v="1"/>
    <x v="3"/>
    <x v="8"/>
  </r>
  <r>
    <x v="218"/>
    <x v="218"/>
    <x v="7"/>
    <x v="4"/>
    <x v="7"/>
  </r>
  <r>
    <x v="219"/>
    <x v="219"/>
    <x v="11"/>
    <x v="1"/>
    <x v="12"/>
  </r>
  <r>
    <x v="219"/>
    <x v="219"/>
    <x v="4"/>
    <x v="5"/>
    <x v="11"/>
  </r>
  <r>
    <x v="220"/>
    <x v="220"/>
    <x v="3"/>
    <x v="3"/>
    <x v="3"/>
  </r>
  <r>
    <x v="220"/>
    <x v="220"/>
    <x v="2"/>
    <x v="5"/>
    <x v="8"/>
  </r>
  <r>
    <x v="221"/>
    <x v="221"/>
    <x v="7"/>
    <x v="7"/>
    <x v="7"/>
  </r>
  <r>
    <x v="221"/>
    <x v="221"/>
    <x v="10"/>
    <x v="5"/>
    <x v="18"/>
  </r>
  <r>
    <x v="222"/>
    <x v="222"/>
    <x v="0"/>
    <x v="2"/>
    <x v="0"/>
  </r>
  <r>
    <x v="222"/>
    <x v="222"/>
    <x v="6"/>
    <x v="3"/>
    <x v="6"/>
  </r>
  <r>
    <x v="223"/>
    <x v="223"/>
    <x v="8"/>
    <x v="7"/>
    <x v="5"/>
  </r>
  <r>
    <x v="223"/>
    <x v="223"/>
    <x v="10"/>
    <x v="2"/>
    <x v="9"/>
  </r>
  <r>
    <x v="224"/>
    <x v="224"/>
    <x v="11"/>
    <x v="1"/>
    <x v="12"/>
  </r>
  <r>
    <x v="224"/>
    <x v="224"/>
    <x v="10"/>
    <x v="3"/>
    <x v="2"/>
  </r>
  <r>
    <x v="225"/>
    <x v="225"/>
    <x v="7"/>
    <x v="2"/>
    <x v="7"/>
  </r>
  <r>
    <x v="225"/>
    <x v="225"/>
    <x v="5"/>
    <x v="7"/>
    <x v="27"/>
  </r>
  <r>
    <x v="226"/>
    <x v="226"/>
    <x v="3"/>
    <x v="1"/>
    <x v="3"/>
  </r>
  <r>
    <x v="227"/>
    <x v="227"/>
    <x v="8"/>
    <x v="5"/>
    <x v="5"/>
  </r>
  <r>
    <x v="227"/>
    <x v="227"/>
    <x v="5"/>
    <x v="1"/>
    <x v="13"/>
  </r>
  <r>
    <x v="228"/>
    <x v="228"/>
    <x v="9"/>
    <x v="1"/>
    <x v="1"/>
  </r>
  <r>
    <x v="228"/>
    <x v="228"/>
    <x v="2"/>
    <x v="5"/>
    <x v="8"/>
  </r>
  <r>
    <x v="229"/>
    <x v="229"/>
    <x v="5"/>
    <x v="0"/>
    <x v="12"/>
  </r>
  <r>
    <x v="229"/>
    <x v="229"/>
    <x v="0"/>
    <x v="2"/>
    <x v="0"/>
  </r>
  <r>
    <x v="230"/>
    <x v="230"/>
    <x v="5"/>
    <x v="5"/>
    <x v="1"/>
  </r>
  <r>
    <x v="230"/>
    <x v="230"/>
    <x v="11"/>
    <x v="7"/>
    <x v="12"/>
  </r>
  <r>
    <x v="231"/>
    <x v="231"/>
    <x v="11"/>
    <x v="5"/>
    <x v="12"/>
  </r>
  <r>
    <x v="232"/>
    <x v="232"/>
    <x v="6"/>
    <x v="1"/>
    <x v="6"/>
  </r>
  <r>
    <x v="232"/>
    <x v="232"/>
    <x v="1"/>
    <x v="3"/>
    <x v="8"/>
  </r>
  <r>
    <x v="233"/>
    <x v="233"/>
    <x v="9"/>
    <x v="2"/>
    <x v="1"/>
  </r>
  <r>
    <x v="233"/>
    <x v="233"/>
    <x v="0"/>
    <x v="2"/>
    <x v="0"/>
  </r>
  <r>
    <x v="234"/>
    <x v="234"/>
    <x v="8"/>
    <x v="0"/>
    <x v="5"/>
  </r>
  <r>
    <x v="234"/>
    <x v="234"/>
    <x v="6"/>
    <x v="3"/>
    <x v="6"/>
  </r>
  <r>
    <x v="235"/>
    <x v="235"/>
    <x v="8"/>
    <x v="0"/>
    <x v="5"/>
  </r>
  <r>
    <x v="235"/>
    <x v="235"/>
    <x v="1"/>
    <x v="1"/>
    <x v="1"/>
  </r>
  <r>
    <x v="236"/>
    <x v="236"/>
    <x v="3"/>
    <x v="2"/>
    <x v="3"/>
  </r>
  <r>
    <x v="236"/>
    <x v="236"/>
    <x v="0"/>
    <x v="2"/>
    <x v="0"/>
  </r>
  <r>
    <x v="237"/>
    <x v="237"/>
    <x v="5"/>
    <x v="2"/>
    <x v="5"/>
  </r>
  <r>
    <x v="237"/>
    <x v="237"/>
    <x v="6"/>
    <x v="2"/>
    <x v="6"/>
  </r>
  <r>
    <x v="238"/>
    <x v="238"/>
    <x v="11"/>
    <x v="3"/>
    <x v="12"/>
  </r>
  <r>
    <x v="238"/>
    <x v="238"/>
    <x v="10"/>
    <x v="2"/>
    <x v="9"/>
  </r>
  <r>
    <x v="239"/>
    <x v="239"/>
    <x v="9"/>
    <x v="3"/>
    <x v="1"/>
  </r>
  <r>
    <x v="239"/>
    <x v="239"/>
    <x v="1"/>
    <x v="3"/>
    <x v="8"/>
  </r>
  <r>
    <x v="240"/>
    <x v="240"/>
    <x v="10"/>
    <x v="3"/>
    <x v="2"/>
  </r>
  <r>
    <x v="240"/>
    <x v="240"/>
    <x v="11"/>
    <x v="2"/>
    <x v="12"/>
  </r>
  <r>
    <x v="241"/>
    <x v="241"/>
    <x v="7"/>
    <x v="5"/>
    <x v="7"/>
  </r>
  <r>
    <x v="241"/>
    <x v="241"/>
    <x v="6"/>
    <x v="9"/>
    <x v="6"/>
  </r>
  <r>
    <x v="242"/>
    <x v="242"/>
    <x v="9"/>
    <x v="0"/>
    <x v="1"/>
  </r>
  <r>
    <x v="242"/>
    <x v="242"/>
    <x v="5"/>
    <x v="2"/>
    <x v="5"/>
  </r>
  <r>
    <x v="243"/>
    <x v="243"/>
    <x v="9"/>
    <x v="1"/>
    <x v="1"/>
  </r>
  <r>
    <x v="243"/>
    <x v="243"/>
    <x v="0"/>
    <x v="2"/>
    <x v="0"/>
  </r>
  <r>
    <x v="244"/>
    <x v="244"/>
    <x v="8"/>
    <x v="5"/>
    <x v="5"/>
  </r>
  <r>
    <x v="244"/>
    <x v="244"/>
    <x v="9"/>
    <x v="0"/>
    <x v="1"/>
  </r>
  <r>
    <x v="245"/>
    <x v="245"/>
    <x v="6"/>
    <x v="3"/>
    <x v="6"/>
  </r>
  <r>
    <x v="245"/>
    <x v="245"/>
    <x v="9"/>
    <x v="2"/>
    <x v="1"/>
  </r>
  <r>
    <x v="246"/>
    <x v="246"/>
    <x v="0"/>
    <x v="2"/>
    <x v="0"/>
  </r>
  <r>
    <x v="246"/>
    <x v="246"/>
    <x v="6"/>
    <x v="7"/>
    <x v="6"/>
  </r>
  <r>
    <x v="247"/>
    <x v="247"/>
    <x v="12"/>
    <x v="1"/>
    <x v="14"/>
  </r>
  <r>
    <x v="247"/>
    <x v="247"/>
    <x v="5"/>
    <x v="1"/>
    <x v="13"/>
  </r>
  <r>
    <x v="248"/>
    <x v="248"/>
    <x v="6"/>
    <x v="5"/>
    <x v="6"/>
  </r>
  <r>
    <x v="248"/>
    <x v="248"/>
    <x v="8"/>
    <x v="2"/>
    <x v="5"/>
  </r>
  <r>
    <x v="249"/>
    <x v="249"/>
    <x v="5"/>
    <x v="2"/>
    <x v="5"/>
  </r>
  <r>
    <x v="249"/>
    <x v="249"/>
    <x v="9"/>
    <x v="4"/>
    <x v="1"/>
  </r>
  <r>
    <x v="250"/>
    <x v="250"/>
    <x v="2"/>
    <x v="1"/>
    <x v="17"/>
  </r>
  <r>
    <x v="250"/>
    <x v="250"/>
    <x v="10"/>
    <x v="4"/>
    <x v="16"/>
  </r>
  <r>
    <x v="251"/>
    <x v="251"/>
    <x v="7"/>
    <x v="1"/>
    <x v="7"/>
  </r>
  <r>
    <x v="251"/>
    <x v="251"/>
    <x v="12"/>
    <x v="5"/>
    <x v="11"/>
  </r>
  <r>
    <x v="252"/>
    <x v="252"/>
    <x v="9"/>
    <x v="1"/>
    <x v="1"/>
  </r>
  <r>
    <x v="252"/>
    <x v="252"/>
    <x v="5"/>
    <x v="2"/>
    <x v="5"/>
  </r>
  <r>
    <x v="253"/>
    <x v="253"/>
    <x v="7"/>
    <x v="0"/>
    <x v="7"/>
  </r>
  <r>
    <x v="253"/>
    <x v="253"/>
    <x v="2"/>
    <x v="5"/>
    <x v="8"/>
  </r>
  <r>
    <x v="254"/>
    <x v="254"/>
    <x v="2"/>
    <x v="7"/>
    <x v="22"/>
  </r>
  <r>
    <x v="254"/>
    <x v="254"/>
    <x v="0"/>
    <x v="3"/>
    <x v="0"/>
  </r>
  <r>
    <x v="255"/>
    <x v="255"/>
    <x v="1"/>
    <x v="3"/>
    <x v="8"/>
  </r>
  <r>
    <x v="255"/>
    <x v="255"/>
    <x v="10"/>
    <x v="0"/>
    <x v="28"/>
  </r>
  <r>
    <x v="256"/>
    <x v="256"/>
    <x v="9"/>
    <x v="5"/>
    <x v="1"/>
  </r>
  <r>
    <x v="256"/>
    <x v="256"/>
    <x v="2"/>
    <x v="1"/>
    <x v="17"/>
  </r>
  <r>
    <x v="257"/>
    <x v="257"/>
    <x v="10"/>
    <x v="1"/>
    <x v="5"/>
  </r>
  <r>
    <x v="257"/>
    <x v="257"/>
    <x v="7"/>
    <x v="2"/>
    <x v="7"/>
  </r>
  <r>
    <x v="258"/>
    <x v="258"/>
    <x v="10"/>
    <x v="3"/>
    <x v="2"/>
  </r>
  <r>
    <x v="258"/>
    <x v="258"/>
    <x v="8"/>
    <x v="5"/>
    <x v="5"/>
  </r>
  <r>
    <x v="259"/>
    <x v="259"/>
    <x v="3"/>
    <x v="5"/>
    <x v="3"/>
  </r>
  <r>
    <x v="259"/>
    <x v="259"/>
    <x v="2"/>
    <x v="0"/>
    <x v="18"/>
  </r>
  <r>
    <x v="260"/>
    <x v="260"/>
    <x v="7"/>
    <x v="1"/>
    <x v="7"/>
  </r>
  <r>
    <x v="261"/>
    <x v="261"/>
    <x v="5"/>
    <x v="0"/>
    <x v="12"/>
  </r>
  <r>
    <x v="262"/>
    <x v="262"/>
    <x v="1"/>
    <x v="5"/>
    <x v="10"/>
  </r>
  <r>
    <x v="263"/>
    <x v="263"/>
    <x v="7"/>
    <x v="3"/>
    <x v="7"/>
  </r>
  <r>
    <x v="264"/>
    <x v="264"/>
    <x v="2"/>
    <x v="5"/>
    <x v="8"/>
  </r>
  <r>
    <x v="265"/>
    <x v="265"/>
    <x v="8"/>
    <x v="5"/>
    <x v="5"/>
  </r>
  <r>
    <x v="266"/>
    <x v="266"/>
    <x v="4"/>
    <x v="2"/>
    <x v="8"/>
  </r>
  <r>
    <x v="267"/>
    <x v="267"/>
    <x v="4"/>
    <x v="5"/>
    <x v="11"/>
  </r>
  <r>
    <x v="268"/>
    <x v="268"/>
    <x v="10"/>
    <x v="2"/>
    <x v="9"/>
  </r>
  <r>
    <x v="269"/>
    <x v="269"/>
    <x v="3"/>
    <x v="2"/>
    <x v="3"/>
  </r>
  <r>
    <x v="269"/>
    <x v="269"/>
    <x v="11"/>
    <x v="1"/>
    <x v="12"/>
  </r>
  <r>
    <x v="270"/>
    <x v="270"/>
    <x v="1"/>
    <x v="3"/>
    <x v="8"/>
  </r>
  <r>
    <x v="270"/>
    <x v="270"/>
    <x v="8"/>
    <x v="0"/>
    <x v="5"/>
  </r>
  <r>
    <x v="271"/>
    <x v="271"/>
    <x v="12"/>
    <x v="5"/>
    <x v="11"/>
  </r>
  <r>
    <x v="271"/>
    <x v="271"/>
    <x v="9"/>
    <x v="2"/>
    <x v="1"/>
  </r>
  <r>
    <x v="272"/>
    <x v="272"/>
    <x v="11"/>
    <x v="3"/>
    <x v="12"/>
  </r>
  <r>
    <x v="272"/>
    <x v="272"/>
    <x v="5"/>
    <x v="5"/>
    <x v="1"/>
  </r>
  <r>
    <x v="273"/>
    <x v="273"/>
    <x v="0"/>
    <x v="2"/>
    <x v="0"/>
  </r>
  <r>
    <x v="273"/>
    <x v="273"/>
    <x v="4"/>
    <x v="7"/>
    <x v="25"/>
  </r>
  <r>
    <x v="274"/>
    <x v="274"/>
    <x v="10"/>
    <x v="0"/>
    <x v="28"/>
  </r>
  <r>
    <x v="274"/>
    <x v="274"/>
    <x v="12"/>
    <x v="5"/>
    <x v="11"/>
  </r>
  <r>
    <x v="275"/>
    <x v="275"/>
    <x v="4"/>
    <x v="2"/>
    <x v="8"/>
  </r>
  <r>
    <x v="275"/>
    <x v="275"/>
    <x v="10"/>
    <x v="3"/>
    <x v="2"/>
  </r>
  <r>
    <x v="276"/>
    <x v="276"/>
    <x v="2"/>
    <x v="1"/>
    <x v="17"/>
  </r>
  <r>
    <x v="276"/>
    <x v="276"/>
    <x v="8"/>
    <x v="2"/>
    <x v="5"/>
  </r>
  <r>
    <x v="277"/>
    <x v="277"/>
    <x v="10"/>
    <x v="5"/>
    <x v="18"/>
  </r>
  <r>
    <x v="277"/>
    <x v="277"/>
    <x v="6"/>
    <x v="3"/>
    <x v="6"/>
  </r>
  <r>
    <x v="278"/>
    <x v="278"/>
    <x v="4"/>
    <x v="2"/>
    <x v="8"/>
  </r>
  <r>
    <x v="278"/>
    <x v="278"/>
    <x v="5"/>
    <x v="2"/>
    <x v="5"/>
  </r>
  <r>
    <x v="279"/>
    <x v="279"/>
    <x v="8"/>
    <x v="5"/>
    <x v="5"/>
  </r>
  <r>
    <x v="279"/>
    <x v="279"/>
    <x v="2"/>
    <x v="7"/>
    <x v="22"/>
  </r>
  <r>
    <x v="280"/>
    <x v="280"/>
    <x v="0"/>
    <x v="1"/>
    <x v="0"/>
  </r>
  <r>
    <x v="280"/>
    <x v="280"/>
    <x v="6"/>
    <x v="5"/>
    <x v="6"/>
  </r>
  <r>
    <x v="281"/>
    <x v="281"/>
    <x v="2"/>
    <x v="1"/>
    <x v="17"/>
  </r>
  <r>
    <x v="282"/>
    <x v="282"/>
    <x v="8"/>
    <x v="5"/>
    <x v="5"/>
  </r>
  <r>
    <x v="283"/>
    <x v="283"/>
    <x v="12"/>
    <x v="5"/>
    <x v="11"/>
  </r>
  <r>
    <x v="284"/>
    <x v="284"/>
    <x v="10"/>
    <x v="5"/>
    <x v="18"/>
  </r>
  <r>
    <x v="285"/>
    <x v="285"/>
    <x v="2"/>
    <x v="5"/>
    <x v="8"/>
  </r>
  <r>
    <x v="286"/>
    <x v="286"/>
    <x v="11"/>
    <x v="1"/>
    <x v="12"/>
  </r>
  <r>
    <x v="287"/>
    <x v="287"/>
    <x v="11"/>
    <x v="3"/>
    <x v="12"/>
  </r>
  <r>
    <x v="288"/>
    <x v="288"/>
    <x v="11"/>
    <x v="5"/>
    <x v="12"/>
  </r>
  <r>
    <x v="289"/>
    <x v="289"/>
    <x v="9"/>
    <x v="2"/>
    <x v="1"/>
  </r>
  <r>
    <x v="290"/>
    <x v="290"/>
    <x v="0"/>
    <x v="5"/>
    <x v="0"/>
  </r>
  <r>
    <x v="290"/>
    <x v="290"/>
    <x v="6"/>
    <x v="6"/>
    <x v="6"/>
  </r>
  <r>
    <x v="291"/>
    <x v="291"/>
    <x v="6"/>
    <x v="3"/>
    <x v="6"/>
  </r>
  <r>
    <x v="291"/>
    <x v="291"/>
    <x v="9"/>
    <x v="3"/>
    <x v="1"/>
  </r>
  <r>
    <x v="292"/>
    <x v="292"/>
    <x v="0"/>
    <x v="7"/>
    <x v="0"/>
  </r>
  <r>
    <x v="292"/>
    <x v="292"/>
    <x v="8"/>
    <x v="1"/>
    <x v="5"/>
  </r>
  <r>
    <x v="293"/>
    <x v="293"/>
    <x v="9"/>
    <x v="7"/>
    <x v="1"/>
  </r>
  <r>
    <x v="293"/>
    <x v="293"/>
    <x v="7"/>
    <x v="4"/>
    <x v="7"/>
  </r>
  <r>
    <x v="294"/>
    <x v="294"/>
    <x v="10"/>
    <x v="1"/>
    <x v="5"/>
  </r>
  <r>
    <x v="294"/>
    <x v="294"/>
    <x v="0"/>
    <x v="1"/>
    <x v="0"/>
  </r>
  <r>
    <x v="295"/>
    <x v="295"/>
    <x v="3"/>
    <x v="3"/>
    <x v="3"/>
  </r>
  <r>
    <x v="295"/>
    <x v="295"/>
    <x v="11"/>
    <x v="3"/>
    <x v="12"/>
  </r>
  <r>
    <x v="296"/>
    <x v="296"/>
    <x v="1"/>
    <x v="3"/>
    <x v="8"/>
  </r>
  <r>
    <x v="296"/>
    <x v="296"/>
    <x v="4"/>
    <x v="1"/>
    <x v="14"/>
  </r>
  <r>
    <x v="297"/>
    <x v="297"/>
    <x v="8"/>
    <x v="4"/>
    <x v="5"/>
  </r>
  <r>
    <x v="297"/>
    <x v="297"/>
    <x v="4"/>
    <x v="2"/>
    <x v="8"/>
  </r>
  <r>
    <x v="298"/>
    <x v="298"/>
    <x v="11"/>
    <x v="3"/>
    <x v="12"/>
  </r>
  <r>
    <x v="299"/>
    <x v="299"/>
    <x v="7"/>
    <x v="6"/>
    <x v="7"/>
  </r>
  <r>
    <x v="300"/>
    <x v="300"/>
    <x v="1"/>
    <x v="5"/>
    <x v="10"/>
  </r>
  <r>
    <x v="300"/>
    <x v="300"/>
    <x v="6"/>
    <x v="1"/>
    <x v="6"/>
  </r>
  <r>
    <x v="301"/>
    <x v="301"/>
    <x v="0"/>
    <x v="3"/>
    <x v="0"/>
  </r>
  <r>
    <x v="301"/>
    <x v="301"/>
    <x v="11"/>
    <x v="1"/>
    <x v="12"/>
  </r>
  <r>
    <x v="302"/>
    <x v="302"/>
    <x v="7"/>
    <x v="3"/>
    <x v="7"/>
  </r>
  <r>
    <x v="302"/>
    <x v="302"/>
    <x v="6"/>
    <x v="2"/>
    <x v="6"/>
  </r>
  <r>
    <x v="303"/>
    <x v="303"/>
    <x v="0"/>
    <x v="2"/>
    <x v="0"/>
  </r>
  <r>
    <x v="303"/>
    <x v="303"/>
    <x v="7"/>
    <x v="3"/>
    <x v="7"/>
  </r>
  <r>
    <x v="304"/>
    <x v="304"/>
    <x v="5"/>
    <x v="5"/>
    <x v="1"/>
  </r>
  <r>
    <x v="304"/>
    <x v="304"/>
    <x v="11"/>
    <x v="3"/>
    <x v="12"/>
  </r>
  <r>
    <x v="305"/>
    <x v="305"/>
    <x v="7"/>
    <x v="1"/>
    <x v="7"/>
  </r>
  <r>
    <x v="305"/>
    <x v="305"/>
    <x v="1"/>
    <x v="1"/>
    <x v="1"/>
  </r>
  <r>
    <x v="306"/>
    <x v="306"/>
    <x v="5"/>
    <x v="5"/>
    <x v="1"/>
  </r>
  <r>
    <x v="306"/>
    <x v="306"/>
    <x v="3"/>
    <x v="5"/>
    <x v="3"/>
  </r>
  <r>
    <x v="307"/>
    <x v="307"/>
    <x v="9"/>
    <x v="5"/>
    <x v="1"/>
  </r>
  <r>
    <x v="308"/>
    <x v="308"/>
    <x v="11"/>
    <x v="2"/>
    <x v="12"/>
  </r>
  <r>
    <x v="309"/>
    <x v="309"/>
    <x v="7"/>
    <x v="1"/>
    <x v="7"/>
  </r>
  <r>
    <x v="310"/>
    <x v="310"/>
    <x v="9"/>
    <x v="3"/>
    <x v="1"/>
  </r>
  <r>
    <x v="311"/>
    <x v="311"/>
    <x v="9"/>
    <x v="1"/>
    <x v="1"/>
  </r>
  <r>
    <x v="312"/>
    <x v="312"/>
    <x v="3"/>
    <x v="2"/>
    <x v="3"/>
  </r>
  <r>
    <x v="313"/>
    <x v="313"/>
    <x v="5"/>
    <x v="5"/>
    <x v="1"/>
  </r>
  <r>
    <x v="314"/>
    <x v="314"/>
    <x v="0"/>
    <x v="3"/>
    <x v="0"/>
  </r>
  <r>
    <x v="315"/>
    <x v="315"/>
    <x v="4"/>
    <x v="0"/>
    <x v="10"/>
  </r>
  <r>
    <x v="316"/>
    <x v="316"/>
    <x v="5"/>
    <x v="2"/>
    <x v="5"/>
  </r>
  <r>
    <x v="317"/>
    <x v="317"/>
    <x v="2"/>
    <x v="2"/>
    <x v="2"/>
  </r>
  <r>
    <x v="318"/>
    <x v="318"/>
    <x v="6"/>
    <x v="3"/>
    <x v="6"/>
  </r>
  <r>
    <x v="318"/>
    <x v="318"/>
    <x v="12"/>
    <x v="2"/>
    <x v="8"/>
  </r>
  <r>
    <x v="319"/>
    <x v="319"/>
    <x v="2"/>
    <x v="2"/>
    <x v="2"/>
  </r>
  <r>
    <x v="319"/>
    <x v="319"/>
    <x v="8"/>
    <x v="5"/>
    <x v="5"/>
  </r>
  <r>
    <x v="320"/>
    <x v="320"/>
    <x v="3"/>
    <x v="3"/>
    <x v="3"/>
  </r>
  <r>
    <x v="320"/>
    <x v="320"/>
    <x v="11"/>
    <x v="6"/>
    <x v="12"/>
  </r>
  <r>
    <x v="321"/>
    <x v="321"/>
    <x v="12"/>
    <x v="1"/>
    <x v="14"/>
  </r>
  <r>
    <x v="321"/>
    <x v="321"/>
    <x v="0"/>
    <x v="2"/>
    <x v="0"/>
  </r>
  <r>
    <x v="322"/>
    <x v="322"/>
    <x v="7"/>
    <x v="3"/>
    <x v="7"/>
  </r>
  <r>
    <x v="322"/>
    <x v="322"/>
    <x v="10"/>
    <x v="1"/>
    <x v="5"/>
  </r>
  <r>
    <x v="323"/>
    <x v="323"/>
    <x v="1"/>
    <x v="3"/>
    <x v="8"/>
  </r>
  <r>
    <x v="323"/>
    <x v="323"/>
    <x v="5"/>
    <x v="2"/>
    <x v="5"/>
  </r>
  <r>
    <x v="324"/>
    <x v="324"/>
    <x v="4"/>
    <x v="1"/>
    <x v="14"/>
  </r>
  <r>
    <x v="324"/>
    <x v="324"/>
    <x v="10"/>
    <x v="3"/>
    <x v="2"/>
  </r>
  <r>
    <x v="325"/>
    <x v="325"/>
    <x v="6"/>
    <x v="5"/>
    <x v="6"/>
  </r>
  <r>
    <x v="325"/>
    <x v="325"/>
    <x v="7"/>
    <x v="3"/>
    <x v="7"/>
  </r>
  <r>
    <x v="326"/>
    <x v="326"/>
    <x v="6"/>
    <x v="3"/>
    <x v="6"/>
  </r>
  <r>
    <x v="326"/>
    <x v="326"/>
    <x v="2"/>
    <x v="3"/>
    <x v="7"/>
  </r>
  <r>
    <x v="327"/>
    <x v="327"/>
    <x v="6"/>
    <x v="2"/>
    <x v="6"/>
  </r>
  <r>
    <x v="327"/>
    <x v="327"/>
    <x v="2"/>
    <x v="1"/>
    <x v="17"/>
  </r>
  <r>
    <x v="328"/>
    <x v="328"/>
    <x v="9"/>
    <x v="5"/>
    <x v="1"/>
  </r>
  <r>
    <x v="328"/>
    <x v="328"/>
    <x v="4"/>
    <x v="3"/>
    <x v="4"/>
  </r>
  <r>
    <x v="329"/>
    <x v="329"/>
    <x v="6"/>
    <x v="1"/>
    <x v="6"/>
  </r>
  <r>
    <x v="329"/>
    <x v="329"/>
    <x v="7"/>
    <x v="2"/>
    <x v="7"/>
  </r>
  <r>
    <x v="330"/>
    <x v="330"/>
    <x v="2"/>
    <x v="5"/>
    <x v="8"/>
  </r>
  <r>
    <x v="330"/>
    <x v="330"/>
    <x v="5"/>
    <x v="2"/>
    <x v="5"/>
  </r>
  <r>
    <x v="331"/>
    <x v="331"/>
    <x v="0"/>
    <x v="2"/>
    <x v="0"/>
  </r>
  <r>
    <x v="331"/>
    <x v="331"/>
    <x v="3"/>
    <x v="1"/>
    <x v="3"/>
  </r>
  <r>
    <x v="0"/>
    <x v="0"/>
    <x v="11"/>
    <x v="2"/>
    <x v="12"/>
  </r>
  <r>
    <x v="0"/>
    <x v="0"/>
    <x v="8"/>
    <x v="2"/>
    <x v="5"/>
  </r>
  <r>
    <x v="2"/>
    <x v="2"/>
    <x v="9"/>
    <x v="5"/>
    <x v="1"/>
  </r>
  <r>
    <x v="2"/>
    <x v="2"/>
    <x v="8"/>
    <x v="5"/>
    <x v="5"/>
  </r>
  <r>
    <x v="6"/>
    <x v="6"/>
    <x v="11"/>
    <x v="0"/>
    <x v="12"/>
  </r>
  <r>
    <x v="6"/>
    <x v="6"/>
    <x v="1"/>
    <x v="2"/>
    <x v="18"/>
  </r>
  <r>
    <x v="1"/>
    <x v="1"/>
    <x v="4"/>
    <x v="2"/>
    <x v="8"/>
  </r>
  <r>
    <x v="4"/>
    <x v="4"/>
    <x v="12"/>
    <x v="2"/>
    <x v="8"/>
  </r>
  <r>
    <x v="5"/>
    <x v="5"/>
    <x v="3"/>
    <x v="2"/>
    <x v="3"/>
  </r>
  <r>
    <x v="3"/>
    <x v="3"/>
    <x v="4"/>
    <x v="2"/>
    <x v="8"/>
  </r>
  <r>
    <x v="7"/>
    <x v="7"/>
    <x v="11"/>
    <x v="1"/>
    <x v="12"/>
  </r>
  <r>
    <x v="8"/>
    <x v="8"/>
    <x v="6"/>
    <x v="7"/>
    <x v="6"/>
  </r>
  <r>
    <x v="9"/>
    <x v="9"/>
    <x v="12"/>
    <x v="2"/>
    <x v="8"/>
  </r>
  <r>
    <x v="10"/>
    <x v="10"/>
    <x v="12"/>
    <x v="5"/>
    <x v="11"/>
  </r>
  <r>
    <x v="11"/>
    <x v="11"/>
    <x v="3"/>
    <x v="5"/>
    <x v="3"/>
  </r>
  <r>
    <x v="11"/>
    <x v="11"/>
    <x v="7"/>
    <x v="3"/>
    <x v="7"/>
  </r>
  <r>
    <x v="12"/>
    <x v="12"/>
    <x v="6"/>
    <x v="0"/>
    <x v="6"/>
  </r>
  <r>
    <x v="12"/>
    <x v="12"/>
    <x v="5"/>
    <x v="5"/>
    <x v="1"/>
  </r>
  <r>
    <x v="13"/>
    <x v="13"/>
    <x v="6"/>
    <x v="2"/>
    <x v="6"/>
  </r>
  <r>
    <x v="13"/>
    <x v="13"/>
    <x v="0"/>
    <x v="2"/>
    <x v="0"/>
  </r>
  <r>
    <x v="14"/>
    <x v="14"/>
    <x v="7"/>
    <x v="5"/>
    <x v="7"/>
  </r>
  <r>
    <x v="14"/>
    <x v="14"/>
    <x v="4"/>
    <x v="5"/>
    <x v="11"/>
  </r>
  <r>
    <x v="15"/>
    <x v="15"/>
    <x v="5"/>
    <x v="3"/>
    <x v="17"/>
  </r>
  <r>
    <x v="16"/>
    <x v="16"/>
    <x v="8"/>
    <x v="7"/>
    <x v="5"/>
  </r>
  <r>
    <x v="16"/>
    <x v="16"/>
    <x v="11"/>
    <x v="5"/>
    <x v="12"/>
  </r>
  <r>
    <x v="17"/>
    <x v="17"/>
    <x v="4"/>
    <x v="3"/>
    <x v="4"/>
  </r>
  <r>
    <x v="17"/>
    <x v="17"/>
    <x v="6"/>
    <x v="1"/>
    <x v="6"/>
  </r>
  <r>
    <x v="18"/>
    <x v="18"/>
    <x v="0"/>
    <x v="2"/>
    <x v="0"/>
  </r>
  <r>
    <x v="19"/>
    <x v="19"/>
    <x v="1"/>
    <x v="5"/>
    <x v="10"/>
  </r>
  <r>
    <x v="20"/>
    <x v="20"/>
    <x v="6"/>
    <x v="3"/>
    <x v="6"/>
  </r>
  <r>
    <x v="20"/>
    <x v="20"/>
    <x v="9"/>
    <x v="5"/>
    <x v="1"/>
  </r>
  <r>
    <x v="21"/>
    <x v="21"/>
    <x v="8"/>
    <x v="3"/>
    <x v="5"/>
  </r>
  <r>
    <x v="21"/>
    <x v="21"/>
    <x v="10"/>
    <x v="3"/>
    <x v="2"/>
  </r>
  <r>
    <x v="22"/>
    <x v="22"/>
    <x v="12"/>
    <x v="7"/>
    <x v="25"/>
  </r>
  <r>
    <x v="22"/>
    <x v="22"/>
    <x v="4"/>
    <x v="1"/>
    <x v="14"/>
  </r>
  <r>
    <x v="24"/>
    <x v="24"/>
    <x v="6"/>
    <x v="2"/>
    <x v="6"/>
  </r>
  <r>
    <x v="24"/>
    <x v="24"/>
    <x v="4"/>
    <x v="5"/>
    <x v="11"/>
  </r>
  <r>
    <x v="25"/>
    <x v="25"/>
    <x v="4"/>
    <x v="3"/>
    <x v="4"/>
  </r>
  <r>
    <x v="26"/>
    <x v="26"/>
    <x v="7"/>
    <x v="3"/>
    <x v="7"/>
  </r>
  <r>
    <x v="26"/>
    <x v="26"/>
    <x v="6"/>
    <x v="3"/>
    <x v="6"/>
  </r>
  <r>
    <x v="27"/>
    <x v="27"/>
    <x v="8"/>
    <x v="2"/>
    <x v="5"/>
  </r>
  <r>
    <x v="28"/>
    <x v="28"/>
    <x v="5"/>
    <x v="2"/>
    <x v="5"/>
  </r>
  <r>
    <x v="28"/>
    <x v="28"/>
    <x v="0"/>
    <x v="3"/>
    <x v="0"/>
  </r>
  <r>
    <x v="29"/>
    <x v="29"/>
    <x v="6"/>
    <x v="3"/>
    <x v="6"/>
  </r>
  <r>
    <x v="30"/>
    <x v="30"/>
    <x v="11"/>
    <x v="4"/>
    <x v="12"/>
  </r>
  <r>
    <x v="30"/>
    <x v="30"/>
    <x v="2"/>
    <x v="1"/>
    <x v="17"/>
  </r>
  <r>
    <x v="31"/>
    <x v="31"/>
    <x v="8"/>
    <x v="5"/>
    <x v="5"/>
  </r>
  <r>
    <x v="31"/>
    <x v="31"/>
    <x v="11"/>
    <x v="7"/>
    <x v="12"/>
  </r>
  <r>
    <x v="32"/>
    <x v="32"/>
    <x v="8"/>
    <x v="7"/>
    <x v="5"/>
  </r>
  <r>
    <x v="32"/>
    <x v="32"/>
    <x v="6"/>
    <x v="0"/>
    <x v="6"/>
  </r>
  <r>
    <x v="33"/>
    <x v="33"/>
    <x v="10"/>
    <x v="7"/>
    <x v="7"/>
  </r>
  <r>
    <x v="33"/>
    <x v="33"/>
    <x v="11"/>
    <x v="6"/>
    <x v="12"/>
  </r>
  <r>
    <x v="34"/>
    <x v="34"/>
    <x v="4"/>
    <x v="1"/>
    <x v="14"/>
  </r>
  <r>
    <x v="34"/>
    <x v="34"/>
    <x v="7"/>
    <x v="5"/>
    <x v="7"/>
  </r>
  <r>
    <x v="36"/>
    <x v="36"/>
    <x v="10"/>
    <x v="1"/>
    <x v="5"/>
  </r>
  <r>
    <x v="36"/>
    <x v="36"/>
    <x v="4"/>
    <x v="7"/>
    <x v="25"/>
  </r>
  <r>
    <x v="37"/>
    <x v="37"/>
    <x v="10"/>
    <x v="2"/>
    <x v="9"/>
  </r>
  <r>
    <x v="37"/>
    <x v="37"/>
    <x v="7"/>
    <x v="1"/>
    <x v="7"/>
  </r>
  <r>
    <x v="332"/>
    <x v="332"/>
    <x v="4"/>
    <x v="3"/>
    <x v="4"/>
  </r>
  <r>
    <x v="332"/>
    <x v="332"/>
    <x v="8"/>
    <x v="2"/>
    <x v="5"/>
  </r>
  <r>
    <x v="333"/>
    <x v="333"/>
    <x v="11"/>
    <x v="1"/>
    <x v="12"/>
  </r>
  <r>
    <x v="333"/>
    <x v="333"/>
    <x v="12"/>
    <x v="7"/>
    <x v="25"/>
  </r>
  <r>
    <x v="334"/>
    <x v="334"/>
    <x v="7"/>
    <x v="2"/>
    <x v="7"/>
  </r>
  <r>
    <x v="334"/>
    <x v="334"/>
    <x v="6"/>
    <x v="1"/>
    <x v="6"/>
  </r>
  <r>
    <x v="38"/>
    <x v="38"/>
    <x v="2"/>
    <x v="2"/>
    <x v="2"/>
  </r>
  <r>
    <x v="39"/>
    <x v="39"/>
    <x v="7"/>
    <x v="1"/>
    <x v="7"/>
  </r>
  <r>
    <x v="39"/>
    <x v="39"/>
    <x v="4"/>
    <x v="7"/>
    <x v="25"/>
  </r>
  <r>
    <x v="40"/>
    <x v="40"/>
    <x v="8"/>
    <x v="7"/>
    <x v="5"/>
  </r>
  <r>
    <x v="41"/>
    <x v="41"/>
    <x v="2"/>
    <x v="5"/>
    <x v="8"/>
  </r>
  <r>
    <x v="41"/>
    <x v="41"/>
    <x v="3"/>
    <x v="2"/>
    <x v="3"/>
  </r>
  <r>
    <x v="42"/>
    <x v="42"/>
    <x v="4"/>
    <x v="3"/>
    <x v="4"/>
  </r>
  <r>
    <x v="42"/>
    <x v="42"/>
    <x v="7"/>
    <x v="5"/>
    <x v="7"/>
  </r>
  <r>
    <x v="43"/>
    <x v="43"/>
    <x v="5"/>
    <x v="3"/>
    <x v="17"/>
  </r>
  <r>
    <x v="43"/>
    <x v="43"/>
    <x v="12"/>
    <x v="5"/>
    <x v="11"/>
  </r>
  <r>
    <x v="44"/>
    <x v="44"/>
    <x v="0"/>
    <x v="2"/>
    <x v="0"/>
  </r>
  <r>
    <x v="44"/>
    <x v="44"/>
    <x v="8"/>
    <x v="5"/>
    <x v="5"/>
  </r>
  <r>
    <x v="45"/>
    <x v="45"/>
    <x v="3"/>
    <x v="2"/>
    <x v="3"/>
  </r>
  <r>
    <x v="46"/>
    <x v="46"/>
    <x v="4"/>
    <x v="2"/>
    <x v="8"/>
  </r>
  <r>
    <x v="47"/>
    <x v="47"/>
    <x v="3"/>
    <x v="3"/>
    <x v="3"/>
  </r>
  <r>
    <x v="48"/>
    <x v="48"/>
    <x v="2"/>
    <x v="5"/>
    <x v="8"/>
  </r>
  <r>
    <x v="48"/>
    <x v="48"/>
    <x v="8"/>
    <x v="3"/>
    <x v="5"/>
  </r>
  <r>
    <x v="49"/>
    <x v="49"/>
    <x v="11"/>
    <x v="3"/>
    <x v="12"/>
  </r>
  <r>
    <x v="49"/>
    <x v="49"/>
    <x v="9"/>
    <x v="1"/>
    <x v="1"/>
  </r>
  <r>
    <x v="50"/>
    <x v="50"/>
    <x v="10"/>
    <x v="3"/>
    <x v="2"/>
  </r>
  <r>
    <x v="50"/>
    <x v="50"/>
    <x v="4"/>
    <x v="5"/>
    <x v="11"/>
  </r>
  <r>
    <x v="51"/>
    <x v="51"/>
    <x v="8"/>
    <x v="3"/>
    <x v="5"/>
  </r>
  <r>
    <x v="51"/>
    <x v="51"/>
    <x v="0"/>
    <x v="3"/>
    <x v="0"/>
  </r>
  <r>
    <x v="52"/>
    <x v="52"/>
    <x v="2"/>
    <x v="3"/>
    <x v="7"/>
  </r>
  <r>
    <x v="53"/>
    <x v="53"/>
    <x v="4"/>
    <x v="5"/>
    <x v="11"/>
  </r>
  <r>
    <x v="54"/>
    <x v="54"/>
    <x v="11"/>
    <x v="5"/>
    <x v="12"/>
  </r>
  <r>
    <x v="55"/>
    <x v="55"/>
    <x v="1"/>
    <x v="3"/>
    <x v="8"/>
  </r>
  <r>
    <x v="55"/>
    <x v="55"/>
    <x v="4"/>
    <x v="5"/>
    <x v="11"/>
  </r>
  <r>
    <x v="56"/>
    <x v="56"/>
    <x v="3"/>
    <x v="5"/>
    <x v="3"/>
  </r>
  <r>
    <x v="56"/>
    <x v="56"/>
    <x v="1"/>
    <x v="2"/>
    <x v="18"/>
  </r>
  <r>
    <x v="57"/>
    <x v="57"/>
    <x v="0"/>
    <x v="4"/>
    <x v="0"/>
  </r>
  <r>
    <x v="58"/>
    <x v="58"/>
    <x v="7"/>
    <x v="2"/>
    <x v="7"/>
  </r>
  <r>
    <x v="59"/>
    <x v="59"/>
    <x v="8"/>
    <x v="0"/>
    <x v="5"/>
  </r>
  <r>
    <x v="59"/>
    <x v="59"/>
    <x v="1"/>
    <x v="2"/>
    <x v="18"/>
  </r>
  <r>
    <x v="60"/>
    <x v="60"/>
    <x v="3"/>
    <x v="2"/>
    <x v="3"/>
  </r>
  <r>
    <x v="61"/>
    <x v="61"/>
    <x v="2"/>
    <x v="5"/>
    <x v="8"/>
  </r>
  <r>
    <x v="62"/>
    <x v="62"/>
    <x v="3"/>
    <x v="6"/>
    <x v="3"/>
  </r>
  <r>
    <x v="63"/>
    <x v="63"/>
    <x v="6"/>
    <x v="1"/>
    <x v="6"/>
  </r>
  <r>
    <x v="63"/>
    <x v="63"/>
    <x v="8"/>
    <x v="5"/>
    <x v="5"/>
  </r>
  <r>
    <x v="64"/>
    <x v="64"/>
    <x v="9"/>
    <x v="3"/>
    <x v="1"/>
  </r>
  <r>
    <x v="64"/>
    <x v="64"/>
    <x v="11"/>
    <x v="5"/>
    <x v="12"/>
  </r>
  <r>
    <x v="65"/>
    <x v="65"/>
    <x v="1"/>
    <x v="5"/>
    <x v="10"/>
  </r>
  <r>
    <x v="66"/>
    <x v="66"/>
    <x v="7"/>
    <x v="5"/>
    <x v="7"/>
  </r>
  <r>
    <x v="66"/>
    <x v="66"/>
    <x v="11"/>
    <x v="5"/>
    <x v="12"/>
  </r>
  <r>
    <x v="67"/>
    <x v="67"/>
    <x v="9"/>
    <x v="1"/>
    <x v="1"/>
  </r>
  <r>
    <x v="67"/>
    <x v="67"/>
    <x v="1"/>
    <x v="2"/>
    <x v="18"/>
  </r>
  <r>
    <x v="68"/>
    <x v="68"/>
    <x v="5"/>
    <x v="3"/>
    <x v="17"/>
  </r>
  <r>
    <x v="68"/>
    <x v="68"/>
    <x v="2"/>
    <x v="3"/>
    <x v="7"/>
  </r>
  <r>
    <x v="69"/>
    <x v="69"/>
    <x v="2"/>
    <x v="5"/>
    <x v="8"/>
  </r>
  <r>
    <x v="69"/>
    <x v="69"/>
    <x v="10"/>
    <x v="5"/>
    <x v="18"/>
  </r>
  <r>
    <x v="70"/>
    <x v="70"/>
    <x v="3"/>
    <x v="1"/>
    <x v="3"/>
  </r>
  <r>
    <x v="70"/>
    <x v="70"/>
    <x v="2"/>
    <x v="3"/>
    <x v="7"/>
  </r>
  <r>
    <x v="71"/>
    <x v="71"/>
    <x v="11"/>
    <x v="5"/>
    <x v="12"/>
  </r>
  <r>
    <x v="71"/>
    <x v="71"/>
    <x v="2"/>
    <x v="5"/>
    <x v="8"/>
  </r>
  <r>
    <x v="72"/>
    <x v="72"/>
    <x v="9"/>
    <x v="1"/>
    <x v="1"/>
  </r>
  <r>
    <x v="72"/>
    <x v="72"/>
    <x v="11"/>
    <x v="5"/>
    <x v="12"/>
  </r>
  <r>
    <x v="73"/>
    <x v="73"/>
    <x v="10"/>
    <x v="2"/>
    <x v="9"/>
  </r>
  <r>
    <x v="74"/>
    <x v="74"/>
    <x v="0"/>
    <x v="0"/>
    <x v="0"/>
  </r>
  <r>
    <x v="75"/>
    <x v="75"/>
    <x v="10"/>
    <x v="2"/>
    <x v="9"/>
  </r>
  <r>
    <x v="77"/>
    <x v="77"/>
    <x v="0"/>
    <x v="5"/>
    <x v="0"/>
  </r>
  <r>
    <x v="79"/>
    <x v="79"/>
    <x v="1"/>
    <x v="2"/>
    <x v="18"/>
  </r>
  <r>
    <x v="80"/>
    <x v="80"/>
    <x v="6"/>
    <x v="5"/>
    <x v="6"/>
  </r>
  <r>
    <x v="81"/>
    <x v="81"/>
    <x v="7"/>
    <x v="4"/>
    <x v="7"/>
  </r>
  <r>
    <x v="82"/>
    <x v="82"/>
    <x v="10"/>
    <x v="1"/>
    <x v="5"/>
  </r>
  <r>
    <x v="83"/>
    <x v="83"/>
    <x v="9"/>
    <x v="2"/>
    <x v="1"/>
  </r>
  <r>
    <x v="84"/>
    <x v="84"/>
    <x v="0"/>
    <x v="3"/>
    <x v="0"/>
  </r>
  <r>
    <x v="84"/>
    <x v="84"/>
    <x v="11"/>
    <x v="0"/>
    <x v="12"/>
  </r>
  <r>
    <x v="85"/>
    <x v="85"/>
    <x v="8"/>
    <x v="6"/>
    <x v="5"/>
  </r>
  <r>
    <x v="85"/>
    <x v="85"/>
    <x v="5"/>
    <x v="7"/>
    <x v="27"/>
  </r>
  <r>
    <x v="86"/>
    <x v="86"/>
    <x v="8"/>
    <x v="2"/>
    <x v="5"/>
  </r>
  <r>
    <x v="86"/>
    <x v="86"/>
    <x v="10"/>
    <x v="3"/>
    <x v="2"/>
  </r>
  <r>
    <x v="87"/>
    <x v="87"/>
    <x v="9"/>
    <x v="5"/>
    <x v="1"/>
  </r>
  <r>
    <x v="87"/>
    <x v="87"/>
    <x v="1"/>
    <x v="7"/>
    <x v="4"/>
  </r>
  <r>
    <x v="88"/>
    <x v="88"/>
    <x v="3"/>
    <x v="5"/>
    <x v="3"/>
  </r>
  <r>
    <x v="88"/>
    <x v="88"/>
    <x v="12"/>
    <x v="3"/>
    <x v="4"/>
  </r>
  <r>
    <x v="89"/>
    <x v="89"/>
    <x v="0"/>
    <x v="2"/>
    <x v="0"/>
  </r>
  <r>
    <x v="89"/>
    <x v="89"/>
    <x v="7"/>
    <x v="3"/>
    <x v="7"/>
  </r>
  <r>
    <x v="90"/>
    <x v="90"/>
    <x v="3"/>
    <x v="5"/>
    <x v="3"/>
  </r>
  <r>
    <x v="90"/>
    <x v="90"/>
    <x v="6"/>
    <x v="3"/>
    <x v="6"/>
  </r>
  <r>
    <x v="91"/>
    <x v="91"/>
    <x v="0"/>
    <x v="2"/>
    <x v="0"/>
  </r>
  <r>
    <x v="91"/>
    <x v="91"/>
    <x v="7"/>
    <x v="1"/>
    <x v="7"/>
  </r>
  <r>
    <x v="92"/>
    <x v="92"/>
    <x v="1"/>
    <x v="3"/>
    <x v="8"/>
  </r>
  <r>
    <x v="92"/>
    <x v="92"/>
    <x v="0"/>
    <x v="5"/>
    <x v="0"/>
  </r>
  <r>
    <x v="93"/>
    <x v="93"/>
    <x v="0"/>
    <x v="2"/>
    <x v="0"/>
  </r>
  <r>
    <x v="93"/>
    <x v="93"/>
    <x v="6"/>
    <x v="5"/>
    <x v="6"/>
  </r>
  <r>
    <x v="94"/>
    <x v="94"/>
    <x v="4"/>
    <x v="2"/>
    <x v="8"/>
  </r>
  <r>
    <x v="95"/>
    <x v="95"/>
    <x v="0"/>
    <x v="7"/>
    <x v="0"/>
  </r>
  <r>
    <x v="95"/>
    <x v="95"/>
    <x v="11"/>
    <x v="1"/>
    <x v="12"/>
  </r>
  <r>
    <x v="96"/>
    <x v="96"/>
    <x v="11"/>
    <x v="2"/>
    <x v="12"/>
  </r>
  <r>
    <x v="96"/>
    <x v="96"/>
    <x v="4"/>
    <x v="3"/>
    <x v="4"/>
  </r>
  <r>
    <x v="97"/>
    <x v="97"/>
    <x v="1"/>
    <x v="3"/>
    <x v="8"/>
  </r>
  <r>
    <x v="98"/>
    <x v="98"/>
    <x v="3"/>
    <x v="2"/>
    <x v="3"/>
  </r>
  <r>
    <x v="98"/>
    <x v="98"/>
    <x v="2"/>
    <x v="7"/>
    <x v="22"/>
  </r>
  <r>
    <x v="99"/>
    <x v="99"/>
    <x v="4"/>
    <x v="7"/>
    <x v="25"/>
  </r>
  <r>
    <x v="100"/>
    <x v="100"/>
    <x v="10"/>
    <x v="4"/>
    <x v="16"/>
  </r>
  <r>
    <x v="100"/>
    <x v="100"/>
    <x v="5"/>
    <x v="3"/>
    <x v="17"/>
  </r>
  <r>
    <x v="101"/>
    <x v="101"/>
    <x v="0"/>
    <x v="3"/>
    <x v="0"/>
  </r>
  <r>
    <x v="102"/>
    <x v="102"/>
    <x v="3"/>
    <x v="5"/>
    <x v="3"/>
  </r>
  <r>
    <x v="103"/>
    <x v="103"/>
    <x v="7"/>
    <x v="5"/>
    <x v="7"/>
  </r>
  <r>
    <x v="103"/>
    <x v="103"/>
    <x v="11"/>
    <x v="3"/>
    <x v="12"/>
  </r>
  <r>
    <x v="104"/>
    <x v="104"/>
    <x v="2"/>
    <x v="0"/>
    <x v="18"/>
  </r>
  <r>
    <x v="105"/>
    <x v="105"/>
    <x v="3"/>
    <x v="2"/>
    <x v="3"/>
  </r>
  <r>
    <x v="106"/>
    <x v="106"/>
    <x v="9"/>
    <x v="5"/>
    <x v="1"/>
  </r>
  <r>
    <x v="106"/>
    <x v="106"/>
    <x v="3"/>
    <x v="3"/>
    <x v="3"/>
  </r>
  <r>
    <x v="107"/>
    <x v="107"/>
    <x v="7"/>
    <x v="2"/>
    <x v="7"/>
  </r>
  <r>
    <x v="107"/>
    <x v="107"/>
    <x v="9"/>
    <x v="5"/>
    <x v="1"/>
  </r>
  <r>
    <x v="108"/>
    <x v="108"/>
    <x v="0"/>
    <x v="3"/>
    <x v="0"/>
  </r>
  <r>
    <x v="108"/>
    <x v="108"/>
    <x v="6"/>
    <x v="7"/>
    <x v="6"/>
  </r>
  <r>
    <x v="109"/>
    <x v="109"/>
    <x v="8"/>
    <x v="5"/>
    <x v="5"/>
  </r>
  <r>
    <x v="109"/>
    <x v="109"/>
    <x v="12"/>
    <x v="3"/>
    <x v="4"/>
  </r>
  <r>
    <x v="110"/>
    <x v="110"/>
    <x v="1"/>
    <x v="7"/>
    <x v="4"/>
  </r>
  <r>
    <x v="110"/>
    <x v="110"/>
    <x v="12"/>
    <x v="4"/>
    <x v="15"/>
  </r>
  <r>
    <x v="111"/>
    <x v="111"/>
    <x v="11"/>
    <x v="5"/>
    <x v="12"/>
  </r>
  <r>
    <x v="112"/>
    <x v="112"/>
    <x v="3"/>
    <x v="5"/>
    <x v="3"/>
  </r>
  <r>
    <x v="112"/>
    <x v="112"/>
    <x v="11"/>
    <x v="7"/>
    <x v="12"/>
  </r>
  <r>
    <x v="113"/>
    <x v="113"/>
    <x v="3"/>
    <x v="7"/>
    <x v="3"/>
  </r>
  <r>
    <x v="113"/>
    <x v="113"/>
    <x v="5"/>
    <x v="5"/>
    <x v="1"/>
  </r>
  <r>
    <x v="114"/>
    <x v="114"/>
    <x v="10"/>
    <x v="1"/>
    <x v="5"/>
  </r>
  <r>
    <x v="115"/>
    <x v="115"/>
    <x v="12"/>
    <x v="2"/>
    <x v="8"/>
  </r>
  <r>
    <x v="115"/>
    <x v="115"/>
    <x v="2"/>
    <x v="7"/>
    <x v="22"/>
  </r>
  <r>
    <x v="116"/>
    <x v="116"/>
    <x v="8"/>
    <x v="2"/>
    <x v="5"/>
  </r>
  <r>
    <x v="116"/>
    <x v="116"/>
    <x v="7"/>
    <x v="2"/>
    <x v="7"/>
  </r>
  <r>
    <x v="117"/>
    <x v="117"/>
    <x v="0"/>
    <x v="3"/>
    <x v="0"/>
  </r>
  <r>
    <x v="118"/>
    <x v="118"/>
    <x v="7"/>
    <x v="7"/>
    <x v="7"/>
  </r>
  <r>
    <x v="118"/>
    <x v="118"/>
    <x v="5"/>
    <x v="2"/>
    <x v="5"/>
  </r>
  <r>
    <x v="119"/>
    <x v="119"/>
    <x v="2"/>
    <x v="2"/>
    <x v="2"/>
  </r>
  <r>
    <x v="119"/>
    <x v="119"/>
    <x v="3"/>
    <x v="3"/>
    <x v="3"/>
  </r>
  <r>
    <x v="120"/>
    <x v="120"/>
    <x v="3"/>
    <x v="3"/>
    <x v="3"/>
  </r>
  <r>
    <x v="121"/>
    <x v="121"/>
    <x v="9"/>
    <x v="0"/>
    <x v="1"/>
  </r>
  <r>
    <x v="123"/>
    <x v="123"/>
    <x v="7"/>
    <x v="3"/>
    <x v="7"/>
  </r>
  <r>
    <x v="124"/>
    <x v="124"/>
    <x v="12"/>
    <x v="3"/>
    <x v="4"/>
  </r>
  <r>
    <x v="125"/>
    <x v="125"/>
    <x v="2"/>
    <x v="0"/>
    <x v="18"/>
  </r>
  <r>
    <x v="126"/>
    <x v="126"/>
    <x v="1"/>
    <x v="7"/>
    <x v="4"/>
  </r>
  <r>
    <x v="127"/>
    <x v="127"/>
    <x v="1"/>
    <x v="2"/>
    <x v="18"/>
  </r>
  <r>
    <x v="128"/>
    <x v="128"/>
    <x v="11"/>
    <x v="2"/>
    <x v="12"/>
  </r>
  <r>
    <x v="129"/>
    <x v="129"/>
    <x v="3"/>
    <x v="1"/>
    <x v="3"/>
  </r>
  <r>
    <x v="130"/>
    <x v="130"/>
    <x v="5"/>
    <x v="5"/>
    <x v="1"/>
  </r>
  <r>
    <x v="130"/>
    <x v="130"/>
    <x v="10"/>
    <x v="3"/>
    <x v="2"/>
  </r>
  <r>
    <x v="131"/>
    <x v="131"/>
    <x v="7"/>
    <x v="3"/>
    <x v="7"/>
  </r>
  <r>
    <x v="132"/>
    <x v="132"/>
    <x v="7"/>
    <x v="5"/>
    <x v="7"/>
  </r>
  <r>
    <x v="133"/>
    <x v="133"/>
    <x v="0"/>
    <x v="5"/>
    <x v="0"/>
  </r>
  <r>
    <x v="133"/>
    <x v="133"/>
    <x v="5"/>
    <x v="3"/>
    <x v="17"/>
  </r>
  <r>
    <x v="134"/>
    <x v="134"/>
    <x v="9"/>
    <x v="2"/>
    <x v="1"/>
  </r>
  <r>
    <x v="134"/>
    <x v="134"/>
    <x v="4"/>
    <x v="3"/>
    <x v="4"/>
  </r>
  <r>
    <x v="135"/>
    <x v="135"/>
    <x v="12"/>
    <x v="2"/>
    <x v="8"/>
  </r>
  <r>
    <x v="135"/>
    <x v="135"/>
    <x v="8"/>
    <x v="5"/>
    <x v="5"/>
  </r>
  <r>
    <x v="136"/>
    <x v="136"/>
    <x v="6"/>
    <x v="5"/>
    <x v="6"/>
  </r>
  <r>
    <x v="137"/>
    <x v="137"/>
    <x v="5"/>
    <x v="3"/>
    <x v="17"/>
  </r>
  <r>
    <x v="138"/>
    <x v="138"/>
    <x v="10"/>
    <x v="2"/>
    <x v="9"/>
  </r>
  <r>
    <x v="138"/>
    <x v="138"/>
    <x v="0"/>
    <x v="1"/>
    <x v="0"/>
  </r>
  <r>
    <x v="139"/>
    <x v="139"/>
    <x v="1"/>
    <x v="2"/>
    <x v="18"/>
  </r>
  <r>
    <x v="140"/>
    <x v="140"/>
    <x v="6"/>
    <x v="2"/>
    <x v="6"/>
  </r>
  <r>
    <x v="141"/>
    <x v="141"/>
    <x v="4"/>
    <x v="0"/>
    <x v="10"/>
  </r>
  <r>
    <x v="141"/>
    <x v="141"/>
    <x v="11"/>
    <x v="3"/>
    <x v="12"/>
  </r>
  <r>
    <x v="142"/>
    <x v="142"/>
    <x v="5"/>
    <x v="1"/>
    <x v="13"/>
  </r>
  <r>
    <x v="143"/>
    <x v="143"/>
    <x v="0"/>
    <x v="3"/>
    <x v="0"/>
  </r>
  <r>
    <x v="143"/>
    <x v="143"/>
    <x v="3"/>
    <x v="5"/>
    <x v="3"/>
  </r>
  <r>
    <x v="144"/>
    <x v="144"/>
    <x v="5"/>
    <x v="2"/>
    <x v="5"/>
  </r>
  <r>
    <x v="144"/>
    <x v="144"/>
    <x v="2"/>
    <x v="2"/>
    <x v="2"/>
  </r>
  <r>
    <x v="145"/>
    <x v="145"/>
    <x v="4"/>
    <x v="3"/>
    <x v="4"/>
  </r>
  <r>
    <x v="145"/>
    <x v="145"/>
    <x v="1"/>
    <x v="1"/>
    <x v="1"/>
  </r>
  <r>
    <x v="146"/>
    <x v="146"/>
    <x v="3"/>
    <x v="5"/>
    <x v="3"/>
  </r>
  <r>
    <x v="147"/>
    <x v="147"/>
    <x v="8"/>
    <x v="5"/>
    <x v="5"/>
  </r>
  <r>
    <x v="148"/>
    <x v="148"/>
    <x v="12"/>
    <x v="2"/>
    <x v="8"/>
  </r>
  <r>
    <x v="149"/>
    <x v="149"/>
    <x v="7"/>
    <x v="5"/>
    <x v="7"/>
  </r>
  <r>
    <x v="149"/>
    <x v="149"/>
    <x v="8"/>
    <x v="7"/>
    <x v="5"/>
  </r>
  <r>
    <x v="150"/>
    <x v="150"/>
    <x v="12"/>
    <x v="2"/>
    <x v="8"/>
  </r>
  <r>
    <x v="150"/>
    <x v="150"/>
    <x v="1"/>
    <x v="1"/>
    <x v="1"/>
  </r>
  <r>
    <x v="151"/>
    <x v="151"/>
    <x v="6"/>
    <x v="3"/>
    <x v="6"/>
  </r>
  <r>
    <x v="151"/>
    <x v="151"/>
    <x v="4"/>
    <x v="0"/>
    <x v="10"/>
  </r>
  <r>
    <x v="152"/>
    <x v="152"/>
    <x v="8"/>
    <x v="1"/>
    <x v="5"/>
  </r>
  <r>
    <x v="152"/>
    <x v="152"/>
    <x v="3"/>
    <x v="2"/>
    <x v="3"/>
  </r>
  <r>
    <x v="153"/>
    <x v="153"/>
    <x v="10"/>
    <x v="3"/>
    <x v="2"/>
  </r>
  <r>
    <x v="153"/>
    <x v="153"/>
    <x v="4"/>
    <x v="5"/>
    <x v="11"/>
  </r>
  <r>
    <x v="154"/>
    <x v="154"/>
    <x v="7"/>
    <x v="5"/>
    <x v="7"/>
  </r>
  <r>
    <x v="154"/>
    <x v="154"/>
    <x v="1"/>
    <x v="5"/>
    <x v="10"/>
  </r>
  <r>
    <x v="155"/>
    <x v="155"/>
    <x v="4"/>
    <x v="5"/>
    <x v="11"/>
  </r>
  <r>
    <x v="156"/>
    <x v="156"/>
    <x v="12"/>
    <x v="3"/>
    <x v="4"/>
  </r>
  <r>
    <x v="156"/>
    <x v="156"/>
    <x v="6"/>
    <x v="7"/>
    <x v="6"/>
  </r>
  <r>
    <x v="157"/>
    <x v="157"/>
    <x v="12"/>
    <x v="2"/>
    <x v="8"/>
  </r>
  <r>
    <x v="157"/>
    <x v="157"/>
    <x v="6"/>
    <x v="1"/>
    <x v="6"/>
  </r>
  <r>
    <x v="158"/>
    <x v="158"/>
    <x v="11"/>
    <x v="3"/>
    <x v="12"/>
  </r>
  <r>
    <x v="159"/>
    <x v="159"/>
    <x v="4"/>
    <x v="2"/>
    <x v="8"/>
  </r>
  <r>
    <x v="160"/>
    <x v="160"/>
    <x v="3"/>
    <x v="2"/>
    <x v="3"/>
  </r>
  <r>
    <x v="160"/>
    <x v="160"/>
    <x v="6"/>
    <x v="2"/>
    <x v="6"/>
  </r>
  <r>
    <x v="161"/>
    <x v="161"/>
    <x v="10"/>
    <x v="2"/>
    <x v="9"/>
  </r>
  <r>
    <x v="162"/>
    <x v="162"/>
    <x v="10"/>
    <x v="2"/>
    <x v="9"/>
  </r>
  <r>
    <x v="162"/>
    <x v="162"/>
    <x v="3"/>
    <x v="2"/>
    <x v="3"/>
  </r>
  <r>
    <x v="163"/>
    <x v="163"/>
    <x v="4"/>
    <x v="3"/>
    <x v="4"/>
  </r>
  <r>
    <x v="163"/>
    <x v="163"/>
    <x v="5"/>
    <x v="0"/>
    <x v="12"/>
  </r>
  <r>
    <x v="164"/>
    <x v="164"/>
    <x v="1"/>
    <x v="2"/>
    <x v="18"/>
  </r>
  <r>
    <x v="164"/>
    <x v="164"/>
    <x v="10"/>
    <x v="5"/>
    <x v="18"/>
  </r>
  <r>
    <x v="165"/>
    <x v="165"/>
    <x v="5"/>
    <x v="6"/>
    <x v="19"/>
  </r>
  <r>
    <x v="165"/>
    <x v="165"/>
    <x v="6"/>
    <x v="5"/>
    <x v="6"/>
  </r>
  <r>
    <x v="166"/>
    <x v="166"/>
    <x v="11"/>
    <x v="2"/>
    <x v="12"/>
  </r>
  <r>
    <x v="167"/>
    <x v="167"/>
    <x v="6"/>
    <x v="0"/>
    <x v="6"/>
  </r>
  <r>
    <x v="167"/>
    <x v="167"/>
    <x v="9"/>
    <x v="3"/>
    <x v="1"/>
  </r>
  <r>
    <x v="168"/>
    <x v="168"/>
    <x v="2"/>
    <x v="5"/>
    <x v="8"/>
  </r>
  <r>
    <x v="169"/>
    <x v="169"/>
    <x v="6"/>
    <x v="2"/>
    <x v="6"/>
  </r>
  <r>
    <x v="169"/>
    <x v="169"/>
    <x v="4"/>
    <x v="1"/>
    <x v="14"/>
  </r>
  <r>
    <x v="170"/>
    <x v="170"/>
    <x v="2"/>
    <x v="2"/>
    <x v="2"/>
  </r>
  <r>
    <x v="170"/>
    <x v="170"/>
    <x v="12"/>
    <x v="3"/>
    <x v="4"/>
  </r>
  <r>
    <x v="171"/>
    <x v="171"/>
    <x v="0"/>
    <x v="5"/>
    <x v="0"/>
  </r>
  <r>
    <x v="171"/>
    <x v="171"/>
    <x v="2"/>
    <x v="1"/>
    <x v="17"/>
  </r>
  <r>
    <x v="172"/>
    <x v="172"/>
    <x v="0"/>
    <x v="5"/>
    <x v="0"/>
  </r>
  <r>
    <x v="173"/>
    <x v="173"/>
    <x v="6"/>
    <x v="1"/>
    <x v="6"/>
  </r>
  <r>
    <x v="173"/>
    <x v="173"/>
    <x v="9"/>
    <x v="1"/>
    <x v="1"/>
  </r>
  <r>
    <x v="174"/>
    <x v="174"/>
    <x v="6"/>
    <x v="7"/>
    <x v="6"/>
  </r>
  <r>
    <x v="174"/>
    <x v="174"/>
    <x v="7"/>
    <x v="5"/>
    <x v="7"/>
  </r>
  <r>
    <x v="175"/>
    <x v="175"/>
    <x v="11"/>
    <x v="3"/>
    <x v="12"/>
  </r>
  <r>
    <x v="176"/>
    <x v="176"/>
    <x v="9"/>
    <x v="2"/>
    <x v="1"/>
  </r>
  <r>
    <x v="176"/>
    <x v="176"/>
    <x v="3"/>
    <x v="2"/>
    <x v="3"/>
  </r>
  <r>
    <x v="177"/>
    <x v="177"/>
    <x v="3"/>
    <x v="7"/>
    <x v="3"/>
  </r>
  <r>
    <x v="177"/>
    <x v="177"/>
    <x v="5"/>
    <x v="5"/>
    <x v="1"/>
  </r>
  <r>
    <x v="178"/>
    <x v="178"/>
    <x v="1"/>
    <x v="3"/>
    <x v="8"/>
  </r>
  <r>
    <x v="178"/>
    <x v="178"/>
    <x v="0"/>
    <x v="1"/>
    <x v="0"/>
  </r>
  <r>
    <x v="179"/>
    <x v="179"/>
    <x v="8"/>
    <x v="5"/>
    <x v="5"/>
  </r>
  <r>
    <x v="180"/>
    <x v="180"/>
    <x v="12"/>
    <x v="5"/>
    <x v="11"/>
  </r>
  <r>
    <x v="181"/>
    <x v="181"/>
    <x v="8"/>
    <x v="2"/>
    <x v="5"/>
  </r>
  <r>
    <x v="182"/>
    <x v="182"/>
    <x v="4"/>
    <x v="1"/>
    <x v="14"/>
  </r>
  <r>
    <x v="182"/>
    <x v="182"/>
    <x v="5"/>
    <x v="2"/>
    <x v="5"/>
  </r>
  <r>
    <x v="183"/>
    <x v="183"/>
    <x v="4"/>
    <x v="2"/>
    <x v="8"/>
  </r>
  <r>
    <x v="184"/>
    <x v="184"/>
    <x v="5"/>
    <x v="5"/>
    <x v="1"/>
  </r>
  <r>
    <x v="185"/>
    <x v="185"/>
    <x v="2"/>
    <x v="3"/>
    <x v="7"/>
  </r>
  <r>
    <x v="186"/>
    <x v="186"/>
    <x v="8"/>
    <x v="5"/>
    <x v="5"/>
  </r>
  <r>
    <x v="187"/>
    <x v="187"/>
    <x v="9"/>
    <x v="3"/>
    <x v="1"/>
  </r>
  <r>
    <x v="189"/>
    <x v="189"/>
    <x v="0"/>
    <x v="2"/>
    <x v="0"/>
  </r>
  <r>
    <x v="190"/>
    <x v="190"/>
    <x v="6"/>
    <x v="1"/>
    <x v="6"/>
  </r>
  <r>
    <x v="191"/>
    <x v="191"/>
    <x v="8"/>
    <x v="3"/>
    <x v="5"/>
  </r>
  <r>
    <x v="192"/>
    <x v="192"/>
    <x v="10"/>
    <x v="7"/>
    <x v="7"/>
  </r>
  <r>
    <x v="194"/>
    <x v="194"/>
    <x v="1"/>
    <x v="1"/>
    <x v="1"/>
  </r>
  <r>
    <x v="195"/>
    <x v="195"/>
    <x v="0"/>
    <x v="2"/>
    <x v="0"/>
  </r>
  <r>
    <x v="196"/>
    <x v="196"/>
    <x v="6"/>
    <x v="1"/>
    <x v="6"/>
  </r>
  <r>
    <x v="196"/>
    <x v="196"/>
    <x v="11"/>
    <x v="7"/>
    <x v="12"/>
  </r>
  <r>
    <x v="197"/>
    <x v="197"/>
    <x v="10"/>
    <x v="1"/>
    <x v="5"/>
  </r>
  <r>
    <x v="335"/>
    <x v="335"/>
    <x v="9"/>
    <x v="3"/>
    <x v="1"/>
  </r>
  <r>
    <x v="336"/>
    <x v="336"/>
    <x v="0"/>
    <x v="2"/>
    <x v="0"/>
  </r>
  <r>
    <x v="337"/>
    <x v="337"/>
    <x v="6"/>
    <x v="9"/>
    <x v="6"/>
  </r>
  <r>
    <x v="199"/>
    <x v="199"/>
    <x v="12"/>
    <x v="3"/>
    <x v="4"/>
  </r>
  <r>
    <x v="200"/>
    <x v="200"/>
    <x v="0"/>
    <x v="3"/>
    <x v="0"/>
  </r>
  <r>
    <x v="200"/>
    <x v="200"/>
    <x v="7"/>
    <x v="1"/>
    <x v="7"/>
  </r>
  <r>
    <x v="201"/>
    <x v="201"/>
    <x v="12"/>
    <x v="3"/>
    <x v="4"/>
  </r>
  <r>
    <x v="201"/>
    <x v="201"/>
    <x v="9"/>
    <x v="1"/>
    <x v="1"/>
  </r>
  <r>
    <x v="202"/>
    <x v="202"/>
    <x v="9"/>
    <x v="0"/>
    <x v="1"/>
  </r>
  <r>
    <x v="202"/>
    <x v="202"/>
    <x v="4"/>
    <x v="2"/>
    <x v="8"/>
  </r>
  <r>
    <x v="203"/>
    <x v="203"/>
    <x v="5"/>
    <x v="3"/>
    <x v="17"/>
  </r>
  <r>
    <x v="203"/>
    <x v="203"/>
    <x v="1"/>
    <x v="3"/>
    <x v="8"/>
  </r>
  <r>
    <x v="204"/>
    <x v="204"/>
    <x v="0"/>
    <x v="2"/>
    <x v="0"/>
  </r>
  <r>
    <x v="204"/>
    <x v="204"/>
    <x v="8"/>
    <x v="4"/>
    <x v="5"/>
  </r>
  <r>
    <x v="205"/>
    <x v="205"/>
    <x v="8"/>
    <x v="2"/>
    <x v="5"/>
  </r>
  <r>
    <x v="206"/>
    <x v="206"/>
    <x v="6"/>
    <x v="3"/>
    <x v="6"/>
  </r>
  <r>
    <x v="206"/>
    <x v="206"/>
    <x v="2"/>
    <x v="3"/>
    <x v="7"/>
  </r>
  <r>
    <x v="208"/>
    <x v="208"/>
    <x v="8"/>
    <x v="1"/>
    <x v="5"/>
  </r>
  <r>
    <x v="208"/>
    <x v="208"/>
    <x v="3"/>
    <x v="4"/>
    <x v="3"/>
  </r>
  <r>
    <x v="209"/>
    <x v="209"/>
    <x v="4"/>
    <x v="7"/>
    <x v="25"/>
  </r>
  <r>
    <x v="209"/>
    <x v="209"/>
    <x v="2"/>
    <x v="1"/>
    <x v="17"/>
  </r>
  <r>
    <x v="210"/>
    <x v="210"/>
    <x v="10"/>
    <x v="5"/>
    <x v="18"/>
  </r>
  <r>
    <x v="210"/>
    <x v="210"/>
    <x v="2"/>
    <x v="4"/>
    <x v="20"/>
  </r>
  <r>
    <x v="213"/>
    <x v="213"/>
    <x v="12"/>
    <x v="3"/>
    <x v="4"/>
  </r>
  <r>
    <x v="214"/>
    <x v="214"/>
    <x v="1"/>
    <x v="2"/>
    <x v="18"/>
  </r>
  <r>
    <x v="214"/>
    <x v="214"/>
    <x v="6"/>
    <x v="5"/>
    <x v="6"/>
  </r>
  <r>
    <x v="215"/>
    <x v="215"/>
    <x v="8"/>
    <x v="5"/>
    <x v="5"/>
  </r>
  <r>
    <x v="216"/>
    <x v="216"/>
    <x v="12"/>
    <x v="0"/>
    <x v="10"/>
  </r>
  <r>
    <x v="217"/>
    <x v="217"/>
    <x v="3"/>
    <x v="1"/>
    <x v="3"/>
  </r>
  <r>
    <x v="218"/>
    <x v="218"/>
    <x v="0"/>
    <x v="3"/>
    <x v="0"/>
  </r>
  <r>
    <x v="219"/>
    <x v="219"/>
    <x v="10"/>
    <x v="0"/>
    <x v="28"/>
  </r>
  <r>
    <x v="219"/>
    <x v="219"/>
    <x v="1"/>
    <x v="3"/>
    <x v="8"/>
  </r>
  <r>
    <x v="220"/>
    <x v="220"/>
    <x v="10"/>
    <x v="2"/>
    <x v="9"/>
  </r>
  <r>
    <x v="220"/>
    <x v="220"/>
    <x v="1"/>
    <x v="3"/>
    <x v="8"/>
  </r>
  <r>
    <x v="221"/>
    <x v="221"/>
    <x v="5"/>
    <x v="2"/>
    <x v="5"/>
  </r>
  <r>
    <x v="222"/>
    <x v="222"/>
    <x v="4"/>
    <x v="2"/>
    <x v="8"/>
  </r>
  <r>
    <x v="222"/>
    <x v="222"/>
    <x v="12"/>
    <x v="2"/>
    <x v="8"/>
  </r>
  <r>
    <x v="223"/>
    <x v="223"/>
    <x v="11"/>
    <x v="1"/>
    <x v="12"/>
  </r>
  <r>
    <x v="224"/>
    <x v="224"/>
    <x v="5"/>
    <x v="1"/>
    <x v="13"/>
  </r>
  <r>
    <x v="224"/>
    <x v="224"/>
    <x v="0"/>
    <x v="0"/>
    <x v="0"/>
  </r>
  <r>
    <x v="225"/>
    <x v="225"/>
    <x v="4"/>
    <x v="1"/>
    <x v="14"/>
  </r>
  <r>
    <x v="226"/>
    <x v="226"/>
    <x v="7"/>
    <x v="3"/>
    <x v="7"/>
  </r>
  <r>
    <x v="226"/>
    <x v="226"/>
    <x v="9"/>
    <x v="2"/>
    <x v="1"/>
  </r>
  <r>
    <x v="227"/>
    <x v="227"/>
    <x v="2"/>
    <x v="7"/>
    <x v="22"/>
  </r>
  <r>
    <x v="227"/>
    <x v="227"/>
    <x v="3"/>
    <x v="3"/>
    <x v="3"/>
  </r>
  <r>
    <x v="228"/>
    <x v="228"/>
    <x v="1"/>
    <x v="1"/>
    <x v="1"/>
  </r>
  <r>
    <x v="229"/>
    <x v="229"/>
    <x v="3"/>
    <x v="1"/>
    <x v="3"/>
  </r>
  <r>
    <x v="229"/>
    <x v="229"/>
    <x v="8"/>
    <x v="2"/>
    <x v="5"/>
  </r>
  <r>
    <x v="230"/>
    <x v="230"/>
    <x v="7"/>
    <x v="2"/>
    <x v="7"/>
  </r>
  <r>
    <x v="231"/>
    <x v="231"/>
    <x v="8"/>
    <x v="2"/>
    <x v="5"/>
  </r>
  <r>
    <x v="231"/>
    <x v="231"/>
    <x v="10"/>
    <x v="2"/>
    <x v="9"/>
  </r>
  <r>
    <x v="232"/>
    <x v="232"/>
    <x v="7"/>
    <x v="1"/>
    <x v="7"/>
  </r>
  <r>
    <x v="232"/>
    <x v="232"/>
    <x v="5"/>
    <x v="5"/>
    <x v="1"/>
  </r>
  <r>
    <x v="233"/>
    <x v="233"/>
    <x v="6"/>
    <x v="1"/>
    <x v="6"/>
  </r>
  <r>
    <x v="234"/>
    <x v="234"/>
    <x v="7"/>
    <x v="3"/>
    <x v="7"/>
  </r>
  <r>
    <x v="235"/>
    <x v="235"/>
    <x v="12"/>
    <x v="2"/>
    <x v="8"/>
  </r>
  <r>
    <x v="236"/>
    <x v="236"/>
    <x v="11"/>
    <x v="3"/>
    <x v="12"/>
  </r>
  <r>
    <x v="236"/>
    <x v="236"/>
    <x v="10"/>
    <x v="6"/>
    <x v="26"/>
  </r>
  <r>
    <x v="237"/>
    <x v="237"/>
    <x v="12"/>
    <x v="5"/>
    <x v="11"/>
  </r>
  <r>
    <x v="237"/>
    <x v="237"/>
    <x v="10"/>
    <x v="0"/>
    <x v="28"/>
  </r>
  <r>
    <x v="238"/>
    <x v="238"/>
    <x v="6"/>
    <x v="7"/>
    <x v="6"/>
  </r>
  <r>
    <x v="238"/>
    <x v="238"/>
    <x v="4"/>
    <x v="4"/>
    <x v="15"/>
  </r>
  <r>
    <x v="239"/>
    <x v="239"/>
    <x v="7"/>
    <x v="1"/>
    <x v="7"/>
  </r>
  <r>
    <x v="239"/>
    <x v="239"/>
    <x v="11"/>
    <x v="5"/>
    <x v="12"/>
  </r>
  <r>
    <x v="240"/>
    <x v="240"/>
    <x v="0"/>
    <x v="1"/>
    <x v="0"/>
  </r>
  <r>
    <x v="240"/>
    <x v="240"/>
    <x v="1"/>
    <x v="3"/>
    <x v="8"/>
  </r>
  <r>
    <x v="241"/>
    <x v="241"/>
    <x v="5"/>
    <x v="2"/>
    <x v="5"/>
  </r>
  <r>
    <x v="241"/>
    <x v="241"/>
    <x v="8"/>
    <x v="3"/>
    <x v="5"/>
  </r>
  <r>
    <x v="242"/>
    <x v="242"/>
    <x v="0"/>
    <x v="7"/>
    <x v="0"/>
  </r>
  <r>
    <x v="242"/>
    <x v="242"/>
    <x v="6"/>
    <x v="2"/>
    <x v="6"/>
  </r>
  <r>
    <x v="243"/>
    <x v="243"/>
    <x v="1"/>
    <x v="1"/>
    <x v="1"/>
  </r>
  <r>
    <x v="243"/>
    <x v="243"/>
    <x v="4"/>
    <x v="3"/>
    <x v="4"/>
  </r>
  <r>
    <x v="244"/>
    <x v="244"/>
    <x v="2"/>
    <x v="4"/>
    <x v="20"/>
  </r>
  <r>
    <x v="244"/>
    <x v="244"/>
    <x v="4"/>
    <x v="3"/>
    <x v="4"/>
  </r>
  <r>
    <x v="245"/>
    <x v="245"/>
    <x v="8"/>
    <x v="7"/>
    <x v="5"/>
  </r>
  <r>
    <x v="245"/>
    <x v="245"/>
    <x v="11"/>
    <x v="5"/>
    <x v="12"/>
  </r>
  <r>
    <x v="246"/>
    <x v="246"/>
    <x v="10"/>
    <x v="1"/>
    <x v="5"/>
  </r>
  <r>
    <x v="246"/>
    <x v="246"/>
    <x v="12"/>
    <x v="4"/>
    <x v="15"/>
  </r>
  <r>
    <x v="247"/>
    <x v="247"/>
    <x v="1"/>
    <x v="5"/>
    <x v="10"/>
  </r>
  <r>
    <x v="248"/>
    <x v="248"/>
    <x v="12"/>
    <x v="5"/>
    <x v="11"/>
  </r>
  <r>
    <x v="248"/>
    <x v="248"/>
    <x v="7"/>
    <x v="3"/>
    <x v="7"/>
  </r>
  <r>
    <x v="249"/>
    <x v="249"/>
    <x v="1"/>
    <x v="3"/>
    <x v="8"/>
  </r>
  <r>
    <x v="249"/>
    <x v="249"/>
    <x v="4"/>
    <x v="1"/>
    <x v="14"/>
  </r>
  <r>
    <x v="250"/>
    <x v="250"/>
    <x v="0"/>
    <x v="5"/>
    <x v="0"/>
  </r>
  <r>
    <x v="250"/>
    <x v="250"/>
    <x v="3"/>
    <x v="2"/>
    <x v="3"/>
  </r>
  <r>
    <x v="251"/>
    <x v="251"/>
    <x v="5"/>
    <x v="2"/>
    <x v="5"/>
  </r>
  <r>
    <x v="252"/>
    <x v="252"/>
    <x v="1"/>
    <x v="5"/>
    <x v="10"/>
  </r>
  <r>
    <x v="252"/>
    <x v="252"/>
    <x v="11"/>
    <x v="1"/>
    <x v="12"/>
  </r>
  <r>
    <x v="253"/>
    <x v="253"/>
    <x v="0"/>
    <x v="3"/>
    <x v="0"/>
  </r>
  <r>
    <x v="253"/>
    <x v="253"/>
    <x v="11"/>
    <x v="2"/>
    <x v="12"/>
  </r>
  <r>
    <x v="254"/>
    <x v="254"/>
    <x v="10"/>
    <x v="2"/>
    <x v="9"/>
  </r>
  <r>
    <x v="254"/>
    <x v="254"/>
    <x v="7"/>
    <x v="2"/>
    <x v="7"/>
  </r>
  <r>
    <x v="255"/>
    <x v="255"/>
    <x v="5"/>
    <x v="5"/>
    <x v="1"/>
  </r>
  <r>
    <x v="256"/>
    <x v="256"/>
    <x v="0"/>
    <x v="0"/>
    <x v="0"/>
  </r>
  <r>
    <x v="256"/>
    <x v="256"/>
    <x v="7"/>
    <x v="1"/>
    <x v="7"/>
  </r>
  <r>
    <x v="257"/>
    <x v="257"/>
    <x v="5"/>
    <x v="7"/>
    <x v="27"/>
  </r>
  <r>
    <x v="257"/>
    <x v="257"/>
    <x v="4"/>
    <x v="1"/>
    <x v="14"/>
  </r>
  <r>
    <x v="258"/>
    <x v="258"/>
    <x v="5"/>
    <x v="5"/>
    <x v="1"/>
  </r>
  <r>
    <x v="259"/>
    <x v="259"/>
    <x v="7"/>
    <x v="2"/>
    <x v="7"/>
  </r>
  <r>
    <x v="260"/>
    <x v="260"/>
    <x v="1"/>
    <x v="1"/>
    <x v="1"/>
  </r>
  <r>
    <x v="261"/>
    <x v="261"/>
    <x v="11"/>
    <x v="2"/>
    <x v="12"/>
  </r>
  <r>
    <x v="261"/>
    <x v="261"/>
    <x v="6"/>
    <x v="5"/>
    <x v="6"/>
  </r>
  <r>
    <x v="262"/>
    <x v="262"/>
    <x v="0"/>
    <x v="5"/>
    <x v="0"/>
  </r>
  <r>
    <x v="262"/>
    <x v="262"/>
    <x v="4"/>
    <x v="2"/>
    <x v="8"/>
  </r>
  <r>
    <x v="263"/>
    <x v="263"/>
    <x v="1"/>
    <x v="3"/>
    <x v="8"/>
  </r>
  <r>
    <x v="264"/>
    <x v="264"/>
    <x v="11"/>
    <x v="3"/>
    <x v="12"/>
  </r>
  <r>
    <x v="264"/>
    <x v="264"/>
    <x v="7"/>
    <x v="5"/>
    <x v="7"/>
  </r>
  <r>
    <x v="265"/>
    <x v="265"/>
    <x v="11"/>
    <x v="5"/>
    <x v="12"/>
  </r>
  <r>
    <x v="265"/>
    <x v="265"/>
    <x v="9"/>
    <x v="5"/>
    <x v="1"/>
  </r>
  <r>
    <x v="266"/>
    <x v="266"/>
    <x v="3"/>
    <x v="2"/>
    <x v="3"/>
  </r>
  <r>
    <x v="266"/>
    <x v="266"/>
    <x v="1"/>
    <x v="5"/>
    <x v="10"/>
  </r>
  <r>
    <x v="267"/>
    <x v="267"/>
    <x v="0"/>
    <x v="5"/>
    <x v="0"/>
  </r>
  <r>
    <x v="267"/>
    <x v="267"/>
    <x v="11"/>
    <x v="5"/>
    <x v="12"/>
  </r>
  <r>
    <x v="268"/>
    <x v="268"/>
    <x v="6"/>
    <x v="3"/>
    <x v="6"/>
  </r>
  <r>
    <x v="268"/>
    <x v="268"/>
    <x v="0"/>
    <x v="2"/>
    <x v="0"/>
  </r>
  <r>
    <x v="269"/>
    <x v="269"/>
    <x v="1"/>
    <x v="7"/>
    <x v="4"/>
  </r>
  <r>
    <x v="270"/>
    <x v="270"/>
    <x v="5"/>
    <x v="5"/>
    <x v="1"/>
  </r>
  <r>
    <x v="271"/>
    <x v="271"/>
    <x v="6"/>
    <x v="0"/>
    <x v="6"/>
  </r>
  <r>
    <x v="271"/>
    <x v="271"/>
    <x v="5"/>
    <x v="2"/>
    <x v="5"/>
  </r>
  <r>
    <x v="272"/>
    <x v="272"/>
    <x v="9"/>
    <x v="1"/>
    <x v="1"/>
  </r>
  <r>
    <x v="272"/>
    <x v="272"/>
    <x v="10"/>
    <x v="2"/>
    <x v="9"/>
  </r>
  <r>
    <x v="273"/>
    <x v="273"/>
    <x v="6"/>
    <x v="5"/>
    <x v="6"/>
  </r>
  <r>
    <x v="274"/>
    <x v="274"/>
    <x v="5"/>
    <x v="2"/>
    <x v="5"/>
  </r>
  <r>
    <x v="274"/>
    <x v="274"/>
    <x v="7"/>
    <x v="5"/>
    <x v="7"/>
  </r>
  <r>
    <x v="275"/>
    <x v="275"/>
    <x v="1"/>
    <x v="1"/>
    <x v="1"/>
  </r>
  <r>
    <x v="276"/>
    <x v="276"/>
    <x v="9"/>
    <x v="2"/>
    <x v="1"/>
  </r>
  <r>
    <x v="276"/>
    <x v="276"/>
    <x v="1"/>
    <x v="7"/>
    <x v="4"/>
  </r>
  <r>
    <x v="277"/>
    <x v="277"/>
    <x v="0"/>
    <x v="2"/>
    <x v="0"/>
  </r>
  <r>
    <x v="278"/>
    <x v="278"/>
    <x v="6"/>
    <x v="7"/>
    <x v="6"/>
  </r>
  <r>
    <x v="278"/>
    <x v="278"/>
    <x v="2"/>
    <x v="2"/>
    <x v="2"/>
  </r>
  <r>
    <x v="279"/>
    <x v="279"/>
    <x v="3"/>
    <x v="5"/>
    <x v="3"/>
  </r>
  <r>
    <x v="280"/>
    <x v="280"/>
    <x v="4"/>
    <x v="1"/>
    <x v="14"/>
  </r>
  <r>
    <x v="280"/>
    <x v="280"/>
    <x v="7"/>
    <x v="7"/>
    <x v="7"/>
  </r>
  <r>
    <x v="281"/>
    <x v="281"/>
    <x v="10"/>
    <x v="3"/>
    <x v="2"/>
  </r>
  <r>
    <x v="281"/>
    <x v="281"/>
    <x v="8"/>
    <x v="7"/>
    <x v="5"/>
  </r>
  <r>
    <x v="282"/>
    <x v="282"/>
    <x v="2"/>
    <x v="3"/>
    <x v="7"/>
  </r>
  <r>
    <x v="282"/>
    <x v="282"/>
    <x v="11"/>
    <x v="3"/>
    <x v="12"/>
  </r>
  <r>
    <x v="283"/>
    <x v="283"/>
    <x v="7"/>
    <x v="3"/>
    <x v="7"/>
  </r>
  <r>
    <x v="283"/>
    <x v="283"/>
    <x v="5"/>
    <x v="5"/>
    <x v="1"/>
  </r>
  <r>
    <x v="284"/>
    <x v="284"/>
    <x v="12"/>
    <x v="0"/>
    <x v="10"/>
  </r>
  <r>
    <x v="285"/>
    <x v="285"/>
    <x v="9"/>
    <x v="2"/>
    <x v="1"/>
  </r>
  <r>
    <x v="285"/>
    <x v="285"/>
    <x v="0"/>
    <x v="5"/>
    <x v="0"/>
  </r>
  <r>
    <x v="286"/>
    <x v="286"/>
    <x v="1"/>
    <x v="3"/>
    <x v="8"/>
  </r>
  <r>
    <x v="287"/>
    <x v="287"/>
    <x v="12"/>
    <x v="5"/>
    <x v="11"/>
  </r>
  <r>
    <x v="287"/>
    <x v="287"/>
    <x v="3"/>
    <x v="3"/>
    <x v="3"/>
  </r>
  <r>
    <x v="288"/>
    <x v="288"/>
    <x v="7"/>
    <x v="2"/>
    <x v="7"/>
  </r>
  <r>
    <x v="288"/>
    <x v="288"/>
    <x v="0"/>
    <x v="5"/>
    <x v="0"/>
  </r>
  <r>
    <x v="289"/>
    <x v="289"/>
    <x v="11"/>
    <x v="5"/>
    <x v="12"/>
  </r>
  <r>
    <x v="289"/>
    <x v="289"/>
    <x v="6"/>
    <x v="5"/>
    <x v="6"/>
  </r>
  <r>
    <x v="290"/>
    <x v="290"/>
    <x v="12"/>
    <x v="3"/>
    <x v="4"/>
  </r>
  <r>
    <x v="291"/>
    <x v="291"/>
    <x v="8"/>
    <x v="0"/>
    <x v="5"/>
  </r>
  <r>
    <x v="292"/>
    <x v="292"/>
    <x v="6"/>
    <x v="7"/>
    <x v="6"/>
  </r>
  <r>
    <x v="292"/>
    <x v="292"/>
    <x v="5"/>
    <x v="3"/>
    <x v="17"/>
  </r>
  <r>
    <x v="293"/>
    <x v="293"/>
    <x v="11"/>
    <x v="2"/>
    <x v="12"/>
  </r>
  <r>
    <x v="294"/>
    <x v="294"/>
    <x v="5"/>
    <x v="3"/>
    <x v="17"/>
  </r>
  <r>
    <x v="294"/>
    <x v="294"/>
    <x v="7"/>
    <x v="5"/>
    <x v="7"/>
  </r>
  <r>
    <x v="295"/>
    <x v="295"/>
    <x v="12"/>
    <x v="2"/>
    <x v="8"/>
  </r>
  <r>
    <x v="295"/>
    <x v="295"/>
    <x v="8"/>
    <x v="1"/>
    <x v="5"/>
  </r>
  <r>
    <x v="296"/>
    <x v="296"/>
    <x v="2"/>
    <x v="2"/>
    <x v="2"/>
  </r>
  <r>
    <x v="296"/>
    <x v="296"/>
    <x v="10"/>
    <x v="2"/>
    <x v="9"/>
  </r>
  <r>
    <x v="297"/>
    <x v="297"/>
    <x v="3"/>
    <x v="1"/>
    <x v="3"/>
  </r>
  <r>
    <x v="298"/>
    <x v="298"/>
    <x v="6"/>
    <x v="1"/>
    <x v="6"/>
  </r>
  <r>
    <x v="298"/>
    <x v="298"/>
    <x v="12"/>
    <x v="1"/>
    <x v="14"/>
  </r>
  <r>
    <x v="299"/>
    <x v="299"/>
    <x v="4"/>
    <x v="4"/>
    <x v="15"/>
  </r>
  <r>
    <x v="300"/>
    <x v="300"/>
    <x v="3"/>
    <x v="2"/>
    <x v="3"/>
  </r>
  <r>
    <x v="300"/>
    <x v="300"/>
    <x v="12"/>
    <x v="7"/>
    <x v="25"/>
  </r>
  <r>
    <x v="301"/>
    <x v="301"/>
    <x v="10"/>
    <x v="3"/>
    <x v="2"/>
  </r>
  <r>
    <x v="302"/>
    <x v="302"/>
    <x v="1"/>
    <x v="3"/>
    <x v="8"/>
  </r>
  <r>
    <x v="303"/>
    <x v="303"/>
    <x v="5"/>
    <x v="5"/>
    <x v="1"/>
  </r>
  <r>
    <x v="303"/>
    <x v="303"/>
    <x v="2"/>
    <x v="3"/>
    <x v="7"/>
  </r>
  <r>
    <x v="304"/>
    <x v="304"/>
    <x v="0"/>
    <x v="3"/>
    <x v="0"/>
  </r>
  <r>
    <x v="305"/>
    <x v="305"/>
    <x v="10"/>
    <x v="2"/>
    <x v="9"/>
  </r>
  <r>
    <x v="305"/>
    <x v="305"/>
    <x v="2"/>
    <x v="3"/>
    <x v="7"/>
  </r>
  <r>
    <x v="306"/>
    <x v="306"/>
    <x v="8"/>
    <x v="5"/>
    <x v="5"/>
  </r>
  <r>
    <x v="306"/>
    <x v="306"/>
    <x v="4"/>
    <x v="0"/>
    <x v="10"/>
  </r>
  <r>
    <x v="307"/>
    <x v="307"/>
    <x v="11"/>
    <x v="2"/>
    <x v="12"/>
  </r>
  <r>
    <x v="307"/>
    <x v="307"/>
    <x v="2"/>
    <x v="2"/>
    <x v="2"/>
  </r>
  <r>
    <x v="308"/>
    <x v="308"/>
    <x v="4"/>
    <x v="0"/>
    <x v="10"/>
  </r>
  <r>
    <x v="309"/>
    <x v="309"/>
    <x v="4"/>
    <x v="5"/>
    <x v="11"/>
  </r>
  <r>
    <x v="309"/>
    <x v="309"/>
    <x v="5"/>
    <x v="2"/>
    <x v="5"/>
  </r>
  <r>
    <x v="310"/>
    <x v="310"/>
    <x v="7"/>
    <x v="5"/>
    <x v="7"/>
  </r>
  <r>
    <x v="310"/>
    <x v="310"/>
    <x v="5"/>
    <x v="2"/>
    <x v="5"/>
  </r>
  <r>
    <x v="311"/>
    <x v="311"/>
    <x v="11"/>
    <x v="2"/>
    <x v="12"/>
  </r>
  <r>
    <x v="311"/>
    <x v="311"/>
    <x v="2"/>
    <x v="3"/>
    <x v="7"/>
  </r>
  <r>
    <x v="312"/>
    <x v="312"/>
    <x v="6"/>
    <x v="1"/>
    <x v="6"/>
  </r>
  <r>
    <x v="312"/>
    <x v="312"/>
    <x v="7"/>
    <x v="5"/>
    <x v="7"/>
  </r>
  <r>
    <x v="313"/>
    <x v="313"/>
    <x v="9"/>
    <x v="0"/>
    <x v="1"/>
  </r>
  <r>
    <x v="313"/>
    <x v="313"/>
    <x v="6"/>
    <x v="1"/>
    <x v="6"/>
  </r>
  <r>
    <x v="314"/>
    <x v="314"/>
    <x v="5"/>
    <x v="1"/>
    <x v="13"/>
  </r>
  <r>
    <x v="314"/>
    <x v="314"/>
    <x v="12"/>
    <x v="5"/>
    <x v="11"/>
  </r>
  <r>
    <x v="315"/>
    <x v="315"/>
    <x v="10"/>
    <x v="3"/>
    <x v="2"/>
  </r>
  <r>
    <x v="315"/>
    <x v="315"/>
    <x v="8"/>
    <x v="1"/>
    <x v="5"/>
  </r>
  <r>
    <x v="316"/>
    <x v="316"/>
    <x v="2"/>
    <x v="2"/>
    <x v="2"/>
  </r>
  <r>
    <x v="316"/>
    <x v="316"/>
    <x v="6"/>
    <x v="5"/>
    <x v="6"/>
  </r>
  <r>
    <x v="317"/>
    <x v="317"/>
    <x v="8"/>
    <x v="0"/>
    <x v="5"/>
  </r>
  <r>
    <x v="317"/>
    <x v="317"/>
    <x v="7"/>
    <x v="5"/>
    <x v="7"/>
  </r>
  <r>
    <x v="318"/>
    <x v="318"/>
    <x v="8"/>
    <x v="5"/>
    <x v="5"/>
  </r>
  <r>
    <x v="318"/>
    <x v="318"/>
    <x v="5"/>
    <x v="3"/>
    <x v="17"/>
  </r>
  <r>
    <x v="319"/>
    <x v="319"/>
    <x v="6"/>
    <x v="5"/>
    <x v="6"/>
  </r>
  <r>
    <x v="319"/>
    <x v="319"/>
    <x v="10"/>
    <x v="2"/>
    <x v="9"/>
  </r>
  <r>
    <x v="320"/>
    <x v="320"/>
    <x v="1"/>
    <x v="5"/>
    <x v="10"/>
  </r>
  <r>
    <x v="321"/>
    <x v="321"/>
    <x v="11"/>
    <x v="2"/>
    <x v="12"/>
  </r>
  <r>
    <x v="321"/>
    <x v="321"/>
    <x v="1"/>
    <x v="1"/>
    <x v="1"/>
  </r>
  <r>
    <x v="322"/>
    <x v="322"/>
    <x v="8"/>
    <x v="2"/>
    <x v="5"/>
  </r>
  <r>
    <x v="322"/>
    <x v="322"/>
    <x v="1"/>
    <x v="4"/>
    <x v="23"/>
  </r>
  <r>
    <x v="323"/>
    <x v="323"/>
    <x v="8"/>
    <x v="2"/>
    <x v="5"/>
  </r>
  <r>
    <x v="323"/>
    <x v="323"/>
    <x v="3"/>
    <x v="3"/>
    <x v="3"/>
  </r>
  <r>
    <x v="324"/>
    <x v="324"/>
    <x v="2"/>
    <x v="0"/>
    <x v="18"/>
  </r>
  <r>
    <x v="324"/>
    <x v="324"/>
    <x v="12"/>
    <x v="4"/>
    <x v="15"/>
  </r>
  <r>
    <x v="325"/>
    <x v="325"/>
    <x v="9"/>
    <x v="0"/>
    <x v="1"/>
  </r>
  <r>
    <x v="326"/>
    <x v="326"/>
    <x v="9"/>
    <x v="1"/>
    <x v="1"/>
  </r>
  <r>
    <x v="327"/>
    <x v="327"/>
    <x v="0"/>
    <x v="5"/>
    <x v="0"/>
  </r>
  <r>
    <x v="327"/>
    <x v="327"/>
    <x v="11"/>
    <x v="0"/>
    <x v="12"/>
  </r>
  <r>
    <x v="328"/>
    <x v="328"/>
    <x v="7"/>
    <x v="5"/>
    <x v="7"/>
  </r>
  <r>
    <x v="328"/>
    <x v="328"/>
    <x v="8"/>
    <x v="2"/>
    <x v="5"/>
  </r>
  <r>
    <x v="329"/>
    <x v="329"/>
    <x v="4"/>
    <x v="2"/>
    <x v="8"/>
  </r>
  <r>
    <x v="329"/>
    <x v="329"/>
    <x v="8"/>
    <x v="2"/>
    <x v="5"/>
  </r>
  <r>
    <x v="330"/>
    <x v="330"/>
    <x v="6"/>
    <x v="3"/>
    <x v="6"/>
  </r>
  <r>
    <x v="330"/>
    <x v="330"/>
    <x v="10"/>
    <x v="5"/>
    <x v="18"/>
  </r>
  <r>
    <x v="331"/>
    <x v="331"/>
    <x v="9"/>
    <x v="5"/>
    <x v="1"/>
  </r>
  <r>
    <x v="331"/>
    <x v="331"/>
    <x v="11"/>
    <x v="5"/>
    <x v="12"/>
  </r>
  <r>
    <x v="0"/>
    <x v="0"/>
    <x v="3"/>
    <x v="2"/>
    <x v="3"/>
  </r>
  <r>
    <x v="2"/>
    <x v="2"/>
    <x v="11"/>
    <x v="2"/>
    <x v="12"/>
  </r>
  <r>
    <x v="6"/>
    <x v="6"/>
    <x v="5"/>
    <x v="2"/>
    <x v="5"/>
  </r>
  <r>
    <x v="6"/>
    <x v="6"/>
    <x v="0"/>
    <x v="1"/>
    <x v="0"/>
  </r>
  <r>
    <x v="1"/>
    <x v="1"/>
    <x v="6"/>
    <x v="5"/>
    <x v="6"/>
  </r>
  <r>
    <x v="4"/>
    <x v="4"/>
    <x v="0"/>
    <x v="1"/>
    <x v="0"/>
  </r>
  <r>
    <x v="5"/>
    <x v="5"/>
    <x v="7"/>
    <x v="3"/>
    <x v="7"/>
  </r>
  <r>
    <x v="8"/>
    <x v="8"/>
    <x v="10"/>
    <x v="3"/>
    <x v="2"/>
  </r>
  <r>
    <x v="9"/>
    <x v="9"/>
    <x v="6"/>
    <x v="2"/>
    <x v="6"/>
  </r>
  <r>
    <x v="10"/>
    <x v="10"/>
    <x v="3"/>
    <x v="5"/>
    <x v="3"/>
  </r>
  <r>
    <x v="12"/>
    <x v="12"/>
    <x v="10"/>
    <x v="1"/>
    <x v="5"/>
  </r>
  <r>
    <x v="15"/>
    <x v="15"/>
    <x v="6"/>
    <x v="0"/>
    <x v="6"/>
  </r>
  <r>
    <x v="16"/>
    <x v="16"/>
    <x v="4"/>
    <x v="7"/>
    <x v="25"/>
  </r>
  <r>
    <x v="17"/>
    <x v="17"/>
    <x v="11"/>
    <x v="5"/>
    <x v="12"/>
  </r>
  <r>
    <x v="18"/>
    <x v="18"/>
    <x v="7"/>
    <x v="3"/>
    <x v="7"/>
  </r>
  <r>
    <x v="19"/>
    <x v="19"/>
    <x v="12"/>
    <x v="1"/>
    <x v="14"/>
  </r>
  <r>
    <x v="20"/>
    <x v="20"/>
    <x v="10"/>
    <x v="2"/>
    <x v="9"/>
  </r>
  <r>
    <x v="21"/>
    <x v="21"/>
    <x v="5"/>
    <x v="1"/>
    <x v="13"/>
  </r>
  <r>
    <x v="21"/>
    <x v="21"/>
    <x v="3"/>
    <x v="5"/>
    <x v="3"/>
  </r>
  <r>
    <x v="22"/>
    <x v="22"/>
    <x v="10"/>
    <x v="5"/>
    <x v="18"/>
  </r>
  <r>
    <x v="22"/>
    <x v="22"/>
    <x v="3"/>
    <x v="3"/>
    <x v="3"/>
  </r>
  <r>
    <x v="23"/>
    <x v="23"/>
    <x v="0"/>
    <x v="0"/>
    <x v="0"/>
  </r>
  <r>
    <x v="24"/>
    <x v="24"/>
    <x v="3"/>
    <x v="7"/>
    <x v="3"/>
  </r>
  <r>
    <x v="24"/>
    <x v="24"/>
    <x v="9"/>
    <x v="7"/>
    <x v="1"/>
  </r>
  <r>
    <x v="25"/>
    <x v="25"/>
    <x v="3"/>
    <x v="5"/>
    <x v="3"/>
  </r>
  <r>
    <x v="26"/>
    <x v="26"/>
    <x v="2"/>
    <x v="3"/>
    <x v="7"/>
  </r>
  <r>
    <x v="26"/>
    <x v="26"/>
    <x v="3"/>
    <x v="3"/>
    <x v="3"/>
  </r>
  <r>
    <x v="27"/>
    <x v="27"/>
    <x v="11"/>
    <x v="5"/>
    <x v="12"/>
  </r>
  <r>
    <x v="27"/>
    <x v="27"/>
    <x v="12"/>
    <x v="3"/>
    <x v="4"/>
  </r>
  <r>
    <x v="28"/>
    <x v="28"/>
    <x v="8"/>
    <x v="3"/>
    <x v="5"/>
  </r>
  <r>
    <x v="29"/>
    <x v="29"/>
    <x v="1"/>
    <x v="5"/>
    <x v="10"/>
  </r>
  <r>
    <x v="29"/>
    <x v="29"/>
    <x v="3"/>
    <x v="3"/>
    <x v="3"/>
  </r>
  <r>
    <x v="30"/>
    <x v="30"/>
    <x v="1"/>
    <x v="5"/>
    <x v="10"/>
  </r>
  <r>
    <x v="31"/>
    <x v="31"/>
    <x v="4"/>
    <x v="5"/>
    <x v="11"/>
  </r>
  <r>
    <x v="31"/>
    <x v="31"/>
    <x v="2"/>
    <x v="5"/>
    <x v="8"/>
  </r>
  <r>
    <x v="32"/>
    <x v="32"/>
    <x v="9"/>
    <x v="2"/>
    <x v="1"/>
  </r>
  <r>
    <x v="33"/>
    <x v="33"/>
    <x v="12"/>
    <x v="1"/>
    <x v="14"/>
  </r>
  <r>
    <x v="34"/>
    <x v="34"/>
    <x v="12"/>
    <x v="1"/>
    <x v="14"/>
  </r>
  <r>
    <x v="35"/>
    <x v="35"/>
    <x v="11"/>
    <x v="2"/>
    <x v="12"/>
  </r>
  <r>
    <x v="35"/>
    <x v="35"/>
    <x v="1"/>
    <x v="5"/>
    <x v="10"/>
  </r>
  <r>
    <x v="36"/>
    <x v="36"/>
    <x v="8"/>
    <x v="2"/>
    <x v="5"/>
  </r>
  <r>
    <x v="37"/>
    <x v="37"/>
    <x v="6"/>
    <x v="7"/>
    <x v="6"/>
  </r>
  <r>
    <x v="332"/>
    <x v="332"/>
    <x v="9"/>
    <x v="5"/>
    <x v="1"/>
  </r>
  <r>
    <x v="332"/>
    <x v="332"/>
    <x v="3"/>
    <x v="5"/>
    <x v="3"/>
  </r>
  <r>
    <x v="333"/>
    <x v="333"/>
    <x v="5"/>
    <x v="5"/>
    <x v="1"/>
  </r>
  <r>
    <x v="334"/>
    <x v="334"/>
    <x v="4"/>
    <x v="0"/>
    <x v="10"/>
  </r>
  <r>
    <x v="334"/>
    <x v="334"/>
    <x v="8"/>
    <x v="2"/>
    <x v="5"/>
  </r>
  <r>
    <x v="38"/>
    <x v="38"/>
    <x v="7"/>
    <x v="2"/>
    <x v="7"/>
  </r>
  <r>
    <x v="39"/>
    <x v="39"/>
    <x v="10"/>
    <x v="2"/>
    <x v="9"/>
  </r>
  <r>
    <x v="39"/>
    <x v="39"/>
    <x v="5"/>
    <x v="5"/>
    <x v="1"/>
  </r>
  <r>
    <x v="40"/>
    <x v="40"/>
    <x v="4"/>
    <x v="5"/>
    <x v="11"/>
  </r>
  <r>
    <x v="40"/>
    <x v="40"/>
    <x v="2"/>
    <x v="2"/>
    <x v="2"/>
  </r>
  <r>
    <x v="41"/>
    <x v="41"/>
    <x v="6"/>
    <x v="7"/>
    <x v="6"/>
  </r>
  <r>
    <x v="41"/>
    <x v="41"/>
    <x v="10"/>
    <x v="4"/>
    <x v="16"/>
  </r>
  <r>
    <x v="42"/>
    <x v="42"/>
    <x v="3"/>
    <x v="1"/>
    <x v="3"/>
  </r>
  <r>
    <x v="43"/>
    <x v="43"/>
    <x v="1"/>
    <x v="5"/>
    <x v="10"/>
  </r>
  <r>
    <x v="43"/>
    <x v="43"/>
    <x v="2"/>
    <x v="3"/>
    <x v="7"/>
  </r>
  <r>
    <x v="44"/>
    <x v="44"/>
    <x v="7"/>
    <x v="5"/>
    <x v="7"/>
  </r>
  <r>
    <x v="45"/>
    <x v="45"/>
    <x v="10"/>
    <x v="3"/>
    <x v="2"/>
  </r>
  <r>
    <x v="47"/>
    <x v="47"/>
    <x v="10"/>
    <x v="0"/>
    <x v="28"/>
  </r>
  <r>
    <x v="48"/>
    <x v="48"/>
    <x v="9"/>
    <x v="3"/>
    <x v="1"/>
  </r>
  <r>
    <x v="49"/>
    <x v="49"/>
    <x v="7"/>
    <x v="3"/>
    <x v="7"/>
  </r>
  <r>
    <x v="50"/>
    <x v="50"/>
    <x v="5"/>
    <x v="0"/>
    <x v="12"/>
  </r>
  <r>
    <x v="51"/>
    <x v="51"/>
    <x v="5"/>
    <x v="7"/>
    <x v="27"/>
  </r>
  <r>
    <x v="51"/>
    <x v="51"/>
    <x v="4"/>
    <x v="0"/>
    <x v="10"/>
  </r>
  <r>
    <x v="53"/>
    <x v="53"/>
    <x v="10"/>
    <x v="5"/>
    <x v="18"/>
  </r>
  <r>
    <x v="54"/>
    <x v="54"/>
    <x v="2"/>
    <x v="3"/>
    <x v="7"/>
  </r>
  <r>
    <x v="54"/>
    <x v="54"/>
    <x v="7"/>
    <x v="2"/>
    <x v="7"/>
  </r>
  <r>
    <x v="55"/>
    <x v="55"/>
    <x v="3"/>
    <x v="5"/>
    <x v="3"/>
  </r>
  <r>
    <x v="55"/>
    <x v="55"/>
    <x v="10"/>
    <x v="3"/>
    <x v="2"/>
  </r>
  <r>
    <x v="57"/>
    <x v="57"/>
    <x v="8"/>
    <x v="7"/>
    <x v="5"/>
  </r>
  <r>
    <x v="58"/>
    <x v="58"/>
    <x v="12"/>
    <x v="0"/>
    <x v="10"/>
  </r>
  <r>
    <x v="58"/>
    <x v="58"/>
    <x v="1"/>
    <x v="5"/>
    <x v="10"/>
  </r>
  <r>
    <x v="59"/>
    <x v="59"/>
    <x v="7"/>
    <x v="7"/>
    <x v="7"/>
  </r>
  <r>
    <x v="59"/>
    <x v="59"/>
    <x v="10"/>
    <x v="5"/>
    <x v="18"/>
  </r>
  <r>
    <x v="60"/>
    <x v="60"/>
    <x v="11"/>
    <x v="2"/>
    <x v="12"/>
  </r>
  <r>
    <x v="61"/>
    <x v="61"/>
    <x v="0"/>
    <x v="2"/>
    <x v="0"/>
  </r>
  <r>
    <x v="61"/>
    <x v="61"/>
    <x v="1"/>
    <x v="0"/>
    <x v="21"/>
  </r>
  <r>
    <x v="63"/>
    <x v="63"/>
    <x v="7"/>
    <x v="5"/>
    <x v="7"/>
  </r>
  <r>
    <x v="63"/>
    <x v="63"/>
    <x v="1"/>
    <x v="3"/>
    <x v="8"/>
  </r>
  <r>
    <x v="64"/>
    <x v="64"/>
    <x v="12"/>
    <x v="7"/>
    <x v="25"/>
  </r>
  <r>
    <x v="64"/>
    <x v="64"/>
    <x v="6"/>
    <x v="6"/>
    <x v="6"/>
  </r>
  <r>
    <x v="65"/>
    <x v="65"/>
    <x v="3"/>
    <x v="3"/>
    <x v="3"/>
  </r>
  <r>
    <x v="65"/>
    <x v="65"/>
    <x v="4"/>
    <x v="1"/>
    <x v="14"/>
  </r>
  <r>
    <x v="66"/>
    <x v="66"/>
    <x v="10"/>
    <x v="2"/>
    <x v="9"/>
  </r>
  <r>
    <x v="69"/>
    <x v="69"/>
    <x v="11"/>
    <x v="3"/>
    <x v="12"/>
  </r>
  <r>
    <x v="69"/>
    <x v="69"/>
    <x v="1"/>
    <x v="2"/>
    <x v="18"/>
  </r>
  <r>
    <x v="70"/>
    <x v="70"/>
    <x v="8"/>
    <x v="5"/>
    <x v="5"/>
  </r>
  <r>
    <x v="70"/>
    <x v="70"/>
    <x v="1"/>
    <x v="3"/>
    <x v="8"/>
  </r>
  <r>
    <x v="71"/>
    <x v="71"/>
    <x v="3"/>
    <x v="1"/>
    <x v="3"/>
  </r>
  <r>
    <x v="71"/>
    <x v="71"/>
    <x v="9"/>
    <x v="5"/>
    <x v="1"/>
  </r>
  <r>
    <x v="72"/>
    <x v="72"/>
    <x v="4"/>
    <x v="4"/>
    <x v="15"/>
  </r>
  <r>
    <x v="73"/>
    <x v="73"/>
    <x v="0"/>
    <x v="3"/>
    <x v="0"/>
  </r>
  <r>
    <x v="73"/>
    <x v="73"/>
    <x v="9"/>
    <x v="1"/>
    <x v="1"/>
  </r>
  <r>
    <x v="75"/>
    <x v="75"/>
    <x v="11"/>
    <x v="5"/>
    <x v="12"/>
  </r>
  <r>
    <x v="76"/>
    <x v="76"/>
    <x v="7"/>
    <x v="3"/>
    <x v="7"/>
  </r>
  <r>
    <x v="76"/>
    <x v="76"/>
    <x v="12"/>
    <x v="5"/>
    <x v="11"/>
  </r>
  <r>
    <x v="77"/>
    <x v="77"/>
    <x v="12"/>
    <x v="5"/>
    <x v="11"/>
  </r>
  <r>
    <x v="77"/>
    <x v="77"/>
    <x v="8"/>
    <x v="5"/>
    <x v="5"/>
  </r>
  <r>
    <x v="78"/>
    <x v="78"/>
    <x v="0"/>
    <x v="5"/>
    <x v="0"/>
  </r>
  <r>
    <x v="78"/>
    <x v="78"/>
    <x v="5"/>
    <x v="5"/>
    <x v="1"/>
  </r>
  <r>
    <x v="79"/>
    <x v="79"/>
    <x v="5"/>
    <x v="3"/>
    <x v="17"/>
  </r>
  <r>
    <x v="80"/>
    <x v="80"/>
    <x v="5"/>
    <x v="5"/>
    <x v="1"/>
  </r>
  <r>
    <x v="81"/>
    <x v="81"/>
    <x v="8"/>
    <x v="3"/>
    <x v="5"/>
  </r>
  <r>
    <x v="81"/>
    <x v="81"/>
    <x v="10"/>
    <x v="2"/>
    <x v="9"/>
  </r>
  <r>
    <x v="82"/>
    <x v="82"/>
    <x v="7"/>
    <x v="5"/>
    <x v="7"/>
  </r>
  <r>
    <x v="82"/>
    <x v="82"/>
    <x v="4"/>
    <x v="5"/>
    <x v="11"/>
  </r>
  <r>
    <x v="83"/>
    <x v="83"/>
    <x v="11"/>
    <x v="5"/>
    <x v="12"/>
  </r>
  <r>
    <x v="84"/>
    <x v="84"/>
    <x v="4"/>
    <x v="7"/>
    <x v="25"/>
  </r>
  <r>
    <x v="86"/>
    <x v="86"/>
    <x v="3"/>
    <x v="3"/>
    <x v="3"/>
  </r>
  <r>
    <x v="86"/>
    <x v="86"/>
    <x v="2"/>
    <x v="3"/>
    <x v="7"/>
  </r>
  <r>
    <x v="88"/>
    <x v="88"/>
    <x v="7"/>
    <x v="7"/>
    <x v="7"/>
  </r>
  <r>
    <x v="90"/>
    <x v="90"/>
    <x v="5"/>
    <x v="5"/>
    <x v="1"/>
  </r>
  <r>
    <x v="103"/>
    <x v="103"/>
    <x v="5"/>
    <x v="2"/>
    <x v="5"/>
  </r>
  <r>
    <x v="105"/>
    <x v="105"/>
    <x v="1"/>
    <x v="2"/>
    <x v="18"/>
  </r>
  <r>
    <x v="106"/>
    <x v="106"/>
    <x v="10"/>
    <x v="3"/>
    <x v="2"/>
  </r>
  <r>
    <x v="108"/>
    <x v="108"/>
    <x v="10"/>
    <x v="2"/>
    <x v="9"/>
  </r>
  <r>
    <x v="110"/>
    <x v="110"/>
    <x v="0"/>
    <x v="2"/>
    <x v="0"/>
  </r>
  <r>
    <x v="111"/>
    <x v="111"/>
    <x v="9"/>
    <x v="2"/>
    <x v="1"/>
  </r>
  <r>
    <x v="112"/>
    <x v="112"/>
    <x v="5"/>
    <x v="2"/>
    <x v="5"/>
  </r>
  <r>
    <x v="113"/>
    <x v="113"/>
    <x v="7"/>
    <x v="5"/>
    <x v="7"/>
  </r>
  <r>
    <x v="115"/>
    <x v="115"/>
    <x v="10"/>
    <x v="1"/>
    <x v="5"/>
  </r>
  <r>
    <x v="116"/>
    <x v="116"/>
    <x v="12"/>
    <x v="7"/>
    <x v="25"/>
  </r>
  <r>
    <x v="116"/>
    <x v="116"/>
    <x v="3"/>
    <x v="5"/>
    <x v="3"/>
  </r>
  <r>
    <x v="117"/>
    <x v="117"/>
    <x v="4"/>
    <x v="7"/>
    <x v="25"/>
  </r>
  <r>
    <x v="117"/>
    <x v="117"/>
    <x v="8"/>
    <x v="5"/>
    <x v="5"/>
  </r>
  <r>
    <x v="118"/>
    <x v="118"/>
    <x v="11"/>
    <x v="0"/>
    <x v="12"/>
  </r>
  <r>
    <x v="118"/>
    <x v="118"/>
    <x v="12"/>
    <x v="7"/>
    <x v="25"/>
  </r>
  <r>
    <x v="119"/>
    <x v="119"/>
    <x v="8"/>
    <x v="3"/>
    <x v="5"/>
  </r>
  <r>
    <x v="120"/>
    <x v="120"/>
    <x v="11"/>
    <x v="2"/>
    <x v="12"/>
  </r>
  <r>
    <x v="121"/>
    <x v="121"/>
    <x v="2"/>
    <x v="2"/>
    <x v="2"/>
  </r>
  <r>
    <x v="122"/>
    <x v="122"/>
    <x v="4"/>
    <x v="0"/>
    <x v="10"/>
  </r>
  <r>
    <x v="122"/>
    <x v="122"/>
    <x v="11"/>
    <x v="3"/>
    <x v="12"/>
  </r>
  <r>
    <x v="123"/>
    <x v="123"/>
    <x v="5"/>
    <x v="5"/>
    <x v="1"/>
  </r>
  <r>
    <x v="123"/>
    <x v="123"/>
    <x v="4"/>
    <x v="5"/>
    <x v="11"/>
  </r>
  <r>
    <x v="124"/>
    <x v="124"/>
    <x v="4"/>
    <x v="1"/>
    <x v="14"/>
  </r>
  <r>
    <x v="126"/>
    <x v="126"/>
    <x v="10"/>
    <x v="5"/>
    <x v="18"/>
  </r>
  <r>
    <x v="126"/>
    <x v="126"/>
    <x v="5"/>
    <x v="0"/>
    <x v="12"/>
  </r>
  <r>
    <x v="127"/>
    <x v="127"/>
    <x v="8"/>
    <x v="2"/>
    <x v="5"/>
  </r>
  <r>
    <x v="127"/>
    <x v="127"/>
    <x v="6"/>
    <x v="7"/>
    <x v="6"/>
  </r>
  <r>
    <x v="128"/>
    <x v="128"/>
    <x v="2"/>
    <x v="3"/>
    <x v="7"/>
  </r>
  <r>
    <x v="128"/>
    <x v="128"/>
    <x v="0"/>
    <x v="3"/>
    <x v="0"/>
  </r>
  <r>
    <x v="129"/>
    <x v="129"/>
    <x v="7"/>
    <x v="0"/>
    <x v="7"/>
  </r>
  <r>
    <x v="130"/>
    <x v="130"/>
    <x v="11"/>
    <x v="3"/>
    <x v="12"/>
  </r>
  <r>
    <x v="131"/>
    <x v="131"/>
    <x v="3"/>
    <x v="1"/>
    <x v="3"/>
  </r>
  <r>
    <x v="131"/>
    <x v="131"/>
    <x v="6"/>
    <x v="1"/>
    <x v="6"/>
  </r>
  <r>
    <x v="132"/>
    <x v="132"/>
    <x v="6"/>
    <x v="4"/>
    <x v="6"/>
  </r>
  <r>
    <x v="132"/>
    <x v="132"/>
    <x v="12"/>
    <x v="3"/>
    <x v="4"/>
  </r>
  <r>
    <x v="133"/>
    <x v="133"/>
    <x v="1"/>
    <x v="1"/>
    <x v="1"/>
  </r>
  <r>
    <x v="134"/>
    <x v="134"/>
    <x v="0"/>
    <x v="5"/>
    <x v="0"/>
  </r>
  <r>
    <x v="135"/>
    <x v="135"/>
    <x v="7"/>
    <x v="5"/>
    <x v="7"/>
  </r>
  <r>
    <x v="135"/>
    <x v="135"/>
    <x v="3"/>
    <x v="2"/>
    <x v="3"/>
  </r>
  <r>
    <x v="136"/>
    <x v="136"/>
    <x v="10"/>
    <x v="3"/>
    <x v="2"/>
  </r>
  <r>
    <x v="136"/>
    <x v="136"/>
    <x v="8"/>
    <x v="3"/>
    <x v="5"/>
  </r>
  <r>
    <x v="137"/>
    <x v="137"/>
    <x v="8"/>
    <x v="5"/>
    <x v="5"/>
  </r>
  <r>
    <x v="137"/>
    <x v="137"/>
    <x v="2"/>
    <x v="5"/>
    <x v="8"/>
  </r>
  <r>
    <x v="138"/>
    <x v="138"/>
    <x v="7"/>
    <x v="5"/>
    <x v="7"/>
  </r>
  <r>
    <x v="138"/>
    <x v="138"/>
    <x v="5"/>
    <x v="2"/>
    <x v="5"/>
  </r>
  <r>
    <x v="139"/>
    <x v="139"/>
    <x v="12"/>
    <x v="5"/>
    <x v="11"/>
  </r>
  <r>
    <x v="140"/>
    <x v="140"/>
    <x v="10"/>
    <x v="0"/>
    <x v="28"/>
  </r>
  <r>
    <x v="141"/>
    <x v="141"/>
    <x v="0"/>
    <x v="3"/>
    <x v="0"/>
  </r>
  <r>
    <x v="141"/>
    <x v="141"/>
    <x v="3"/>
    <x v="7"/>
    <x v="3"/>
  </r>
  <r>
    <x v="142"/>
    <x v="142"/>
    <x v="7"/>
    <x v="1"/>
    <x v="7"/>
  </r>
  <r>
    <x v="142"/>
    <x v="142"/>
    <x v="4"/>
    <x v="5"/>
    <x v="11"/>
  </r>
  <r>
    <x v="143"/>
    <x v="143"/>
    <x v="5"/>
    <x v="2"/>
    <x v="5"/>
  </r>
  <r>
    <x v="144"/>
    <x v="144"/>
    <x v="7"/>
    <x v="3"/>
    <x v="7"/>
  </r>
  <r>
    <x v="144"/>
    <x v="144"/>
    <x v="3"/>
    <x v="0"/>
    <x v="3"/>
  </r>
  <r>
    <x v="145"/>
    <x v="145"/>
    <x v="9"/>
    <x v="2"/>
    <x v="1"/>
  </r>
  <r>
    <x v="146"/>
    <x v="146"/>
    <x v="8"/>
    <x v="2"/>
    <x v="5"/>
  </r>
  <r>
    <x v="147"/>
    <x v="147"/>
    <x v="10"/>
    <x v="3"/>
    <x v="2"/>
  </r>
  <r>
    <x v="147"/>
    <x v="147"/>
    <x v="4"/>
    <x v="5"/>
    <x v="11"/>
  </r>
  <r>
    <x v="148"/>
    <x v="148"/>
    <x v="2"/>
    <x v="2"/>
    <x v="2"/>
  </r>
  <r>
    <x v="148"/>
    <x v="148"/>
    <x v="0"/>
    <x v="5"/>
    <x v="0"/>
  </r>
  <r>
    <x v="149"/>
    <x v="149"/>
    <x v="11"/>
    <x v="2"/>
    <x v="12"/>
  </r>
  <r>
    <x v="149"/>
    <x v="149"/>
    <x v="6"/>
    <x v="2"/>
    <x v="6"/>
  </r>
  <r>
    <x v="150"/>
    <x v="150"/>
    <x v="6"/>
    <x v="5"/>
    <x v="6"/>
  </r>
  <r>
    <x v="151"/>
    <x v="151"/>
    <x v="10"/>
    <x v="5"/>
    <x v="18"/>
  </r>
  <r>
    <x v="151"/>
    <x v="151"/>
    <x v="0"/>
    <x v="3"/>
    <x v="0"/>
  </r>
  <r>
    <x v="152"/>
    <x v="152"/>
    <x v="12"/>
    <x v="5"/>
    <x v="11"/>
  </r>
  <r>
    <x v="152"/>
    <x v="152"/>
    <x v="7"/>
    <x v="3"/>
    <x v="7"/>
  </r>
  <r>
    <x v="153"/>
    <x v="153"/>
    <x v="5"/>
    <x v="5"/>
    <x v="1"/>
  </r>
  <r>
    <x v="153"/>
    <x v="153"/>
    <x v="3"/>
    <x v="3"/>
    <x v="3"/>
  </r>
  <r>
    <x v="154"/>
    <x v="154"/>
    <x v="12"/>
    <x v="3"/>
    <x v="4"/>
  </r>
  <r>
    <x v="154"/>
    <x v="154"/>
    <x v="2"/>
    <x v="7"/>
    <x v="22"/>
  </r>
  <r>
    <x v="155"/>
    <x v="155"/>
    <x v="3"/>
    <x v="5"/>
    <x v="3"/>
  </r>
  <r>
    <x v="155"/>
    <x v="155"/>
    <x v="12"/>
    <x v="5"/>
    <x v="11"/>
  </r>
  <r>
    <x v="157"/>
    <x v="157"/>
    <x v="8"/>
    <x v="3"/>
    <x v="5"/>
  </r>
  <r>
    <x v="157"/>
    <x v="157"/>
    <x v="10"/>
    <x v="7"/>
    <x v="7"/>
  </r>
  <r>
    <x v="158"/>
    <x v="158"/>
    <x v="1"/>
    <x v="3"/>
    <x v="8"/>
  </r>
  <r>
    <x v="158"/>
    <x v="158"/>
    <x v="3"/>
    <x v="0"/>
    <x v="3"/>
  </r>
  <r>
    <x v="160"/>
    <x v="160"/>
    <x v="1"/>
    <x v="4"/>
    <x v="23"/>
  </r>
  <r>
    <x v="161"/>
    <x v="161"/>
    <x v="8"/>
    <x v="5"/>
    <x v="5"/>
  </r>
  <r>
    <x v="162"/>
    <x v="162"/>
    <x v="12"/>
    <x v="7"/>
    <x v="25"/>
  </r>
  <r>
    <x v="163"/>
    <x v="163"/>
    <x v="8"/>
    <x v="0"/>
    <x v="5"/>
  </r>
  <r>
    <x v="164"/>
    <x v="164"/>
    <x v="5"/>
    <x v="7"/>
    <x v="27"/>
  </r>
  <r>
    <x v="164"/>
    <x v="164"/>
    <x v="9"/>
    <x v="3"/>
    <x v="1"/>
  </r>
  <r>
    <x v="165"/>
    <x v="165"/>
    <x v="8"/>
    <x v="3"/>
    <x v="5"/>
  </r>
  <r>
    <x v="165"/>
    <x v="165"/>
    <x v="9"/>
    <x v="3"/>
    <x v="1"/>
  </r>
  <r>
    <x v="166"/>
    <x v="166"/>
    <x v="5"/>
    <x v="2"/>
    <x v="5"/>
  </r>
  <r>
    <x v="166"/>
    <x v="166"/>
    <x v="7"/>
    <x v="5"/>
    <x v="7"/>
  </r>
  <r>
    <x v="167"/>
    <x v="167"/>
    <x v="4"/>
    <x v="2"/>
    <x v="8"/>
  </r>
  <r>
    <x v="167"/>
    <x v="167"/>
    <x v="3"/>
    <x v="5"/>
    <x v="3"/>
  </r>
  <r>
    <x v="168"/>
    <x v="168"/>
    <x v="10"/>
    <x v="5"/>
    <x v="18"/>
  </r>
  <r>
    <x v="169"/>
    <x v="169"/>
    <x v="12"/>
    <x v="5"/>
    <x v="11"/>
  </r>
  <r>
    <x v="170"/>
    <x v="170"/>
    <x v="7"/>
    <x v="3"/>
    <x v="7"/>
  </r>
  <r>
    <x v="172"/>
    <x v="172"/>
    <x v="3"/>
    <x v="5"/>
    <x v="3"/>
  </r>
  <r>
    <x v="172"/>
    <x v="172"/>
    <x v="8"/>
    <x v="5"/>
    <x v="5"/>
  </r>
  <r>
    <x v="173"/>
    <x v="173"/>
    <x v="2"/>
    <x v="3"/>
    <x v="7"/>
  </r>
  <r>
    <x v="173"/>
    <x v="173"/>
    <x v="8"/>
    <x v="3"/>
    <x v="5"/>
  </r>
  <r>
    <x v="174"/>
    <x v="174"/>
    <x v="9"/>
    <x v="3"/>
    <x v="1"/>
  </r>
  <r>
    <x v="174"/>
    <x v="174"/>
    <x v="0"/>
    <x v="5"/>
    <x v="0"/>
  </r>
  <r>
    <x v="175"/>
    <x v="175"/>
    <x v="2"/>
    <x v="3"/>
    <x v="7"/>
  </r>
  <r>
    <x v="175"/>
    <x v="175"/>
    <x v="4"/>
    <x v="5"/>
    <x v="11"/>
  </r>
  <r>
    <x v="176"/>
    <x v="176"/>
    <x v="5"/>
    <x v="2"/>
    <x v="5"/>
  </r>
  <r>
    <x v="176"/>
    <x v="176"/>
    <x v="2"/>
    <x v="5"/>
    <x v="8"/>
  </r>
  <r>
    <x v="177"/>
    <x v="177"/>
    <x v="8"/>
    <x v="6"/>
    <x v="5"/>
  </r>
  <r>
    <x v="177"/>
    <x v="177"/>
    <x v="2"/>
    <x v="1"/>
    <x v="17"/>
  </r>
  <r>
    <x v="178"/>
    <x v="178"/>
    <x v="2"/>
    <x v="5"/>
    <x v="8"/>
  </r>
  <r>
    <x v="178"/>
    <x v="178"/>
    <x v="10"/>
    <x v="2"/>
    <x v="9"/>
  </r>
  <r>
    <x v="179"/>
    <x v="179"/>
    <x v="6"/>
    <x v="0"/>
    <x v="6"/>
  </r>
  <r>
    <x v="179"/>
    <x v="179"/>
    <x v="10"/>
    <x v="3"/>
    <x v="2"/>
  </r>
  <r>
    <x v="180"/>
    <x v="180"/>
    <x v="10"/>
    <x v="0"/>
    <x v="28"/>
  </r>
  <r>
    <x v="180"/>
    <x v="180"/>
    <x v="1"/>
    <x v="5"/>
    <x v="10"/>
  </r>
  <r>
    <x v="181"/>
    <x v="181"/>
    <x v="2"/>
    <x v="5"/>
    <x v="8"/>
  </r>
  <r>
    <x v="181"/>
    <x v="181"/>
    <x v="6"/>
    <x v="5"/>
    <x v="6"/>
  </r>
  <r>
    <x v="182"/>
    <x v="182"/>
    <x v="8"/>
    <x v="7"/>
    <x v="5"/>
  </r>
  <r>
    <x v="184"/>
    <x v="184"/>
    <x v="2"/>
    <x v="2"/>
    <x v="2"/>
  </r>
  <r>
    <x v="184"/>
    <x v="184"/>
    <x v="0"/>
    <x v="0"/>
    <x v="0"/>
  </r>
  <r>
    <x v="185"/>
    <x v="185"/>
    <x v="10"/>
    <x v="5"/>
    <x v="18"/>
  </r>
  <r>
    <x v="185"/>
    <x v="185"/>
    <x v="12"/>
    <x v="1"/>
    <x v="14"/>
  </r>
  <r>
    <x v="186"/>
    <x v="186"/>
    <x v="9"/>
    <x v="1"/>
    <x v="1"/>
  </r>
  <r>
    <x v="187"/>
    <x v="187"/>
    <x v="2"/>
    <x v="0"/>
    <x v="18"/>
  </r>
  <r>
    <x v="188"/>
    <x v="188"/>
    <x v="8"/>
    <x v="2"/>
    <x v="5"/>
  </r>
  <r>
    <x v="188"/>
    <x v="188"/>
    <x v="12"/>
    <x v="3"/>
    <x v="4"/>
  </r>
  <r>
    <x v="189"/>
    <x v="189"/>
    <x v="4"/>
    <x v="3"/>
    <x v="4"/>
  </r>
  <r>
    <x v="189"/>
    <x v="189"/>
    <x v="10"/>
    <x v="1"/>
    <x v="5"/>
  </r>
  <r>
    <x v="190"/>
    <x v="190"/>
    <x v="1"/>
    <x v="1"/>
    <x v="1"/>
  </r>
  <r>
    <x v="190"/>
    <x v="190"/>
    <x v="5"/>
    <x v="2"/>
    <x v="5"/>
  </r>
  <r>
    <x v="191"/>
    <x v="191"/>
    <x v="10"/>
    <x v="5"/>
    <x v="18"/>
  </r>
  <r>
    <x v="192"/>
    <x v="192"/>
    <x v="7"/>
    <x v="3"/>
    <x v="7"/>
  </r>
  <r>
    <x v="192"/>
    <x v="192"/>
    <x v="0"/>
    <x v="3"/>
    <x v="0"/>
  </r>
  <r>
    <x v="193"/>
    <x v="193"/>
    <x v="10"/>
    <x v="2"/>
    <x v="9"/>
  </r>
  <r>
    <x v="193"/>
    <x v="193"/>
    <x v="1"/>
    <x v="1"/>
    <x v="1"/>
  </r>
  <r>
    <x v="194"/>
    <x v="194"/>
    <x v="10"/>
    <x v="5"/>
    <x v="18"/>
  </r>
  <r>
    <x v="194"/>
    <x v="194"/>
    <x v="9"/>
    <x v="2"/>
    <x v="1"/>
  </r>
  <r>
    <x v="195"/>
    <x v="195"/>
    <x v="12"/>
    <x v="5"/>
    <x v="11"/>
  </r>
  <r>
    <x v="196"/>
    <x v="196"/>
    <x v="2"/>
    <x v="1"/>
    <x v="17"/>
  </r>
  <r>
    <x v="196"/>
    <x v="196"/>
    <x v="4"/>
    <x v="3"/>
    <x v="4"/>
  </r>
  <r>
    <x v="197"/>
    <x v="197"/>
    <x v="8"/>
    <x v="7"/>
    <x v="5"/>
  </r>
  <r>
    <x v="197"/>
    <x v="197"/>
    <x v="2"/>
    <x v="2"/>
    <x v="2"/>
  </r>
  <r>
    <x v="198"/>
    <x v="198"/>
    <x v="12"/>
    <x v="3"/>
    <x v="4"/>
  </r>
  <r>
    <x v="198"/>
    <x v="198"/>
    <x v="8"/>
    <x v="2"/>
    <x v="5"/>
  </r>
  <r>
    <x v="335"/>
    <x v="335"/>
    <x v="3"/>
    <x v="2"/>
    <x v="3"/>
  </r>
  <r>
    <x v="335"/>
    <x v="335"/>
    <x v="7"/>
    <x v="5"/>
    <x v="7"/>
  </r>
  <r>
    <x v="336"/>
    <x v="336"/>
    <x v="6"/>
    <x v="3"/>
    <x v="6"/>
  </r>
  <r>
    <x v="336"/>
    <x v="336"/>
    <x v="12"/>
    <x v="2"/>
    <x v="8"/>
  </r>
  <r>
    <x v="337"/>
    <x v="337"/>
    <x v="8"/>
    <x v="5"/>
    <x v="5"/>
  </r>
  <r>
    <x v="337"/>
    <x v="337"/>
    <x v="3"/>
    <x v="2"/>
    <x v="3"/>
  </r>
  <r>
    <x v="199"/>
    <x v="199"/>
    <x v="4"/>
    <x v="2"/>
    <x v="8"/>
  </r>
  <r>
    <x v="199"/>
    <x v="199"/>
    <x v="11"/>
    <x v="5"/>
    <x v="12"/>
  </r>
  <r>
    <x v="200"/>
    <x v="200"/>
    <x v="6"/>
    <x v="5"/>
    <x v="6"/>
  </r>
  <r>
    <x v="200"/>
    <x v="200"/>
    <x v="9"/>
    <x v="1"/>
    <x v="1"/>
  </r>
  <r>
    <x v="201"/>
    <x v="201"/>
    <x v="4"/>
    <x v="0"/>
    <x v="10"/>
  </r>
  <r>
    <x v="201"/>
    <x v="201"/>
    <x v="8"/>
    <x v="5"/>
    <x v="5"/>
  </r>
  <r>
    <x v="202"/>
    <x v="202"/>
    <x v="6"/>
    <x v="3"/>
    <x v="6"/>
  </r>
  <r>
    <x v="202"/>
    <x v="202"/>
    <x v="3"/>
    <x v="3"/>
    <x v="3"/>
  </r>
  <r>
    <x v="203"/>
    <x v="203"/>
    <x v="8"/>
    <x v="5"/>
    <x v="5"/>
  </r>
  <r>
    <x v="203"/>
    <x v="203"/>
    <x v="6"/>
    <x v="5"/>
    <x v="6"/>
  </r>
  <r>
    <x v="204"/>
    <x v="204"/>
    <x v="5"/>
    <x v="0"/>
    <x v="12"/>
  </r>
  <r>
    <x v="205"/>
    <x v="205"/>
    <x v="0"/>
    <x v="2"/>
    <x v="0"/>
  </r>
  <r>
    <x v="205"/>
    <x v="205"/>
    <x v="9"/>
    <x v="5"/>
    <x v="1"/>
  </r>
  <r>
    <x v="206"/>
    <x v="206"/>
    <x v="8"/>
    <x v="2"/>
    <x v="5"/>
  </r>
  <r>
    <x v="207"/>
    <x v="207"/>
    <x v="10"/>
    <x v="2"/>
    <x v="9"/>
  </r>
  <r>
    <x v="209"/>
    <x v="209"/>
    <x v="8"/>
    <x v="5"/>
    <x v="5"/>
  </r>
  <r>
    <x v="210"/>
    <x v="210"/>
    <x v="12"/>
    <x v="7"/>
    <x v="25"/>
  </r>
  <r>
    <x v="210"/>
    <x v="210"/>
    <x v="0"/>
    <x v="2"/>
    <x v="0"/>
  </r>
  <r>
    <x v="211"/>
    <x v="211"/>
    <x v="3"/>
    <x v="2"/>
    <x v="3"/>
  </r>
  <r>
    <x v="211"/>
    <x v="211"/>
    <x v="11"/>
    <x v="5"/>
    <x v="12"/>
  </r>
  <r>
    <x v="212"/>
    <x v="212"/>
    <x v="8"/>
    <x v="5"/>
    <x v="5"/>
  </r>
  <r>
    <x v="213"/>
    <x v="213"/>
    <x v="6"/>
    <x v="2"/>
    <x v="6"/>
  </r>
  <r>
    <x v="213"/>
    <x v="213"/>
    <x v="1"/>
    <x v="1"/>
    <x v="1"/>
  </r>
  <r>
    <x v="214"/>
    <x v="214"/>
    <x v="12"/>
    <x v="3"/>
    <x v="4"/>
  </r>
  <r>
    <x v="215"/>
    <x v="215"/>
    <x v="11"/>
    <x v="3"/>
    <x v="12"/>
  </r>
  <r>
    <x v="216"/>
    <x v="216"/>
    <x v="6"/>
    <x v="0"/>
    <x v="6"/>
  </r>
  <r>
    <x v="218"/>
    <x v="218"/>
    <x v="10"/>
    <x v="2"/>
    <x v="9"/>
  </r>
  <r>
    <x v="218"/>
    <x v="218"/>
    <x v="6"/>
    <x v="5"/>
    <x v="6"/>
  </r>
  <r>
    <x v="220"/>
    <x v="220"/>
    <x v="5"/>
    <x v="4"/>
    <x v="24"/>
  </r>
  <r>
    <x v="221"/>
    <x v="221"/>
    <x v="2"/>
    <x v="2"/>
    <x v="2"/>
  </r>
  <r>
    <x v="222"/>
    <x v="222"/>
    <x v="2"/>
    <x v="3"/>
    <x v="7"/>
  </r>
  <r>
    <x v="222"/>
    <x v="222"/>
    <x v="11"/>
    <x v="5"/>
    <x v="12"/>
  </r>
  <r>
    <x v="223"/>
    <x v="223"/>
    <x v="0"/>
    <x v="3"/>
    <x v="0"/>
  </r>
  <r>
    <x v="223"/>
    <x v="223"/>
    <x v="4"/>
    <x v="3"/>
    <x v="4"/>
  </r>
  <r>
    <x v="225"/>
    <x v="225"/>
    <x v="8"/>
    <x v="1"/>
    <x v="5"/>
  </r>
  <r>
    <x v="226"/>
    <x v="226"/>
    <x v="0"/>
    <x v="3"/>
    <x v="0"/>
  </r>
  <r>
    <x v="227"/>
    <x v="227"/>
    <x v="10"/>
    <x v="2"/>
    <x v="9"/>
  </r>
  <r>
    <x v="227"/>
    <x v="227"/>
    <x v="6"/>
    <x v="5"/>
    <x v="6"/>
  </r>
  <r>
    <x v="228"/>
    <x v="228"/>
    <x v="10"/>
    <x v="2"/>
    <x v="9"/>
  </r>
  <r>
    <x v="229"/>
    <x v="229"/>
    <x v="4"/>
    <x v="5"/>
    <x v="11"/>
  </r>
  <r>
    <x v="230"/>
    <x v="230"/>
    <x v="10"/>
    <x v="5"/>
    <x v="18"/>
  </r>
  <r>
    <x v="230"/>
    <x v="230"/>
    <x v="6"/>
    <x v="5"/>
    <x v="6"/>
  </r>
  <r>
    <x v="231"/>
    <x v="231"/>
    <x v="0"/>
    <x v="2"/>
    <x v="0"/>
  </r>
  <r>
    <x v="232"/>
    <x v="232"/>
    <x v="10"/>
    <x v="5"/>
    <x v="18"/>
  </r>
  <r>
    <x v="232"/>
    <x v="232"/>
    <x v="9"/>
    <x v="1"/>
    <x v="1"/>
  </r>
  <r>
    <x v="233"/>
    <x v="233"/>
    <x v="8"/>
    <x v="2"/>
    <x v="5"/>
  </r>
  <r>
    <x v="234"/>
    <x v="234"/>
    <x v="4"/>
    <x v="0"/>
    <x v="10"/>
  </r>
  <r>
    <x v="234"/>
    <x v="234"/>
    <x v="3"/>
    <x v="1"/>
    <x v="3"/>
  </r>
  <r>
    <x v="235"/>
    <x v="235"/>
    <x v="11"/>
    <x v="5"/>
    <x v="12"/>
  </r>
  <r>
    <x v="235"/>
    <x v="235"/>
    <x v="10"/>
    <x v="7"/>
    <x v="7"/>
  </r>
  <r>
    <x v="236"/>
    <x v="236"/>
    <x v="2"/>
    <x v="0"/>
    <x v="18"/>
  </r>
  <r>
    <x v="237"/>
    <x v="237"/>
    <x v="4"/>
    <x v="2"/>
    <x v="8"/>
  </r>
  <r>
    <x v="238"/>
    <x v="238"/>
    <x v="0"/>
    <x v="5"/>
    <x v="0"/>
  </r>
  <r>
    <x v="238"/>
    <x v="238"/>
    <x v="5"/>
    <x v="2"/>
    <x v="5"/>
  </r>
  <r>
    <x v="239"/>
    <x v="239"/>
    <x v="12"/>
    <x v="1"/>
    <x v="14"/>
  </r>
  <r>
    <x v="240"/>
    <x v="240"/>
    <x v="9"/>
    <x v="1"/>
    <x v="1"/>
  </r>
  <r>
    <x v="240"/>
    <x v="240"/>
    <x v="7"/>
    <x v="7"/>
    <x v="7"/>
  </r>
  <r>
    <x v="242"/>
    <x v="242"/>
    <x v="11"/>
    <x v="5"/>
    <x v="12"/>
  </r>
  <r>
    <x v="243"/>
    <x v="243"/>
    <x v="8"/>
    <x v="2"/>
    <x v="5"/>
  </r>
  <r>
    <x v="244"/>
    <x v="244"/>
    <x v="0"/>
    <x v="3"/>
    <x v="0"/>
  </r>
  <r>
    <x v="244"/>
    <x v="244"/>
    <x v="11"/>
    <x v="5"/>
    <x v="12"/>
  </r>
  <r>
    <x v="245"/>
    <x v="245"/>
    <x v="2"/>
    <x v="0"/>
    <x v="18"/>
  </r>
  <r>
    <x v="247"/>
    <x v="247"/>
    <x v="10"/>
    <x v="3"/>
    <x v="2"/>
  </r>
  <r>
    <x v="247"/>
    <x v="247"/>
    <x v="9"/>
    <x v="5"/>
    <x v="1"/>
  </r>
  <r>
    <x v="248"/>
    <x v="248"/>
    <x v="2"/>
    <x v="5"/>
    <x v="8"/>
  </r>
  <r>
    <x v="248"/>
    <x v="248"/>
    <x v="0"/>
    <x v="5"/>
    <x v="0"/>
  </r>
  <r>
    <x v="249"/>
    <x v="249"/>
    <x v="6"/>
    <x v="2"/>
    <x v="6"/>
  </r>
  <r>
    <x v="249"/>
    <x v="249"/>
    <x v="12"/>
    <x v="7"/>
    <x v="25"/>
  </r>
  <r>
    <x v="250"/>
    <x v="250"/>
    <x v="7"/>
    <x v="7"/>
    <x v="7"/>
  </r>
  <r>
    <x v="251"/>
    <x v="251"/>
    <x v="6"/>
    <x v="1"/>
    <x v="6"/>
  </r>
  <r>
    <x v="251"/>
    <x v="251"/>
    <x v="1"/>
    <x v="3"/>
    <x v="8"/>
  </r>
  <r>
    <x v="252"/>
    <x v="252"/>
    <x v="3"/>
    <x v="5"/>
    <x v="3"/>
  </r>
  <r>
    <x v="252"/>
    <x v="252"/>
    <x v="0"/>
    <x v="3"/>
    <x v="0"/>
  </r>
  <r>
    <x v="253"/>
    <x v="253"/>
    <x v="1"/>
    <x v="2"/>
    <x v="18"/>
  </r>
  <r>
    <x v="255"/>
    <x v="255"/>
    <x v="6"/>
    <x v="2"/>
    <x v="6"/>
  </r>
  <r>
    <x v="255"/>
    <x v="255"/>
    <x v="9"/>
    <x v="5"/>
    <x v="1"/>
  </r>
  <r>
    <x v="256"/>
    <x v="256"/>
    <x v="11"/>
    <x v="1"/>
    <x v="12"/>
  </r>
  <r>
    <x v="257"/>
    <x v="257"/>
    <x v="0"/>
    <x v="2"/>
    <x v="0"/>
  </r>
  <r>
    <x v="258"/>
    <x v="258"/>
    <x v="6"/>
    <x v="5"/>
    <x v="6"/>
  </r>
  <r>
    <x v="259"/>
    <x v="259"/>
    <x v="11"/>
    <x v="1"/>
    <x v="12"/>
  </r>
  <r>
    <x v="260"/>
    <x v="260"/>
    <x v="3"/>
    <x v="3"/>
    <x v="3"/>
  </r>
  <r>
    <x v="260"/>
    <x v="260"/>
    <x v="9"/>
    <x v="1"/>
    <x v="1"/>
  </r>
  <r>
    <x v="261"/>
    <x v="261"/>
    <x v="7"/>
    <x v="3"/>
    <x v="7"/>
  </r>
  <r>
    <x v="262"/>
    <x v="262"/>
    <x v="12"/>
    <x v="2"/>
    <x v="8"/>
  </r>
  <r>
    <x v="263"/>
    <x v="263"/>
    <x v="4"/>
    <x v="3"/>
    <x v="4"/>
  </r>
  <r>
    <x v="263"/>
    <x v="263"/>
    <x v="5"/>
    <x v="5"/>
    <x v="1"/>
  </r>
  <r>
    <x v="264"/>
    <x v="264"/>
    <x v="0"/>
    <x v="2"/>
    <x v="0"/>
  </r>
  <r>
    <x v="265"/>
    <x v="265"/>
    <x v="3"/>
    <x v="4"/>
    <x v="3"/>
  </r>
  <r>
    <x v="267"/>
    <x v="267"/>
    <x v="6"/>
    <x v="2"/>
    <x v="6"/>
  </r>
  <r>
    <x v="267"/>
    <x v="267"/>
    <x v="10"/>
    <x v="1"/>
    <x v="5"/>
  </r>
  <r>
    <x v="268"/>
    <x v="268"/>
    <x v="11"/>
    <x v="2"/>
    <x v="12"/>
  </r>
  <r>
    <x v="268"/>
    <x v="268"/>
    <x v="12"/>
    <x v="2"/>
    <x v="8"/>
  </r>
  <r>
    <x v="269"/>
    <x v="269"/>
    <x v="5"/>
    <x v="7"/>
    <x v="27"/>
  </r>
  <r>
    <x v="269"/>
    <x v="269"/>
    <x v="7"/>
    <x v="2"/>
    <x v="7"/>
  </r>
  <r>
    <x v="270"/>
    <x v="270"/>
    <x v="6"/>
    <x v="0"/>
    <x v="6"/>
  </r>
  <r>
    <x v="270"/>
    <x v="270"/>
    <x v="10"/>
    <x v="3"/>
    <x v="2"/>
  </r>
  <r>
    <x v="271"/>
    <x v="271"/>
    <x v="0"/>
    <x v="4"/>
    <x v="0"/>
  </r>
  <r>
    <x v="272"/>
    <x v="272"/>
    <x v="6"/>
    <x v="4"/>
    <x v="6"/>
  </r>
  <r>
    <x v="273"/>
    <x v="273"/>
    <x v="12"/>
    <x v="1"/>
    <x v="14"/>
  </r>
  <r>
    <x v="274"/>
    <x v="274"/>
    <x v="8"/>
    <x v="1"/>
    <x v="5"/>
  </r>
  <r>
    <x v="275"/>
    <x v="275"/>
    <x v="12"/>
    <x v="2"/>
    <x v="8"/>
  </r>
  <r>
    <x v="275"/>
    <x v="275"/>
    <x v="6"/>
    <x v="3"/>
    <x v="6"/>
  </r>
  <r>
    <x v="276"/>
    <x v="276"/>
    <x v="12"/>
    <x v="2"/>
    <x v="8"/>
  </r>
  <r>
    <x v="277"/>
    <x v="277"/>
    <x v="3"/>
    <x v="5"/>
    <x v="3"/>
  </r>
  <r>
    <x v="278"/>
    <x v="278"/>
    <x v="3"/>
    <x v="1"/>
    <x v="3"/>
  </r>
  <r>
    <x v="279"/>
    <x v="279"/>
    <x v="7"/>
    <x v="5"/>
    <x v="7"/>
  </r>
  <r>
    <x v="279"/>
    <x v="279"/>
    <x v="6"/>
    <x v="5"/>
    <x v="6"/>
  </r>
  <r>
    <x v="280"/>
    <x v="280"/>
    <x v="9"/>
    <x v="1"/>
    <x v="1"/>
  </r>
  <r>
    <x v="281"/>
    <x v="281"/>
    <x v="3"/>
    <x v="2"/>
    <x v="3"/>
  </r>
  <r>
    <x v="281"/>
    <x v="281"/>
    <x v="5"/>
    <x v="0"/>
    <x v="12"/>
  </r>
  <r>
    <x v="282"/>
    <x v="282"/>
    <x v="10"/>
    <x v="2"/>
    <x v="9"/>
  </r>
  <r>
    <x v="283"/>
    <x v="283"/>
    <x v="11"/>
    <x v="3"/>
    <x v="12"/>
  </r>
  <r>
    <x v="283"/>
    <x v="283"/>
    <x v="2"/>
    <x v="2"/>
    <x v="2"/>
  </r>
  <r>
    <x v="284"/>
    <x v="284"/>
    <x v="0"/>
    <x v="0"/>
    <x v="0"/>
  </r>
  <r>
    <x v="284"/>
    <x v="284"/>
    <x v="11"/>
    <x v="7"/>
    <x v="12"/>
  </r>
  <r>
    <x v="285"/>
    <x v="285"/>
    <x v="7"/>
    <x v="1"/>
    <x v="7"/>
  </r>
  <r>
    <x v="287"/>
    <x v="287"/>
    <x v="8"/>
    <x v="2"/>
    <x v="5"/>
  </r>
  <r>
    <x v="288"/>
    <x v="288"/>
    <x v="3"/>
    <x v="3"/>
    <x v="3"/>
  </r>
  <r>
    <x v="289"/>
    <x v="289"/>
    <x v="1"/>
    <x v="4"/>
    <x v="23"/>
  </r>
  <r>
    <x v="289"/>
    <x v="289"/>
    <x v="4"/>
    <x v="3"/>
    <x v="4"/>
  </r>
  <r>
    <x v="290"/>
    <x v="290"/>
    <x v="5"/>
    <x v="3"/>
    <x v="17"/>
  </r>
  <r>
    <x v="290"/>
    <x v="290"/>
    <x v="3"/>
    <x v="3"/>
    <x v="3"/>
  </r>
  <r>
    <x v="291"/>
    <x v="291"/>
    <x v="4"/>
    <x v="2"/>
    <x v="8"/>
  </r>
  <r>
    <x v="291"/>
    <x v="291"/>
    <x v="11"/>
    <x v="2"/>
    <x v="12"/>
  </r>
  <r>
    <x v="292"/>
    <x v="292"/>
    <x v="9"/>
    <x v="5"/>
    <x v="1"/>
  </r>
  <r>
    <x v="292"/>
    <x v="292"/>
    <x v="1"/>
    <x v="5"/>
    <x v="10"/>
  </r>
  <r>
    <x v="294"/>
    <x v="294"/>
    <x v="8"/>
    <x v="2"/>
    <x v="5"/>
  </r>
  <r>
    <x v="296"/>
    <x v="296"/>
    <x v="12"/>
    <x v="7"/>
    <x v="25"/>
  </r>
  <r>
    <x v="296"/>
    <x v="296"/>
    <x v="0"/>
    <x v="2"/>
    <x v="0"/>
  </r>
  <r>
    <x v="298"/>
    <x v="298"/>
    <x v="1"/>
    <x v="1"/>
    <x v="1"/>
  </r>
  <r>
    <x v="298"/>
    <x v="298"/>
    <x v="9"/>
    <x v="5"/>
    <x v="1"/>
  </r>
  <r>
    <x v="299"/>
    <x v="299"/>
    <x v="8"/>
    <x v="7"/>
    <x v="5"/>
  </r>
  <r>
    <x v="299"/>
    <x v="299"/>
    <x v="12"/>
    <x v="2"/>
    <x v="8"/>
  </r>
  <r>
    <x v="300"/>
    <x v="300"/>
    <x v="11"/>
    <x v="5"/>
    <x v="12"/>
  </r>
  <r>
    <x v="301"/>
    <x v="301"/>
    <x v="1"/>
    <x v="1"/>
    <x v="1"/>
  </r>
  <r>
    <x v="301"/>
    <x v="301"/>
    <x v="7"/>
    <x v="2"/>
    <x v="7"/>
  </r>
  <r>
    <x v="302"/>
    <x v="302"/>
    <x v="8"/>
    <x v="3"/>
    <x v="5"/>
  </r>
  <r>
    <x v="303"/>
    <x v="303"/>
    <x v="12"/>
    <x v="3"/>
    <x v="4"/>
  </r>
  <r>
    <x v="304"/>
    <x v="304"/>
    <x v="4"/>
    <x v="2"/>
    <x v="8"/>
  </r>
  <r>
    <x v="304"/>
    <x v="304"/>
    <x v="6"/>
    <x v="7"/>
    <x v="6"/>
  </r>
  <r>
    <x v="305"/>
    <x v="305"/>
    <x v="5"/>
    <x v="5"/>
    <x v="1"/>
  </r>
  <r>
    <x v="306"/>
    <x v="306"/>
    <x v="2"/>
    <x v="2"/>
    <x v="2"/>
  </r>
  <r>
    <x v="307"/>
    <x v="307"/>
    <x v="10"/>
    <x v="3"/>
    <x v="2"/>
  </r>
  <r>
    <x v="307"/>
    <x v="307"/>
    <x v="5"/>
    <x v="5"/>
    <x v="1"/>
  </r>
  <r>
    <x v="308"/>
    <x v="308"/>
    <x v="1"/>
    <x v="5"/>
    <x v="10"/>
  </r>
  <r>
    <x v="308"/>
    <x v="308"/>
    <x v="12"/>
    <x v="5"/>
    <x v="11"/>
  </r>
  <r>
    <x v="309"/>
    <x v="309"/>
    <x v="12"/>
    <x v="5"/>
    <x v="11"/>
  </r>
  <r>
    <x v="309"/>
    <x v="309"/>
    <x v="3"/>
    <x v="7"/>
    <x v="3"/>
  </r>
  <r>
    <x v="310"/>
    <x v="310"/>
    <x v="8"/>
    <x v="4"/>
    <x v="5"/>
  </r>
  <r>
    <x v="310"/>
    <x v="310"/>
    <x v="12"/>
    <x v="5"/>
    <x v="11"/>
  </r>
  <r>
    <x v="311"/>
    <x v="311"/>
    <x v="7"/>
    <x v="2"/>
    <x v="7"/>
  </r>
  <r>
    <x v="311"/>
    <x v="311"/>
    <x v="1"/>
    <x v="5"/>
    <x v="10"/>
  </r>
  <r>
    <x v="312"/>
    <x v="312"/>
    <x v="4"/>
    <x v="5"/>
    <x v="11"/>
  </r>
  <r>
    <x v="312"/>
    <x v="312"/>
    <x v="11"/>
    <x v="3"/>
    <x v="12"/>
  </r>
  <r>
    <x v="313"/>
    <x v="313"/>
    <x v="10"/>
    <x v="4"/>
    <x v="16"/>
  </r>
  <r>
    <x v="313"/>
    <x v="313"/>
    <x v="3"/>
    <x v="3"/>
    <x v="3"/>
  </r>
  <r>
    <x v="314"/>
    <x v="314"/>
    <x v="11"/>
    <x v="3"/>
    <x v="12"/>
  </r>
  <r>
    <x v="314"/>
    <x v="314"/>
    <x v="9"/>
    <x v="1"/>
    <x v="1"/>
  </r>
  <r>
    <x v="315"/>
    <x v="315"/>
    <x v="6"/>
    <x v="5"/>
    <x v="6"/>
  </r>
  <r>
    <x v="315"/>
    <x v="315"/>
    <x v="0"/>
    <x v="5"/>
    <x v="0"/>
  </r>
  <r>
    <x v="316"/>
    <x v="316"/>
    <x v="11"/>
    <x v="2"/>
    <x v="12"/>
  </r>
  <r>
    <x v="316"/>
    <x v="316"/>
    <x v="9"/>
    <x v="3"/>
    <x v="1"/>
  </r>
  <r>
    <x v="318"/>
    <x v="318"/>
    <x v="0"/>
    <x v="2"/>
    <x v="0"/>
  </r>
  <r>
    <x v="319"/>
    <x v="319"/>
    <x v="5"/>
    <x v="2"/>
    <x v="5"/>
  </r>
  <r>
    <x v="319"/>
    <x v="319"/>
    <x v="4"/>
    <x v="3"/>
    <x v="4"/>
  </r>
  <r>
    <x v="320"/>
    <x v="320"/>
    <x v="0"/>
    <x v="1"/>
    <x v="0"/>
  </r>
  <r>
    <x v="320"/>
    <x v="320"/>
    <x v="8"/>
    <x v="4"/>
    <x v="5"/>
  </r>
  <r>
    <x v="321"/>
    <x v="321"/>
    <x v="4"/>
    <x v="3"/>
    <x v="4"/>
  </r>
  <r>
    <x v="321"/>
    <x v="321"/>
    <x v="6"/>
    <x v="2"/>
    <x v="6"/>
  </r>
  <r>
    <x v="322"/>
    <x v="322"/>
    <x v="2"/>
    <x v="2"/>
    <x v="2"/>
  </r>
  <r>
    <x v="323"/>
    <x v="323"/>
    <x v="12"/>
    <x v="5"/>
    <x v="11"/>
  </r>
  <r>
    <x v="323"/>
    <x v="323"/>
    <x v="6"/>
    <x v="2"/>
    <x v="6"/>
  </r>
  <r>
    <x v="324"/>
    <x v="324"/>
    <x v="8"/>
    <x v="3"/>
    <x v="5"/>
  </r>
  <r>
    <x v="324"/>
    <x v="324"/>
    <x v="0"/>
    <x v="7"/>
    <x v="0"/>
  </r>
  <r>
    <x v="325"/>
    <x v="325"/>
    <x v="12"/>
    <x v="0"/>
    <x v="10"/>
  </r>
  <r>
    <x v="326"/>
    <x v="326"/>
    <x v="8"/>
    <x v="7"/>
    <x v="5"/>
  </r>
  <r>
    <x v="326"/>
    <x v="326"/>
    <x v="0"/>
    <x v="0"/>
    <x v="0"/>
  </r>
  <r>
    <x v="327"/>
    <x v="327"/>
    <x v="3"/>
    <x v="3"/>
    <x v="3"/>
  </r>
  <r>
    <x v="327"/>
    <x v="327"/>
    <x v="1"/>
    <x v="5"/>
    <x v="10"/>
  </r>
  <r>
    <x v="328"/>
    <x v="328"/>
    <x v="1"/>
    <x v="5"/>
    <x v="10"/>
  </r>
  <r>
    <x v="328"/>
    <x v="328"/>
    <x v="11"/>
    <x v="5"/>
    <x v="12"/>
  </r>
  <r>
    <x v="330"/>
    <x v="330"/>
    <x v="1"/>
    <x v="3"/>
    <x v="8"/>
  </r>
  <r>
    <x v="331"/>
    <x v="331"/>
    <x v="4"/>
    <x v="1"/>
    <x v="14"/>
  </r>
  <r>
    <x v="331"/>
    <x v="331"/>
    <x v="7"/>
    <x v="3"/>
    <x v="7"/>
  </r>
  <r>
    <x v="0"/>
    <x v="0"/>
    <x v="4"/>
    <x v="1"/>
    <x v="14"/>
  </r>
  <r>
    <x v="0"/>
    <x v="0"/>
    <x v="7"/>
    <x v="2"/>
    <x v="7"/>
  </r>
  <r>
    <x v="2"/>
    <x v="2"/>
    <x v="0"/>
    <x v="3"/>
    <x v="0"/>
  </r>
  <r>
    <x v="2"/>
    <x v="2"/>
    <x v="12"/>
    <x v="0"/>
    <x v="10"/>
  </r>
  <r>
    <x v="6"/>
    <x v="6"/>
    <x v="2"/>
    <x v="3"/>
    <x v="7"/>
  </r>
  <r>
    <x v="1"/>
    <x v="1"/>
    <x v="8"/>
    <x v="1"/>
    <x v="5"/>
  </r>
  <r>
    <x v="4"/>
    <x v="4"/>
    <x v="6"/>
    <x v="7"/>
    <x v="6"/>
  </r>
  <r>
    <x v="4"/>
    <x v="4"/>
    <x v="7"/>
    <x v="5"/>
    <x v="7"/>
  </r>
  <r>
    <x v="5"/>
    <x v="5"/>
    <x v="2"/>
    <x v="4"/>
    <x v="20"/>
  </r>
  <r>
    <x v="3"/>
    <x v="3"/>
    <x v="6"/>
    <x v="3"/>
    <x v="6"/>
  </r>
  <r>
    <x v="3"/>
    <x v="3"/>
    <x v="1"/>
    <x v="2"/>
    <x v="18"/>
  </r>
  <r>
    <x v="7"/>
    <x v="7"/>
    <x v="10"/>
    <x v="5"/>
    <x v="18"/>
  </r>
  <r>
    <x v="7"/>
    <x v="7"/>
    <x v="3"/>
    <x v="3"/>
    <x v="3"/>
  </r>
  <r>
    <x v="8"/>
    <x v="8"/>
    <x v="12"/>
    <x v="2"/>
    <x v="8"/>
  </r>
  <r>
    <x v="9"/>
    <x v="9"/>
    <x v="4"/>
    <x v="6"/>
    <x v="18"/>
  </r>
  <r>
    <x v="9"/>
    <x v="9"/>
    <x v="5"/>
    <x v="5"/>
    <x v="1"/>
  </r>
  <r>
    <x v="10"/>
    <x v="10"/>
    <x v="11"/>
    <x v="5"/>
    <x v="12"/>
  </r>
  <r>
    <x v="11"/>
    <x v="11"/>
    <x v="0"/>
    <x v="7"/>
    <x v="0"/>
  </r>
  <r>
    <x v="11"/>
    <x v="11"/>
    <x v="8"/>
    <x v="5"/>
    <x v="5"/>
  </r>
  <r>
    <x v="13"/>
    <x v="13"/>
    <x v="7"/>
    <x v="5"/>
    <x v="7"/>
  </r>
  <r>
    <x v="13"/>
    <x v="13"/>
    <x v="5"/>
    <x v="5"/>
    <x v="1"/>
  </r>
  <r>
    <x v="14"/>
    <x v="14"/>
    <x v="5"/>
    <x v="5"/>
    <x v="1"/>
  </r>
  <r>
    <x v="15"/>
    <x v="15"/>
    <x v="2"/>
    <x v="5"/>
    <x v="8"/>
  </r>
  <r>
    <x v="15"/>
    <x v="15"/>
    <x v="3"/>
    <x v="1"/>
    <x v="3"/>
  </r>
  <r>
    <x v="16"/>
    <x v="16"/>
    <x v="1"/>
    <x v="2"/>
    <x v="18"/>
  </r>
  <r>
    <x v="18"/>
    <x v="18"/>
    <x v="3"/>
    <x v="5"/>
    <x v="3"/>
  </r>
  <r>
    <x v="18"/>
    <x v="18"/>
    <x v="5"/>
    <x v="5"/>
    <x v="1"/>
  </r>
  <r>
    <x v="19"/>
    <x v="19"/>
    <x v="8"/>
    <x v="5"/>
    <x v="5"/>
  </r>
  <r>
    <x v="20"/>
    <x v="20"/>
    <x v="12"/>
    <x v="5"/>
    <x v="11"/>
  </r>
  <r>
    <x v="20"/>
    <x v="20"/>
    <x v="0"/>
    <x v="3"/>
    <x v="0"/>
  </r>
  <r>
    <x v="22"/>
    <x v="22"/>
    <x v="5"/>
    <x v="5"/>
    <x v="1"/>
  </r>
  <r>
    <x v="23"/>
    <x v="23"/>
    <x v="3"/>
    <x v="5"/>
    <x v="3"/>
  </r>
  <r>
    <x v="23"/>
    <x v="23"/>
    <x v="12"/>
    <x v="7"/>
    <x v="25"/>
  </r>
  <r>
    <x v="25"/>
    <x v="25"/>
    <x v="2"/>
    <x v="3"/>
    <x v="7"/>
  </r>
  <r>
    <x v="25"/>
    <x v="25"/>
    <x v="7"/>
    <x v="5"/>
    <x v="7"/>
  </r>
  <r>
    <x v="26"/>
    <x v="26"/>
    <x v="11"/>
    <x v="2"/>
    <x v="12"/>
  </r>
  <r>
    <x v="27"/>
    <x v="27"/>
    <x v="9"/>
    <x v="5"/>
    <x v="1"/>
  </r>
  <r>
    <x v="27"/>
    <x v="27"/>
    <x v="4"/>
    <x v="5"/>
    <x v="11"/>
  </r>
  <r>
    <x v="28"/>
    <x v="28"/>
    <x v="6"/>
    <x v="2"/>
    <x v="6"/>
  </r>
  <r>
    <x v="28"/>
    <x v="28"/>
    <x v="9"/>
    <x v="2"/>
    <x v="1"/>
  </r>
  <r>
    <x v="29"/>
    <x v="29"/>
    <x v="4"/>
    <x v="2"/>
    <x v="8"/>
  </r>
  <r>
    <x v="29"/>
    <x v="29"/>
    <x v="9"/>
    <x v="7"/>
    <x v="1"/>
  </r>
  <r>
    <x v="30"/>
    <x v="30"/>
    <x v="7"/>
    <x v="3"/>
    <x v="7"/>
  </r>
  <r>
    <x v="31"/>
    <x v="31"/>
    <x v="3"/>
    <x v="1"/>
    <x v="3"/>
  </r>
  <r>
    <x v="33"/>
    <x v="33"/>
    <x v="8"/>
    <x v="2"/>
    <x v="5"/>
  </r>
  <r>
    <x v="34"/>
    <x v="34"/>
    <x v="11"/>
    <x v="3"/>
    <x v="12"/>
  </r>
  <r>
    <x v="34"/>
    <x v="34"/>
    <x v="6"/>
    <x v="2"/>
    <x v="6"/>
  </r>
  <r>
    <x v="35"/>
    <x v="35"/>
    <x v="10"/>
    <x v="1"/>
    <x v="5"/>
  </r>
  <r>
    <x v="35"/>
    <x v="35"/>
    <x v="12"/>
    <x v="5"/>
    <x v="11"/>
  </r>
  <r>
    <x v="36"/>
    <x v="36"/>
    <x v="6"/>
    <x v="3"/>
    <x v="6"/>
  </r>
  <r>
    <x v="36"/>
    <x v="36"/>
    <x v="12"/>
    <x v="5"/>
    <x v="11"/>
  </r>
  <r>
    <x v="37"/>
    <x v="37"/>
    <x v="0"/>
    <x v="7"/>
    <x v="0"/>
  </r>
  <r>
    <x v="332"/>
    <x v="332"/>
    <x v="1"/>
    <x v="2"/>
    <x v="18"/>
  </r>
  <r>
    <x v="332"/>
    <x v="332"/>
    <x v="6"/>
    <x v="5"/>
    <x v="6"/>
  </r>
  <r>
    <x v="333"/>
    <x v="333"/>
    <x v="10"/>
    <x v="0"/>
    <x v="28"/>
  </r>
  <r>
    <x v="333"/>
    <x v="333"/>
    <x v="0"/>
    <x v="2"/>
    <x v="0"/>
  </r>
  <r>
    <x v="334"/>
    <x v="334"/>
    <x v="12"/>
    <x v="7"/>
    <x v="25"/>
  </r>
  <r>
    <x v="334"/>
    <x v="334"/>
    <x v="5"/>
    <x v="3"/>
    <x v="17"/>
  </r>
  <r>
    <x v="38"/>
    <x v="38"/>
    <x v="6"/>
    <x v="3"/>
    <x v="6"/>
  </r>
  <r>
    <x v="38"/>
    <x v="38"/>
    <x v="8"/>
    <x v="3"/>
    <x v="5"/>
  </r>
  <r>
    <x v="39"/>
    <x v="39"/>
    <x v="12"/>
    <x v="1"/>
    <x v="14"/>
  </r>
  <r>
    <x v="40"/>
    <x v="40"/>
    <x v="0"/>
    <x v="0"/>
    <x v="0"/>
  </r>
  <r>
    <x v="40"/>
    <x v="40"/>
    <x v="11"/>
    <x v="5"/>
    <x v="12"/>
  </r>
  <r>
    <x v="42"/>
    <x v="42"/>
    <x v="8"/>
    <x v="3"/>
    <x v="5"/>
  </r>
  <r>
    <x v="43"/>
    <x v="43"/>
    <x v="8"/>
    <x v="2"/>
    <x v="5"/>
  </r>
  <r>
    <x v="44"/>
    <x v="44"/>
    <x v="11"/>
    <x v="3"/>
    <x v="12"/>
  </r>
  <r>
    <x v="44"/>
    <x v="44"/>
    <x v="1"/>
    <x v="1"/>
    <x v="1"/>
  </r>
  <r>
    <x v="45"/>
    <x v="45"/>
    <x v="6"/>
    <x v="7"/>
    <x v="6"/>
  </r>
  <r>
    <x v="45"/>
    <x v="45"/>
    <x v="2"/>
    <x v="3"/>
    <x v="7"/>
  </r>
  <r>
    <x v="46"/>
    <x v="46"/>
    <x v="1"/>
    <x v="2"/>
    <x v="18"/>
  </r>
  <r>
    <x v="46"/>
    <x v="46"/>
    <x v="10"/>
    <x v="0"/>
    <x v="28"/>
  </r>
  <r>
    <x v="47"/>
    <x v="47"/>
    <x v="2"/>
    <x v="7"/>
    <x v="22"/>
  </r>
  <r>
    <x v="48"/>
    <x v="48"/>
    <x v="0"/>
    <x v="3"/>
    <x v="0"/>
  </r>
  <r>
    <x v="48"/>
    <x v="48"/>
    <x v="7"/>
    <x v="5"/>
    <x v="7"/>
  </r>
  <r>
    <x v="49"/>
    <x v="49"/>
    <x v="10"/>
    <x v="0"/>
    <x v="28"/>
  </r>
  <r>
    <x v="49"/>
    <x v="49"/>
    <x v="3"/>
    <x v="2"/>
    <x v="3"/>
  </r>
  <r>
    <x v="51"/>
    <x v="51"/>
    <x v="3"/>
    <x v="2"/>
    <x v="3"/>
  </r>
  <r>
    <x v="52"/>
    <x v="52"/>
    <x v="8"/>
    <x v="2"/>
    <x v="5"/>
  </r>
  <r>
    <x v="53"/>
    <x v="53"/>
    <x v="1"/>
    <x v="3"/>
    <x v="8"/>
  </r>
  <r>
    <x v="53"/>
    <x v="53"/>
    <x v="5"/>
    <x v="2"/>
    <x v="5"/>
  </r>
  <r>
    <x v="55"/>
    <x v="55"/>
    <x v="5"/>
    <x v="5"/>
    <x v="1"/>
  </r>
  <r>
    <x v="55"/>
    <x v="55"/>
    <x v="8"/>
    <x v="5"/>
    <x v="5"/>
  </r>
  <r>
    <x v="56"/>
    <x v="56"/>
    <x v="8"/>
    <x v="7"/>
    <x v="5"/>
  </r>
  <r>
    <x v="56"/>
    <x v="56"/>
    <x v="12"/>
    <x v="0"/>
    <x v="10"/>
  </r>
  <r>
    <x v="58"/>
    <x v="58"/>
    <x v="2"/>
    <x v="5"/>
    <x v="8"/>
  </r>
  <r>
    <x v="60"/>
    <x v="60"/>
    <x v="5"/>
    <x v="7"/>
    <x v="27"/>
  </r>
  <r>
    <x v="61"/>
    <x v="61"/>
    <x v="9"/>
    <x v="7"/>
    <x v="1"/>
  </r>
  <r>
    <x v="62"/>
    <x v="62"/>
    <x v="4"/>
    <x v="1"/>
    <x v="14"/>
  </r>
  <r>
    <x v="64"/>
    <x v="64"/>
    <x v="5"/>
    <x v="2"/>
    <x v="5"/>
  </r>
  <r>
    <x v="65"/>
    <x v="65"/>
    <x v="7"/>
    <x v="2"/>
    <x v="7"/>
  </r>
  <r>
    <x v="65"/>
    <x v="65"/>
    <x v="10"/>
    <x v="2"/>
    <x v="9"/>
  </r>
  <r>
    <x v="66"/>
    <x v="66"/>
    <x v="1"/>
    <x v="2"/>
    <x v="18"/>
  </r>
  <r>
    <x v="67"/>
    <x v="67"/>
    <x v="7"/>
    <x v="3"/>
    <x v="7"/>
  </r>
  <r>
    <x v="67"/>
    <x v="67"/>
    <x v="10"/>
    <x v="5"/>
    <x v="18"/>
  </r>
  <r>
    <x v="68"/>
    <x v="68"/>
    <x v="10"/>
    <x v="2"/>
    <x v="9"/>
  </r>
  <r>
    <x v="68"/>
    <x v="68"/>
    <x v="7"/>
    <x v="5"/>
    <x v="7"/>
  </r>
  <r>
    <x v="69"/>
    <x v="69"/>
    <x v="5"/>
    <x v="3"/>
    <x v="17"/>
  </r>
  <r>
    <x v="70"/>
    <x v="70"/>
    <x v="6"/>
    <x v="2"/>
    <x v="6"/>
  </r>
  <r>
    <x v="71"/>
    <x v="71"/>
    <x v="5"/>
    <x v="2"/>
    <x v="5"/>
  </r>
  <r>
    <x v="73"/>
    <x v="73"/>
    <x v="4"/>
    <x v="7"/>
    <x v="25"/>
  </r>
  <r>
    <x v="74"/>
    <x v="74"/>
    <x v="7"/>
    <x v="1"/>
    <x v="7"/>
  </r>
  <r>
    <x v="74"/>
    <x v="74"/>
    <x v="10"/>
    <x v="5"/>
    <x v="18"/>
  </r>
  <r>
    <x v="75"/>
    <x v="75"/>
    <x v="0"/>
    <x v="2"/>
    <x v="0"/>
  </r>
  <r>
    <x v="75"/>
    <x v="75"/>
    <x v="8"/>
    <x v="5"/>
    <x v="5"/>
  </r>
  <r>
    <x v="76"/>
    <x v="76"/>
    <x v="9"/>
    <x v="2"/>
    <x v="1"/>
  </r>
  <r>
    <x v="77"/>
    <x v="77"/>
    <x v="3"/>
    <x v="3"/>
    <x v="3"/>
  </r>
  <r>
    <x v="78"/>
    <x v="78"/>
    <x v="6"/>
    <x v="3"/>
    <x v="6"/>
  </r>
  <r>
    <x v="79"/>
    <x v="79"/>
    <x v="12"/>
    <x v="2"/>
    <x v="8"/>
  </r>
  <r>
    <x v="80"/>
    <x v="80"/>
    <x v="9"/>
    <x v="7"/>
    <x v="1"/>
  </r>
  <r>
    <x v="82"/>
    <x v="82"/>
    <x v="6"/>
    <x v="5"/>
    <x v="6"/>
  </r>
  <r>
    <x v="83"/>
    <x v="83"/>
    <x v="2"/>
    <x v="7"/>
    <x v="22"/>
  </r>
  <r>
    <x v="85"/>
    <x v="85"/>
    <x v="0"/>
    <x v="3"/>
    <x v="0"/>
  </r>
  <r>
    <x v="86"/>
    <x v="86"/>
    <x v="4"/>
    <x v="0"/>
    <x v="10"/>
  </r>
  <r>
    <x v="86"/>
    <x v="86"/>
    <x v="9"/>
    <x v="2"/>
    <x v="1"/>
  </r>
  <r>
    <x v="87"/>
    <x v="87"/>
    <x v="5"/>
    <x v="2"/>
    <x v="5"/>
  </r>
  <r>
    <x v="88"/>
    <x v="88"/>
    <x v="2"/>
    <x v="5"/>
    <x v="8"/>
  </r>
  <r>
    <x v="89"/>
    <x v="89"/>
    <x v="12"/>
    <x v="5"/>
    <x v="11"/>
  </r>
  <r>
    <x v="90"/>
    <x v="90"/>
    <x v="11"/>
    <x v="1"/>
    <x v="12"/>
  </r>
  <r>
    <x v="90"/>
    <x v="90"/>
    <x v="8"/>
    <x v="1"/>
    <x v="5"/>
  </r>
  <r>
    <x v="91"/>
    <x v="91"/>
    <x v="1"/>
    <x v="5"/>
    <x v="10"/>
  </r>
  <r>
    <x v="92"/>
    <x v="92"/>
    <x v="6"/>
    <x v="7"/>
    <x v="6"/>
  </r>
  <r>
    <x v="92"/>
    <x v="92"/>
    <x v="12"/>
    <x v="3"/>
    <x v="4"/>
  </r>
  <r>
    <x v="93"/>
    <x v="93"/>
    <x v="2"/>
    <x v="5"/>
    <x v="8"/>
  </r>
  <r>
    <x v="94"/>
    <x v="94"/>
    <x v="1"/>
    <x v="5"/>
    <x v="10"/>
  </r>
  <r>
    <x v="95"/>
    <x v="95"/>
    <x v="2"/>
    <x v="5"/>
    <x v="8"/>
  </r>
  <r>
    <x v="96"/>
    <x v="96"/>
    <x v="9"/>
    <x v="2"/>
    <x v="1"/>
  </r>
  <r>
    <x v="96"/>
    <x v="96"/>
    <x v="6"/>
    <x v="5"/>
    <x v="6"/>
  </r>
  <r>
    <x v="97"/>
    <x v="97"/>
    <x v="11"/>
    <x v="2"/>
    <x v="12"/>
  </r>
  <r>
    <x v="97"/>
    <x v="97"/>
    <x v="5"/>
    <x v="5"/>
    <x v="1"/>
  </r>
  <r>
    <x v="98"/>
    <x v="98"/>
    <x v="12"/>
    <x v="3"/>
    <x v="4"/>
  </r>
  <r>
    <x v="99"/>
    <x v="99"/>
    <x v="0"/>
    <x v="5"/>
    <x v="0"/>
  </r>
  <r>
    <x v="99"/>
    <x v="99"/>
    <x v="5"/>
    <x v="2"/>
    <x v="5"/>
  </r>
  <r>
    <x v="100"/>
    <x v="100"/>
    <x v="9"/>
    <x v="5"/>
    <x v="1"/>
  </r>
  <r>
    <x v="102"/>
    <x v="102"/>
    <x v="5"/>
    <x v="2"/>
    <x v="5"/>
  </r>
  <r>
    <x v="102"/>
    <x v="102"/>
    <x v="2"/>
    <x v="5"/>
    <x v="8"/>
  </r>
  <r>
    <x v="103"/>
    <x v="103"/>
    <x v="3"/>
    <x v="5"/>
    <x v="3"/>
  </r>
  <r>
    <x v="104"/>
    <x v="104"/>
    <x v="5"/>
    <x v="3"/>
    <x v="17"/>
  </r>
  <r>
    <x v="104"/>
    <x v="104"/>
    <x v="12"/>
    <x v="3"/>
    <x v="4"/>
  </r>
  <r>
    <x v="105"/>
    <x v="105"/>
    <x v="9"/>
    <x v="7"/>
    <x v="1"/>
  </r>
  <r>
    <x v="105"/>
    <x v="105"/>
    <x v="10"/>
    <x v="2"/>
    <x v="9"/>
  </r>
  <r>
    <x v="106"/>
    <x v="106"/>
    <x v="2"/>
    <x v="2"/>
    <x v="2"/>
  </r>
  <r>
    <x v="107"/>
    <x v="107"/>
    <x v="5"/>
    <x v="2"/>
    <x v="5"/>
  </r>
  <r>
    <x v="108"/>
    <x v="108"/>
    <x v="12"/>
    <x v="5"/>
    <x v="11"/>
  </r>
  <r>
    <x v="108"/>
    <x v="108"/>
    <x v="7"/>
    <x v="5"/>
    <x v="7"/>
  </r>
  <r>
    <x v="109"/>
    <x v="109"/>
    <x v="7"/>
    <x v="3"/>
    <x v="7"/>
  </r>
  <r>
    <x v="109"/>
    <x v="109"/>
    <x v="11"/>
    <x v="5"/>
    <x v="12"/>
  </r>
  <r>
    <x v="110"/>
    <x v="110"/>
    <x v="2"/>
    <x v="2"/>
    <x v="2"/>
  </r>
  <r>
    <x v="110"/>
    <x v="110"/>
    <x v="7"/>
    <x v="5"/>
    <x v="7"/>
  </r>
  <r>
    <x v="111"/>
    <x v="111"/>
    <x v="8"/>
    <x v="1"/>
    <x v="5"/>
  </r>
  <r>
    <x v="112"/>
    <x v="112"/>
    <x v="10"/>
    <x v="2"/>
    <x v="9"/>
  </r>
  <r>
    <x v="112"/>
    <x v="112"/>
    <x v="8"/>
    <x v="2"/>
    <x v="5"/>
  </r>
  <r>
    <x v="113"/>
    <x v="113"/>
    <x v="0"/>
    <x v="2"/>
    <x v="0"/>
  </r>
  <r>
    <x v="114"/>
    <x v="114"/>
    <x v="8"/>
    <x v="3"/>
    <x v="5"/>
  </r>
  <r>
    <x v="115"/>
    <x v="115"/>
    <x v="4"/>
    <x v="5"/>
    <x v="11"/>
  </r>
  <r>
    <x v="115"/>
    <x v="115"/>
    <x v="0"/>
    <x v="3"/>
    <x v="0"/>
  </r>
  <r>
    <x v="117"/>
    <x v="117"/>
    <x v="7"/>
    <x v="1"/>
    <x v="7"/>
  </r>
  <r>
    <x v="117"/>
    <x v="117"/>
    <x v="3"/>
    <x v="2"/>
    <x v="3"/>
  </r>
  <r>
    <x v="118"/>
    <x v="118"/>
    <x v="1"/>
    <x v="2"/>
    <x v="18"/>
  </r>
  <r>
    <x v="119"/>
    <x v="119"/>
    <x v="11"/>
    <x v="0"/>
    <x v="12"/>
  </r>
  <r>
    <x v="119"/>
    <x v="119"/>
    <x v="1"/>
    <x v="7"/>
    <x v="4"/>
  </r>
  <r>
    <x v="120"/>
    <x v="120"/>
    <x v="7"/>
    <x v="5"/>
    <x v="7"/>
  </r>
  <r>
    <x v="120"/>
    <x v="120"/>
    <x v="0"/>
    <x v="4"/>
    <x v="0"/>
  </r>
  <r>
    <x v="121"/>
    <x v="121"/>
    <x v="8"/>
    <x v="5"/>
    <x v="5"/>
  </r>
  <r>
    <x v="122"/>
    <x v="122"/>
    <x v="10"/>
    <x v="0"/>
    <x v="28"/>
  </r>
  <r>
    <x v="123"/>
    <x v="123"/>
    <x v="2"/>
    <x v="7"/>
    <x v="22"/>
  </r>
  <r>
    <x v="124"/>
    <x v="124"/>
    <x v="3"/>
    <x v="5"/>
    <x v="3"/>
  </r>
  <r>
    <x v="124"/>
    <x v="124"/>
    <x v="10"/>
    <x v="3"/>
    <x v="2"/>
  </r>
  <r>
    <x v="125"/>
    <x v="125"/>
    <x v="6"/>
    <x v="7"/>
    <x v="6"/>
  </r>
  <r>
    <x v="125"/>
    <x v="125"/>
    <x v="3"/>
    <x v="5"/>
    <x v="3"/>
  </r>
  <r>
    <x v="126"/>
    <x v="126"/>
    <x v="12"/>
    <x v="3"/>
    <x v="4"/>
  </r>
  <r>
    <x v="127"/>
    <x v="127"/>
    <x v="4"/>
    <x v="5"/>
    <x v="11"/>
  </r>
  <r>
    <x v="128"/>
    <x v="128"/>
    <x v="6"/>
    <x v="3"/>
    <x v="6"/>
  </r>
  <r>
    <x v="128"/>
    <x v="128"/>
    <x v="7"/>
    <x v="3"/>
    <x v="7"/>
  </r>
  <r>
    <x v="130"/>
    <x v="130"/>
    <x v="8"/>
    <x v="5"/>
    <x v="5"/>
  </r>
  <r>
    <x v="131"/>
    <x v="131"/>
    <x v="0"/>
    <x v="3"/>
    <x v="0"/>
  </r>
  <r>
    <x v="131"/>
    <x v="131"/>
    <x v="2"/>
    <x v="2"/>
    <x v="2"/>
  </r>
  <r>
    <x v="133"/>
    <x v="133"/>
    <x v="7"/>
    <x v="5"/>
    <x v="7"/>
  </r>
  <r>
    <x v="134"/>
    <x v="134"/>
    <x v="3"/>
    <x v="2"/>
    <x v="3"/>
  </r>
  <r>
    <x v="134"/>
    <x v="134"/>
    <x v="12"/>
    <x v="5"/>
    <x v="11"/>
  </r>
  <r>
    <x v="135"/>
    <x v="135"/>
    <x v="9"/>
    <x v="7"/>
    <x v="1"/>
  </r>
  <r>
    <x v="136"/>
    <x v="136"/>
    <x v="1"/>
    <x v="6"/>
    <x v="28"/>
  </r>
  <r>
    <x v="137"/>
    <x v="137"/>
    <x v="3"/>
    <x v="3"/>
    <x v="3"/>
  </r>
  <r>
    <x v="137"/>
    <x v="137"/>
    <x v="9"/>
    <x v="3"/>
    <x v="1"/>
  </r>
  <r>
    <x v="138"/>
    <x v="138"/>
    <x v="8"/>
    <x v="3"/>
    <x v="5"/>
  </r>
  <r>
    <x v="138"/>
    <x v="138"/>
    <x v="3"/>
    <x v="3"/>
    <x v="3"/>
  </r>
  <r>
    <x v="139"/>
    <x v="139"/>
    <x v="3"/>
    <x v="5"/>
    <x v="3"/>
  </r>
  <r>
    <x v="139"/>
    <x v="139"/>
    <x v="2"/>
    <x v="2"/>
    <x v="2"/>
  </r>
  <r>
    <x v="140"/>
    <x v="140"/>
    <x v="1"/>
    <x v="2"/>
    <x v="18"/>
  </r>
  <r>
    <x v="140"/>
    <x v="140"/>
    <x v="9"/>
    <x v="1"/>
    <x v="1"/>
  </r>
  <r>
    <x v="141"/>
    <x v="141"/>
    <x v="12"/>
    <x v="2"/>
    <x v="8"/>
  </r>
  <r>
    <x v="142"/>
    <x v="142"/>
    <x v="2"/>
    <x v="5"/>
    <x v="8"/>
  </r>
  <r>
    <x v="142"/>
    <x v="142"/>
    <x v="11"/>
    <x v="5"/>
    <x v="12"/>
  </r>
  <r>
    <x v="143"/>
    <x v="143"/>
    <x v="9"/>
    <x v="2"/>
    <x v="1"/>
  </r>
  <r>
    <x v="143"/>
    <x v="143"/>
    <x v="12"/>
    <x v="2"/>
    <x v="8"/>
  </r>
  <r>
    <x v="144"/>
    <x v="144"/>
    <x v="0"/>
    <x v="2"/>
    <x v="0"/>
  </r>
  <r>
    <x v="145"/>
    <x v="145"/>
    <x v="11"/>
    <x v="2"/>
    <x v="12"/>
  </r>
  <r>
    <x v="145"/>
    <x v="145"/>
    <x v="10"/>
    <x v="6"/>
    <x v="26"/>
  </r>
  <r>
    <x v="146"/>
    <x v="146"/>
    <x v="6"/>
    <x v="3"/>
    <x v="6"/>
  </r>
  <r>
    <x v="146"/>
    <x v="146"/>
    <x v="9"/>
    <x v="1"/>
    <x v="1"/>
  </r>
  <r>
    <x v="147"/>
    <x v="147"/>
    <x v="1"/>
    <x v="2"/>
    <x v="18"/>
  </r>
  <r>
    <x v="147"/>
    <x v="147"/>
    <x v="5"/>
    <x v="3"/>
    <x v="17"/>
  </r>
  <r>
    <x v="148"/>
    <x v="148"/>
    <x v="5"/>
    <x v="5"/>
    <x v="1"/>
  </r>
  <r>
    <x v="149"/>
    <x v="149"/>
    <x v="2"/>
    <x v="1"/>
    <x v="17"/>
  </r>
  <r>
    <x v="149"/>
    <x v="149"/>
    <x v="3"/>
    <x v="2"/>
    <x v="3"/>
  </r>
  <r>
    <x v="151"/>
    <x v="151"/>
    <x v="2"/>
    <x v="3"/>
    <x v="7"/>
  </r>
  <r>
    <x v="151"/>
    <x v="151"/>
    <x v="12"/>
    <x v="4"/>
    <x v="15"/>
  </r>
  <r>
    <x v="152"/>
    <x v="152"/>
    <x v="1"/>
    <x v="5"/>
    <x v="10"/>
  </r>
  <r>
    <x v="153"/>
    <x v="153"/>
    <x v="7"/>
    <x v="2"/>
    <x v="7"/>
  </r>
  <r>
    <x v="154"/>
    <x v="154"/>
    <x v="0"/>
    <x v="1"/>
    <x v="0"/>
  </r>
  <r>
    <x v="155"/>
    <x v="155"/>
    <x v="1"/>
    <x v="1"/>
    <x v="1"/>
  </r>
  <r>
    <x v="155"/>
    <x v="155"/>
    <x v="9"/>
    <x v="2"/>
    <x v="1"/>
  </r>
  <r>
    <x v="156"/>
    <x v="156"/>
    <x v="3"/>
    <x v="3"/>
    <x v="3"/>
  </r>
  <r>
    <x v="156"/>
    <x v="156"/>
    <x v="1"/>
    <x v="5"/>
    <x v="10"/>
  </r>
  <r>
    <x v="157"/>
    <x v="157"/>
    <x v="11"/>
    <x v="2"/>
    <x v="12"/>
  </r>
  <r>
    <x v="157"/>
    <x v="157"/>
    <x v="7"/>
    <x v="1"/>
    <x v="7"/>
  </r>
  <r>
    <x v="158"/>
    <x v="158"/>
    <x v="7"/>
    <x v="1"/>
    <x v="7"/>
  </r>
  <r>
    <x v="158"/>
    <x v="158"/>
    <x v="5"/>
    <x v="1"/>
    <x v="13"/>
  </r>
  <r>
    <x v="159"/>
    <x v="159"/>
    <x v="9"/>
    <x v="3"/>
    <x v="1"/>
  </r>
  <r>
    <x v="160"/>
    <x v="160"/>
    <x v="11"/>
    <x v="5"/>
    <x v="12"/>
  </r>
  <r>
    <x v="161"/>
    <x v="161"/>
    <x v="6"/>
    <x v="5"/>
    <x v="6"/>
  </r>
  <r>
    <x v="161"/>
    <x v="161"/>
    <x v="7"/>
    <x v="3"/>
    <x v="7"/>
  </r>
  <r>
    <x v="162"/>
    <x v="162"/>
    <x v="0"/>
    <x v="3"/>
    <x v="0"/>
  </r>
  <r>
    <x v="163"/>
    <x v="163"/>
    <x v="10"/>
    <x v="7"/>
    <x v="7"/>
  </r>
  <r>
    <x v="164"/>
    <x v="164"/>
    <x v="6"/>
    <x v="5"/>
    <x v="6"/>
  </r>
  <r>
    <x v="166"/>
    <x v="166"/>
    <x v="4"/>
    <x v="3"/>
    <x v="4"/>
  </r>
  <r>
    <x v="167"/>
    <x v="167"/>
    <x v="7"/>
    <x v="3"/>
    <x v="7"/>
  </r>
  <r>
    <x v="169"/>
    <x v="169"/>
    <x v="10"/>
    <x v="3"/>
    <x v="2"/>
  </r>
  <r>
    <x v="169"/>
    <x v="169"/>
    <x v="1"/>
    <x v="2"/>
    <x v="18"/>
  </r>
  <r>
    <x v="170"/>
    <x v="170"/>
    <x v="8"/>
    <x v="7"/>
    <x v="5"/>
  </r>
  <r>
    <x v="171"/>
    <x v="171"/>
    <x v="1"/>
    <x v="7"/>
    <x v="4"/>
  </r>
  <r>
    <x v="172"/>
    <x v="172"/>
    <x v="1"/>
    <x v="1"/>
    <x v="1"/>
  </r>
  <r>
    <x v="172"/>
    <x v="172"/>
    <x v="11"/>
    <x v="3"/>
    <x v="12"/>
  </r>
  <r>
    <x v="173"/>
    <x v="173"/>
    <x v="12"/>
    <x v="3"/>
    <x v="4"/>
  </r>
  <r>
    <x v="174"/>
    <x v="174"/>
    <x v="12"/>
    <x v="0"/>
    <x v="10"/>
  </r>
  <r>
    <x v="174"/>
    <x v="174"/>
    <x v="11"/>
    <x v="1"/>
    <x v="12"/>
  </r>
  <r>
    <x v="175"/>
    <x v="175"/>
    <x v="6"/>
    <x v="2"/>
    <x v="6"/>
  </r>
  <r>
    <x v="179"/>
    <x v="179"/>
    <x v="7"/>
    <x v="3"/>
    <x v="7"/>
  </r>
  <r>
    <x v="180"/>
    <x v="180"/>
    <x v="3"/>
    <x v="2"/>
    <x v="3"/>
  </r>
  <r>
    <x v="180"/>
    <x v="180"/>
    <x v="7"/>
    <x v="1"/>
    <x v="7"/>
  </r>
  <r>
    <x v="181"/>
    <x v="181"/>
    <x v="5"/>
    <x v="3"/>
    <x v="17"/>
  </r>
  <r>
    <x v="181"/>
    <x v="181"/>
    <x v="0"/>
    <x v="5"/>
    <x v="0"/>
  </r>
  <r>
    <x v="182"/>
    <x v="182"/>
    <x v="7"/>
    <x v="2"/>
    <x v="7"/>
  </r>
  <r>
    <x v="183"/>
    <x v="183"/>
    <x v="6"/>
    <x v="5"/>
    <x v="6"/>
  </r>
  <r>
    <x v="183"/>
    <x v="183"/>
    <x v="1"/>
    <x v="5"/>
    <x v="10"/>
  </r>
  <r>
    <x v="184"/>
    <x v="184"/>
    <x v="1"/>
    <x v="3"/>
    <x v="8"/>
  </r>
  <r>
    <x v="184"/>
    <x v="184"/>
    <x v="10"/>
    <x v="3"/>
    <x v="2"/>
  </r>
  <r>
    <x v="185"/>
    <x v="185"/>
    <x v="11"/>
    <x v="5"/>
    <x v="12"/>
  </r>
  <r>
    <x v="186"/>
    <x v="186"/>
    <x v="0"/>
    <x v="7"/>
    <x v="0"/>
  </r>
  <r>
    <x v="186"/>
    <x v="186"/>
    <x v="3"/>
    <x v="3"/>
    <x v="3"/>
  </r>
  <r>
    <x v="187"/>
    <x v="187"/>
    <x v="0"/>
    <x v="3"/>
    <x v="0"/>
  </r>
  <r>
    <x v="187"/>
    <x v="187"/>
    <x v="12"/>
    <x v="5"/>
    <x v="11"/>
  </r>
  <r>
    <x v="188"/>
    <x v="188"/>
    <x v="4"/>
    <x v="3"/>
    <x v="4"/>
  </r>
  <r>
    <x v="189"/>
    <x v="189"/>
    <x v="5"/>
    <x v="2"/>
    <x v="5"/>
  </r>
  <r>
    <x v="190"/>
    <x v="190"/>
    <x v="4"/>
    <x v="5"/>
    <x v="11"/>
  </r>
  <r>
    <x v="190"/>
    <x v="190"/>
    <x v="7"/>
    <x v="5"/>
    <x v="7"/>
  </r>
  <r>
    <x v="191"/>
    <x v="191"/>
    <x v="3"/>
    <x v="3"/>
    <x v="3"/>
  </r>
  <r>
    <x v="191"/>
    <x v="191"/>
    <x v="0"/>
    <x v="2"/>
    <x v="0"/>
  </r>
  <r>
    <x v="192"/>
    <x v="192"/>
    <x v="8"/>
    <x v="5"/>
    <x v="5"/>
  </r>
  <r>
    <x v="193"/>
    <x v="193"/>
    <x v="6"/>
    <x v="5"/>
    <x v="6"/>
  </r>
  <r>
    <x v="195"/>
    <x v="195"/>
    <x v="6"/>
    <x v="2"/>
    <x v="6"/>
  </r>
  <r>
    <x v="196"/>
    <x v="196"/>
    <x v="12"/>
    <x v="2"/>
    <x v="8"/>
  </r>
  <r>
    <x v="197"/>
    <x v="197"/>
    <x v="0"/>
    <x v="2"/>
    <x v="0"/>
  </r>
  <r>
    <x v="197"/>
    <x v="197"/>
    <x v="4"/>
    <x v="3"/>
    <x v="4"/>
  </r>
  <r>
    <x v="198"/>
    <x v="198"/>
    <x v="0"/>
    <x v="2"/>
    <x v="0"/>
  </r>
  <r>
    <x v="335"/>
    <x v="335"/>
    <x v="0"/>
    <x v="5"/>
    <x v="0"/>
  </r>
  <r>
    <x v="336"/>
    <x v="336"/>
    <x v="1"/>
    <x v="2"/>
    <x v="18"/>
  </r>
  <r>
    <x v="336"/>
    <x v="336"/>
    <x v="7"/>
    <x v="2"/>
    <x v="7"/>
  </r>
  <r>
    <x v="337"/>
    <x v="337"/>
    <x v="2"/>
    <x v="7"/>
    <x v="22"/>
  </r>
  <r>
    <x v="199"/>
    <x v="199"/>
    <x v="5"/>
    <x v="3"/>
    <x v="17"/>
  </r>
  <r>
    <x v="199"/>
    <x v="199"/>
    <x v="2"/>
    <x v="0"/>
    <x v="18"/>
  </r>
  <r>
    <x v="200"/>
    <x v="200"/>
    <x v="1"/>
    <x v="3"/>
    <x v="8"/>
  </r>
  <r>
    <x v="201"/>
    <x v="201"/>
    <x v="5"/>
    <x v="5"/>
    <x v="1"/>
  </r>
  <r>
    <x v="202"/>
    <x v="202"/>
    <x v="10"/>
    <x v="5"/>
    <x v="18"/>
  </r>
  <r>
    <x v="202"/>
    <x v="202"/>
    <x v="0"/>
    <x v="2"/>
    <x v="0"/>
  </r>
  <r>
    <x v="203"/>
    <x v="203"/>
    <x v="12"/>
    <x v="3"/>
    <x v="4"/>
  </r>
  <r>
    <x v="203"/>
    <x v="203"/>
    <x v="4"/>
    <x v="1"/>
    <x v="14"/>
  </r>
  <r>
    <x v="204"/>
    <x v="204"/>
    <x v="9"/>
    <x v="2"/>
    <x v="1"/>
  </r>
  <r>
    <x v="205"/>
    <x v="205"/>
    <x v="2"/>
    <x v="2"/>
    <x v="2"/>
  </r>
  <r>
    <x v="206"/>
    <x v="206"/>
    <x v="3"/>
    <x v="2"/>
    <x v="3"/>
  </r>
  <r>
    <x v="206"/>
    <x v="206"/>
    <x v="12"/>
    <x v="4"/>
    <x v="15"/>
  </r>
  <r>
    <x v="207"/>
    <x v="207"/>
    <x v="7"/>
    <x v="3"/>
    <x v="7"/>
  </r>
  <r>
    <x v="208"/>
    <x v="208"/>
    <x v="11"/>
    <x v="3"/>
    <x v="12"/>
  </r>
  <r>
    <x v="208"/>
    <x v="208"/>
    <x v="4"/>
    <x v="5"/>
    <x v="11"/>
  </r>
  <r>
    <x v="210"/>
    <x v="210"/>
    <x v="6"/>
    <x v="2"/>
    <x v="6"/>
  </r>
  <r>
    <x v="212"/>
    <x v="212"/>
    <x v="11"/>
    <x v="3"/>
    <x v="12"/>
  </r>
  <r>
    <x v="212"/>
    <x v="212"/>
    <x v="7"/>
    <x v="5"/>
    <x v="7"/>
  </r>
  <r>
    <x v="214"/>
    <x v="214"/>
    <x v="5"/>
    <x v="2"/>
    <x v="5"/>
  </r>
  <r>
    <x v="214"/>
    <x v="214"/>
    <x v="9"/>
    <x v="5"/>
    <x v="1"/>
  </r>
  <r>
    <x v="215"/>
    <x v="215"/>
    <x v="9"/>
    <x v="3"/>
    <x v="1"/>
  </r>
  <r>
    <x v="216"/>
    <x v="216"/>
    <x v="7"/>
    <x v="2"/>
    <x v="7"/>
  </r>
  <r>
    <x v="216"/>
    <x v="216"/>
    <x v="11"/>
    <x v="3"/>
    <x v="12"/>
  </r>
  <r>
    <x v="217"/>
    <x v="217"/>
    <x v="12"/>
    <x v="5"/>
    <x v="11"/>
  </r>
  <r>
    <x v="218"/>
    <x v="218"/>
    <x v="4"/>
    <x v="7"/>
    <x v="25"/>
  </r>
  <r>
    <x v="219"/>
    <x v="219"/>
    <x v="9"/>
    <x v="5"/>
    <x v="1"/>
  </r>
  <r>
    <x v="219"/>
    <x v="219"/>
    <x v="0"/>
    <x v="7"/>
    <x v="0"/>
  </r>
  <r>
    <x v="220"/>
    <x v="220"/>
    <x v="7"/>
    <x v="3"/>
    <x v="7"/>
  </r>
  <r>
    <x v="220"/>
    <x v="220"/>
    <x v="12"/>
    <x v="7"/>
    <x v="25"/>
  </r>
  <r>
    <x v="221"/>
    <x v="221"/>
    <x v="6"/>
    <x v="3"/>
    <x v="6"/>
  </r>
  <r>
    <x v="222"/>
    <x v="222"/>
    <x v="1"/>
    <x v="3"/>
    <x v="8"/>
  </r>
  <r>
    <x v="223"/>
    <x v="223"/>
    <x v="7"/>
    <x v="3"/>
    <x v="7"/>
  </r>
  <r>
    <x v="223"/>
    <x v="223"/>
    <x v="5"/>
    <x v="1"/>
    <x v="13"/>
  </r>
  <r>
    <x v="224"/>
    <x v="224"/>
    <x v="6"/>
    <x v="5"/>
    <x v="6"/>
  </r>
  <r>
    <x v="225"/>
    <x v="225"/>
    <x v="6"/>
    <x v="5"/>
    <x v="6"/>
  </r>
  <r>
    <x v="225"/>
    <x v="225"/>
    <x v="12"/>
    <x v="5"/>
    <x v="11"/>
  </r>
  <r>
    <x v="226"/>
    <x v="226"/>
    <x v="4"/>
    <x v="3"/>
    <x v="4"/>
  </r>
  <r>
    <x v="230"/>
    <x v="230"/>
    <x v="12"/>
    <x v="5"/>
    <x v="11"/>
  </r>
  <r>
    <x v="231"/>
    <x v="231"/>
    <x v="12"/>
    <x v="1"/>
    <x v="14"/>
  </r>
  <r>
    <x v="233"/>
    <x v="233"/>
    <x v="12"/>
    <x v="3"/>
    <x v="4"/>
  </r>
  <r>
    <x v="233"/>
    <x v="233"/>
    <x v="2"/>
    <x v="3"/>
    <x v="7"/>
  </r>
  <r>
    <x v="234"/>
    <x v="234"/>
    <x v="9"/>
    <x v="3"/>
    <x v="1"/>
  </r>
  <r>
    <x v="234"/>
    <x v="234"/>
    <x v="2"/>
    <x v="5"/>
    <x v="8"/>
  </r>
  <r>
    <x v="235"/>
    <x v="235"/>
    <x v="7"/>
    <x v="2"/>
    <x v="7"/>
  </r>
  <r>
    <x v="235"/>
    <x v="235"/>
    <x v="6"/>
    <x v="7"/>
    <x v="6"/>
  </r>
  <r>
    <x v="236"/>
    <x v="236"/>
    <x v="6"/>
    <x v="3"/>
    <x v="6"/>
  </r>
  <r>
    <x v="237"/>
    <x v="237"/>
    <x v="3"/>
    <x v="3"/>
    <x v="3"/>
  </r>
  <r>
    <x v="238"/>
    <x v="238"/>
    <x v="8"/>
    <x v="3"/>
    <x v="5"/>
  </r>
  <r>
    <x v="239"/>
    <x v="239"/>
    <x v="2"/>
    <x v="0"/>
    <x v="18"/>
  </r>
  <r>
    <x v="240"/>
    <x v="240"/>
    <x v="2"/>
    <x v="2"/>
    <x v="2"/>
  </r>
  <r>
    <x v="241"/>
    <x v="241"/>
    <x v="12"/>
    <x v="5"/>
    <x v="11"/>
  </r>
  <r>
    <x v="242"/>
    <x v="242"/>
    <x v="4"/>
    <x v="3"/>
    <x v="4"/>
  </r>
  <r>
    <x v="243"/>
    <x v="243"/>
    <x v="2"/>
    <x v="4"/>
    <x v="20"/>
  </r>
  <r>
    <x v="244"/>
    <x v="244"/>
    <x v="5"/>
    <x v="1"/>
    <x v="13"/>
  </r>
  <r>
    <x v="245"/>
    <x v="245"/>
    <x v="10"/>
    <x v="1"/>
    <x v="5"/>
  </r>
  <r>
    <x v="246"/>
    <x v="246"/>
    <x v="8"/>
    <x v="3"/>
    <x v="5"/>
  </r>
  <r>
    <x v="246"/>
    <x v="246"/>
    <x v="5"/>
    <x v="2"/>
    <x v="5"/>
  </r>
  <r>
    <x v="247"/>
    <x v="247"/>
    <x v="0"/>
    <x v="2"/>
    <x v="0"/>
  </r>
  <r>
    <x v="248"/>
    <x v="248"/>
    <x v="1"/>
    <x v="3"/>
    <x v="8"/>
  </r>
  <r>
    <x v="248"/>
    <x v="248"/>
    <x v="3"/>
    <x v="4"/>
    <x v="3"/>
  </r>
  <r>
    <x v="249"/>
    <x v="249"/>
    <x v="10"/>
    <x v="1"/>
    <x v="5"/>
  </r>
  <r>
    <x v="250"/>
    <x v="250"/>
    <x v="12"/>
    <x v="3"/>
    <x v="4"/>
  </r>
  <r>
    <x v="251"/>
    <x v="251"/>
    <x v="11"/>
    <x v="2"/>
    <x v="12"/>
  </r>
  <r>
    <x v="252"/>
    <x v="252"/>
    <x v="12"/>
    <x v="4"/>
    <x v="15"/>
  </r>
  <r>
    <x v="253"/>
    <x v="253"/>
    <x v="6"/>
    <x v="2"/>
    <x v="6"/>
  </r>
  <r>
    <x v="253"/>
    <x v="253"/>
    <x v="12"/>
    <x v="2"/>
    <x v="8"/>
  </r>
  <r>
    <x v="254"/>
    <x v="254"/>
    <x v="1"/>
    <x v="2"/>
    <x v="18"/>
  </r>
  <r>
    <x v="254"/>
    <x v="254"/>
    <x v="6"/>
    <x v="7"/>
    <x v="6"/>
  </r>
  <r>
    <x v="255"/>
    <x v="255"/>
    <x v="11"/>
    <x v="2"/>
    <x v="12"/>
  </r>
  <r>
    <x v="255"/>
    <x v="255"/>
    <x v="12"/>
    <x v="3"/>
    <x v="4"/>
  </r>
  <r>
    <x v="256"/>
    <x v="256"/>
    <x v="6"/>
    <x v="3"/>
    <x v="6"/>
  </r>
  <r>
    <x v="257"/>
    <x v="257"/>
    <x v="1"/>
    <x v="3"/>
    <x v="8"/>
  </r>
  <r>
    <x v="257"/>
    <x v="257"/>
    <x v="9"/>
    <x v="0"/>
    <x v="1"/>
  </r>
  <r>
    <x v="258"/>
    <x v="258"/>
    <x v="2"/>
    <x v="2"/>
    <x v="2"/>
  </r>
  <r>
    <x v="258"/>
    <x v="258"/>
    <x v="9"/>
    <x v="1"/>
    <x v="1"/>
  </r>
  <r>
    <x v="259"/>
    <x v="259"/>
    <x v="1"/>
    <x v="3"/>
    <x v="8"/>
  </r>
  <r>
    <x v="260"/>
    <x v="260"/>
    <x v="4"/>
    <x v="3"/>
    <x v="4"/>
  </r>
  <r>
    <x v="261"/>
    <x v="261"/>
    <x v="3"/>
    <x v="5"/>
    <x v="3"/>
  </r>
  <r>
    <x v="261"/>
    <x v="261"/>
    <x v="10"/>
    <x v="2"/>
    <x v="9"/>
  </r>
  <r>
    <x v="262"/>
    <x v="262"/>
    <x v="10"/>
    <x v="3"/>
    <x v="2"/>
  </r>
  <r>
    <x v="262"/>
    <x v="262"/>
    <x v="2"/>
    <x v="2"/>
    <x v="2"/>
  </r>
  <r>
    <x v="264"/>
    <x v="264"/>
    <x v="8"/>
    <x v="2"/>
    <x v="5"/>
  </r>
  <r>
    <x v="265"/>
    <x v="265"/>
    <x v="6"/>
    <x v="3"/>
    <x v="6"/>
  </r>
  <r>
    <x v="266"/>
    <x v="266"/>
    <x v="12"/>
    <x v="5"/>
    <x v="11"/>
  </r>
  <r>
    <x v="266"/>
    <x v="266"/>
    <x v="7"/>
    <x v="5"/>
    <x v="7"/>
  </r>
  <r>
    <x v="267"/>
    <x v="267"/>
    <x v="12"/>
    <x v="5"/>
    <x v="11"/>
  </r>
  <r>
    <x v="268"/>
    <x v="268"/>
    <x v="3"/>
    <x v="3"/>
    <x v="3"/>
  </r>
  <r>
    <x v="269"/>
    <x v="269"/>
    <x v="12"/>
    <x v="5"/>
    <x v="11"/>
  </r>
  <r>
    <x v="269"/>
    <x v="269"/>
    <x v="2"/>
    <x v="2"/>
    <x v="2"/>
  </r>
  <r>
    <x v="270"/>
    <x v="270"/>
    <x v="11"/>
    <x v="5"/>
    <x v="12"/>
  </r>
  <r>
    <x v="270"/>
    <x v="270"/>
    <x v="2"/>
    <x v="2"/>
    <x v="2"/>
  </r>
  <r>
    <x v="271"/>
    <x v="271"/>
    <x v="2"/>
    <x v="2"/>
    <x v="2"/>
  </r>
  <r>
    <x v="273"/>
    <x v="273"/>
    <x v="1"/>
    <x v="3"/>
    <x v="8"/>
  </r>
  <r>
    <x v="273"/>
    <x v="273"/>
    <x v="11"/>
    <x v="2"/>
    <x v="12"/>
  </r>
  <r>
    <x v="274"/>
    <x v="274"/>
    <x v="11"/>
    <x v="5"/>
    <x v="12"/>
  </r>
  <r>
    <x v="274"/>
    <x v="274"/>
    <x v="6"/>
    <x v="5"/>
    <x v="6"/>
  </r>
  <r>
    <x v="275"/>
    <x v="275"/>
    <x v="3"/>
    <x v="5"/>
    <x v="3"/>
  </r>
  <r>
    <x v="275"/>
    <x v="275"/>
    <x v="2"/>
    <x v="5"/>
    <x v="8"/>
  </r>
  <r>
    <x v="276"/>
    <x v="276"/>
    <x v="3"/>
    <x v="5"/>
    <x v="3"/>
  </r>
  <r>
    <x v="277"/>
    <x v="277"/>
    <x v="5"/>
    <x v="2"/>
    <x v="5"/>
  </r>
  <r>
    <x v="277"/>
    <x v="277"/>
    <x v="12"/>
    <x v="5"/>
    <x v="11"/>
  </r>
  <r>
    <x v="278"/>
    <x v="278"/>
    <x v="12"/>
    <x v="5"/>
    <x v="11"/>
  </r>
  <r>
    <x v="279"/>
    <x v="279"/>
    <x v="11"/>
    <x v="5"/>
    <x v="12"/>
  </r>
  <r>
    <x v="280"/>
    <x v="280"/>
    <x v="10"/>
    <x v="3"/>
    <x v="2"/>
  </r>
  <r>
    <x v="281"/>
    <x v="281"/>
    <x v="4"/>
    <x v="3"/>
    <x v="4"/>
  </r>
  <r>
    <x v="281"/>
    <x v="281"/>
    <x v="1"/>
    <x v="1"/>
    <x v="1"/>
  </r>
  <r>
    <x v="282"/>
    <x v="282"/>
    <x v="6"/>
    <x v="1"/>
    <x v="6"/>
  </r>
  <r>
    <x v="283"/>
    <x v="283"/>
    <x v="8"/>
    <x v="4"/>
    <x v="5"/>
  </r>
  <r>
    <x v="284"/>
    <x v="284"/>
    <x v="1"/>
    <x v="5"/>
    <x v="10"/>
  </r>
  <r>
    <x v="285"/>
    <x v="285"/>
    <x v="4"/>
    <x v="3"/>
    <x v="4"/>
  </r>
  <r>
    <x v="286"/>
    <x v="286"/>
    <x v="12"/>
    <x v="5"/>
    <x v="11"/>
  </r>
  <r>
    <x v="286"/>
    <x v="286"/>
    <x v="4"/>
    <x v="1"/>
    <x v="14"/>
  </r>
  <r>
    <x v="287"/>
    <x v="287"/>
    <x v="5"/>
    <x v="2"/>
    <x v="5"/>
  </r>
  <r>
    <x v="287"/>
    <x v="287"/>
    <x v="6"/>
    <x v="7"/>
    <x v="6"/>
  </r>
  <r>
    <x v="288"/>
    <x v="288"/>
    <x v="4"/>
    <x v="7"/>
    <x v="25"/>
  </r>
  <r>
    <x v="288"/>
    <x v="288"/>
    <x v="5"/>
    <x v="5"/>
    <x v="1"/>
  </r>
  <r>
    <x v="289"/>
    <x v="289"/>
    <x v="5"/>
    <x v="3"/>
    <x v="17"/>
  </r>
  <r>
    <x v="289"/>
    <x v="289"/>
    <x v="2"/>
    <x v="3"/>
    <x v="7"/>
  </r>
  <r>
    <x v="290"/>
    <x v="290"/>
    <x v="11"/>
    <x v="3"/>
    <x v="12"/>
  </r>
  <r>
    <x v="291"/>
    <x v="291"/>
    <x v="12"/>
    <x v="5"/>
    <x v="11"/>
  </r>
  <r>
    <x v="292"/>
    <x v="292"/>
    <x v="12"/>
    <x v="2"/>
    <x v="8"/>
  </r>
  <r>
    <x v="292"/>
    <x v="292"/>
    <x v="11"/>
    <x v="2"/>
    <x v="12"/>
  </r>
  <r>
    <x v="293"/>
    <x v="293"/>
    <x v="2"/>
    <x v="7"/>
    <x v="22"/>
  </r>
  <r>
    <x v="293"/>
    <x v="293"/>
    <x v="5"/>
    <x v="2"/>
    <x v="5"/>
  </r>
  <r>
    <x v="295"/>
    <x v="295"/>
    <x v="5"/>
    <x v="0"/>
    <x v="12"/>
  </r>
  <r>
    <x v="296"/>
    <x v="296"/>
    <x v="8"/>
    <x v="3"/>
    <x v="5"/>
  </r>
  <r>
    <x v="296"/>
    <x v="296"/>
    <x v="5"/>
    <x v="3"/>
    <x v="17"/>
  </r>
  <r>
    <x v="297"/>
    <x v="297"/>
    <x v="10"/>
    <x v="3"/>
    <x v="2"/>
  </r>
  <r>
    <x v="297"/>
    <x v="297"/>
    <x v="2"/>
    <x v="2"/>
    <x v="2"/>
  </r>
  <r>
    <x v="298"/>
    <x v="298"/>
    <x v="4"/>
    <x v="0"/>
    <x v="10"/>
  </r>
  <r>
    <x v="298"/>
    <x v="298"/>
    <x v="7"/>
    <x v="2"/>
    <x v="7"/>
  </r>
  <r>
    <x v="299"/>
    <x v="299"/>
    <x v="0"/>
    <x v="2"/>
    <x v="0"/>
  </r>
  <r>
    <x v="300"/>
    <x v="300"/>
    <x v="8"/>
    <x v="5"/>
    <x v="5"/>
  </r>
  <r>
    <x v="301"/>
    <x v="301"/>
    <x v="3"/>
    <x v="3"/>
    <x v="3"/>
  </r>
  <r>
    <x v="302"/>
    <x v="302"/>
    <x v="10"/>
    <x v="3"/>
    <x v="2"/>
  </r>
  <r>
    <x v="302"/>
    <x v="302"/>
    <x v="5"/>
    <x v="0"/>
    <x v="12"/>
  </r>
  <r>
    <x v="303"/>
    <x v="303"/>
    <x v="9"/>
    <x v="3"/>
    <x v="1"/>
  </r>
  <r>
    <x v="304"/>
    <x v="304"/>
    <x v="2"/>
    <x v="1"/>
    <x v="17"/>
  </r>
  <r>
    <x v="304"/>
    <x v="304"/>
    <x v="7"/>
    <x v="5"/>
    <x v="7"/>
  </r>
  <r>
    <x v="306"/>
    <x v="306"/>
    <x v="9"/>
    <x v="7"/>
    <x v="1"/>
  </r>
  <r>
    <x v="307"/>
    <x v="307"/>
    <x v="7"/>
    <x v="2"/>
    <x v="7"/>
  </r>
  <r>
    <x v="307"/>
    <x v="307"/>
    <x v="1"/>
    <x v="5"/>
    <x v="10"/>
  </r>
  <r>
    <x v="308"/>
    <x v="308"/>
    <x v="3"/>
    <x v="2"/>
    <x v="3"/>
  </r>
  <r>
    <x v="308"/>
    <x v="308"/>
    <x v="10"/>
    <x v="5"/>
    <x v="18"/>
  </r>
  <r>
    <x v="309"/>
    <x v="309"/>
    <x v="11"/>
    <x v="2"/>
    <x v="12"/>
  </r>
  <r>
    <x v="312"/>
    <x v="312"/>
    <x v="2"/>
    <x v="3"/>
    <x v="7"/>
  </r>
  <r>
    <x v="313"/>
    <x v="313"/>
    <x v="2"/>
    <x v="5"/>
    <x v="8"/>
  </r>
  <r>
    <x v="314"/>
    <x v="314"/>
    <x v="2"/>
    <x v="3"/>
    <x v="7"/>
  </r>
  <r>
    <x v="315"/>
    <x v="315"/>
    <x v="11"/>
    <x v="3"/>
    <x v="12"/>
  </r>
  <r>
    <x v="315"/>
    <x v="315"/>
    <x v="2"/>
    <x v="4"/>
    <x v="20"/>
  </r>
  <r>
    <x v="316"/>
    <x v="316"/>
    <x v="1"/>
    <x v="3"/>
    <x v="8"/>
  </r>
  <r>
    <x v="317"/>
    <x v="317"/>
    <x v="0"/>
    <x v="5"/>
    <x v="0"/>
  </r>
  <r>
    <x v="317"/>
    <x v="317"/>
    <x v="5"/>
    <x v="7"/>
    <x v="27"/>
  </r>
  <r>
    <x v="318"/>
    <x v="318"/>
    <x v="10"/>
    <x v="2"/>
    <x v="9"/>
  </r>
  <r>
    <x v="318"/>
    <x v="318"/>
    <x v="11"/>
    <x v="5"/>
    <x v="12"/>
  </r>
  <r>
    <x v="319"/>
    <x v="319"/>
    <x v="0"/>
    <x v="3"/>
    <x v="0"/>
  </r>
  <r>
    <x v="320"/>
    <x v="320"/>
    <x v="6"/>
    <x v="3"/>
    <x v="6"/>
  </r>
  <r>
    <x v="321"/>
    <x v="321"/>
    <x v="9"/>
    <x v="5"/>
    <x v="1"/>
  </r>
  <r>
    <x v="322"/>
    <x v="322"/>
    <x v="4"/>
    <x v="1"/>
    <x v="14"/>
  </r>
  <r>
    <x v="323"/>
    <x v="323"/>
    <x v="7"/>
    <x v="1"/>
    <x v="7"/>
  </r>
  <r>
    <x v="324"/>
    <x v="324"/>
    <x v="5"/>
    <x v="5"/>
    <x v="1"/>
  </r>
  <r>
    <x v="325"/>
    <x v="325"/>
    <x v="0"/>
    <x v="0"/>
    <x v="0"/>
  </r>
  <r>
    <x v="326"/>
    <x v="326"/>
    <x v="3"/>
    <x v="5"/>
    <x v="3"/>
  </r>
  <r>
    <x v="327"/>
    <x v="327"/>
    <x v="12"/>
    <x v="0"/>
    <x v="10"/>
  </r>
  <r>
    <x v="329"/>
    <x v="329"/>
    <x v="11"/>
    <x v="5"/>
    <x v="12"/>
  </r>
  <r>
    <x v="330"/>
    <x v="330"/>
    <x v="7"/>
    <x v="8"/>
    <x v="7"/>
  </r>
  <r>
    <x v="330"/>
    <x v="330"/>
    <x v="12"/>
    <x v="3"/>
    <x v="4"/>
  </r>
  <r>
    <x v="331"/>
    <x v="331"/>
    <x v="6"/>
    <x v="2"/>
    <x v="6"/>
  </r>
  <r>
    <x v="1"/>
    <x v="1"/>
    <x v="9"/>
    <x v="2"/>
    <x v="1"/>
  </r>
  <r>
    <x v="1"/>
    <x v="1"/>
    <x v="12"/>
    <x v="2"/>
    <x v="8"/>
  </r>
  <r>
    <x v="4"/>
    <x v="4"/>
    <x v="11"/>
    <x v="3"/>
    <x v="12"/>
  </r>
  <r>
    <x v="4"/>
    <x v="4"/>
    <x v="9"/>
    <x v="3"/>
    <x v="1"/>
  </r>
  <r>
    <x v="5"/>
    <x v="5"/>
    <x v="1"/>
    <x v="7"/>
    <x v="4"/>
  </r>
  <r>
    <x v="5"/>
    <x v="5"/>
    <x v="10"/>
    <x v="7"/>
    <x v="7"/>
  </r>
  <r>
    <x v="3"/>
    <x v="3"/>
    <x v="8"/>
    <x v="5"/>
    <x v="5"/>
  </r>
  <r>
    <x v="3"/>
    <x v="3"/>
    <x v="2"/>
    <x v="3"/>
    <x v="7"/>
  </r>
  <r>
    <x v="7"/>
    <x v="7"/>
    <x v="5"/>
    <x v="5"/>
    <x v="1"/>
  </r>
  <r>
    <x v="7"/>
    <x v="7"/>
    <x v="4"/>
    <x v="7"/>
    <x v="25"/>
  </r>
  <r>
    <x v="8"/>
    <x v="8"/>
    <x v="9"/>
    <x v="3"/>
    <x v="1"/>
  </r>
  <r>
    <x v="8"/>
    <x v="8"/>
    <x v="4"/>
    <x v="2"/>
    <x v="8"/>
  </r>
  <r>
    <x v="9"/>
    <x v="9"/>
    <x v="7"/>
    <x v="3"/>
    <x v="7"/>
  </r>
  <r>
    <x v="11"/>
    <x v="11"/>
    <x v="4"/>
    <x v="3"/>
    <x v="4"/>
  </r>
  <r>
    <x v="12"/>
    <x v="12"/>
    <x v="9"/>
    <x v="2"/>
    <x v="1"/>
  </r>
  <r>
    <x v="13"/>
    <x v="13"/>
    <x v="2"/>
    <x v="1"/>
    <x v="17"/>
  </r>
  <r>
    <x v="13"/>
    <x v="13"/>
    <x v="3"/>
    <x v="5"/>
    <x v="3"/>
  </r>
  <r>
    <x v="14"/>
    <x v="14"/>
    <x v="10"/>
    <x v="5"/>
    <x v="18"/>
  </r>
  <r>
    <x v="16"/>
    <x v="16"/>
    <x v="6"/>
    <x v="4"/>
    <x v="6"/>
  </r>
  <r>
    <x v="17"/>
    <x v="17"/>
    <x v="2"/>
    <x v="7"/>
    <x v="22"/>
  </r>
  <r>
    <x v="18"/>
    <x v="18"/>
    <x v="4"/>
    <x v="1"/>
    <x v="14"/>
  </r>
  <r>
    <x v="19"/>
    <x v="19"/>
    <x v="4"/>
    <x v="7"/>
    <x v="25"/>
  </r>
  <r>
    <x v="21"/>
    <x v="21"/>
    <x v="12"/>
    <x v="2"/>
    <x v="8"/>
  </r>
  <r>
    <x v="23"/>
    <x v="23"/>
    <x v="4"/>
    <x v="3"/>
    <x v="4"/>
  </r>
  <r>
    <x v="24"/>
    <x v="24"/>
    <x v="8"/>
    <x v="7"/>
    <x v="5"/>
  </r>
  <r>
    <x v="24"/>
    <x v="24"/>
    <x v="7"/>
    <x v="2"/>
    <x v="7"/>
  </r>
  <r>
    <x v="25"/>
    <x v="25"/>
    <x v="10"/>
    <x v="3"/>
    <x v="2"/>
  </r>
  <r>
    <x v="25"/>
    <x v="25"/>
    <x v="1"/>
    <x v="1"/>
    <x v="1"/>
  </r>
  <r>
    <x v="26"/>
    <x v="26"/>
    <x v="0"/>
    <x v="5"/>
    <x v="0"/>
  </r>
  <r>
    <x v="27"/>
    <x v="27"/>
    <x v="7"/>
    <x v="3"/>
    <x v="7"/>
  </r>
  <r>
    <x v="30"/>
    <x v="30"/>
    <x v="6"/>
    <x v="3"/>
    <x v="6"/>
  </r>
  <r>
    <x v="32"/>
    <x v="32"/>
    <x v="12"/>
    <x v="3"/>
    <x v="4"/>
  </r>
  <r>
    <x v="34"/>
    <x v="34"/>
    <x v="10"/>
    <x v="5"/>
    <x v="18"/>
  </r>
  <r>
    <x v="35"/>
    <x v="35"/>
    <x v="5"/>
    <x v="7"/>
    <x v="27"/>
  </r>
  <r>
    <x v="36"/>
    <x v="36"/>
    <x v="7"/>
    <x v="7"/>
    <x v="7"/>
  </r>
  <r>
    <x v="37"/>
    <x v="37"/>
    <x v="12"/>
    <x v="3"/>
    <x v="4"/>
  </r>
  <r>
    <x v="332"/>
    <x v="332"/>
    <x v="10"/>
    <x v="5"/>
    <x v="18"/>
  </r>
  <r>
    <x v="333"/>
    <x v="333"/>
    <x v="3"/>
    <x v="7"/>
    <x v="3"/>
  </r>
  <r>
    <x v="333"/>
    <x v="333"/>
    <x v="4"/>
    <x v="7"/>
    <x v="25"/>
  </r>
  <r>
    <x v="334"/>
    <x v="334"/>
    <x v="10"/>
    <x v="7"/>
    <x v="7"/>
  </r>
  <r>
    <x v="38"/>
    <x v="38"/>
    <x v="0"/>
    <x v="2"/>
    <x v="0"/>
  </r>
  <r>
    <x v="38"/>
    <x v="38"/>
    <x v="12"/>
    <x v="4"/>
    <x v="15"/>
  </r>
  <r>
    <x v="39"/>
    <x v="39"/>
    <x v="9"/>
    <x v="2"/>
    <x v="1"/>
  </r>
  <r>
    <x v="40"/>
    <x v="40"/>
    <x v="10"/>
    <x v="3"/>
    <x v="2"/>
  </r>
  <r>
    <x v="40"/>
    <x v="40"/>
    <x v="6"/>
    <x v="3"/>
    <x v="6"/>
  </r>
  <r>
    <x v="41"/>
    <x v="41"/>
    <x v="9"/>
    <x v="7"/>
    <x v="1"/>
  </r>
  <r>
    <x v="42"/>
    <x v="42"/>
    <x v="5"/>
    <x v="2"/>
    <x v="5"/>
  </r>
  <r>
    <x v="42"/>
    <x v="42"/>
    <x v="10"/>
    <x v="3"/>
    <x v="2"/>
  </r>
  <r>
    <x v="43"/>
    <x v="43"/>
    <x v="6"/>
    <x v="5"/>
    <x v="6"/>
  </r>
  <r>
    <x v="45"/>
    <x v="45"/>
    <x v="8"/>
    <x v="2"/>
    <x v="5"/>
  </r>
  <r>
    <x v="45"/>
    <x v="45"/>
    <x v="4"/>
    <x v="1"/>
    <x v="14"/>
  </r>
  <r>
    <x v="46"/>
    <x v="46"/>
    <x v="7"/>
    <x v="2"/>
    <x v="7"/>
  </r>
  <r>
    <x v="47"/>
    <x v="47"/>
    <x v="1"/>
    <x v="2"/>
    <x v="18"/>
  </r>
  <r>
    <x v="47"/>
    <x v="47"/>
    <x v="7"/>
    <x v="5"/>
    <x v="7"/>
  </r>
  <r>
    <x v="48"/>
    <x v="48"/>
    <x v="11"/>
    <x v="2"/>
    <x v="12"/>
  </r>
  <r>
    <x v="48"/>
    <x v="48"/>
    <x v="12"/>
    <x v="2"/>
    <x v="8"/>
  </r>
  <r>
    <x v="49"/>
    <x v="49"/>
    <x v="0"/>
    <x v="7"/>
    <x v="0"/>
  </r>
  <r>
    <x v="50"/>
    <x v="50"/>
    <x v="6"/>
    <x v="3"/>
    <x v="6"/>
  </r>
  <r>
    <x v="51"/>
    <x v="51"/>
    <x v="6"/>
    <x v="2"/>
    <x v="6"/>
  </r>
  <r>
    <x v="52"/>
    <x v="52"/>
    <x v="0"/>
    <x v="0"/>
    <x v="0"/>
  </r>
  <r>
    <x v="52"/>
    <x v="52"/>
    <x v="9"/>
    <x v="5"/>
    <x v="1"/>
  </r>
  <r>
    <x v="53"/>
    <x v="53"/>
    <x v="3"/>
    <x v="2"/>
    <x v="3"/>
  </r>
  <r>
    <x v="56"/>
    <x v="56"/>
    <x v="10"/>
    <x v="3"/>
    <x v="2"/>
  </r>
  <r>
    <x v="56"/>
    <x v="56"/>
    <x v="0"/>
    <x v="3"/>
    <x v="0"/>
  </r>
  <r>
    <x v="57"/>
    <x v="57"/>
    <x v="3"/>
    <x v="2"/>
    <x v="3"/>
  </r>
  <r>
    <x v="58"/>
    <x v="58"/>
    <x v="10"/>
    <x v="5"/>
    <x v="18"/>
  </r>
  <r>
    <x v="59"/>
    <x v="59"/>
    <x v="2"/>
    <x v="7"/>
    <x v="22"/>
  </r>
  <r>
    <x v="60"/>
    <x v="60"/>
    <x v="0"/>
    <x v="5"/>
    <x v="0"/>
  </r>
  <r>
    <x v="60"/>
    <x v="60"/>
    <x v="1"/>
    <x v="3"/>
    <x v="8"/>
  </r>
  <r>
    <x v="61"/>
    <x v="61"/>
    <x v="11"/>
    <x v="5"/>
    <x v="12"/>
  </r>
  <r>
    <x v="62"/>
    <x v="62"/>
    <x v="11"/>
    <x v="2"/>
    <x v="12"/>
  </r>
  <r>
    <x v="62"/>
    <x v="62"/>
    <x v="6"/>
    <x v="2"/>
    <x v="6"/>
  </r>
  <r>
    <x v="63"/>
    <x v="63"/>
    <x v="0"/>
    <x v="5"/>
    <x v="0"/>
  </r>
  <r>
    <x v="64"/>
    <x v="64"/>
    <x v="10"/>
    <x v="5"/>
    <x v="18"/>
  </r>
  <r>
    <x v="65"/>
    <x v="65"/>
    <x v="8"/>
    <x v="5"/>
    <x v="5"/>
  </r>
  <r>
    <x v="67"/>
    <x v="67"/>
    <x v="5"/>
    <x v="3"/>
    <x v="17"/>
  </r>
  <r>
    <x v="68"/>
    <x v="68"/>
    <x v="0"/>
    <x v="0"/>
    <x v="0"/>
  </r>
  <r>
    <x v="69"/>
    <x v="69"/>
    <x v="6"/>
    <x v="3"/>
    <x v="6"/>
  </r>
  <r>
    <x v="72"/>
    <x v="72"/>
    <x v="12"/>
    <x v="2"/>
    <x v="8"/>
  </r>
  <r>
    <x v="73"/>
    <x v="73"/>
    <x v="3"/>
    <x v="3"/>
    <x v="3"/>
  </r>
  <r>
    <x v="73"/>
    <x v="73"/>
    <x v="11"/>
    <x v="1"/>
    <x v="12"/>
  </r>
  <r>
    <x v="74"/>
    <x v="74"/>
    <x v="5"/>
    <x v="0"/>
    <x v="12"/>
  </r>
  <r>
    <x v="76"/>
    <x v="76"/>
    <x v="4"/>
    <x v="7"/>
    <x v="25"/>
  </r>
  <r>
    <x v="77"/>
    <x v="77"/>
    <x v="9"/>
    <x v="5"/>
    <x v="1"/>
  </r>
  <r>
    <x v="77"/>
    <x v="77"/>
    <x v="4"/>
    <x v="3"/>
    <x v="4"/>
  </r>
  <r>
    <x v="78"/>
    <x v="78"/>
    <x v="1"/>
    <x v="5"/>
    <x v="10"/>
  </r>
  <r>
    <x v="78"/>
    <x v="78"/>
    <x v="9"/>
    <x v="7"/>
    <x v="1"/>
  </r>
  <r>
    <x v="79"/>
    <x v="79"/>
    <x v="9"/>
    <x v="3"/>
    <x v="1"/>
  </r>
  <r>
    <x v="80"/>
    <x v="80"/>
    <x v="11"/>
    <x v="7"/>
    <x v="12"/>
  </r>
  <r>
    <x v="81"/>
    <x v="81"/>
    <x v="12"/>
    <x v="3"/>
    <x v="4"/>
  </r>
  <r>
    <x v="81"/>
    <x v="81"/>
    <x v="1"/>
    <x v="1"/>
    <x v="1"/>
  </r>
  <r>
    <x v="82"/>
    <x v="82"/>
    <x v="2"/>
    <x v="5"/>
    <x v="8"/>
  </r>
  <r>
    <x v="83"/>
    <x v="83"/>
    <x v="6"/>
    <x v="7"/>
    <x v="6"/>
  </r>
  <r>
    <x v="83"/>
    <x v="83"/>
    <x v="10"/>
    <x v="5"/>
    <x v="18"/>
  </r>
  <r>
    <x v="84"/>
    <x v="84"/>
    <x v="9"/>
    <x v="3"/>
    <x v="1"/>
  </r>
  <r>
    <x v="84"/>
    <x v="84"/>
    <x v="5"/>
    <x v="3"/>
    <x v="17"/>
  </r>
  <r>
    <x v="85"/>
    <x v="85"/>
    <x v="3"/>
    <x v="3"/>
    <x v="3"/>
  </r>
  <r>
    <x v="87"/>
    <x v="87"/>
    <x v="10"/>
    <x v="3"/>
    <x v="2"/>
  </r>
  <r>
    <x v="88"/>
    <x v="88"/>
    <x v="6"/>
    <x v="7"/>
    <x v="6"/>
  </r>
  <r>
    <x v="88"/>
    <x v="88"/>
    <x v="9"/>
    <x v="5"/>
    <x v="1"/>
  </r>
  <r>
    <x v="91"/>
    <x v="91"/>
    <x v="5"/>
    <x v="3"/>
    <x v="17"/>
  </r>
  <r>
    <x v="91"/>
    <x v="91"/>
    <x v="9"/>
    <x v="3"/>
    <x v="1"/>
  </r>
  <r>
    <x v="92"/>
    <x v="92"/>
    <x v="10"/>
    <x v="2"/>
    <x v="9"/>
  </r>
  <r>
    <x v="92"/>
    <x v="92"/>
    <x v="8"/>
    <x v="3"/>
    <x v="5"/>
  </r>
  <r>
    <x v="93"/>
    <x v="93"/>
    <x v="8"/>
    <x v="5"/>
    <x v="5"/>
  </r>
  <r>
    <x v="94"/>
    <x v="94"/>
    <x v="8"/>
    <x v="2"/>
    <x v="5"/>
  </r>
  <r>
    <x v="94"/>
    <x v="94"/>
    <x v="9"/>
    <x v="3"/>
    <x v="1"/>
  </r>
  <r>
    <x v="95"/>
    <x v="95"/>
    <x v="3"/>
    <x v="5"/>
    <x v="3"/>
  </r>
  <r>
    <x v="95"/>
    <x v="95"/>
    <x v="10"/>
    <x v="1"/>
    <x v="5"/>
  </r>
  <r>
    <x v="96"/>
    <x v="96"/>
    <x v="1"/>
    <x v="3"/>
    <x v="8"/>
  </r>
  <r>
    <x v="96"/>
    <x v="96"/>
    <x v="5"/>
    <x v="5"/>
    <x v="1"/>
  </r>
  <r>
    <x v="97"/>
    <x v="97"/>
    <x v="8"/>
    <x v="3"/>
    <x v="5"/>
  </r>
  <r>
    <x v="98"/>
    <x v="98"/>
    <x v="8"/>
    <x v="3"/>
    <x v="5"/>
  </r>
  <r>
    <x v="98"/>
    <x v="98"/>
    <x v="5"/>
    <x v="5"/>
    <x v="1"/>
  </r>
  <r>
    <x v="99"/>
    <x v="99"/>
    <x v="8"/>
    <x v="5"/>
    <x v="5"/>
  </r>
  <r>
    <x v="101"/>
    <x v="101"/>
    <x v="10"/>
    <x v="5"/>
    <x v="18"/>
  </r>
  <r>
    <x v="103"/>
    <x v="103"/>
    <x v="4"/>
    <x v="5"/>
    <x v="11"/>
  </r>
  <r>
    <x v="117"/>
    <x v="117"/>
    <x v="11"/>
    <x v="2"/>
    <x v="12"/>
  </r>
  <r>
    <x v="118"/>
    <x v="118"/>
    <x v="3"/>
    <x v="3"/>
    <x v="3"/>
  </r>
  <r>
    <x v="119"/>
    <x v="119"/>
    <x v="4"/>
    <x v="3"/>
    <x v="4"/>
  </r>
  <r>
    <x v="121"/>
    <x v="121"/>
    <x v="5"/>
    <x v="5"/>
    <x v="1"/>
  </r>
  <r>
    <x v="122"/>
    <x v="122"/>
    <x v="1"/>
    <x v="5"/>
    <x v="10"/>
  </r>
  <r>
    <x v="123"/>
    <x v="123"/>
    <x v="12"/>
    <x v="2"/>
    <x v="8"/>
  </r>
  <r>
    <x v="124"/>
    <x v="124"/>
    <x v="6"/>
    <x v="5"/>
    <x v="6"/>
  </r>
  <r>
    <x v="125"/>
    <x v="125"/>
    <x v="10"/>
    <x v="3"/>
    <x v="2"/>
  </r>
  <r>
    <x v="126"/>
    <x v="126"/>
    <x v="3"/>
    <x v="7"/>
    <x v="3"/>
  </r>
  <r>
    <x v="127"/>
    <x v="127"/>
    <x v="12"/>
    <x v="3"/>
    <x v="4"/>
  </r>
  <r>
    <x v="128"/>
    <x v="128"/>
    <x v="12"/>
    <x v="3"/>
    <x v="4"/>
  </r>
  <r>
    <x v="129"/>
    <x v="129"/>
    <x v="8"/>
    <x v="3"/>
    <x v="5"/>
  </r>
  <r>
    <x v="130"/>
    <x v="130"/>
    <x v="9"/>
    <x v="5"/>
    <x v="1"/>
  </r>
  <r>
    <x v="131"/>
    <x v="131"/>
    <x v="8"/>
    <x v="3"/>
    <x v="5"/>
  </r>
  <r>
    <x v="132"/>
    <x v="132"/>
    <x v="8"/>
    <x v="7"/>
    <x v="5"/>
  </r>
  <r>
    <x v="133"/>
    <x v="133"/>
    <x v="2"/>
    <x v="2"/>
    <x v="2"/>
  </r>
  <r>
    <x v="134"/>
    <x v="134"/>
    <x v="5"/>
    <x v="3"/>
    <x v="17"/>
  </r>
  <r>
    <x v="134"/>
    <x v="134"/>
    <x v="2"/>
    <x v="2"/>
    <x v="2"/>
  </r>
  <r>
    <x v="135"/>
    <x v="135"/>
    <x v="5"/>
    <x v="2"/>
    <x v="5"/>
  </r>
  <r>
    <x v="137"/>
    <x v="137"/>
    <x v="4"/>
    <x v="2"/>
    <x v="8"/>
  </r>
  <r>
    <x v="138"/>
    <x v="138"/>
    <x v="12"/>
    <x v="3"/>
    <x v="4"/>
  </r>
  <r>
    <x v="139"/>
    <x v="139"/>
    <x v="7"/>
    <x v="3"/>
    <x v="7"/>
  </r>
  <r>
    <x v="140"/>
    <x v="140"/>
    <x v="5"/>
    <x v="5"/>
    <x v="1"/>
  </r>
  <r>
    <x v="142"/>
    <x v="142"/>
    <x v="9"/>
    <x v="2"/>
    <x v="1"/>
  </r>
  <r>
    <x v="142"/>
    <x v="142"/>
    <x v="10"/>
    <x v="2"/>
    <x v="9"/>
  </r>
  <r>
    <x v="144"/>
    <x v="144"/>
    <x v="10"/>
    <x v="5"/>
    <x v="18"/>
  </r>
  <r>
    <x v="145"/>
    <x v="145"/>
    <x v="6"/>
    <x v="7"/>
    <x v="6"/>
  </r>
  <r>
    <x v="146"/>
    <x v="146"/>
    <x v="7"/>
    <x v="5"/>
    <x v="7"/>
  </r>
  <r>
    <x v="146"/>
    <x v="146"/>
    <x v="2"/>
    <x v="3"/>
    <x v="7"/>
  </r>
  <r>
    <x v="147"/>
    <x v="147"/>
    <x v="6"/>
    <x v="0"/>
    <x v="6"/>
  </r>
  <r>
    <x v="147"/>
    <x v="147"/>
    <x v="3"/>
    <x v="2"/>
    <x v="3"/>
  </r>
  <r>
    <x v="148"/>
    <x v="148"/>
    <x v="7"/>
    <x v="5"/>
    <x v="7"/>
  </r>
  <r>
    <x v="148"/>
    <x v="148"/>
    <x v="3"/>
    <x v="3"/>
    <x v="3"/>
  </r>
  <r>
    <x v="150"/>
    <x v="150"/>
    <x v="11"/>
    <x v="3"/>
    <x v="12"/>
  </r>
  <r>
    <x v="152"/>
    <x v="152"/>
    <x v="4"/>
    <x v="2"/>
    <x v="8"/>
  </r>
  <r>
    <x v="153"/>
    <x v="153"/>
    <x v="2"/>
    <x v="2"/>
    <x v="2"/>
  </r>
  <r>
    <x v="154"/>
    <x v="154"/>
    <x v="3"/>
    <x v="3"/>
    <x v="3"/>
  </r>
  <r>
    <x v="155"/>
    <x v="155"/>
    <x v="7"/>
    <x v="7"/>
    <x v="7"/>
  </r>
  <r>
    <x v="156"/>
    <x v="156"/>
    <x v="0"/>
    <x v="2"/>
    <x v="0"/>
  </r>
  <r>
    <x v="157"/>
    <x v="157"/>
    <x v="9"/>
    <x v="5"/>
    <x v="1"/>
  </r>
  <r>
    <x v="157"/>
    <x v="157"/>
    <x v="2"/>
    <x v="5"/>
    <x v="8"/>
  </r>
  <r>
    <x v="158"/>
    <x v="158"/>
    <x v="0"/>
    <x v="3"/>
    <x v="0"/>
  </r>
  <r>
    <x v="159"/>
    <x v="159"/>
    <x v="3"/>
    <x v="5"/>
    <x v="3"/>
  </r>
  <r>
    <x v="161"/>
    <x v="161"/>
    <x v="12"/>
    <x v="5"/>
    <x v="11"/>
  </r>
  <r>
    <x v="163"/>
    <x v="163"/>
    <x v="3"/>
    <x v="5"/>
    <x v="3"/>
  </r>
  <r>
    <x v="171"/>
    <x v="171"/>
    <x v="4"/>
    <x v="0"/>
    <x v="10"/>
  </r>
  <r>
    <x v="172"/>
    <x v="172"/>
    <x v="6"/>
    <x v="5"/>
    <x v="6"/>
  </r>
  <r>
    <x v="173"/>
    <x v="173"/>
    <x v="11"/>
    <x v="4"/>
    <x v="12"/>
  </r>
  <r>
    <x v="174"/>
    <x v="174"/>
    <x v="2"/>
    <x v="7"/>
    <x v="22"/>
  </r>
  <r>
    <x v="175"/>
    <x v="175"/>
    <x v="3"/>
    <x v="1"/>
    <x v="3"/>
  </r>
  <r>
    <x v="176"/>
    <x v="176"/>
    <x v="4"/>
    <x v="7"/>
    <x v="25"/>
  </r>
  <r>
    <x v="176"/>
    <x v="176"/>
    <x v="10"/>
    <x v="1"/>
    <x v="5"/>
  </r>
  <r>
    <x v="178"/>
    <x v="178"/>
    <x v="12"/>
    <x v="2"/>
    <x v="8"/>
  </r>
  <r>
    <x v="178"/>
    <x v="178"/>
    <x v="8"/>
    <x v="5"/>
    <x v="5"/>
  </r>
  <r>
    <x v="179"/>
    <x v="179"/>
    <x v="4"/>
    <x v="7"/>
    <x v="25"/>
  </r>
  <r>
    <x v="179"/>
    <x v="179"/>
    <x v="9"/>
    <x v="5"/>
    <x v="1"/>
  </r>
  <r>
    <x v="180"/>
    <x v="180"/>
    <x v="0"/>
    <x v="2"/>
    <x v="0"/>
  </r>
  <r>
    <x v="181"/>
    <x v="181"/>
    <x v="9"/>
    <x v="0"/>
    <x v="1"/>
  </r>
  <r>
    <x v="181"/>
    <x v="181"/>
    <x v="10"/>
    <x v="3"/>
    <x v="2"/>
  </r>
  <r>
    <x v="182"/>
    <x v="182"/>
    <x v="9"/>
    <x v="5"/>
    <x v="1"/>
  </r>
  <r>
    <x v="184"/>
    <x v="184"/>
    <x v="6"/>
    <x v="7"/>
    <x v="6"/>
  </r>
  <r>
    <x v="184"/>
    <x v="184"/>
    <x v="4"/>
    <x v="4"/>
    <x v="15"/>
  </r>
  <r>
    <x v="185"/>
    <x v="185"/>
    <x v="3"/>
    <x v="1"/>
    <x v="3"/>
  </r>
  <r>
    <x v="186"/>
    <x v="186"/>
    <x v="11"/>
    <x v="3"/>
    <x v="12"/>
  </r>
  <r>
    <x v="187"/>
    <x v="187"/>
    <x v="10"/>
    <x v="2"/>
    <x v="9"/>
  </r>
  <r>
    <x v="188"/>
    <x v="188"/>
    <x v="2"/>
    <x v="5"/>
    <x v="8"/>
  </r>
  <r>
    <x v="190"/>
    <x v="190"/>
    <x v="8"/>
    <x v="7"/>
    <x v="5"/>
  </r>
  <r>
    <x v="191"/>
    <x v="191"/>
    <x v="11"/>
    <x v="1"/>
    <x v="12"/>
  </r>
  <r>
    <x v="192"/>
    <x v="192"/>
    <x v="1"/>
    <x v="1"/>
    <x v="1"/>
  </r>
  <r>
    <x v="192"/>
    <x v="192"/>
    <x v="6"/>
    <x v="1"/>
    <x v="6"/>
  </r>
  <r>
    <x v="193"/>
    <x v="193"/>
    <x v="0"/>
    <x v="5"/>
    <x v="0"/>
  </r>
  <r>
    <x v="194"/>
    <x v="194"/>
    <x v="0"/>
    <x v="3"/>
    <x v="0"/>
  </r>
  <r>
    <x v="195"/>
    <x v="195"/>
    <x v="5"/>
    <x v="1"/>
    <x v="13"/>
  </r>
  <r>
    <x v="195"/>
    <x v="195"/>
    <x v="10"/>
    <x v="7"/>
    <x v="7"/>
  </r>
  <r>
    <x v="196"/>
    <x v="196"/>
    <x v="8"/>
    <x v="3"/>
    <x v="5"/>
  </r>
  <r>
    <x v="197"/>
    <x v="197"/>
    <x v="1"/>
    <x v="2"/>
    <x v="18"/>
  </r>
  <r>
    <x v="197"/>
    <x v="197"/>
    <x v="7"/>
    <x v="2"/>
    <x v="7"/>
  </r>
  <r>
    <x v="198"/>
    <x v="198"/>
    <x v="11"/>
    <x v="0"/>
    <x v="12"/>
  </r>
  <r>
    <x v="198"/>
    <x v="198"/>
    <x v="7"/>
    <x v="5"/>
    <x v="7"/>
  </r>
  <r>
    <x v="335"/>
    <x v="335"/>
    <x v="2"/>
    <x v="3"/>
    <x v="7"/>
  </r>
  <r>
    <x v="336"/>
    <x v="336"/>
    <x v="2"/>
    <x v="3"/>
    <x v="7"/>
  </r>
  <r>
    <x v="337"/>
    <x v="337"/>
    <x v="9"/>
    <x v="1"/>
    <x v="1"/>
  </r>
  <r>
    <x v="199"/>
    <x v="199"/>
    <x v="0"/>
    <x v="1"/>
    <x v="0"/>
  </r>
  <r>
    <x v="199"/>
    <x v="199"/>
    <x v="9"/>
    <x v="5"/>
    <x v="1"/>
  </r>
  <r>
    <x v="200"/>
    <x v="200"/>
    <x v="3"/>
    <x v="8"/>
    <x v="3"/>
  </r>
  <r>
    <x v="201"/>
    <x v="201"/>
    <x v="0"/>
    <x v="2"/>
    <x v="0"/>
  </r>
  <r>
    <x v="202"/>
    <x v="202"/>
    <x v="2"/>
    <x v="3"/>
    <x v="7"/>
  </r>
  <r>
    <x v="202"/>
    <x v="202"/>
    <x v="8"/>
    <x v="5"/>
    <x v="5"/>
  </r>
  <r>
    <x v="203"/>
    <x v="203"/>
    <x v="7"/>
    <x v="2"/>
    <x v="7"/>
  </r>
  <r>
    <x v="205"/>
    <x v="205"/>
    <x v="7"/>
    <x v="2"/>
    <x v="7"/>
  </r>
  <r>
    <x v="207"/>
    <x v="207"/>
    <x v="8"/>
    <x v="5"/>
    <x v="5"/>
  </r>
  <r>
    <x v="209"/>
    <x v="209"/>
    <x v="0"/>
    <x v="3"/>
    <x v="0"/>
  </r>
  <r>
    <x v="210"/>
    <x v="210"/>
    <x v="1"/>
    <x v="3"/>
    <x v="8"/>
  </r>
  <r>
    <x v="211"/>
    <x v="211"/>
    <x v="6"/>
    <x v="3"/>
    <x v="6"/>
  </r>
  <r>
    <x v="212"/>
    <x v="212"/>
    <x v="6"/>
    <x v="1"/>
    <x v="6"/>
  </r>
  <r>
    <x v="213"/>
    <x v="213"/>
    <x v="11"/>
    <x v="2"/>
    <x v="12"/>
  </r>
  <r>
    <x v="214"/>
    <x v="214"/>
    <x v="4"/>
    <x v="1"/>
    <x v="14"/>
  </r>
  <r>
    <x v="215"/>
    <x v="215"/>
    <x v="6"/>
    <x v="5"/>
    <x v="6"/>
  </r>
  <r>
    <x v="216"/>
    <x v="216"/>
    <x v="2"/>
    <x v="5"/>
    <x v="8"/>
  </r>
  <r>
    <x v="216"/>
    <x v="216"/>
    <x v="1"/>
    <x v="2"/>
    <x v="18"/>
  </r>
  <r>
    <x v="217"/>
    <x v="217"/>
    <x v="5"/>
    <x v="5"/>
    <x v="1"/>
  </r>
  <r>
    <x v="217"/>
    <x v="217"/>
    <x v="1"/>
    <x v="7"/>
    <x v="4"/>
  </r>
  <r>
    <x v="219"/>
    <x v="219"/>
    <x v="12"/>
    <x v="7"/>
    <x v="25"/>
  </r>
  <r>
    <x v="219"/>
    <x v="219"/>
    <x v="2"/>
    <x v="5"/>
    <x v="8"/>
  </r>
  <r>
    <x v="220"/>
    <x v="220"/>
    <x v="11"/>
    <x v="5"/>
    <x v="12"/>
  </r>
  <r>
    <x v="220"/>
    <x v="220"/>
    <x v="6"/>
    <x v="5"/>
    <x v="6"/>
  </r>
  <r>
    <x v="221"/>
    <x v="221"/>
    <x v="12"/>
    <x v="1"/>
    <x v="14"/>
  </r>
  <r>
    <x v="221"/>
    <x v="221"/>
    <x v="9"/>
    <x v="5"/>
    <x v="1"/>
  </r>
  <r>
    <x v="222"/>
    <x v="222"/>
    <x v="10"/>
    <x v="3"/>
    <x v="2"/>
  </r>
  <r>
    <x v="223"/>
    <x v="223"/>
    <x v="3"/>
    <x v="7"/>
    <x v="3"/>
  </r>
  <r>
    <x v="224"/>
    <x v="224"/>
    <x v="7"/>
    <x v="3"/>
    <x v="7"/>
  </r>
  <r>
    <x v="225"/>
    <x v="225"/>
    <x v="0"/>
    <x v="3"/>
    <x v="0"/>
  </r>
  <r>
    <x v="226"/>
    <x v="226"/>
    <x v="6"/>
    <x v="1"/>
    <x v="6"/>
  </r>
  <r>
    <x v="227"/>
    <x v="227"/>
    <x v="4"/>
    <x v="0"/>
    <x v="10"/>
  </r>
  <r>
    <x v="227"/>
    <x v="227"/>
    <x v="12"/>
    <x v="5"/>
    <x v="11"/>
  </r>
  <r>
    <x v="228"/>
    <x v="228"/>
    <x v="5"/>
    <x v="5"/>
    <x v="1"/>
  </r>
  <r>
    <x v="228"/>
    <x v="228"/>
    <x v="7"/>
    <x v="5"/>
    <x v="7"/>
  </r>
  <r>
    <x v="229"/>
    <x v="229"/>
    <x v="6"/>
    <x v="5"/>
    <x v="6"/>
  </r>
  <r>
    <x v="230"/>
    <x v="230"/>
    <x v="4"/>
    <x v="3"/>
    <x v="4"/>
  </r>
  <r>
    <x v="232"/>
    <x v="232"/>
    <x v="12"/>
    <x v="5"/>
    <x v="11"/>
  </r>
  <r>
    <x v="233"/>
    <x v="233"/>
    <x v="1"/>
    <x v="5"/>
    <x v="10"/>
  </r>
  <r>
    <x v="233"/>
    <x v="233"/>
    <x v="7"/>
    <x v="5"/>
    <x v="7"/>
  </r>
  <r>
    <x v="235"/>
    <x v="235"/>
    <x v="5"/>
    <x v="2"/>
    <x v="5"/>
  </r>
  <r>
    <x v="238"/>
    <x v="238"/>
    <x v="7"/>
    <x v="2"/>
    <x v="7"/>
  </r>
  <r>
    <x v="238"/>
    <x v="238"/>
    <x v="3"/>
    <x v="1"/>
    <x v="3"/>
  </r>
  <r>
    <x v="239"/>
    <x v="239"/>
    <x v="5"/>
    <x v="5"/>
    <x v="1"/>
  </r>
  <r>
    <x v="240"/>
    <x v="240"/>
    <x v="5"/>
    <x v="1"/>
    <x v="13"/>
  </r>
  <r>
    <x v="241"/>
    <x v="241"/>
    <x v="4"/>
    <x v="5"/>
    <x v="11"/>
  </r>
  <r>
    <x v="242"/>
    <x v="242"/>
    <x v="12"/>
    <x v="4"/>
    <x v="15"/>
  </r>
  <r>
    <x v="243"/>
    <x v="243"/>
    <x v="12"/>
    <x v="3"/>
    <x v="4"/>
  </r>
  <r>
    <x v="245"/>
    <x v="245"/>
    <x v="1"/>
    <x v="1"/>
    <x v="1"/>
  </r>
  <r>
    <x v="247"/>
    <x v="247"/>
    <x v="8"/>
    <x v="0"/>
    <x v="5"/>
  </r>
  <r>
    <x v="247"/>
    <x v="247"/>
    <x v="3"/>
    <x v="5"/>
    <x v="3"/>
  </r>
  <r>
    <x v="248"/>
    <x v="248"/>
    <x v="10"/>
    <x v="2"/>
    <x v="9"/>
  </r>
  <r>
    <x v="249"/>
    <x v="249"/>
    <x v="7"/>
    <x v="3"/>
    <x v="7"/>
  </r>
  <r>
    <x v="251"/>
    <x v="251"/>
    <x v="2"/>
    <x v="1"/>
    <x v="17"/>
  </r>
  <r>
    <x v="253"/>
    <x v="253"/>
    <x v="4"/>
    <x v="5"/>
    <x v="11"/>
  </r>
  <r>
    <x v="254"/>
    <x v="254"/>
    <x v="4"/>
    <x v="8"/>
    <x v="29"/>
  </r>
  <r>
    <x v="256"/>
    <x v="256"/>
    <x v="1"/>
    <x v="5"/>
    <x v="10"/>
  </r>
  <r>
    <x v="257"/>
    <x v="257"/>
    <x v="3"/>
    <x v="2"/>
    <x v="3"/>
  </r>
  <r>
    <x v="258"/>
    <x v="258"/>
    <x v="7"/>
    <x v="0"/>
    <x v="7"/>
  </r>
  <r>
    <x v="259"/>
    <x v="259"/>
    <x v="4"/>
    <x v="2"/>
    <x v="8"/>
  </r>
  <r>
    <x v="260"/>
    <x v="260"/>
    <x v="8"/>
    <x v="7"/>
    <x v="5"/>
  </r>
  <r>
    <x v="261"/>
    <x v="261"/>
    <x v="12"/>
    <x v="5"/>
    <x v="11"/>
  </r>
  <r>
    <x v="262"/>
    <x v="262"/>
    <x v="9"/>
    <x v="1"/>
    <x v="1"/>
  </r>
  <r>
    <x v="263"/>
    <x v="263"/>
    <x v="10"/>
    <x v="1"/>
    <x v="5"/>
  </r>
  <r>
    <x v="263"/>
    <x v="263"/>
    <x v="3"/>
    <x v="3"/>
    <x v="3"/>
  </r>
  <r>
    <x v="264"/>
    <x v="264"/>
    <x v="6"/>
    <x v="5"/>
    <x v="6"/>
  </r>
  <r>
    <x v="267"/>
    <x v="267"/>
    <x v="5"/>
    <x v="5"/>
    <x v="1"/>
  </r>
  <r>
    <x v="269"/>
    <x v="269"/>
    <x v="6"/>
    <x v="2"/>
    <x v="6"/>
  </r>
  <r>
    <x v="270"/>
    <x v="270"/>
    <x v="3"/>
    <x v="7"/>
    <x v="3"/>
  </r>
  <r>
    <x v="272"/>
    <x v="272"/>
    <x v="0"/>
    <x v="1"/>
    <x v="0"/>
  </r>
  <r>
    <x v="273"/>
    <x v="273"/>
    <x v="3"/>
    <x v="2"/>
    <x v="3"/>
  </r>
  <r>
    <x v="274"/>
    <x v="274"/>
    <x v="4"/>
    <x v="2"/>
    <x v="8"/>
  </r>
  <r>
    <x v="276"/>
    <x v="276"/>
    <x v="11"/>
    <x v="5"/>
    <x v="12"/>
  </r>
  <r>
    <x v="276"/>
    <x v="276"/>
    <x v="7"/>
    <x v="2"/>
    <x v="7"/>
  </r>
  <r>
    <x v="277"/>
    <x v="277"/>
    <x v="11"/>
    <x v="7"/>
    <x v="12"/>
  </r>
  <r>
    <x v="278"/>
    <x v="278"/>
    <x v="0"/>
    <x v="3"/>
    <x v="0"/>
  </r>
  <r>
    <x v="279"/>
    <x v="279"/>
    <x v="0"/>
    <x v="3"/>
    <x v="0"/>
  </r>
  <r>
    <x v="279"/>
    <x v="279"/>
    <x v="4"/>
    <x v="1"/>
    <x v="14"/>
  </r>
  <r>
    <x v="280"/>
    <x v="280"/>
    <x v="12"/>
    <x v="2"/>
    <x v="8"/>
  </r>
  <r>
    <x v="281"/>
    <x v="281"/>
    <x v="6"/>
    <x v="5"/>
    <x v="6"/>
  </r>
  <r>
    <x v="282"/>
    <x v="282"/>
    <x v="4"/>
    <x v="1"/>
    <x v="14"/>
  </r>
  <r>
    <x v="284"/>
    <x v="284"/>
    <x v="9"/>
    <x v="3"/>
    <x v="1"/>
  </r>
  <r>
    <x v="285"/>
    <x v="285"/>
    <x v="11"/>
    <x v="5"/>
    <x v="12"/>
  </r>
  <r>
    <x v="285"/>
    <x v="285"/>
    <x v="12"/>
    <x v="7"/>
    <x v="25"/>
  </r>
  <r>
    <x v="286"/>
    <x v="286"/>
    <x v="3"/>
    <x v="2"/>
    <x v="3"/>
  </r>
  <r>
    <x v="287"/>
    <x v="287"/>
    <x v="1"/>
    <x v="3"/>
    <x v="8"/>
  </r>
  <r>
    <x v="288"/>
    <x v="288"/>
    <x v="10"/>
    <x v="5"/>
    <x v="18"/>
  </r>
  <r>
    <x v="288"/>
    <x v="288"/>
    <x v="8"/>
    <x v="1"/>
    <x v="5"/>
  </r>
  <r>
    <x v="291"/>
    <x v="291"/>
    <x v="3"/>
    <x v="2"/>
    <x v="3"/>
  </r>
  <r>
    <x v="292"/>
    <x v="292"/>
    <x v="2"/>
    <x v="5"/>
    <x v="8"/>
  </r>
  <r>
    <x v="292"/>
    <x v="292"/>
    <x v="3"/>
    <x v="5"/>
    <x v="3"/>
  </r>
  <r>
    <x v="293"/>
    <x v="293"/>
    <x v="10"/>
    <x v="3"/>
    <x v="2"/>
  </r>
  <r>
    <x v="293"/>
    <x v="293"/>
    <x v="6"/>
    <x v="5"/>
    <x v="6"/>
  </r>
  <r>
    <x v="294"/>
    <x v="294"/>
    <x v="4"/>
    <x v="7"/>
    <x v="25"/>
  </r>
  <r>
    <x v="294"/>
    <x v="294"/>
    <x v="3"/>
    <x v="2"/>
    <x v="3"/>
  </r>
  <r>
    <x v="295"/>
    <x v="295"/>
    <x v="10"/>
    <x v="3"/>
    <x v="2"/>
  </r>
  <r>
    <x v="296"/>
    <x v="296"/>
    <x v="11"/>
    <x v="2"/>
    <x v="12"/>
  </r>
  <r>
    <x v="297"/>
    <x v="297"/>
    <x v="12"/>
    <x v="2"/>
    <x v="8"/>
  </r>
  <r>
    <x v="297"/>
    <x v="297"/>
    <x v="0"/>
    <x v="5"/>
    <x v="0"/>
  </r>
  <r>
    <x v="299"/>
    <x v="299"/>
    <x v="2"/>
    <x v="7"/>
    <x v="22"/>
  </r>
  <r>
    <x v="300"/>
    <x v="300"/>
    <x v="9"/>
    <x v="3"/>
    <x v="1"/>
  </r>
  <r>
    <x v="302"/>
    <x v="302"/>
    <x v="11"/>
    <x v="2"/>
    <x v="12"/>
  </r>
  <r>
    <x v="303"/>
    <x v="303"/>
    <x v="4"/>
    <x v="3"/>
    <x v="4"/>
  </r>
  <r>
    <x v="304"/>
    <x v="304"/>
    <x v="3"/>
    <x v="4"/>
    <x v="3"/>
  </r>
  <r>
    <x v="306"/>
    <x v="306"/>
    <x v="6"/>
    <x v="5"/>
    <x v="6"/>
  </r>
  <r>
    <x v="307"/>
    <x v="307"/>
    <x v="3"/>
    <x v="3"/>
    <x v="3"/>
  </r>
  <r>
    <x v="310"/>
    <x v="310"/>
    <x v="11"/>
    <x v="5"/>
    <x v="12"/>
  </r>
  <r>
    <x v="311"/>
    <x v="311"/>
    <x v="10"/>
    <x v="2"/>
    <x v="9"/>
  </r>
  <r>
    <x v="312"/>
    <x v="312"/>
    <x v="8"/>
    <x v="2"/>
    <x v="5"/>
  </r>
  <r>
    <x v="313"/>
    <x v="313"/>
    <x v="8"/>
    <x v="7"/>
    <x v="5"/>
  </r>
  <r>
    <x v="314"/>
    <x v="314"/>
    <x v="10"/>
    <x v="0"/>
    <x v="28"/>
  </r>
  <r>
    <x v="316"/>
    <x v="316"/>
    <x v="12"/>
    <x v="1"/>
    <x v="14"/>
  </r>
  <r>
    <x v="316"/>
    <x v="316"/>
    <x v="8"/>
    <x v="5"/>
    <x v="5"/>
  </r>
  <r>
    <x v="317"/>
    <x v="317"/>
    <x v="1"/>
    <x v="5"/>
    <x v="10"/>
  </r>
  <r>
    <x v="318"/>
    <x v="318"/>
    <x v="4"/>
    <x v="2"/>
    <x v="8"/>
  </r>
  <r>
    <x v="318"/>
    <x v="318"/>
    <x v="2"/>
    <x v="5"/>
    <x v="8"/>
  </r>
  <r>
    <x v="319"/>
    <x v="319"/>
    <x v="7"/>
    <x v="1"/>
    <x v="7"/>
  </r>
  <r>
    <x v="320"/>
    <x v="320"/>
    <x v="10"/>
    <x v="0"/>
    <x v="28"/>
  </r>
  <r>
    <x v="322"/>
    <x v="322"/>
    <x v="11"/>
    <x v="3"/>
    <x v="12"/>
  </r>
  <r>
    <x v="324"/>
    <x v="324"/>
    <x v="11"/>
    <x v="7"/>
    <x v="12"/>
  </r>
  <r>
    <x v="325"/>
    <x v="325"/>
    <x v="11"/>
    <x v="3"/>
    <x v="12"/>
  </r>
  <r>
    <x v="326"/>
    <x v="326"/>
    <x v="1"/>
    <x v="3"/>
    <x v="8"/>
  </r>
  <r>
    <x v="328"/>
    <x v="328"/>
    <x v="12"/>
    <x v="2"/>
    <x v="8"/>
  </r>
  <r>
    <x v="329"/>
    <x v="329"/>
    <x v="0"/>
    <x v="0"/>
    <x v="0"/>
  </r>
  <r>
    <x v="330"/>
    <x v="330"/>
    <x v="4"/>
    <x v="2"/>
    <x v="8"/>
  </r>
  <r>
    <x v="331"/>
    <x v="331"/>
    <x v="8"/>
    <x v="2"/>
    <x v="5"/>
  </r>
  <r>
    <x v="6"/>
    <x v="6"/>
    <x v="3"/>
    <x v="5"/>
    <x v="3"/>
  </r>
  <r>
    <x v="6"/>
    <x v="6"/>
    <x v="10"/>
    <x v="7"/>
    <x v="7"/>
  </r>
  <r>
    <x v="4"/>
    <x v="4"/>
    <x v="1"/>
    <x v="2"/>
    <x v="18"/>
  </r>
  <r>
    <x v="5"/>
    <x v="5"/>
    <x v="11"/>
    <x v="2"/>
    <x v="12"/>
  </r>
  <r>
    <x v="3"/>
    <x v="3"/>
    <x v="0"/>
    <x v="3"/>
    <x v="0"/>
  </r>
  <r>
    <x v="7"/>
    <x v="7"/>
    <x v="9"/>
    <x v="7"/>
    <x v="1"/>
  </r>
  <r>
    <x v="8"/>
    <x v="8"/>
    <x v="5"/>
    <x v="3"/>
    <x v="17"/>
  </r>
  <r>
    <x v="8"/>
    <x v="8"/>
    <x v="3"/>
    <x v="7"/>
    <x v="3"/>
  </r>
  <r>
    <x v="10"/>
    <x v="10"/>
    <x v="6"/>
    <x v="5"/>
    <x v="6"/>
  </r>
  <r>
    <x v="11"/>
    <x v="11"/>
    <x v="1"/>
    <x v="3"/>
    <x v="8"/>
  </r>
  <r>
    <x v="11"/>
    <x v="11"/>
    <x v="9"/>
    <x v="7"/>
    <x v="1"/>
  </r>
  <r>
    <x v="16"/>
    <x v="16"/>
    <x v="0"/>
    <x v="0"/>
    <x v="0"/>
  </r>
  <r>
    <x v="19"/>
    <x v="19"/>
    <x v="11"/>
    <x v="3"/>
    <x v="12"/>
  </r>
  <r>
    <x v="20"/>
    <x v="20"/>
    <x v="2"/>
    <x v="3"/>
    <x v="7"/>
  </r>
  <r>
    <x v="23"/>
    <x v="23"/>
    <x v="10"/>
    <x v="3"/>
    <x v="2"/>
  </r>
  <r>
    <x v="24"/>
    <x v="24"/>
    <x v="2"/>
    <x v="3"/>
    <x v="7"/>
  </r>
  <r>
    <x v="25"/>
    <x v="25"/>
    <x v="5"/>
    <x v="3"/>
    <x v="17"/>
  </r>
  <r>
    <x v="26"/>
    <x v="26"/>
    <x v="12"/>
    <x v="7"/>
    <x v="25"/>
  </r>
  <r>
    <x v="27"/>
    <x v="27"/>
    <x v="1"/>
    <x v="7"/>
    <x v="4"/>
  </r>
  <r>
    <x v="27"/>
    <x v="27"/>
    <x v="6"/>
    <x v="7"/>
    <x v="6"/>
  </r>
  <r>
    <x v="31"/>
    <x v="31"/>
    <x v="9"/>
    <x v="5"/>
    <x v="1"/>
  </r>
  <r>
    <x v="32"/>
    <x v="32"/>
    <x v="2"/>
    <x v="5"/>
    <x v="8"/>
  </r>
  <r>
    <x v="32"/>
    <x v="32"/>
    <x v="7"/>
    <x v="3"/>
    <x v="7"/>
  </r>
  <r>
    <x v="33"/>
    <x v="33"/>
    <x v="4"/>
    <x v="5"/>
    <x v="11"/>
  </r>
  <r>
    <x v="35"/>
    <x v="35"/>
    <x v="2"/>
    <x v="2"/>
    <x v="2"/>
  </r>
  <r>
    <x v="36"/>
    <x v="36"/>
    <x v="2"/>
    <x v="3"/>
    <x v="7"/>
  </r>
  <r>
    <x v="37"/>
    <x v="37"/>
    <x v="1"/>
    <x v="0"/>
    <x v="21"/>
  </r>
  <r>
    <x v="333"/>
    <x v="333"/>
    <x v="8"/>
    <x v="5"/>
    <x v="5"/>
  </r>
  <r>
    <x v="333"/>
    <x v="333"/>
    <x v="9"/>
    <x v="0"/>
    <x v="1"/>
  </r>
  <r>
    <x v="334"/>
    <x v="334"/>
    <x v="11"/>
    <x v="1"/>
    <x v="12"/>
  </r>
  <r>
    <x v="38"/>
    <x v="38"/>
    <x v="9"/>
    <x v="7"/>
    <x v="1"/>
  </r>
  <r>
    <x v="41"/>
    <x v="41"/>
    <x v="11"/>
    <x v="2"/>
    <x v="12"/>
  </r>
  <r>
    <x v="42"/>
    <x v="42"/>
    <x v="2"/>
    <x v="2"/>
    <x v="2"/>
  </r>
  <r>
    <x v="44"/>
    <x v="44"/>
    <x v="2"/>
    <x v="5"/>
    <x v="8"/>
  </r>
  <r>
    <x v="46"/>
    <x v="46"/>
    <x v="11"/>
    <x v="5"/>
    <x v="12"/>
  </r>
  <r>
    <x v="46"/>
    <x v="46"/>
    <x v="2"/>
    <x v="5"/>
    <x v="8"/>
  </r>
  <r>
    <x v="48"/>
    <x v="48"/>
    <x v="3"/>
    <x v="2"/>
    <x v="3"/>
  </r>
  <r>
    <x v="49"/>
    <x v="49"/>
    <x v="12"/>
    <x v="7"/>
    <x v="25"/>
  </r>
  <r>
    <x v="50"/>
    <x v="50"/>
    <x v="0"/>
    <x v="7"/>
    <x v="0"/>
  </r>
  <r>
    <x v="51"/>
    <x v="51"/>
    <x v="1"/>
    <x v="7"/>
    <x v="4"/>
  </r>
  <r>
    <x v="51"/>
    <x v="51"/>
    <x v="2"/>
    <x v="5"/>
    <x v="8"/>
  </r>
  <r>
    <x v="52"/>
    <x v="52"/>
    <x v="1"/>
    <x v="7"/>
    <x v="4"/>
  </r>
  <r>
    <x v="53"/>
    <x v="53"/>
    <x v="11"/>
    <x v="2"/>
    <x v="12"/>
  </r>
  <r>
    <x v="53"/>
    <x v="53"/>
    <x v="0"/>
    <x v="5"/>
    <x v="0"/>
  </r>
  <r>
    <x v="55"/>
    <x v="55"/>
    <x v="2"/>
    <x v="7"/>
    <x v="22"/>
  </r>
  <r>
    <x v="57"/>
    <x v="57"/>
    <x v="11"/>
    <x v="7"/>
    <x v="12"/>
  </r>
  <r>
    <x v="58"/>
    <x v="58"/>
    <x v="11"/>
    <x v="7"/>
    <x v="12"/>
  </r>
  <r>
    <x v="59"/>
    <x v="59"/>
    <x v="9"/>
    <x v="0"/>
    <x v="1"/>
  </r>
  <r>
    <x v="60"/>
    <x v="60"/>
    <x v="4"/>
    <x v="5"/>
    <x v="11"/>
  </r>
  <r>
    <x v="61"/>
    <x v="61"/>
    <x v="4"/>
    <x v="3"/>
    <x v="4"/>
  </r>
  <r>
    <x v="62"/>
    <x v="62"/>
    <x v="1"/>
    <x v="3"/>
    <x v="8"/>
  </r>
  <r>
    <x v="63"/>
    <x v="63"/>
    <x v="9"/>
    <x v="7"/>
    <x v="1"/>
  </r>
  <r>
    <x v="63"/>
    <x v="63"/>
    <x v="4"/>
    <x v="2"/>
    <x v="8"/>
  </r>
  <r>
    <x v="64"/>
    <x v="64"/>
    <x v="1"/>
    <x v="0"/>
    <x v="21"/>
  </r>
  <r>
    <x v="65"/>
    <x v="65"/>
    <x v="11"/>
    <x v="3"/>
    <x v="12"/>
  </r>
  <r>
    <x v="66"/>
    <x v="66"/>
    <x v="8"/>
    <x v="3"/>
    <x v="5"/>
  </r>
  <r>
    <x v="68"/>
    <x v="68"/>
    <x v="12"/>
    <x v="3"/>
    <x v="4"/>
  </r>
  <r>
    <x v="68"/>
    <x v="68"/>
    <x v="9"/>
    <x v="3"/>
    <x v="1"/>
  </r>
  <r>
    <x v="70"/>
    <x v="70"/>
    <x v="4"/>
    <x v="3"/>
    <x v="4"/>
  </r>
  <r>
    <x v="74"/>
    <x v="74"/>
    <x v="3"/>
    <x v="5"/>
    <x v="3"/>
  </r>
  <r>
    <x v="80"/>
    <x v="80"/>
    <x v="10"/>
    <x v="5"/>
    <x v="18"/>
  </r>
  <r>
    <x v="82"/>
    <x v="82"/>
    <x v="11"/>
    <x v="1"/>
    <x v="12"/>
  </r>
  <r>
    <x v="83"/>
    <x v="83"/>
    <x v="1"/>
    <x v="5"/>
    <x v="10"/>
  </r>
  <r>
    <x v="84"/>
    <x v="84"/>
    <x v="3"/>
    <x v="5"/>
    <x v="3"/>
  </r>
  <r>
    <x v="89"/>
    <x v="89"/>
    <x v="1"/>
    <x v="5"/>
    <x v="10"/>
  </r>
  <r>
    <x v="91"/>
    <x v="91"/>
    <x v="4"/>
    <x v="3"/>
    <x v="4"/>
  </r>
  <r>
    <x v="92"/>
    <x v="92"/>
    <x v="2"/>
    <x v="5"/>
    <x v="8"/>
  </r>
  <r>
    <x v="93"/>
    <x v="93"/>
    <x v="10"/>
    <x v="1"/>
    <x v="5"/>
  </r>
  <r>
    <x v="97"/>
    <x v="97"/>
    <x v="7"/>
    <x v="5"/>
    <x v="7"/>
  </r>
  <r>
    <x v="98"/>
    <x v="98"/>
    <x v="4"/>
    <x v="5"/>
    <x v="11"/>
  </r>
  <r>
    <x v="99"/>
    <x v="99"/>
    <x v="7"/>
    <x v="3"/>
    <x v="7"/>
  </r>
  <r>
    <x v="99"/>
    <x v="99"/>
    <x v="1"/>
    <x v="7"/>
    <x v="4"/>
  </r>
  <r>
    <x v="100"/>
    <x v="100"/>
    <x v="4"/>
    <x v="5"/>
    <x v="11"/>
  </r>
  <r>
    <x v="100"/>
    <x v="100"/>
    <x v="0"/>
    <x v="0"/>
    <x v="0"/>
  </r>
  <r>
    <x v="101"/>
    <x v="101"/>
    <x v="3"/>
    <x v="2"/>
    <x v="3"/>
  </r>
  <r>
    <x v="102"/>
    <x v="102"/>
    <x v="1"/>
    <x v="1"/>
    <x v="1"/>
  </r>
  <r>
    <x v="103"/>
    <x v="103"/>
    <x v="8"/>
    <x v="5"/>
    <x v="5"/>
  </r>
  <r>
    <x v="104"/>
    <x v="104"/>
    <x v="6"/>
    <x v="3"/>
    <x v="6"/>
  </r>
  <r>
    <x v="104"/>
    <x v="104"/>
    <x v="7"/>
    <x v="7"/>
    <x v="7"/>
  </r>
  <r>
    <x v="105"/>
    <x v="105"/>
    <x v="4"/>
    <x v="7"/>
    <x v="25"/>
  </r>
  <r>
    <x v="107"/>
    <x v="107"/>
    <x v="10"/>
    <x v="3"/>
    <x v="2"/>
  </r>
  <r>
    <x v="107"/>
    <x v="107"/>
    <x v="8"/>
    <x v="3"/>
    <x v="5"/>
  </r>
  <r>
    <x v="108"/>
    <x v="108"/>
    <x v="3"/>
    <x v="5"/>
    <x v="3"/>
  </r>
  <r>
    <x v="109"/>
    <x v="109"/>
    <x v="4"/>
    <x v="0"/>
    <x v="10"/>
  </r>
  <r>
    <x v="111"/>
    <x v="111"/>
    <x v="0"/>
    <x v="2"/>
    <x v="0"/>
  </r>
  <r>
    <x v="114"/>
    <x v="114"/>
    <x v="1"/>
    <x v="5"/>
    <x v="10"/>
  </r>
  <r>
    <x v="115"/>
    <x v="115"/>
    <x v="5"/>
    <x v="3"/>
    <x v="17"/>
  </r>
  <r>
    <x v="115"/>
    <x v="115"/>
    <x v="3"/>
    <x v="3"/>
    <x v="3"/>
  </r>
  <r>
    <x v="116"/>
    <x v="116"/>
    <x v="0"/>
    <x v="2"/>
    <x v="0"/>
  </r>
  <r>
    <x v="117"/>
    <x v="117"/>
    <x v="5"/>
    <x v="5"/>
    <x v="1"/>
  </r>
  <r>
    <x v="117"/>
    <x v="117"/>
    <x v="6"/>
    <x v="7"/>
    <x v="6"/>
  </r>
  <r>
    <x v="118"/>
    <x v="118"/>
    <x v="9"/>
    <x v="3"/>
    <x v="1"/>
  </r>
  <r>
    <x v="119"/>
    <x v="119"/>
    <x v="0"/>
    <x v="3"/>
    <x v="0"/>
  </r>
  <r>
    <x v="119"/>
    <x v="119"/>
    <x v="12"/>
    <x v="1"/>
    <x v="14"/>
  </r>
  <r>
    <x v="120"/>
    <x v="120"/>
    <x v="6"/>
    <x v="1"/>
    <x v="6"/>
  </r>
  <r>
    <x v="120"/>
    <x v="120"/>
    <x v="9"/>
    <x v="2"/>
    <x v="1"/>
  </r>
  <r>
    <x v="121"/>
    <x v="121"/>
    <x v="4"/>
    <x v="3"/>
    <x v="4"/>
  </r>
  <r>
    <x v="123"/>
    <x v="123"/>
    <x v="10"/>
    <x v="3"/>
    <x v="2"/>
  </r>
  <r>
    <x v="123"/>
    <x v="123"/>
    <x v="3"/>
    <x v="5"/>
    <x v="3"/>
  </r>
  <r>
    <x v="124"/>
    <x v="124"/>
    <x v="8"/>
    <x v="5"/>
    <x v="5"/>
  </r>
  <r>
    <x v="125"/>
    <x v="125"/>
    <x v="12"/>
    <x v="5"/>
    <x v="11"/>
  </r>
  <r>
    <x v="126"/>
    <x v="126"/>
    <x v="7"/>
    <x v="1"/>
    <x v="7"/>
  </r>
  <r>
    <x v="127"/>
    <x v="127"/>
    <x v="2"/>
    <x v="2"/>
    <x v="2"/>
  </r>
  <r>
    <x v="128"/>
    <x v="128"/>
    <x v="10"/>
    <x v="2"/>
    <x v="9"/>
  </r>
  <r>
    <x v="130"/>
    <x v="130"/>
    <x v="7"/>
    <x v="5"/>
    <x v="7"/>
  </r>
  <r>
    <x v="130"/>
    <x v="130"/>
    <x v="12"/>
    <x v="2"/>
    <x v="8"/>
  </r>
  <r>
    <x v="131"/>
    <x v="131"/>
    <x v="10"/>
    <x v="7"/>
    <x v="7"/>
  </r>
  <r>
    <x v="136"/>
    <x v="136"/>
    <x v="3"/>
    <x v="3"/>
    <x v="3"/>
  </r>
  <r>
    <x v="136"/>
    <x v="136"/>
    <x v="9"/>
    <x v="5"/>
    <x v="1"/>
  </r>
  <r>
    <x v="137"/>
    <x v="137"/>
    <x v="11"/>
    <x v="1"/>
    <x v="12"/>
  </r>
  <r>
    <x v="138"/>
    <x v="138"/>
    <x v="1"/>
    <x v="5"/>
    <x v="10"/>
  </r>
  <r>
    <x v="139"/>
    <x v="139"/>
    <x v="11"/>
    <x v="2"/>
    <x v="12"/>
  </r>
  <r>
    <x v="141"/>
    <x v="141"/>
    <x v="2"/>
    <x v="2"/>
    <x v="2"/>
  </r>
  <r>
    <x v="143"/>
    <x v="143"/>
    <x v="1"/>
    <x v="3"/>
    <x v="8"/>
  </r>
  <r>
    <x v="143"/>
    <x v="143"/>
    <x v="7"/>
    <x v="3"/>
    <x v="7"/>
  </r>
  <r>
    <x v="144"/>
    <x v="144"/>
    <x v="4"/>
    <x v="3"/>
    <x v="4"/>
  </r>
  <r>
    <x v="145"/>
    <x v="145"/>
    <x v="3"/>
    <x v="5"/>
    <x v="3"/>
  </r>
  <r>
    <x v="145"/>
    <x v="145"/>
    <x v="8"/>
    <x v="7"/>
    <x v="5"/>
  </r>
  <r>
    <x v="146"/>
    <x v="146"/>
    <x v="12"/>
    <x v="7"/>
    <x v="25"/>
  </r>
  <r>
    <x v="147"/>
    <x v="147"/>
    <x v="2"/>
    <x v="0"/>
    <x v="18"/>
  </r>
  <r>
    <x v="148"/>
    <x v="148"/>
    <x v="11"/>
    <x v="3"/>
    <x v="12"/>
  </r>
  <r>
    <x v="149"/>
    <x v="149"/>
    <x v="4"/>
    <x v="3"/>
    <x v="4"/>
  </r>
  <r>
    <x v="150"/>
    <x v="150"/>
    <x v="5"/>
    <x v="2"/>
    <x v="5"/>
  </r>
  <r>
    <x v="150"/>
    <x v="150"/>
    <x v="8"/>
    <x v="3"/>
    <x v="5"/>
  </r>
  <r>
    <x v="151"/>
    <x v="151"/>
    <x v="3"/>
    <x v="5"/>
    <x v="3"/>
  </r>
  <r>
    <x v="154"/>
    <x v="154"/>
    <x v="8"/>
    <x v="5"/>
    <x v="5"/>
  </r>
  <r>
    <x v="154"/>
    <x v="154"/>
    <x v="9"/>
    <x v="5"/>
    <x v="1"/>
  </r>
  <r>
    <x v="155"/>
    <x v="155"/>
    <x v="11"/>
    <x v="5"/>
    <x v="12"/>
  </r>
  <r>
    <x v="161"/>
    <x v="161"/>
    <x v="9"/>
    <x v="3"/>
    <x v="1"/>
  </r>
  <r>
    <x v="162"/>
    <x v="162"/>
    <x v="1"/>
    <x v="5"/>
    <x v="10"/>
  </r>
  <r>
    <x v="163"/>
    <x v="163"/>
    <x v="1"/>
    <x v="7"/>
    <x v="4"/>
  </r>
  <r>
    <x v="164"/>
    <x v="164"/>
    <x v="11"/>
    <x v="2"/>
    <x v="12"/>
  </r>
  <r>
    <x v="165"/>
    <x v="165"/>
    <x v="0"/>
    <x v="3"/>
    <x v="0"/>
  </r>
  <r>
    <x v="167"/>
    <x v="167"/>
    <x v="11"/>
    <x v="3"/>
    <x v="12"/>
  </r>
  <r>
    <x v="168"/>
    <x v="168"/>
    <x v="5"/>
    <x v="7"/>
    <x v="27"/>
  </r>
  <r>
    <x v="170"/>
    <x v="170"/>
    <x v="9"/>
    <x v="3"/>
    <x v="1"/>
  </r>
  <r>
    <x v="177"/>
    <x v="177"/>
    <x v="10"/>
    <x v="5"/>
    <x v="18"/>
  </r>
  <r>
    <x v="183"/>
    <x v="183"/>
    <x v="0"/>
    <x v="7"/>
    <x v="0"/>
  </r>
  <r>
    <x v="185"/>
    <x v="185"/>
    <x v="6"/>
    <x v="3"/>
    <x v="6"/>
  </r>
  <r>
    <x v="186"/>
    <x v="186"/>
    <x v="4"/>
    <x v="5"/>
    <x v="11"/>
  </r>
  <r>
    <x v="186"/>
    <x v="186"/>
    <x v="5"/>
    <x v="0"/>
    <x v="12"/>
  </r>
  <r>
    <x v="187"/>
    <x v="187"/>
    <x v="1"/>
    <x v="7"/>
    <x v="4"/>
  </r>
  <r>
    <x v="188"/>
    <x v="188"/>
    <x v="9"/>
    <x v="3"/>
    <x v="1"/>
  </r>
  <r>
    <x v="188"/>
    <x v="188"/>
    <x v="5"/>
    <x v="5"/>
    <x v="1"/>
  </r>
  <r>
    <x v="189"/>
    <x v="189"/>
    <x v="9"/>
    <x v="2"/>
    <x v="1"/>
  </r>
  <r>
    <x v="189"/>
    <x v="189"/>
    <x v="3"/>
    <x v="1"/>
    <x v="3"/>
  </r>
  <r>
    <x v="190"/>
    <x v="190"/>
    <x v="2"/>
    <x v="5"/>
    <x v="8"/>
  </r>
  <r>
    <x v="190"/>
    <x v="190"/>
    <x v="9"/>
    <x v="3"/>
    <x v="1"/>
  </r>
  <r>
    <x v="191"/>
    <x v="191"/>
    <x v="12"/>
    <x v="5"/>
    <x v="11"/>
  </r>
  <r>
    <x v="193"/>
    <x v="193"/>
    <x v="9"/>
    <x v="3"/>
    <x v="1"/>
  </r>
  <r>
    <x v="194"/>
    <x v="194"/>
    <x v="3"/>
    <x v="2"/>
    <x v="3"/>
  </r>
  <r>
    <x v="194"/>
    <x v="194"/>
    <x v="11"/>
    <x v="2"/>
    <x v="12"/>
  </r>
  <r>
    <x v="195"/>
    <x v="195"/>
    <x v="7"/>
    <x v="5"/>
    <x v="7"/>
  </r>
  <r>
    <x v="195"/>
    <x v="195"/>
    <x v="11"/>
    <x v="1"/>
    <x v="12"/>
  </r>
  <r>
    <x v="197"/>
    <x v="197"/>
    <x v="12"/>
    <x v="3"/>
    <x v="4"/>
  </r>
  <r>
    <x v="335"/>
    <x v="335"/>
    <x v="11"/>
    <x v="2"/>
    <x v="12"/>
  </r>
  <r>
    <x v="335"/>
    <x v="335"/>
    <x v="12"/>
    <x v="5"/>
    <x v="11"/>
  </r>
  <r>
    <x v="336"/>
    <x v="336"/>
    <x v="4"/>
    <x v="2"/>
    <x v="8"/>
  </r>
  <r>
    <x v="337"/>
    <x v="337"/>
    <x v="1"/>
    <x v="7"/>
    <x v="4"/>
  </r>
  <r>
    <x v="199"/>
    <x v="199"/>
    <x v="3"/>
    <x v="7"/>
    <x v="3"/>
  </r>
  <r>
    <x v="199"/>
    <x v="199"/>
    <x v="6"/>
    <x v="5"/>
    <x v="6"/>
  </r>
  <r>
    <x v="202"/>
    <x v="202"/>
    <x v="7"/>
    <x v="1"/>
    <x v="7"/>
  </r>
  <r>
    <x v="203"/>
    <x v="203"/>
    <x v="9"/>
    <x v="5"/>
    <x v="1"/>
  </r>
  <r>
    <x v="206"/>
    <x v="206"/>
    <x v="9"/>
    <x v="5"/>
    <x v="1"/>
  </r>
  <r>
    <x v="206"/>
    <x v="206"/>
    <x v="7"/>
    <x v="3"/>
    <x v="7"/>
  </r>
  <r>
    <x v="207"/>
    <x v="207"/>
    <x v="6"/>
    <x v="2"/>
    <x v="6"/>
  </r>
  <r>
    <x v="208"/>
    <x v="208"/>
    <x v="6"/>
    <x v="0"/>
    <x v="6"/>
  </r>
  <r>
    <x v="208"/>
    <x v="208"/>
    <x v="5"/>
    <x v="7"/>
    <x v="27"/>
  </r>
  <r>
    <x v="209"/>
    <x v="209"/>
    <x v="7"/>
    <x v="7"/>
    <x v="7"/>
  </r>
  <r>
    <x v="211"/>
    <x v="211"/>
    <x v="9"/>
    <x v="7"/>
    <x v="1"/>
  </r>
  <r>
    <x v="211"/>
    <x v="211"/>
    <x v="10"/>
    <x v="7"/>
    <x v="7"/>
  </r>
  <r>
    <x v="213"/>
    <x v="213"/>
    <x v="10"/>
    <x v="3"/>
    <x v="2"/>
  </r>
  <r>
    <x v="213"/>
    <x v="213"/>
    <x v="2"/>
    <x v="3"/>
    <x v="7"/>
  </r>
  <r>
    <x v="215"/>
    <x v="215"/>
    <x v="2"/>
    <x v="7"/>
    <x v="22"/>
  </r>
  <r>
    <x v="217"/>
    <x v="217"/>
    <x v="0"/>
    <x v="5"/>
    <x v="0"/>
  </r>
  <r>
    <x v="217"/>
    <x v="217"/>
    <x v="9"/>
    <x v="5"/>
    <x v="1"/>
  </r>
  <r>
    <x v="218"/>
    <x v="218"/>
    <x v="9"/>
    <x v="3"/>
    <x v="1"/>
  </r>
  <r>
    <x v="219"/>
    <x v="219"/>
    <x v="7"/>
    <x v="3"/>
    <x v="7"/>
  </r>
  <r>
    <x v="220"/>
    <x v="220"/>
    <x v="0"/>
    <x v="2"/>
    <x v="0"/>
  </r>
  <r>
    <x v="220"/>
    <x v="220"/>
    <x v="9"/>
    <x v="3"/>
    <x v="1"/>
  </r>
  <r>
    <x v="221"/>
    <x v="221"/>
    <x v="11"/>
    <x v="5"/>
    <x v="12"/>
  </r>
  <r>
    <x v="221"/>
    <x v="221"/>
    <x v="1"/>
    <x v="7"/>
    <x v="4"/>
  </r>
  <r>
    <x v="222"/>
    <x v="222"/>
    <x v="9"/>
    <x v="3"/>
    <x v="1"/>
  </r>
  <r>
    <x v="222"/>
    <x v="222"/>
    <x v="5"/>
    <x v="5"/>
    <x v="1"/>
  </r>
  <r>
    <x v="223"/>
    <x v="223"/>
    <x v="12"/>
    <x v="5"/>
    <x v="11"/>
  </r>
  <r>
    <x v="224"/>
    <x v="224"/>
    <x v="12"/>
    <x v="7"/>
    <x v="25"/>
  </r>
  <r>
    <x v="224"/>
    <x v="224"/>
    <x v="3"/>
    <x v="2"/>
    <x v="3"/>
  </r>
  <r>
    <x v="229"/>
    <x v="229"/>
    <x v="1"/>
    <x v="2"/>
    <x v="18"/>
  </r>
  <r>
    <x v="231"/>
    <x v="231"/>
    <x v="4"/>
    <x v="1"/>
    <x v="14"/>
  </r>
  <r>
    <x v="234"/>
    <x v="234"/>
    <x v="12"/>
    <x v="5"/>
    <x v="11"/>
  </r>
  <r>
    <x v="234"/>
    <x v="234"/>
    <x v="5"/>
    <x v="3"/>
    <x v="17"/>
  </r>
  <r>
    <x v="235"/>
    <x v="235"/>
    <x v="2"/>
    <x v="3"/>
    <x v="7"/>
  </r>
  <r>
    <x v="236"/>
    <x v="236"/>
    <x v="8"/>
    <x v="5"/>
    <x v="5"/>
  </r>
  <r>
    <x v="237"/>
    <x v="237"/>
    <x v="9"/>
    <x v="7"/>
    <x v="1"/>
  </r>
  <r>
    <x v="239"/>
    <x v="239"/>
    <x v="8"/>
    <x v="2"/>
    <x v="5"/>
  </r>
  <r>
    <x v="242"/>
    <x v="242"/>
    <x v="1"/>
    <x v="3"/>
    <x v="8"/>
  </r>
  <r>
    <x v="243"/>
    <x v="243"/>
    <x v="11"/>
    <x v="3"/>
    <x v="12"/>
  </r>
  <r>
    <x v="243"/>
    <x v="243"/>
    <x v="7"/>
    <x v="5"/>
    <x v="7"/>
  </r>
  <r>
    <x v="244"/>
    <x v="244"/>
    <x v="12"/>
    <x v="2"/>
    <x v="8"/>
  </r>
  <r>
    <x v="245"/>
    <x v="245"/>
    <x v="0"/>
    <x v="3"/>
    <x v="0"/>
  </r>
  <r>
    <x v="247"/>
    <x v="247"/>
    <x v="11"/>
    <x v="3"/>
    <x v="12"/>
  </r>
  <r>
    <x v="249"/>
    <x v="249"/>
    <x v="2"/>
    <x v="7"/>
    <x v="22"/>
  </r>
  <r>
    <x v="250"/>
    <x v="250"/>
    <x v="9"/>
    <x v="5"/>
    <x v="1"/>
  </r>
  <r>
    <x v="250"/>
    <x v="250"/>
    <x v="1"/>
    <x v="1"/>
    <x v="1"/>
  </r>
  <r>
    <x v="251"/>
    <x v="251"/>
    <x v="0"/>
    <x v="3"/>
    <x v="0"/>
  </r>
  <r>
    <x v="252"/>
    <x v="252"/>
    <x v="4"/>
    <x v="3"/>
    <x v="4"/>
  </r>
  <r>
    <x v="258"/>
    <x v="258"/>
    <x v="12"/>
    <x v="3"/>
    <x v="4"/>
  </r>
  <r>
    <x v="258"/>
    <x v="258"/>
    <x v="4"/>
    <x v="5"/>
    <x v="11"/>
  </r>
  <r>
    <x v="259"/>
    <x v="259"/>
    <x v="9"/>
    <x v="2"/>
    <x v="1"/>
  </r>
  <r>
    <x v="260"/>
    <x v="260"/>
    <x v="10"/>
    <x v="7"/>
    <x v="7"/>
  </r>
  <r>
    <x v="261"/>
    <x v="261"/>
    <x v="8"/>
    <x v="5"/>
    <x v="5"/>
  </r>
  <r>
    <x v="263"/>
    <x v="263"/>
    <x v="9"/>
    <x v="2"/>
    <x v="1"/>
  </r>
  <r>
    <x v="263"/>
    <x v="263"/>
    <x v="2"/>
    <x v="5"/>
    <x v="8"/>
  </r>
  <r>
    <x v="264"/>
    <x v="264"/>
    <x v="5"/>
    <x v="3"/>
    <x v="17"/>
  </r>
  <r>
    <x v="265"/>
    <x v="265"/>
    <x v="5"/>
    <x v="7"/>
    <x v="27"/>
  </r>
  <r>
    <x v="265"/>
    <x v="265"/>
    <x v="1"/>
    <x v="2"/>
    <x v="18"/>
  </r>
  <r>
    <x v="266"/>
    <x v="266"/>
    <x v="8"/>
    <x v="3"/>
    <x v="5"/>
  </r>
  <r>
    <x v="267"/>
    <x v="267"/>
    <x v="7"/>
    <x v="7"/>
    <x v="7"/>
  </r>
  <r>
    <x v="268"/>
    <x v="268"/>
    <x v="9"/>
    <x v="2"/>
    <x v="1"/>
  </r>
  <r>
    <x v="270"/>
    <x v="270"/>
    <x v="0"/>
    <x v="5"/>
    <x v="0"/>
  </r>
  <r>
    <x v="271"/>
    <x v="271"/>
    <x v="3"/>
    <x v="7"/>
    <x v="3"/>
  </r>
  <r>
    <x v="273"/>
    <x v="273"/>
    <x v="9"/>
    <x v="3"/>
    <x v="1"/>
  </r>
  <r>
    <x v="274"/>
    <x v="274"/>
    <x v="2"/>
    <x v="2"/>
    <x v="2"/>
  </r>
  <r>
    <x v="275"/>
    <x v="275"/>
    <x v="9"/>
    <x v="7"/>
    <x v="1"/>
  </r>
  <r>
    <x v="277"/>
    <x v="277"/>
    <x v="8"/>
    <x v="1"/>
    <x v="5"/>
  </r>
  <r>
    <x v="279"/>
    <x v="279"/>
    <x v="10"/>
    <x v="2"/>
    <x v="9"/>
  </r>
  <r>
    <x v="281"/>
    <x v="281"/>
    <x v="11"/>
    <x v="3"/>
    <x v="12"/>
  </r>
  <r>
    <x v="282"/>
    <x v="282"/>
    <x v="3"/>
    <x v="5"/>
    <x v="3"/>
  </r>
  <r>
    <x v="283"/>
    <x v="283"/>
    <x v="4"/>
    <x v="3"/>
    <x v="4"/>
  </r>
  <r>
    <x v="283"/>
    <x v="283"/>
    <x v="0"/>
    <x v="3"/>
    <x v="0"/>
  </r>
  <r>
    <x v="284"/>
    <x v="284"/>
    <x v="8"/>
    <x v="5"/>
    <x v="5"/>
  </r>
  <r>
    <x v="284"/>
    <x v="284"/>
    <x v="6"/>
    <x v="5"/>
    <x v="6"/>
  </r>
  <r>
    <x v="285"/>
    <x v="285"/>
    <x v="10"/>
    <x v="7"/>
    <x v="7"/>
  </r>
  <r>
    <x v="286"/>
    <x v="286"/>
    <x v="0"/>
    <x v="3"/>
    <x v="0"/>
  </r>
  <r>
    <x v="286"/>
    <x v="286"/>
    <x v="6"/>
    <x v="7"/>
    <x v="6"/>
  </r>
  <r>
    <x v="287"/>
    <x v="287"/>
    <x v="7"/>
    <x v="0"/>
    <x v="7"/>
  </r>
  <r>
    <x v="288"/>
    <x v="288"/>
    <x v="1"/>
    <x v="7"/>
    <x v="4"/>
  </r>
  <r>
    <x v="289"/>
    <x v="289"/>
    <x v="7"/>
    <x v="0"/>
    <x v="7"/>
  </r>
  <r>
    <x v="290"/>
    <x v="290"/>
    <x v="2"/>
    <x v="5"/>
    <x v="8"/>
  </r>
  <r>
    <x v="290"/>
    <x v="290"/>
    <x v="1"/>
    <x v="3"/>
    <x v="8"/>
  </r>
  <r>
    <x v="291"/>
    <x v="291"/>
    <x v="5"/>
    <x v="7"/>
    <x v="27"/>
  </r>
  <r>
    <x v="291"/>
    <x v="291"/>
    <x v="1"/>
    <x v="7"/>
    <x v="4"/>
  </r>
  <r>
    <x v="293"/>
    <x v="293"/>
    <x v="3"/>
    <x v="2"/>
    <x v="3"/>
  </r>
  <r>
    <x v="294"/>
    <x v="294"/>
    <x v="1"/>
    <x v="5"/>
    <x v="10"/>
  </r>
  <r>
    <x v="295"/>
    <x v="295"/>
    <x v="9"/>
    <x v="3"/>
    <x v="1"/>
  </r>
  <r>
    <x v="296"/>
    <x v="296"/>
    <x v="9"/>
    <x v="3"/>
    <x v="1"/>
  </r>
  <r>
    <x v="297"/>
    <x v="297"/>
    <x v="6"/>
    <x v="3"/>
    <x v="6"/>
  </r>
  <r>
    <x v="298"/>
    <x v="298"/>
    <x v="2"/>
    <x v="7"/>
    <x v="22"/>
  </r>
  <r>
    <x v="299"/>
    <x v="299"/>
    <x v="11"/>
    <x v="3"/>
    <x v="12"/>
  </r>
  <r>
    <x v="299"/>
    <x v="299"/>
    <x v="3"/>
    <x v="2"/>
    <x v="3"/>
  </r>
  <r>
    <x v="300"/>
    <x v="300"/>
    <x v="0"/>
    <x v="7"/>
    <x v="0"/>
  </r>
  <r>
    <x v="301"/>
    <x v="301"/>
    <x v="4"/>
    <x v="2"/>
    <x v="8"/>
  </r>
  <r>
    <x v="302"/>
    <x v="302"/>
    <x v="0"/>
    <x v="1"/>
    <x v="0"/>
  </r>
  <r>
    <x v="302"/>
    <x v="302"/>
    <x v="3"/>
    <x v="1"/>
    <x v="3"/>
  </r>
  <r>
    <x v="305"/>
    <x v="305"/>
    <x v="6"/>
    <x v="5"/>
    <x v="6"/>
  </r>
  <r>
    <x v="306"/>
    <x v="306"/>
    <x v="1"/>
    <x v="1"/>
    <x v="1"/>
  </r>
  <r>
    <x v="306"/>
    <x v="306"/>
    <x v="12"/>
    <x v="5"/>
    <x v="11"/>
  </r>
  <r>
    <x v="307"/>
    <x v="307"/>
    <x v="8"/>
    <x v="7"/>
    <x v="5"/>
  </r>
  <r>
    <x v="307"/>
    <x v="307"/>
    <x v="12"/>
    <x v="1"/>
    <x v="14"/>
  </r>
  <r>
    <x v="309"/>
    <x v="309"/>
    <x v="9"/>
    <x v="5"/>
    <x v="1"/>
  </r>
  <r>
    <x v="311"/>
    <x v="311"/>
    <x v="3"/>
    <x v="0"/>
    <x v="3"/>
  </r>
  <r>
    <x v="311"/>
    <x v="311"/>
    <x v="8"/>
    <x v="3"/>
    <x v="5"/>
  </r>
  <r>
    <x v="313"/>
    <x v="313"/>
    <x v="4"/>
    <x v="7"/>
    <x v="25"/>
  </r>
  <r>
    <x v="313"/>
    <x v="313"/>
    <x v="11"/>
    <x v="2"/>
    <x v="12"/>
  </r>
  <r>
    <x v="314"/>
    <x v="314"/>
    <x v="8"/>
    <x v="5"/>
    <x v="5"/>
  </r>
  <r>
    <x v="314"/>
    <x v="314"/>
    <x v="7"/>
    <x v="3"/>
    <x v="7"/>
  </r>
  <r>
    <x v="315"/>
    <x v="315"/>
    <x v="3"/>
    <x v="3"/>
    <x v="3"/>
  </r>
  <r>
    <x v="316"/>
    <x v="316"/>
    <x v="4"/>
    <x v="5"/>
    <x v="11"/>
  </r>
  <r>
    <x v="317"/>
    <x v="317"/>
    <x v="12"/>
    <x v="1"/>
    <x v="14"/>
  </r>
  <r>
    <x v="318"/>
    <x v="318"/>
    <x v="1"/>
    <x v="3"/>
    <x v="8"/>
  </r>
  <r>
    <x v="321"/>
    <x v="321"/>
    <x v="10"/>
    <x v="3"/>
    <x v="2"/>
  </r>
  <r>
    <x v="323"/>
    <x v="323"/>
    <x v="10"/>
    <x v="5"/>
    <x v="18"/>
  </r>
  <r>
    <x v="324"/>
    <x v="324"/>
    <x v="3"/>
    <x v="7"/>
    <x v="3"/>
  </r>
  <r>
    <x v="324"/>
    <x v="324"/>
    <x v="9"/>
    <x v="5"/>
    <x v="1"/>
  </r>
  <r>
    <x v="326"/>
    <x v="326"/>
    <x v="12"/>
    <x v="5"/>
    <x v="11"/>
  </r>
  <r>
    <x v="327"/>
    <x v="327"/>
    <x v="7"/>
    <x v="3"/>
    <x v="7"/>
  </r>
  <r>
    <x v="328"/>
    <x v="328"/>
    <x v="3"/>
    <x v="0"/>
    <x v="3"/>
  </r>
  <r>
    <x v="329"/>
    <x v="329"/>
    <x v="5"/>
    <x v="7"/>
    <x v="27"/>
  </r>
  <r>
    <x v="329"/>
    <x v="329"/>
    <x v="1"/>
    <x v="2"/>
    <x v="18"/>
  </r>
  <r>
    <x v="330"/>
    <x v="330"/>
    <x v="3"/>
    <x v="5"/>
    <x v="3"/>
  </r>
  <r>
    <x v="0"/>
    <x v="0"/>
    <x v="5"/>
    <x v="7"/>
    <x v="27"/>
  </r>
  <r>
    <x v="0"/>
    <x v="0"/>
    <x v="9"/>
    <x v="5"/>
    <x v="1"/>
  </r>
  <r>
    <x v="2"/>
    <x v="2"/>
    <x v="7"/>
    <x v="5"/>
    <x v="7"/>
  </r>
  <r>
    <x v="2"/>
    <x v="2"/>
    <x v="10"/>
    <x v="0"/>
    <x v="28"/>
  </r>
  <r>
    <x v="1"/>
    <x v="1"/>
    <x v="10"/>
    <x v="5"/>
    <x v="18"/>
  </r>
  <r>
    <x v="5"/>
    <x v="5"/>
    <x v="8"/>
    <x v="5"/>
    <x v="5"/>
  </r>
  <r>
    <x v="7"/>
    <x v="7"/>
    <x v="0"/>
    <x v="3"/>
    <x v="0"/>
  </r>
  <r>
    <x v="8"/>
    <x v="8"/>
    <x v="8"/>
    <x v="5"/>
    <x v="5"/>
  </r>
  <r>
    <x v="10"/>
    <x v="10"/>
    <x v="9"/>
    <x v="3"/>
    <x v="1"/>
  </r>
  <r>
    <x v="10"/>
    <x v="10"/>
    <x v="4"/>
    <x v="5"/>
    <x v="11"/>
  </r>
  <r>
    <x v="11"/>
    <x v="11"/>
    <x v="6"/>
    <x v="3"/>
    <x v="6"/>
  </r>
  <r>
    <x v="12"/>
    <x v="12"/>
    <x v="0"/>
    <x v="2"/>
    <x v="0"/>
  </r>
  <r>
    <x v="14"/>
    <x v="14"/>
    <x v="2"/>
    <x v="2"/>
    <x v="2"/>
  </r>
  <r>
    <x v="15"/>
    <x v="15"/>
    <x v="9"/>
    <x v="3"/>
    <x v="1"/>
  </r>
  <r>
    <x v="16"/>
    <x v="16"/>
    <x v="9"/>
    <x v="5"/>
    <x v="1"/>
  </r>
  <r>
    <x v="19"/>
    <x v="19"/>
    <x v="0"/>
    <x v="2"/>
    <x v="0"/>
  </r>
  <r>
    <x v="20"/>
    <x v="20"/>
    <x v="4"/>
    <x v="5"/>
    <x v="11"/>
  </r>
  <r>
    <x v="22"/>
    <x v="22"/>
    <x v="8"/>
    <x v="5"/>
    <x v="5"/>
  </r>
  <r>
    <x v="26"/>
    <x v="26"/>
    <x v="9"/>
    <x v="3"/>
    <x v="1"/>
  </r>
  <r>
    <x v="29"/>
    <x v="29"/>
    <x v="11"/>
    <x v="2"/>
    <x v="12"/>
  </r>
  <r>
    <x v="34"/>
    <x v="34"/>
    <x v="9"/>
    <x v="5"/>
    <x v="1"/>
  </r>
  <r>
    <x v="36"/>
    <x v="36"/>
    <x v="9"/>
    <x v="7"/>
    <x v="1"/>
  </r>
  <r>
    <x v="332"/>
    <x v="332"/>
    <x v="2"/>
    <x v="2"/>
    <x v="2"/>
  </r>
  <r>
    <x v="333"/>
    <x v="333"/>
    <x v="2"/>
    <x v="5"/>
    <x v="8"/>
  </r>
  <r>
    <x v="39"/>
    <x v="39"/>
    <x v="0"/>
    <x v="5"/>
    <x v="0"/>
  </r>
  <r>
    <x v="41"/>
    <x v="41"/>
    <x v="12"/>
    <x v="7"/>
    <x v="25"/>
  </r>
  <r>
    <x v="43"/>
    <x v="43"/>
    <x v="10"/>
    <x v="2"/>
    <x v="9"/>
  </r>
  <r>
    <x v="44"/>
    <x v="44"/>
    <x v="3"/>
    <x v="0"/>
    <x v="3"/>
  </r>
  <r>
    <x v="45"/>
    <x v="45"/>
    <x v="11"/>
    <x v="2"/>
    <x v="12"/>
  </r>
  <r>
    <x v="46"/>
    <x v="46"/>
    <x v="5"/>
    <x v="5"/>
    <x v="1"/>
  </r>
  <r>
    <x v="47"/>
    <x v="47"/>
    <x v="0"/>
    <x v="7"/>
    <x v="0"/>
  </r>
  <r>
    <x v="47"/>
    <x v="47"/>
    <x v="5"/>
    <x v="5"/>
    <x v="1"/>
  </r>
  <r>
    <x v="50"/>
    <x v="50"/>
    <x v="9"/>
    <x v="5"/>
    <x v="1"/>
  </r>
  <r>
    <x v="50"/>
    <x v="50"/>
    <x v="12"/>
    <x v="7"/>
    <x v="25"/>
  </r>
  <r>
    <x v="52"/>
    <x v="52"/>
    <x v="10"/>
    <x v="1"/>
    <x v="5"/>
  </r>
  <r>
    <x v="52"/>
    <x v="52"/>
    <x v="12"/>
    <x v="3"/>
    <x v="4"/>
  </r>
  <r>
    <x v="53"/>
    <x v="53"/>
    <x v="8"/>
    <x v="3"/>
    <x v="5"/>
  </r>
  <r>
    <x v="53"/>
    <x v="53"/>
    <x v="7"/>
    <x v="5"/>
    <x v="7"/>
  </r>
  <r>
    <x v="54"/>
    <x v="54"/>
    <x v="10"/>
    <x v="2"/>
    <x v="9"/>
  </r>
  <r>
    <x v="54"/>
    <x v="54"/>
    <x v="6"/>
    <x v="5"/>
    <x v="6"/>
  </r>
  <r>
    <x v="55"/>
    <x v="55"/>
    <x v="7"/>
    <x v="7"/>
    <x v="7"/>
  </r>
  <r>
    <x v="55"/>
    <x v="55"/>
    <x v="6"/>
    <x v="0"/>
    <x v="6"/>
  </r>
  <r>
    <x v="57"/>
    <x v="57"/>
    <x v="12"/>
    <x v="0"/>
    <x v="10"/>
  </r>
  <r>
    <x v="59"/>
    <x v="59"/>
    <x v="6"/>
    <x v="1"/>
    <x v="6"/>
  </r>
  <r>
    <x v="60"/>
    <x v="60"/>
    <x v="6"/>
    <x v="3"/>
    <x v="6"/>
  </r>
  <r>
    <x v="61"/>
    <x v="61"/>
    <x v="10"/>
    <x v="3"/>
    <x v="2"/>
  </r>
  <r>
    <x v="63"/>
    <x v="63"/>
    <x v="10"/>
    <x v="5"/>
    <x v="18"/>
  </r>
  <r>
    <x v="63"/>
    <x v="63"/>
    <x v="2"/>
    <x v="2"/>
    <x v="2"/>
  </r>
  <r>
    <x v="67"/>
    <x v="67"/>
    <x v="3"/>
    <x v="3"/>
    <x v="3"/>
  </r>
  <r>
    <x v="68"/>
    <x v="68"/>
    <x v="8"/>
    <x v="3"/>
    <x v="5"/>
  </r>
  <r>
    <x v="70"/>
    <x v="70"/>
    <x v="10"/>
    <x v="5"/>
    <x v="18"/>
  </r>
  <r>
    <x v="70"/>
    <x v="70"/>
    <x v="5"/>
    <x v="2"/>
    <x v="5"/>
  </r>
  <r>
    <x v="71"/>
    <x v="71"/>
    <x v="0"/>
    <x v="5"/>
    <x v="0"/>
  </r>
  <r>
    <x v="72"/>
    <x v="72"/>
    <x v="6"/>
    <x v="2"/>
    <x v="6"/>
  </r>
  <r>
    <x v="73"/>
    <x v="73"/>
    <x v="8"/>
    <x v="2"/>
    <x v="5"/>
  </r>
  <r>
    <x v="76"/>
    <x v="76"/>
    <x v="11"/>
    <x v="2"/>
    <x v="12"/>
  </r>
  <r>
    <x v="78"/>
    <x v="78"/>
    <x v="8"/>
    <x v="5"/>
    <x v="5"/>
  </r>
  <r>
    <x v="80"/>
    <x v="80"/>
    <x v="0"/>
    <x v="3"/>
    <x v="0"/>
  </r>
  <r>
    <x v="81"/>
    <x v="81"/>
    <x v="9"/>
    <x v="3"/>
    <x v="1"/>
  </r>
  <r>
    <x v="83"/>
    <x v="83"/>
    <x v="8"/>
    <x v="5"/>
    <x v="5"/>
  </r>
  <r>
    <x v="84"/>
    <x v="84"/>
    <x v="2"/>
    <x v="7"/>
    <x v="22"/>
  </r>
  <r>
    <x v="90"/>
    <x v="90"/>
    <x v="7"/>
    <x v="7"/>
    <x v="7"/>
  </r>
  <r>
    <x v="93"/>
    <x v="93"/>
    <x v="4"/>
    <x v="7"/>
    <x v="25"/>
  </r>
  <r>
    <x v="96"/>
    <x v="96"/>
    <x v="8"/>
    <x v="3"/>
    <x v="5"/>
  </r>
  <r>
    <x v="99"/>
    <x v="99"/>
    <x v="6"/>
    <x v="7"/>
    <x v="6"/>
  </r>
  <r>
    <x v="102"/>
    <x v="102"/>
    <x v="8"/>
    <x v="3"/>
    <x v="5"/>
  </r>
  <r>
    <x v="103"/>
    <x v="103"/>
    <x v="2"/>
    <x v="1"/>
    <x v="17"/>
  </r>
  <r>
    <x v="105"/>
    <x v="105"/>
    <x v="8"/>
    <x v="5"/>
    <x v="5"/>
  </r>
  <r>
    <x v="106"/>
    <x v="106"/>
    <x v="1"/>
    <x v="5"/>
    <x v="10"/>
  </r>
  <r>
    <x v="107"/>
    <x v="107"/>
    <x v="4"/>
    <x v="2"/>
    <x v="8"/>
  </r>
  <r>
    <x v="111"/>
    <x v="111"/>
    <x v="5"/>
    <x v="3"/>
    <x v="17"/>
  </r>
  <r>
    <x v="112"/>
    <x v="112"/>
    <x v="0"/>
    <x v="2"/>
    <x v="0"/>
  </r>
  <r>
    <x v="114"/>
    <x v="114"/>
    <x v="9"/>
    <x v="2"/>
    <x v="1"/>
  </r>
  <r>
    <x v="120"/>
    <x v="120"/>
    <x v="5"/>
    <x v="5"/>
    <x v="1"/>
  </r>
  <r>
    <x v="121"/>
    <x v="121"/>
    <x v="7"/>
    <x v="3"/>
    <x v="7"/>
  </r>
  <r>
    <x v="123"/>
    <x v="123"/>
    <x v="6"/>
    <x v="2"/>
    <x v="6"/>
  </r>
  <r>
    <x v="126"/>
    <x v="126"/>
    <x v="6"/>
    <x v="5"/>
    <x v="6"/>
  </r>
  <r>
    <x v="127"/>
    <x v="127"/>
    <x v="5"/>
    <x v="3"/>
    <x v="17"/>
  </r>
  <r>
    <x v="128"/>
    <x v="128"/>
    <x v="3"/>
    <x v="3"/>
    <x v="3"/>
  </r>
  <r>
    <x v="130"/>
    <x v="130"/>
    <x v="4"/>
    <x v="0"/>
    <x v="10"/>
  </r>
  <r>
    <x v="133"/>
    <x v="133"/>
    <x v="4"/>
    <x v="5"/>
    <x v="11"/>
  </r>
  <r>
    <x v="134"/>
    <x v="134"/>
    <x v="10"/>
    <x v="3"/>
    <x v="2"/>
  </r>
  <r>
    <x v="134"/>
    <x v="134"/>
    <x v="1"/>
    <x v="3"/>
    <x v="8"/>
  </r>
  <r>
    <x v="136"/>
    <x v="136"/>
    <x v="0"/>
    <x v="7"/>
    <x v="0"/>
  </r>
  <r>
    <x v="136"/>
    <x v="136"/>
    <x v="4"/>
    <x v="3"/>
    <x v="4"/>
  </r>
  <r>
    <x v="137"/>
    <x v="137"/>
    <x v="10"/>
    <x v="5"/>
    <x v="18"/>
  </r>
  <r>
    <x v="138"/>
    <x v="138"/>
    <x v="2"/>
    <x v="3"/>
    <x v="7"/>
  </r>
  <r>
    <x v="139"/>
    <x v="139"/>
    <x v="9"/>
    <x v="5"/>
    <x v="1"/>
  </r>
  <r>
    <x v="139"/>
    <x v="139"/>
    <x v="4"/>
    <x v="5"/>
    <x v="11"/>
  </r>
  <r>
    <x v="140"/>
    <x v="140"/>
    <x v="11"/>
    <x v="3"/>
    <x v="12"/>
  </r>
  <r>
    <x v="141"/>
    <x v="141"/>
    <x v="9"/>
    <x v="2"/>
    <x v="1"/>
  </r>
  <r>
    <x v="143"/>
    <x v="143"/>
    <x v="10"/>
    <x v="3"/>
    <x v="2"/>
  </r>
  <r>
    <x v="145"/>
    <x v="145"/>
    <x v="2"/>
    <x v="7"/>
    <x v="22"/>
  </r>
  <r>
    <x v="149"/>
    <x v="149"/>
    <x v="1"/>
    <x v="1"/>
    <x v="1"/>
  </r>
  <r>
    <x v="150"/>
    <x v="150"/>
    <x v="0"/>
    <x v="5"/>
    <x v="0"/>
  </r>
  <r>
    <x v="152"/>
    <x v="152"/>
    <x v="0"/>
    <x v="5"/>
    <x v="0"/>
  </r>
  <r>
    <x v="157"/>
    <x v="157"/>
    <x v="4"/>
    <x v="7"/>
    <x v="25"/>
  </r>
  <r>
    <x v="159"/>
    <x v="159"/>
    <x v="7"/>
    <x v="7"/>
    <x v="7"/>
  </r>
  <r>
    <x v="161"/>
    <x v="161"/>
    <x v="4"/>
    <x v="5"/>
    <x v="11"/>
  </r>
  <r>
    <x v="162"/>
    <x v="162"/>
    <x v="6"/>
    <x v="7"/>
    <x v="6"/>
  </r>
  <r>
    <x v="162"/>
    <x v="162"/>
    <x v="11"/>
    <x v="5"/>
    <x v="12"/>
  </r>
  <r>
    <x v="163"/>
    <x v="163"/>
    <x v="7"/>
    <x v="7"/>
    <x v="7"/>
  </r>
  <r>
    <x v="164"/>
    <x v="164"/>
    <x v="2"/>
    <x v="5"/>
    <x v="8"/>
  </r>
  <r>
    <x v="165"/>
    <x v="165"/>
    <x v="7"/>
    <x v="3"/>
    <x v="7"/>
  </r>
  <r>
    <x v="166"/>
    <x v="166"/>
    <x v="2"/>
    <x v="2"/>
    <x v="2"/>
  </r>
  <r>
    <x v="167"/>
    <x v="167"/>
    <x v="12"/>
    <x v="7"/>
    <x v="25"/>
  </r>
  <r>
    <x v="168"/>
    <x v="168"/>
    <x v="1"/>
    <x v="7"/>
    <x v="4"/>
  </r>
  <r>
    <x v="168"/>
    <x v="168"/>
    <x v="6"/>
    <x v="5"/>
    <x v="6"/>
  </r>
  <r>
    <x v="170"/>
    <x v="170"/>
    <x v="10"/>
    <x v="7"/>
    <x v="7"/>
  </r>
  <r>
    <x v="170"/>
    <x v="170"/>
    <x v="4"/>
    <x v="2"/>
    <x v="8"/>
  </r>
  <r>
    <x v="171"/>
    <x v="171"/>
    <x v="12"/>
    <x v="5"/>
    <x v="11"/>
  </r>
  <r>
    <x v="173"/>
    <x v="173"/>
    <x v="4"/>
    <x v="3"/>
    <x v="4"/>
  </r>
  <r>
    <x v="174"/>
    <x v="174"/>
    <x v="5"/>
    <x v="2"/>
    <x v="5"/>
  </r>
  <r>
    <x v="176"/>
    <x v="176"/>
    <x v="0"/>
    <x v="5"/>
    <x v="0"/>
  </r>
  <r>
    <x v="181"/>
    <x v="181"/>
    <x v="12"/>
    <x v="0"/>
    <x v="10"/>
  </r>
  <r>
    <x v="182"/>
    <x v="182"/>
    <x v="6"/>
    <x v="2"/>
    <x v="6"/>
  </r>
  <r>
    <x v="183"/>
    <x v="183"/>
    <x v="5"/>
    <x v="3"/>
    <x v="17"/>
  </r>
  <r>
    <x v="184"/>
    <x v="184"/>
    <x v="11"/>
    <x v="2"/>
    <x v="12"/>
  </r>
  <r>
    <x v="185"/>
    <x v="185"/>
    <x v="7"/>
    <x v="7"/>
    <x v="7"/>
  </r>
  <r>
    <x v="185"/>
    <x v="185"/>
    <x v="0"/>
    <x v="5"/>
    <x v="0"/>
  </r>
  <r>
    <x v="186"/>
    <x v="186"/>
    <x v="10"/>
    <x v="5"/>
    <x v="18"/>
  </r>
  <r>
    <x v="186"/>
    <x v="186"/>
    <x v="7"/>
    <x v="2"/>
    <x v="7"/>
  </r>
  <r>
    <x v="188"/>
    <x v="188"/>
    <x v="6"/>
    <x v="3"/>
    <x v="6"/>
  </r>
  <r>
    <x v="189"/>
    <x v="189"/>
    <x v="6"/>
    <x v="2"/>
    <x v="6"/>
  </r>
  <r>
    <x v="192"/>
    <x v="192"/>
    <x v="11"/>
    <x v="5"/>
    <x v="12"/>
  </r>
  <r>
    <x v="193"/>
    <x v="193"/>
    <x v="11"/>
    <x v="1"/>
    <x v="12"/>
  </r>
  <r>
    <x v="196"/>
    <x v="196"/>
    <x v="9"/>
    <x v="5"/>
    <x v="1"/>
  </r>
  <r>
    <x v="196"/>
    <x v="196"/>
    <x v="1"/>
    <x v="3"/>
    <x v="8"/>
  </r>
  <r>
    <x v="198"/>
    <x v="198"/>
    <x v="10"/>
    <x v="3"/>
    <x v="2"/>
  </r>
  <r>
    <x v="198"/>
    <x v="198"/>
    <x v="6"/>
    <x v="2"/>
    <x v="6"/>
  </r>
  <r>
    <x v="335"/>
    <x v="335"/>
    <x v="10"/>
    <x v="2"/>
    <x v="9"/>
  </r>
  <r>
    <x v="336"/>
    <x v="336"/>
    <x v="9"/>
    <x v="1"/>
    <x v="1"/>
  </r>
  <r>
    <x v="337"/>
    <x v="337"/>
    <x v="5"/>
    <x v="3"/>
    <x v="17"/>
  </r>
  <r>
    <x v="203"/>
    <x v="203"/>
    <x v="0"/>
    <x v="2"/>
    <x v="0"/>
  </r>
  <r>
    <x v="204"/>
    <x v="204"/>
    <x v="10"/>
    <x v="5"/>
    <x v="18"/>
  </r>
  <r>
    <x v="205"/>
    <x v="205"/>
    <x v="12"/>
    <x v="5"/>
    <x v="11"/>
  </r>
  <r>
    <x v="205"/>
    <x v="205"/>
    <x v="11"/>
    <x v="3"/>
    <x v="12"/>
  </r>
  <r>
    <x v="206"/>
    <x v="206"/>
    <x v="5"/>
    <x v="3"/>
    <x v="17"/>
  </r>
  <r>
    <x v="207"/>
    <x v="207"/>
    <x v="3"/>
    <x v="2"/>
    <x v="3"/>
  </r>
  <r>
    <x v="208"/>
    <x v="208"/>
    <x v="9"/>
    <x v="3"/>
    <x v="1"/>
  </r>
  <r>
    <x v="209"/>
    <x v="209"/>
    <x v="6"/>
    <x v="2"/>
    <x v="6"/>
  </r>
  <r>
    <x v="209"/>
    <x v="209"/>
    <x v="5"/>
    <x v="5"/>
    <x v="1"/>
  </r>
  <r>
    <x v="210"/>
    <x v="210"/>
    <x v="5"/>
    <x v="5"/>
    <x v="1"/>
  </r>
  <r>
    <x v="212"/>
    <x v="212"/>
    <x v="3"/>
    <x v="3"/>
    <x v="3"/>
  </r>
  <r>
    <x v="213"/>
    <x v="213"/>
    <x v="3"/>
    <x v="5"/>
    <x v="3"/>
  </r>
  <r>
    <x v="214"/>
    <x v="214"/>
    <x v="8"/>
    <x v="3"/>
    <x v="5"/>
  </r>
  <r>
    <x v="215"/>
    <x v="215"/>
    <x v="5"/>
    <x v="7"/>
    <x v="27"/>
  </r>
  <r>
    <x v="215"/>
    <x v="215"/>
    <x v="7"/>
    <x v="7"/>
    <x v="7"/>
  </r>
  <r>
    <x v="217"/>
    <x v="217"/>
    <x v="2"/>
    <x v="3"/>
    <x v="7"/>
  </r>
  <r>
    <x v="218"/>
    <x v="218"/>
    <x v="5"/>
    <x v="5"/>
    <x v="1"/>
  </r>
  <r>
    <x v="218"/>
    <x v="218"/>
    <x v="12"/>
    <x v="7"/>
    <x v="25"/>
  </r>
  <r>
    <x v="221"/>
    <x v="221"/>
    <x v="8"/>
    <x v="3"/>
    <x v="5"/>
  </r>
  <r>
    <x v="225"/>
    <x v="225"/>
    <x v="2"/>
    <x v="5"/>
    <x v="8"/>
  </r>
  <r>
    <x v="226"/>
    <x v="226"/>
    <x v="12"/>
    <x v="5"/>
    <x v="11"/>
  </r>
  <r>
    <x v="227"/>
    <x v="227"/>
    <x v="1"/>
    <x v="3"/>
    <x v="8"/>
  </r>
  <r>
    <x v="228"/>
    <x v="228"/>
    <x v="6"/>
    <x v="3"/>
    <x v="6"/>
  </r>
  <r>
    <x v="228"/>
    <x v="228"/>
    <x v="8"/>
    <x v="5"/>
    <x v="5"/>
  </r>
  <r>
    <x v="230"/>
    <x v="230"/>
    <x v="2"/>
    <x v="5"/>
    <x v="8"/>
  </r>
  <r>
    <x v="231"/>
    <x v="231"/>
    <x v="9"/>
    <x v="7"/>
    <x v="1"/>
  </r>
  <r>
    <x v="232"/>
    <x v="232"/>
    <x v="0"/>
    <x v="7"/>
    <x v="0"/>
  </r>
  <r>
    <x v="232"/>
    <x v="232"/>
    <x v="2"/>
    <x v="3"/>
    <x v="7"/>
  </r>
  <r>
    <x v="233"/>
    <x v="233"/>
    <x v="10"/>
    <x v="5"/>
    <x v="18"/>
  </r>
  <r>
    <x v="234"/>
    <x v="234"/>
    <x v="1"/>
    <x v="7"/>
    <x v="4"/>
  </r>
  <r>
    <x v="235"/>
    <x v="235"/>
    <x v="9"/>
    <x v="5"/>
    <x v="1"/>
  </r>
  <r>
    <x v="236"/>
    <x v="236"/>
    <x v="1"/>
    <x v="3"/>
    <x v="8"/>
  </r>
  <r>
    <x v="237"/>
    <x v="237"/>
    <x v="2"/>
    <x v="7"/>
    <x v="22"/>
  </r>
  <r>
    <x v="239"/>
    <x v="239"/>
    <x v="4"/>
    <x v="5"/>
    <x v="11"/>
  </r>
  <r>
    <x v="240"/>
    <x v="240"/>
    <x v="12"/>
    <x v="3"/>
    <x v="4"/>
  </r>
  <r>
    <x v="242"/>
    <x v="242"/>
    <x v="2"/>
    <x v="3"/>
    <x v="7"/>
  </r>
  <r>
    <x v="245"/>
    <x v="245"/>
    <x v="4"/>
    <x v="3"/>
    <x v="4"/>
  </r>
  <r>
    <x v="245"/>
    <x v="245"/>
    <x v="7"/>
    <x v="7"/>
    <x v="7"/>
  </r>
  <r>
    <x v="248"/>
    <x v="248"/>
    <x v="9"/>
    <x v="2"/>
    <x v="1"/>
  </r>
  <r>
    <x v="249"/>
    <x v="249"/>
    <x v="11"/>
    <x v="3"/>
    <x v="12"/>
  </r>
  <r>
    <x v="255"/>
    <x v="255"/>
    <x v="7"/>
    <x v="4"/>
    <x v="7"/>
  </r>
  <r>
    <x v="260"/>
    <x v="260"/>
    <x v="0"/>
    <x v="7"/>
    <x v="0"/>
  </r>
  <r>
    <x v="260"/>
    <x v="260"/>
    <x v="12"/>
    <x v="3"/>
    <x v="4"/>
  </r>
  <r>
    <x v="264"/>
    <x v="264"/>
    <x v="10"/>
    <x v="2"/>
    <x v="9"/>
  </r>
  <r>
    <x v="264"/>
    <x v="264"/>
    <x v="4"/>
    <x v="2"/>
    <x v="8"/>
  </r>
  <r>
    <x v="265"/>
    <x v="265"/>
    <x v="4"/>
    <x v="3"/>
    <x v="4"/>
  </r>
  <r>
    <x v="266"/>
    <x v="266"/>
    <x v="6"/>
    <x v="5"/>
    <x v="6"/>
  </r>
  <r>
    <x v="266"/>
    <x v="266"/>
    <x v="0"/>
    <x v="5"/>
    <x v="0"/>
  </r>
  <r>
    <x v="267"/>
    <x v="267"/>
    <x v="8"/>
    <x v="3"/>
    <x v="5"/>
  </r>
  <r>
    <x v="267"/>
    <x v="267"/>
    <x v="3"/>
    <x v="2"/>
    <x v="3"/>
  </r>
  <r>
    <x v="269"/>
    <x v="269"/>
    <x v="10"/>
    <x v="3"/>
    <x v="2"/>
  </r>
  <r>
    <x v="269"/>
    <x v="269"/>
    <x v="0"/>
    <x v="5"/>
    <x v="0"/>
  </r>
  <r>
    <x v="270"/>
    <x v="270"/>
    <x v="7"/>
    <x v="3"/>
    <x v="7"/>
  </r>
  <r>
    <x v="273"/>
    <x v="273"/>
    <x v="2"/>
    <x v="5"/>
    <x v="8"/>
  </r>
  <r>
    <x v="275"/>
    <x v="275"/>
    <x v="5"/>
    <x v="1"/>
    <x v="13"/>
  </r>
  <r>
    <x v="277"/>
    <x v="277"/>
    <x v="1"/>
    <x v="2"/>
    <x v="18"/>
  </r>
  <r>
    <x v="278"/>
    <x v="278"/>
    <x v="8"/>
    <x v="2"/>
    <x v="5"/>
  </r>
  <r>
    <x v="278"/>
    <x v="278"/>
    <x v="1"/>
    <x v="3"/>
    <x v="8"/>
  </r>
  <r>
    <x v="280"/>
    <x v="280"/>
    <x v="2"/>
    <x v="2"/>
    <x v="2"/>
  </r>
  <r>
    <x v="281"/>
    <x v="281"/>
    <x v="9"/>
    <x v="5"/>
    <x v="1"/>
  </r>
  <r>
    <x v="281"/>
    <x v="281"/>
    <x v="12"/>
    <x v="3"/>
    <x v="4"/>
  </r>
  <r>
    <x v="282"/>
    <x v="282"/>
    <x v="1"/>
    <x v="7"/>
    <x v="4"/>
  </r>
  <r>
    <x v="283"/>
    <x v="283"/>
    <x v="10"/>
    <x v="1"/>
    <x v="5"/>
  </r>
  <r>
    <x v="284"/>
    <x v="284"/>
    <x v="2"/>
    <x v="2"/>
    <x v="2"/>
  </r>
  <r>
    <x v="286"/>
    <x v="286"/>
    <x v="7"/>
    <x v="0"/>
    <x v="7"/>
  </r>
  <r>
    <x v="287"/>
    <x v="287"/>
    <x v="2"/>
    <x v="5"/>
    <x v="8"/>
  </r>
  <r>
    <x v="288"/>
    <x v="288"/>
    <x v="12"/>
    <x v="5"/>
    <x v="11"/>
  </r>
  <r>
    <x v="288"/>
    <x v="288"/>
    <x v="6"/>
    <x v="5"/>
    <x v="6"/>
  </r>
  <r>
    <x v="289"/>
    <x v="289"/>
    <x v="10"/>
    <x v="7"/>
    <x v="7"/>
  </r>
  <r>
    <x v="290"/>
    <x v="290"/>
    <x v="8"/>
    <x v="0"/>
    <x v="5"/>
  </r>
  <r>
    <x v="292"/>
    <x v="292"/>
    <x v="4"/>
    <x v="5"/>
    <x v="11"/>
  </r>
  <r>
    <x v="293"/>
    <x v="293"/>
    <x v="12"/>
    <x v="3"/>
    <x v="4"/>
  </r>
  <r>
    <x v="295"/>
    <x v="295"/>
    <x v="2"/>
    <x v="1"/>
    <x v="17"/>
  </r>
  <r>
    <x v="299"/>
    <x v="299"/>
    <x v="10"/>
    <x v="3"/>
    <x v="2"/>
  </r>
  <r>
    <x v="300"/>
    <x v="300"/>
    <x v="4"/>
    <x v="5"/>
    <x v="11"/>
  </r>
  <r>
    <x v="301"/>
    <x v="301"/>
    <x v="12"/>
    <x v="5"/>
    <x v="11"/>
  </r>
  <r>
    <x v="301"/>
    <x v="301"/>
    <x v="2"/>
    <x v="3"/>
    <x v="7"/>
  </r>
  <r>
    <x v="303"/>
    <x v="303"/>
    <x v="1"/>
    <x v="1"/>
    <x v="1"/>
  </r>
  <r>
    <x v="305"/>
    <x v="305"/>
    <x v="4"/>
    <x v="3"/>
    <x v="4"/>
  </r>
  <r>
    <x v="305"/>
    <x v="305"/>
    <x v="8"/>
    <x v="3"/>
    <x v="5"/>
  </r>
  <r>
    <x v="306"/>
    <x v="306"/>
    <x v="10"/>
    <x v="3"/>
    <x v="2"/>
  </r>
  <r>
    <x v="306"/>
    <x v="306"/>
    <x v="11"/>
    <x v="7"/>
    <x v="12"/>
  </r>
  <r>
    <x v="308"/>
    <x v="308"/>
    <x v="9"/>
    <x v="3"/>
    <x v="1"/>
  </r>
  <r>
    <x v="309"/>
    <x v="309"/>
    <x v="6"/>
    <x v="5"/>
    <x v="6"/>
  </r>
  <r>
    <x v="311"/>
    <x v="311"/>
    <x v="0"/>
    <x v="3"/>
    <x v="0"/>
  </r>
  <r>
    <x v="312"/>
    <x v="312"/>
    <x v="10"/>
    <x v="2"/>
    <x v="9"/>
  </r>
  <r>
    <x v="313"/>
    <x v="313"/>
    <x v="12"/>
    <x v="5"/>
    <x v="11"/>
  </r>
  <r>
    <x v="317"/>
    <x v="317"/>
    <x v="6"/>
    <x v="0"/>
    <x v="6"/>
  </r>
  <r>
    <x v="318"/>
    <x v="318"/>
    <x v="3"/>
    <x v="3"/>
    <x v="3"/>
  </r>
  <r>
    <x v="318"/>
    <x v="318"/>
    <x v="9"/>
    <x v="0"/>
    <x v="1"/>
  </r>
  <r>
    <x v="319"/>
    <x v="319"/>
    <x v="9"/>
    <x v="5"/>
    <x v="1"/>
  </r>
  <r>
    <x v="323"/>
    <x v="323"/>
    <x v="4"/>
    <x v="5"/>
    <x v="11"/>
  </r>
  <r>
    <x v="324"/>
    <x v="324"/>
    <x v="7"/>
    <x v="2"/>
    <x v="7"/>
  </r>
  <r>
    <x v="324"/>
    <x v="324"/>
    <x v="1"/>
    <x v="3"/>
    <x v="8"/>
  </r>
  <r>
    <x v="325"/>
    <x v="325"/>
    <x v="2"/>
    <x v="3"/>
    <x v="7"/>
  </r>
  <r>
    <x v="325"/>
    <x v="325"/>
    <x v="5"/>
    <x v="3"/>
    <x v="17"/>
  </r>
  <r>
    <x v="326"/>
    <x v="326"/>
    <x v="10"/>
    <x v="5"/>
    <x v="18"/>
  </r>
  <r>
    <x v="329"/>
    <x v="329"/>
    <x v="3"/>
    <x v="1"/>
    <x v="3"/>
  </r>
  <r>
    <x v="330"/>
    <x v="330"/>
    <x v="11"/>
    <x v="2"/>
    <x v="12"/>
  </r>
  <r>
    <x v="331"/>
    <x v="331"/>
    <x v="5"/>
    <x v="1"/>
    <x v="13"/>
  </r>
  <r>
    <x v="2"/>
    <x v="2"/>
    <x v="5"/>
    <x v="5"/>
    <x v="1"/>
  </r>
  <r>
    <x v="6"/>
    <x v="6"/>
    <x v="4"/>
    <x v="3"/>
    <x v="4"/>
  </r>
  <r>
    <x v="1"/>
    <x v="1"/>
    <x v="5"/>
    <x v="3"/>
    <x v="17"/>
  </r>
  <r>
    <x v="4"/>
    <x v="4"/>
    <x v="2"/>
    <x v="1"/>
    <x v="17"/>
  </r>
  <r>
    <x v="5"/>
    <x v="5"/>
    <x v="6"/>
    <x v="5"/>
    <x v="6"/>
  </r>
  <r>
    <x v="7"/>
    <x v="7"/>
    <x v="12"/>
    <x v="2"/>
    <x v="8"/>
  </r>
  <r>
    <x v="10"/>
    <x v="10"/>
    <x v="10"/>
    <x v="5"/>
    <x v="18"/>
  </r>
  <r>
    <x v="11"/>
    <x v="11"/>
    <x v="10"/>
    <x v="0"/>
    <x v="28"/>
  </r>
  <r>
    <x v="12"/>
    <x v="12"/>
    <x v="11"/>
    <x v="3"/>
    <x v="12"/>
  </r>
  <r>
    <x v="13"/>
    <x v="13"/>
    <x v="8"/>
    <x v="5"/>
    <x v="5"/>
  </r>
  <r>
    <x v="14"/>
    <x v="14"/>
    <x v="6"/>
    <x v="7"/>
    <x v="6"/>
  </r>
  <r>
    <x v="16"/>
    <x v="16"/>
    <x v="5"/>
    <x v="3"/>
    <x v="17"/>
  </r>
  <r>
    <x v="17"/>
    <x v="17"/>
    <x v="8"/>
    <x v="2"/>
    <x v="5"/>
  </r>
  <r>
    <x v="17"/>
    <x v="17"/>
    <x v="5"/>
    <x v="5"/>
    <x v="1"/>
  </r>
  <r>
    <x v="18"/>
    <x v="18"/>
    <x v="2"/>
    <x v="1"/>
    <x v="17"/>
  </r>
  <r>
    <x v="21"/>
    <x v="21"/>
    <x v="2"/>
    <x v="2"/>
    <x v="2"/>
  </r>
  <r>
    <x v="23"/>
    <x v="23"/>
    <x v="2"/>
    <x v="3"/>
    <x v="7"/>
  </r>
  <r>
    <x v="24"/>
    <x v="24"/>
    <x v="12"/>
    <x v="5"/>
    <x v="11"/>
  </r>
  <r>
    <x v="25"/>
    <x v="25"/>
    <x v="11"/>
    <x v="5"/>
    <x v="12"/>
  </r>
  <r>
    <x v="26"/>
    <x v="26"/>
    <x v="4"/>
    <x v="5"/>
    <x v="11"/>
  </r>
  <r>
    <x v="27"/>
    <x v="27"/>
    <x v="2"/>
    <x v="5"/>
    <x v="8"/>
  </r>
  <r>
    <x v="28"/>
    <x v="28"/>
    <x v="12"/>
    <x v="7"/>
    <x v="25"/>
  </r>
  <r>
    <x v="30"/>
    <x v="30"/>
    <x v="0"/>
    <x v="3"/>
    <x v="0"/>
  </r>
  <r>
    <x v="37"/>
    <x v="37"/>
    <x v="9"/>
    <x v="3"/>
    <x v="1"/>
  </r>
  <r>
    <x v="38"/>
    <x v="38"/>
    <x v="1"/>
    <x v="2"/>
    <x v="18"/>
  </r>
  <r>
    <x v="40"/>
    <x v="40"/>
    <x v="1"/>
    <x v="7"/>
    <x v="4"/>
  </r>
  <r>
    <x v="41"/>
    <x v="41"/>
    <x v="7"/>
    <x v="3"/>
    <x v="7"/>
  </r>
  <r>
    <x v="43"/>
    <x v="43"/>
    <x v="9"/>
    <x v="2"/>
    <x v="1"/>
  </r>
  <r>
    <x v="44"/>
    <x v="44"/>
    <x v="10"/>
    <x v="7"/>
    <x v="7"/>
  </r>
  <r>
    <x v="44"/>
    <x v="44"/>
    <x v="5"/>
    <x v="7"/>
    <x v="27"/>
  </r>
  <r>
    <x v="45"/>
    <x v="45"/>
    <x v="7"/>
    <x v="5"/>
    <x v="7"/>
  </r>
  <r>
    <x v="47"/>
    <x v="47"/>
    <x v="8"/>
    <x v="5"/>
    <x v="5"/>
  </r>
  <r>
    <x v="47"/>
    <x v="47"/>
    <x v="12"/>
    <x v="2"/>
    <x v="8"/>
  </r>
  <r>
    <x v="48"/>
    <x v="48"/>
    <x v="6"/>
    <x v="3"/>
    <x v="6"/>
  </r>
  <r>
    <x v="51"/>
    <x v="51"/>
    <x v="12"/>
    <x v="3"/>
    <x v="4"/>
  </r>
  <r>
    <x v="52"/>
    <x v="52"/>
    <x v="11"/>
    <x v="7"/>
    <x v="12"/>
  </r>
  <r>
    <x v="54"/>
    <x v="54"/>
    <x v="12"/>
    <x v="5"/>
    <x v="11"/>
  </r>
  <r>
    <x v="60"/>
    <x v="60"/>
    <x v="12"/>
    <x v="3"/>
    <x v="4"/>
  </r>
  <r>
    <x v="62"/>
    <x v="62"/>
    <x v="7"/>
    <x v="7"/>
    <x v="7"/>
  </r>
  <r>
    <x v="64"/>
    <x v="64"/>
    <x v="4"/>
    <x v="5"/>
    <x v="11"/>
  </r>
  <r>
    <x v="67"/>
    <x v="67"/>
    <x v="6"/>
    <x v="3"/>
    <x v="6"/>
  </r>
  <r>
    <x v="68"/>
    <x v="68"/>
    <x v="6"/>
    <x v="5"/>
    <x v="6"/>
  </r>
  <r>
    <x v="69"/>
    <x v="69"/>
    <x v="7"/>
    <x v="2"/>
    <x v="7"/>
  </r>
  <r>
    <x v="69"/>
    <x v="69"/>
    <x v="12"/>
    <x v="7"/>
    <x v="25"/>
  </r>
  <r>
    <x v="74"/>
    <x v="74"/>
    <x v="6"/>
    <x v="1"/>
    <x v="6"/>
  </r>
  <r>
    <x v="76"/>
    <x v="76"/>
    <x v="3"/>
    <x v="1"/>
    <x v="3"/>
  </r>
  <r>
    <x v="79"/>
    <x v="79"/>
    <x v="2"/>
    <x v="2"/>
    <x v="2"/>
  </r>
  <r>
    <x v="80"/>
    <x v="80"/>
    <x v="7"/>
    <x v="1"/>
    <x v="7"/>
  </r>
  <r>
    <x v="83"/>
    <x v="83"/>
    <x v="3"/>
    <x v="3"/>
    <x v="3"/>
  </r>
  <r>
    <x v="85"/>
    <x v="85"/>
    <x v="1"/>
    <x v="2"/>
    <x v="18"/>
  </r>
  <r>
    <x v="86"/>
    <x v="86"/>
    <x v="6"/>
    <x v="7"/>
    <x v="6"/>
  </r>
  <r>
    <x v="89"/>
    <x v="89"/>
    <x v="6"/>
    <x v="3"/>
    <x v="6"/>
  </r>
  <r>
    <x v="89"/>
    <x v="89"/>
    <x v="4"/>
    <x v="5"/>
    <x v="11"/>
  </r>
  <r>
    <x v="90"/>
    <x v="90"/>
    <x v="1"/>
    <x v="2"/>
    <x v="18"/>
  </r>
  <r>
    <x v="91"/>
    <x v="91"/>
    <x v="3"/>
    <x v="3"/>
    <x v="3"/>
  </r>
  <r>
    <x v="93"/>
    <x v="93"/>
    <x v="3"/>
    <x v="7"/>
    <x v="3"/>
  </r>
  <r>
    <x v="94"/>
    <x v="94"/>
    <x v="7"/>
    <x v="5"/>
    <x v="7"/>
  </r>
  <r>
    <x v="95"/>
    <x v="95"/>
    <x v="6"/>
    <x v="5"/>
    <x v="6"/>
  </r>
  <r>
    <x v="97"/>
    <x v="97"/>
    <x v="10"/>
    <x v="5"/>
    <x v="18"/>
  </r>
  <r>
    <x v="98"/>
    <x v="98"/>
    <x v="9"/>
    <x v="3"/>
    <x v="1"/>
  </r>
  <r>
    <x v="100"/>
    <x v="100"/>
    <x v="8"/>
    <x v="3"/>
    <x v="5"/>
  </r>
  <r>
    <x v="101"/>
    <x v="101"/>
    <x v="11"/>
    <x v="5"/>
    <x v="12"/>
  </r>
  <r>
    <x v="102"/>
    <x v="102"/>
    <x v="11"/>
    <x v="2"/>
    <x v="12"/>
  </r>
  <r>
    <x v="104"/>
    <x v="104"/>
    <x v="9"/>
    <x v="2"/>
    <x v="1"/>
  </r>
  <r>
    <x v="104"/>
    <x v="104"/>
    <x v="11"/>
    <x v="2"/>
    <x v="12"/>
  </r>
  <r>
    <x v="106"/>
    <x v="106"/>
    <x v="4"/>
    <x v="0"/>
    <x v="10"/>
  </r>
  <r>
    <x v="107"/>
    <x v="107"/>
    <x v="1"/>
    <x v="3"/>
    <x v="8"/>
  </r>
  <r>
    <x v="108"/>
    <x v="108"/>
    <x v="4"/>
    <x v="5"/>
    <x v="11"/>
  </r>
  <r>
    <x v="108"/>
    <x v="108"/>
    <x v="11"/>
    <x v="3"/>
    <x v="12"/>
  </r>
  <r>
    <x v="109"/>
    <x v="109"/>
    <x v="6"/>
    <x v="5"/>
    <x v="6"/>
  </r>
  <r>
    <x v="110"/>
    <x v="110"/>
    <x v="4"/>
    <x v="5"/>
    <x v="11"/>
  </r>
  <r>
    <x v="111"/>
    <x v="111"/>
    <x v="4"/>
    <x v="5"/>
    <x v="11"/>
  </r>
  <r>
    <x v="113"/>
    <x v="113"/>
    <x v="11"/>
    <x v="3"/>
    <x v="12"/>
  </r>
  <r>
    <x v="114"/>
    <x v="114"/>
    <x v="4"/>
    <x v="3"/>
    <x v="4"/>
  </r>
  <r>
    <x v="115"/>
    <x v="115"/>
    <x v="1"/>
    <x v="3"/>
    <x v="8"/>
  </r>
  <r>
    <x v="115"/>
    <x v="115"/>
    <x v="7"/>
    <x v="3"/>
    <x v="7"/>
  </r>
  <r>
    <x v="116"/>
    <x v="116"/>
    <x v="11"/>
    <x v="1"/>
    <x v="12"/>
  </r>
  <r>
    <x v="116"/>
    <x v="116"/>
    <x v="4"/>
    <x v="3"/>
    <x v="4"/>
  </r>
  <r>
    <x v="117"/>
    <x v="117"/>
    <x v="12"/>
    <x v="3"/>
    <x v="4"/>
  </r>
  <r>
    <x v="120"/>
    <x v="120"/>
    <x v="2"/>
    <x v="3"/>
    <x v="7"/>
  </r>
  <r>
    <x v="122"/>
    <x v="122"/>
    <x v="5"/>
    <x v="3"/>
    <x v="17"/>
  </r>
  <r>
    <x v="123"/>
    <x v="123"/>
    <x v="9"/>
    <x v="5"/>
    <x v="1"/>
  </r>
  <r>
    <x v="125"/>
    <x v="125"/>
    <x v="1"/>
    <x v="5"/>
    <x v="10"/>
  </r>
  <r>
    <x v="129"/>
    <x v="129"/>
    <x v="9"/>
    <x v="7"/>
    <x v="1"/>
  </r>
  <r>
    <x v="130"/>
    <x v="130"/>
    <x v="0"/>
    <x v="5"/>
    <x v="0"/>
  </r>
  <r>
    <x v="132"/>
    <x v="132"/>
    <x v="11"/>
    <x v="5"/>
    <x v="12"/>
  </r>
  <r>
    <x v="133"/>
    <x v="133"/>
    <x v="8"/>
    <x v="5"/>
    <x v="5"/>
  </r>
  <r>
    <x v="135"/>
    <x v="135"/>
    <x v="4"/>
    <x v="7"/>
    <x v="25"/>
  </r>
  <r>
    <x v="136"/>
    <x v="136"/>
    <x v="11"/>
    <x v="1"/>
    <x v="12"/>
  </r>
  <r>
    <x v="143"/>
    <x v="143"/>
    <x v="2"/>
    <x v="5"/>
    <x v="8"/>
  </r>
  <r>
    <x v="144"/>
    <x v="144"/>
    <x v="8"/>
    <x v="3"/>
    <x v="5"/>
  </r>
  <r>
    <x v="146"/>
    <x v="146"/>
    <x v="1"/>
    <x v="7"/>
    <x v="4"/>
  </r>
  <r>
    <x v="147"/>
    <x v="147"/>
    <x v="11"/>
    <x v="7"/>
    <x v="12"/>
  </r>
  <r>
    <x v="148"/>
    <x v="148"/>
    <x v="4"/>
    <x v="7"/>
    <x v="25"/>
  </r>
  <r>
    <x v="149"/>
    <x v="149"/>
    <x v="0"/>
    <x v="2"/>
    <x v="0"/>
  </r>
  <r>
    <x v="150"/>
    <x v="150"/>
    <x v="9"/>
    <x v="7"/>
    <x v="1"/>
  </r>
  <r>
    <x v="153"/>
    <x v="153"/>
    <x v="1"/>
    <x v="5"/>
    <x v="10"/>
  </r>
  <r>
    <x v="154"/>
    <x v="154"/>
    <x v="5"/>
    <x v="7"/>
    <x v="27"/>
  </r>
  <r>
    <x v="154"/>
    <x v="154"/>
    <x v="11"/>
    <x v="2"/>
    <x v="12"/>
  </r>
  <r>
    <x v="155"/>
    <x v="155"/>
    <x v="5"/>
    <x v="5"/>
    <x v="1"/>
  </r>
  <r>
    <x v="155"/>
    <x v="155"/>
    <x v="10"/>
    <x v="5"/>
    <x v="18"/>
  </r>
  <r>
    <x v="156"/>
    <x v="156"/>
    <x v="2"/>
    <x v="2"/>
    <x v="2"/>
  </r>
  <r>
    <x v="158"/>
    <x v="158"/>
    <x v="6"/>
    <x v="2"/>
    <x v="6"/>
  </r>
  <r>
    <x v="159"/>
    <x v="159"/>
    <x v="1"/>
    <x v="5"/>
    <x v="10"/>
  </r>
  <r>
    <x v="160"/>
    <x v="160"/>
    <x v="0"/>
    <x v="5"/>
    <x v="0"/>
  </r>
  <r>
    <x v="161"/>
    <x v="161"/>
    <x v="11"/>
    <x v="5"/>
    <x v="12"/>
  </r>
  <r>
    <x v="163"/>
    <x v="163"/>
    <x v="6"/>
    <x v="3"/>
    <x v="6"/>
  </r>
  <r>
    <x v="166"/>
    <x v="166"/>
    <x v="0"/>
    <x v="7"/>
    <x v="0"/>
  </r>
  <r>
    <x v="168"/>
    <x v="168"/>
    <x v="11"/>
    <x v="3"/>
    <x v="12"/>
  </r>
  <r>
    <x v="169"/>
    <x v="169"/>
    <x v="7"/>
    <x v="5"/>
    <x v="7"/>
  </r>
  <r>
    <x v="172"/>
    <x v="172"/>
    <x v="12"/>
    <x v="5"/>
    <x v="11"/>
  </r>
  <r>
    <x v="173"/>
    <x v="173"/>
    <x v="5"/>
    <x v="2"/>
    <x v="5"/>
  </r>
  <r>
    <x v="174"/>
    <x v="174"/>
    <x v="3"/>
    <x v="3"/>
    <x v="3"/>
  </r>
  <r>
    <x v="175"/>
    <x v="175"/>
    <x v="12"/>
    <x v="5"/>
    <x v="11"/>
  </r>
  <r>
    <x v="177"/>
    <x v="177"/>
    <x v="1"/>
    <x v="2"/>
    <x v="18"/>
  </r>
  <r>
    <x v="179"/>
    <x v="179"/>
    <x v="1"/>
    <x v="7"/>
    <x v="4"/>
  </r>
  <r>
    <x v="180"/>
    <x v="180"/>
    <x v="11"/>
    <x v="7"/>
    <x v="12"/>
  </r>
  <r>
    <x v="182"/>
    <x v="182"/>
    <x v="12"/>
    <x v="3"/>
    <x v="4"/>
  </r>
  <r>
    <x v="182"/>
    <x v="182"/>
    <x v="0"/>
    <x v="0"/>
    <x v="0"/>
  </r>
  <r>
    <x v="183"/>
    <x v="183"/>
    <x v="2"/>
    <x v="5"/>
    <x v="8"/>
  </r>
  <r>
    <x v="185"/>
    <x v="185"/>
    <x v="8"/>
    <x v="7"/>
    <x v="5"/>
  </r>
  <r>
    <x v="186"/>
    <x v="186"/>
    <x v="6"/>
    <x v="5"/>
    <x v="6"/>
  </r>
  <r>
    <x v="187"/>
    <x v="187"/>
    <x v="11"/>
    <x v="3"/>
    <x v="12"/>
  </r>
  <r>
    <x v="190"/>
    <x v="190"/>
    <x v="10"/>
    <x v="3"/>
    <x v="2"/>
  </r>
  <r>
    <x v="191"/>
    <x v="191"/>
    <x v="1"/>
    <x v="2"/>
    <x v="18"/>
  </r>
  <r>
    <x v="192"/>
    <x v="192"/>
    <x v="2"/>
    <x v="5"/>
    <x v="8"/>
  </r>
  <r>
    <x v="192"/>
    <x v="192"/>
    <x v="4"/>
    <x v="5"/>
    <x v="11"/>
  </r>
  <r>
    <x v="193"/>
    <x v="193"/>
    <x v="7"/>
    <x v="3"/>
    <x v="7"/>
  </r>
  <r>
    <x v="193"/>
    <x v="193"/>
    <x v="5"/>
    <x v="7"/>
    <x v="27"/>
  </r>
  <r>
    <x v="196"/>
    <x v="196"/>
    <x v="7"/>
    <x v="3"/>
    <x v="7"/>
  </r>
  <r>
    <x v="196"/>
    <x v="196"/>
    <x v="10"/>
    <x v="1"/>
    <x v="5"/>
  </r>
  <r>
    <x v="335"/>
    <x v="335"/>
    <x v="4"/>
    <x v="1"/>
    <x v="14"/>
  </r>
  <r>
    <x v="337"/>
    <x v="337"/>
    <x v="7"/>
    <x v="2"/>
    <x v="7"/>
  </r>
  <r>
    <x v="200"/>
    <x v="200"/>
    <x v="12"/>
    <x v="3"/>
    <x v="4"/>
  </r>
  <r>
    <x v="201"/>
    <x v="201"/>
    <x v="11"/>
    <x v="3"/>
    <x v="12"/>
  </r>
  <r>
    <x v="201"/>
    <x v="201"/>
    <x v="10"/>
    <x v="5"/>
    <x v="18"/>
  </r>
  <r>
    <x v="204"/>
    <x v="204"/>
    <x v="1"/>
    <x v="2"/>
    <x v="18"/>
  </r>
  <r>
    <x v="204"/>
    <x v="204"/>
    <x v="6"/>
    <x v="3"/>
    <x v="6"/>
  </r>
  <r>
    <x v="205"/>
    <x v="205"/>
    <x v="10"/>
    <x v="5"/>
    <x v="18"/>
  </r>
  <r>
    <x v="205"/>
    <x v="205"/>
    <x v="3"/>
    <x v="7"/>
    <x v="3"/>
  </r>
  <r>
    <x v="207"/>
    <x v="207"/>
    <x v="4"/>
    <x v="2"/>
    <x v="8"/>
  </r>
  <r>
    <x v="212"/>
    <x v="212"/>
    <x v="0"/>
    <x v="5"/>
    <x v="0"/>
  </r>
  <r>
    <x v="214"/>
    <x v="214"/>
    <x v="10"/>
    <x v="3"/>
    <x v="2"/>
  </r>
  <r>
    <x v="216"/>
    <x v="216"/>
    <x v="3"/>
    <x v="7"/>
    <x v="3"/>
  </r>
  <r>
    <x v="218"/>
    <x v="218"/>
    <x v="2"/>
    <x v="3"/>
    <x v="7"/>
  </r>
  <r>
    <x v="223"/>
    <x v="223"/>
    <x v="2"/>
    <x v="7"/>
    <x v="22"/>
  </r>
  <r>
    <x v="226"/>
    <x v="226"/>
    <x v="2"/>
    <x v="1"/>
    <x v="17"/>
  </r>
  <r>
    <x v="227"/>
    <x v="227"/>
    <x v="7"/>
    <x v="7"/>
    <x v="7"/>
  </r>
  <r>
    <x v="228"/>
    <x v="228"/>
    <x v="0"/>
    <x v="7"/>
    <x v="0"/>
  </r>
  <r>
    <x v="230"/>
    <x v="230"/>
    <x v="8"/>
    <x v="1"/>
    <x v="5"/>
  </r>
  <r>
    <x v="231"/>
    <x v="231"/>
    <x v="5"/>
    <x v="3"/>
    <x v="17"/>
  </r>
  <r>
    <x v="232"/>
    <x v="232"/>
    <x v="4"/>
    <x v="5"/>
    <x v="11"/>
  </r>
  <r>
    <x v="234"/>
    <x v="234"/>
    <x v="10"/>
    <x v="5"/>
    <x v="18"/>
  </r>
  <r>
    <x v="237"/>
    <x v="237"/>
    <x v="11"/>
    <x v="1"/>
    <x v="12"/>
  </r>
  <r>
    <x v="238"/>
    <x v="238"/>
    <x v="9"/>
    <x v="2"/>
    <x v="1"/>
  </r>
  <r>
    <x v="239"/>
    <x v="239"/>
    <x v="10"/>
    <x v="7"/>
    <x v="7"/>
  </r>
  <r>
    <x v="241"/>
    <x v="241"/>
    <x v="1"/>
    <x v="7"/>
    <x v="4"/>
  </r>
  <r>
    <x v="244"/>
    <x v="244"/>
    <x v="3"/>
    <x v="3"/>
    <x v="3"/>
  </r>
  <r>
    <x v="245"/>
    <x v="245"/>
    <x v="3"/>
    <x v="5"/>
    <x v="3"/>
  </r>
  <r>
    <x v="246"/>
    <x v="246"/>
    <x v="2"/>
    <x v="3"/>
    <x v="7"/>
  </r>
  <r>
    <x v="248"/>
    <x v="248"/>
    <x v="11"/>
    <x v="3"/>
    <x v="12"/>
  </r>
  <r>
    <x v="250"/>
    <x v="250"/>
    <x v="4"/>
    <x v="3"/>
    <x v="4"/>
  </r>
  <r>
    <x v="252"/>
    <x v="252"/>
    <x v="7"/>
    <x v="5"/>
    <x v="7"/>
  </r>
  <r>
    <x v="252"/>
    <x v="252"/>
    <x v="8"/>
    <x v="3"/>
    <x v="5"/>
  </r>
  <r>
    <x v="253"/>
    <x v="253"/>
    <x v="8"/>
    <x v="3"/>
    <x v="5"/>
  </r>
  <r>
    <x v="254"/>
    <x v="254"/>
    <x v="12"/>
    <x v="5"/>
    <x v="11"/>
  </r>
  <r>
    <x v="256"/>
    <x v="256"/>
    <x v="10"/>
    <x v="5"/>
    <x v="18"/>
  </r>
  <r>
    <x v="257"/>
    <x v="257"/>
    <x v="8"/>
    <x v="3"/>
    <x v="5"/>
  </r>
  <r>
    <x v="260"/>
    <x v="260"/>
    <x v="2"/>
    <x v="2"/>
    <x v="2"/>
  </r>
  <r>
    <x v="263"/>
    <x v="263"/>
    <x v="11"/>
    <x v="5"/>
    <x v="12"/>
  </r>
  <r>
    <x v="265"/>
    <x v="265"/>
    <x v="12"/>
    <x v="5"/>
    <x v="11"/>
  </r>
  <r>
    <x v="267"/>
    <x v="267"/>
    <x v="2"/>
    <x v="7"/>
    <x v="22"/>
  </r>
  <r>
    <x v="270"/>
    <x v="270"/>
    <x v="12"/>
    <x v="3"/>
    <x v="4"/>
  </r>
  <r>
    <x v="277"/>
    <x v="277"/>
    <x v="9"/>
    <x v="3"/>
    <x v="1"/>
  </r>
  <r>
    <x v="277"/>
    <x v="277"/>
    <x v="4"/>
    <x v="7"/>
    <x v="25"/>
  </r>
  <r>
    <x v="279"/>
    <x v="279"/>
    <x v="1"/>
    <x v="3"/>
    <x v="8"/>
  </r>
  <r>
    <x v="279"/>
    <x v="279"/>
    <x v="9"/>
    <x v="5"/>
    <x v="1"/>
  </r>
  <r>
    <x v="280"/>
    <x v="280"/>
    <x v="8"/>
    <x v="5"/>
    <x v="5"/>
  </r>
  <r>
    <x v="285"/>
    <x v="285"/>
    <x v="5"/>
    <x v="2"/>
    <x v="5"/>
  </r>
  <r>
    <x v="286"/>
    <x v="286"/>
    <x v="10"/>
    <x v="5"/>
    <x v="18"/>
  </r>
  <r>
    <x v="287"/>
    <x v="287"/>
    <x v="0"/>
    <x v="5"/>
    <x v="0"/>
  </r>
  <r>
    <x v="287"/>
    <x v="287"/>
    <x v="4"/>
    <x v="5"/>
    <x v="11"/>
  </r>
  <r>
    <x v="292"/>
    <x v="292"/>
    <x v="10"/>
    <x v="5"/>
    <x v="18"/>
  </r>
  <r>
    <x v="294"/>
    <x v="294"/>
    <x v="6"/>
    <x v="5"/>
    <x v="6"/>
  </r>
  <r>
    <x v="295"/>
    <x v="295"/>
    <x v="7"/>
    <x v="7"/>
    <x v="7"/>
  </r>
  <r>
    <x v="296"/>
    <x v="296"/>
    <x v="6"/>
    <x v="5"/>
    <x v="6"/>
  </r>
  <r>
    <x v="297"/>
    <x v="297"/>
    <x v="11"/>
    <x v="5"/>
    <x v="12"/>
  </r>
  <r>
    <x v="298"/>
    <x v="298"/>
    <x v="5"/>
    <x v="7"/>
    <x v="27"/>
  </r>
  <r>
    <x v="303"/>
    <x v="303"/>
    <x v="6"/>
    <x v="0"/>
    <x v="6"/>
  </r>
  <r>
    <x v="305"/>
    <x v="305"/>
    <x v="9"/>
    <x v="1"/>
    <x v="1"/>
  </r>
  <r>
    <x v="306"/>
    <x v="306"/>
    <x v="7"/>
    <x v="5"/>
    <x v="7"/>
  </r>
  <r>
    <x v="308"/>
    <x v="308"/>
    <x v="7"/>
    <x v="2"/>
    <x v="7"/>
  </r>
  <r>
    <x v="309"/>
    <x v="309"/>
    <x v="0"/>
    <x v="3"/>
    <x v="0"/>
  </r>
  <r>
    <x v="310"/>
    <x v="310"/>
    <x v="1"/>
    <x v="3"/>
    <x v="8"/>
  </r>
  <r>
    <x v="315"/>
    <x v="315"/>
    <x v="7"/>
    <x v="3"/>
    <x v="7"/>
  </r>
  <r>
    <x v="316"/>
    <x v="316"/>
    <x v="7"/>
    <x v="5"/>
    <x v="7"/>
  </r>
  <r>
    <x v="319"/>
    <x v="319"/>
    <x v="3"/>
    <x v="5"/>
    <x v="3"/>
  </r>
  <r>
    <x v="320"/>
    <x v="320"/>
    <x v="5"/>
    <x v="7"/>
    <x v="27"/>
  </r>
  <r>
    <x v="321"/>
    <x v="321"/>
    <x v="8"/>
    <x v="3"/>
    <x v="5"/>
  </r>
  <r>
    <x v="323"/>
    <x v="323"/>
    <x v="9"/>
    <x v="3"/>
    <x v="1"/>
  </r>
  <r>
    <x v="323"/>
    <x v="323"/>
    <x v="11"/>
    <x v="5"/>
    <x v="12"/>
  </r>
  <r>
    <x v="325"/>
    <x v="325"/>
    <x v="3"/>
    <x v="7"/>
    <x v="3"/>
  </r>
  <r>
    <x v="326"/>
    <x v="326"/>
    <x v="7"/>
    <x v="2"/>
    <x v="7"/>
  </r>
  <r>
    <x v="328"/>
    <x v="328"/>
    <x v="5"/>
    <x v="5"/>
    <x v="1"/>
  </r>
  <r>
    <x v="328"/>
    <x v="328"/>
    <x v="6"/>
    <x v="5"/>
    <x v="6"/>
  </r>
  <r>
    <x v="1"/>
    <x v="1"/>
    <x v="3"/>
    <x v="5"/>
    <x v="3"/>
  </r>
  <r>
    <x v="8"/>
    <x v="8"/>
    <x v="2"/>
    <x v="1"/>
    <x v="17"/>
  </r>
  <r>
    <x v="9"/>
    <x v="9"/>
    <x v="8"/>
    <x v="5"/>
    <x v="5"/>
  </r>
  <r>
    <x v="14"/>
    <x v="14"/>
    <x v="3"/>
    <x v="7"/>
    <x v="3"/>
  </r>
  <r>
    <x v="15"/>
    <x v="15"/>
    <x v="0"/>
    <x v="5"/>
    <x v="0"/>
  </r>
  <r>
    <x v="15"/>
    <x v="15"/>
    <x v="12"/>
    <x v="2"/>
    <x v="8"/>
  </r>
  <r>
    <x v="17"/>
    <x v="17"/>
    <x v="3"/>
    <x v="5"/>
    <x v="3"/>
  </r>
  <r>
    <x v="19"/>
    <x v="19"/>
    <x v="3"/>
    <x v="3"/>
    <x v="3"/>
  </r>
  <r>
    <x v="21"/>
    <x v="21"/>
    <x v="6"/>
    <x v="2"/>
    <x v="6"/>
  </r>
  <r>
    <x v="25"/>
    <x v="25"/>
    <x v="9"/>
    <x v="7"/>
    <x v="1"/>
  </r>
  <r>
    <x v="26"/>
    <x v="26"/>
    <x v="5"/>
    <x v="5"/>
    <x v="1"/>
  </r>
  <r>
    <x v="30"/>
    <x v="30"/>
    <x v="3"/>
    <x v="5"/>
    <x v="3"/>
  </r>
  <r>
    <x v="31"/>
    <x v="31"/>
    <x v="10"/>
    <x v="5"/>
    <x v="18"/>
  </r>
  <r>
    <x v="34"/>
    <x v="34"/>
    <x v="2"/>
    <x v="2"/>
    <x v="2"/>
  </r>
  <r>
    <x v="35"/>
    <x v="35"/>
    <x v="0"/>
    <x v="3"/>
    <x v="0"/>
  </r>
  <r>
    <x v="35"/>
    <x v="35"/>
    <x v="3"/>
    <x v="5"/>
    <x v="3"/>
  </r>
  <r>
    <x v="36"/>
    <x v="36"/>
    <x v="1"/>
    <x v="5"/>
    <x v="10"/>
  </r>
  <r>
    <x v="37"/>
    <x v="37"/>
    <x v="5"/>
    <x v="0"/>
    <x v="12"/>
  </r>
  <r>
    <x v="332"/>
    <x v="332"/>
    <x v="0"/>
    <x v="3"/>
    <x v="0"/>
  </r>
  <r>
    <x v="333"/>
    <x v="333"/>
    <x v="7"/>
    <x v="7"/>
    <x v="7"/>
  </r>
  <r>
    <x v="334"/>
    <x v="334"/>
    <x v="1"/>
    <x v="3"/>
    <x v="8"/>
  </r>
  <r>
    <x v="39"/>
    <x v="39"/>
    <x v="8"/>
    <x v="7"/>
    <x v="5"/>
  </r>
  <r>
    <x v="43"/>
    <x v="43"/>
    <x v="11"/>
    <x v="2"/>
    <x v="12"/>
  </r>
  <r>
    <x v="45"/>
    <x v="45"/>
    <x v="5"/>
    <x v="2"/>
    <x v="5"/>
  </r>
  <r>
    <x v="49"/>
    <x v="49"/>
    <x v="6"/>
    <x v="1"/>
    <x v="6"/>
  </r>
  <r>
    <x v="50"/>
    <x v="50"/>
    <x v="2"/>
    <x v="2"/>
    <x v="2"/>
  </r>
  <r>
    <x v="51"/>
    <x v="51"/>
    <x v="11"/>
    <x v="3"/>
    <x v="12"/>
  </r>
  <r>
    <x v="54"/>
    <x v="54"/>
    <x v="9"/>
    <x v="3"/>
    <x v="1"/>
  </r>
  <r>
    <x v="56"/>
    <x v="56"/>
    <x v="9"/>
    <x v="1"/>
    <x v="1"/>
  </r>
  <r>
    <x v="57"/>
    <x v="57"/>
    <x v="10"/>
    <x v="7"/>
    <x v="7"/>
  </r>
  <r>
    <x v="58"/>
    <x v="58"/>
    <x v="9"/>
    <x v="3"/>
    <x v="1"/>
  </r>
  <r>
    <x v="58"/>
    <x v="58"/>
    <x v="5"/>
    <x v="5"/>
    <x v="1"/>
  </r>
  <r>
    <x v="60"/>
    <x v="60"/>
    <x v="8"/>
    <x v="7"/>
    <x v="5"/>
  </r>
  <r>
    <x v="61"/>
    <x v="61"/>
    <x v="12"/>
    <x v="3"/>
    <x v="4"/>
  </r>
  <r>
    <x v="65"/>
    <x v="65"/>
    <x v="6"/>
    <x v="3"/>
    <x v="6"/>
  </r>
  <r>
    <x v="68"/>
    <x v="68"/>
    <x v="1"/>
    <x v="3"/>
    <x v="8"/>
  </r>
  <r>
    <x v="69"/>
    <x v="69"/>
    <x v="3"/>
    <x v="3"/>
    <x v="3"/>
  </r>
  <r>
    <x v="69"/>
    <x v="69"/>
    <x v="4"/>
    <x v="7"/>
    <x v="25"/>
  </r>
  <r>
    <x v="71"/>
    <x v="71"/>
    <x v="1"/>
    <x v="7"/>
    <x v="4"/>
  </r>
  <r>
    <x v="75"/>
    <x v="75"/>
    <x v="4"/>
    <x v="5"/>
    <x v="11"/>
  </r>
  <r>
    <x v="78"/>
    <x v="78"/>
    <x v="3"/>
    <x v="7"/>
    <x v="3"/>
  </r>
  <r>
    <x v="80"/>
    <x v="80"/>
    <x v="4"/>
    <x v="5"/>
    <x v="11"/>
  </r>
  <r>
    <x v="81"/>
    <x v="81"/>
    <x v="11"/>
    <x v="1"/>
    <x v="12"/>
  </r>
  <r>
    <x v="85"/>
    <x v="85"/>
    <x v="4"/>
    <x v="3"/>
    <x v="4"/>
  </r>
  <r>
    <x v="86"/>
    <x v="86"/>
    <x v="12"/>
    <x v="3"/>
    <x v="4"/>
  </r>
  <r>
    <x v="87"/>
    <x v="87"/>
    <x v="3"/>
    <x v="5"/>
    <x v="3"/>
  </r>
  <r>
    <x v="89"/>
    <x v="89"/>
    <x v="5"/>
    <x v="3"/>
    <x v="17"/>
  </r>
  <r>
    <x v="93"/>
    <x v="93"/>
    <x v="12"/>
    <x v="7"/>
    <x v="25"/>
  </r>
  <r>
    <x v="97"/>
    <x v="97"/>
    <x v="6"/>
    <x v="7"/>
    <x v="6"/>
  </r>
  <r>
    <x v="98"/>
    <x v="98"/>
    <x v="0"/>
    <x v="3"/>
    <x v="0"/>
  </r>
  <r>
    <x v="99"/>
    <x v="99"/>
    <x v="11"/>
    <x v="3"/>
    <x v="12"/>
  </r>
  <r>
    <x v="100"/>
    <x v="100"/>
    <x v="7"/>
    <x v="3"/>
    <x v="7"/>
  </r>
  <r>
    <x v="101"/>
    <x v="101"/>
    <x v="4"/>
    <x v="3"/>
    <x v="4"/>
  </r>
  <r>
    <x v="104"/>
    <x v="104"/>
    <x v="3"/>
    <x v="7"/>
    <x v="3"/>
  </r>
  <r>
    <x v="105"/>
    <x v="105"/>
    <x v="12"/>
    <x v="5"/>
    <x v="11"/>
  </r>
  <r>
    <x v="105"/>
    <x v="105"/>
    <x v="7"/>
    <x v="5"/>
    <x v="7"/>
  </r>
  <r>
    <x v="106"/>
    <x v="106"/>
    <x v="8"/>
    <x v="5"/>
    <x v="5"/>
  </r>
  <r>
    <x v="108"/>
    <x v="108"/>
    <x v="2"/>
    <x v="1"/>
    <x v="17"/>
  </r>
  <r>
    <x v="109"/>
    <x v="109"/>
    <x v="9"/>
    <x v="3"/>
    <x v="1"/>
  </r>
  <r>
    <x v="109"/>
    <x v="109"/>
    <x v="2"/>
    <x v="5"/>
    <x v="8"/>
  </r>
  <r>
    <x v="112"/>
    <x v="112"/>
    <x v="9"/>
    <x v="7"/>
    <x v="1"/>
  </r>
  <r>
    <x v="113"/>
    <x v="113"/>
    <x v="10"/>
    <x v="3"/>
    <x v="2"/>
  </r>
  <r>
    <x v="118"/>
    <x v="118"/>
    <x v="2"/>
    <x v="2"/>
    <x v="2"/>
  </r>
  <r>
    <x v="119"/>
    <x v="119"/>
    <x v="5"/>
    <x v="3"/>
    <x v="17"/>
  </r>
  <r>
    <x v="120"/>
    <x v="120"/>
    <x v="4"/>
    <x v="7"/>
    <x v="25"/>
  </r>
  <r>
    <x v="121"/>
    <x v="121"/>
    <x v="6"/>
    <x v="5"/>
    <x v="6"/>
  </r>
  <r>
    <x v="123"/>
    <x v="123"/>
    <x v="8"/>
    <x v="3"/>
    <x v="5"/>
  </r>
  <r>
    <x v="124"/>
    <x v="124"/>
    <x v="7"/>
    <x v="5"/>
    <x v="7"/>
  </r>
  <r>
    <x v="125"/>
    <x v="125"/>
    <x v="9"/>
    <x v="7"/>
    <x v="1"/>
  </r>
  <r>
    <x v="126"/>
    <x v="126"/>
    <x v="11"/>
    <x v="7"/>
    <x v="12"/>
  </r>
  <r>
    <x v="127"/>
    <x v="127"/>
    <x v="9"/>
    <x v="3"/>
    <x v="1"/>
  </r>
  <r>
    <x v="127"/>
    <x v="127"/>
    <x v="3"/>
    <x v="7"/>
    <x v="3"/>
  </r>
  <r>
    <x v="128"/>
    <x v="128"/>
    <x v="9"/>
    <x v="3"/>
    <x v="1"/>
  </r>
  <r>
    <x v="129"/>
    <x v="129"/>
    <x v="2"/>
    <x v="0"/>
    <x v="18"/>
  </r>
  <r>
    <x v="130"/>
    <x v="130"/>
    <x v="1"/>
    <x v="3"/>
    <x v="8"/>
  </r>
  <r>
    <x v="132"/>
    <x v="132"/>
    <x v="2"/>
    <x v="1"/>
    <x v="17"/>
  </r>
  <r>
    <x v="133"/>
    <x v="133"/>
    <x v="6"/>
    <x v="3"/>
    <x v="6"/>
  </r>
  <r>
    <x v="134"/>
    <x v="134"/>
    <x v="11"/>
    <x v="3"/>
    <x v="12"/>
  </r>
  <r>
    <x v="135"/>
    <x v="135"/>
    <x v="6"/>
    <x v="3"/>
    <x v="6"/>
  </r>
  <r>
    <x v="137"/>
    <x v="137"/>
    <x v="0"/>
    <x v="3"/>
    <x v="0"/>
  </r>
  <r>
    <x v="137"/>
    <x v="137"/>
    <x v="7"/>
    <x v="3"/>
    <x v="7"/>
  </r>
  <r>
    <x v="139"/>
    <x v="139"/>
    <x v="6"/>
    <x v="0"/>
    <x v="6"/>
  </r>
  <r>
    <x v="140"/>
    <x v="140"/>
    <x v="3"/>
    <x v="3"/>
    <x v="3"/>
  </r>
  <r>
    <x v="140"/>
    <x v="140"/>
    <x v="7"/>
    <x v="3"/>
    <x v="7"/>
  </r>
  <r>
    <x v="142"/>
    <x v="142"/>
    <x v="0"/>
    <x v="5"/>
    <x v="0"/>
  </r>
  <r>
    <x v="148"/>
    <x v="148"/>
    <x v="8"/>
    <x v="5"/>
    <x v="5"/>
  </r>
  <r>
    <x v="150"/>
    <x v="150"/>
    <x v="2"/>
    <x v="3"/>
    <x v="7"/>
  </r>
  <r>
    <x v="152"/>
    <x v="152"/>
    <x v="6"/>
    <x v="3"/>
    <x v="6"/>
  </r>
  <r>
    <x v="153"/>
    <x v="153"/>
    <x v="8"/>
    <x v="5"/>
    <x v="5"/>
  </r>
  <r>
    <x v="156"/>
    <x v="156"/>
    <x v="8"/>
    <x v="7"/>
    <x v="5"/>
  </r>
  <r>
    <x v="157"/>
    <x v="157"/>
    <x v="0"/>
    <x v="2"/>
    <x v="0"/>
  </r>
  <r>
    <x v="158"/>
    <x v="158"/>
    <x v="9"/>
    <x v="3"/>
    <x v="1"/>
  </r>
  <r>
    <x v="159"/>
    <x v="159"/>
    <x v="10"/>
    <x v="5"/>
    <x v="18"/>
  </r>
  <r>
    <x v="161"/>
    <x v="161"/>
    <x v="1"/>
    <x v="3"/>
    <x v="8"/>
  </r>
  <r>
    <x v="161"/>
    <x v="161"/>
    <x v="0"/>
    <x v="5"/>
    <x v="0"/>
  </r>
  <r>
    <x v="162"/>
    <x v="162"/>
    <x v="7"/>
    <x v="3"/>
    <x v="7"/>
  </r>
  <r>
    <x v="164"/>
    <x v="164"/>
    <x v="8"/>
    <x v="5"/>
    <x v="5"/>
  </r>
  <r>
    <x v="168"/>
    <x v="168"/>
    <x v="8"/>
    <x v="5"/>
    <x v="5"/>
  </r>
  <r>
    <x v="169"/>
    <x v="169"/>
    <x v="11"/>
    <x v="3"/>
    <x v="12"/>
  </r>
  <r>
    <x v="171"/>
    <x v="171"/>
    <x v="7"/>
    <x v="5"/>
    <x v="7"/>
  </r>
  <r>
    <x v="174"/>
    <x v="174"/>
    <x v="10"/>
    <x v="3"/>
    <x v="2"/>
  </r>
  <r>
    <x v="175"/>
    <x v="175"/>
    <x v="7"/>
    <x v="3"/>
    <x v="7"/>
  </r>
  <r>
    <x v="176"/>
    <x v="176"/>
    <x v="12"/>
    <x v="3"/>
    <x v="4"/>
  </r>
  <r>
    <x v="177"/>
    <x v="177"/>
    <x v="9"/>
    <x v="3"/>
    <x v="1"/>
  </r>
  <r>
    <x v="179"/>
    <x v="179"/>
    <x v="5"/>
    <x v="5"/>
    <x v="1"/>
  </r>
  <r>
    <x v="180"/>
    <x v="180"/>
    <x v="4"/>
    <x v="5"/>
    <x v="11"/>
  </r>
  <r>
    <x v="183"/>
    <x v="183"/>
    <x v="10"/>
    <x v="5"/>
    <x v="18"/>
  </r>
  <r>
    <x v="185"/>
    <x v="185"/>
    <x v="4"/>
    <x v="5"/>
    <x v="11"/>
  </r>
  <r>
    <x v="185"/>
    <x v="185"/>
    <x v="1"/>
    <x v="5"/>
    <x v="10"/>
  </r>
  <r>
    <x v="189"/>
    <x v="189"/>
    <x v="12"/>
    <x v="1"/>
    <x v="14"/>
  </r>
  <r>
    <x v="191"/>
    <x v="191"/>
    <x v="9"/>
    <x v="5"/>
    <x v="1"/>
  </r>
  <r>
    <x v="193"/>
    <x v="193"/>
    <x v="3"/>
    <x v="5"/>
    <x v="3"/>
  </r>
  <r>
    <x v="195"/>
    <x v="195"/>
    <x v="3"/>
    <x v="3"/>
    <x v="3"/>
  </r>
  <r>
    <x v="195"/>
    <x v="195"/>
    <x v="4"/>
    <x v="5"/>
    <x v="11"/>
  </r>
  <r>
    <x v="196"/>
    <x v="196"/>
    <x v="5"/>
    <x v="5"/>
    <x v="1"/>
  </r>
  <r>
    <x v="198"/>
    <x v="198"/>
    <x v="1"/>
    <x v="2"/>
    <x v="18"/>
  </r>
  <r>
    <x v="198"/>
    <x v="198"/>
    <x v="4"/>
    <x v="3"/>
    <x v="4"/>
  </r>
  <r>
    <x v="337"/>
    <x v="337"/>
    <x v="12"/>
    <x v="3"/>
    <x v="4"/>
  </r>
  <r>
    <x v="199"/>
    <x v="199"/>
    <x v="7"/>
    <x v="5"/>
    <x v="7"/>
  </r>
  <r>
    <x v="201"/>
    <x v="201"/>
    <x v="3"/>
    <x v="5"/>
    <x v="3"/>
  </r>
  <r>
    <x v="202"/>
    <x v="202"/>
    <x v="11"/>
    <x v="7"/>
    <x v="12"/>
  </r>
  <r>
    <x v="205"/>
    <x v="205"/>
    <x v="5"/>
    <x v="2"/>
    <x v="5"/>
  </r>
  <r>
    <x v="206"/>
    <x v="206"/>
    <x v="0"/>
    <x v="1"/>
    <x v="0"/>
  </r>
  <r>
    <x v="207"/>
    <x v="207"/>
    <x v="1"/>
    <x v="5"/>
    <x v="10"/>
  </r>
  <r>
    <x v="209"/>
    <x v="209"/>
    <x v="3"/>
    <x v="3"/>
    <x v="3"/>
  </r>
  <r>
    <x v="210"/>
    <x v="210"/>
    <x v="8"/>
    <x v="5"/>
    <x v="5"/>
  </r>
  <r>
    <x v="210"/>
    <x v="210"/>
    <x v="3"/>
    <x v="3"/>
    <x v="3"/>
  </r>
  <r>
    <x v="211"/>
    <x v="211"/>
    <x v="0"/>
    <x v="2"/>
    <x v="0"/>
  </r>
  <r>
    <x v="211"/>
    <x v="211"/>
    <x v="5"/>
    <x v="3"/>
    <x v="17"/>
  </r>
  <r>
    <x v="213"/>
    <x v="213"/>
    <x v="4"/>
    <x v="3"/>
    <x v="4"/>
  </r>
  <r>
    <x v="215"/>
    <x v="215"/>
    <x v="0"/>
    <x v="5"/>
    <x v="0"/>
  </r>
  <r>
    <x v="216"/>
    <x v="216"/>
    <x v="4"/>
    <x v="5"/>
    <x v="11"/>
  </r>
  <r>
    <x v="217"/>
    <x v="217"/>
    <x v="6"/>
    <x v="5"/>
    <x v="6"/>
  </r>
  <r>
    <x v="218"/>
    <x v="218"/>
    <x v="8"/>
    <x v="3"/>
    <x v="5"/>
  </r>
  <r>
    <x v="219"/>
    <x v="219"/>
    <x v="5"/>
    <x v="2"/>
    <x v="5"/>
  </r>
  <r>
    <x v="219"/>
    <x v="219"/>
    <x v="6"/>
    <x v="7"/>
    <x v="6"/>
  </r>
  <r>
    <x v="222"/>
    <x v="222"/>
    <x v="3"/>
    <x v="2"/>
    <x v="3"/>
  </r>
  <r>
    <x v="223"/>
    <x v="223"/>
    <x v="9"/>
    <x v="5"/>
    <x v="1"/>
  </r>
  <r>
    <x v="225"/>
    <x v="225"/>
    <x v="1"/>
    <x v="3"/>
    <x v="8"/>
  </r>
  <r>
    <x v="226"/>
    <x v="226"/>
    <x v="11"/>
    <x v="3"/>
    <x v="12"/>
  </r>
  <r>
    <x v="227"/>
    <x v="227"/>
    <x v="11"/>
    <x v="7"/>
    <x v="12"/>
  </r>
  <r>
    <x v="228"/>
    <x v="228"/>
    <x v="11"/>
    <x v="2"/>
    <x v="12"/>
  </r>
  <r>
    <x v="230"/>
    <x v="230"/>
    <x v="3"/>
    <x v="2"/>
    <x v="3"/>
  </r>
  <r>
    <x v="231"/>
    <x v="231"/>
    <x v="2"/>
    <x v="3"/>
    <x v="7"/>
  </r>
  <r>
    <x v="241"/>
    <x v="241"/>
    <x v="2"/>
    <x v="5"/>
    <x v="8"/>
  </r>
  <r>
    <x v="243"/>
    <x v="243"/>
    <x v="3"/>
    <x v="7"/>
    <x v="3"/>
  </r>
  <r>
    <x v="243"/>
    <x v="243"/>
    <x v="5"/>
    <x v="3"/>
    <x v="17"/>
  </r>
  <r>
    <x v="247"/>
    <x v="247"/>
    <x v="6"/>
    <x v="7"/>
    <x v="6"/>
  </r>
  <r>
    <x v="250"/>
    <x v="250"/>
    <x v="11"/>
    <x v="3"/>
    <x v="12"/>
  </r>
  <r>
    <x v="251"/>
    <x v="251"/>
    <x v="8"/>
    <x v="5"/>
    <x v="5"/>
  </r>
  <r>
    <x v="253"/>
    <x v="253"/>
    <x v="10"/>
    <x v="3"/>
    <x v="2"/>
  </r>
  <r>
    <x v="254"/>
    <x v="254"/>
    <x v="9"/>
    <x v="5"/>
    <x v="1"/>
  </r>
  <r>
    <x v="255"/>
    <x v="255"/>
    <x v="3"/>
    <x v="7"/>
    <x v="3"/>
  </r>
  <r>
    <x v="256"/>
    <x v="256"/>
    <x v="8"/>
    <x v="7"/>
    <x v="5"/>
  </r>
  <r>
    <x v="258"/>
    <x v="258"/>
    <x v="3"/>
    <x v="5"/>
    <x v="3"/>
  </r>
  <r>
    <x v="259"/>
    <x v="259"/>
    <x v="5"/>
    <x v="2"/>
    <x v="5"/>
  </r>
  <r>
    <x v="260"/>
    <x v="260"/>
    <x v="5"/>
    <x v="5"/>
    <x v="1"/>
  </r>
  <r>
    <x v="262"/>
    <x v="262"/>
    <x v="7"/>
    <x v="2"/>
    <x v="7"/>
  </r>
  <r>
    <x v="268"/>
    <x v="268"/>
    <x v="1"/>
    <x v="3"/>
    <x v="8"/>
  </r>
  <r>
    <x v="273"/>
    <x v="273"/>
    <x v="5"/>
    <x v="5"/>
    <x v="1"/>
  </r>
  <r>
    <x v="276"/>
    <x v="276"/>
    <x v="4"/>
    <x v="7"/>
    <x v="25"/>
  </r>
  <r>
    <x v="282"/>
    <x v="282"/>
    <x v="7"/>
    <x v="5"/>
    <x v="7"/>
  </r>
  <r>
    <x v="284"/>
    <x v="284"/>
    <x v="7"/>
    <x v="7"/>
    <x v="7"/>
  </r>
  <r>
    <x v="287"/>
    <x v="287"/>
    <x v="10"/>
    <x v="7"/>
    <x v="7"/>
  </r>
  <r>
    <x v="289"/>
    <x v="289"/>
    <x v="3"/>
    <x v="3"/>
    <x v="3"/>
  </r>
  <r>
    <x v="291"/>
    <x v="291"/>
    <x v="7"/>
    <x v="5"/>
    <x v="7"/>
  </r>
  <r>
    <x v="293"/>
    <x v="293"/>
    <x v="0"/>
    <x v="1"/>
    <x v="0"/>
  </r>
  <r>
    <x v="299"/>
    <x v="299"/>
    <x v="5"/>
    <x v="3"/>
    <x v="17"/>
  </r>
  <r>
    <x v="300"/>
    <x v="300"/>
    <x v="10"/>
    <x v="2"/>
    <x v="9"/>
  </r>
  <r>
    <x v="309"/>
    <x v="309"/>
    <x v="2"/>
    <x v="5"/>
    <x v="8"/>
  </r>
  <r>
    <x v="310"/>
    <x v="310"/>
    <x v="3"/>
    <x v="1"/>
    <x v="3"/>
  </r>
  <r>
    <x v="312"/>
    <x v="312"/>
    <x v="0"/>
    <x v="5"/>
    <x v="0"/>
  </r>
  <r>
    <x v="314"/>
    <x v="314"/>
    <x v="6"/>
    <x v="2"/>
    <x v="6"/>
  </r>
  <r>
    <x v="315"/>
    <x v="315"/>
    <x v="12"/>
    <x v="3"/>
    <x v="4"/>
  </r>
  <r>
    <x v="316"/>
    <x v="316"/>
    <x v="10"/>
    <x v="3"/>
    <x v="2"/>
  </r>
  <r>
    <x v="317"/>
    <x v="317"/>
    <x v="10"/>
    <x v="5"/>
    <x v="18"/>
  </r>
  <r>
    <x v="320"/>
    <x v="320"/>
    <x v="12"/>
    <x v="7"/>
    <x v="25"/>
  </r>
  <r>
    <x v="321"/>
    <x v="321"/>
    <x v="3"/>
    <x v="5"/>
    <x v="3"/>
  </r>
  <r>
    <x v="322"/>
    <x v="322"/>
    <x v="0"/>
    <x v="7"/>
    <x v="0"/>
  </r>
  <r>
    <x v="325"/>
    <x v="325"/>
    <x v="4"/>
    <x v="3"/>
    <x v="4"/>
  </r>
  <r>
    <x v="325"/>
    <x v="325"/>
    <x v="8"/>
    <x v="3"/>
    <x v="5"/>
  </r>
  <r>
    <x v="326"/>
    <x v="326"/>
    <x v="11"/>
    <x v="2"/>
    <x v="12"/>
  </r>
  <r>
    <x v="327"/>
    <x v="327"/>
    <x v="5"/>
    <x v="3"/>
    <x v="17"/>
  </r>
  <r>
    <x v="328"/>
    <x v="328"/>
    <x v="0"/>
    <x v="7"/>
    <x v="0"/>
  </r>
  <r>
    <x v="4"/>
    <x v="4"/>
    <x v="10"/>
    <x v="2"/>
    <x v="9"/>
  </r>
  <r>
    <x v="5"/>
    <x v="5"/>
    <x v="0"/>
    <x v="7"/>
    <x v="0"/>
  </r>
  <r>
    <x v="8"/>
    <x v="8"/>
    <x v="0"/>
    <x v="3"/>
    <x v="0"/>
  </r>
  <r>
    <x v="11"/>
    <x v="11"/>
    <x v="11"/>
    <x v="0"/>
    <x v="12"/>
  </r>
  <r>
    <x v="12"/>
    <x v="12"/>
    <x v="7"/>
    <x v="5"/>
    <x v="7"/>
  </r>
  <r>
    <x v="12"/>
    <x v="12"/>
    <x v="8"/>
    <x v="7"/>
    <x v="5"/>
  </r>
  <r>
    <x v="13"/>
    <x v="13"/>
    <x v="9"/>
    <x v="7"/>
    <x v="1"/>
  </r>
  <r>
    <x v="14"/>
    <x v="14"/>
    <x v="8"/>
    <x v="5"/>
    <x v="5"/>
  </r>
  <r>
    <x v="17"/>
    <x v="17"/>
    <x v="0"/>
    <x v="3"/>
    <x v="0"/>
  </r>
  <r>
    <x v="17"/>
    <x v="17"/>
    <x v="9"/>
    <x v="3"/>
    <x v="1"/>
  </r>
  <r>
    <x v="18"/>
    <x v="18"/>
    <x v="10"/>
    <x v="7"/>
    <x v="7"/>
  </r>
  <r>
    <x v="20"/>
    <x v="20"/>
    <x v="11"/>
    <x v="2"/>
    <x v="12"/>
  </r>
  <r>
    <x v="20"/>
    <x v="20"/>
    <x v="7"/>
    <x v="5"/>
    <x v="7"/>
  </r>
  <r>
    <x v="22"/>
    <x v="22"/>
    <x v="6"/>
    <x v="3"/>
    <x v="6"/>
  </r>
  <r>
    <x v="24"/>
    <x v="24"/>
    <x v="1"/>
    <x v="1"/>
    <x v="1"/>
  </r>
  <r>
    <x v="28"/>
    <x v="28"/>
    <x v="3"/>
    <x v="2"/>
    <x v="3"/>
  </r>
  <r>
    <x v="29"/>
    <x v="29"/>
    <x v="10"/>
    <x v="5"/>
    <x v="18"/>
  </r>
  <r>
    <x v="33"/>
    <x v="33"/>
    <x v="9"/>
    <x v="3"/>
    <x v="1"/>
  </r>
  <r>
    <x v="34"/>
    <x v="34"/>
    <x v="1"/>
    <x v="7"/>
    <x v="4"/>
  </r>
  <r>
    <x v="35"/>
    <x v="35"/>
    <x v="9"/>
    <x v="5"/>
    <x v="1"/>
  </r>
  <r>
    <x v="333"/>
    <x v="333"/>
    <x v="6"/>
    <x v="7"/>
    <x v="6"/>
  </r>
  <r>
    <x v="38"/>
    <x v="38"/>
    <x v="3"/>
    <x v="5"/>
    <x v="3"/>
  </r>
  <r>
    <x v="39"/>
    <x v="39"/>
    <x v="2"/>
    <x v="5"/>
    <x v="8"/>
  </r>
  <r>
    <x v="40"/>
    <x v="40"/>
    <x v="7"/>
    <x v="3"/>
    <x v="7"/>
  </r>
  <r>
    <x v="41"/>
    <x v="41"/>
    <x v="0"/>
    <x v="3"/>
    <x v="0"/>
  </r>
  <r>
    <x v="46"/>
    <x v="46"/>
    <x v="8"/>
    <x v="5"/>
    <x v="5"/>
  </r>
  <r>
    <x v="56"/>
    <x v="56"/>
    <x v="6"/>
    <x v="7"/>
    <x v="6"/>
  </r>
  <r>
    <x v="57"/>
    <x v="57"/>
    <x v="1"/>
    <x v="3"/>
    <x v="8"/>
  </r>
  <r>
    <x v="58"/>
    <x v="58"/>
    <x v="0"/>
    <x v="7"/>
    <x v="0"/>
  </r>
  <r>
    <x v="61"/>
    <x v="61"/>
    <x v="6"/>
    <x v="5"/>
    <x v="6"/>
  </r>
  <r>
    <x v="62"/>
    <x v="62"/>
    <x v="9"/>
    <x v="7"/>
    <x v="1"/>
  </r>
  <r>
    <x v="66"/>
    <x v="66"/>
    <x v="3"/>
    <x v="5"/>
    <x v="3"/>
  </r>
  <r>
    <x v="73"/>
    <x v="73"/>
    <x v="12"/>
    <x v="3"/>
    <x v="4"/>
  </r>
  <r>
    <x v="74"/>
    <x v="74"/>
    <x v="12"/>
    <x v="7"/>
    <x v="25"/>
  </r>
  <r>
    <x v="76"/>
    <x v="76"/>
    <x v="0"/>
    <x v="2"/>
    <x v="0"/>
  </r>
  <r>
    <x v="76"/>
    <x v="76"/>
    <x v="1"/>
    <x v="7"/>
    <x v="4"/>
  </r>
  <r>
    <x v="77"/>
    <x v="77"/>
    <x v="5"/>
    <x v="2"/>
    <x v="5"/>
  </r>
  <r>
    <x v="78"/>
    <x v="78"/>
    <x v="7"/>
    <x v="7"/>
    <x v="7"/>
  </r>
  <r>
    <x v="79"/>
    <x v="79"/>
    <x v="11"/>
    <x v="5"/>
    <x v="12"/>
  </r>
  <r>
    <x v="80"/>
    <x v="80"/>
    <x v="8"/>
    <x v="3"/>
    <x v="5"/>
  </r>
  <r>
    <x v="82"/>
    <x v="82"/>
    <x v="1"/>
    <x v="5"/>
    <x v="10"/>
  </r>
  <r>
    <x v="84"/>
    <x v="84"/>
    <x v="12"/>
    <x v="3"/>
    <x v="4"/>
  </r>
  <r>
    <x v="86"/>
    <x v="86"/>
    <x v="7"/>
    <x v="7"/>
    <x v="7"/>
  </r>
  <r>
    <x v="87"/>
    <x v="87"/>
    <x v="11"/>
    <x v="5"/>
    <x v="12"/>
  </r>
  <r>
    <x v="88"/>
    <x v="88"/>
    <x v="8"/>
    <x v="3"/>
    <x v="5"/>
  </r>
  <r>
    <x v="88"/>
    <x v="88"/>
    <x v="10"/>
    <x v="7"/>
    <x v="7"/>
  </r>
  <r>
    <x v="90"/>
    <x v="90"/>
    <x v="4"/>
    <x v="3"/>
    <x v="4"/>
  </r>
  <r>
    <x v="92"/>
    <x v="92"/>
    <x v="4"/>
    <x v="7"/>
    <x v="25"/>
  </r>
  <r>
    <x v="92"/>
    <x v="92"/>
    <x v="11"/>
    <x v="5"/>
    <x v="12"/>
  </r>
  <r>
    <x v="94"/>
    <x v="94"/>
    <x v="12"/>
    <x v="0"/>
    <x v="10"/>
  </r>
  <r>
    <x v="95"/>
    <x v="95"/>
    <x v="7"/>
    <x v="7"/>
    <x v="7"/>
  </r>
  <r>
    <x v="95"/>
    <x v="95"/>
    <x v="5"/>
    <x v="5"/>
    <x v="1"/>
  </r>
  <r>
    <x v="96"/>
    <x v="96"/>
    <x v="2"/>
    <x v="5"/>
    <x v="8"/>
  </r>
  <r>
    <x v="97"/>
    <x v="97"/>
    <x v="0"/>
    <x v="3"/>
    <x v="0"/>
  </r>
  <r>
    <x v="101"/>
    <x v="101"/>
    <x v="9"/>
    <x v="3"/>
    <x v="1"/>
  </r>
  <r>
    <x v="102"/>
    <x v="102"/>
    <x v="9"/>
    <x v="7"/>
    <x v="1"/>
  </r>
  <r>
    <x v="104"/>
    <x v="104"/>
    <x v="0"/>
    <x v="5"/>
    <x v="0"/>
  </r>
  <r>
    <x v="105"/>
    <x v="105"/>
    <x v="6"/>
    <x v="3"/>
    <x v="6"/>
  </r>
  <r>
    <x v="113"/>
    <x v="113"/>
    <x v="2"/>
    <x v="3"/>
    <x v="7"/>
  </r>
  <r>
    <x v="114"/>
    <x v="114"/>
    <x v="11"/>
    <x v="3"/>
    <x v="12"/>
  </r>
  <r>
    <x v="116"/>
    <x v="116"/>
    <x v="10"/>
    <x v="7"/>
    <x v="7"/>
  </r>
  <r>
    <x v="117"/>
    <x v="117"/>
    <x v="2"/>
    <x v="3"/>
    <x v="7"/>
  </r>
  <r>
    <x v="119"/>
    <x v="119"/>
    <x v="9"/>
    <x v="3"/>
    <x v="1"/>
  </r>
  <r>
    <x v="121"/>
    <x v="121"/>
    <x v="3"/>
    <x v="7"/>
    <x v="3"/>
  </r>
  <r>
    <x v="121"/>
    <x v="121"/>
    <x v="12"/>
    <x v="3"/>
    <x v="4"/>
  </r>
  <r>
    <x v="122"/>
    <x v="122"/>
    <x v="12"/>
    <x v="5"/>
    <x v="11"/>
  </r>
  <r>
    <x v="123"/>
    <x v="123"/>
    <x v="1"/>
    <x v="5"/>
    <x v="10"/>
  </r>
  <r>
    <x v="129"/>
    <x v="129"/>
    <x v="11"/>
    <x v="5"/>
    <x v="12"/>
  </r>
  <r>
    <x v="129"/>
    <x v="129"/>
    <x v="1"/>
    <x v="3"/>
    <x v="8"/>
  </r>
  <r>
    <x v="131"/>
    <x v="131"/>
    <x v="4"/>
    <x v="7"/>
    <x v="25"/>
  </r>
  <r>
    <x v="135"/>
    <x v="135"/>
    <x v="1"/>
    <x v="5"/>
    <x v="10"/>
  </r>
  <r>
    <x v="139"/>
    <x v="139"/>
    <x v="5"/>
    <x v="3"/>
    <x v="17"/>
  </r>
  <r>
    <x v="143"/>
    <x v="143"/>
    <x v="11"/>
    <x v="3"/>
    <x v="12"/>
  </r>
  <r>
    <x v="143"/>
    <x v="143"/>
    <x v="8"/>
    <x v="5"/>
    <x v="5"/>
  </r>
  <r>
    <x v="152"/>
    <x v="152"/>
    <x v="2"/>
    <x v="5"/>
    <x v="8"/>
  </r>
  <r>
    <x v="156"/>
    <x v="156"/>
    <x v="4"/>
    <x v="5"/>
    <x v="11"/>
  </r>
  <r>
    <x v="159"/>
    <x v="159"/>
    <x v="0"/>
    <x v="3"/>
    <x v="0"/>
  </r>
  <r>
    <x v="165"/>
    <x v="165"/>
    <x v="10"/>
    <x v="2"/>
    <x v="9"/>
  </r>
  <r>
    <x v="167"/>
    <x v="167"/>
    <x v="5"/>
    <x v="3"/>
    <x v="17"/>
  </r>
  <r>
    <x v="168"/>
    <x v="168"/>
    <x v="7"/>
    <x v="5"/>
    <x v="7"/>
  </r>
  <r>
    <x v="169"/>
    <x v="169"/>
    <x v="0"/>
    <x v="3"/>
    <x v="0"/>
  </r>
  <r>
    <x v="169"/>
    <x v="169"/>
    <x v="9"/>
    <x v="3"/>
    <x v="1"/>
  </r>
  <r>
    <x v="170"/>
    <x v="170"/>
    <x v="1"/>
    <x v="5"/>
    <x v="10"/>
  </r>
  <r>
    <x v="174"/>
    <x v="174"/>
    <x v="1"/>
    <x v="5"/>
    <x v="10"/>
  </r>
  <r>
    <x v="175"/>
    <x v="175"/>
    <x v="9"/>
    <x v="7"/>
    <x v="1"/>
  </r>
  <r>
    <x v="176"/>
    <x v="176"/>
    <x v="7"/>
    <x v="5"/>
    <x v="7"/>
  </r>
  <r>
    <x v="182"/>
    <x v="182"/>
    <x v="3"/>
    <x v="7"/>
    <x v="3"/>
  </r>
  <r>
    <x v="187"/>
    <x v="187"/>
    <x v="7"/>
    <x v="5"/>
    <x v="7"/>
  </r>
  <r>
    <x v="188"/>
    <x v="188"/>
    <x v="10"/>
    <x v="7"/>
    <x v="7"/>
  </r>
  <r>
    <x v="189"/>
    <x v="189"/>
    <x v="7"/>
    <x v="3"/>
    <x v="7"/>
  </r>
  <r>
    <x v="190"/>
    <x v="190"/>
    <x v="12"/>
    <x v="5"/>
    <x v="11"/>
  </r>
  <r>
    <x v="190"/>
    <x v="190"/>
    <x v="3"/>
    <x v="7"/>
    <x v="3"/>
  </r>
  <r>
    <x v="191"/>
    <x v="191"/>
    <x v="6"/>
    <x v="2"/>
    <x v="6"/>
  </r>
  <r>
    <x v="192"/>
    <x v="192"/>
    <x v="5"/>
    <x v="5"/>
    <x v="1"/>
  </r>
  <r>
    <x v="194"/>
    <x v="194"/>
    <x v="12"/>
    <x v="2"/>
    <x v="8"/>
  </r>
  <r>
    <x v="198"/>
    <x v="198"/>
    <x v="5"/>
    <x v="5"/>
    <x v="1"/>
  </r>
  <r>
    <x v="336"/>
    <x v="336"/>
    <x v="8"/>
    <x v="2"/>
    <x v="5"/>
  </r>
  <r>
    <x v="337"/>
    <x v="337"/>
    <x v="11"/>
    <x v="5"/>
    <x v="12"/>
  </r>
  <r>
    <x v="201"/>
    <x v="201"/>
    <x v="6"/>
    <x v="7"/>
    <x v="6"/>
  </r>
  <r>
    <x v="202"/>
    <x v="202"/>
    <x v="5"/>
    <x v="5"/>
    <x v="1"/>
  </r>
  <r>
    <x v="203"/>
    <x v="203"/>
    <x v="2"/>
    <x v="3"/>
    <x v="7"/>
  </r>
  <r>
    <x v="205"/>
    <x v="205"/>
    <x v="1"/>
    <x v="5"/>
    <x v="10"/>
  </r>
  <r>
    <x v="211"/>
    <x v="211"/>
    <x v="8"/>
    <x v="1"/>
    <x v="5"/>
  </r>
  <r>
    <x v="212"/>
    <x v="212"/>
    <x v="10"/>
    <x v="2"/>
    <x v="9"/>
  </r>
  <r>
    <x v="214"/>
    <x v="214"/>
    <x v="11"/>
    <x v="3"/>
    <x v="12"/>
  </r>
  <r>
    <x v="215"/>
    <x v="215"/>
    <x v="3"/>
    <x v="2"/>
    <x v="3"/>
  </r>
  <r>
    <x v="218"/>
    <x v="218"/>
    <x v="3"/>
    <x v="3"/>
    <x v="3"/>
  </r>
  <r>
    <x v="223"/>
    <x v="223"/>
    <x v="6"/>
    <x v="1"/>
    <x v="6"/>
  </r>
  <r>
    <x v="224"/>
    <x v="224"/>
    <x v="1"/>
    <x v="7"/>
    <x v="4"/>
  </r>
  <r>
    <x v="225"/>
    <x v="225"/>
    <x v="11"/>
    <x v="7"/>
    <x v="12"/>
  </r>
  <r>
    <x v="226"/>
    <x v="226"/>
    <x v="10"/>
    <x v="3"/>
    <x v="2"/>
  </r>
  <r>
    <x v="229"/>
    <x v="229"/>
    <x v="11"/>
    <x v="7"/>
    <x v="12"/>
  </r>
  <r>
    <x v="233"/>
    <x v="233"/>
    <x v="4"/>
    <x v="7"/>
    <x v="25"/>
  </r>
  <r>
    <x v="236"/>
    <x v="236"/>
    <x v="4"/>
    <x v="3"/>
    <x v="4"/>
  </r>
  <r>
    <x v="241"/>
    <x v="241"/>
    <x v="0"/>
    <x v="7"/>
    <x v="0"/>
  </r>
  <r>
    <x v="246"/>
    <x v="246"/>
    <x v="1"/>
    <x v="3"/>
    <x v="8"/>
  </r>
  <r>
    <x v="247"/>
    <x v="247"/>
    <x v="2"/>
    <x v="2"/>
    <x v="2"/>
  </r>
  <r>
    <x v="251"/>
    <x v="251"/>
    <x v="10"/>
    <x v="5"/>
    <x v="18"/>
  </r>
  <r>
    <x v="252"/>
    <x v="252"/>
    <x v="6"/>
    <x v="3"/>
    <x v="6"/>
  </r>
  <r>
    <x v="253"/>
    <x v="253"/>
    <x v="3"/>
    <x v="3"/>
    <x v="3"/>
  </r>
  <r>
    <x v="254"/>
    <x v="254"/>
    <x v="11"/>
    <x v="7"/>
    <x v="12"/>
  </r>
  <r>
    <x v="256"/>
    <x v="256"/>
    <x v="4"/>
    <x v="7"/>
    <x v="25"/>
  </r>
  <r>
    <x v="256"/>
    <x v="256"/>
    <x v="5"/>
    <x v="5"/>
    <x v="1"/>
  </r>
  <r>
    <x v="258"/>
    <x v="258"/>
    <x v="0"/>
    <x v="7"/>
    <x v="0"/>
  </r>
  <r>
    <x v="260"/>
    <x v="260"/>
    <x v="11"/>
    <x v="2"/>
    <x v="12"/>
  </r>
  <r>
    <x v="261"/>
    <x v="261"/>
    <x v="2"/>
    <x v="5"/>
    <x v="8"/>
  </r>
  <r>
    <x v="261"/>
    <x v="261"/>
    <x v="1"/>
    <x v="3"/>
    <x v="8"/>
  </r>
  <r>
    <x v="263"/>
    <x v="263"/>
    <x v="8"/>
    <x v="1"/>
    <x v="5"/>
  </r>
  <r>
    <x v="268"/>
    <x v="268"/>
    <x v="2"/>
    <x v="7"/>
    <x v="22"/>
  </r>
  <r>
    <x v="271"/>
    <x v="271"/>
    <x v="4"/>
    <x v="3"/>
    <x v="4"/>
  </r>
  <r>
    <x v="271"/>
    <x v="271"/>
    <x v="1"/>
    <x v="3"/>
    <x v="8"/>
  </r>
  <r>
    <x v="272"/>
    <x v="272"/>
    <x v="1"/>
    <x v="5"/>
    <x v="10"/>
  </r>
  <r>
    <x v="273"/>
    <x v="273"/>
    <x v="8"/>
    <x v="7"/>
    <x v="5"/>
  </r>
  <r>
    <x v="275"/>
    <x v="275"/>
    <x v="7"/>
    <x v="2"/>
    <x v="7"/>
  </r>
  <r>
    <x v="276"/>
    <x v="276"/>
    <x v="10"/>
    <x v="3"/>
    <x v="2"/>
  </r>
  <r>
    <x v="278"/>
    <x v="278"/>
    <x v="9"/>
    <x v="3"/>
    <x v="1"/>
  </r>
  <r>
    <x v="280"/>
    <x v="280"/>
    <x v="3"/>
    <x v="7"/>
    <x v="3"/>
  </r>
  <r>
    <x v="282"/>
    <x v="282"/>
    <x v="0"/>
    <x v="3"/>
    <x v="0"/>
  </r>
  <r>
    <x v="283"/>
    <x v="283"/>
    <x v="1"/>
    <x v="5"/>
    <x v="10"/>
  </r>
  <r>
    <x v="284"/>
    <x v="284"/>
    <x v="4"/>
    <x v="3"/>
    <x v="4"/>
  </r>
  <r>
    <x v="285"/>
    <x v="285"/>
    <x v="1"/>
    <x v="1"/>
    <x v="1"/>
  </r>
  <r>
    <x v="290"/>
    <x v="290"/>
    <x v="4"/>
    <x v="5"/>
    <x v="11"/>
  </r>
  <r>
    <x v="291"/>
    <x v="291"/>
    <x v="10"/>
    <x v="3"/>
    <x v="2"/>
  </r>
  <r>
    <x v="293"/>
    <x v="293"/>
    <x v="1"/>
    <x v="7"/>
    <x v="4"/>
  </r>
  <r>
    <x v="296"/>
    <x v="296"/>
    <x v="7"/>
    <x v="3"/>
    <x v="7"/>
  </r>
  <r>
    <x v="300"/>
    <x v="300"/>
    <x v="2"/>
    <x v="5"/>
    <x v="8"/>
  </r>
  <r>
    <x v="301"/>
    <x v="301"/>
    <x v="5"/>
    <x v="3"/>
    <x v="17"/>
  </r>
  <r>
    <x v="303"/>
    <x v="303"/>
    <x v="11"/>
    <x v="2"/>
    <x v="12"/>
  </r>
  <r>
    <x v="304"/>
    <x v="304"/>
    <x v="8"/>
    <x v="3"/>
    <x v="5"/>
  </r>
  <r>
    <x v="309"/>
    <x v="309"/>
    <x v="1"/>
    <x v="5"/>
    <x v="10"/>
  </r>
  <r>
    <x v="310"/>
    <x v="310"/>
    <x v="6"/>
    <x v="1"/>
    <x v="6"/>
  </r>
  <r>
    <x v="312"/>
    <x v="312"/>
    <x v="9"/>
    <x v="5"/>
    <x v="1"/>
  </r>
  <r>
    <x v="315"/>
    <x v="315"/>
    <x v="9"/>
    <x v="3"/>
    <x v="1"/>
  </r>
  <r>
    <x v="319"/>
    <x v="319"/>
    <x v="1"/>
    <x v="3"/>
    <x v="8"/>
  </r>
  <r>
    <x v="320"/>
    <x v="320"/>
    <x v="9"/>
    <x v="7"/>
    <x v="1"/>
  </r>
  <r>
    <x v="322"/>
    <x v="322"/>
    <x v="12"/>
    <x v="3"/>
    <x v="4"/>
  </r>
  <r>
    <x v="322"/>
    <x v="322"/>
    <x v="3"/>
    <x v="5"/>
    <x v="3"/>
  </r>
  <r>
    <x v="323"/>
    <x v="323"/>
    <x v="0"/>
    <x v="1"/>
    <x v="0"/>
  </r>
  <r>
    <x v="325"/>
    <x v="325"/>
    <x v="1"/>
    <x v="5"/>
    <x v="10"/>
  </r>
  <r>
    <x v="6"/>
    <x v="6"/>
    <x v="12"/>
    <x v="3"/>
    <x v="4"/>
  </r>
  <r>
    <x v="7"/>
    <x v="7"/>
    <x v="2"/>
    <x v="5"/>
    <x v="8"/>
  </r>
  <r>
    <x v="10"/>
    <x v="10"/>
    <x v="1"/>
    <x v="7"/>
    <x v="4"/>
  </r>
  <r>
    <x v="11"/>
    <x v="11"/>
    <x v="12"/>
    <x v="5"/>
    <x v="11"/>
  </r>
  <r>
    <x v="14"/>
    <x v="14"/>
    <x v="12"/>
    <x v="3"/>
    <x v="4"/>
  </r>
  <r>
    <x v="23"/>
    <x v="23"/>
    <x v="7"/>
    <x v="7"/>
    <x v="7"/>
  </r>
  <r>
    <x v="24"/>
    <x v="24"/>
    <x v="10"/>
    <x v="7"/>
    <x v="7"/>
  </r>
  <r>
    <x v="28"/>
    <x v="28"/>
    <x v="7"/>
    <x v="3"/>
    <x v="7"/>
  </r>
  <r>
    <x v="29"/>
    <x v="29"/>
    <x v="8"/>
    <x v="3"/>
    <x v="5"/>
  </r>
  <r>
    <x v="30"/>
    <x v="30"/>
    <x v="4"/>
    <x v="3"/>
    <x v="4"/>
  </r>
  <r>
    <x v="30"/>
    <x v="30"/>
    <x v="5"/>
    <x v="3"/>
    <x v="17"/>
  </r>
  <r>
    <x v="31"/>
    <x v="31"/>
    <x v="1"/>
    <x v="7"/>
    <x v="4"/>
  </r>
  <r>
    <x v="32"/>
    <x v="32"/>
    <x v="1"/>
    <x v="5"/>
    <x v="10"/>
  </r>
  <r>
    <x v="33"/>
    <x v="33"/>
    <x v="7"/>
    <x v="7"/>
    <x v="7"/>
  </r>
  <r>
    <x v="33"/>
    <x v="33"/>
    <x v="1"/>
    <x v="3"/>
    <x v="8"/>
  </r>
  <r>
    <x v="36"/>
    <x v="36"/>
    <x v="11"/>
    <x v="5"/>
    <x v="12"/>
  </r>
  <r>
    <x v="332"/>
    <x v="332"/>
    <x v="5"/>
    <x v="5"/>
    <x v="1"/>
  </r>
  <r>
    <x v="334"/>
    <x v="334"/>
    <x v="0"/>
    <x v="5"/>
    <x v="0"/>
  </r>
  <r>
    <x v="39"/>
    <x v="39"/>
    <x v="1"/>
    <x v="3"/>
    <x v="8"/>
  </r>
  <r>
    <x v="40"/>
    <x v="40"/>
    <x v="3"/>
    <x v="5"/>
    <x v="3"/>
  </r>
  <r>
    <x v="40"/>
    <x v="40"/>
    <x v="9"/>
    <x v="5"/>
    <x v="1"/>
  </r>
  <r>
    <x v="41"/>
    <x v="41"/>
    <x v="8"/>
    <x v="3"/>
    <x v="5"/>
  </r>
  <r>
    <x v="42"/>
    <x v="42"/>
    <x v="1"/>
    <x v="3"/>
    <x v="8"/>
  </r>
  <r>
    <x v="44"/>
    <x v="44"/>
    <x v="12"/>
    <x v="3"/>
    <x v="4"/>
  </r>
  <r>
    <x v="47"/>
    <x v="47"/>
    <x v="11"/>
    <x v="7"/>
    <x v="12"/>
  </r>
  <r>
    <x v="49"/>
    <x v="49"/>
    <x v="8"/>
    <x v="7"/>
    <x v="5"/>
  </r>
  <r>
    <x v="50"/>
    <x v="50"/>
    <x v="1"/>
    <x v="7"/>
    <x v="4"/>
  </r>
  <r>
    <x v="52"/>
    <x v="52"/>
    <x v="5"/>
    <x v="3"/>
    <x v="17"/>
  </r>
  <r>
    <x v="52"/>
    <x v="52"/>
    <x v="4"/>
    <x v="3"/>
    <x v="4"/>
  </r>
  <r>
    <x v="53"/>
    <x v="53"/>
    <x v="2"/>
    <x v="7"/>
    <x v="22"/>
  </r>
  <r>
    <x v="57"/>
    <x v="57"/>
    <x v="6"/>
    <x v="3"/>
    <x v="6"/>
  </r>
  <r>
    <x v="58"/>
    <x v="58"/>
    <x v="3"/>
    <x v="3"/>
    <x v="3"/>
  </r>
  <r>
    <x v="59"/>
    <x v="59"/>
    <x v="3"/>
    <x v="3"/>
    <x v="3"/>
  </r>
  <r>
    <x v="63"/>
    <x v="63"/>
    <x v="11"/>
    <x v="3"/>
    <x v="12"/>
  </r>
  <r>
    <x v="65"/>
    <x v="65"/>
    <x v="5"/>
    <x v="3"/>
    <x v="17"/>
  </r>
  <r>
    <x v="65"/>
    <x v="65"/>
    <x v="9"/>
    <x v="3"/>
    <x v="1"/>
  </r>
  <r>
    <x v="67"/>
    <x v="67"/>
    <x v="8"/>
    <x v="2"/>
    <x v="5"/>
  </r>
  <r>
    <x v="70"/>
    <x v="70"/>
    <x v="0"/>
    <x v="7"/>
    <x v="0"/>
  </r>
  <r>
    <x v="76"/>
    <x v="76"/>
    <x v="5"/>
    <x v="3"/>
    <x v="17"/>
  </r>
  <r>
    <x v="78"/>
    <x v="78"/>
    <x v="11"/>
    <x v="5"/>
    <x v="12"/>
  </r>
  <r>
    <x v="80"/>
    <x v="80"/>
    <x v="12"/>
    <x v="7"/>
    <x v="25"/>
  </r>
  <r>
    <x v="83"/>
    <x v="83"/>
    <x v="7"/>
    <x v="7"/>
    <x v="7"/>
  </r>
  <r>
    <x v="84"/>
    <x v="84"/>
    <x v="7"/>
    <x v="3"/>
    <x v="7"/>
  </r>
  <r>
    <x v="85"/>
    <x v="85"/>
    <x v="11"/>
    <x v="5"/>
    <x v="12"/>
  </r>
  <r>
    <x v="86"/>
    <x v="86"/>
    <x v="1"/>
    <x v="5"/>
    <x v="10"/>
  </r>
  <r>
    <x v="87"/>
    <x v="87"/>
    <x v="2"/>
    <x v="7"/>
    <x v="22"/>
  </r>
  <r>
    <x v="90"/>
    <x v="90"/>
    <x v="10"/>
    <x v="3"/>
    <x v="2"/>
  </r>
  <r>
    <x v="91"/>
    <x v="91"/>
    <x v="2"/>
    <x v="3"/>
    <x v="7"/>
  </r>
  <r>
    <x v="93"/>
    <x v="93"/>
    <x v="5"/>
    <x v="5"/>
    <x v="1"/>
  </r>
  <r>
    <x v="103"/>
    <x v="103"/>
    <x v="12"/>
    <x v="5"/>
    <x v="11"/>
  </r>
  <r>
    <x v="107"/>
    <x v="107"/>
    <x v="12"/>
    <x v="7"/>
    <x v="25"/>
  </r>
  <r>
    <x v="107"/>
    <x v="107"/>
    <x v="6"/>
    <x v="7"/>
    <x v="6"/>
  </r>
  <r>
    <x v="110"/>
    <x v="110"/>
    <x v="3"/>
    <x v="5"/>
    <x v="3"/>
  </r>
  <r>
    <x v="110"/>
    <x v="110"/>
    <x v="6"/>
    <x v="7"/>
    <x v="6"/>
  </r>
  <r>
    <x v="113"/>
    <x v="113"/>
    <x v="9"/>
    <x v="3"/>
    <x v="1"/>
  </r>
  <r>
    <x v="114"/>
    <x v="114"/>
    <x v="0"/>
    <x v="5"/>
    <x v="0"/>
  </r>
  <r>
    <x v="115"/>
    <x v="115"/>
    <x v="11"/>
    <x v="7"/>
    <x v="12"/>
  </r>
  <r>
    <x v="115"/>
    <x v="115"/>
    <x v="6"/>
    <x v="0"/>
    <x v="6"/>
  </r>
  <r>
    <x v="116"/>
    <x v="116"/>
    <x v="6"/>
    <x v="2"/>
    <x v="6"/>
  </r>
  <r>
    <x v="117"/>
    <x v="117"/>
    <x v="1"/>
    <x v="7"/>
    <x v="4"/>
  </r>
  <r>
    <x v="118"/>
    <x v="118"/>
    <x v="0"/>
    <x v="7"/>
    <x v="0"/>
  </r>
  <r>
    <x v="124"/>
    <x v="124"/>
    <x v="2"/>
    <x v="3"/>
    <x v="7"/>
  </r>
  <r>
    <x v="126"/>
    <x v="126"/>
    <x v="8"/>
    <x v="7"/>
    <x v="5"/>
  </r>
  <r>
    <x v="128"/>
    <x v="128"/>
    <x v="5"/>
    <x v="3"/>
    <x v="17"/>
  </r>
  <r>
    <x v="132"/>
    <x v="132"/>
    <x v="9"/>
    <x v="7"/>
    <x v="1"/>
  </r>
  <r>
    <x v="140"/>
    <x v="140"/>
    <x v="4"/>
    <x v="1"/>
    <x v="14"/>
  </r>
  <r>
    <x v="141"/>
    <x v="141"/>
    <x v="10"/>
    <x v="3"/>
    <x v="2"/>
  </r>
  <r>
    <x v="144"/>
    <x v="144"/>
    <x v="9"/>
    <x v="7"/>
    <x v="1"/>
  </r>
  <r>
    <x v="146"/>
    <x v="146"/>
    <x v="0"/>
    <x v="3"/>
    <x v="0"/>
  </r>
  <r>
    <x v="149"/>
    <x v="149"/>
    <x v="9"/>
    <x v="3"/>
    <x v="1"/>
  </r>
  <r>
    <x v="151"/>
    <x v="151"/>
    <x v="9"/>
    <x v="5"/>
    <x v="1"/>
  </r>
  <r>
    <x v="153"/>
    <x v="153"/>
    <x v="6"/>
    <x v="7"/>
    <x v="6"/>
  </r>
  <r>
    <x v="156"/>
    <x v="156"/>
    <x v="10"/>
    <x v="3"/>
    <x v="2"/>
  </r>
  <r>
    <x v="160"/>
    <x v="160"/>
    <x v="5"/>
    <x v="3"/>
    <x v="17"/>
  </r>
  <r>
    <x v="162"/>
    <x v="162"/>
    <x v="4"/>
    <x v="5"/>
    <x v="11"/>
  </r>
  <r>
    <x v="163"/>
    <x v="163"/>
    <x v="12"/>
    <x v="1"/>
    <x v="14"/>
  </r>
  <r>
    <x v="166"/>
    <x v="166"/>
    <x v="6"/>
    <x v="1"/>
    <x v="6"/>
  </r>
  <r>
    <x v="168"/>
    <x v="168"/>
    <x v="4"/>
    <x v="3"/>
    <x v="4"/>
  </r>
  <r>
    <x v="169"/>
    <x v="169"/>
    <x v="2"/>
    <x v="3"/>
    <x v="7"/>
  </r>
  <r>
    <x v="170"/>
    <x v="170"/>
    <x v="3"/>
    <x v="2"/>
    <x v="3"/>
  </r>
  <r>
    <x v="171"/>
    <x v="171"/>
    <x v="9"/>
    <x v="5"/>
    <x v="1"/>
  </r>
  <r>
    <x v="173"/>
    <x v="173"/>
    <x v="10"/>
    <x v="7"/>
    <x v="7"/>
  </r>
  <r>
    <x v="175"/>
    <x v="175"/>
    <x v="8"/>
    <x v="5"/>
    <x v="5"/>
  </r>
  <r>
    <x v="176"/>
    <x v="176"/>
    <x v="6"/>
    <x v="3"/>
    <x v="6"/>
  </r>
  <r>
    <x v="178"/>
    <x v="178"/>
    <x v="3"/>
    <x v="1"/>
    <x v="3"/>
  </r>
  <r>
    <x v="179"/>
    <x v="179"/>
    <x v="12"/>
    <x v="3"/>
    <x v="4"/>
  </r>
  <r>
    <x v="182"/>
    <x v="182"/>
    <x v="11"/>
    <x v="5"/>
    <x v="12"/>
  </r>
  <r>
    <x v="183"/>
    <x v="183"/>
    <x v="3"/>
    <x v="1"/>
    <x v="3"/>
  </r>
  <r>
    <x v="184"/>
    <x v="184"/>
    <x v="7"/>
    <x v="7"/>
    <x v="7"/>
  </r>
  <r>
    <x v="187"/>
    <x v="187"/>
    <x v="5"/>
    <x v="5"/>
    <x v="1"/>
  </r>
  <r>
    <x v="188"/>
    <x v="188"/>
    <x v="3"/>
    <x v="5"/>
    <x v="3"/>
  </r>
  <r>
    <x v="193"/>
    <x v="193"/>
    <x v="12"/>
    <x v="3"/>
    <x v="4"/>
  </r>
  <r>
    <x v="194"/>
    <x v="194"/>
    <x v="6"/>
    <x v="7"/>
    <x v="6"/>
  </r>
  <r>
    <x v="197"/>
    <x v="197"/>
    <x v="9"/>
    <x v="3"/>
    <x v="1"/>
  </r>
  <r>
    <x v="200"/>
    <x v="200"/>
    <x v="8"/>
    <x v="7"/>
    <x v="5"/>
  </r>
  <r>
    <x v="204"/>
    <x v="204"/>
    <x v="7"/>
    <x v="7"/>
    <x v="7"/>
  </r>
  <r>
    <x v="206"/>
    <x v="206"/>
    <x v="10"/>
    <x v="7"/>
    <x v="7"/>
  </r>
  <r>
    <x v="207"/>
    <x v="207"/>
    <x v="12"/>
    <x v="3"/>
    <x v="4"/>
  </r>
  <r>
    <x v="208"/>
    <x v="208"/>
    <x v="7"/>
    <x v="3"/>
    <x v="7"/>
  </r>
  <r>
    <x v="210"/>
    <x v="210"/>
    <x v="11"/>
    <x v="7"/>
    <x v="12"/>
  </r>
  <r>
    <x v="211"/>
    <x v="211"/>
    <x v="4"/>
    <x v="5"/>
    <x v="11"/>
  </r>
  <r>
    <x v="212"/>
    <x v="212"/>
    <x v="12"/>
    <x v="3"/>
    <x v="4"/>
  </r>
  <r>
    <x v="213"/>
    <x v="213"/>
    <x v="5"/>
    <x v="3"/>
    <x v="17"/>
  </r>
  <r>
    <x v="214"/>
    <x v="214"/>
    <x v="3"/>
    <x v="2"/>
    <x v="3"/>
  </r>
  <r>
    <x v="219"/>
    <x v="219"/>
    <x v="3"/>
    <x v="2"/>
    <x v="3"/>
  </r>
  <r>
    <x v="225"/>
    <x v="225"/>
    <x v="3"/>
    <x v="3"/>
    <x v="3"/>
  </r>
  <r>
    <x v="225"/>
    <x v="225"/>
    <x v="10"/>
    <x v="5"/>
    <x v="18"/>
  </r>
  <r>
    <x v="229"/>
    <x v="229"/>
    <x v="9"/>
    <x v="5"/>
    <x v="1"/>
  </r>
  <r>
    <x v="233"/>
    <x v="233"/>
    <x v="11"/>
    <x v="3"/>
    <x v="12"/>
  </r>
  <r>
    <x v="234"/>
    <x v="234"/>
    <x v="11"/>
    <x v="7"/>
    <x v="12"/>
  </r>
  <r>
    <x v="239"/>
    <x v="239"/>
    <x v="0"/>
    <x v="3"/>
    <x v="0"/>
  </r>
  <r>
    <x v="240"/>
    <x v="240"/>
    <x v="3"/>
    <x v="5"/>
    <x v="3"/>
  </r>
  <r>
    <x v="241"/>
    <x v="241"/>
    <x v="10"/>
    <x v="5"/>
    <x v="18"/>
  </r>
  <r>
    <x v="242"/>
    <x v="242"/>
    <x v="7"/>
    <x v="5"/>
    <x v="7"/>
  </r>
  <r>
    <x v="243"/>
    <x v="243"/>
    <x v="10"/>
    <x v="7"/>
    <x v="7"/>
  </r>
  <r>
    <x v="245"/>
    <x v="245"/>
    <x v="5"/>
    <x v="3"/>
    <x v="17"/>
  </r>
  <r>
    <x v="246"/>
    <x v="246"/>
    <x v="4"/>
    <x v="2"/>
    <x v="8"/>
  </r>
  <r>
    <x v="249"/>
    <x v="249"/>
    <x v="3"/>
    <x v="5"/>
    <x v="3"/>
  </r>
  <r>
    <x v="250"/>
    <x v="250"/>
    <x v="5"/>
    <x v="3"/>
    <x v="17"/>
  </r>
  <r>
    <x v="251"/>
    <x v="251"/>
    <x v="3"/>
    <x v="7"/>
    <x v="3"/>
  </r>
  <r>
    <x v="255"/>
    <x v="255"/>
    <x v="0"/>
    <x v="5"/>
    <x v="0"/>
  </r>
  <r>
    <x v="257"/>
    <x v="257"/>
    <x v="12"/>
    <x v="7"/>
    <x v="25"/>
  </r>
  <r>
    <x v="262"/>
    <x v="262"/>
    <x v="8"/>
    <x v="3"/>
    <x v="5"/>
  </r>
  <r>
    <x v="262"/>
    <x v="262"/>
    <x v="6"/>
    <x v="3"/>
    <x v="6"/>
  </r>
  <r>
    <x v="264"/>
    <x v="264"/>
    <x v="9"/>
    <x v="1"/>
    <x v="1"/>
  </r>
  <r>
    <x v="265"/>
    <x v="265"/>
    <x v="0"/>
    <x v="7"/>
    <x v="0"/>
  </r>
  <r>
    <x v="266"/>
    <x v="266"/>
    <x v="10"/>
    <x v="5"/>
    <x v="18"/>
  </r>
  <r>
    <x v="266"/>
    <x v="266"/>
    <x v="2"/>
    <x v="5"/>
    <x v="8"/>
  </r>
  <r>
    <x v="268"/>
    <x v="268"/>
    <x v="7"/>
    <x v="5"/>
    <x v="7"/>
  </r>
  <r>
    <x v="268"/>
    <x v="268"/>
    <x v="8"/>
    <x v="2"/>
    <x v="5"/>
  </r>
  <r>
    <x v="269"/>
    <x v="269"/>
    <x v="9"/>
    <x v="5"/>
    <x v="1"/>
  </r>
  <r>
    <x v="270"/>
    <x v="270"/>
    <x v="4"/>
    <x v="7"/>
    <x v="25"/>
  </r>
  <r>
    <x v="272"/>
    <x v="272"/>
    <x v="4"/>
    <x v="5"/>
    <x v="11"/>
  </r>
  <r>
    <x v="275"/>
    <x v="275"/>
    <x v="11"/>
    <x v="3"/>
    <x v="12"/>
  </r>
  <r>
    <x v="278"/>
    <x v="278"/>
    <x v="7"/>
    <x v="7"/>
    <x v="7"/>
  </r>
  <r>
    <x v="279"/>
    <x v="279"/>
    <x v="5"/>
    <x v="5"/>
    <x v="1"/>
  </r>
  <r>
    <x v="281"/>
    <x v="281"/>
    <x v="7"/>
    <x v="7"/>
    <x v="7"/>
  </r>
  <r>
    <x v="283"/>
    <x v="283"/>
    <x v="6"/>
    <x v="3"/>
    <x v="6"/>
  </r>
  <r>
    <x v="288"/>
    <x v="288"/>
    <x v="9"/>
    <x v="7"/>
    <x v="1"/>
  </r>
  <r>
    <x v="291"/>
    <x v="291"/>
    <x v="2"/>
    <x v="3"/>
    <x v="7"/>
  </r>
  <r>
    <x v="294"/>
    <x v="294"/>
    <x v="9"/>
    <x v="2"/>
    <x v="1"/>
  </r>
  <r>
    <x v="295"/>
    <x v="295"/>
    <x v="6"/>
    <x v="7"/>
    <x v="6"/>
  </r>
  <r>
    <x v="298"/>
    <x v="298"/>
    <x v="0"/>
    <x v="3"/>
    <x v="0"/>
  </r>
  <r>
    <x v="298"/>
    <x v="298"/>
    <x v="8"/>
    <x v="3"/>
    <x v="5"/>
  </r>
  <r>
    <x v="299"/>
    <x v="299"/>
    <x v="1"/>
    <x v="7"/>
    <x v="4"/>
  </r>
  <r>
    <x v="302"/>
    <x v="302"/>
    <x v="9"/>
    <x v="7"/>
    <x v="1"/>
  </r>
  <r>
    <x v="303"/>
    <x v="303"/>
    <x v="10"/>
    <x v="7"/>
    <x v="7"/>
  </r>
  <r>
    <x v="304"/>
    <x v="304"/>
    <x v="10"/>
    <x v="7"/>
    <x v="7"/>
  </r>
  <r>
    <x v="304"/>
    <x v="304"/>
    <x v="12"/>
    <x v="3"/>
    <x v="4"/>
  </r>
  <r>
    <x v="308"/>
    <x v="308"/>
    <x v="8"/>
    <x v="3"/>
    <x v="5"/>
  </r>
  <r>
    <x v="308"/>
    <x v="308"/>
    <x v="0"/>
    <x v="5"/>
    <x v="0"/>
  </r>
  <r>
    <x v="310"/>
    <x v="310"/>
    <x v="0"/>
    <x v="7"/>
    <x v="0"/>
  </r>
  <r>
    <x v="312"/>
    <x v="312"/>
    <x v="12"/>
    <x v="7"/>
    <x v="25"/>
  </r>
  <r>
    <x v="315"/>
    <x v="315"/>
    <x v="5"/>
    <x v="3"/>
    <x v="17"/>
  </r>
  <r>
    <x v="317"/>
    <x v="317"/>
    <x v="11"/>
    <x v="3"/>
    <x v="12"/>
  </r>
  <r>
    <x v="321"/>
    <x v="321"/>
    <x v="2"/>
    <x v="3"/>
    <x v="7"/>
  </r>
  <r>
    <x v="322"/>
    <x v="322"/>
    <x v="5"/>
    <x v="3"/>
    <x v="17"/>
  </r>
  <r>
    <x v="324"/>
    <x v="324"/>
    <x v="6"/>
    <x v="5"/>
    <x v="6"/>
  </r>
  <r>
    <x v="326"/>
    <x v="326"/>
    <x v="5"/>
    <x v="3"/>
    <x v="17"/>
  </r>
  <r>
    <x v="326"/>
    <x v="326"/>
    <x v="4"/>
    <x v="5"/>
    <x v="11"/>
  </r>
  <r>
    <x v="327"/>
    <x v="327"/>
    <x v="8"/>
    <x v="5"/>
    <x v="5"/>
  </r>
  <r>
    <x v="331"/>
    <x v="331"/>
    <x v="10"/>
    <x v="3"/>
    <x v="2"/>
  </r>
  <r>
    <x v="0"/>
    <x v="0"/>
    <x v="2"/>
    <x v="7"/>
    <x v="22"/>
  </r>
  <r>
    <x v="2"/>
    <x v="2"/>
    <x v="6"/>
    <x v="3"/>
    <x v="6"/>
  </r>
  <r>
    <x v="6"/>
    <x v="6"/>
    <x v="9"/>
    <x v="7"/>
    <x v="1"/>
  </r>
  <r>
    <x v="5"/>
    <x v="5"/>
    <x v="12"/>
    <x v="7"/>
    <x v="25"/>
  </r>
  <r>
    <x v="8"/>
    <x v="8"/>
    <x v="11"/>
    <x v="3"/>
    <x v="12"/>
  </r>
  <r>
    <x v="9"/>
    <x v="9"/>
    <x v="11"/>
    <x v="7"/>
    <x v="12"/>
  </r>
  <r>
    <x v="14"/>
    <x v="14"/>
    <x v="9"/>
    <x v="3"/>
    <x v="1"/>
  </r>
  <r>
    <x v="19"/>
    <x v="19"/>
    <x v="7"/>
    <x v="7"/>
    <x v="7"/>
  </r>
  <r>
    <x v="21"/>
    <x v="21"/>
    <x v="9"/>
    <x v="7"/>
    <x v="1"/>
  </r>
  <r>
    <x v="22"/>
    <x v="22"/>
    <x v="0"/>
    <x v="2"/>
    <x v="0"/>
  </r>
  <r>
    <x v="334"/>
    <x v="334"/>
    <x v="3"/>
    <x v="7"/>
    <x v="3"/>
  </r>
  <r>
    <x v="39"/>
    <x v="39"/>
    <x v="6"/>
    <x v="7"/>
    <x v="6"/>
  </r>
  <r>
    <x v="41"/>
    <x v="41"/>
    <x v="4"/>
    <x v="2"/>
    <x v="8"/>
  </r>
  <r>
    <x v="43"/>
    <x v="43"/>
    <x v="3"/>
    <x v="7"/>
    <x v="3"/>
  </r>
  <r>
    <x v="44"/>
    <x v="44"/>
    <x v="4"/>
    <x v="3"/>
    <x v="4"/>
  </r>
  <r>
    <x v="50"/>
    <x v="50"/>
    <x v="8"/>
    <x v="1"/>
    <x v="5"/>
  </r>
  <r>
    <x v="54"/>
    <x v="54"/>
    <x v="3"/>
    <x v="7"/>
    <x v="3"/>
  </r>
  <r>
    <x v="55"/>
    <x v="55"/>
    <x v="9"/>
    <x v="3"/>
    <x v="1"/>
  </r>
  <r>
    <x v="56"/>
    <x v="56"/>
    <x v="5"/>
    <x v="7"/>
    <x v="27"/>
  </r>
  <r>
    <x v="58"/>
    <x v="58"/>
    <x v="4"/>
    <x v="5"/>
    <x v="11"/>
  </r>
  <r>
    <x v="62"/>
    <x v="62"/>
    <x v="10"/>
    <x v="3"/>
    <x v="2"/>
  </r>
  <r>
    <x v="64"/>
    <x v="64"/>
    <x v="0"/>
    <x v="3"/>
    <x v="0"/>
  </r>
  <r>
    <x v="65"/>
    <x v="65"/>
    <x v="2"/>
    <x v="7"/>
    <x v="22"/>
  </r>
  <r>
    <x v="72"/>
    <x v="72"/>
    <x v="7"/>
    <x v="7"/>
    <x v="7"/>
  </r>
  <r>
    <x v="73"/>
    <x v="73"/>
    <x v="5"/>
    <x v="7"/>
    <x v="27"/>
  </r>
  <r>
    <x v="74"/>
    <x v="74"/>
    <x v="4"/>
    <x v="7"/>
    <x v="25"/>
  </r>
  <r>
    <x v="75"/>
    <x v="75"/>
    <x v="12"/>
    <x v="5"/>
    <x v="11"/>
  </r>
  <r>
    <x v="77"/>
    <x v="77"/>
    <x v="6"/>
    <x v="7"/>
    <x v="6"/>
  </r>
  <r>
    <x v="79"/>
    <x v="79"/>
    <x v="7"/>
    <x v="5"/>
    <x v="7"/>
  </r>
  <r>
    <x v="82"/>
    <x v="82"/>
    <x v="12"/>
    <x v="7"/>
    <x v="25"/>
  </r>
  <r>
    <x v="83"/>
    <x v="83"/>
    <x v="4"/>
    <x v="7"/>
    <x v="25"/>
  </r>
  <r>
    <x v="88"/>
    <x v="88"/>
    <x v="4"/>
    <x v="3"/>
    <x v="4"/>
  </r>
  <r>
    <x v="89"/>
    <x v="89"/>
    <x v="9"/>
    <x v="5"/>
    <x v="1"/>
  </r>
  <r>
    <x v="90"/>
    <x v="90"/>
    <x v="12"/>
    <x v="3"/>
    <x v="4"/>
  </r>
  <r>
    <x v="91"/>
    <x v="91"/>
    <x v="10"/>
    <x v="1"/>
    <x v="5"/>
  </r>
  <r>
    <x v="95"/>
    <x v="95"/>
    <x v="4"/>
    <x v="7"/>
    <x v="25"/>
  </r>
  <r>
    <x v="96"/>
    <x v="96"/>
    <x v="0"/>
    <x v="5"/>
    <x v="0"/>
  </r>
  <r>
    <x v="98"/>
    <x v="98"/>
    <x v="11"/>
    <x v="7"/>
    <x v="12"/>
  </r>
  <r>
    <x v="99"/>
    <x v="99"/>
    <x v="2"/>
    <x v="5"/>
    <x v="8"/>
  </r>
  <r>
    <x v="106"/>
    <x v="106"/>
    <x v="12"/>
    <x v="3"/>
    <x v="4"/>
  </r>
  <r>
    <x v="107"/>
    <x v="107"/>
    <x v="11"/>
    <x v="2"/>
    <x v="12"/>
  </r>
  <r>
    <x v="112"/>
    <x v="112"/>
    <x v="6"/>
    <x v="5"/>
    <x v="6"/>
  </r>
  <r>
    <x v="113"/>
    <x v="113"/>
    <x v="4"/>
    <x v="5"/>
    <x v="11"/>
  </r>
  <r>
    <x v="116"/>
    <x v="116"/>
    <x v="1"/>
    <x v="7"/>
    <x v="4"/>
  </r>
  <r>
    <x v="117"/>
    <x v="117"/>
    <x v="10"/>
    <x v="2"/>
    <x v="9"/>
  </r>
  <r>
    <x v="120"/>
    <x v="120"/>
    <x v="1"/>
    <x v="7"/>
    <x v="4"/>
  </r>
  <r>
    <x v="124"/>
    <x v="124"/>
    <x v="9"/>
    <x v="7"/>
    <x v="1"/>
  </r>
  <r>
    <x v="126"/>
    <x v="126"/>
    <x v="9"/>
    <x v="3"/>
    <x v="1"/>
  </r>
  <r>
    <x v="128"/>
    <x v="128"/>
    <x v="4"/>
    <x v="2"/>
    <x v="8"/>
  </r>
  <r>
    <x v="131"/>
    <x v="131"/>
    <x v="9"/>
    <x v="7"/>
    <x v="1"/>
  </r>
  <r>
    <x v="131"/>
    <x v="131"/>
    <x v="11"/>
    <x v="3"/>
    <x v="12"/>
  </r>
  <r>
    <x v="132"/>
    <x v="132"/>
    <x v="1"/>
    <x v="7"/>
    <x v="4"/>
  </r>
  <r>
    <x v="132"/>
    <x v="132"/>
    <x v="5"/>
    <x v="7"/>
    <x v="27"/>
  </r>
  <r>
    <x v="134"/>
    <x v="134"/>
    <x v="6"/>
    <x v="5"/>
    <x v="6"/>
  </r>
  <r>
    <x v="135"/>
    <x v="135"/>
    <x v="10"/>
    <x v="2"/>
    <x v="9"/>
  </r>
  <r>
    <x v="136"/>
    <x v="136"/>
    <x v="5"/>
    <x v="3"/>
    <x v="17"/>
  </r>
  <r>
    <x v="137"/>
    <x v="137"/>
    <x v="1"/>
    <x v="7"/>
    <x v="4"/>
  </r>
  <r>
    <x v="145"/>
    <x v="145"/>
    <x v="7"/>
    <x v="5"/>
    <x v="7"/>
  </r>
  <r>
    <x v="146"/>
    <x v="146"/>
    <x v="11"/>
    <x v="5"/>
    <x v="12"/>
  </r>
  <r>
    <x v="150"/>
    <x v="150"/>
    <x v="3"/>
    <x v="3"/>
    <x v="3"/>
  </r>
  <r>
    <x v="151"/>
    <x v="151"/>
    <x v="7"/>
    <x v="2"/>
    <x v="7"/>
  </r>
  <r>
    <x v="154"/>
    <x v="154"/>
    <x v="6"/>
    <x v="3"/>
    <x v="6"/>
  </r>
  <r>
    <x v="159"/>
    <x v="159"/>
    <x v="2"/>
    <x v="1"/>
    <x v="17"/>
  </r>
  <r>
    <x v="159"/>
    <x v="159"/>
    <x v="11"/>
    <x v="3"/>
    <x v="12"/>
  </r>
  <r>
    <x v="162"/>
    <x v="162"/>
    <x v="9"/>
    <x v="3"/>
    <x v="1"/>
  </r>
  <r>
    <x v="172"/>
    <x v="172"/>
    <x v="9"/>
    <x v="3"/>
    <x v="1"/>
  </r>
  <r>
    <x v="172"/>
    <x v="172"/>
    <x v="7"/>
    <x v="7"/>
    <x v="7"/>
  </r>
  <r>
    <x v="177"/>
    <x v="177"/>
    <x v="0"/>
    <x v="5"/>
    <x v="0"/>
  </r>
  <r>
    <x v="179"/>
    <x v="179"/>
    <x v="11"/>
    <x v="5"/>
    <x v="12"/>
  </r>
  <r>
    <x v="181"/>
    <x v="181"/>
    <x v="1"/>
    <x v="2"/>
    <x v="18"/>
  </r>
  <r>
    <x v="186"/>
    <x v="186"/>
    <x v="1"/>
    <x v="3"/>
    <x v="8"/>
  </r>
  <r>
    <x v="187"/>
    <x v="187"/>
    <x v="4"/>
    <x v="7"/>
    <x v="25"/>
  </r>
  <r>
    <x v="192"/>
    <x v="192"/>
    <x v="9"/>
    <x v="3"/>
    <x v="1"/>
  </r>
  <r>
    <x v="196"/>
    <x v="196"/>
    <x v="0"/>
    <x v="3"/>
    <x v="0"/>
  </r>
  <r>
    <x v="337"/>
    <x v="337"/>
    <x v="4"/>
    <x v="7"/>
    <x v="25"/>
  </r>
  <r>
    <x v="199"/>
    <x v="199"/>
    <x v="8"/>
    <x v="7"/>
    <x v="5"/>
  </r>
  <r>
    <x v="200"/>
    <x v="200"/>
    <x v="5"/>
    <x v="3"/>
    <x v="17"/>
  </r>
  <r>
    <x v="203"/>
    <x v="203"/>
    <x v="10"/>
    <x v="1"/>
    <x v="5"/>
  </r>
  <r>
    <x v="211"/>
    <x v="211"/>
    <x v="12"/>
    <x v="3"/>
    <x v="4"/>
  </r>
  <r>
    <x v="212"/>
    <x v="212"/>
    <x v="4"/>
    <x v="3"/>
    <x v="4"/>
  </r>
  <r>
    <x v="213"/>
    <x v="213"/>
    <x v="0"/>
    <x v="3"/>
    <x v="0"/>
  </r>
  <r>
    <x v="218"/>
    <x v="218"/>
    <x v="11"/>
    <x v="1"/>
    <x v="12"/>
  </r>
  <r>
    <x v="224"/>
    <x v="224"/>
    <x v="8"/>
    <x v="2"/>
    <x v="5"/>
  </r>
  <r>
    <x v="224"/>
    <x v="224"/>
    <x v="9"/>
    <x v="7"/>
    <x v="1"/>
  </r>
  <r>
    <x v="226"/>
    <x v="226"/>
    <x v="1"/>
    <x v="3"/>
    <x v="8"/>
  </r>
  <r>
    <x v="232"/>
    <x v="232"/>
    <x v="11"/>
    <x v="5"/>
    <x v="12"/>
  </r>
  <r>
    <x v="240"/>
    <x v="240"/>
    <x v="6"/>
    <x v="3"/>
    <x v="6"/>
  </r>
  <r>
    <x v="242"/>
    <x v="242"/>
    <x v="8"/>
    <x v="7"/>
    <x v="5"/>
  </r>
  <r>
    <x v="246"/>
    <x v="246"/>
    <x v="3"/>
    <x v="5"/>
    <x v="3"/>
  </r>
  <r>
    <x v="256"/>
    <x v="256"/>
    <x v="3"/>
    <x v="7"/>
    <x v="3"/>
  </r>
  <r>
    <x v="263"/>
    <x v="263"/>
    <x v="6"/>
    <x v="3"/>
    <x v="6"/>
  </r>
  <r>
    <x v="265"/>
    <x v="265"/>
    <x v="7"/>
    <x v="1"/>
    <x v="7"/>
  </r>
  <r>
    <x v="266"/>
    <x v="266"/>
    <x v="5"/>
    <x v="3"/>
    <x v="17"/>
  </r>
  <r>
    <x v="267"/>
    <x v="267"/>
    <x v="9"/>
    <x v="3"/>
    <x v="1"/>
  </r>
  <r>
    <x v="272"/>
    <x v="272"/>
    <x v="2"/>
    <x v="3"/>
    <x v="7"/>
  </r>
  <r>
    <x v="273"/>
    <x v="273"/>
    <x v="10"/>
    <x v="3"/>
    <x v="2"/>
  </r>
  <r>
    <x v="273"/>
    <x v="273"/>
    <x v="7"/>
    <x v="3"/>
    <x v="7"/>
  </r>
  <r>
    <x v="281"/>
    <x v="281"/>
    <x v="0"/>
    <x v="7"/>
    <x v="0"/>
  </r>
  <r>
    <x v="285"/>
    <x v="285"/>
    <x v="6"/>
    <x v="5"/>
    <x v="6"/>
  </r>
  <r>
    <x v="288"/>
    <x v="288"/>
    <x v="2"/>
    <x v="5"/>
    <x v="8"/>
  </r>
  <r>
    <x v="289"/>
    <x v="289"/>
    <x v="12"/>
    <x v="3"/>
    <x v="4"/>
  </r>
  <r>
    <x v="294"/>
    <x v="294"/>
    <x v="2"/>
    <x v="7"/>
    <x v="22"/>
  </r>
  <r>
    <x v="296"/>
    <x v="296"/>
    <x v="3"/>
    <x v="7"/>
    <x v="3"/>
  </r>
  <r>
    <x v="300"/>
    <x v="300"/>
    <x v="7"/>
    <x v="5"/>
    <x v="7"/>
  </r>
  <r>
    <x v="305"/>
    <x v="305"/>
    <x v="11"/>
    <x v="1"/>
    <x v="12"/>
  </r>
  <r>
    <x v="311"/>
    <x v="311"/>
    <x v="5"/>
    <x v="7"/>
    <x v="27"/>
  </r>
  <r>
    <x v="319"/>
    <x v="319"/>
    <x v="11"/>
    <x v="5"/>
    <x v="12"/>
  </r>
  <r>
    <x v="325"/>
    <x v="325"/>
    <x v="10"/>
    <x v="5"/>
    <x v="18"/>
  </r>
  <r>
    <x v="327"/>
    <x v="327"/>
    <x v="10"/>
    <x v="3"/>
    <x v="2"/>
  </r>
  <r>
    <x v="327"/>
    <x v="327"/>
    <x v="9"/>
    <x v="3"/>
    <x v="1"/>
  </r>
  <r>
    <x v="329"/>
    <x v="329"/>
    <x v="12"/>
    <x v="3"/>
    <x v="4"/>
  </r>
  <r>
    <x v="330"/>
    <x v="330"/>
    <x v="0"/>
    <x v="3"/>
    <x v="0"/>
  </r>
  <r>
    <x v="0"/>
    <x v="0"/>
    <x v="12"/>
    <x v="7"/>
    <x v="25"/>
  </r>
  <r>
    <x v="5"/>
    <x v="5"/>
    <x v="4"/>
    <x v="3"/>
    <x v="4"/>
  </r>
  <r>
    <x v="21"/>
    <x v="21"/>
    <x v="11"/>
    <x v="7"/>
    <x v="12"/>
  </r>
  <r>
    <x v="22"/>
    <x v="22"/>
    <x v="2"/>
    <x v="7"/>
    <x v="22"/>
  </r>
  <r>
    <x v="28"/>
    <x v="28"/>
    <x v="2"/>
    <x v="7"/>
    <x v="22"/>
  </r>
  <r>
    <x v="29"/>
    <x v="29"/>
    <x v="2"/>
    <x v="3"/>
    <x v="7"/>
  </r>
  <r>
    <x v="31"/>
    <x v="31"/>
    <x v="12"/>
    <x v="3"/>
    <x v="4"/>
  </r>
  <r>
    <x v="32"/>
    <x v="32"/>
    <x v="4"/>
    <x v="3"/>
    <x v="4"/>
  </r>
  <r>
    <x v="36"/>
    <x v="36"/>
    <x v="5"/>
    <x v="7"/>
    <x v="27"/>
  </r>
  <r>
    <x v="37"/>
    <x v="37"/>
    <x v="3"/>
    <x v="7"/>
    <x v="3"/>
  </r>
  <r>
    <x v="334"/>
    <x v="334"/>
    <x v="2"/>
    <x v="7"/>
    <x v="22"/>
  </r>
  <r>
    <x v="38"/>
    <x v="38"/>
    <x v="11"/>
    <x v="3"/>
    <x v="12"/>
  </r>
  <r>
    <x v="54"/>
    <x v="54"/>
    <x v="4"/>
    <x v="7"/>
    <x v="25"/>
  </r>
  <r>
    <x v="55"/>
    <x v="55"/>
    <x v="11"/>
    <x v="2"/>
    <x v="12"/>
  </r>
  <r>
    <x v="56"/>
    <x v="56"/>
    <x v="7"/>
    <x v="3"/>
    <x v="7"/>
  </r>
  <r>
    <x v="57"/>
    <x v="57"/>
    <x v="7"/>
    <x v="7"/>
    <x v="7"/>
  </r>
  <r>
    <x v="60"/>
    <x v="60"/>
    <x v="9"/>
    <x v="3"/>
    <x v="1"/>
  </r>
  <r>
    <x v="60"/>
    <x v="60"/>
    <x v="2"/>
    <x v="7"/>
    <x v="22"/>
  </r>
  <r>
    <x v="70"/>
    <x v="70"/>
    <x v="7"/>
    <x v="3"/>
    <x v="7"/>
  </r>
  <r>
    <x v="71"/>
    <x v="71"/>
    <x v="10"/>
    <x v="3"/>
    <x v="2"/>
  </r>
  <r>
    <x v="72"/>
    <x v="72"/>
    <x v="1"/>
    <x v="3"/>
    <x v="8"/>
  </r>
  <r>
    <x v="75"/>
    <x v="75"/>
    <x v="6"/>
    <x v="3"/>
    <x v="6"/>
  </r>
  <r>
    <x v="76"/>
    <x v="76"/>
    <x v="6"/>
    <x v="7"/>
    <x v="6"/>
  </r>
  <r>
    <x v="86"/>
    <x v="86"/>
    <x v="0"/>
    <x v="7"/>
    <x v="0"/>
  </r>
  <r>
    <x v="87"/>
    <x v="87"/>
    <x v="8"/>
    <x v="3"/>
    <x v="5"/>
  </r>
  <r>
    <x v="88"/>
    <x v="88"/>
    <x v="0"/>
    <x v="3"/>
    <x v="0"/>
  </r>
  <r>
    <x v="89"/>
    <x v="89"/>
    <x v="10"/>
    <x v="7"/>
    <x v="7"/>
  </r>
  <r>
    <x v="92"/>
    <x v="92"/>
    <x v="9"/>
    <x v="2"/>
    <x v="1"/>
  </r>
  <r>
    <x v="94"/>
    <x v="94"/>
    <x v="10"/>
    <x v="7"/>
    <x v="7"/>
  </r>
  <r>
    <x v="97"/>
    <x v="97"/>
    <x v="9"/>
    <x v="7"/>
    <x v="1"/>
  </r>
  <r>
    <x v="100"/>
    <x v="100"/>
    <x v="6"/>
    <x v="7"/>
    <x v="6"/>
  </r>
  <r>
    <x v="101"/>
    <x v="101"/>
    <x v="7"/>
    <x v="3"/>
    <x v="7"/>
  </r>
  <r>
    <x v="102"/>
    <x v="102"/>
    <x v="7"/>
    <x v="3"/>
    <x v="7"/>
  </r>
  <r>
    <x v="108"/>
    <x v="108"/>
    <x v="9"/>
    <x v="3"/>
    <x v="1"/>
  </r>
  <r>
    <x v="111"/>
    <x v="111"/>
    <x v="10"/>
    <x v="7"/>
    <x v="7"/>
  </r>
  <r>
    <x v="111"/>
    <x v="111"/>
    <x v="3"/>
    <x v="7"/>
    <x v="3"/>
  </r>
  <r>
    <x v="112"/>
    <x v="112"/>
    <x v="12"/>
    <x v="7"/>
    <x v="25"/>
  </r>
  <r>
    <x v="113"/>
    <x v="113"/>
    <x v="1"/>
    <x v="7"/>
    <x v="4"/>
  </r>
  <r>
    <x v="125"/>
    <x v="125"/>
    <x v="11"/>
    <x v="3"/>
    <x v="12"/>
  </r>
  <r>
    <x v="133"/>
    <x v="133"/>
    <x v="9"/>
    <x v="3"/>
    <x v="1"/>
  </r>
  <r>
    <x v="134"/>
    <x v="134"/>
    <x v="7"/>
    <x v="7"/>
    <x v="7"/>
  </r>
  <r>
    <x v="135"/>
    <x v="135"/>
    <x v="11"/>
    <x v="3"/>
    <x v="12"/>
  </r>
  <r>
    <x v="150"/>
    <x v="150"/>
    <x v="4"/>
    <x v="3"/>
    <x v="4"/>
  </r>
  <r>
    <x v="151"/>
    <x v="151"/>
    <x v="1"/>
    <x v="7"/>
    <x v="4"/>
  </r>
  <r>
    <x v="151"/>
    <x v="151"/>
    <x v="8"/>
    <x v="7"/>
    <x v="5"/>
  </r>
  <r>
    <x v="152"/>
    <x v="152"/>
    <x v="9"/>
    <x v="3"/>
    <x v="1"/>
  </r>
  <r>
    <x v="158"/>
    <x v="158"/>
    <x v="4"/>
    <x v="3"/>
    <x v="4"/>
  </r>
  <r>
    <x v="164"/>
    <x v="164"/>
    <x v="4"/>
    <x v="7"/>
    <x v="25"/>
  </r>
  <r>
    <x v="165"/>
    <x v="165"/>
    <x v="11"/>
    <x v="3"/>
    <x v="12"/>
  </r>
  <r>
    <x v="167"/>
    <x v="167"/>
    <x v="2"/>
    <x v="3"/>
    <x v="7"/>
  </r>
  <r>
    <x v="172"/>
    <x v="172"/>
    <x v="4"/>
    <x v="3"/>
    <x v="4"/>
  </r>
  <r>
    <x v="175"/>
    <x v="175"/>
    <x v="5"/>
    <x v="7"/>
    <x v="27"/>
  </r>
  <r>
    <x v="178"/>
    <x v="178"/>
    <x v="6"/>
    <x v="7"/>
    <x v="6"/>
  </r>
  <r>
    <x v="179"/>
    <x v="179"/>
    <x v="3"/>
    <x v="5"/>
    <x v="3"/>
  </r>
  <r>
    <x v="187"/>
    <x v="187"/>
    <x v="8"/>
    <x v="5"/>
    <x v="5"/>
  </r>
  <r>
    <x v="191"/>
    <x v="191"/>
    <x v="4"/>
    <x v="7"/>
    <x v="25"/>
  </r>
  <r>
    <x v="335"/>
    <x v="335"/>
    <x v="8"/>
    <x v="3"/>
    <x v="5"/>
  </r>
  <r>
    <x v="335"/>
    <x v="335"/>
    <x v="5"/>
    <x v="7"/>
    <x v="27"/>
  </r>
  <r>
    <x v="201"/>
    <x v="201"/>
    <x v="7"/>
    <x v="7"/>
    <x v="7"/>
  </r>
  <r>
    <x v="201"/>
    <x v="201"/>
    <x v="2"/>
    <x v="7"/>
    <x v="22"/>
  </r>
  <r>
    <x v="206"/>
    <x v="206"/>
    <x v="4"/>
    <x v="7"/>
    <x v="25"/>
  </r>
  <r>
    <x v="208"/>
    <x v="208"/>
    <x v="2"/>
    <x v="7"/>
    <x v="22"/>
  </r>
  <r>
    <x v="210"/>
    <x v="210"/>
    <x v="7"/>
    <x v="3"/>
    <x v="7"/>
  </r>
  <r>
    <x v="217"/>
    <x v="217"/>
    <x v="11"/>
    <x v="3"/>
    <x v="12"/>
  </r>
  <r>
    <x v="229"/>
    <x v="229"/>
    <x v="2"/>
    <x v="7"/>
    <x v="22"/>
  </r>
  <r>
    <x v="230"/>
    <x v="230"/>
    <x v="0"/>
    <x v="7"/>
    <x v="0"/>
  </r>
  <r>
    <x v="231"/>
    <x v="231"/>
    <x v="6"/>
    <x v="7"/>
    <x v="6"/>
  </r>
  <r>
    <x v="235"/>
    <x v="235"/>
    <x v="0"/>
    <x v="7"/>
    <x v="0"/>
  </r>
  <r>
    <x v="236"/>
    <x v="236"/>
    <x v="5"/>
    <x v="7"/>
    <x v="27"/>
  </r>
  <r>
    <x v="237"/>
    <x v="237"/>
    <x v="7"/>
    <x v="3"/>
    <x v="7"/>
  </r>
  <r>
    <x v="238"/>
    <x v="238"/>
    <x v="12"/>
    <x v="3"/>
    <x v="4"/>
  </r>
  <r>
    <x v="239"/>
    <x v="239"/>
    <x v="3"/>
    <x v="7"/>
    <x v="3"/>
  </r>
  <r>
    <x v="242"/>
    <x v="242"/>
    <x v="3"/>
    <x v="5"/>
    <x v="3"/>
  </r>
  <r>
    <x v="245"/>
    <x v="245"/>
    <x v="12"/>
    <x v="3"/>
    <x v="4"/>
  </r>
  <r>
    <x v="246"/>
    <x v="246"/>
    <x v="9"/>
    <x v="5"/>
    <x v="1"/>
  </r>
  <r>
    <x v="248"/>
    <x v="248"/>
    <x v="4"/>
    <x v="3"/>
    <x v="4"/>
  </r>
  <r>
    <x v="250"/>
    <x v="250"/>
    <x v="8"/>
    <x v="3"/>
    <x v="5"/>
  </r>
  <r>
    <x v="253"/>
    <x v="253"/>
    <x v="9"/>
    <x v="7"/>
    <x v="1"/>
  </r>
  <r>
    <x v="257"/>
    <x v="257"/>
    <x v="6"/>
    <x v="3"/>
    <x v="6"/>
  </r>
  <r>
    <x v="257"/>
    <x v="257"/>
    <x v="2"/>
    <x v="3"/>
    <x v="7"/>
  </r>
  <r>
    <x v="262"/>
    <x v="262"/>
    <x v="5"/>
    <x v="3"/>
    <x v="17"/>
  </r>
  <r>
    <x v="264"/>
    <x v="264"/>
    <x v="12"/>
    <x v="7"/>
    <x v="25"/>
  </r>
  <r>
    <x v="268"/>
    <x v="268"/>
    <x v="5"/>
    <x v="3"/>
    <x v="17"/>
  </r>
  <r>
    <x v="276"/>
    <x v="276"/>
    <x v="6"/>
    <x v="3"/>
    <x v="6"/>
  </r>
  <r>
    <x v="279"/>
    <x v="279"/>
    <x v="12"/>
    <x v="3"/>
    <x v="4"/>
  </r>
  <r>
    <x v="282"/>
    <x v="282"/>
    <x v="9"/>
    <x v="5"/>
    <x v="1"/>
  </r>
  <r>
    <x v="286"/>
    <x v="286"/>
    <x v="2"/>
    <x v="3"/>
    <x v="7"/>
  </r>
  <r>
    <x v="290"/>
    <x v="290"/>
    <x v="9"/>
    <x v="5"/>
    <x v="1"/>
  </r>
  <r>
    <x v="297"/>
    <x v="297"/>
    <x v="9"/>
    <x v="7"/>
    <x v="1"/>
  </r>
  <r>
    <x v="301"/>
    <x v="301"/>
    <x v="6"/>
    <x v="5"/>
    <x v="6"/>
  </r>
  <r>
    <x v="311"/>
    <x v="311"/>
    <x v="4"/>
    <x v="7"/>
    <x v="25"/>
  </r>
  <r>
    <x v="313"/>
    <x v="313"/>
    <x v="7"/>
    <x v="3"/>
    <x v="7"/>
  </r>
  <r>
    <x v="314"/>
    <x v="314"/>
    <x v="1"/>
    <x v="7"/>
    <x v="4"/>
  </r>
  <r>
    <x v="321"/>
    <x v="321"/>
    <x v="5"/>
    <x v="5"/>
    <x v="1"/>
  </r>
  <r>
    <x v="328"/>
    <x v="328"/>
    <x v="2"/>
    <x v="2"/>
    <x v="2"/>
  </r>
  <r>
    <x v="1"/>
    <x v="1"/>
    <x v="11"/>
    <x v="7"/>
    <x v="12"/>
  </r>
  <r>
    <x v="3"/>
    <x v="3"/>
    <x v="7"/>
    <x v="7"/>
    <x v="7"/>
  </r>
  <r>
    <x v="9"/>
    <x v="9"/>
    <x v="1"/>
    <x v="3"/>
    <x v="8"/>
  </r>
  <r>
    <x v="12"/>
    <x v="12"/>
    <x v="12"/>
    <x v="7"/>
    <x v="25"/>
  </r>
  <r>
    <x v="13"/>
    <x v="13"/>
    <x v="12"/>
    <x v="3"/>
    <x v="4"/>
  </r>
  <r>
    <x v="19"/>
    <x v="19"/>
    <x v="9"/>
    <x v="3"/>
    <x v="1"/>
  </r>
  <r>
    <x v="21"/>
    <x v="21"/>
    <x v="0"/>
    <x v="3"/>
    <x v="0"/>
  </r>
  <r>
    <x v="23"/>
    <x v="23"/>
    <x v="6"/>
    <x v="7"/>
    <x v="6"/>
  </r>
  <r>
    <x v="24"/>
    <x v="24"/>
    <x v="0"/>
    <x v="5"/>
    <x v="0"/>
  </r>
  <r>
    <x v="27"/>
    <x v="27"/>
    <x v="0"/>
    <x v="3"/>
    <x v="0"/>
  </r>
  <r>
    <x v="33"/>
    <x v="33"/>
    <x v="0"/>
    <x v="2"/>
    <x v="0"/>
  </r>
  <r>
    <x v="33"/>
    <x v="33"/>
    <x v="6"/>
    <x v="7"/>
    <x v="6"/>
  </r>
  <r>
    <x v="34"/>
    <x v="34"/>
    <x v="0"/>
    <x v="7"/>
    <x v="0"/>
  </r>
  <r>
    <x v="36"/>
    <x v="36"/>
    <x v="3"/>
    <x v="7"/>
    <x v="3"/>
  </r>
  <r>
    <x v="332"/>
    <x v="332"/>
    <x v="7"/>
    <x v="3"/>
    <x v="7"/>
  </r>
  <r>
    <x v="42"/>
    <x v="42"/>
    <x v="12"/>
    <x v="3"/>
    <x v="4"/>
  </r>
  <r>
    <x v="48"/>
    <x v="48"/>
    <x v="10"/>
    <x v="3"/>
    <x v="2"/>
  </r>
  <r>
    <x v="51"/>
    <x v="51"/>
    <x v="10"/>
    <x v="5"/>
    <x v="18"/>
  </r>
  <r>
    <x v="54"/>
    <x v="54"/>
    <x v="5"/>
    <x v="7"/>
    <x v="27"/>
  </r>
  <r>
    <x v="62"/>
    <x v="62"/>
    <x v="12"/>
    <x v="7"/>
    <x v="25"/>
  </r>
  <r>
    <x v="64"/>
    <x v="64"/>
    <x v="3"/>
    <x v="7"/>
    <x v="3"/>
  </r>
  <r>
    <x v="66"/>
    <x v="66"/>
    <x v="12"/>
    <x v="3"/>
    <x v="4"/>
  </r>
  <r>
    <x v="66"/>
    <x v="66"/>
    <x v="5"/>
    <x v="3"/>
    <x v="17"/>
  </r>
  <r>
    <x v="67"/>
    <x v="67"/>
    <x v="4"/>
    <x v="5"/>
    <x v="11"/>
  </r>
  <r>
    <x v="70"/>
    <x v="70"/>
    <x v="9"/>
    <x v="7"/>
    <x v="1"/>
  </r>
  <r>
    <x v="82"/>
    <x v="82"/>
    <x v="5"/>
    <x v="3"/>
    <x v="17"/>
  </r>
  <r>
    <x v="87"/>
    <x v="87"/>
    <x v="4"/>
    <x v="7"/>
    <x v="25"/>
  </r>
  <r>
    <x v="88"/>
    <x v="88"/>
    <x v="5"/>
    <x v="5"/>
    <x v="1"/>
  </r>
  <r>
    <x v="89"/>
    <x v="89"/>
    <x v="3"/>
    <x v="7"/>
    <x v="3"/>
  </r>
  <r>
    <x v="97"/>
    <x v="97"/>
    <x v="2"/>
    <x v="3"/>
    <x v="7"/>
  </r>
  <r>
    <x v="109"/>
    <x v="109"/>
    <x v="5"/>
    <x v="3"/>
    <x v="17"/>
  </r>
  <r>
    <x v="110"/>
    <x v="110"/>
    <x v="10"/>
    <x v="2"/>
    <x v="9"/>
  </r>
  <r>
    <x v="110"/>
    <x v="110"/>
    <x v="5"/>
    <x v="7"/>
    <x v="27"/>
  </r>
  <r>
    <x v="111"/>
    <x v="111"/>
    <x v="2"/>
    <x v="2"/>
    <x v="2"/>
  </r>
  <r>
    <x v="114"/>
    <x v="114"/>
    <x v="3"/>
    <x v="7"/>
    <x v="3"/>
  </r>
  <r>
    <x v="118"/>
    <x v="118"/>
    <x v="10"/>
    <x v="3"/>
    <x v="2"/>
  </r>
  <r>
    <x v="121"/>
    <x v="121"/>
    <x v="10"/>
    <x v="5"/>
    <x v="18"/>
  </r>
  <r>
    <x v="124"/>
    <x v="124"/>
    <x v="11"/>
    <x v="3"/>
    <x v="12"/>
  </r>
  <r>
    <x v="129"/>
    <x v="129"/>
    <x v="0"/>
    <x v="7"/>
    <x v="0"/>
  </r>
  <r>
    <x v="131"/>
    <x v="131"/>
    <x v="5"/>
    <x v="7"/>
    <x v="27"/>
  </r>
  <r>
    <x v="135"/>
    <x v="135"/>
    <x v="2"/>
    <x v="5"/>
    <x v="8"/>
  </r>
  <r>
    <x v="138"/>
    <x v="138"/>
    <x v="11"/>
    <x v="7"/>
    <x v="12"/>
  </r>
  <r>
    <x v="146"/>
    <x v="146"/>
    <x v="5"/>
    <x v="3"/>
    <x v="17"/>
  </r>
  <r>
    <x v="149"/>
    <x v="149"/>
    <x v="5"/>
    <x v="3"/>
    <x v="17"/>
  </r>
  <r>
    <x v="155"/>
    <x v="155"/>
    <x v="8"/>
    <x v="5"/>
    <x v="5"/>
  </r>
  <r>
    <x v="156"/>
    <x v="156"/>
    <x v="5"/>
    <x v="5"/>
    <x v="1"/>
  </r>
  <r>
    <x v="164"/>
    <x v="164"/>
    <x v="7"/>
    <x v="7"/>
    <x v="7"/>
  </r>
  <r>
    <x v="166"/>
    <x v="166"/>
    <x v="12"/>
    <x v="3"/>
    <x v="4"/>
  </r>
  <r>
    <x v="167"/>
    <x v="167"/>
    <x v="10"/>
    <x v="7"/>
    <x v="7"/>
  </r>
  <r>
    <x v="175"/>
    <x v="175"/>
    <x v="1"/>
    <x v="5"/>
    <x v="10"/>
  </r>
  <r>
    <x v="177"/>
    <x v="177"/>
    <x v="4"/>
    <x v="3"/>
    <x v="4"/>
  </r>
  <r>
    <x v="178"/>
    <x v="178"/>
    <x v="4"/>
    <x v="3"/>
    <x v="4"/>
  </r>
  <r>
    <x v="180"/>
    <x v="180"/>
    <x v="8"/>
    <x v="3"/>
    <x v="5"/>
  </r>
  <r>
    <x v="182"/>
    <x v="182"/>
    <x v="1"/>
    <x v="3"/>
    <x v="8"/>
  </r>
  <r>
    <x v="183"/>
    <x v="183"/>
    <x v="12"/>
    <x v="5"/>
    <x v="11"/>
  </r>
  <r>
    <x v="185"/>
    <x v="185"/>
    <x v="9"/>
    <x v="2"/>
    <x v="1"/>
  </r>
  <r>
    <x v="191"/>
    <x v="191"/>
    <x v="5"/>
    <x v="7"/>
    <x v="27"/>
  </r>
  <r>
    <x v="194"/>
    <x v="194"/>
    <x v="5"/>
    <x v="3"/>
    <x v="17"/>
  </r>
  <r>
    <x v="195"/>
    <x v="195"/>
    <x v="9"/>
    <x v="3"/>
    <x v="1"/>
  </r>
  <r>
    <x v="197"/>
    <x v="197"/>
    <x v="11"/>
    <x v="7"/>
    <x v="12"/>
  </r>
  <r>
    <x v="200"/>
    <x v="200"/>
    <x v="10"/>
    <x v="7"/>
    <x v="7"/>
  </r>
  <r>
    <x v="204"/>
    <x v="204"/>
    <x v="11"/>
    <x v="7"/>
    <x v="12"/>
  </r>
  <r>
    <x v="208"/>
    <x v="208"/>
    <x v="12"/>
    <x v="3"/>
    <x v="4"/>
  </r>
  <r>
    <x v="209"/>
    <x v="209"/>
    <x v="9"/>
    <x v="3"/>
    <x v="1"/>
  </r>
  <r>
    <x v="216"/>
    <x v="216"/>
    <x v="8"/>
    <x v="3"/>
    <x v="5"/>
  </r>
  <r>
    <x v="217"/>
    <x v="217"/>
    <x v="10"/>
    <x v="7"/>
    <x v="7"/>
  </r>
  <r>
    <x v="221"/>
    <x v="221"/>
    <x v="3"/>
    <x v="2"/>
    <x v="3"/>
  </r>
  <r>
    <x v="225"/>
    <x v="225"/>
    <x v="9"/>
    <x v="3"/>
    <x v="1"/>
  </r>
  <r>
    <x v="226"/>
    <x v="226"/>
    <x v="8"/>
    <x v="3"/>
    <x v="5"/>
  </r>
  <r>
    <x v="233"/>
    <x v="233"/>
    <x v="3"/>
    <x v="7"/>
    <x v="3"/>
  </r>
  <r>
    <x v="235"/>
    <x v="235"/>
    <x v="3"/>
    <x v="3"/>
    <x v="3"/>
  </r>
  <r>
    <x v="240"/>
    <x v="240"/>
    <x v="8"/>
    <x v="3"/>
    <x v="5"/>
  </r>
  <r>
    <x v="241"/>
    <x v="241"/>
    <x v="9"/>
    <x v="3"/>
    <x v="1"/>
  </r>
  <r>
    <x v="241"/>
    <x v="241"/>
    <x v="11"/>
    <x v="3"/>
    <x v="12"/>
  </r>
  <r>
    <x v="244"/>
    <x v="244"/>
    <x v="7"/>
    <x v="7"/>
    <x v="7"/>
  </r>
  <r>
    <x v="246"/>
    <x v="246"/>
    <x v="7"/>
    <x v="7"/>
    <x v="7"/>
  </r>
  <r>
    <x v="249"/>
    <x v="249"/>
    <x v="8"/>
    <x v="7"/>
    <x v="5"/>
  </r>
  <r>
    <x v="253"/>
    <x v="253"/>
    <x v="5"/>
    <x v="3"/>
    <x v="17"/>
  </r>
  <r>
    <x v="254"/>
    <x v="254"/>
    <x v="3"/>
    <x v="2"/>
    <x v="3"/>
  </r>
  <r>
    <x v="256"/>
    <x v="256"/>
    <x v="12"/>
    <x v="7"/>
    <x v="25"/>
  </r>
  <r>
    <x v="258"/>
    <x v="258"/>
    <x v="1"/>
    <x v="5"/>
    <x v="10"/>
  </r>
  <r>
    <x v="259"/>
    <x v="259"/>
    <x v="10"/>
    <x v="5"/>
    <x v="18"/>
  </r>
  <r>
    <x v="265"/>
    <x v="265"/>
    <x v="10"/>
    <x v="7"/>
    <x v="7"/>
  </r>
  <r>
    <x v="271"/>
    <x v="271"/>
    <x v="7"/>
    <x v="7"/>
    <x v="7"/>
  </r>
  <r>
    <x v="274"/>
    <x v="274"/>
    <x v="0"/>
    <x v="7"/>
    <x v="0"/>
  </r>
  <r>
    <x v="278"/>
    <x v="278"/>
    <x v="11"/>
    <x v="3"/>
    <x v="12"/>
  </r>
  <r>
    <x v="278"/>
    <x v="278"/>
    <x v="10"/>
    <x v="3"/>
    <x v="2"/>
  </r>
  <r>
    <x v="285"/>
    <x v="285"/>
    <x v="8"/>
    <x v="7"/>
    <x v="5"/>
  </r>
  <r>
    <x v="286"/>
    <x v="286"/>
    <x v="8"/>
    <x v="7"/>
    <x v="5"/>
  </r>
  <r>
    <x v="289"/>
    <x v="289"/>
    <x v="0"/>
    <x v="7"/>
    <x v="0"/>
  </r>
  <r>
    <x v="303"/>
    <x v="303"/>
    <x v="3"/>
    <x v="3"/>
    <x v="3"/>
  </r>
  <r>
    <x v="312"/>
    <x v="312"/>
    <x v="1"/>
    <x v="5"/>
    <x v="10"/>
  </r>
  <r>
    <x v="312"/>
    <x v="312"/>
    <x v="5"/>
    <x v="7"/>
    <x v="27"/>
  </r>
  <r>
    <x v="314"/>
    <x v="314"/>
    <x v="3"/>
    <x v="7"/>
    <x v="3"/>
  </r>
  <r>
    <x v="317"/>
    <x v="317"/>
    <x v="3"/>
    <x v="3"/>
    <x v="3"/>
  </r>
  <r>
    <x v="322"/>
    <x v="322"/>
    <x v="9"/>
    <x v="3"/>
    <x v="1"/>
  </r>
  <r>
    <x v="331"/>
    <x v="331"/>
    <x v="2"/>
    <x v="5"/>
    <x v="8"/>
  </r>
  <r>
    <x v="3"/>
    <x v="3"/>
    <x v="10"/>
    <x v="7"/>
    <x v="7"/>
  </r>
  <r>
    <x v="3"/>
    <x v="3"/>
    <x v="9"/>
    <x v="5"/>
    <x v="1"/>
  </r>
  <r>
    <x v="7"/>
    <x v="7"/>
    <x v="1"/>
    <x v="3"/>
    <x v="8"/>
  </r>
  <r>
    <x v="10"/>
    <x v="10"/>
    <x v="7"/>
    <x v="3"/>
    <x v="7"/>
  </r>
  <r>
    <x v="14"/>
    <x v="14"/>
    <x v="0"/>
    <x v="3"/>
    <x v="0"/>
  </r>
  <r>
    <x v="20"/>
    <x v="20"/>
    <x v="8"/>
    <x v="7"/>
    <x v="5"/>
  </r>
  <r>
    <x v="23"/>
    <x v="23"/>
    <x v="5"/>
    <x v="3"/>
    <x v="17"/>
  </r>
  <r>
    <x v="25"/>
    <x v="25"/>
    <x v="0"/>
    <x v="3"/>
    <x v="0"/>
  </r>
  <r>
    <x v="28"/>
    <x v="28"/>
    <x v="1"/>
    <x v="3"/>
    <x v="8"/>
  </r>
  <r>
    <x v="32"/>
    <x v="32"/>
    <x v="10"/>
    <x v="7"/>
    <x v="7"/>
  </r>
  <r>
    <x v="38"/>
    <x v="38"/>
    <x v="5"/>
    <x v="3"/>
    <x v="17"/>
  </r>
  <r>
    <x v="43"/>
    <x v="43"/>
    <x v="7"/>
    <x v="7"/>
    <x v="7"/>
  </r>
  <r>
    <x v="48"/>
    <x v="48"/>
    <x v="4"/>
    <x v="7"/>
    <x v="25"/>
  </r>
  <r>
    <x v="49"/>
    <x v="49"/>
    <x v="5"/>
    <x v="7"/>
    <x v="27"/>
  </r>
  <r>
    <x v="52"/>
    <x v="52"/>
    <x v="3"/>
    <x v="5"/>
    <x v="3"/>
  </r>
  <r>
    <x v="56"/>
    <x v="56"/>
    <x v="11"/>
    <x v="3"/>
    <x v="12"/>
  </r>
  <r>
    <x v="57"/>
    <x v="57"/>
    <x v="2"/>
    <x v="3"/>
    <x v="7"/>
  </r>
  <r>
    <x v="59"/>
    <x v="59"/>
    <x v="11"/>
    <x v="3"/>
    <x v="12"/>
  </r>
  <r>
    <x v="71"/>
    <x v="71"/>
    <x v="8"/>
    <x v="3"/>
    <x v="5"/>
  </r>
  <r>
    <x v="75"/>
    <x v="75"/>
    <x v="9"/>
    <x v="7"/>
    <x v="1"/>
  </r>
  <r>
    <x v="78"/>
    <x v="78"/>
    <x v="2"/>
    <x v="5"/>
    <x v="8"/>
  </r>
  <r>
    <x v="80"/>
    <x v="80"/>
    <x v="2"/>
    <x v="5"/>
    <x v="8"/>
  </r>
  <r>
    <x v="81"/>
    <x v="81"/>
    <x v="6"/>
    <x v="7"/>
    <x v="6"/>
  </r>
  <r>
    <x v="91"/>
    <x v="91"/>
    <x v="12"/>
    <x v="7"/>
    <x v="25"/>
  </r>
  <r>
    <x v="102"/>
    <x v="102"/>
    <x v="4"/>
    <x v="7"/>
    <x v="25"/>
  </r>
  <r>
    <x v="103"/>
    <x v="103"/>
    <x v="9"/>
    <x v="7"/>
    <x v="1"/>
  </r>
  <r>
    <x v="103"/>
    <x v="103"/>
    <x v="1"/>
    <x v="7"/>
    <x v="4"/>
  </r>
  <r>
    <x v="106"/>
    <x v="106"/>
    <x v="6"/>
    <x v="7"/>
    <x v="6"/>
  </r>
  <r>
    <x v="108"/>
    <x v="108"/>
    <x v="1"/>
    <x v="3"/>
    <x v="8"/>
  </r>
  <r>
    <x v="109"/>
    <x v="109"/>
    <x v="0"/>
    <x v="3"/>
    <x v="0"/>
  </r>
  <r>
    <x v="111"/>
    <x v="111"/>
    <x v="7"/>
    <x v="7"/>
    <x v="7"/>
  </r>
  <r>
    <x v="112"/>
    <x v="112"/>
    <x v="2"/>
    <x v="3"/>
    <x v="7"/>
  </r>
  <r>
    <x v="114"/>
    <x v="114"/>
    <x v="12"/>
    <x v="7"/>
    <x v="25"/>
  </r>
  <r>
    <x v="119"/>
    <x v="119"/>
    <x v="7"/>
    <x v="7"/>
    <x v="7"/>
  </r>
  <r>
    <x v="121"/>
    <x v="121"/>
    <x v="11"/>
    <x v="7"/>
    <x v="12"/>
  </r>
  <r>
    <x v="122"/>
    <x v="122"/>
    <x v="8"/>
    <x v="7"/>
    <x v="5"/>
  </r>
  <r>
    <x v="127"/>
    <x v="127"/>
    <x v="0"/>
    <x v="3"/>
    <x v="0"/>
  </r>
  <r>
    <x v="129"/>
    <x v="129"/>
    <x v="10"/>
    <x v="7"/>
    <x v="7"/>
  </r>
  <r>
    <x v="132"/>
    <x v="132"/>
    <x v="4"/>
    <x v="3"/>
    <x v="4"/>
  </r>
  <r>
    <x v="136"/>
    <x v="136"/>
    <x v="12"/>
    <x v="7"/>
    <x v="25"/>
  </r>
  <r>
    <x v="142"/>
    <x v="142"/>
    <x v="8"/>
    <x v="7"/>
    <x v="5"/>
  </r>
  <r>
    <x v="156"/>
    <x v="156"/>
    <x v="7"/>
    <x v="7"/>
    <x v="7"/>
  </r>
  <r>
    <x v="159"/>
    <x v="159"/>
    <x v="5"/>
    <x v="3"/>
    <x v="17"/>
  </r>
  <r>
    <x v="160"/>
    <x v="160"/>
    <x v="4"/>
    <x v="3"/>
    <x v="4"/>
  </r>
  <r>
    <x v="165"/>
    <x v="165"/>
    <x v="2"/>
    <x v="3"/>
    <x v="7"/>
  </r>
  <r>
    <x v="170"/>
    <x v="170"/>
    <x v="6"/>
    <x v="2"/>
    <x v="6"/>
  </r>
  <r>
    <x v="173"/>
    <x v="173"/>
    <x v="7"/>
    <x v="5"/>
    <x v="7"/>
  </r>
  <r>
    <x v="177"/>
    <x v="177"/>
    <x v="7"/>
    <x v="3"/>
    <x v="7"/>
  </r>
  <r>
    <x v="178"/>
    <x v="178"/>
    <x v="11"/>
    <x v="5"/>
    <x v="12"/>
  </r>
  <r>
    <x v="188"/>
    <x v="188"/>
    <x v="7"/>
    <x v="5"/>
    <x v="7"/>
  </r>
  <r>
    <x v="194"/>
    <x v="194"/>
    <x v="4"/>
    <x v="7"/>
    <x v="25"/>
  </r>
  <r>
    <x v="197"/>
    <x v="197"/>
    <x v="6"/>
    <x v="3"/>
    <x v="6"/>
  </r>
  <r>
    <x v="336"/>
    <x v="336"/>
    <x v="11"/>
    <x v="7"/>
    <x v="12"/>
  </r>
  <r>
    <x v="204"/>
    <x v="204"/>
    <x v="4"/>
    <x v="1"/>
    <x v="14"/>
  </r>
  <r>
    <x v="207"/>
    <x v="207"/>
    <x v="11"/>
    <x v="7"/>
    <x v="12"/>
  </r>
  <r>
    <x v="212"/>
    <x v="212"/>
    <x v="2"/>
    <x v="7"/>
    <x v="22"/>
  </r>
  <r>
    <x v="214"/>
    <x v="214"/>
    <x v="2"/>
    <x v="7"/>
    <x v="22"/>
  </r>
  <r>
    <x v="215"/>
    <x v="215"/>
    <x v="10"/>
    <x v="7"/>
    <x v="7"/>
  </r>
  <r>
    <x v="221"/>
    <x v="221"/>
    <x v="4"/>
    <x v="5"/>
    <x v="11"/>
  </r>
  <r>
    <x v="222"/>
    <x v="222"/>
    <x v="7"/>
    <x v="7"/>
    <x v="7"/>
  </r>
  <r>
    <x v="230"/>
    <x v="230"/>
    <x v="1"/>
    <x v="3"/>
    <x v="8"/>
  </r>
  <r>
    <x v="230"/>
    <x v="230"/>
    <x v="9"/>
    <x v="3"/>
    <x v="1"/>
  </r>
  <r>
    <x v="231"/>
    <x v="231"/>
    <x v="1"/>
    <x v="3"/>
    <x v="8"/>
  </r>
  <r>
    <x v="233"/>
    <x v="233"/>
    <x v="5"/>
    <x v="3"/>
    <x v="17"/>
  </r>
  <r>
    <x v="244"/>
    <x v="244"/>
    <x v="6"/>
    <x v="3"/>
    <x v="6"/>
  </r>
  <r>
    <x v="244"/>
    <x v="244"/>
    <x v="10"/>
    <x v="7"/>
    <x v="7"/>
  </r>
  <r>
    <x v="249"/>
    <x v="249"/>
    <x v="0"/>
    <x v="3"/>
    <x v="0"/>
  </r>
  <r>
    <x v="255"/>
    <x v="255"/>
    <x v="4"/>
    <x v="7"/>
    <x v="25"/>
  </r>
  <r>
    <x v="259"/>
    <x v="259"/>
    <x v="6"/>
    <x v="3"/>
    <x v="6"/>
  </r>
  <r>
    <x v="260"/>
    <x v="260"/>
    <x v="6"/>
    <x v="7"/>
    <x v="6"/>
  </r>
  <r>
    <x v="261"/>
    <x v="261"/>
    <x v="4"/>
    <x v="7"/>
    <x v="25"/>
  </r>
  <r>
    <x v="263"/>
    <x v="263"/>
    <x v="12"/>
    <x v="5"/>
    <x v="11"/>
  </r>
  <r>
    <x v="269"/>
    <x v="269"/>
    <x v="8"/>
    <x v="3"/>
    <x v="5"/>
  </r>
  <r>
    <x v="271"/>
    <x v="271"/>
    <x v="8"/>
    <x v="7"/>
    <x v="5"/>
  </r>
  <r>
    <x v="272"/>
    <x v="272"/>
    <x v="3"/>
    <x v="7"/>
    <x v="3"/>
  </r>
  <r>
    <x v="276"/>
    <x v="276"/>
    <x v="5"/>
    <x v="3"/>
    <x v="17"/>
  </r>
  <r>
    <x v="280"/>
    <x v="280"/>
    <x v="5"/>
    <x v="7"/>
    <x v="27"/>
  </r>
  <r>
    <x v="282"/>
    <x v="282"/>
    <x v="5"/>
    <x v="3"/>
    <x v="17"/>
  </r>
  <r>
    <x v="284"/>
    <x v="284"/>
    <x v="5"/>
    <x v="5"/>
    <x v="1"/>
  </r>
  <r>
    <x v="302"/>
    <x v="302"/>
    <x v="4"/>
    <x v="3"/>
    <x v="4"/>
  </r>
  <r>
    <x v="303"/>
    <x v="303"/>
    <x v="8"/>
    <x v="7"/>
    <x v="5"/>
  </r>
  <r>
    <x v="304"/>
    <x v="304"/>
    <x v="9"/>
    <x v="3"/>
    <x v="1"/>
  </r>
  <r>
    <x v="307"/>
    <x v="307"/>
    <x v="0"/>
    <x v="3"/>
    <x v="0"/>
  </r>
  <r>
    <x v="308"/>
    <x v="308"/>
    <x v="5"/>
    <x v="3"/>
    <x v="17"/>
  </r>
  <r>
    <x v="309"/>
    <x v="309"/>
    <x v="10"/>
    <x v="3"/>
    <x v="2"/>
  </r>
  <r>
    <x v="311"/>
    <x v="311"/>
    <x v="6"/>
    <x v="3"/>
    <x v="6"/>
  </r>
  <r>
    <x v="330"/>
    <x v="330"/>
    <x v="9"/>
    <x v="7"/>
    <x v="1"/>
  </r>
  <r>
    <x v="3"/>
    <x v="3"/>
    <x v="12"/>
    <x v="2"/>
    <x v="8"/>
  </r>
  <r>
    <x v="3"/>
    <x v="3"/>
    <x v="11"/>
    <x v="7"/>
    <x v="12"/>
  </r>
  <r>
    <x v="9"/>
    <x v="9"/>
    <x v="9"/>
    <x v="7"/>
    <x v="1"/>
  </r>
  <r>
    <x v="10"/>
    <x v="10"/>
    <x v="2"/>
    <x v="7"/>
    <x v="22"/>
  </r>
  <r>
    <x v="11"/>
    <x v="11"/>
    <x v="5"/>
    <x v="7"/>
    <x v="27"/>
  </r>
  <r>
    <x v="22"/>
    <x v="22"/>
    <x v="1"/>
    <x v="7"/>
    <x v="4"/>
  </r>
  <r>
    <x v="32"/>
    <x v="32"/>
    <x v="0"/>
    <x v="5"/>
    <x v="0"/>
  </r>
  <r>
    <x v="33"/>
    <x v="33"/>
    <x v="2"/>
    <x v="7"/>
    <x v="22"/>
  </r>
  <r>
    <x v="35"/>
    <x v="35"/>
    <x v="7"/>
    <x v="7"/>
    <x v="7"/>
  </r>
  <r>
    <x v="41"/>
    <x v="41"/>
    <x v="5"/>
    <x v="7"/>
    <x v="27"/>
  </r>
  <r>
    <x v="68"/>
    <x v="68"/>
    <x v="3"/>
    <x v="7"/>
    <x v="3"/>
  </r>
  <r>
    <x v="69"/>
    <x v="69"/>
    <x v="0"/>
    <x v="3"/>
    <x v="0"/>
  </r>
  <r>
    <x v="72"/>
    <x v="72"/>
    <x v="0"/>
    <x v="7"/>
    <x v="0"/>
  </r>
  <r>
    <x v="75"/>
    <x v="75"/>
    <x v="3"/>
    <x v="3"/>
    <x v="3"/>
  </r>
  <r>
    <x v="81"/>
    <x v="81"/>
    <x v="5"/>
    <x v="3"/>
    <x v="17"/>
  </r>
  <r>
    <x v="93"/>
    <x v="93"/>
    <x v="9"/>
    <x v="3"/>
    <x v="1"/>
  </r>
  <r>
    <x v="96"/>
    <x v="96"/>
    <x v="12"/>
    <x v="7"/>
    <x v="25"/>
  </r>
  <r>
    <x v="101"/>
    <x v="101"/>
    <x v="5"/>
    <x v="7"/>
    <x v="27"/>
  </r>
  <r>
    <x v="102"/>
    <x v="102"/>
    <x v="6"/>
    <x v="3"/>
    <x v="6"/>
  </r>
  <r>
    <x v="106"/>
    <x v="106"/>
    <x v="5"/>
    <x v="3"/>
    <x v="17"/>
  </r>
  <r>
    <x v="114"/>
    <x v="114"/>
    <x v="5"/>
    <x v="3"/>
    <x v="17"/>
  </r>
  <r>
    <x v="125"/>
    <x v="125"/>
    <x v="8"/>
    <x v="7"/>
    <x v="5"/>
  </r>
  <r>
    <x v="133"/>
    <x v="133"/>
    <x v="11"/>
    <x v="7"/>
    <x v="12"/>
  </r>
  <r>
    <x v="141"/>
    <x v="141"/>
    <x v="6"/>
    <x v="7"/>
    <x v="6"/>
  </r>
  <r>
    <x v="144"/>
    <x v="144"/>
    <x v="12"/>
    <x v="3"/>
    <x v="4"/>
  </r>
  <r>
    <x v="148"/>
    <x v="148"/>
    <x v="1"/>
    <x v="7"/>
    <x v="4"/>
  </r>
  <r>
    <x v="148"/>
    <x v="148"/>
    <x v="6"/>
    <x v="7"/>
    <x v="6"/>
  </r>
  <r>
    <x v="153"/>
    <x v="153"/>
    <x v="0"/>
    <x v="2"/>
    <x v="0"/>
  </r>
  <r>
    <x v="163"/>
    <x v="163"/>
    <x v="0"/>
    <x v="3"/>
    <x v="0"/>
  </r>
  <r>
    <x v="167"/>
    <x v="167"/>
    <x v="1"/>
    <x v="5"/>
    <x v="10"/>
  </r>
  <r>
    <x v="174"/>
    <x v="174"/>
    <x v="4"/>
    <x v="3"/>
    <x v="4"/>
  </r>
  <r>
    <x v="184"/>
    <x v="184"/>
    <x v="8"/>
    <x v="3"/>
    <x v="5"/>
  </r>
  <r>
    <x v="191"/>
    <x v="191"/>
    <x v="7"/>
    <x v="3"/>
    <x v="7"/>
  </r>
  <r>
    <x v="193"/>
    <x v="193"/>
    <x v="2"/>
    <x v="3"/>
    <x v="7"/>
  </r>
  <r>
    <x v="194"/>
    <x v="194"/>
    <x v="2"/>
    <x v="3"/>
    <x v="7"/>
  </r>
  <r>
    <x v="198"/>
    <x v="198"/>
    <x v="9"/>
    <x v="7"/>
    <x v="1"/>
  </r>
  <r>
    <x v="200"/>
    <x v="200"/>
    <x v="4"/>
    <x v="7"/>
    <x v="25"/>
  </r>
  <r>
    <x v="231"/>
    <x v="231"/>
    <x v="3"/>
    <x v="3"/>
    <x v="3"/>
  </r>
  <r>
    <x v="232"/>
    <x v="232"/>
    <x v="8"/>
    <x v="7"/>
    <x v="5"/>
  </r>
  <r>
    <x v="237"/>
    <x v="237"/>
    <x v="1"/>
    <x v="5"/>
    <x v="10"/>
  </r>
  <r>
    <x v="237"/>
    <x v="237"/>
    <x v="0"/>
    <x v="5"/>
    <x v="0"/>
  </r>
  <r>
    <x v="241"/>
    <x v="241"/>
    <x v="3"/>
    <x v="7"/>
    <x v="3"/>
  </r>
  <r>
    <x v="251"/>
    <x v="251"/>
    <x v="9"/>
    <x v="7"/>
    <x v="1"/>
  </r>
  <r>
    <x v="255"/>
    <x v="255"/>
    <x v="8"/>
    <x v="5"/>
    <x v="5"/>
  </r>
  <r>
    <x v="259"/>
    <x v="259"/>
    <x v="0"/>
    <x v="7"/>
    <x v="0"/>
  </r>
  <r>
    <x v="262"/>
    <x v="262"/>
    <x v="11"/>
    <x v="7"/>
    <x v="12"/>
  </r>
  <r>
    <x v="265"/>
    <x v="265"/>
    <x v="2"/>
    <x v="7"/>
    <x v="22"/>
  </r>
  <r>
    <x v="266"/>
    <x v="266"/>
    <x v="9"/>
    <x v="7"/>
    <x v="1"/>
  </r>
  <r>
    <x v="289"/>
    <x v="289"/>
    <x v="8"/>
    <x v="7"/>
    <x v="5"/>
  </r>
  <r>
    <x v="293"/>
    <x v="293"/>
    <x v="8"/>
    <x v="7"/>
    <x v="5"/>
  </r>
  <r>
    <x v="295"/>
    <x v="295"/>
    <x v="4"/>
    <x v="5"/>
    <x v="11"/>
  </r>
  <r>
    <x v="298"/>
    <x v="298"/>
    <x v="3"/>
    <x v="7"/>
    <x v="3"/>
  </r>
  <r>
    <x v="300"/>
    <x v="300"/>
    <x v="5"/>
    <x v="7"/>
    <x v="27"/>
  </r>
  <r>
    <x v="304"/>
    <x v="304"/>
    <x v="1"/>
    <x v="3"/>
    <x v="8"/>
  </r>
  <r>
    <x v="316"/>
    <x v="316"/>
    <x v="0"/>
    <x v="3"/>
    <x v="0"/>
  </r>
  <r>
    <x v="319"/>
    <x v="319"/>
    <x v="12"/>
    <x v="7"/>
    <x v="25"/>
  </r>
  <r>
    <x v="0"/>
    <x v="0"/>
    <x v="10"/>
    <x v="7"/>
    <x v="7"/>
  </r>
  <r>
    <x v="6"/>
    <x v="6"/>
    <x v="8"/>
    <x v="7"/>
    <x v="5"/>
  </r>
  <r>
    <x v="4"/>
    <x v="4"/>
    <x v="5"/>
    <x v="3"/>
    <x v="17"/>
  </r>
  <r>
    <x v="15"/>
    <x v="15"/>
    <x v="10"/>
    <x v="3"/>
    <x v="2"/>
  </r>
  <r>
    <x v="18"/>
    <x v="18"/>
    <x v="1"/>
    <x v="3"/>
    <x v="8"/>
  </r>
  <r>
    <x v="19"/>
    <x v="19"/>
    <x v="10"/>
    <x v="3"/>
    <x v="2"/>
  </r>
  <r>
    <x v="23"/>
    <x v="23"/>
    <x v="11"/>
    <x v="3"/>
    <x v="12"/>
  </r>
  <r>
    <x v="32"/>
    <x v="32"/>
    <x v="11"/>
    <x v="7"/>
    <x v="12"/>
  </r>
  <r>
    <x v="332"/>
    <x v="332"/>
    <x v="12"/>
    <x v="3"/>
    <x v="4"/>
  </r>
  <r>
    <x v="334"/>
    <x v="334"/>
    <x v="9"/>
    <x v="7"/>
    <x v="1"/>
  </r>
  <r>
    <x v="46"/>
    <x v="46"/>
    <x v="9"/>
    <x v="3"/>
    <x v="1"/>
  </r>
  <r>
    <x v="50"/>
    <x v="50"/>
    <x v="11"/>
    <x v="7"/>
    <x v="12"/>
  </r>
  <r>
    <x v="59"/>
    <x v="59"/>
    <x v="12"/>
    <x v="3"/>
    <x v="4"/>
  </r>
  <r>
    <x v="61"/>
    <x v="61"/>
    <x v="8"/>
    <x v="7"/>
    <x v="5"/>
  </r>
  <r>
    <x v="62"/>
    <x v="62"/>
    <x v="8"/>
    <x v="7"/>
    <x v="5"/>
  </r>
  <r>
    <x v="66"/>
    <x v="66"/>
    <x v="2"/>
    <x v="3"/>
    <x v="7"/>
  </r>
  <r>
    <x v="73"/>
    <x v="73"/>
    <x v="7"/>
    <x v="7"/>
    <x v="7"/>
  </r>
  <r>
    <x v="75"/>
    <x v="75"/>
    <x v="7"/>
    <x v="7"/>
    <x v="7"/>
  </r>
  <r>
    <x v="77"/>
    <x v="77"/>
    <x v="2"/>
    <x v="3"/>
    <x v="7"/>
  </r>
  <r>
    <x v="78"/>
    <x v="78"/>
    <x v="4"/>
    <x v="3"/>
    <x v="4"/>
  </r>
  <r>
    <x v="85"/>
    <x v="85"/>
    <x v="6"/>
    <x v="7"/>
    <x v="6"/>
  </r>
  <r>
    <x v="94"/>
    <x v="94"/>
    <x v="2"/>
    <x v="7"/>
    <x v="22"/>
  </r>
  <r>
    <x v="100"/>
    <x v="100"/>
    <x v="11"/>
    <x v="3"/>
    <x v="12"/>
  </r>
  <r>
    <x v="101"/>
    <x v="101"/>
    <x v="8"/>
    <x v="7"/>
    <x v="5"/>
  </r>
  <r>
    <x v="101"/>
    <x v="101"/>
    <x v="6"/>
    <x v="3"/>
    <x v="6"/>
  </r>
  <r>
    <x v="104"/>
    <x v="104"/>
    <x v="1"/>
    <x v="7"/>
    <x v="4"/>
  </r>
  <r>
    <x v="105"/>
    <x v="105"/>
    <x v="0"/>
    <x v="7"/>
    <x v="0"/>
  </r>
  <r>
    <x v="109"/>
    <x v="109"/>
    <x v="3"/>
    <x v="3"/>
    <x v="3"/>
  </r>
  <r>
    <x v="122"/>
    <x v="122"/>
    <x v="6"/>
    <x v="7"/>
    <x v="6"/>
  </r>
  <r>
    <x v="132"/>
    <x v="132"/>
    <x v="10"/>
    <x v="5"/>
    <x v="18"/>
  </r>
  <r>
    <x v="157"/>
    <x v="157"/>
    <x v="5"/>
    <x v="7"/>
    <x v="27"/>
  </r>
  <r>
    <x v="160"/>
    <x v="160"/>
    <x v="8"/>
    <x v="7"/>
    <x v="5"/>
  </r>
  <r>
    <x v="168"/>
    <x v="168"/>
    <x v="0"/>
    <x v="3"/>
    <x v="0"/>
  </r>
  <r>
    <x v="172"/>
    <x v="172"/>
    <x v="10"/>
    <x v="7"/>
    <x v="7"/>
  </r>
  <r>
    <x v="176"/>
    <x v="176"/>
    <x v="1"/>
    <x v="7"/>
    <x v="4"/>
  </r>
  <r>
    <x v="180"/>
    <x v="180"/>
    <x v="5"/>
    <x v="3"/>
    <x v="17"/>
  </r>
  <r>
    <x v="195"/>
    <x v="195"/>
    <x v="2"/>
    <x v="3"/>
    <x v="7"/>
  </r>
  <r>
    <x v="335"/>
    <x v="335"/>
    <x v="6"/>
    <x v="5"/>
    <x v="6"/>
  </r>
  <r>
    <x v="220"/>
    <x v="220"/>
    <x v="8"/>
    <x v="7"/>
    <x v="5"/>
  </r>
  <r>
    <x v="222"/>
    <x v="222"/>
    <x v="8"/>
    <x v="3"/>
    <x v="5"/>
  </r>
  <r>
    <x v="223"/>
    <x v="223"/>
    <x v="1"/>
    <x v="7"/>
    <x v="4"/>
  </r>
  <r>
    <x v="224"/>
    <x v="224"/>
    <x v="2"/>
    <x v="7"/>
    <x v="22"/>
  </r>
  <r>
    <x v="227"/>
    <x v="227"/>
    <x v="0"/>
    <x v="3"/>
    <x v="0"/>
  </r>
  <r>
    <x v="229"/>
    <x v="229"/>
    <x v="12"/>
    <x v="7"/>
    <x v="25"/>
  </r>
  <r>
    <x v="234"/>
    <x v="234"/>
    <x v="0"/>
    <x v="7"/>
    <x v="0"/>
  </r>
  <r>
    <x v="235"/>
    <x v="235"/>
    <x v="4"/>
    <x v="7"/>
    <x v="25"/>
  </r>
  <r>
    <x v="247"/>
    <x v="247"/>
    <x v="4"/>
    <x v="7"/>
    <x v="25"/>
  </r>
  <r>
    <x v="251"/>
    <x v="251"/>
    <x v="4"/>
    <x v="7"/>
    <x v="25"/>
  </r>
  <r>
    <x v="261"/>
    <x v="261"/>
    <x v="0"/>
    <x v="7"/>
    <x v="0"/>
  </r>
  <r>
    <x v="264"/>
    <x v="264"/>
    <x v="3"/>
    <x v="7"/>
    <x v="3"/>
  </r>
  <r>
    <x v="272"/>
    <x v="272"/>
    <x v="7"/>
    <x v="7"/>
    <x v="7"/>
  </r>
  <r>
    <x v="277"/>
    <x v="277"/>
    <x v="7"/>
    <x v="5"/>
    <x v="7"/>
  </r>
  <r>
    <x v="280"/>
    <x v="280"/>
    <x v="1"/>
    <x v="7"/>
    <x v="4"/>
  </r>
  <r>
    <x v="282"/>
    <x v="282"/>
    <x v="12"/>
    <x v="7"/>
    <x v="25"/>
  </r>
  <r>
    <x v="285"/>
    <x v="285"/>
    <x v="3"/>
    <x v="7"/>
    <x v="3"/>
  </r>
  <r>
    <x v="292"/>
    <x v="292"/>
    <x v="7"/>
    <x v="7"/>
    <x v="7"/>
  </r>
  <r>
    <x v="294"/>
    <x v="294"/>
    <x v="11"/>
    <x v="7"/>
    <x v="12"/>
  </r>
  <r>
    <x v="321"/>
    <x v="321"/>
    <x v="7"/>
    <x v="7"/>
    <x v="7"/>
  </r>
  <r>
    <x v="329"/>
    <x v="329"/>
    <x v="2"/>
    <x v="7"/>
    <x v="22"/>
  </r>
  <r>
    <x v="7"/>
    <x v="7"/>
    <x v="6"/>
    <x v="7"/>
    <x v="6"/>
  </r>
  <r>
    <x v="16"/>
    <x v="16"/>
    <x v="7"/>
    <x v="7"/>
    <x v="7"/>
  </r>
  <r>
    <x v="20"/>
    <x v="20"/>
    <x v="1"/>
    <x v="7"/>
    <x v="4"/>
  </r>
  <r>
    <x v="28"/>
    <x v="28"/>
    <x v="10"/>
    <x v="7"/>
    <x v="7"/>
  </r>
  <r>
    <x v="31"/>
    <x v="31"/>
    <x v="0"/>
    <x v="7"/>
    <x v="0"/>
  </r>
  <r>
    <x v="31"/>
    <x v="31"/>
    <x v="7"/>
    <x v="5"/>
    <x v="7"/>
  </r>
  <r>
    <x v="37"/>
    <x v="37"/>
    <x v="11"/>
    <x v="5"/>
    <x v="12"/>
  </r>
  <r>
    <x v="45"/>
    <x v="45"/>
    <x v="9"/>
    <x v="7"/>
    <x v="1"/>
  </r>
  <r>
    <x v="49"/>
    <x v="49"/>
    <x v="4"/>
    <x v="7"/>
    <x v="25"/>
  </r>
  <r>
    <x v="53"/>
    <x v="53"/>
    <x v="9"/>
    <x v="7"/>
    <x v="1"/>
  </r>
  <r>
    <x v="54"/>
    <x v="54"/>
    <x v="1"/>
    <x v="7"/>
    <x v="4"/>
  </r>
  <r>
    <x v="57"/>
    <x v="57"/>
    <x v="5"/>
    <x v="7"/>
    <x v="27"/>
  </r>
  <r>
    <x v="63"/>
    <x v="63"/>
    <x v="12"/>
    <x v="7"/>
    <x v="25"/>
  </r>
  <r>
    <x v="71"/>
    <x v="71"/>
    <x v="7"/>
    <x v="3"/>
    <x v="7"/>
  </r>
  <r>
    <x v="77"/>
    <x v="77"/>
    <x v="10"/>
    <x v="7"/>
    <x v="7"/>
  </r>
  <r>
    <x v="87"/>
    <x v="87"/>
    <x v="12"/>
    <x v="3"/>
    <x v="4"/>
  </r>
  <r>
    <x v="98"/>
    <x v="98"/>
    <x v="7"/>
    <x v="3"/>
    <x v="7"/>
  </r>
  <r>
    <x v="104"/>
    <x v="104"/>
    <x v="10"/>
    <x v="7"/>
    <x v="7"/>
  </r>
  <r>
    <x v="115"/>
    <x v="115"/>
    <x v="8"/>
    <x v="7"/>
    <x v="5"/>
  </r>
  <r>
    <x v="124"/>
    <x v="124"/>
    <x v="0"/>
    <x v="3"/>
    <x v="0"/>
  </r>
  <r>
    <x v="130"/>
    <x v="130"/>
    <x v="2"/>
    <x v="7"/>
    <x v="22"/>
  </r>
  <r>
    <x v="139"/>
    <x v="139"/>
    <x v="0"/>
    <x v="7"/>
    <x v="0"/>
  </r>
  <r>
    <x v="152"/>
    <x v="152"/>
    <x v="10"/>
    <x v="7"/>
    <x v="7"/>
  </r>
  <r>
    <x v="158"/>
    <x v="158"/>
    <x v="10"/>
    <x v="7"/>
    <x v="7"/>
  </r>
  <r>
    <x v="160"/>
    <x v="160"/>
    <x v="7"/>
    <x v="7"/>
    <x v="7"/>
  </r>
  <r>
    <x v="162"/>
    <x v="162"/>
    <x v="8"/>
    <x v="7"/>
    <x v="5"/>
  </r>
  <r>
    <x v="164"/>
    <x v="164"/>
    <x v="3"/>
    <x v="7"/>
    <x v="3"/>
  </r>
  <r>
    <x v="171"/>
    <x v="171"/>
    <x v="5"/>
    <x v="3"/>
    <x v="17"/>
  </r>
  <r>
    <x v="176"/>
    <x v="176"/>
    <x v="11"/>
    <x v="7"/>
    <x v="12"/>
  </r>
  <r>
    <x v="190"/>
    <x v="190"/>
    <x v="11"/>
    <x v="3"/>
    <x v="12"/>
  </r>
  <r>
    <x v="195"/>
    <x v="195"/>
    <x v="8"/>
    <x v="7"/>
    <x v="5"/>
  </r>
  <r>
    <x v="205"/>
    <x v="205"/>
    <x v="6"/>
    <x v="7"/>
    <x v="6"/>
  </r>
  <r>
    <x v="208"/>
    <x v="208"/>
    <x v="1"/>
    <x v="7"/>
    <x v="4"/>
  </r>
  <r>
    <x v="209"/>
    <x v="209"/>
    <x v="11"/>
    <x v="5"/>
    <x v="12"/>
  </r>
  <r>
    <x v="211"/>
    <x v="211"/>
    <x v="2"/>
    <x v="7"/>
    <x v="22"/>
  </r>
  <r>
    <x v="212"/>
    <x v="212"/>
    <x v="5"/>
    <x v="7"/>
    <x v="27"/>
  </r>
  <r>
    <x v="217"/>
    <x v="217"/>
    <x v="4"/>
    <x v="7"/>
    <x v="25"/>
  </r>
  <r>
    <x v="228"/>
    <x v="228"/>
    <x v="12"/>
    <x v="3"/>
    <x v="4"/>
  </r>
  <r>
    <x v="236"/>
    <x v="236"/>
    <x v="12"/>
    <x v="3"/>
    <x v="4"/>
  </r>
  <r>
    <x v="239"/>
    <x v="239"/>
    <x v="6"/>
    <x v="7"/>
    <x v="6"/>
  </r>
  <r>
    <x v="246"/>
    <x v="246"/>
    <x v="11"/>
    <x v="7"/>
    <x v="12"/>
  </r>
  <r>
    <x v="250"/>
    <x v="250"/>
    <x v="6"/>
    <x v="7"/>
    <x v="6"/>
  </r>
  <r>
    <x v="254"/>
    <x v="254"/>
    <x v="8"/>
    <x v="5"/>
    <x v="5"/>
  </r>
  <r>
    <x v="257"/>
    <x v="257"/>
    <x v="11"/>
    <x v="7"/>
    <x v="12"/>
  </r>
  <r>
    <x v="266"/>
    <x v="266"/>
    <x v="11"/>
    <x v="7"/>
    <x v="12"/>
  </r>
  <r>
    <x v="267"/>
    <x v="267"/>
    <x v="1"/>
    <x v="7"/>
    <x v="4"/>
  </r>
  <r>
    <x v="276"/>
    <x v="276"/>
    <x v="0"/>
    <x v="7"/>
    <x v="0"/>
  </r>
  <r>
    <x v="286"/>
    <x v="286"/>
    <x v="5"/>
    <x v="7"/>
    <x v="27"/>
  </r>
  <r>
    <x v="287"/>
    <x v="287"/>
    <x v="9"/>
    <x v="7"/>
    <x v="1"/>
  </r>
  <r>
    <x v="295"/>
    <x v="295"/>
    <x v="1"/>
    <x v="3"/>
    <x v="8"/>
  </r>
  <r>
    <x v="307"/>
    <x v="307"/>
    <x v="4"/>
    <x v="7"/>
    <x v="25"/>
  </r>
  <r>
    <x v="311"/>
    <x v="311"/>
    <x v="12"/>
    <x v="7"/>
    <x v="25"/>
  </r>
  <r>
    <x v="314"/>
    <x v="314"/>
    <x v="4"/>
    <x v="3"/>
    <x v="4"/>
  </r>
  <r>
    <x v="316"/>
    <x v="316"/>
    <x v="3"/>
    <x v="7"/>
    <x v="3"/>
  </r>
  <r>
    <x v="320"/>
    <x v="320"/>
    <x v="7"/>
    <x v="5"/>
    <x v="7"/>
  </r>
  <r>
    <x v="322"/>
    <x v="322"/>
    <x v="6"/>
    <x v="7"/>
    <x v="6"/>
  </r>
  <r>
    <x v="328"/>
    <x v="328"/>
    <x v="10"/>
    <x v="7"/>
    <x v="7"/>
  </r>
  <r>
    <x v="22"/>
    <x v="22"/>
    <x v="9"/>
    <x v="7"/>
    <x v="1"/>
  </r>
  <r>
    <x v="23"/>
    <x v="23"/>
    <x v="1"/>
    <x v="7"/>
    <x v="4"/>
  </r>
  <r>
    <x v="27"/>
    <x v="27"/>
    <x v="5"/>
    <x v="7"/>
    <x v="27"/>
  </r>
  <r>
    <x v="35"/>
    <x v="35"/>
    <x v="4"/>
    <x v="7"/>
    <x v="25"/>
  </r>
  <r>
    <x v="42"/>
    <x v="42"/>
    <x v="9"/>
    <x v="7"/>
    <x v="1"/>
  </r>
  <r>
    <x v="79"/>
    <x v="79"/>
    <x v="0"/>
    <x v="7"/>
    <x v="0"/>
  </r>
  <r>
    <x v="103"/>
    <x v="103"/>
    <x v="6"/>
    <x v="7"/>
    <x v="6"/>
  </r>
  <r>
    <x v="113"/>
    <x v="113"/>
    <x v="8"/>
    <x v="3"/>
    <x v="5"/>
  </r>
  <r>
    <x v="114"/>
    <x v="114"/>
    <x v="2"/>
    <x v="5"/>
    <x v="8"/>
  </r>
  <r>
    <x v="118"/>
    <x v="118"/>
    <x v="8"/>
    <x v="7"/>
    <x v="5"/>
  </r>
  <r>
    <x v="121"/>
    <x v="121"/>
    <x v="0"/>
    <x v="7"/>
    <x v="0"/>
  </r>
  <r>
    <x v="122"/>
    <x v="122"/>
    <x v="2"/>
    <x v="3"/>
    <x v="7"/>
  </r>
  <r>
    <x v="138"/>
    <x v="138"/>
    <x v="6"/>
    <x v="3"/>
    <x v="6"/>
  </r>
  <r>
    <x v="141"/>
    <x v="141"/>
    <x v="8"/>
    <x v="7"/>
    <x v="5"/>
  </r>
  <r>
    <x v="145"/>
    <x v="145"/>
    <x v="5"/>
    <x v="7"/>
    <x v="27"/>
  </r>
  <r>
    <x v="160"/>
    <x v="160"/>
    <x v="2"/>
    <x v="7"/>
    <x v="22"/>
  </r>
  <r>
    <x v="180"/>
    <x v="180"/>
    <x v="2"/>
    <x v="7"/>
    <x v="22"/>
  </r>
  <r>
    <x v="189"/>
    <x v="189"/>
    <x v="1"/>
    <x v="7"/>
    <x v="4"/>
  </r>
  <r>
    <x v="192"/>
    <x v="192"/>
    <x v="12"/>
    <x v="7"/>
    <x v="25"/>
  </r>
  <r>
    <x v="206"/>
    <x v="206"/>
    <x v="11"/>
    <x v="7"/>
    <x v="12"/>
  </r>
  <r>
    <x v="215"/>
    <x v="215"/>
    <x v="12"/>
    <x v="7"/>
    <x v="25"/>
  </r>
  <r>
    <x v="224"/>
    <x v="224"/>
    <x v="4"/>
    <x v="7"/>
    <x v="25"/>
  </r>
  <r>
    <x v="227"/>
    <x v="227"/>
    <x v="9"/>
    <x v="3"/>
    <x v="1"/>
  </r>
  <r>
    <x v="231"/>
    <x v="231"/>
    <x v="7"/>
    <x v="7"/>
    <x v="7"/>
  </r>
  <r>
    <x v="283"/>
    <x v="283"/>
    <x v="9"/>
    <x v="7"/>
    <x v="1"/>
  </r>
  <r>
    <x v="291"/>
    <x v="291"/>
    <x v="0"/>
    <x v="3"/>
    <x v="0"/>
  </r>
  <r>
    <x v="301"/>
    <x v="301"/>
    <x v="8"/>
    <x v="7"/>
    <x v="5"/>
  </r>
  <r>
    <x v="301"/>
    <x v="301"/>
    <x v="9"/>
    <x v="7"/>
    <x v="1"/>
  </r>
  <r>
    <x v="307"/>
    <x v="307"/>
    <x v="6"/>
    <x v="3"/>
    <x v="6"/>
  </r>
  <r>
    <x v="310"/>
    <x v="310"/>
    <x v="10"/>
    <x v="7"/>
    <x v="7"/>
  </r>
  <r>
    <x v="313"/>
    <x v="313"/>
    <x v="0"/>
    <x v="7"/>
    <x v="0"/>
  </r>
  <r>
    <x v="329"/>
    <x v="329"/>
    <x v="10"/>
    <x v="7"/>
    <x v="7"/>
  </r>
  <r>
    <x v="330"/>
    <x v="330"/>
    <x v="8"/>
    <x v="7"/>
    <x v="5"/>
  </r>
  <r>
    <x v="0"/>
    <x v="0"/>
    <x v="6"/>
    <x v="7"/>
    <x v="6"/>
  </r>
  <r>
    <x v="1"/>
    <x v="1"/>
    <x v="1"/>
    <x v="7"/>
    <x v="4"/>
  </r>
  <r>
    <x v="9"/>
    <x v="9"/>
    <x v="3"/>
    <x v="7"/>
    <x v="3"/>
  </r>
  <r>
    <x v="12"/>
    <x v="12"/>
    <x v="2"/>
    <x v="7"/>
    <x v="22"/>
  </r>
  <r>
    <x v="29"/>
    <x v="29"/>
    <x v="7"/>
    <x v="7"/>
    <x v="7"/>
  </r>
  <r>
    <x v="32"/>
    <x v="32"/>
    <x v="5"/>
    <x v="7"/>
    <x v="27"/>
  </r>
  <r>
    <x v="67"/>
    <x v="67"/>
    <x v="0"/>
    <x v="7"/>
    <x v="0"/>
  </r>
  <r>
    <x v="71"/>
    <x v="71"/>
    <x v="12"/>
    <x v="7"/>
    <x v="25"/>
  </r>
  <r>
    <x v="74"/>
    <x v="74"/>
    <x v="1"/>
    <x v="7"/>
    <x v="4"/>
  </r>
  <r>
    <x v="85"/>
    <x v="85"/>
    <x v="10"/>
    <x v="7"/>
    <x v="7"/>
  </r>
  <r>
    <x v="95"/>
    <x v="95"/>
    <x v="9"/>
    <x v="7"/>
    <x v="1"/>
  </r>
  <r>
    <x v="98"/>
    <x v="98"/>
    <x v="10"/>
    <x v="7"/>
    <x v="7"/>
  </r>
  <r>
    <x v="106"/>
    <x v="106"/>
    <x v="11"/>
    <x v="7"/>
    <x v="12"/>
  </r>
  <r>
    <x v="107"/>
    <x v="107"/>
    <x v="3"/>
    <x v="7"/>
    <x v="3"/>
  </r>
  <r>
    <x v="112"/>
    <x v="112"/>
    <x v="7"/>
    <x v="7"/>
    <x v="7"/>
  </r>
  <r>
    <x v="118"/>
    <x v="118"/>
    <x v="4"/>
    <x v="7"/>
    <x v="25"/>
  </r>
  <r>
    <x v="141"/>
    <x v="141"/>
    <x v="7"/>
    <x v="7"/>
    <x v="7"/>
  </r>
  <r>
    <x v="155"/>
    <x v="155"/>
    <x v="6"/>
    <x v="7"/>
    <x v="6"/>
  </r>
  <r>
    <x v="166"/>
    <x v="166"/>
    <x v="1"/>
    <x v="7"/>
    <x v="4"/>
  </r>
  <r>
    <x v="183"/>
    <x v="183"/>
    <x v="9"/>
    <x v="7"/>
    <x v="1"/>
  </r>
  <r>
    <x v="336"/>
    <x v="336"/>
    <x v="3"/>
    <x v="7"/>
    <x v="3"/>
  </r>
  <r>
    <x v="336"/>
    <x v="336"/>
    <x v="10"/>
    <x v="7"/>
    <x v="7"/>
  </r>
  <r>
    <x v="202"/>
    <x v="202"/>
    <x v="1"/>
    <x v="7"/>
    <x v="4"/>
  </r>
  <r>
    <x v="204"/>
    <x v="204"/>
    <x v="2"/>
    <x v="7"/>
    <x v="22"/>
  </r>
  <r>
    <x v="213"/>
    <x v="213"/>
    <x v="7"/>
    <x v="7"/>
    <x v="7"/>
  </r>
  <r>
    <x v="219"/>
    <x v="219"/>
    <x v="8"/>
    <x v="7"/>
    <x v="5"/>
  </r>
  <r>
    <x v="220"/>
    <x v="220"/>
    <x v="4"/>
    <x v="7"/>
    <x v="25"/>
  </r>
  <r>
    <x v="229"/>
    <x v="229"/>
    <x v="10"/>
    <x v="7"/>
    <x v="7"/>
  </r>
  <r>
    <x v="236"/>
    <x v="236"/>
    <x v="7"/>
    <x v="7"/>
    <x v="7"/>
  </r>
  <r>
    <x v="240"/>
    <x v="240"/>
    <x v="4"/>
    <x v="7"/>
    <x v="25"/>
  </r>
  <r>
    <x v="252"/>
    <x v="252"/>
    <x v="10"/>
    <x v="7"/>
    <x v="7"/>
  </r>
  <r>
    <x v="261"/>
    <x v="261"/>
    <x v="9"/>
    <x v="7"/>
    <x v="1"/>
  </r>
  <r>
    <x v="271"/>
    <x v="271"/>
    <x v="10"/>
    <x v="7"/>
    <x v="7"/>
  </r>
  <r>
    <x v="275"/>
    <x v="275"/>
    <x v="8"/>
    <x v="7"/>
    <x v="5"/>
  </r>
  <r>
    <x v="277"/>
    <x v="277"/>
    <x v="2"/>
    <x v="7"/>
    <x v="22"/>
  </r>
  <r>
    <x v="280"/>
    <x v="280"/>
    <x v="11"/>
    <x v="3"/>
    <x v="12"/>
  </r>
  <r>
    <x v="295"/>
    <x v="295"/>
    <x v="0"/>
    <x v="7"/>
    <x v="0"/>
  </r>
  <r>
    <x v="297"/>
    <x v="297"/>
    <x v="7"/>
    <x v="7"/>
    <x v="7"/>
  </r>
  <r>
    <x v="302"/>
    <x v="302"/>
    <x v="12"/>
    <x v="7"/>
    <x v="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8DC6611-16B9-4680-9003-979777EE4ECE}" name="Tableau croisé dynamique1" cacheId="3" applyNumberFormats="0" applyBorderFormats="0" applyFontFormats="0" applyPatternFormats="0" applyAlignmentFormats="0" applyWidthHeightFormats="1" dataCaption="Valeurs" updatedVersion="8" minRefreshableVersion="3" showDrill="0" useAutoFormatting="1" rowGrandTotals="0" itemPrintTitles="1" createdVersion="8" indent="0" showHeaders="0" compact="0" compactData="0" multipleFieldFilters="0" fieldListSortAscending="1">
  <location ref="B4:R1751" firstHeaderRow="1" firstDataRow="2" firstDataCol="3"/>
  <pivotFields count="5">
    <pivotField axis="axisRow" compact="0" outline="0" showAll="0" defaultSubtotal="0">
      <items count="338">
        <item x="0"/>
        <item x="9"/>
        <item x="96"/>
        <item x="97"/>
        <item x="98"/>
        <item x="99"/>
        <item x="100"/>
        <item x="101"/>
        <item x="102"/>
        <item x="103"/>
        <item x="104"/>
        <item x="105"/>
        <item x="10"/>
        <item x="106"/>
        <item x="107"/>
        <item x="108"/>
        <item x="109"/>
        <item x="110"/>
        <item x="111"/>
        <item x="112"/>
        <item x="113"/>
        <item x="114"/>
        <item x="115"/>
        <item x="11"/>
        <item x="116"/>
        <item x="117"/>
        <item x="118"/>
        <item x="119"/>
        <item x="120"/>
        <item x="121"/>
        <item x="122"/>
        <item x="123"/>
        <item x="124"/>
        <item x="125"/>
        <item x="12"/>
        <item x="126"/>
        <item x="127"/>
        <item x="128"/>
        <item x="129"/>
        <item x="130"/>
        <item x="131"/>
        <item x="132"/>
        <item x="133"/>
        <item x="134"/>
        <item x="135"/>
        <item x="13"/>
        <item x="136"/>
        <item x="137"/>
        <item x="138"/>
        <item x="139"/>
        <item x="140"/>
        <item x="141"/>
        <item x="142"/>
        <item x="143"/>
        <item x="144"/>
        <item x="145"/>
        <item x="14"/>
        <item x="146"/>
        <item x="147"/>
        <item x="148"/>
        <item x="149"/>
        <item x="150"/>
        <item x="151"/>
        <item x="152"/>
        <item x="153"/>
        <item x="154"/>
        <item x="155"/>
        <item x="15"/>
        <item x="156"/>
        <item x="157"/>
        <item x="158"/>
        <item x="159"/>
        <item x="160"/>
        <item x="161"/>
        <item x="162"/>
        <item x="163"/>
        <item x="164"/>
        <item x="165"/>
        <item x="16"/>
        <item x="166"/>
        <item x="167"/>
        <item x="168"/>
        <item x="169"/>
        <item x="170"/>
        <item x="171"/>
        <item x="172"/>
        <item x="173"/>
        <item x="174"/>
        <item x="175"/>
        <item x="17"/>
        <item x="176"/>
        <item x="177"/>
        <item x="178"/>
        <item x="179"/>
        <item x="180"/>
        <item x="181"/>
        <item x="182"/>
        <item x="183"/>
        <item x="184"/>
        <item x="185"/>
        <item x="18"/>
        <item x="186"/>
        <item x="187"/>
        <item x="188"/>
        <item x="189"/>
        <item x="190"/>
        <item x="191"/>
        <item x="192"/>
        <item x="193"/>
        <item x="194"/>
        <item x="195"/>
        <item x="2"/>
        <item x="19"/>
        <item x="196"/>
        <item x="197"/>
        <item x="198"/>
        <item x="335"/>
        <item x="336"/>
        <item x="337"/>
        <item x="199"/>
        <item x="200"/>
        <item x="201"/>
        <item x="202"/>
        <item x="20"/>
        <item x="203"/>
        <item x="204"/>
        <item x="205"/>
        <item x="206"/>
        <item x="207"/>
        <item x="208"/>
        <item x="209"/>
        <item x="210"/>
        <item x="211"/>
        <item x="212"/>
        <item x="21"/>
        <item x="213"/>
        <item x="214"/>
        <item x="215"/>
        <item x="216"/>
        <item x="217"/>
        <item x="218"/>
        <item x="219"/>
        <item x="220"/>
        <item x="221"/>
        <item x="222"/>
        <item x="22"/>
        <item x="223"/>
        <item x="224"/>
        <item x="225"/>
        <item x="226"/>
        <item x="227"/>
        <item x="228"/>
        <item x="229"/>
        <item x="230"/>
        <item x="231"/>
        <item x="232"/>
        <item x="23"/>
        <item x="233"/>
        <item x="234"/>
        <item x="235"/>
        <item x="236"/>
        <item x="237"/>
        <item x="238"/>
        <item x="239"/>
        <item x="240"/>
        <item x="241"/>
        <item x="242"/>
        <item x="24"/>
        <item x="243"/>
        <item x="244"/>
        <item x="245"/>
        <item x="246"/>
        <item x="247"/>
        <item x="248"/>
        <item x="249"/>
        <item x="250"/>
        <item x="251"/>
        <item x="252"/>
        <item x="25"/>
        <item x="253"/>
        <item x="254"/>
        <item x="255"/>
        <item x="256"/>
        <item x="257"/>
        <item x="258"/>
        <item x="259"/>
        <item x="260"/>
        <item x="261"/>
        <item x="262"/>
        <item x="26"/>
        <item x="263"/>
        <item x="264"/>
        <item x="265"/>
        <item x="266"/>
        <item x="267"/>
        <item x="268"/>
        <item x="269"/>
        <item x="270"/>
        <item x="271"/>
        <item x="272"/>
        <item x="27"/>
        <item x="273"/>
        <item x="274"/>
        <item x="275"/>
        <item x="276"/>
        <item x="277"/>
        <item x="278"/>
        <item x="279"/>
        <item x="280"/>
        <item x="281"/>
        <item x="282"/>
        <item x="28"/>
        <item x="283"/>
        <item x="284"/>
        <item x="285"/>
        <item x="286"/>
        <item x="287"/>
        <item x="288"/>
        <item x="289"/>
        <item x="290"/>
        <item x="291"/>
        <item x="292"/>
        <item x="6"/>
        <item x="29"/>
        <item x="293"/>
        <item x="294"/>
        <item x="295"/>
        <item x="296"/>
        <item x="297"/>
        <item x="298"/>
        <item x="299"/>
        <item x="300"/>
        <item x="301"/>
        <item x="302"/>
        <item x="30"/>
        <item x="303"/>
        <item x="304"/>
        <item x="305"/>
        <item x="306"/>
        <item x="307"/>
        <item x="308"/>
        <item x="309"/>
        <item x="310"/>
        <item x="311"/>
        <item x="312"/>
        <item x="31"/>
        <item x="313"/>
        <item x="314"/>
        <item x="315"/>
        <item x="316"/>
        <item x="317"/>
        <item x="318"/>
        <item x="319"/>
        <item x="320"/>
        <item x="321"/>
        <item x="322"/>
        <item x="32"/>
        <item x="323"/>
        <item x="324"/>
        <item x="325"/>
        <item x="326"/>
        <item x="327"/>
        <item x="328"/>
        <item x="329"/>
        <item x="330"/>
        <item x="331"/>
        <item x="33"/>
        <item x="34"/>
        <item x="35"/>
        <item x="36"/>
        <item x="37"/>
        <item x="332"/>
        <item x="1"/>
        <item x="333"/>
        <item x="334"/>
        <item x="38"/>
        <item x="39"/>
        <item x="40"/>
        <item x="41"/>
        <item x="42"/>
        <item x="43"/>
        <item x="44"/>
        <item x="45"/>
        <item x="4"/>
        <item x="46"/>
        <item x="47"/>
        <item x="48"/>
        <item x="49"/>
        <item x="50"/>
        <item x="51"/>
        <item x="52"/>
        <item x="53"/>
        <item x="54"/>
        <item x="55"/>
        <item x="5"/>
        <item x="56"/>
        <item x="57"/>
        <item x="58"/>
        <item x="59"/>
        <item x="60"/>
        <item x="61"/>
        <item x="62"/>
        <item x="63"/>
        <item x="64"/>
        <item x="65"/>
        <item x="3"/>
        <item x="66"/>
        <item x="67"/>
        <item x="68"/>
        <item x="69"/>
        <item x="70"/>
        <item x="71"/>
        <item x="72"/>
        <item x="73"/>
        <item x="74"/>
        <item x="75"/>
        <item x="7"/>
        <item x="76"/>
        <item x="77"/>
        <item x="78"/>
        <item x="79"/>
        <item x="80"/>
        <item x="81"/>
        <item x="82"/>
        <item x="83"/>
        <item x="84"/>
        <item x="85"/>
        <item x="8"/>
        <item x="86"/>
        <item x="87"/>
        <item x="88"/>
        <item x="89"/>
        <item x="90"/>
        <item x="91"/>
        <item x="92"/>
        <item x="93"/>
        <item x="94"/>
        <item x="95"/>
      </items>
    </pivotField>
    <pivotField axis="axisRow" compact="0" outline="0" showAll="0" defaultSubtotal="0">
      <items count="338">
        <item x="0"/>
        <item x="2"/>
        <item x="6"/>
        <item x="1"/>
        <item x="4"/>
        <item x="5"/>
        <item x="3"/>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32"/>
        <item x="333"/>
        <item x="334"/>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335"/>
        <item x="336"/>
        <item x="337"/>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s>
    </pivotField>
    <pivotField axis="axisCol" compact="0" outline="0" showAll="0" defaultSubtotal="0">
      <items count="13">
        <item x="12"/>
        <item x="2"/>
        <item x="4"/>
        <item x="5"/>
        <item x="10"/>
        <item x="1"/>
        <item x="6"/>
        <item x="8"/>
        <item x="7"/>
        <item x="0"/>
        <item x="3"/>
        <item x="11"/>
        <item x="9"/>
      </items>
    </pivotField>
    <pivotField axis="axisRow" compact="0" outline="0" showAll="0" defaultSubtotal="0">
      <items count="10">
        <item x="7"/>
        <item x="3"/>
        <item x="5"/>
        <item x="2"/>
        <item x="1"/>
        <item x="0"/>
        <item x="4"/>
        <item x="6"/>
        <item x="8"/>
        <item x="9"/>
      </items>
    </pivotField>
    <pivotField dataField="1" compact="0" outline="0" showAll="0" defaultSubtotal="0"/>
  </pivotFields>
  <rowFields count="3">
    <field x="0"/>
    <field x="1"/>
    <field x="3"/>
  </rowFields>
  <rowItems count="1746">
    <i>
      <x/>
      <x/>
      <x/>
    </i>
    <i r="2">
      <x v="2"/>
    </i>
    <i r="2">
      <x v="3"/>
    </i>
    <i r="2">
      <x v="4"/>
    </i>
    <i r="2">
      <x v="5"/>
    </i>
    <i>
      <x v="1"/>
      <x v="9"/>
      <x/>
    </i>
    <i r="2">
      <x v="1"/>
    </i>
    <i r="2">
      <x v="2"/>
    </i>
    <i r="2">
      <x v="3"/>
    </i>
    <i r="2">
      <x v="7"/>
    </i>
    <i>
      <x v="2"/>
      <x v="99"/>
      <x/>
    </i>
    <i r="2">
      <x v="1"/>
    </i>
    <i r="2">
      <x v="2"/>
    </i>
    <i r="2">
      <x v="3"/>
    </i>
    <i>
      <x v="3"/>
      <x v="100"/>
      <x/>
    </i>
    <i r="2">
      <x v="1"/>
    </i>
    <i r="2">
      <x v="2"/>
    </i>
    <i r="2">
      <x v="3"/>
    </i>
    <i r="2">
      <x v="5"/>
    </i>
    <i>
      <x v="4"/>
      <x v="101"/>
      <x/>
    </i>
    <i r="2">
      <x v="1"/>
    </i>
    <i r="2">
      <x v="2"/>
    </i>
    <i r="2">
      <x v="3"/>
    </i>
    <i r="2">
      <x v="6"/>
    </i>
    <i>
      <x v="5"/>
      <x v="102"/>
      <x/>
    </i>
    <i r="2">
      <x v="1"/>
    </i>
    <i r="2">
      <x v="2"/>
    </i>
    <i r="2">
      <x v="3"/>
    </i>
    <i r="2">
      <x v="4"/>
    </i>
    <i r="2">
      <x v="7"/>
    </i>
    <i>
      <x v="6"/>
      <x v="103"/>
      <x/>
    </i>
    <i r="2">
      <x v="1"/>
    </i>
    <i r="2">
      <x v="2"/>
    </i>
    <i r="2">
      <x v="5"/>
    </i>
    <i r="2">
      <x v="6"/>
    </i>
    <i>
      <x v="7"/>
      <x v="104"/>
      <x/>
    </i>
    <i r="2">
      <x v="1"/>
    </i>
    <i r="2">
      <x v="2"/>
    </i>
    <i r="2">
      <x v="3"/>
    </i>
    <i r="2">
      <x v="4"/>
    </i>
    <i r="2">
      <x v="6"/>
    </i>
    <i>
      <x v="8"/>
      <x v="105"/>
      <x/>
    </i>
    <i r="2">
      <x v="1"/>
    </i>
    <i r="2">
      <x v="2"/>
    </i>
    <i r="2">
      <x v="3"/>
    </i>
    <i r="2">
      <x v="4"/>
    </i>
    <i>
      <x v="9"/>
      <x v="106"/>
      <x/>
    </i>
    <i r="2">
      <x v="1"/>
    </i>
    <i r="2">
      <x v="2"/>
    </i>
    <i r="2">
      <x v="3"/>
    </i>
    <i r="2">
      <x v="4"/>
    </i>
    <i>
      <x v="10"/>
      <x v="107"/>
      <x/>
    </i>
    <i r="2">
      <x v="1"/>
    </i>
    <i r="2">
      <x v="2"/>
    </i>
    <i r="2">
      <x v="3"/>
    </i>
    <i r="2">
      <x v="5"/>
    </i>
    <i>
      <x v="11"/>
      <x v="108"/>
      <x/>
    </i>
    <i r="2">
      <x v="1"/>
    </i>
    <i r="2">
      <x v="2"/>
    </i>
    <i r="2">
      <x v="3"/>
    </i>
    <i>
      <x v="12"/>
      <x v="10"/>
      <x/>
    </i>
    <i r="2">
      <x v="1"/>
    </i>
    <i r="2">
      <x v="2"/>
    </i>
    <i r="2">
      <x v="7"/>
    </i>
    <i>
      <x v="13"/>
      <x v="109"/>
      <x/>
    </i>
    <i r="2">
      <x v="1"/>
    </i>
    <i r="2">
      <x v="2"/>
    </i>
    <i r="2">
      <x v="3"/>
    </i>
    <i r="2">
      <x v="5"/>
    </i>
    <i>
      <x v="14"/>
      <x v="110"/>
      <x/>
    </i>
    <i r="2">
      <x v="1"/>
    </i>
    <i r="2">
      <x v="2"/>
    </i>
    <i r="2">
      <x v="3"/>
    </i>
    <i r="2">
      <x v="4"/>
    </i>
    <i>
      <x v="15"/>
      <x v="111"/>
      <x/>
    </i>
    <i r="2">
      <x v="1"/>
    </i>
    <i r="2">
      <x v="2"/>
    </i>
    <i r="2">
      <x v="3"/>
    </i>
    <i r="2">
      <x v="4"/>
    </i>
    <i>
      <x v="16"/>
      <x v="112"/>
      <x v="1"/>
    </i>
    <i r="2">
      <x v="2"/>
    </i>
    <i r="2">
      <x v="5"/>
    </i>
    <i>
      <x v="17"/>
      <x v="113"/>
      <x/>
    </i>
    <i r="2">
      <x v="1"/>
    </i>
    <i r="2">
      <x v="2"/>
    </i>
    <i r="2">
      <x v="3"/>
    </i>
    <i r="2">
      <x v="6"/>
    </i>
    <i>
      <x v="18"/>
      <x v="114"/>
      <x/>
    </i>
    <i r="2">
      <x v="1"/>
    </i>
    <i r="2">
      <x v="2"/>
    </i>
    <i r="2">
      <x v="3"/>
    </i>
    <i r="2">
      <x v="4"/>
    </i>
    <i>
      <x v="19"/>
      <x v="115"/>
      <x/>
    </i>
    <i r="2">
      <x v="1"/>
    </i>
    <i r="2">
      <x v="2"/>
    </i>
    <i r="2">
      <x v="3"/>
    </i>
    <i r="2">
      <x v="4"/>
    </i>
    <i>
      <x v="20"/>
      <x v="116"/>
      <x/>
    </i>
    <i r="2">
      <x v="1"/>
    </i>
    <i r="2">
      <x v="2"/>
    </i>
    <i r="2">
      <x v="3"/>
    </i>
    <i r="2">
      <x v="4"/>
    </i>
    <i>
      <x v="21"/>
      <x v="117"/>
      <x/>
    </i>
    <i r="2">
      <x v="1"/>
    </i>
    <i r="2">
      <x v="2"/>
    </i>
    <i r="2">
      <x v="3"/>
    </i>
    <i r="2">
      <x v="4"/>
    </i>
    <i>
      <x v="22"/>
      <x v="118"/>
      <x/>
    </i>
    <i r="2">
      <x v="1"/>
    </i>
    <i r="2">
      <x v="2"/>
    </i>
    <i r="2">
      <x v="3"/>
    </i>
    <i r="2">
      <x v="4"/>
    </i>
    <i r="2">
      <x v="5"/>
    </i>
    <i>
      <x v="23"/>
      <x v="11"/>
      <x/>
    </i>
    <i r="2">
      <x v="1"/>
    </i>
    <i r="2">
      <x v="2"/>
    </i>
    <i r="2">
      <x v="5"/>
    </i>
    <i>
      <x v="24"/>
      <x v="119"/>
      <x/>
    </i>
    <i r="2">
      <x v="1"/>
    </i>
    <i r="2">
      <x v="2"/>
    </i>
    <i r="2">
      <x v="3"/>
    </i>
    <i r="2">
      <x v="4"/>
    </i>
    <i>
      <x v="25"/>
      <x v="120"/>
      <x/>
    </i>
    <i r="2">
      <x v="1"/>
    </i>
    <i r="2">
      <x v="2"/>
    </i>
    <i r="2">
      <x v="3"/>
    </i>
    <i r="2">
      <x v="4"/>
    </i>
    <i>
      <x v="26"/>
      <x v="121"/>
      <x/>
    </i>
    <i r="2">
      <x v="1"/>
    </i>
    <i r="2">
      <x v="3"/>
    </i>
    <i r="2">
      <x v="4"/>
    </i>
    <i r="2">
      <x v="5"/>
    </i>
    <i>
      <x v="27"/>
      <x v="122"/>
      <x/>
    </i>
    <i r="2">
      <x v="1"/>
    </i>
    <i r="2">
      <x v="3"/>
    </i>
    <i r="2">
      <x v="4"/>
    </i>
    <i r="2">
      <x v="5"/>
    </i>
    <i>
      <x v="28"/>
      <x v="123"/>
      <x/>
    </i>
    <i r="2">
      <x v="1"/>
    </i>
    <i r="2">
      <x v="2"/>
    </i>
    <i r="2">
      <x v="3"/>
    </i>
    <i r="2">
      <x v="4"/>
    </i>
    <i r="2">
      <x v="6"/>
    </i>
    <i>
      <x v="29"/>
      <x v="124"/>
      <x/>
    </i>
    <i r="2">
      <x v="1"/>
    </i>
    <i r="2">
      <x v="2"/>
    </i>
    <i r="2">
      <x v="3"/>
    </i>
    <i r="2">
      <x v="5"/>
    </i>
    <i>
      <x v="30"/>
      <x v="125"/>
      <x/>
    </i>
    <i r="2">
      <x v="1"/>
    </i>
    <i r="2">
      <x v="2"/>
    </i>
    <i r="2">
      <x v="4"/>
    </i>
    <i r="2">
      <x v="5"/>
    </i>
    <i>
      <x v="31"/>
      <x v="126"/>
      <x/>
    </i>
    <i r="2">
      <x v="1"/>
    </i>
    <i r="2">
      <x v="2"/>
    </i>
    <i r="2">
      <x v="3"/>
    </i>
    <i>
      <x v="32"/>
      <x v="127"/>
      <x/>
    </i>
    <i r="2">
      <x v="1"/>
    </i>
    <i r="2">
      <x v="2"/>
    </i>
    <i r="2">
      <x v="4"/>
    </i>
    <i>
      <x v="33"/>
      <x v="128"/>
      <x/>
    </i>
    <i r="2">
      <x v="1"/>
    </i>
    <i r="2">
      <x v="2"/>
    </i>
    <i r="2">
      <x v="3"/>
    </i>
    <i r="2">
      <x v="5"/>
    </i>
    <i>
      <x v="34"/>
      <x v="12"/>
      <x/>
    </i>
    <i r="2">
      <x v="1"/>
    </i>
    <i r="2">
      <x v="2"/>
    </i>
    <i r="2">
      <x v="3"/>
    </i>
    <i r="2">
      <x v="4"/>
    </i>
    <i r="2">
      <x v="5"/>
    </i>
    <i>
      <x v="35"/>
      <x v="129"/>
      <x/>
    </i>
    <i r="2">
      <x v="1"/>
    </i>
    <i r="2">
      <x v="2"/>
    </i>
    <i r="2">
      <x v="3"/>
    </i>
    <i r="2">
      <x v="4"/>
    </i>
    <i r="2">
      <x v="5"/>
    </i>
    <i>
      <x v="36"/>
      <x v="130"/>
      <x/>
    </i>
    <i r="2">
      <x v="1"/>
    </i>
    <i r="2">
      <x v="2"/>
    </i>
    <i r="2">
      <x v="3"/>
    </i>
    <i>
      <x v="37"/>
      <x v="131"/>
      <x v="1"/>
    </i>
    <i r="2">
      <x v="3"/>
    </i>
    <i>
      <x v="38"/>
      <x v="132"/>
      <x/>
    </i>
    <i r="2">
      <x v="1"/>
    </i>
    <i r="2">
      <x v="2"/>
    </i>
    <i r="2">
      <x v="3"/>
    </i>
    <i r="2">
      <x v="4"/>
    </i>
    <i r="2">
      <x v="5"/>
    </i>
    <i>
      <x v="39"/>
      <x v="133"/>
      <x/>
    </i>
    <i r="2">
      <x v="1"/>
    </i>
    <i r="2">
      <x v="2"/>
    </i>
    <i r="2">
      <x v="3"/>
    </i>
    <i r="2">
      <x v="5"/>
    </i>
    <i>
      <x v="40"/>
      <x v="134"/>
      <x/>
    </i>
    <i r="2">
      <x v="1"/>
    </i>
    <i r="2">
      <x v="3"/>
    </i>
    <i r="2">
      <x v="4"/>
    </i>
    <i r="2">
      <x v="6"/>
    </i>
    <i>
      <x v="41"/>
      <x v="135"/>
      <x/>
    </i>
    <i r="2">
      <x v="1"/>
    </i>
    <i r="2">
      <x v="2"/>
    </i>
    <i r="2">
      <x v="4"/>
    </i>
    <i r="2">
      <x v="6"/>
    </i>
    <i>
      <x v="42"/>
      <x v="136"/>
      <x/>
    </i>
    <i r="2">
      <x v="1"/>
    </i>
    <i r="2">
      <x v="2"/>
    </i>
    <i r="2">
      <x v="3"/>
    </i>
    <i r="2">
      <x v="4"/>
    </i>
    <i>
      <x v="43"/>
      <x v="137"/>
      <x/>
    </i>
    <i r="2">
      <x v="1"/>
    </i>
    <i r="2">
      <x v="2"/>
    </i>
    <i r="2">
      <x v="3"/>
    </i>
    <i>
      <x v="44"/>
      <x v="138"/>
      <x/>
    </i>
    <i r="2">
      <x v="1"/>
    </i>
    <i r="2">
      <x v="2"/>
    </i>
    <i r="2">
      <x v="3"/>
    </i>
    <i>
      <x v="45"/>
      <x v="13"/>
      <x/>
    </i>
    <i r="2">
      <x v="1"/>
    </i>
    <i r="2">
      <x v="2"/>
    </i>
    <i r="2">
      <x v="3"/>
    </i>
    <i r="2">
      <x v="4"/>
    </i>
    <i>
      <x v="46"/>
      <x v="139"/>
      <x/>
    </i>
    <i r="2">
      <x v="1"/>
    </i>
    <i r="2">
      <x v="2"/>
    </i>
    <i r="2">
      <x v="4"/>
    </i>
    <i r="2">
      <x v="7"/>
    </i>
    <i>
      <x v="47"/>
      <x v="140"/>
      <x/>
    </i>
    <i r="2">
      <x v="1"/>
    </i>
    <i r="2">
      <x v="2"/>
    </i>
    <i r="2">
      <x v="3"/>
    </i>
    <i r="2">
      <x v="4"/>
    </i>
    <i>
      <x v="48"/>
      <x v="141"/>
      <x/>
    </i>
    <i r="2">
      <x v="1"/>
    </i>
    <i r="2">
      <x v="2"/>
    </i>
    <i r="2">
      <x v="3"/>
    </i>
    <i r="2">
      <x v="4"/>
    </i>
    <i>
      <x v="49"/>
      <x v="142"/>
      <x/>
    </i>
    <i r="2">
      <x v="1"/>
    </i>
    <i r="2">
      <x v="2"/>
    </i>
    <i r="2">
      <x v="3"/>
    </i>
    <i r="2">
      <x v="5"/>
    </i>
    <i>
      <x v="50"/>
      <x v="143"/>
      <x v="1"/>
    </i>
    <i r="2">
      <x v="2"/>
    </i>
    <i r="2">
      <x v="3"/>
    </i>
    <i r="2">
      <x v="4"/>
    </i>
    <i r="2">
      <x v="5"/>
    </i>
    <i>
      <x v="51"/>
      <x v="144"/>
      <x/>
    </i>
    <i r="2">
      <x v="1"/>
    </i>
    <i r="2">
      <x v="3"/>
    </i>
    <i r="2">
      <x v="5"/>
    </i>
    <i r="2">
      <x v="6"/>
    </i>
    <i>
      <x v="52"/>
      <x v="145"/>
      <x/>
    </i>
    <i r="2">
      <x v="1"/>
    </i>
    <i r="2">
      <x v="2"/>
    </i>
    <i r="2">
      <x v="3"/>
    </i>
    <i r="2">
      <x v="4"/>
    </i>
    <i>
      <x v="53"/>
      <x v="146"/>
      <x/>
    </i>
    <i r="2">
      <x v="1"/>
    </i>
    <i r="2">
      <x v="2"/>
    </i>
    <i r="2">
      <x v="3"/>
    </i>
    <i r="2">
      <x v="4"/>
    </i>
    <i>
      <x v="54"/>
      <x v="147"/>
      <x/>
    </i>
    <i r="2">
      <x v="1"/>
    </i>
    <i r="2">
      <x v="2"/>
    </i>
    <i r="2">
      <x v="3"/>
    </i>
    <i r="2">
      <x v="5"/>
    </i>
    <i>
      <x v="55"/>
      <x v="148"/>
      <x/>
    </i>
    <i r="2">
      <x v="1"/>
    </i>
    <i r="2">
      <x v="2"/>
    </i>
    <i r="2">
      <x v="3"/>
    </i>
    <i r="2">
      <x v="4"/>
    </i>
    <i r="2">
      <x v="7"/>
    </i>
    <i>
      <x v="56"/>
      <x v="14"/>
      <x/>
    </i>
    <i r="2">
      <x v="1"/>
    </i>
    <i r="2">
      <x v="2"/>
    </i>
    <i r="2">
      <x v="3"/>
    </i>
    <i>
      <x v="57"/>
      <x v="149"/>
      <x/>
    </i>
    <i r="2">
      <x v="1"/>
    </i>
    <i r="2">
      <x v="2"/>
    </i>
    <i r="2">
      <x v="3"/>
    </i>
    <i r="2">
      <x v="4"/>
    </i>
    <i r="2">
      <x v="7"/>
    </i>
    <i>
      <x v="58"/>
      <x v="150"/>
      <x/>
    </i>
    <i r="2">
      <x v="1"/>
    </i>
    <i r="2">
      <x v="2"/>
    </i>
    <i r="2">
      <x v="3"/>
    </i>
    <i r="2">
      <x v="4"/>
    </i>
    <i r="2">
      <x v="5"/>
    </i>
    <i>
      <x v="59"/>
      <x v="151"/>
      <x/>
    </i>
    <i r="2">
      <x v="1"/>
    </i>
    <i r="2">
      <x v="2"/>
    </i>
    <i r="2">
      <x v="3"/>
    </i>
    <i r="2">
      <x v="7"/>
    </i>
    <i>
      <x v="60"/>
      <x v="152"/>
      <x/>
    </i>
    <i r="2">
      <x v="1"/>
    </i>
    <i r="2">
      <x v="2"/>
    </i>
    <i r="2">
      <x v="3"/>
    </i>
    <i r="2">
      <x v="4"/>
    </i>
    <i>
      <x v="61"/>
      <x v="153"/>
      <x/>
    </i>
    <i r="2">
      <x v="1"/>
    </i>
    <i r="2">
      <x v="2"/>
    </i>
    <i r="2">
      <x v="3"/>
    </i>
    <i r="2">
      <x v="4"/>
    </i>
    <i>
      <x v="62"/>
      <x v="154"/>
      <x/>
    </i>
    <i r="2">
      <x v="1"/>
    </i>
    <i r="2">
      <x v="2"/>
    </i>
    <i r="2">
      <x v="3"/>
    </i>
    <i r="2">
      <x v="5"/>
    </i>
    <i r="2">
      <x v="6"/>
    </i>
    <i>
      <x v="63"/>
      <x v="155"/>
      <x/>
    </i>
    <i r="2">
      <x v="1"/>
    </i>
    <i r="2">
      <x v="2"/>
    </i>
    <i r="2">
      <x v="3"/>
    </i>
    <i r="2">
      <x v="4"/>
    </i>
    <i>
      <x v="64"/>
      <x v="156"/>
      <x/>
    </i>
    <i r="2">
      <x v="1"/>
    </i>
    <i r="2">
      <x v="2"/>
    </i>
    <i r="2">
      <x v="3"/>
    </i>
    <i r="2">
      <x v="4"/>
    </i>
    <i>
      <x v="65"/>
      <x v="157"/>
      <x/>
    </i>
    <i r="2">
      <x v="1"/>
    </i>
    <i r="2">
      <x v="2"/>
    </i>
    <i r="2">
      <x v="3"/>
    </i>
    <i r="2">
      <x v="4"/>
    </i>
    <i r="2">
      <x v="6"/>
    </i>
    <i>
      <x v="66"/>
      <x v="158"/>
      <x/>
    </i>
    <i r="2">
      <x v="1"/>
    </i>
    <i r="2">
      <x v="2"/>
    </i>
    <i r="2">
      <x v="3"/>
    </i>
    <i r="2">
      <x v="4"/>
    </i>
    <i>
      <x v="67"/>
      <x v="15"/>
      <x v="1"/>
    </i>
    <i r="2">
      <x v="2"/>
    </i>
    <i r="2">
      <x v="3"/>
    </i>
    <i r="2">
      <x v="4"/>
    </i>
    <i r="2">
      <x v="5"/>
    </i>
    <i>
      <x v="68"/>
      <x v="159"/>
      <x/>
    </i>
    <i r="2">
      <x v="1"/>
    </i>
    <i r="2">
      <x v="2"/>
    </i>
    <i r="2">
      <x v="3"/>
    </i>
    <i r="2">
      <x v="4"/>
    </i>
    <i r="2">
      <x v="5"/>
    </i>
    <i>
      <x v="69"/>
      <x v="160"/>
      <x/>
    </i>
    <i r="2">
      <x v="1"/>
    </i>
    <i r="2">
      <x v="2"/>
    </i>
    <i r="2">
      <x v="3"/>
    </i>
    <i r="2">
      <x v="4"/>
    </i>
    <i>
      <x v="70"/>
      <x v="161"/>
      <x/>
    </i>
    <i r="2">
      <x v="1"/>
    </i>
    <i r="2">
      <x v="3"/>
    </i>
    <i r="2">
      <x v="4"/>
    </i>
    <i r="2">
      <x v="5"/>
    </i>
    <i>
      <x v="71"/>
      <x v="162"/>
      <x/>
    </i>
    <i r="2">
      <x v="1"/>
    </i>
    <i r="2">
      <x v="2"/>
    </i>
    <i r="2">
      <x v="3"/>
    </i>
    <i r="2">
      <x v="4"/>
    </i>
    <i>
      <x v="72"/>
      <x v="163"/>
      <x/>
    </i>
    <i r="2">
      <x v="1"/>
    </i>
    <i r="2">
      <x v="2"/>
    </i>
    <i r="2">
      <x v="3"/>
    </i>
    <i r="2">
      <x v="6"/>
    </i>
    <i>
      <x v="73"/>
      <x v="164"/>
      <x v="1"/>
    </i>
    <i r="2">
      <x v="2"/>
    </i>
    <i r="2">
      <x v="3"/>
    </i>
    <i>
      <x v="74"/>
      <x v="165"/>
      <x/>
    </i>
    <i r="2">
      <x v="1"/>
    </i>
    <i r="2">
      <x v="2"/>
    </i>
    <i r="2">
      <x v="3"/>
    </i>
    <i r="2">
      <x v="5"/>
    </i>
    <i>
      <x v="75"/>
      <x v="166"/>
      <x/>
    </i>
    <i r="2">
      <x v="1"/>
    </i>
    <i r="2">
      <x v="2"/>
    </i>
    <i r="2">
      <x v="3"/>
    </i>
    <i r="2">
      <x v="4"/>
    </i>
    <i r="2">
      <x v="5"/>
    </i>
    <i>
      <x v="76"/>
      <x v="167"/>
      <x/>
    </i>
    <i r="2">
      <x v="1"/>
    </i>
    <i r="2">
      <x v="2"/>
    </i>
    <i r="2">
      <x v="3"/>
    </i>
    <i r="2">
      <x v="5"/>
    </i>
    <i>
      <x v="77"/>
      <x v="168"/>
      <x v="1"/>
    </i>
    <i r="2">
      <x v="2"/>
    </i>
    <i r="2">
      <x v="3"/>
    </i>
    <i r="2">
      <x v="7"/>
    </i>
    <i>
      <x v="78"/>
      <x v="16"/>
      <x/>
    </i>
    <i r="2">
      <x v="1"/>
    </i>
    <i r="2">
      <x v="2"/>
    </i>
    <i r="2">
      <x v="3"/>
    </i>
    <i r="2">
      <x v="5"/>
    </i>
    <i r="2">
      <x v="6"/>
    </i>
    <i>
      <x v="79"/>
      <x v="169"/>
      <x/>
    </i>
    <i r="2">
      <x v="1"/>
    </i>
    <i r="2">
      <x v="2"/>
    </i>
    <i r="2">
      <x v="3"/>
    </i>
    <i r="2">
      <x v="4"/>
    </i>
    <i>
      <x v="80"/>
      <x v="170"/>
      <x/>
    </i>
    <i r="2">
      <x v="1"/>
    </i>
    <i r="2">
      <x v="2"/>
    </i>
    <i r="2">
      <x v="3"/>
    </i>
    <i r="2">
      <x v="5"/>
    </i>
    <i>
      <x v="81"/>
      <x v="171"/>
      <x/>
    </i>
    <i r="2">
      <x v="1"/>
    </i>
    <i r="2">
      <x v="2"/>
    </i>
    <i r="2">
      <x v="4"/>
    </i>
    <i r="2">
      <x v="5"/>
    </i>
    <i>
      <x v="82"/>
      <x v="172"/>
      <x/>
    </i>
    <i r="2">
      <x v="1"/>
    </i>
    <i r="2">
      <x v="2"/>
    </i>
    <i r="2">
      <x v="3"/>
    </i>
    <i r="2">
      <x v="4"/>
    </i>
    <i>
      <x v="83"/>
      <x v="173"/>
      <x/>
    </i>
    <i r="2">
      <x v="1"/>
    </i>
    <i r="2">
      <x v="2"/>
    </i>
    <i r="2">
      <x v="3"/>
    </i>
    <i r="2">
      <x v="4"/>
    </i>
    <i>
      <x v="84"/>
      <x v="174"/>
      <x/>
    </i>
    <i r="2">
      <x v="1"/>
    </i>
    <i r="2">
      <x v="2"/>
    </i>
    <i r="2">
      <x v="4"/>
    </i>
    <i r="2">
      <x v="5"/>
    </i>
    <i r="2">
      <x v="6"/>
    </i>
    <i>
      <x v="85"/>
      <x v="175"/>
      <x/>
    </i>
    <i r="2">
      <x v="1"/>
    </i>
    <i r="2">
      <x v="2"/>
    </i>
    <i r="2">
      <x v="4"/>
    </i>
    <i r="2">
      <x v="6"/>
    </i>
    <i>
      <x v="86"/>
      <x v="176"/>
      <x/>
    </i>
    <i r="2">
      <x v="1"/>
    </i>
    <i r="2">
      <x v="2"/>
    </i>
    <i r="2">
      <x v="3"/>
    </i>
    <i r="2">
      <x v="4"/>
    </i>
    <i r="2">
      <x v="6"/>
    </i>
    <i>
      <x v="87"/>
      <x v="177"/>
      <x/>
    </i>
    <i r="2">
      <x v="1"/>
    </i>
    <i r="2">
      <x v="2"/>
    </i>
    <i r="2">
      <x v="3"/>
    </i>
    <i r="2">
      <x v="4"/>
    </i>
    <i r="2">
      <x v="5"/>
    </i>
    <i>
      <x v="88"/>
      <x v="178"/>
      <x/>
    </i>
    <i r="2">
      <x v="1"/>
    </i>
    <i r="2">
      <x v="2"/>
    </i>
    <i r="2">
      <x v="3"/>
    </i>
    <i r="2">
      <x v="4"/>
    </i>
    <i r="2">
      <x v="6"/>
    </i>
    <i>
      <x v="89"/>
      <x v="17"/>
      <x/>
    </i>
    <i r="2">
      <x v="1"/>
    </i>
    <i r="2">
      <x v="2"/>
    </i>
    <i r="2">
      <x v="3"/>
    </i>
    <i r="2">
      <x v="4"/>
    </i>
    <i>
      <x v="90"/>
      <x v="179"/>
      <x/>
    </i>
    <i r="2">
      <x v="1"/>
    </i>
    <i r="2">
      <x v="2"/>
    </i>
    <i r="2">
      <x v="3"/>
    </i>
    <i r="2">
      <x v="4"/>
    </i>
    <i>
      <x v="91"/>
      <x v="180"/>
      <x/>
    </i>
    <i r="2">
      <x v="1"/>
    </i>
    <i r="2">
      <x v="2"/>
    </i>
    <i r="2">
      <x v="3"/>
    </i>
    <i r="2">
      <x v="4"/>
    </i>
    <i r="2">
      <x v="7"/>
    </i>
    <i>
      <x v="92"/>
      <x v="181"/>
      <x/>
    </i>
    <i r="2">
      <x v="1"/>
    </i>
    <i r="2">
      <x v="2"/>
    </i>
    <i r="2">
      <x v="3"/>
    </i>
    <i r="2">
      <x v="4"/>
    </i>
    <i>
      <x v="93"/>
      <x v="182"/>
      <x/>
    </i>
    <i r="2">
      <x v="1"/>
    </i>
    <i r="2">
      <x v="2"/>
    </i>
    <i r="2">
      <x v="3"/>
    </i>
    <i r="2">
      <x v="4"/>
    </i>
    <i r="2">
      <x v="5"/>
    </i>
    <i>
      <x v="94"/>
      <x v="183"/>
      <x/>
    </i>
    <i r="2">
      <x v="1"/>
    </i>
    <i r="2">
      <x v="2"/>
    </i>
    <i r="2">
      <x v="3"/>
    </i>
    <i r="2">
      <x v="4"/>
    </i>
    <i r="2">
      <x v="5"/>
    </i>
    <i>
      <x v="95"/>
      <x v="184"/>
      <x v="1"/>
    </i>
    <i r="2">
      <x v="2"/>
    </i>
    <i r="2">
      <x v="3"/>
    </i>
    <i r="2">
      <x v="5"/>
    </i>
    <i>
      <x v="96"/>
      <x v="185"/>
      <x/>
    </i>
    <i r="2">
      <x v="1"/>
    </i>
    <i r="2">
      <x v="2"/>
    </i>
    <i r="2">
      <x v="3"/>
    </i>
    <i r="2">
      <x v="4"/>
    </i>
    <i r="2">
      <x v="5"/>
    </i>
    <i>
      <x v="97"/>
      <x v="186"/>
      <x/>
    </i>
    <i r="2">
      <x v="1"/>
    </i>
    <i r="2">
      <x v="2"/>
    </i>
    <i r="2">
      <x v="3"/>
    </i>
    <i r="2">
      <x v="4"/>
    </i>
    <i r="2">
      <x v="8"/>
    </i>
    <i>
      <x v="98"/>
      <x v="187"/>
      <x/>
    </i>
    <i r="2">
      <x v="1"/>
    </i>
    <i r="2">
      <x v="2"/>
    </i>
    <i r="2">
      <x v="3"/>
    </i>
    <i r="2">
      <x v="4"/>
    </i>
    <i r="2">
      <x v="5"/>
    </i>
    <i r="2">
      <x v="6"/>
    </i>
    <i>
      <x v="99"/>
      <x v="188"/>
      <x/>
    </i>
    <i r="2">
      <x v="1"/>
    </i>
    <i r="2">
      <x v="2"/>
    </i>
    <i r="2">
      <x v="3"/>
    </i>
    <i r="2">
      <x v="4"/>
    </i>
    <i>
      <x v="100"/>
      <x v="18"/>
      <x/>
    </i>
    <i r="2">
      <x v="1"/>
    </i>
    <i r="2">
      <x v="2"/>
    </i>
    <i r="2">
      <x v="3"/>
    </i>
    <i r="2">
      <x v="4"/>
    </i>
    <i>
      <x v="101"/>
      <x v="189"/>
      <x/>
    </i>
    <i r="2">
      <x v="1"/>
    </i>
    <i r="2">
      <x v="2"/>
    </i>
    <i r="2">
      <x v="3"/>
    </i>
    <i r="2">
      <x v="4"/>
    </i>
    <i r="2">
      <x v="5"/>
    </i>
    <i>
      <x v="102"/>
      <x v="190"/>
      <x/>
    </i>
    <i r="2">
      <x v="1"/>
    </i>
    <i r="2">
      <x v="2"/>
    </i>
    <i r="2">
      <x v="3"/>
    </i>
    <i r="2">
      <x v="5"/>
    </i>
    <i>
      <x v="103"/>
      <x v="191"/>
      <x/>
    </i>
    <i r="2">
      <x v="1"/>
    </i>
    <i r="2">
      <x v="2"/>
    </i>
    <i r="2">
      <x v="3"/>
    </i>
    <i r="2">
      <x v="4"/>
    </i>
    <i r="2">
      <x v="7"/>
    </i>
    <i>
      <x v="104"/>
      <x v="192"/>
      <x/>
    </i>
    <i r="2">
      <x v="1"/>
    </i>
    <i r="2">
      <x v="3"/>
    </i>
    <i r="2">
      <x v="4"/>
    </i>
    <i>
      <x v="105"/>
      <x v="193"/>
      <x/>
    </i>
    <i r="2">
      <x v="1"/>
    </i>
    <i r="2">
      <x v="2"/>
    </i>
    <i r="2">
      <x v="3"/>
    </i>
    <i r="2">
      <x v="4"/>
    </i>
    <i>
      <x v="106"/>
      <x v="194"/>
      <x/>
    </i>
    <i r="2">
      <x v="1"/>
    </i>
    <i r="2">
      <x v="2"/>
    </i>
    <i r="2">
      <x v="3"/>
    </i>
    <i r="2">
      <x v="4"/>
    </i>
    <i>
      <x v="107"/>
      <x v="195"/>
      <x/>
    </i>
    <i r="2">
      <x v="1"/>
    </i>
    <i r="2">
      <x v="2"/>
    </i>
    <i r="2">
      <x v="4"/>
    </i>
    <i>
      <x v="108"/>
      <x v="196"/>
      <x/>
    </i>
    <i r="2">
      <x v="1"/>
    </i>
    <i r="2">
      <x v="2"/>
    </i>
    <i r="2">
      <x v="3"/>
    </i>
    <i r="2">
      <x v="4"/>
    </i>
    <i r="2">
      <x v="5"/>
    </i>
    <i>
      <x v="109"/>
      <x v="197"/>
      <x/>
    </i>
    <i r="2">
      <x v="1"/>
    </i>
    <i r="2">
      <x v="2"/>
    </i>
    <i r="2">
      <x v="3"/>
    </i>
    <i r="2">
      <x v="4"/>
    </i>
    <i>
      <x v="110"/>
      <x v="198"/>
      <x/>
    </i>
    <i r="2">
      <x v="1"/>
    </i>
    <i r="2">
      <x v="2"/>
    </i>
    <i r="2">
      <x v="3"/>
    </i>
    <i r="2">
      <x v="4"/>
    </i>
    <i>
      <x v="111"/>
      <x v="1"/>
      <x v="1"/>
    </i>
    <i r="2">
      <x v="2"/>
    </i>
    <i r="2">
      <x v="3"/>
    </i>
    <i r="2">
      <x v="5"/>
    </i>
    <i>
      <x v="112"/>
      <x v="19"/>
      <x/>
    </i>
    <i r="2">
      <x v="1"/>
    </i>
    <i r="2">
      <x v="2"/>
    </i>
    <i r="2">
      <x v="3"/>
    </i>
    <i r="2">
      <x v="4"/>
    </i>
    <i>
      <x v="113"/>
      <x v="199"/>
      <x/>
    </i>
    <i r="2">
      <x v="1"/>
    </i>
    <i r="2">
      <x v="2"/>
    </i>
    <i r="2">
      <x v="3"/>
    </i>
    <i r="2">
      <x v="4"/>
    </i>
    <i>
      <x v="114"/>
      <x v="200"/>
      <x/>
    </i>
    <i r="2">
      <x v="1"/>
    </i>
    <i r="2">
      <x v="3"/>
    </i>
    <i r="2">
      <x v="4"/>
    </i>
    <i r="2">
      <x v="5"/>
    </i>
    <i>
      <x v="115"/>
      <x v="201"/>
      <x/>
    </i>
    <i r="2">
      <x v="1"/>
    </i>
    <i r="2">
      <x v="2"/>
    </i>
    <i r="2">
      <x v="3"/>
    </i>
    <i r="2">
      <x v="5"/>
    </i>
    <i>
      <x v="116"/>
      <x v="202"/>
      <x/>
    </i>
    <i r="2">
      <x v="1"/>
    </i>
    <i r="2">
      <x v="2"/>
    </i>
    <i r="2">
      <x v="3"/>
    </i>
    <i r="2">
      <x v="4"/>
    </i>
    <i>
      <x v="117"/>
      <x v="203"/>
      <x/>
    </i>
    <i r="2">
      <x v="1"/>
    </i>
    <i r="2">
      <x v="3"/>
    </i>
    <i r="2">
      <x v="4"/>
    </i>
    <i>
      <x v="118"/>
      <x v="204"/>
      <x/>
    </i>
    <i r="2">
      <x v="1"/>
    </i>
    <i r="2">
      <x v="2"/>
    </i>
    <i r="2">
      <x v="3"/>
    </i>
    <i r="2">
      <x v="4"/>
    </i>
    <i r="2">
      <x v="9"/>
    </i>
    <i>
      <x v="119"/>
      <x v="205"/>
      <x/>
    </i>
    <i r="2">
      <x v="1"/>
    </i>
    <i r="2">
      <x v="2"/>
    </i>
    <i r="2">
      <x v="3"/>
    </i>
    <i r="2">
      <x v="4"/>
    </i>
    <i r="2">
      <x v="5"/>
    </i>
    <i>
      <x v="120"/>
      <x v="206"/>
      <x/>
    </i>
    <i r="2">
      <x v="1"/>
    </i>
    <i r="2">
      <x v="2"/>
    </i>
    <i r="2">
      <x v="4"/>
    </i>
    <i r="2">
      <x v="8"/>
    </i>
    <i>
      <x v="121"/>
      <x v="207"/>
      <x/>
    </i>
    <i r="2">
      <x v="1"/>
    </i>
    <i r="2">
      <x v="2"/>
    </i>
    <i r="2">
      <x v="3"/>
    </i>
    <i r="2">
      <x v="4"/>
    </i>
    <i r="2">
      <x v="5"/>
    </i>
    <i>
      <x v="122"/>
      <x v="208"/>
      <x/>
    </i>
    <i r="2">
      <x v="1"/>
    </i>
    <i r="2">
      <x v="2"/>
    </i>
    <i r="2">
      <x v="3"/>
    </i>
    <i r="2">
      <x v="4"/>
    </i>
    <i r="2">
      <x v="5"/>
    </i>
    <i>
      <x v="123"/>
      <x v="20"/>
      <x/>
    </i>
    <i r="2">
      <x v="1"/>
    </i>
    <i r="2">
      <x v="2"/>
    </i>
    <i r="2">
      <x v="3"/>
    </i>
    <i r="2">
      <x v="4"/>
    </i>
    <i>
      <x v="124"/>
      <x v="209"/>
      <x v="1"/>
    </i>
    <i r="2">
      <x v="2"/>
    </i>
    <i r="2">
      <x v="3"/>
    </i>
    <i r="2">
      <x v="4"/>
    </i>
    <i>
      <x v="125"/>
      <x v="210"/>
      <x/>
    </i>
    <i r="2">
      <x v="1"/>
    </i>
    <i r="2">
      <x v="2"/>
    </i>
    <i r="2">
      <x v="3"/>
    </i>
    <i r="2">
      <x v="4"/>
    </i>
    <i r="2">
      <x v="5"/>
    </i>
    <i r="2">
      <x v="6"/>
    </i>
    <i>
      <x v="126"/>
      <x v="211"/>
      <x/>
    </i>
    <i r="2">
      <x v="1"/>
    </i>
    <i r="2">
      <x v="2"/>
    </i>
    <i r="2">
      <x v="3"/>
    </i>
    <i>
      <x v="127"/>
      <x v="212"/>
      <x/>
    </i>
    <i r="2">
      <x v="1"/>
    </i>
    <i r="2">
      <x v="2"/>
    </i>
    <i r="2">
      <x v="3"/>
    </i>
    <i r="2">
      <x v="4"/>
    </i>
    <i r="2">
      <x v="6"/>
    </i>
    <i>
      <x v="128"/>
      <x v="213"/>
      <x/>
    </i>
    <i r="2">
      <x v="1"/>
    </i>
    <i r="2">
      <x v="2"/>
    </i>
    <i r="2">
      <x v="3"/>
    </i>
    <i r="2">
      <x v="4"/>
    </i>
    <i r="2">
      <x v="7"/>
    </i>
    <i>
      <x v="129"/>
      <x v="214"/>
      <x/>
    </i>
    <i r="2">
      <x v="1"/>
    </i>
    <i r="2">
      <x v="2"/>
    </i>
    <i r="2">
      <x v="3"/>
    </i>
    <i r="2">
      <x v="4"/>
    </i>
    <i r="2">
      <x v="5"/>
    </i>
    <i r="2">
      <x v="6"/>
    </i>
    <i>
      <x v="130"/>
      <x v="215"/>
      <x/>
    </i>
    <i r="2">
      <x v="1"/>
    </i>
    <i r="2">
      <x v="2"/>
    </i>
    <i r="2">
      <x v="3"/>
    </i>
    <i r="2">
      <x v="4"/>
    </i>
    <i r="2">
      <x v="7"/>
    </i>
    <i>
      <x v="131"/>
      <x v="216"/>
      <x/>
    </i>
    <i r="2">
      <x v="1"/>
    </i>
    <i r="2">
      <x v="2"/>
    </i>
    <i r="2">
      <x v="3"/>
    </i>
    <i r="2">
      <x v="6"/>
    </i>
    <i>
      <x v="132"/>
      <x v="217"/>
      <x/>
    </i>
    <i r="2">
      <x v="1"/>
    </i>
    <i r="2">
      <x v="2"/>
    </i>
    <i r="2">
      <x v="3"/>
    </i>
    <i r="2">
      <x v="4"/>
    </i>
    <i>
      <x v="133"/>
      <x v="218"/>
      <x/>
    </i>
    <i r="2">
      <x v="1"/>
    </i>
    <i r="2">
      <x v="2"/>
    </i>
    <i r="2">
      <x v="3"/>
    </i>
    <i r="2">
      <x v="4"/>
    </i>
    <i>
      <x v="134"/>
      <x v="21"/>
      <x/>
    </i>
    <i r="2">
      <x v="1"/>
    </i>
    <i r="2">
      <x v="2"/>
    </i>
    <i r="2">
      <x v="3"/>
    </i>
    <i r="2">
      <x v="4"/>
    </i>
    <i>
      <x v="135"/>
      <x v="219"/>
      <x/>
    </i>
    <i r="2">
      <x v="1"/>
    </i>
    <i r="2">
      <x v="2"/>
    </i>
    <i r="2">
      <x v="3"/>
    </i>
    <i r="2">
      <x v="4"/>
    </i>
    <i>
      <x v="136"/>
      <x v="220"/>
      <x/>
    </i>
    <i r="2">
      <x v="1"/>
    </i>
    <i r="2">
      <x v="2"/>
    </i>
    <i r="2">
      <x v="3"/>
    </i>
    <i r="2">
      <x v="4"/>
    </i>
    <i>
      <x v="137"/>
      <x v="221"/>
      <x/>
    </i>
    <i r="2">
      <x v="1"/>
    </i>
    <i r="2">
      <x v="2"/>
    </i>
    <i r="2">
      <x v="3"/>
    </i>
    <i r="2">
      <x v="6"/>
    </i>
    <i>
      <x v="138"/>
      <x v="222"/>
      <x/>
    </i>
    <i r="2">
      <x v="1"/>
    </i>
    <i r="2">
      <x v="2"/>
    </i>
    <i r="2">
      <x v="3"/>
    </i>
    <i r="2">
      <x v="5"/>
    </i>
    <i>
      <x v="139"/>
      <x v="223"/>
      <x/>
    </i>
    <i r="2">
      <x v="1"/>
    </i>
    <i r="2">
      <x v="2"/>
    </i>
    <i r="2">
      <x v="4"/>
    </i>
    <i r="2">
      <x v="6"/>
    </i>
    <i>
      <x v="140"/>
      <x v="224"/>
      <x/>
    </i>
    <i r="2">
      <x v="1"/>
    </i>
    <i r="2">
      <x v="2"/>
    </i>
    <i r="2">
      <x v="3"/>
    </i>
    <i r="2">
      <x v="4"/>
    </i>
    <i r="2">
      <x v="6"/>
    </i>
    <i>
      <x v="141"/>
      <x v="225"/>
      <x/>
    </i>
    <i r="2">
      <x v="1"/>
    </i>
    <i r="2">
      <x v="2"/>
    </i>
    <i r="2">
      <x v="3"/>
    </i>
    <i r="2">
      <x v="4"/>
    </i>
    <i r="2">
      <x v="5"/>
    </i>
    <i>
      <x v="142"/>
      <x v="226"/>
      <x/>
    </i>
    <i r="2">
      <x v="1"/>
    </i>
    <i r="2">
      <x v="2"/>
    </i>
    <i r="2">
      <x v="3"/>
    </i>
    <i r="2">
      <x v="6"/>
    </i>
    <i>
      <x v="143"/>
      <x v="227"/>
      <x/>
    </i>
    <i r="2">
      <x v="1"/>
    </i>
    <i r="2">
      <x v="2"/>
    </i>
    <i r="2">
      <x v="3"/>
    </i>
    <i r="2">
      <x v="4"/>
    </i>
    <i>
      <x v="144"/>
      <x v="228"/>
      <x/>
    </i>
    <i r="2">
      <x v="1"/>
    </i>
    <i r="2">
      <x v="2"/>
    </i>
    <i r="2">
      <x v="3"/>
    </i>
    <i>
      <x v="145"/>
      <x v="22"/>
      <x/>
    </i>
    <i r="2">
      <x v="1"/>
    </i>
    <i r="2">
      <x v="2"/>
    </i>
    <i r="2">
      <x v="3"/>
    </i>
    <i r="2">
      <x v="4"/>
    </i>
    <i>
      <x v="146"/>
      <x v="229"/>
      <x/>
    </i>
    <i r="2">
      <x v="1"/>
    </i>
    <i r="2">
      <x v="2"/>
    </i>
    <i r="2">
      <x v="3"/>
    </i>
    <i r="2">
      <x v="4"/>
    </i>
    <i>
      <x v="147"/>
      <x v="230"/>
      <x/>
    </i>
    <i r="2">
      <x v="1"/>
    </i>
    <i r="2">
      <x v="2"/>
    </i>
    <i r="2">
      <x v="3"/>
    </i>
    <i r="2">
      <x v="4"/>
    </i>
    <i r="2">
      <x v="5"/>
    </i>
    <i>
      <x v="148"/>
      <x v="231"/>
      <x/>
    </i>
    <i r="2">
      <x v="1"/>
    </i>
    <i r="2">
      <x v="2"/>
    </i>
    <i r="2">
      <x v="3"/>
    </i>
    <i r="2">
      <x v="4"/>
    </i>
    <i>
      <x v="149"/>
      <x v="232"/>
      <x v="1"/>
    </i>
    <i r="2">
      <x v="2"/>
    </i>
    <i r="2">
      <x v="3"/>
    </i>
    <i r="2">
      <x v="4"/>
    </i>
    <i>
      <x v="150"/>
      <x v="233"/>
      <x/>
    </i>
    <i r="2">
      <x v="1"/>
    </i>
    <i r="2">
      <x v="2"/>
    </i>
    <i r="2">
      <x v="3"/>
    </i>
    <i r="2">
      <x v="4"/>
    </i>
    <i r="2">
      <x v="5"/>
    </i>
    <i>
      <x v="151"/>
      <x v="234"/>
      <x/>
    </i>
    <i r="2">
      <x v="1"/>
    </i>
    <i r="2">
      <x v="2"/>
    </i>
    <i r="2">
      <x v="3"/>
    </i>
    <i r="2">
      <x v="4"/>
    </i>
    <i>
      <x v="152"/>
      <x v="235"/>
      <x/>
    </i>
    <i r="2">
      <x v="2"/>
    </i>
    <i r="2">
      <x v="3"/>
    </i>
    <i r="2">
      <x v="4"/>
    </i>
    <i r="2">
      <x v="5"/>
    </i>
    <i>
      <x v="153"/>
      <x v="236"/>
      <x/>
    </i>
    <i r="2">
      <x v="1"/>
    </i>
    <i r="2">
      <x v="2"/>
    </i>
    <i r="2">
      <x v="3"/>
    </i>
    <i r="2">
      <x v="4"/>
    </i>
    <i>
      <x v="154"/>
      <x v="237"/>
      <x/>
    </i>
    <i r="2">
      <x v="1"/>
    </i>
    <i r="2">
      <x v="2"/>
    </i>
    <i r="2">
      <x v="3"/>
    </i>
    <i r="2">
      <x v="4"/>
    </i>
    <i>
      <x v="155"/>
      <x v="238"/>
      <x/>
    </i>
    <i r="2">
      <x v="1"/>
    </i>
    <i r="2">
      <x v="2"/>
    </i>
    <i r="2">
      <x v="4"/>
    </i>
    <i>
      <x v="156"/>
      <x v="23"/>
      <x/>
    </i>
    <i r="2">
      <x v="1"/>
    </i>
    <i r="2">
      <x v="2"/>
    </i>
    <i r="2">
      <x v="3"/>
    </i>
    <i r="2">
      <x v="4"/>
    </i>
    <i r="2">
      <x v="5"/>
    </i>
    <i>
      <x v="157"/>
      <x v="239"/>
      <x/>
    </i>
    <i r="2">
      <x v="1"/>
    </i>
    <i r="2">
      <x v="2"/>
    </i>
    <i r="2">
      <x v="3"/>
    </i>
    <i r="2">
      <x v="4"/>
    </i>
    <i>
      <x v="158"/>
      <x v="240"/>
      <x/>
    </i>
    <i r="2">
      <x v="1"/>
    </i>
    <i r="2">
      <x v="2"/>
    </i>
    <i r="2">
      <x v="4"/>
    </i>
    <i r="2">
      <x v="5"/>
    </i>
    <i>
      <x v="159"/>
      <x v="241"/>
      <x/>
    </i>
    <i r="2">
      <x v="1"/>
    </i>
    <i r="2">
      <x v="2"/>
    </i>
    <i r="2">
      <x v="3"/>
    </i>
    <i r="2">
      <x v="4"/>
    </i>
    <i r="2">
      <x v="5"/>
    </i>
    <i>
      <x v="160"/>
      <x v="242"/>
      <x/>
    </i>
    <i r="2">
      <x v="1"/>
    </i>
    <i r="2">
      <x v="2"/>
    </i>
    <i r="2">
      <x v="3"/>
    </i>
    <i r="2">
      <x v="5"/>
    </i>
    <i r="2">
      <x v="7"/>
    </i>
    <i>
      <x v="161"/>
      <x v="243"/>
      <x/>
    </i>
    <i r="2">
      <x v="1"/>
    </i>
    <i r="2">
      <x v="2"/>
    </i>
    <i r="2">
      <x v="3"/>
    </i>
    <i r="2">
      <x v="4"/>
    </i>
    <i r="2">
      <x v="5"/>
    </i>
    <i>
      <x v="162"/>
      <x v="244"/>
      <x/>
    </i>
    <i r="2">
      <x v="1"/>
    </i>
    <i r="2">
      <x v="2"/>
    </i>
    <i r="2">
      <x v="3"/>
    </i>
    <i r="2">
      <x v="4"/>
    </i>
    <i r="2">
      <x v="6"/>
    </i>
    <i>
      <x v="163"/>
      <x v="245"/>
      <x/>
    </i>
    <i r="2">
      <x v="1"/>
    </i>
    <i r="2">
      <x v="2"/>
    </i>
    <i r="2">
      <x v="3"/>
    </i>
    <i r="2">
      <x v="4"/>
    </i>
    <i r="2">
      <x v="5"/>
    </i>
    <i>
      <x v="164"/>
      <x v="246"/>
      <x/>
    </i>
    <i r="2">
      <x v="1"/>
    </i>
    <i r="2">
      <x v="2"/>
    </i>
    <i r="2">
      <x v="3"/>
    </i>
    <i r="2">
      <x v="4"/>
    </i>
    <i>
      <x v="165"/>
      <x v="247"/>
      <x/>
    </i>
    <i r="2">
      <x v="1"/>
    </i>
    <i r="2">
      <x v="2"/>
    </i>
    <i r="2">
      <x v="3"/>
    </i>
    <i r="2">
      <x v="9"/>
    </i>
    <i>
      <x v="166"/>
      <x v="248"/>
      <x/>
    </i>
    <i r="2">
      <x v="1"/>
    </i>
    <i r="2">
      <x v="2"/>
    </i>
    <i r="2">
      <x v="3"/>
    </i>
    <i r="2">
      <x v="5"/>
    </i>
    <i r="2">
      <x v="6"/>
    </i>
    <i>
      <x v="167"/>
      <x v="24"/>
      <x/>
    </i>
    <i r="2">
      <x v="1"/>
    </i>
    <i r="2">
      <x v="2"/>
    </i>
    <i r="2">
      <x v="3"/>
    </i>
    <i r="2">
      <x v="4"/>
    </i>
    <i>
      <x v="168"/>
      <x v="249"/>
      <x/>
    </i>
    <i r="2">
      <x v="1"/>
    </i>
    <i r="2">
      <x v="2"/>
    </i>
    <i r="2">
      <x v="3"/>
    </i>
    <i r="2">
      <x v="4"/>
    </i>
    <i r="2">
      <x v="6"/>
    </i>
    <i>
      <x v="169"/>
      <x v="250"/>
      <x/>
    </i>
    <i r="2">
      <x v="1"/>
    </i>
    <i r="2">
      <x v="2"/>
    </i>
    <i r="2">
      <x v="3"/>
    </i>
    <i r="2">
      <x v="4"/>
    </i>
    <i r="2">
      <x v="5"/>
    </i>
    <i r="2">
      <x v="6"/>
    </i>
    <i>
      <x v="170"/>
      <x v="251"/>
      <x/>
    </i>
    <i r="2">
      <x v="1"/>
    </i>
    <i r="2">
      <x v="2"/>
    </i>
    <i r="2">
      <x v="3"/>
    </i>
    <i r="2">
      <x v="4"/>
    </i>
    <i r="2">
      <x v="5"/>
    </i>
    <i>
      <x v="171"/>
      <x v="252"/>
      <x/>
    </i>
    <i r="2">
      <x v="1"/>
    </i>
    <i r="2">
      <x v="2"/>
    </i>
    <i r="2">
      <x v="3"/>
    </i>
    <i r="2">
      <x v="4"/>
    </i>
    <i r="2">
      <x v="6"/>
    </i>
    <i>
      <x v="172"/>
      <x v="253"/>
      <x/>
    </i>
    <i r="2">
      <x v="1"/>
    </i>
    <i r="2">
      <x v="2"/>
    </i>
    <i r="2">
      <x v="3"/>
    </i>
    <i r="2">
      <x v="4"/>
    </i>
    <i r="2">
      <x v="5"/>
    </i>
    <i>
      <x v="173"/>
      <x v="254"/>
      <x v="1"/>
    </i>
    <i r="2">
      <x v="2"/>
    </i>
    <i r="2">
      <x v="3"/>
    </i>
    <i r="2">
      <x v="6"/>
    </i>
    <i>
      <x v="174"/>
      <x v="255"/>
      <x/>
    </i>
    <i r="2">
      <x v="1"/>
    </i>
    <i r="2">
      <x v="2"/>
    </i>
    <i r="2">
      <x v="3"/>
    </i>
    <i r="2">
      <x v="4"/>
    </i>
    <i r="2">
      <x v="6"/>
    </i>
    <i>
      <x v="175"/>
      <x v="256"/>
      <x/>
    </i>
    <i r="2">
      <x v="1"/>
    </i>
    <i r="2">
      <x v="2"/>
    </i>
    <i r="2">
      <x v="3"/>
    </i>
    <i r="2">
      <x v="4"/>
    </i>
    <i r="2">
      <x v="6"/>
    </i>
    <i>
      <x v="176"/>
      <x v="257"/>
      <x/>
    </i>
    <i r="2">
      <x v="1"/>
    </i>
    <i r="2">
      <x v="2"/>
    </i>
    <i r="2">
      <x v="3"/>
    </i>
    <i r="2">
      <x v="4"/>
    </i>
    <i>
      <x v="177"/>
      <x v="258"/>
      <x/>
    </i>
    <i r="2">
      <x v="1"/>
    </i>
    <i r="2">
      <x v="2"/>
    </i>
    <i r="2">
      <x v="3"/>
    </i>
    <i r="2">
      <x v="4"/>
    </i>
    <i r="2">
      <x v="6"/>
    </i>
    <i>
      <x v="178"/>
      <x v="25"/>
      <x/>
    </i>
    <i r="2">
      <x v="1"/>
    </i>
    <i r="2">
      <x v="2"/>
    </i>
    <i r="2">
      <x v="4"/>
    </i>
    <i>
      <x v="179"/>
      <x v="259"/>
      <x/>
    </i>
    <i r="2">
      <x v="1"/>
    </i>
    <i r="2">
      <x v="2"/>
    </i>
    <i r="2">
      <x v="3"/>
    </i>
    <i r="2">
      <x v="5"/>
    </i>
    <i>
      <x v="180"/>
      <x v="260"/>
      <x/>
    </i>
    <i r="2">
      <x v="1"/>
    </i>
    <i r="2">
      <x v="2"/>
    </i>
    <i r="2">
      <x v="3"/>
    </i>
    <i r="2">
      <x v="8"/>
    </i>
    <i>
      <x v="181"/>
      <x v="261"/>
      <x/>
    </i>
    <i r="2">
      <x v="1"/>
    </i>
    <i r="2">
      <x v="2"/>
    </i>
    <i r="2">
      <x v="3"/>
    </i>
    <i r="2">
      <x v="5"/>
    </i>
    <i r="2">
      <x v="6"/>
    </i>
    <i>
      <x v="182"/>
      <x v="262"/>
      <x/>
    </i>
    <i r="2">
      <x v="1"/>
    </i>
    <i r="2">
      <x v="2"/>
    </i>
    <i r="2">
      <x v="4"/>
    </i>
    <i r="2">
      <x v="5"/>
    </i>
    <i>
      <x v="183"/>
      <x v="263"/>
      <x/>
    </i>
    <i r="2">
      <x v="1"/>
    </i>
    <i r="2">
      <x v="3"/>
    </i>
    <i r="2">
      <x v="4"/>
    </i>
    <i r="2">
      <x v="5"/>
    </i>
    <i>
      <x v="184"/>
      <x v="264"/>
      <x/>
    </i>
    <i r="2">
      <x v="1"/>
    </i>
    <i r="2">
      <x v="2"/>
    </i>
    <i r="2">
      <x v="3"/>
    </i>
    <i r="2">
      <x v="4"/>
    </i>
    <i r="2">
      <x v="5"/>
    </i>
    <i>
      <x v="185"/>
      <x v="265"/>
      <x/>
    </i>
    <i r="2">
      <x v="1"/>
    </i>
    <i r="2">
      <x v="2"/>
    </i>
    <i r="2">
      <x v="3"/>
    </i>
    <i r="2">
      <x v="4"/>
    </i>
    <i r="2">
      <x v="5"/>
    </i>
    <i>
      <x v="186"/>
      <x v="266"/>
      <x/>
    </i>
    <i r="2">
      <x v="1"/>
    </i>
    <i r="2">
      <x v="2"/>
    </i>
    <i r="2">
      <x v="3"/>
    </i>
    <i r="2">
      <x v="4"/>
    </i>
    <i>
      <x v="187"/>
      <x v="267"/>
      <x/>
    </i>
    <i r="2">
      <x v="1"/>
    </i>
    <i r="2">
      <x v="2"/>
    </i>
    <i r="2">
      <x v="3"/>
    </i>
    <i r="2">
      <x v="5"/>
    </i>
    <i>
      <x v="188"/>
      <x v="268"/>
      <x/>
    </i>
    <i r="2">
      <x v="1"/>
    </i>
    <i r="2">
      <x v="2"/>
    </i>
    <i r="2">
      <x v="3"/>
    </i>
    <i r="2">
      <x v="4"/>
    </i>
    <i>
      <x v="189"/>
      <x v="26"/>
      <x/>
    </i>
    <i r="2">
      <x v="1"/>
    </i>
    <i r="2">
      <x v="2"/>
    </i>
    <i r="2">
      <x v="3"/>
    </i>
    <i>
      <x v="190"/>
      <x v="269"/>
      <x v="1"/>
    </i>
    <i r="2">
      <x v="2"/>
    </i>
    <i r="2">
      <x v="3"/>
    </i>
    <i r="2">
      <x v="4"/>
    </i>
    <i>
      <x v="191"/>
      <x v="270"/>
      <x/>
    </i>
    <i r="2">
      <x v="1"/>
    </i>
    <i r="2">
      <x v="2"/>
    </i>
    <i r="2">
      <x v="3"/>
    </i>
    <i r="2">
      <x v="4"/>
    </i>
    <i>
      <x v="192"/>
      <x v="271"/>
      <x/>
    </i>
    <i r="2">
      <x v="1"/>
    </i>
    <i r="2">
      <x v="2"/>
    </i>
    <i r="2">
      <x v="3"/>
    </i>
    <i r="2">
      <x v="4"/>
    </i>
    <i r="2">
      <x v="6"/>
    </i>
    <i>
      <x v="193"/>
      <x v="272"/>
      <x/>
    </i>
    <i r="2">
      <x v="1"/>
    </i>
    <i r="2">
      <x v="2"/>
    </i>
    <i r="2">
      <x v="3"/>
    </i>
    <i>
      <x v="194"/>
      <x v="273"/>
      <x/>
    </i>
    <i r="2">
      <x v="1"/>
    </i>
    <i r="2">
      <x v="2"/>
    </i>
    <i r="2">
      <x v="3"/>
    </i>
    <i r="2">
      <x v="4"/>
    </i>
    <i>
      <x v="195"/>
      <x v="274"/>
      <x/>
    </i>
    <i r="2">
      <x v="1"/>
    </i>
    <i r="2">
      <x v="2"/>
    </i>
    <i r="2">
      <x v="3"/>
    </i>
    <i>
      <x v="196"/>
      <x v="275"/>
      <x/>
    </i>
    <i r="2">
      <x v="1"/>
    </i>
    <i r="2">
      <x v="2"/>
    </i>
    <i r="2">
      <x v="3"/>
    </i>
    <i r="2">
      <x v="4"/>
    </i>
    <i>
      <x v="197"/>
      <x v="276"/>
      <x/>
    </i>
    <i r="2">
      <x v="1"/>
    </i>
    <i r="2">
      <x v="2"/>
    </i>
    <i r="2">
      <x v="3"/>
    </i>
    <i r="2">
      <x v="5"/>
    </i>
    <i>
      <x v="198"/>
      <x v="277"/>
      <x/>
    </i>
    <i r="2">
      <x v="1"/>
    </i>
    <i r="2">
      <x v="2"/>
    </i>
    <i r="2">
      <x v="3"/>
    </i>
    <i r="2">
      <x v="5"/>
    </i>
    <i r="2">
      <x v="6"/>
    </i>
    <i>
      <x v="199"/>
      <x v="278"/>
      <x/>
    </i>
    <i r="2">
      <x v="1"/>
    </i>
    <i r="2">
      <x v="2"/>
    </i>
    <i r="2">
      <x v="3"/>
    </i>
    <i r="2">
      <x v="4"/>
    </i>
    <i r="2">
      <x v="6"/>
    </i>
    <i>
      <x v="200"/>
      <x v="27"/>
      <x/>
    </i>
    <i r="2">
      <x v="1"/>
    </i>
    <i r="2">
      <x v="2"/>
    </i>
    <i r="2">
      <x v="3"/>
    </i>
    <i r="2">
      <x v="4"/>
    </i>
    <i>
      <x v="201"/>
      <x v="279"/>
      <x/>
    </i>
    <i r="2">
      <x v="1"/>
    </i>
    <i r="2">
      <x v="2"/>
    </i>
    <i r="2">
      <x v="3"/>
    </i>
    <i r="2">
      <x v="4"/>
    </i>
    <i>
      <x v="202"/>
      <x v="280"/>
      <x/>
    </i>
    <i r="2">
      <x v="2"/>
    </i>
    <i r="2">
      <x v="3"/>
    </i>
    <i r="2">
      <x v="4"/>
    </i>
    <i r="2">
      <x v="5"/>
    </i>
    <i>
      <x v="203"/>
      <x v="281"/>
      <x/>
    </i>
    <i r="2">
      <x v="1"/>
    </i>
    <i r="2">
      <x v="2"/>
    </i>
    <i r="2">
      <x v="3"/>
    </i>
    <i r="2">
      <x v="4"/>
    </i>
    <i>
      <x v="204"/>
      <x v="282"/>
      <x/>
    </i>
    <i r="2">
      <x v="1"/>
    </i>
    <i r="2">
      <x v="2"/>
    </i>
    <i r="2">
      <x v="3"/>
    </i>
    <i r="2">
      <x v="4"/>
    </i>
    <i>
      <x v="205"/>
      <x v="283"/>
      <x/>
    </i>
    <i r="2">
      <x v="1"/>
    </i>
    <i r="2">
      <x v="2"/>
    </i>
    <i r="2">
      <x v="3"/>
    </i>
    <i r="2">
      <x v="4"/>
    </i>
    <i>
      <x v="206"/>
      <x v="284"/>
      <x/>
    </i>
    <i r="2">
      <x v="1"/>
    </i>
    <i r="2">
      <x v="2"/>
    </i>
    <i r="2">
      <x v="3"/>
    </i>
    <i r="2">
      <x v="4"/>
    </i>
    <i>
      <x v="207"/>
      <x v="285"/>
      <x/>
    </i>
    <i r="2">
      <x v="1"/>
    </i>
    <i r="2">
      <x v="2"/>
    </i>
    <i r="2">
      <x v="3"/>
    </i>
    <i r="2">
      <x v="4"/>
    </i>
    <i>
      <x v="208"/>
      <x v="286"/>
      <x/>
    </i>
    <i r="2">
      <x v="1"/>
    </i>
    <i r="2">
      <x v="2"/>
    </i>
    <i r="2">
      <x v="3"/>
    </i>
    <i r="2">
      <x v="4"/>
    </i>
    <i>
      <x v="209"/>
      <x v="287"/>
      <x/>
    </i>
    <i r="2">
      <x v="1"/>
    </i>
    <i r="2">
      <x v="2"/>
    </i>
    <i r="2">
      <x v="3"/>
    </i>
    <i r="2">
      <x v="4"/>
    </i>
    <i r="2">
      <x v="5"/>
    </i>
    <i>
      <x v="210"/>
      <x v="288"/>
      <x/>
    </i>
    <i r="2">
      <x v="1"/>
    </i>
    <i r="2">
      <x v="2"/>
    </i>
    <i r="2">
      <x v="3"/>
    </i>
    <i r="2">
      <x v="4"/>
    </i>
    <i>
      <x v="211"/>
      <x v="28"/>
      <x/>
    </i>
    <i r="2">
      <x v="1"/>
    </i>
    <i r="2">
      <x v="2"/>
    </i>
    <i r="2">
      <x v="3"/>
    </i>
    <i>
      <x v="212"/>
      <x v="289"/>
      <x/>
    </i>
    <i r="2">
      <x v="1"/>
    </i>
    <i r="2">
      <x v="2"/>
    </i>
    <i r="2">
      <x v="3"/>
    </i>
    <i r="2">
      <x v="4"/>
    </i>
    <i r="2">
      <x v="6"/>
    </i>
    <i>
      <x v="213"/>
      <x v="290"/>
      <x/>
    </i>
    <i r="2">
      <x v="1"/>
    </i>
    <i r="2">
      <x v="2"/>
    </i>
    <i r="2">
      <x v="3"/>
    </i>
    <i r="2">
      <x v="5"/>
    </i>
    <i>
      <x v="214"/>
      <x v="291"/>
      <x/>
    </i>
    <i r="2">
      <x v="1"/>
    </i>
    <i r="2">
      <x v="2"/>
    </i>
    <i r="2">
      <x v="3"/>
    </i>
    <i r="2">
      <x v="4"/>
    </i>
    <i>
      <x v="215"/>
      <x v="292"/>
      <x/>
    </i>
    <i r="2">
      <x v="1"/>
    </i>
    <i r="2">
      <x v="2"/>
    </i>
    <i r="2">
      <x v="3"/>
    </i>
    <i r="2">
      <x v="4"/>
    </i>
    <i r="2">
      <x v="5"/>
    </i>
    <i>
      <x v="216"/>
      <x v="293"/>
      <x/>
    </i>
    <i r="2">
      <x v="1"/>
    </i>
    <i r="2">
      <x v="2"/>
    </i>
    <i r="2">
      <x v="3"/>
    </i>
    <i r="2">
      <x v="5"/>
    </i>
    <i>
      <x v="217"/>
      <x v="294"/>
      <x/>
    </i>
    <i r="2">
      <x v="1"/>
    </i>
    <i r="2">
      <x v="2"/>
    </i>
    <i r="2">
      <x v="3"/>
    </i>
    <i r="2">
      <x v="4"/>
    </i>
    <i>
      <x v="218"/>
      <x v="295"/>
      <x/>
    </i>
    <i r="2">
      <x v="1"/>
    </i>
    <i r="2">
      <x v="2"/>
    </i>
    <i r="2">
      <x v="3"/>
    </i>
    <i r="2">
      <x v="5"/>
    </i>
    <i r="2">
      <x v="6"/>
    </i>
    <i>
      <x v="219"/>
      <x v="296"/>
      <x v="1"/>
    </i>
    <i r="2">
      <x v="2"/>
    </i>
    <i r="2">
      <x v="5"/>
    </i>
    <i r="2">
      <x v="7"/>
    </i>
    <i>
      <x v="220"/>
      <x v="297"/>
      <x/>
    </i>
    <i r="2">
      <x v="1"/>
    </i>
    <i r="2">
      <x v="2"/>
    </i>
    <i r="2">
      <x v="3"/>
    </i>
    <i r="2">
      <x v="5"/>
    </i>
    <i>
      <x v="221"/>
      <x v="298"/>
      <x/>
    </i>
    <i r="2">
      <x v="1"/>
    </i>
    <i r="2">
      <x v="2"/>
    </i>
    <i r="2">
      <x v="3"/>
    </i>
    <i r="2">
      <x v="4"/>
    </i>
    <i>
      <x v="222"/>
      <x v="2"/>
      <x/>
    </i>
    <i r="2">
      <x v="1"/>
    </i>
    <i r="2">
      <x v="2"/>
    </i>
    <i r="2">
      <x v="3"/>
    </i>
    <i r="2">
      <x v="4"/>
    </i>
    <i r="2">
      <x v="5"/>
    </i>
    <i r="2">
      <x v="6"/>
    </i>
    <i>
      <x v="223"/>
      <x v="29"/>
      <x/>
    </i>
    <i r="2">
      <x v="1"/>
    </i>
    <i r="2">
      <x v="2"/>
    </i>
    <i r="2">
      <x v="3"/>
    </i>
    <i r="2">
      <x v="6"/>
    </i>
    <i>
      <x v="224"/>
      <x v="299"/>
      <x/>
    </i>
    <i r="2">
      <x v="1"/>
    </i>
    <i r="2">
      <x v="2"/>
    </i>
    <i r="2">
      <x v="3"/>
    </i>
    <i r="2">
      <x v="4"/>
    </i>
    <i r="2">
      <x v="6"/>
    </i>
    <i>
      <x v="225"/>
      <x v="300"/>
      <x/>
    </i>
    <i r="2">
      <x v="1"/>
    </i>
    <i r="2">
      <x v="2"/>
    </i>
    <i r="2">
      <x v="3"/>
    </i>
    <i r="2">
      <x v="4"/>
    </i>
    <i>
      <x v="226"/>
      <x v="301"/>
      <x/>
    </i>
    <i r="2">
      <x v="1"/>
    </i>
    <i r="2">
      <x v="2"/>
    </i>
    <i r="2">
      <x v="3"/>
    </i>
    <i r="2">
      <x v="4"/>
    </i>
    <i r="2">
      <x v="5"/>
    </i>
    <i>
      <x v="227"/>
      <x v="302"/>
      <x/>
    </i>
    <i r="2">
      <x v="1"/>
    </i>
    <i r="2">
      <x v="2"/>
    </i>
    <i r="2">
      <x v="3"/>
    </i>
    <i r="2">
      <x v="4"/>
    </i>
    <i>
      <x v="228"/>
      <x v="303"/>
      <x/>
    </i>
    <i r="2">
      <x v="1"/>
    </i>
    <i r="2">
      <x v="2"/>
    </i>
    <i r="2">
      <x v="3"/>
    </i>
    <i r="2">
      <x v="4"/>
    </i>
    <i r="2">
      <x v="6"/>
    </i>
    <i>
      <x v="229"/>
      <x v="304"/>
      <x/>
    </i>
    <i r="2">
      <x v="1"/>
    </i>
    <i r="2">
      <x v="2"/>
    </i>
    <i r="2">
      <x v="3"/>
    </i>
    <i r="2">
      <x v="4"/>
    </i>
    <i r="2">
      <x v="5"/>
    </i>
    <i>
      <x v="230"/>
      <x v="305"/>
      <x/>
    </i>
    <i r="2">
      <x v="1"/>
    </i>
    <i r="2">
      <x v="3"/>
    </i>
    <i r="2">
      <x v="6"/>
    </i>
    <i r="2">
      <x v="7"/>
    </i>
    <i>
      <x v="231"/>
      <x v="306"/>
      <x/>
    </i>
    <i r="2">
      <x v="1"/>
    </i>
    <i r="2">
      <x v="2"/>
    </i>
    <i r="2">
      <x v="3"/>
    </i>
    <i r="2">
      <x v="4"/>
    </i>
    <i>
      <x v="232"/>
      <x v="307"/>
      <x/>
    </i>
    <i r="2">
      <x v="1"/>
    </i>
    <i r="2">
      <x v="2"/>
    </i>
    <i r="2">
      <x v="3"/>
    </i>
    <i r="2">
      <x v="4"/>
    </i>
    <i>
      <x v="233"/>
      <x v="308"/>
      <x/>
    </i>
    <i r="2">
      <x v="1"/>
    </i>
    <i r="2">
      <x v="3"/>
    </i>
    <i r="2">
      <x v="4"/>
    </i>
    <i r="2">
      <x v="5"/>
    </i>
    <i>
      <x v="234"/>
      <x v="30"/>
      <x v="1"/>
    </i>
    <i r="2">
      <x v="2"/>
    </i>
    <i r="2">
      <x v="4"/>
    </i>
    <i r="2">
      <x v="6"/>
    </i>
    <i>
      <x v="235"/>
      <x v="309"/>
      <x/>
    </i>
    <i r="2">
      <x v="1"/>
    </i>
    <i r="2">
      <x v="2"/>
    </i>
    <i r="2">
      <x v="3"/>
    </i>
    <i r="2">
      <x v="4"/>
    </i>
    <i r="2">
      <x v="5"/>
    </i>
    <i>
      <x v="236"/>
      <x v="310"/>
      <x/>
    </i>
    <i r="2">
      <x v="1"/>
    </i>
    <i r="2">
      <x v="2"/>
    </i>
    <i r="2">
      <x v="3"/>
    </i>
    <i r="2">
      <x v="4"/>
    </i>
    <i r="2">
      <x v="6"/>
    </i>
    <i>
      <x v="237"/>
      <x v="311"/>
      <x v="1"/>
    </i>
    <i r="2">
      <x v="2"/>
    </i>
    <i r="2">
      <x v="3"/>
    </i>
    <i r="2">
      <x v="4"/>
    </i>
    <i>
      <x v="238"/>
      <x v="312"/>
      <x/>
    </i>
    <i r="2">
      <x v="1"/>
    </i>
    <i r="2">
      <x v="2"/>
    </i>
    <i r="2">
      <x v="3"/>
    </i>
    <i r="2">
      <x v="4"/>
    </i>
    <i r="2">
      <x v="5"/>
    </i>
    <i>
      <x v="239"/>
      <x v="313"/>
      <x/>
    </i>
    <i r="2">
      <x v="1"/>
    </i>
    <i r="2">
      <x v="2"/>
    </i>
    <i r="2">
      <x v="3"/>
    </i>
    <i r="2">
      <x v="4"/>
    </i>
    <i>
      <x v="240"/>
      <x v="314"/>
      <x v="1"/>
    </i>
    <i r="2">
      <x v="2"/>
    </i>
    <i r="2">
      <x v="3"/>
    </i>
    <i r="2">
      <x v="5"/>
    </i>
    <i>
      <x v="241"/>
      <x v="315"/>
      <x/>
    </i>
    <i r="2">
      <x v="1"/>
    </i>
    <i r="2">
      <x v="2"/>
    </i>
    <i r="2">
      <x v="3"/>
    </i>
    <i r="2">
      <x v="4"/>
    </i>
    <i>
      <x v="242"/>
      <x v="316"/>
      <x/>
    </i>
    <i r="2">
      <x v="1"/>
    </i>
    <i r="2">
      <x v="2"/>
    </i>
    <i r="2">
      <x v="3"/>
    </i>
    <i r="2">
      <x v="4"/>
    </i>
    <i r="2">
      <x v="6"/>
    </i>
    <i>
      <x v="243"/>
      <x v="317"/>
      <x/>
    </i>
    <i r="2">
      <x v="1"/>
    </i>
    <i r="2">
      <x v="2"/>
    </i>
    <i r="2">
      <x v="3"/>
    </i>
    <i r="2">
      <x v="4"/>
    </i>
    <i r="2">
      <x v="5"/>
    </i>
    <i>
      <x v="244"/>
      <x v="318"/>
      <x/>
    </i>
    <i r="2">
      <x v="1"/>
    </i>
    <i r="2">
      <x v="2"/>
    </i>
    <i r="2">
      <x v="3"/>
    </i>
    <i r="2">
      <x v="4"/>
    </i>
    <i>
      <x v="245"/>
      <x v="31"/>
      <x/>
    </i>
    <i r="2">
      <x v="1"/>
    </i>
    <i r="2">
      <x v="2"/>
    </i>
    <i r="2">
      <x v="4"/>
    </i>
    <i>
      <x v="246"/>
      <x v="319"/>
      <x/>
    </i>
    <i r="2">
      <x v="1"/>
    </i>
    <i r="2">
      <x v="2"/>
    </i>
    <i r="2">
      <x v="3"/>
    </i>
    <i r="2">
      <x v="4"/>
    </i>
    <i r="2">
      <x v="5"/>
    </i>
    <i r="2">
      <x v="6"/>
    </i>
    <i>
      <x v="247"/>
      <x v="320"/>
      <x/>
    </i>
    <i r="2">
      <x v="1"/>
    </i>
    <i r="2">
      <x v="2"/>
    </i>
    <i r="2">
      <x v="3"/>
    </i>
    <i r="2">
      <x v="4"/>
    </i>
    <i r="2">
      <x v="5"/>
    </i>
    <i>
      <x v="248"/>
      <x v="321"/>
      <x v="1"/>
    </i>
    <i r="2">
      <x v="2"/>
    </i>
    <i r="2">
      <x v="4"/>
    </i>
    <i r="2">
      <x v="5"/>
    </i>
    <i r="2">
      <x v="6"/>
    </i>
    <i>
      <x v="249"/>
      <x v="322"/>
      <x/>
    </i>
    <i r="2">
      <x v="1"/>
    </i>
    <i r="2">
      <x v="2"/>
    </i>
    <i r="2">
      <x v="3"/>
    </i>
    <i r="2">
      <x v="4"/>
    </i>
    <i>
      <x v="250"/>
      <x v="323"/>
      <x/>
    </i>
    <i r="2">
      <x v="1"/>
    </i>
    <i r="2">
      <x v="2"/>
    </i>
    <i r="2">
      <x v="3"/>
    </i>
    <i r="2">
      <x v="4"/>
    </i>
    <i r="2">
      <x v="5"/>
    </i>
    <i>
      <x v="251"/>
      <x v="324"/>
      <x v="1"/>
    </i>
    <i r="2">
      <x v="2"/>
    </i>
    <i r="2">
      <x v="3"/>
    </i>
    <i r="2">
      <x v="5"/>
    </i>
    <i>
      <x v="252"/>
      <x v="325"/>
      <x/>
    </i>
    <i r="2">
      <x v="1"/>
    </i>
    <i r="2">
      <x v="2"/>
    </i>
    <i r="2">
      <x v="3"/>
    </i>
    <i r="2">
      <x v="4"/>
    </i>
    <i>
      <x v="253"/>
      <x v="326"/>
      <x/>
    </i>
    <i r="2">
      <x v="1"/>
    </i>
    <i r="2">
      <x v="2"/>
    </i>
    <i r="2">
      <x v="4"/>
    </i>
    <i r="2">
      <x v="5"/>
    </i>
    <i r="2">
      <x v="6"/>
    </i>
    <i r="2">
      <x v="7"/>
    </i>
    <i>
      <x v="254"/>
      <x v="327"/>
      <x/>
    </i>
    <i r="2">
      <x v="1"/>
    </i>
    <i r="2">
      <x v="2"/>
    </i>
    <i r="2">
      <x v="3"/>
    </i>
    <i r="2">
      <x v="4"/>
    </i>
    <i>
      <x v="255"/>
      <x v="328"/>
      <x/>
    </i>
    <i r="2">
      <x v="1"/>
    </i>
    <i r="2">
      <x v="2"/>
    </i>
    <i r="2">
      <x v="3"/>
    </i>
    <i r="2">
      <x v="4"/>
    </i>
    <i r="2">
      <x v="6"/>
    </i>
    <i>
      <x v="256"/>
      <x v="32"/>
      <x/>
    </i>
    <i r="2">
      <x v="1"/>
    </i>
    <i r="2">
      <x v="2"/>
    </i>
    <i r="2">
      <x v="3"/>
    </i>
    <i r="2">
      <x v="5"/>
    </i>
    <i>
      <x v="257"/>
      <x v="329"/>
      <x v="1"/>
    </i>
    <i r="2">
      <x v="2"/>
    </i>
    <i r="2">
      <x v="3"/>
    </i>
    <i r="2">
      <x v="4"/>
    </i>
    <i>
      <x v="258"/>
      <x v="330"/>
      <x/>
    </i>
    <i r="2">
      <x v="1"/>
    </i>
    <i r="2">
      <x v="2"/>
    </i>
    <i r="2">
      <x v="3"/>
    </i>
    <i r="2">
      <x v="4"/>
    </i>
    <i r="2">
      <x v="5"/>
    </i>
    <i r="2">
      <x v="6"/>
    </i>
    <i>
      <x v="259"/>
      <x v="331"/>
      <x/>
    </i>
    <i r="2">
      <x v="1"/>
    </i>
    <i r="2">
      <x v="2"/>
    </i>
    <i r="2">
      <x v="5"/>
    </i>
    <i>
      <x v="260"/>
      <x v="332"/>
      <x/>
    </i>
    <i r="2">
      <x v="1"/>
    </i>
    <i r="2">
      <x v="2"/>
    </i>
    <i r="2">
      <x v="3"/>
    </i>
    <i r="2">
      <x v="4"/>
    </i>
    <i r="2">
      <x v="5"/>
    </i>
    <i>
      <x v="261"/>
      <x v="333"/>
      <x v="1"/>
    </i>
    <i r="2">
      <x v="2"/>
    </i>
    <i r="2">
      <x v="3"/>
    </i>
    <i r="2">
      <x v="4"/>
    </i>
    <i r="2">
      <x v="5"/>
    </i>
    <i>
      <x v="262"/>
      <x v="334"/>
      <x/>
    </i>
    <i r="2">
      <x v="1"/>
    </i>
    <i r="2">
      <x v="2"/>
    </i>
    <i r="2">
      <x v="3"/>
    </i>
    <i r="2">
      <x v="5"/>
    </i>
    <i>
      <x v="263"/>
      <x v="335"/>
      <x/>
    </i>
    <i r="2">
      <x v="1"/>
    </i>
    <i r="2">
      <x v="2"/>
    </i>
    <i r="2">
      <x v="3"/>
    </i>
    <i r="2">
      <x v="4"/>
    </i>
    <i r="2">
      <x v="5"/>
    </i>
    <i>
      <x v="264"/>
      <x v="336"/>
      <x/>
    </i>
    <i r="2">
      <x v="1"/>
    </i>
    <i r="2">
      <x v="2"/>
    </i>
    <i r="2">
      <x v="3"/>
    </i>
    <i r="2">
      <x v="8"/>
    </i>
    <i>
      <x v="265"/>
      <x v="337"/>
      <x v="1"/>
    </i>
    <i r="2">
      <x v="2"/>
    </i>
    <i r="2">
      <x v="3"/>
    </i>
    <i r="2">
      <x v="4"/>
    </i>
    <i>
      <x v="266"/>
      <x v="33"/>
      <x/>
    </i>
    <i r="2">
      <x v="1"/>
    </i>
    <i r="2">
      <x v="2"/>
    </i>
    <i r="2">
      <x v="3"/>
    </i>
    <i r="2">
      <x v="4"/>
    </i>
    <i r="2">
      <x v="7"/>
    </i>
    <i>
      <x v="267"/>
      <x v="34"/>
      <x/>
    </i>
    <i r="2">
      <x v="1"/>
    </i>
    <i r="2">
      <x v="2"/>
    </i>
    <i r="2">
      <x v="3"/>
    </i>
    <i r="2">
      <x v="4"/>
    </i>
    <i>
      <x v="268"/>
      <x v="35"/>
      <x/>
    </i>
    <i r="2">
      <x v="1"/>
    </i>
    <i r="2">
      <x v="2"/>
    </i>
    <i r="2">
      <x v="3"/>
    </i>
    <i r="2">
      <x v="4"/>
    </i>
    <i>
      <x v="269"/>
      <x v="36"/>
      <x/>
    </i>
    <i r="2">
      <x v="1"/>
    </i>
    <i r="2">
      <x v="2"/>
    </i>
    <i r="2">
      <x v="3"/>
    </i>
    <i r="2">
      <x v="4"/>
    </i>
    <i r="2">
      <x v="5"/>
    </i>
    <i>
      <x v="270"/>
      <x v="37"/>
      <x/>
    </i>
    <i r="2">
      <x v="1"/>
    </i>
    <i r="2">
      <x v="2"/>
    </i>
    <i r="2">
      <x v="3"/>
    </i>
    <i r="2">
      <x v="4"/>
    </i>
    <i r="2">
      <x v="5"/>
    </i>
    <i>
      <x v="271"/>
      <x v="38"/>
      <x v="1"/>
    </i>
    <i r="2">
      <x v="2"/>
    </i>
    <i r="2">
      <x v="3"/>
    </i>
    <i>
      <x v="272"/>
      <x v="3"/>
      <x/>
    </i>
    <i r="2">
      <x v="1"/>
    </i>
    <i r="2">
      <x v="2"/>
    </i>
    <i r="2">
      <x v="3"/>
    </i>
    <i r="2">
      <x v="4"/>
    </i>
    <i>
      <x v="273"/>
      <x v="39"/>
      <x/>
    </i>
    <i r="2">
      <x v="2"/>
    </i>
    <i r="2">
      <x v="3"/>
    </i>
    <i r="2">
      <x v="4"/>
    </i>
    <i r="2">
      <x v="5"/>
    </i>
    <i>
      <x v="274"/>
      <x v="40"/>
      <x/>
    </i>
    <i r="2">
      <x v="1"/>
    </i>
    <i r="2">
      <x v="2"/>
    </i>
    <i r="2">
      <x v="3"/>
    </i>
    <i r="2">
      <x v="4"/>
    </i>
    <i r="2">
      <x v="5"/>
    </i>
    <i>
      <x v="275"/>
      <x v="41"/>
      <x/>
    </i>
    <i r="2">
      <x v="1"/>
    </i>
    <i r="2">
      <x v="2"/>
    </i>
    <i r="2">
      <x v="3"/>
    </i>
    <i r="2">
      <x v="6"/>
    </i>
    <i>
      <x v="276"/>
      <x v="42"/>
      <x/>
    </i>
    <i r="2">
      <x v="1"/>
    </i>
    <i r="2">
      <x v="2"/>
    </i>
    <i r="2">
      <x v="3"/>
    </i>
    <i r="2">
      <x v="4"/>
    </i>
    <i>
      <x v="277"/>
      <x v="43"/>
      <x/>
    </i>
    <i r="2">
      <x v="1"/>
    </i>
    <i r="2">
      <x v="2"/>
    </i>
    <i r="2">
      <x v="3"/>
    </i>
    <i r="2">
      <x v="4"/>
    </i>
    <i r="2">
      <x v="5"/>
    </i>
    <i>
      <x v="278"/>
      <x v="44"/>
      <x/>
    </i>
    <i r="2">
      <x v="1"/>
    </i>
    <i r="2">
      <x v="2"/>
    </i>
    <i r="2">
      <x v="3"/>
    </i>
    <i r="2">
      <x v="6"/>
    </i>
    <i>
      <x v="279"/>
      <x v="45"/>
      <x/>
    </i>
    <i r="2">
      <x v="1"/>
    </i>
    <i r="2">
      <x v="2"/>
    </i>
    <i r="2">
      <x v="3"/>
    </i>
    <i r="2">
      <x v="4"/>
    </i>
    <i r="2">
      <x v="7"/>
    </i>
    <i>
      <x v="280"/>
      <x v="46"/>
      <x/>
    </i>
    <i r="2">
      <x v="1"/>
    </i>
    <i r="2">
      <x v="2"/>
    </i>
    <i r="2">
      <x v="3"/>
    </i>
    <i>
      <x v="281"/>
      <x v="47"/>
      <x/>
    </i>
    <i r="2">
      <x v="1"/>
    </i>
    <i r="2">
      <x v="2"/>
    </i>
    <i r="2">
      <x v="3"/>
    </i>
    <i r="2">
      <x v="4"/>
    </i>
    <i r="2">
      <x v="5"/>
    </i>
    <i>
      <x v="282"/>
      <x v="48"/>
      <x/>
    </i>
    <i r="2">
      <x v="1"/>
    </i>
    <i r="2">
      <x v="2"/>
    </i>
    <i r="2">
      <x v="3"/>
    </i>
    <i r="2">
      <x v="4"/>
    </i>
    <i>
      <x v="283"/>
      <x v="4"/>
      <x/>
    </i>
    <i r="2">
      <x v="1"/>
    </i>
    <i r="2">
      <x v="2"/>
    </i>
    <i r="2">
      <x v="3"/>
    </i>
    <i r="2">
      <x v="4"/>
    </i>
    <i>
      <x v="284"/>
      <x v="49"/>
      <x v="1"/>
    </i>
    <i r="2">
      <x v="2"/>
    </i>
    <i r="2">
      <x v="3"/>
    </i>
    <i r="2">
      <x v="5"/>
    </i>
    <i>
      <x v="285"/>
      <x v="50"/>
      <x/>
    </i>
    <i r="2">
      <x v="1"/>
    </i>
    <i r="2">
      <x v="2"/>
    </i>
    <i r="2">
      <x v="3"/>
    </i>
    <i r="2">
      <x v="5"/>
    </i>
    <i>
      <x v="286"/>
      <x v="51"/>
      <x/>
    </i>
    <i r="2">
      <x v="1"/>
    </i>
    <i r="2">
      <x v="2"/>
    </i>
    <i r="2">
      <x v="3"/>
    </i>
    <i>
      <x v="287"/>
      <x v="52"/>
      <x/>
    </i>
    <i r="2">
      <x v="1"/>
    </i>
    <i r="2">
      <x v="2"/>
    </i>
    <i r="2">
      <x v="3"/>
    </i>
    <i r="2">
      <x v="4"/>
    </i>
    <i r="2">
      <x v="5"/>
    </i>
    <i>
      <x v="288"/>
      <x v="53"/>
      <x/>
    </i>
    <i r="2">
      <x v="1"/>
    </i>
    <i r="2">
      <x v="2"/>
    </i>
    <i r="2">
      <x v="3"/>
    </i>
    <i r="2">
      <x v="4"/>
    </i>
    <i r="2">
      <x v="5"/>
    </i>
    <i>
      <x v="289"/>
      <x v="54"/>
      <x/>
    </i>
    <i r="2">
      <x v="1"/>
    </i>
    <i r="2">
      <x v="2"/>
    </i>
    <i r="2">
      <x v="3"/>
    </i>
    <i r="2">
      <x v="5"/>
    </i>
    <i>
      <x v="290"/>
      <x v="55"/>
      <x/>
    </i>
    <i r="2">
      <x v="1"/>
    </i>
    <i r="2">
      <x v="2"/>
    </i>
    <i r="2">
      <x v="3"/>
    </i>
    <i r="2">
      <x v="4"/>
    </i>
    <i r="2">
      <x v="5"/>
    </i>
    <i>
      <x v="291"/>
      <x v="56"/>
      <x/>
    </i>
    <i r="2">
      <x v="1"/>
    </i>
    <i r="2">
      <x v="2"/>
    </i>
    <i r="2">
      <x v="3"/>
    </i>
    <i>
      <x v="292"/>
      <x v="57"/>
      <x/>
    </i>
    <i r="2">
      <x v="1"/>
    </i>
    <i r="2">
      <x v="2"/>
    </i>
    <i r="2">
      <x v="3"/>
    </i>
    <i r="2">
      <x v="8"/>
    </i>
    <i>
      <x v="293"/>
      <x v="58"/>
      <x/>
    </i>
    <i r="2">
      <x v="1"/>
    </i>
    <i r="2">
      <x v="2"/>
    </i>
    <i r="2">
      <x v="3"/>
    </i>
    <i r="2">
      <x v="4"/>
    </i>
    <i r="2">
      <x v="5"/>
    </i>
    <i>
      <x v="294"/>
      <x v="5"/>
      <x/>
    </i>
    <i r="2">
      <x v="1"/>
    </i>
    <i r="2">
      <x v="2"/>
    </i>
    <i r="2">
      <x v="3"/>
    </i>
    <i r="2">
      <x v="6"/>
    </i>
    <i>
      <x v="295"/>
      <x v="59"/>
      <x/>
    </i>
    <i r="2">
      <x v="1"/>
    </i>
    <i r="2">
      <x v="2"/>
    </i>
    <i r="2">
      <x v="3"/>
    </i>
    <i r="2">
      <x v="4"/>
    </i>
    <i r="2">
      <x v="5"/>
    </i>
    <i>
      <x v="296"/>
      <x v="60"/>
      <x/>
    </i>
    <i r="2">
      <x v="1"/>
    </i>
    <i r="2">
      <x v="3"/>
    </i>
    <i r="2">
      <x v="4"/>
    </i>
    <i r="2">
      <x v="5"/>
    </i>
    <i r="2">
      <x v="6"/>
    </i>
    <i>
      <x v="297"/>
      <x v="61"/>
      <x/>
    </i>
    <i r="2">
      <x v="1"/>
    </i>
    <i r="2">
      <x v="2"/>
    </i>
    <i r="2">
      <x v="3"/>
    </i>
    <i r="2">
      <x v="5"/>
    </i>
    <i>
      <x v="298"/>
      <x v="62"/>
      <x/>
    </i>
    <i r="2">
      <x v="1"/>
    </i>
    <i r="2">
      <x v="2"/>
    </i>
    <i r="2">
      <x v="3"/>
    </i>
    <i r="2">
      <x v="4"/>
    </i>
    <i r="2">
      <x v="5"/>
    </i>
    <i>
      <x v="299"/>
      <x v="63"/>
      <x/>
    </i>
    <i r="2">
      <x v="1"/>
    </i>
    <i r="2">
      <x v="2"/>
    </i>
    <i r="2">
      <x v="3"/>
    </i>
    <i r="2">
      <x v="6"/>
    </i>
    <i>
      <x v="300"/>
      <x v="64"/>
      <x/>
    </i>
    <i r="2">
      <x v="1"/>
    </i>
    <i r="2">
      <x v="2"/>
    </i>
    <i r="2">
      <x v="3"/>
    </i>
    <i r="2">
      <x v="5"/>
    </i>
    <i>
      <x v="301"/>
      <x v="65"/>
      <x/>
    </i>
    <i r="2">
      <x v="1"/>
    </i>
    <i r="2">
      <x v="3"/>
    </i>
    <i r="2">
      <x v="4"/>
    </i>
    <i r="2">
      <x v="7"/>
    </i>
    <i>
      <x v="302"/>
      <x v="66"/>
      <x/>
    </i>
    <i r="2">
      <x v="1"/>
    </i>
    <i r="2">
      <x v="2"/>
    </i>
    <i r="2">
      <x v="3"/>
    </i>
    <i r="2">
      <x v="4"/>
    </i>
    <i>
      <x v="303"/>
      <x v="67"/>
      <x/>
    </i>
    <i r="2">
      <x v="1"/>
    </i>
    <i r="2">
      <x v="2"/>
    </i>
    <i r="2">
      <x v="3"/>
    </i>
    <i r="2">
      <x v="5"/>
    </i>
    <i r="2">
      <x v="7"/>
    </i>
    <i>
      <x v="304"/>
      <x v="68"/>
      <x/>
    </i>
    <i r="2">
      <x v="1"/>
    </i>
    <i r="2">
      <x v="2"/>
    </i>
    <i r="2">
      <x v="3"/>
    </i>
    <i r="2">
      <x v="4"/>
    </i>
    <i>
      <x v="305"/>
      <x v="6"/>
      <x/>
    </i>
    <i r="2">
      <x v="1"/>
    </i>
    <i r="2">
      <x v="2"/>
    </i>
    <i r="2">
      <x v="3"/>
    </i>
    <i r="2">
      <x v="4"/>
    </i>
    <i>
      <x v="306"/>
      <x v="69"/>
      <x v="1"/>
    </i>
    <i r="2">
      <x v="2"/>
    </i>
    <i r="2">
      <x v="3"/>
    </i>
    <i r="2">
      <x v="4"/>
    </i>
    <i r="2">
      <x v="6"/>
    </i>
    <i>
      <x v="307"/>
      <x v="70"/>
      <x/>
    </i>
    <i r="2">
      <x v="1"/>
    </i>
    <i r="2">
      <x v="2"/>
    </i>
    <i r="2">
      <x v="3"/>
    </i>
    <i r="2">
      <x v="4"/>
    </i>
    <i>
      <x v="308"/>
      <x v="71"/>
      <x/>
    </i>
    <i r="2">
      <x v="1"/>
    </i>
    <i r="2">
      <x v="2"/>
    </i>
    <i r="2">
      <x v="3"/>
    </i>
    <i r="2">
      <x v="4"/>
    </i>
    <i r="2">
      <x v="5"/>
    </i>
    <i>
      <x v="309"/>
      <x v="72"/>
      <x/>
    </i>
    <i r="2">
      <x v="1"/>
    </i>
    <i r="2">
      <x v="2"/>
    </i>
    <i r="2">
      <x v="3"/>
    </i>
    <i r="2">
      <x v="4"/>
    </i>
    <i r="2">
      <x v="5"/>
    </i>
    <i>
      <x v="310"/>
      <x v="73"/>
      <x/>
    </i>
    <i r="2">
      <x v="1"/>
    </i>
    <i r="2">
      <x v="2"/>
    </i>
    <i r="2">
      <x v="3"/>
    </i>
    <i r="2">
      <x v="4"/>
    </i>
    <i>
      <x v="311"/>
      <x v="74"/>
      <x/>
    </i>
    <i r="2">
      <x v="1"/>
    </i>
    <i r="2">
      <x v="2"/>
    </i>
    <i r="2">
      <x v="3"/>
    </i>
    <i r="2">
      <x v="4"/>
    </i>
    <i>
      <x v="312"/>
      <x v="75"/>
      <x/>
    </i>
    <i r="2">
      <x v="1"/>
    </i>
    <i r="2">
      <x v="2"/>
    </i>
    <i r="2">
      <x v="3"/>
    </i>
    <i r="2">
      <x v="4"/>
    </i>
    <i r="2">
      <x v="6"/>
    </i>
    <i>
      <x v="313"/>
      <x v="76"/>
      <x/>
    </i>
    <i r="2">
      <x v="1"/>
    </i>
    <i r="2">
      <x v="3"/>
    </i>
    <i r="2">
      <x v="4"/>
    </i>
    <i r="2">
      <x v="5"/>
    </i>
    <i>
      <x v="314"/>
      <x v="77"/>
      <x/>
    </i>
    <i r="2">
      <x v="1"/>
    </i>
    <i r="2">
      <x v="2"/>
    </i>
    <i r="2">
      <x v="4"/>
    </i>
    <i r="2">
      <x v="5"/>
    </i>
    <i>
      <x v="315"/>
      <x v="78"/>
      <x/>
    </i>
    <i r="2">
      <x v="1"/>
    </i>
    <i r="2">
      <x v="2"/>
    </i>
    <i r="2">
      <x v="3"/>
    </i>
    <i r="2">
      <x v="4"/>
    </i>
    <i>
      <x v="316"/>
      <x v="7"/>
      <x/>
    </i>
    <i r="2">
      <x v="1"/>
    </i>
    <i r="2">
      <x v="2"/>
    </i>
    <i r="2">
      <x v="3"/>
    </i>
    <i r="2">
      <x v="4"/>
    </i>
    <i r="2">
      <x v="6"/>
    </i>
    <i>
      <x v="317"/>
      <x v="79"/>
      <x/>
    </i>
    <i r="2">
      <x v="1"/>
    </i>
    <i r="2">
      <x v="2"/>
    </i>
    <i r="2">
      <x v="3"/>
    </i>
    <i r="2">
      <x v="4"/>
    </i>
    <i>
      <x v="318"/>
      <x v="80"/>
      <x/>
    </i>
    <i r="2">
      <x v="1"/>
    </i>
    <i r="2">
      <x v="2"/>
    </i>
    <i r="2">
      <x v="3"/>
    </i>
    <i r="2">
      <x v="4"/>
    </i>
    <i>
      <x v="319"/>
      <x v="81"/>
      <x/>
    </i>
    <i r="2">
      <x v="1"/>
    </i>
    <i r="2">
      <x v="2"/>
    </i>
    <i r="2">
      <x v="3"/>
    </i>
    <i>
      <x v="320"/>
      <x v="82"/>
      <x/>
    </i>
    <i r="2">
      <x v="1"/>
    </i>
    <i r="2">
      <x v="2"/>
    </i>
    <i r="2">
      <x v="3"/>
    </i>
    <i r="2">
      <x v="4"/>
    </i>
    <i>
      <x v="321"/>
      <x v="83"/>
      <x/>
    </i>
    <i r="2">
      <x v="1"/>
    </i>
    <i r="2">
      <x v="2"/>
    </i>
    <i r="2">
      <x v="4"/>
    </i>
    <i>
      <x v="322"/>
      <x v="84"/>
      <x/>
    </i>
    <i r="2">
      <x v="1"/>
    </i>
    <i r="2">
      <x v="3"/>
    </i>
    <i r="2">
      <x v="4"/>
    </i>
    <i r="2">
      <x v="6"/>
    </i>
    <i>
      <x v="323"/>
      <x v="85"/>
      <x/>
    </i>
    <i r="2">
      <x v="1"/>
    </i>
    <i r="2">
      <x v="2"/>
    </i>
    <i r="2">
      <x v="4"/>
    </i>
    <i>
      <x v="324"/>
      <x v="86"/>
      <x/>
    </i>
    <i r="2">
      <x v="1"/>
    </i>
    <i r="2">
      <x v="2"/>
    </i>
    <i r="2">
      <x v="3"/>
    </i>
    <i r="2">
      <x v="7"/>
    </i>
    <i>
      <x v="325"/>
      <x v="87"/>
      <x/>
    </i>
    <i r="2">
      <x v="1"/>
    </i>
    <i r="2">
      <x v="2"/>
    </i>
    <i r="2">
      <x v="3"/>
    </i>
    <i r="2">
      <x v="5"/>
    </i>
    <i r="2">
      <x v="8"/>
    </i>
    <i>
      <x v="326"/>
      <x v="88"/>
      <x/>
    </i>
    <i r="2">
      <x v="1"/>
    </i>
    <i r="2">
      <x v="2"/>
    </i>
    <i r="2">
      <x v="3"/>
    </i>
    <i r="2">
      <x v="6"/>
    </i>
    <i r="2">
      <x v="7"/>
    </i>
    <i>
      <x v="327"/>
      <x v="8"/>
      <x/>
    </i>
    <i r="2">
      <x v="1"/>
    </i>
    <i r="2">
      <x v="2"/>
    </i>
    <i r="2">
      <x v="3"/>
    </i>
    <i r="2">
      <x v="4"/>
    </i>
    <i>
      <x v="328"/>
      <x v="89"/>
      <x/>
    </i>
    <i r="2">
      <x v="1"/>
    </i>
    <i r="2">
      <x v="2"/>
    </i>
    <i r="2">
      <x v="3"/>
    </i>
    <i r="2">
      <x v="5"/>
    </i>
    <i>
      <x v="329"/>
      <x v="90"/>
      <x/>
    </i>
    <i r="2">
      <x v="1"/>
    </i>
    <i r="2">
      <x v="2"/>
    </i>
    <i r="2">
      <x v="3"/>
    </i>
    <i r="2">
      <x v="5"/>
    </i>
    <i>
      <x v="330"/>
      <x v="91"/>
      <x/>
    </i>
    <i r="2">
      <x v="1"/>
    </i>
    <i r="2">
      <x v="2"/>
    </i>
    <i r="2">
      <x v="5"/>
    </i>
    <i>
      <x v="331"/>
      <x v="92"/>
      <x/>
    </i>
    <i r="2">
      <x v="1"/>
    </i>
    <i r="2">
      <x v="2"/>
    </i>
    <i r="2">
      <x v="3"/>
    </i>
    <i r="2">
      <x v="4"/>
    </i>
    <i>
      <x v="332"/>
      <x v="93"/>
      <x/>
    </i>
    <i r="2">
      <x v="1"/>
    </i>
    <i r="2">
      <x v="2"/>
    </i>
    <i r="2">
      <x v="3"/>
    </i>
    <i r="2">
      <x v="4"/>
    </i>
    <i>
      <x v="333"/>
      <x v="94"/>
      <x/>
    </i>
    <i r="2">
      <x v="1"/>
    </i>
    <i r="2">
      <x v="2"/>
    </i>
    <i r="2">
      <x v="3"/>
    </i>
    <i r="2">
      <x v="4"/>
    </i>
    <i>
      <x v="334"/>
      <x v="95"/>
      <x/>
    </i>
    <i r="2">
      <x v="1"/>
    </i>
    <i r="2">
      <x v="2"/>
    </i>
    <i r="2">
      <x v="3"/>
    </i>
    <i>
      <x v="335"/>
      <x v="96"/>
      <x/>
    </i>
    <i r="2">
      <x v="1"/>
    </i>
    <i r="2">
      <x v="2"/>
    </i>
    <i r="2">
      <x v="3"/>
    </i>
    <i r="2">
      <x v="4"/>
    </i>
    <i>
      <x v="336"/>
      <x v="97"/>
      <x/>
    </i>
    <i r="2">
      <x v="1"/>
    </i>
    <i r="2">
      <x v="2"/>
    </i>
    <i r="2">
      <x v="3"/>
    </i>
    <i r="2">
      <x v="5"/>
    </i>
    <i>
      <x v="337"/>
      <x v="98"/>
      <x/>
    </i>
    <i r="2">
      <x v="2"/>
    </i>
    <i r="2">
      <x v="4"/>
    </i>
  </rowItems>
  <colFields count="1">
    <field x="2"/>
  </colFields>
  <colItems count="14">
    <i>
      <x/>
    </i>
    <i>
      <x v="1"/>
    </i>
    <i>
      <x v="2"/>
    </i>
    <i>
      <x v="3"/>
    </i>
    <i>
      <x v="4"/>
    </i>
    <i>
      <x v="5"/>
    </i>
    <i>
      <x v="6"/>
    </i>
    <i>
      <x v="7"/>
    </i>
    <i>
      <x v="8"/>
    </i>
    <i>
      <x v="9"/>
    </i>
    <i>
      <x v="10"/>
    </i>
    <i>
      <x v="11"/>
    </i>
    <i>
      <x v="12"/>
    </i>
    <i t="grand">
      <x/>
    </i>
  </colItems>
  <dataFields count="1">
    <dataField name="Prime (max) " fld="4" baseField="0" baseItem="0"/>
  </dataFields>
  <formats count="4">
    <format dxfId="31">
      <pivotArea outline="0" fieldPosition="0">
        <references count="1">
          <reference field="2" count="0" selected="0"/>
        </references>
      </pivotArea>
    </format>
    <format dxfId="30">
      <pivotArea field="2" type="button" dataOnly="0" labelOnly="1" outline="0" axis="axisCol" fieldPosition="0"/>
    </format>
    <format dxfId="29">
      <pivotArea type="topRight" dataOnly="0" labelOnly="1" outline="0" fieldPosition="0"/>
    </format>
    <format dxfId="28">
      <pivotArea dataOnly="0" labelOnly="1" outline="0" fieldPosition="0">
        <references count="1">
          <reference field="2"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datas" displayName="t_datas" ref="B6:H6766" headerRowDxfId="119" dataDxfId="118" totalsRowDxfId="117">
  <autoFilter ref="B6:H6766" xr:uid="{00000000-0009-0000-0100-000001000000}"/>
  <sortState xmlns:xlrd2="http://schemas.microsoft.com/office/spreadsheetml/2017/richdata2" ref="B151:H6766">
    <sortCondition ref="C6:C6766"/>
  </sortState>
  <tableColumns count="7">
    <tableColumn id="27" xr3:uid="{7354827D-25B2-4D6D-B498-CEB9796F63DF}" name="date" totalsRowLabel="Total" dataDxfId="116" totalsRowDxfId="115">
      <calculatedColumnFormula>DATE($D$1,VLOOKUP($D$2,LISTES!$E$2:$F$13,2,0),1)</calculatedColumnFormula>
    </tableColumn>
    <tableColumn id="2" xr3:uid="{00000000-0010-0000-0000-000002000000}" name="Conducteurs " dataDxfId="114" totalsRowDxfId="113"/>
    <tableColumn id="1" xr3:uid="{27CDC4BB-5A27-4596-B451-A28CD0419C4E}" name="Matricule" dataDxfId="112" totalsRowDxfId="111"/>
    <tableColumn id="221" xr3:uid="{00000000-0010-0000-0000-0000DD000000}" name="Prime 1" totalsRowFunction="count" dataDxfId="110" totalsRowDxfId="109"/>
    <tableColumn id="220" xr3:uid="{00000000-0010-0000-0000-0000DC000000}" name="Montant 1" totalsRowFunction="sum" dataDxfId="108" totalsRowDxfId="107" dataCellStyle="Monétaire">
      <calculatedColumnFormula>IF(t_datas[[#This Row],[Prime 1]]="","",VLOOKUP(t_datas[[#This Row],[Prime 1]],t_primes[],4,0))</calculatedColumnFormula>
    </tableColumn>
    <tableColumn id="31" xr3:uid="{13F37B47-71F7-4B54-A732-BEC236B83A1E}" name="Prime 2" totalsRowFunction="count" dataDxfId="106" totalsRowDxfId="105"/>
    <tableColumn id="30" xr3:uid="{A8423625-AC59-4154-9C76-E2E7637DC24C}" name="Montant 2" totalsRowFunction="sum" dataDxfId="104" totalsRowDxfId="103" dataCellStyle="Monétaire">
      <calculatedColumnFormula>IF(t_datas[[#This Row],[Prime 2]]="","",VLOOKUP(t_datas[[#This Row],[Prime 2]],t_primes[],4,0))</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1000000}" name="Tableau2" displayName="Tableau2" ref="A1:E495" totalsRowShown="0" headerRowDxfId="102" dataDxfId="100" headerRowBorderDxfId="101" tableBorderDxfId="99" totalsRowBorderDxfId="98" headerRowCellStyle="Normal 2">
  <autoFilter ref="A1:E495" xr:uid="{00000000-0009-0000-0100-000018000000}"/>
  <tableColumns count="5">
    <tableColumn id="1" xr3:uid="{00000000-0010-0000-1100-000001000000}" name="Nom du salarié" dataDxfId="97" dataCellStyle="Normal 2"/>
    <tableColumn id="2" xr3:uid="{00000000-0010-0000-1100-000002000000}" name="Prénom" dataDxfId="96" dataCellStyle="Normal 2"/>
    <tableColumn id="3" xr3:uid="{00000000-0010-0000-1100-000003000000}" name=" Ancien Matricule" dataDxfId="95" dataCellStyle="Normal 2"/>
    <tableColumn id="4" xr3:uid="{00000000-0010-0000-1100-000004000000}" name="Nouveau Matricule" dataDxfId="94" dataCellStyle="Normal 2"/>
    <tableColumn id="5" xr3:uid="{00000000-0010-0000-1100-000005000000}" name="Ancien matricule formule perso" dataDxfId="93">
      <calculatedColumnFormula>RIGHT("000000000" &amp;C2,9)</calculatedColumnFormula>
    </tableColumn>
  </tableColumns>
  <tableStyleInfo name="TableStyleLight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2000000}" name="t_années" displayName="t_années" ref="A1:A7" totalsRowShown="0" headerRowDxfId="92" dataDxfId="91">
  <autoFilter ref="A1:A7" xr:uid="{00000000-0009-0000-0100-00000C000000}"/>
  <tableColumns count="1">
    <tableColumn id="1" xr3:uid="{00000000-0010-0000-1200-000001000000}" name="années" dataDxfId="90"/>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3000000}" name="t_calendrier" displayName="t_calendrier" ref="E1:L13" totalsRowShown="0" headerRowDxfId="89" dataDxfId="88">
  <autoFilter ref="E1:L13" xr:uid="{00000000-0009-0000-0100-00000D000000}"/>
  <tableColumns count="8">
    <tableColumn id="1" xr3:uid="{00000000-0010-0000-1300-000001000000}" name="mois" dataDxfId="87"/>
    <tableColumn id="2" xr3:uid="{00000000-0010-0000-1300-000002000000}" name="N°" dataDxfId="86"/>
    <tableColumn id="3" xr3:uid="{00000000-0010-0000-1300-000003000000}" name="nb jours" dataDxfId="85">
      <calculatedColumnFormula>DAY(EOMONTH(t_calendrier[[#This Row],[Début mois]],0))</calculatedColumnFormula>
    </tableColumn>
    <tableColumn id="6" xr3:uid="{00000000-0010-0000-1300-000006000000}" name="Début mois" dataDxfId="84">
      <calculatedColumnFormula>DATE(datas!$D$1,t_calendrier[[#This Row],[N°]],1)</calculatedColumnFormula>
    </tableColumn>
    <tableColumn id="5" xr3:uid="{00000000-0010-0000-1300-000005000000}" name="Fin mois" dataDxfId="83">
      <calculatedColumnFormula>EOMONTH(t_calendrier[[#This Row],[Début mois]],0)</calculatedColumnFormula>
    </tableColumn>
    <tableColumn id="4" xr3:uid="{00000000-0010-0000-1300-000004000000}" name="Nb jours ouvrés" dataDxfId="82">
      <calculatedColumnFormula>NETWORKDAYS(t_calendrier[[#This Row],[Début mois]],t_calendrier[[#This Row],[Fin mois]])</calculatedColumnFormula>
    </tableColumn>
    <tableColumn id="7" xr3:uid="{00000000-0010-0000-1300-000007000000}" name="Avec JF" dataDxfId="81">
      <calculatedColumnFormula>NETWORKDAYS(t_calendrier[[#This Row],[Début mois]],t_calendrier[[#This Row],[Fin mois]],t_dates_JF[Dates])</calculatedColumnFormula>
    </tableColumn>
    <tableColumn id="8" xr3:uid="{00000000-0010-0000-1300-000008000000}" name="nb ouvré - aujourd'hui" dataDxfId="80">
      <calculatedColumnFormula>IF(MONTH(TODAY())&gt;MONTH(t_calendrier[[#This Row],[Début mois]]),t_calendrier[[#This Row],[Avec JF]],IF(MONTH(TODAY())&lt;MONTH(t_calendrier[[#This Row],[Début mois]]),0,NETWORKDAYS.INTL(t_calendrier[[#This Row],[Début mois]],TODAY(),1,t_dates_JF[Dates])))</calculatedColumnFormula>
    </tableColumn>
  </tableColumns>
  <tableStyleInfo name="TableStyleMedium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4000000}" name="t_dates_JF" displayName="t_dates_JF" ref="C1:C12" totalsRowShown="0" headerRowDxfId="79" dataDxfId="78">
  <autoFilter ref="C1:C12" xr:uid="{00000000-0009-0000-0100-00000E000000}"/>
  <tableColumns count="1">
    <tableColumn id="1" xr3:uid="{00000000-0010-0000-1400-000001000000}" name="Dates" dataDxfId="77"/>
  </tableColumns>
  <tableStyleInfo name="TableStyleMedium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6000000}" name="t_primes" displayName="t_primes" ref="O1:R14" totalsRowShown="0" headerRowDxfId="76" dataDxfId="75">
  <autoFilter ref="O1:R14" xr:uid="{00000000-0009-0000-0100-000019000000}"/>
  <sortState xmlns:xlrd2="http://schemas.microsoft.com/office/spreadsheetml/2017/richdata2" ref="O2:P13">
    <sortCondition ref="O2:O13"/>
  </sortState>
  <tableColumns count="4">
    <tableColumn id="1" xr3:uid="{00000000-0010-0000-1600-000001000000}" name="Primes" dataDxfId="74"/>
    <tableColumn id="2" xr3:uid="{00000000-0010-0000-1600-000002000000}" name="Montant mensuel max" dataDxfId="73" dataCellStyle="Monétaire"/>
    <tableColumn id="3" xr3:uid="{6F19D0CB-7515-42BF-9CD6-9F941F5A9541}" name="Prorata" dataDxfId="72"/>
    <tableColumn id="4" xr3:uid="{3EFECFC6-6327-4709-BBF3-C2C4A95BE870}" name="Montant journalier" dataDxfId="71" dataCellStyle="Monétaire">
      <calculatedColumnFormula>IF(t_primes[[#This Row],[Prorata]]="Oui",t_primes[[#This Row],[Montant mensuel max]]/VLOOKUP(datas!$D$2,t_calendrier[],7,0),t_primes[[#This Row],[Montant mensuel max]])</calculatedColumnFormula>
    </tableColumn>
  </tableColumns>
  <tableStyleInfo name="TableStyleMedium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7000000}" name="Tableau_DATA_3P" displayName="Tableau_DATA_3P" ref="A1:R1824" totalsRowShown="0" headerRowDxfId="70" dataDxfId="69">
  <autoFilter ref="A1:R1824" xr:uid="{00000000-0009-0000-0100-000017000000}"/>
  <tableColumns count="18">
    <tableColumn id="1" xr3:uid="{00000000-0010-0000-1700-000001000000}" name="Date" dataDxfId="68"/>
    <tableColumn id="2" xr3:uid="{00000000-0010-0000-1700-000002000000}" name="Conducteurs " dataDxfId="67"/>
    <tableColumn id="3" xr3:uid="{00000000-0010-0000-1700-000003000000}" name="Société conducteur" dataDxfId="66"/>
    <tableColumn id="4" xr3:uid="{00000000-0010-0000-1700-000004000000}" name="Matricule" dataDxfId="65"/>
    <tableColumn id="5" xr3:uid="{00000000-0010-0000-1700-000005000000}" name="Exploitant" dataDxfId="64"/>
    <tableColumn id="6" xr3:uid="{00000000-0010-0000-1700-000006000000}" name="Moteur" dataDxfId="63"/>
    <tableColumn id="7" xr3:uid="{00000000-0010-0000-1700-000007000000}" name="Remorque" dataDxfId="62"/>
    <tableColumn id="8" xr3:uid="{00000000-0010-0000-1700-000008000000}" name="Client réel" dataDxfId="61"/>
    <tableColumn id="9" xr3:uid="{00000000-0010-0000-1700-000009000000}" name="Site/Ville" dataDxfId="60"/>
    <tableColumn id="18" xr3:uid="{00000000-0010-0000-1700-000012000000}" name="Libre 1" dataDxfId="59" dataCellStyle="Monétaire"/>
    <tableColumn id="15" xr3:uid="{00000000-0010-0000-1700-00000F000000}" name="Conduite" dataDxfId="58"/>
    <tableColumn id="16" xr3:uid="{00000000-0010-0000-1700-000010000000}" name="Travail" dataDxfId="57"/>
    <tableColumn id="17" xr3:uid="{00000000-0010-0000-1700-000011000000}" name="Dispo" dataDxfId="56"/>
    <tableColumn id="10" xr3:uid="{00000000-0010-0000-1700-00000A000000}" name="Heure départ" dataDxfId="55"/>
    <tableColumn id="11" xr3:uid="{00000000-0010-0000-1700-00000B000000}" name="Heure arrivée" dataDxfId="54"/>
    <tableColumn id="12" xr3:uid="{00000000-0010-0000-1700-00000C000000}" name="Kms" dataDxfId="53"/>
    <tableColumn id="13" xr3:uid="{00000000-0010-0000-1700-00000D000000}" name="Heures" dataDxfId="52"/>
    <tableColumn id="14" xr3:uid="{00000000-0010-0000-1700-00000E000000}" name="Partie" dataDxfId="51"/>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8000000}" name="Tableau_DATA" displayName="Tableau_DATA" ref="A1:AN7193" totalsRowShown="0">
  <autoFilter ref="A1:AN7193" xr:uid="{00000000-0009-0000-0100-00000F000000}">
    <filterColumn colId="0">
      <filters>
        <dateGroupItem year="2023" month="5" day="13" dateTimeGrouping="day"/>
      </filters>
    </filterColumn>
  </autoFilter>
  <tableColumns count="40">
    <tableColumn id="2" xr3:uid="{00000000-0010-0000-1800-000002000000}" name="Date" dataDxfId="50"/>
    <tableColumn id="3" xr3:uid="{00000000-0010-0000-1800-000003000000}" name="Conducteurs "/>
    <tableColumn id="4" xr3:uid="{00000000-0010-0000-1800-000004000000}" name="Société conducteur"/>
    <tableColumn id="5" xr3:uid="{00000000-0010-0000-1800-000005000000}" name="Matricule"/>
    <tableColumn id="6" xr3:uid="{00000000-0010-0000-1800-000006000000}" name="Exploitant"/>
    <tableColumn id="7" xr3:uid="{00000000-0010-0000-1800-000007000000}" name="Moteur1"/>
    <tableColumn id="8" xr3:uid="{00000000-0010-0000-1800-000008000000}" name="Précision contrat"/>
    <tableColumn id="9" xr3:uid="{00000000-0010-0000-1800-000009000000}" name="Remorque1"/>
    <tableColumn id="10" xr3:uid="{00000000-0010-0000-1800-00000A000000}" name="Client réel1"/>
    <tableColumn id="11" xr3:uid="{00000000-0010-0000-1800-00000B000000}" name="Site/Ville1"/>
    <tableColumn id="12" xr3:uid="{00000000-0010-0000-1800-00000C000000}" name="Multi client ?"/>
    <tableColumn id="1" xr3:uid="{00000000-0010-0000-1800-000001000000}" name="Libre 1"/>
    <tableColumn id="34" xr3:uid="{00000000-0010-0000-1800-000022000000}" name="Libre 2"/>
    <tableColumn id="15" xr3:uid="{00000000-0010-0000-1800-00000F000000}" name="Moteur2"/>
    <tableColumn id="16" xr3:uid="{00000000-0010-0000-1800-000010000000}" name="Remorque2"/>
    <tableColumn id="17" xr3:uid="{00000000-0010-0000-1800-000011000000}" name="Client réel2"/>
    <tableColumn id="18" xr3:uid="{00000000-0010-0000-1800-000012000000}" name="Site/Ville2"/>
    <tableColumn id="35" xr3:uid="{00000000-0010-0000-1800-000023000000}" name="Heure départ2"/>
    <tableColumn id="36" xr3:uid="{00000000-0010-0000-1800-000024000000}" name="Heure arrivée2"/>
    <tableColumn id="19" xr3:uid="{00000000-0010-0000-1800-000013000000}" name="Kms2" dataDxfId="49"/>
    <tableColumn id="20" xr3:uid="{00000000-0010-0000-1800-000014000000}" name="Heures2" dataDxfId="48"/>
    <tableColumn id="21" xr3:uid="{00000000-0010-0000-1800-000015000000}" name="Moteur3"/>
    <tableColumn id="22" xr3:uid="{00000000-0010-0000-1800-000016000000}" name="Remorque3"/>
    <tableColumn id="23" xr3:uid="{00000000-0010-0000-1800-000017000000}" name="Client réel3"/>
    <tableColumn id="24" xr3:uid="{00000000-0010-0000-1800-000018000000}" name="Site/Ville3"/>
    <tableColumn id="37" xr3:uid="{00000000-0010-0000-1800-000025000000}" name="Heure départ3"/>
    <tableColumn id="38" xr3:uid="{00000000-0010-0000-1800-000026000000}" name="Heure arrivée3"/>
    <tableColumn id="25" xr3:uid="{00000000-0010-0000-1800-000019000000}" name="Kms3" dataDxfId="47"/>
    <tableColumn id="26" xr3:uid="{00000000-0010-0000-1800-00001A000000}" name="Heures3" dataDxfId="46"/>
    <tableColumn id="27" xr3:uid="{00000000-0010-0000-1800-00001B000000}" name="Conduite" dataDxfId="45"/>
    <tableColumn id="28" xr3:uid="{00000000-0010-0000-1800-00001C000000}" name="Travail" dataDxfId="44"/>
    <tableColumn id="29" xr3:uid="{00000000-0010-0000-1800-00001D000000}" name="Dispo" dataDxfId="43"/>
    <tableColumn id="30" xr3:uid="{00000000-0010-0000-1800-00001E000000}" name="Ratio" dataDxfId="42"/>
    <tableColumn id="31" xr3:uid="{00000000-0010-0000-1800-00001F000000}" name="Statut chauffeur"/>
    <tableColumn id="32" xr3:uid="{00000000-0010-0000-1800-000020000000}" name="Ordre mise en route" dataDxfId="41"/>
    <tableColumn id="33" xr3:uid="{00000000-0010-0000-1800-000021000000}" name="Horaire client" dataDxfId="40"/>
    <tableColumn id="39" xr3:uid="{00000000-0010-0000-1800-000027000000}" name="Heure départ1" dataDxfId="39"/>
    <tableColumn id="40" xr3:uid="{00000000-0010-0000-1800-000028000000}" name="Heure arrivée1" dataDxfId="38"/>
    <tableColumn id="13" xr3:uid="{00000000-0010-0000-1800-00000D000000}" name="Kms1" dataDxfId="37"/>
    <tableColumn id="14" xr3:uid="{00000000-0010-0000-1800-00000E000000}" name="Heures1" dataDxfId="36"/>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2.bin"/><Relationship Id="rId5" Type="http://schemas.openxmlformats.org/officeDocument/2006/relationships/table" Target="../tables/table6.xml"/><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6.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9" tint="-0.249977111117893"/>
    <pageSetUpPr fitToPage="1"/>
  </sheetPr>
  <dimension ref="B1:BG6766"/>
  <sheetViews>
    <sheetView showGridLines="0" tabSelected="1" zoomScale="90" zoomScaleNormal="90" workbookViewId="0">
      <pane ySplit="6" topLeftCell="A7" activePane="bottomLeft" state="frozen"/>
      <selection pane="bottomLeft" activeCell="D2" sqref="D2:H2"/>
    </sheetView>
  </sheetViews>
  <sheetFormatPr baseColWidth="10" defaultColWidth="11.5703125" defaultRowHeight="12" x14ac:dyDescent="0.25"/>
  <cols>
    <col min="1" max="1" width="11.5703125" style="43" customWidth="1"/>
    <col min="2" max="2" width="11.7109375" style="43" customWidth="1"/>
    <col min="3" max="4" width="26.28515625" style="43" customWidth="1"/>
    <col min="5" max="8" width="10.7109375" style="43" customWidth="1"/>
    <col min="9" max="9" width="11.7109375" style="43" customWidth="1"/>
    <col min="10" max="10" width="13.28515625" style="43" customWidth="1"/>
    <col min="11" max="11" width="16" style="43" customWidth="1"/>
    <col min="12" max="12" width="20.7109375" style="43" customWidth="1"/>
    <col min="13" max="13" width="10.28515625" style="43" customWidth="1"/>
    <col min="14" max="14" width="4.28515625" style="43" customWidth="1"/>
    <col min="15" max="15" width="6.42578125" style="43" customWidth="1"/>
    <col min="16" max="16" width="10.28515625" style="43" customWidth="1"/>
    <col min="17" max="17" width="11.7109375" style="43" customWidth="1"/>
    <col min="18" max="18" width="10.7109375" style="43" customWidth="1"/>
    <col min="19" max="19" width="10.5703125" style="43" customWidth="1"/>
    <col min="20" max="20" width="13.5703125" style="43" customWidth="1"/>
    <col min="21" max="21" width="20.85546875" style="43" customWidth="1"/>
    <col min="22" max="22" width="4" style="43" customWidth="1"/>
    <col min="23" max="23" width="9.7109375" style="43" customWidth="1"/>
    <col min="24" max="24" width="8.7109375" style="43" customWidth="1"/>
    <col min="25" max="25" width="9.7109375" style="43" customWidth="1"/>
    <col min="26" max="26" width="8.7109375" style="43" customWidth="1"/>
    <col min="27" max="27" width="7" style="43" customWidth="1"/>
    <col min="28" max="28" width="11.42578125" style="43" customWidth="1"/>
    <col min="29" max="53" width="9.7109375" style="43" customWidth="1"/>
    <col min="54" max="54" width="8.7109375" style="43" customWidth="1"/>
    <col min="55" max="57" width="7.7109375" style="43" customWidth="1"/>
    <col min="58" max="58" width="10.7109375" style="43" customWidth="1"/>
    <col min="59" max="59" width="10.85546875" style="43" customWidth="1"/>
    <col min="60" max="16384" width="11.5703125" style="43"/>
  </cols>
  <sheetData>
    <row r="1" spans="2:59" ht="14.45" customHeight="1" x14ac:dyDescent="0.25">
      <c r="B1" s="85" t="s">
        <v>529</v>
      </c>
      <c r="C1" s="86"/>
      <c r="D1" s="90">
        <v>2025</v>
      </c>
      <c r="E1" s="91"/>
      <c r="F1" s="91"/>
      <c r="G1" s="91"/>
      <c r="H1" s="92"/>
      <c r="I1" s="80"/>
      <c r="J1" s="81"/>
      <c r="K1" s="81"/>
      <c r="L1" s="81"/>
      <c r="M1" s="81"/>
      <c r="N1" s="51"/>
      <c r="O1" s="51"/>
      <c r="AZ1" s="76" t="s">
        <v>1071</v>
      </c>
      <c r="BA1" s="77" t="e">
        <f>MAX(#REF!)</f>
        <v>#REF!</v>
      </c>
      <c r="BB1" s="78" t="e">
        <f>MAX(#REF!)</f>
        <v>#REF!</v>
      </c>
      <c r="BE1" s="44"/>
      <c r="BF1" s="45"/>
      <c r="BG1" s="46"/>
    </row>
    <row r="2" spans="2:59" ht="15" customHeight="1" thickBot="1" x14ac:dyDescent="0.3">
      <c r="B2" s="87" t="s">
        <v>530</v>
      </c>
      <c r="C2" s="88"/>
      <c r="D2" s="93" t="s">
        <v>546</v>
      </c>
      <c r="E2" s="94"/>
      <c r="F2" s="94"/>
      <c r="G2" s="94"/>
      <c r="H2" s="95"/>
      <c r="I2" s="80"/>
      <c r="J2" s="81"/>
      <c r="K2" s="81"/>
      <c r="L2" s="81"/>
      <c r="M2" s="81"/>
      <c r="N2" s="47"/>
      <c r="O2" s="47"/>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74" t="s">
        <v>2688</v>
      </c>
      <c r="BA2" s="73">
        <v>850</v>
      </c>
      <c r="BB2" s="75">
        <v>0.5</v>
      </c>
      <c r="BC2" s="48"/>
      <c r="BD2" s="48"/>
      <c r="BE2" s="48"/>
      <c r="BF2" s="48"/>
      <c r="BG2" s="48"/>
    </row>
    <row r="3" spans="2:59" ht="15" customHeight="1" x14ac:dyDescent="0.25">
      <c r="B3" s="89"/>
      <c r="C3" s="89"/>
      <c r="D3" s="96"/>
      <c r="E3" s="96"/>
      <c r="F3" s="96"/>
      <c r="G3" s="96"/>
      <c r="H3" s="96"/>
      <c r="I3" s="81"/>
      <c r="J3" s="81"/>
      <c r="K3" s="81"/>
      <c r="L3" s="81"/>
      <c r="M3" s="81"/>
      <c r="N3" s="49"/>
      <c r="O3" s="49"/>
      <c r="R3" s="67"/>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79" t="s">
        <v>2689</v>
      </c>
      <c r="BA3" s="77" t="e" cm="1">
        <f t="array" ref="BA3">SUMPRODUCT((t_datas[[Conducteurs ]]&lt;&gt;"")*(#REF!&gt;$BA$2)*(#REF!&lt;&gt;"")*(#REF!))</f>
        <v>#REF!</v>
      </c>
      <c r="BB3" s="77" t="e" cm="1">
        <f t="array" ref="BB3">SUMPRODUCT((t_datas[[Conducteurs ]]&lt;&gt;"")*(#REF!&gt;$BB$2)*(#REF!&lt;&gt;"")*(#REF!))</f>
        <v>#REF!</v>
      </c>
      <c r="BC3" s="64"/>
      <c r="BD3" s="64"/>
      <c r="BE3" s="64"/>
      <c r="BF3" s="64"/>
      <c r="BG3" s="64"/>
    </row>
    <row r="4" spans="2:59" ht="26.25" customHeight="1" x14ac:dyDescent="0.25">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row>
    <row r="5" spans="2:59" s="53" customFormat="1" ht="21" customHeight="1" x14ac:dyDescent="0.25">
      <c r="C5" s="82"/>
      <c r="D5" s="82"/>
      <c r="E5" s="82"/>
      <c r="F5" s="82"/>
      <c r="G5" s="82"/>
      <c r="H5" s="82"/>
      <c r="I5" s="83"/>
      <c r="J5" s="83"/>
      <c r="K5" s="83"/>
      <c r="L5" s="83"/>
      <c r="M5" s="82"/>
      <c r="N5" s="82"/>
      <c r="O5" s="82"/>
      <c r="P5" s="82"/>
      <c r="Q5" s="82"/>
      <c r="R5" s="82"/>
      <c r="S5" s="82"/>
      <c r="T5" s="82"/>
      <c r="U5" s="82"/>
      <c r="V5" s="55"/>
      <c r="W5" s="55"/>
      <c r="X5" s="55"/>
      <c r="Y5" s="55"/>
      <c r="Z5" s="55"/>
      <c r="AA5" s="55"/>
      <c r="AB5" s="56"/>
      <c r="AC5" s="55"/>
      <c r="AD5" s="55"/>
      <c r="AE5" s="55"/>
      <c r="AF5" s="55"/>
      <c r="AG5" s="57"/>
      <c r="AH5" s="57"/>
      <c r="AI5" s="57"/>
      <c r="AJ5" s="57"/>
      <c r="AK5" s="57"/>
      <c r="AL5" s="57"/>
      <c r="AM5" s="57"/>
      <c r="AN5" s="57"/>
      <c r="AO5" s="58"/>
      <c r="AP5" s="58"/>
      <c r="AQ5" s="58"/>
      <c r="AR5" s="58"/>
      <c r="AS5" s="58"/>
      <c r="AT5" s="58"/>
      <c r="AU5" s="58"/>
      <c r="AV5" s="58"/>
      <c r="AW5" s="58"/>
      <c r="AX5" s="58"/>
      <c r="AY5" s="58"/>
      <c r="AZ5" s="58"/>
      <c r="BA5" s="55"/>
      <c r="BB5" s="55"/>
      <c r="BC5" s="55"/>
      <c r="BD5" s="59"/>
      <c r="BE5" s="55"/>
      <c r="BF5" s="55"/>
      <c r="BG5" s="55"/>
    </row>
    <row r="6" spans="2:59" s="50" customFormat="1" ht="33.75" customHeight="1" x14ac:dyDescent="0.25">
      <c r="B6" s="84" t="s">
        <v>2681</v>
      </c>
      <c r="C6" s="84" t="s">
        <v>700</v>
      </c>
      <c r="D6" s="84" t="s">
        <v>56</v>
      </c>
      <c r="E6" s="84" t="s">
        <v>2682</v>
      </c>
      <c r="F6" s="84" t="s">
        <v>2683</v>
      </c>
      <c r="G6" s="84" t="s">
        <v>2684</v>
      </c>
      <c r="H6" s="84" t="s">
        <v>2685</v>
      </c>
    </row>
    <row r="7" spans="2:59" s="50" customFormat="1" ht="12.6" customHeight="1" x14ac:dyDescent="0.25">
      <c r="B7" s="1">
        <f>DATE($D$1,VLOOKUP($D$2,LISTES!$E$2:$F$13,2,0),1)</f>
        <v>45809</v>
      </c>
      <c r="C7" s="52" t="s">
        <v>2703</v>
      </c>
      <c r="D7" s="52">
        <v>1</v>
      </c>
      <c r="E7" s="62" t="s">
        <v>2699</v>
      </c>
      <c r="F7" s="68">
        <f>IF(t_datas[[#This Row],[Prime 1]]="","",VLOOKUP(t_datas[[#This Row],[Prime 1]],t_primes[],4,0))</f>
        <v>48</v>
      </c>
      <c r="G7" s="62" t="s">
        <v>2695</v>
      </c>
      <c r="H7" s="68">
        <f>IF(t_datas[[#This Row],[Prime 2]]="","",VLOOKUP(t_datas[[#This Row],[Prime 2]],t_primes[],4,0))</f>
        <v>15</v>
      </c>
    </row>
    <row r="8" spans="2:59" x14ac:dyDescent="0.25">
      <c r="B8" s="1">
        <f>DATE($D$1,VLOOKUP($D$2,LISTES!$E$2:$F$13,2,0),1)</f>
        <v>45809</v>
      </c>
      <c r="C8" s="52" t="s">
        <v>2704</v>
      </c>
      <c r="D8" s="52">
        <v>2</v>
      </c>
      <c r="E8" s="62" t="s">
        <v>2700</v>
      </c>
      <c r="F8" s="69">
        <f>IF(t_datas[[#This Row],[Prime 1]]="","",VLOOKUP(t_datas[[#This Row],[Prime 1]],t_primes[],4,0))</f>
        <v>78</v>
      </c>
      <c r="G8" s="63" t="s">
        <v>2691</v>
      </c>
      <c r="H8" s="69">
        <f>IF(t_datas[[#This Row],[Prime 2]]="","",VLOOKUP(t_datas[[#This Row],[Prime 2]],t_primes[],4,0))</f>
        <v>10</v>
      </c>
    </row>
    <row r="9" spans="2:59" x14ac:dyDescent="0.25">
      <c r="B9" s="1">
        <f>DATE($D$1,VLOOKUP($D$2,LISTES!$E$2:$F$13,2,0),1)</f>
        <v>45809</v>
      </c>
      <c r="C9" s="52" t="s">
        <v>2705</v>
      </c>
      <c r="D9" s="52">
        <v>3</v>
      </c>
      <c r="E9" s="62" t="s">
        <v>2696</v>
      </c>
      <c r="F9" s="69">
        <f>IF(t_datas[[#This Row],[Prime 1]]="","",VLOOKUP(t_datas[[#This Row],[Prime 1]],t_primes[],4,0))</f>
        <v>17</v>
      </c>
      <c r="G9" s="63" t="s">
        <v>2698</v>
      </c>
      <c r="H9" s="69">
        <f>IF(t_datas[[#This Row],[Prime 2]]="","",VLOOKUP(t_datas[[#This Row],[Prime 2]],t_primes[],4,0))</f>
        <v>20</v>
      </c>
    </row>
    <row r="10" spans="2:59" x14ac:dyDescent="0.25">
      <c r="B10" s="1">
        <f>DATE($D$1,VLOOKUP($D$2,LISTES!$E$2:$F$13,2,0),1)</f>
        <v>45809</v>
      </c>
      <c r="C10" s="52" t="s">
        <v>2706</v>
      </c>
      <c r="D10" s="52">
        <v>4</v>
      </c>
      <c r="E10" s="62" t="s">
        <v>2698</v>
      </c>
      <c r="F10" s="69">
        <f>IF(t_datas[[#This Row],[Prime 1]]="","",VLOOKUP(t_datas[[#This Row],[Prime 1]],t_primes[],4,0))</f>
        <v>20</v>
      </c>
      <c r="G10" s="63" t="s">
        <v>2699</v>
      </c>
      <c r="H10" s="69">
        <f>IF(t_datas[[#This Row],[Prime 2]]="","",VLOOKUP(t_datas[[#This Row],[Prime 2]],t_primes[],4,0))</f>
        <v>48</v>
      </c>
    </row>
    <row r="11" spans="2:59" x14ac:dyDescent="0.25">
      <c r="B11" s="1">
        <f>DATE($D$1,VLOOKUP($D$2,LISTES!$E$2:$F$13,2,0),1)</f>
        <v>45809</v>
      </c>
      <c r="C11" s="52" t="s">
        <v>2707</v>
      </c>
      <c r="D11" s="52">
        <v>5</v>
      </c>
      <c r="E11" s="62" t="s">
        <v>2692</v>
      </c>
      <c r="F11" s="69">
        <f>IF(t_datas[[#This Row],[Prime 1]]="","",VLOOKUP(t_datas[[#This Row],[Prime 1]],t_primes[],4,0))</f>
        <v>7.5</v>
      </c>
      <c r="G11" s="63" t="s">
        <v>2697</v>
      </c>
      <c r="H11" s="69">
        <f>IF(t_datas[[#This Row],[Prime 2]]="","",VLOOKUP(t_datas[[#This Row],[Prime 2]],t_primes[],4,0))</f>
        <v>100</v>
      </c>
    </row>
    <row r="12" spans="2:59" x14ac:dyDescent="0.25">
      <c r="B12" s="1">
        <f>DATE($D$1,VLOOKUP($D$2,LISTES!$E$2:$F$13,2,0),1)</f>
        <v>45809</v>
      </c>
      <c r="C12" s="52" t="s">
        <v>2708</v>
      </c>
      <c r="D12" s="52">
        <v>6</v>
      </c>
      <c r="E12" s="62" t="s">
        <v>2693</v>
      </c>
      <c r="F12" s="69">
        <f>IF(t_datas[[#This Row],[Prime 1]]="","",VLOOKUP(t_datas[[#This Row],[Prime 1]],t_primes[],4,0))</f>
        <v>25</v>
      </c>
      <c r="G12" s="63" t="s">
        <v>2702</v>
      </c>
      <c r="H12" s="69">
        <f>IF(t_datas[[#This Row],[Prime 2]]="","",VLOOKUP(t_datas[[#This Row],[Prime 2]],t_primes[],4,0))</f>
        <v>75</v>
      </c>
    </row>
    <row r="13" spans="2:59" x14ac:dyDescent="0.25">
      <c r="B13" s="1">
        <f>DATE($D$1,VLOOKUP($D$2,LISTES!$E$2:$F$13,2,0),1)</f>
        <v>45809</v>
      </c>
      <c r="C13" s="52" t="s">
        <v>2709</v>
      </c>
      <c r="D13" s="52">
        <v>7</v>
      </c>
      <c r="E13" s="62" t="s">
        <v>2693</v>
      </c>
      <c r="F13" s="69">
        <f>IF(t_datas[[#This Row],[Prime 1]]="","",VLOOKUP(t_datas[[#This Row],[Prime 1]],t_primes[],4,0))</f>
        <v>25</v>
      </c>
      <c r="G13" s="63" t="s">
        <v>2700</v>
      </c>
      <c r="H13" s="69">
        <f>IF(t_datas[[#This Row],[Prime 2]]="","",VLOOKUP(t_datas[[#This Row],[Prime 2]],t_primes[],4,0))</f>
        <v>78</v>
      </c>
    </row>
    <row r="14" spans="2:59" x14ac:dyDescent="0.25">
      <c r="B14" s="1">
        <f>DATE($D$1,VLOOKUP($D$2,LISTES!$E$2:$F$13,2,0),1)</f>
        <v>45809</v>
      </c>
      <c r="C14" s="52" t="s">
        <v>2710</v>
      </c>
      <c r="D14" s="52">
        <v>8</v>
      </c>
      <c r="E14" s="62" t="s">
        <v>2697</v>
      </c>
      <c r="F14" s="69">
        <f>IF(t_datas[[#This Row],[Prime 1]]="","",VLOOKUP(t_datas[[#This Row],[Prime 1]],t_primes[],4,0))</f>
        <v>100</v>
      </c>
      <c r="G14" s="63" t="s">
        <v>2698</v>
      </c>
      <c r="H14" s="69">
        <f>IF(t_datas[[#This Row],[Prime 2]]="","",VLOOKUP(t_datas[[#This Row],[Prime 2]],t_primes[],4,0))</f>
        <v>20</v>
      </c>
    </row>
    <row r="15" spans="2:59" x14ac:dyDescent="0.25">
      <c r="B15" s="1">
        <f>DATE($D$1,VLOOKUP($D$2,LISTES!$E$2:$F$13,2,0),1)</f>
        <v>45809</v>
      </c>
      <c r="C15" s="52" t="s">
        <v>2711</v>
      </c>
      <c r="D15" s="52">
        <v>9</v>
      </c>
      <c r="E15" s="62" t="s">
        <v>2698</v>
      </c>
      <c r="F15" s="69">
        <f>IF(t_datas[[#This Row],[Prime 1]]="","",VLOOKUP(t_datas[[#This Row],[Prime 1]],t_primes[],4,0))</f>
        <v>20</v>
      </c>
      <c r="G15" s="63" t="s">
        <v>2695</v>
      </c>
      <c r="H15" s="69">
        <f>IF(t_datas[[#This Row],[Prime 2]]="","",VLOOKUP(t_datas[[#This Row],[Prime 2]],t_primes[],4,0))</f>
        <v>15</v>
      </c>
    </row>
    <row r="16" spans="2:59" x14ac:dyDescent="0.25">
      <c r="B16" s="1">
        <f>DATE($D$1,VLOOKUP($D$2,LISTES!$E$2:$F$13,2,0),1)</f>
        <v>45809</v>
      </c>
      <c r="C16" s="52" t="s">
        <v>2712</v>
      </c>
      <c r="D16" s="52">
        <v>10</v>
      </c>
      <c r="E16" s="62" t="s">
        <v>2691</v>
      </c>
      <c r="F16" s="69">
        <f>IF(t_datas[[#This Row],[Prime 1]]="","",VLOOKUP(t_datas[[#This Row],[Prime 1]],t_primes[],4,0))</f>
        <v>10</v>
      </c>
      <c r="G16" s="63" t="s">
        <v>2694</v>
      </c>
      <c r="H16" s="69">
        <f>IF(t_datas[[#This Row],[Prime 2]]="","",VLOOKUP(t_datas[[#This Row],[Prime 2]],t_primes[],4,0))</f>
        <v>20</v>
      </c>
    </row>
    <row r="17" spans="2:8" ht="11.45" customHeight="1" x14ac:dyDescent="0.25">
      <c r="B17" s="1">
        <f>DATE($D$1,VLOOKUP($D$2,LISTES!$E$2:$F$13,2,0),1)</f>
        <v>45809</v>
      </c>
      <c r="C17" s="52" t="s">
        <v>2713</v>
      </c>
      <c r="D17" s="52">
        <v>11</v>
      </c>
      <c r="E17" s="62" t="s">
        <v>2693</v>
      </c>
      <c r="F17" s="69">
        <f>IF(t_datas[[#This Row],[Prime 1]]="","",VLOOKUP(t_datas[[#This Row],[Prime 1]],t_primes[],4,0))</f>
        <v>25</v>
      </c>
      <c r="G17" s="63" t="s">
        <v>2699</v>
      </c>
      <c r="H17" s="69">
        <f>IF(t_datas[[#This Row],[Prime 2]]="","",VLOOKUP(t_datas[[#This Row],[Prime 2]],t_primes[],4,0))</f>
        <v>48</v>
      </c>
    </row>
    <row r="18" spans="2:8" x14ac:dyDescent="0.25">
      <c r="B18" s="1">
        <f>DATE($D$1,VLOOKUP($D$2,LISTES!$E$2:$F$13,2,0),1)</f>
        <v>45809</v>
      </c>
      <c r="C18" s="52" t="s">
        <v>2714</v>
      </c>
      <c r="D18" s="52">
        <v>12</v>
      </c>
      <c r="E18" s="62" t="s">
        <v>2691</v>
      </c>
      <c r="F18" s="69">
        <f>IF(t_datas[[#This Row],[Prime 1]]="","",VLOOKUP(t_datas[[#This Row],[Prime 1]],t_primes[],4,0))</f>
        <v>10</v>
      </c>
      <c r="G18" s="63" t="s">
        <v>2691</v>
      </c>
      <c r="H18" s="69">
        <f>IF(t_datas[[#This Row],[Prime 2]]="","",VLOOKUP(t_datas[[#This Row],[Prime 2]],t_primes[],4,0))</f>
        <v>10</v>
      </c>
    </row>
    <row r="19" spans="2:8" x14ac:dyDescent="0.25">
      <c r="B19" s="1">
        <f>DATE($D$1,VLOOKUP($D$2,LISTES!$E$2:$F$13,2,0),1)</f>
        <v>45809</v>
      </c>
      <c r="C19" s="52" t="s">
        <v>2715</v>
      </c>
      <c r="D19" s="52">
        <v>13</v>
      </c>
      <c r="E19" s="62" t="s">
        <v>2695</v>
      </c>
      <c r="F19" s="69">
        <f>IF(t_datas[[#This Row],[Prime 1]]="","",VLOOKUP(t_datas[[#This Row],[Prime 1]],t_primes[],4,0))</f>
        <v>15</v>
      </c>
      <c r="G19" s="63" t="s">
        <v>2692</v>
      </c>
      <c r="H19" s="69">
        <f>IF(t_datas[[#This Row],[Prime 2]]="","",VLOOKUP(t_datas[[#This Row],[Prime 2]],t_primes[],4,0))</f>
        <v>7.5</v>
      </c>
    </row>
    <row r="20" spans="2:8" x14ac:dyDescent="0.25">
      <c r="B20" s="1">
        <f>DATE($D$1,VLOOKUP($D$2,LISTES!$E$2:$F$13,2,0),1)</f>
        <v>45809</v>
      </c>
      <c r="C20" s="52" t="s">
        <v>2716</v>
      </c>
      <c r="D20" s="52">
        <v>14</v>
      </c>
      <c r="E20" s="62" t="s">
        <v>2701</v>
      </c>
      <c r="F20" s="69">
        <f>IF(t_datas[[#This Row],[Prime 1]]="","",VLOOKUP(t_datas[[#This Row],[Prime 1]],t_primes[],4,0))</f>
        <v>150</v>
      </c>
      <c r="G20" s="63" t="s">
        <v>2692</v>
      </c>
      <c r="H20" s="69">
        <f>IF(t_datas[[#This Row],[Prime 2]]="","",VLOOKUP(t_datas[[#This Row],[Prime 2]],t_primes[],4,0))</f>
        <v>7.5</v>
      </c>
    </row>
    <row r="21" spans="2:8" x14ac:dyDescent="0.25">
      <c r="B21" s="1">
        <f>DATE($D$1,VLOOKUP($D$2,LISTES!$E$2:$F$13,2,0),1)</f>
        <v>45809</v>
      </c>
      <c r="C21" s="52" t="s">
        <v>2717</v>
      </c>
      <c r="D21" s="52">
        <v>15</v>
      </c>
      <c r="E21" s="62" t="s">
        <v>2701</v>
      </c>
      <c r="F21" s="69">
        <f>IF(t_datas[[#This Row],[Prime 1]]="","",VLOOKUP(t_datas[[#This Row],[Prime 1]],t_primes[],4,0))</f>
        <v>150</v>
      </c>
      <c r="G21" s="63" t="s">
        <v>2695</v>
      </c>
      <c r="H21" s="69">
        <f>IF(t_datas[[#This Row],[Prime 2]]="","",VLOOKUP(t_datas[[#This Row],[Prime 2]],t_primes[],4,0))</f>
        <v>15</v>
      </c>
    </row>
    <row r="22" spans="2:8" x14ac:dyDescent="0.25">
      <c r="B22" s="1">
        <f>DATE($D$1,VLOOKUP($D$2,LISTES!$E$2:$F$13,2,0),1)</f>
        <v>45809</v>
      </c>
      <c r="C22" s="52" t="s">
        <v>2718</v>
      </c>
      <c r="D22" s="52">
        <v>16</v>
      </c>
      <c r="E22" s="62" t="s">
        <v>2698</v>
      </c>
      <c r="F22" s="69">
        <f>IF(t_datas[[#This Row],[Prime 1]]="","",VLOOKUP(t_datas[[#This Row],[Prime 1]],t_primes[],4,0))</f>
        <v>20</v>
      </c>
      <c r="G22" s="63" t="s">
        <v>2692</v>
      </c>
      <c r="H22" s="69">
        <f>IF(t_datas[[#This Row],[Prime 2]]="","",VLOOKUP(t_datas[[#This Row],[Prime 2]],t_primes[],4,0))</f>
        <v>7.5</v>
      </c>
    </row>
    <row r="23" spans="2:8" x14ac:dyDescent="0.25">
      <c r="B23" s="1">
        <f>DATE($D$1,VLOOKUP($D$2,LISTES!$E$2:$F$13,2,0),1)</f>
        <v>45809</v>
      </c>
      <c r="C23" s="52" t="s">
        <v>2719</v>
      </c>
      <c r="D23" s="52">
        <v>17</v>
      </c>
      <c r="E23" s="62" t="s">
        <v>2690</v>
      </c>
      <c r="F23" s="69">
        <f>IF(t_datas[[#This Row],[Prime 1]]="","",VLOOKUP(t_datas[[#This Row],[Prime 1]],t_primes[],4,0))</f>
        <v>7.5</v>
      </c>
      <c r="G23" s="63" t="s">
        <v>2700</v>
      </c>
      <c r="H23" s="69">
        <f>IF(t_datas[[#This Row],[Prime 2]]="","",VLOOKUP(t_datas[[#This Row],[Prime 2]],t_primes[],4,0))</f>
        <v>78</v>
      </c>
    </row>
    <row r="24" spans="2:8" x14ac:dyDescent="0.25">
      <c r="B24" s="1">
        <f>DATE($D$1,VLOOKUP($D$2,LISTES!$E$2:$F$13,2,0),1)</f>
        <v>45809</v>
      </c>
      <c r="C24" s="52" t="s">
        <v>2720</v>
      </c>
      <c r="D24" s="52">
        <v>18</v>
      </c>
      <c r="E24" s="62" t="s">
        <v>2695</v>
      </c>
      <c r="F24" s="69">
        <f>IF(t_datas[[#This Row],[Prime 1]]="","",VLOOKUP(t_datas[[#This Row],[Prime 1]],t_primes[],4,0))</f>
        <v>15</v>
      </c>
      <c r="G24" s="63" t="s">
        <v>2698</v>
      </c>
      <c r="H24" s="69">
        <f>IF(t_datas[[#This Row],[Prime 2]]="","",VLOOKUP(t_datas[[#This Row],[Prime 2]],t_primes[],4,0))</f>
        <v>20</v>
      </c>
    </row>
    <row r="25" spans="2:8" x14ac:dyDescent="0.25">
      <c r="B25" s="1">
        <f>DATE($D$1,VLOOKUP($D$2,LISTES!$E$2:$F$13,2,0),1)</f>
        <v>45809</v>
      </c>
      <c r="C25" s="52" t="s">
        <v>2721</v>
      </c>
      <c r="D25" s="52">
        <v>19</v>
      </c>
      <c r="E25" s="62" t="s">
        <v>2690</v>
      </c>
      <c r="F25" s="69">
        <f>IF(t_datas[[#This Row],[Prime 1]]="","",VLOOKUP(t_datas[[#This Row],[Prime 1]],t_primes[],4,0))</f>
        <v>7.5</v>
      </c>
      <c r="G25" s="63" t="s">
        <v>2701</v>
      </c>
      <c r="H25" s="69">
        <f>IF(t_datas[[#This Row],[Prime 2]]="","",VLOOKUP(t_datas[[#This Row],[Prime 2]],t_primes[],4,0))</f>
        <v>150</v>
      </c>
    </row>
    <row r="26" spans="2:8" x14ac:dyDescent="0.25">
      <c r="B26" s="1">
        <f>DATE($D$1,VLOOKUP($D$2,LISTES!$E$2:$F$13,2,0),1)</f>
        <v>45809</v>
      </c>
      <c r="C26" s="52" t="s">
        <v>2722</v>
      </c>
      <c r="D26" s="52">
        <v>20</v>
      </c>
      <c r="E26" s="62" t="s">
        <v>2691</v>
      </c>
      <c r="F26" s="69">
        <f>IF(t_datas[[#This Row],[Prime 1]]="","",VLOOKUP(t_datas[[#This Row],[Prime 1]],t_primes[],4,0))</f>
        <v>10</v>
      </c>
      <c r="G26" s="63" t="s">
        <v>2696</v>
      </c>
      <c r="H26" s="69">
        <f>IF(t_datas[[#This Row],[Prime 2]]="","",VLOOKUP(t_datas[[#This Row],[Prime 2]],t_primes[],4,0))</f>
        <v>17</v>
      </c>
    </row>
    <row r="27" spans="2:8" ht="12.6" customHeight="1" x14ac:dyDescent="0.25">
      <c r="B27" s="1">
        <f>DATE($D$1,VLOOKUP($D$2,LISTES!$E$2:$F$13,2,0),1)</f>
        <v>45809</v>
      </c>
      <c r="C27" s="52" t="s">
        <v>2723</v>
      </c>
      <c r="D27" s="52">
        <v>21</v>
      </c>
      <c r="E27" s="62" t="s">
        <v>2693</v>
      </c>
      <c r="F27" s="69">
        <f>IF(t_datas[[#This Row],[Prime 1]]="","",VLOOKUP(t_datas[[#This Row],[Prime 1]],t_primes[],4,0))</f>
        <v>25</v>
      </c>
      <c r="G27" s="63" t="s">
        <v>2700</v>
      </c>
      <c r="H27" s="69">
        <f>IF(t_datas[[#This Row],[Prime 2]]="","",VLOOKUP(t_datas[[#This Row],[Prime 2]],t_primes[],4,0))</f>
        <v>78</v>
      </c>
    </row>
    <row r="28" spans="2:8" x14ac:dyDescent="0.25">
      <c r="B28" s="1">
        <f>DATE($D$1,VLOOKUP($D$2,LISTES!$E$2:$F$13,2,0),1)</f>
        <v>45809</v>
      </c>
      <c r="C28" s="52" t="s">
        <v>2724</v>
      </c>
      <c r="D28" s="52">
        <v>22</v>
      </c>
      <c r="E28" s="62" t="s">
        <v>2692</v>
      </c>
      <c r="F28" s="69">
        <f>IF(t_datas[[#This Row],[Prime 1]]="","",VLOOKUP(t_datas[[#This Row],[Prime 1]],t_primes[],4,0))</f>
        <v>7.5</v>
      </c>
      <c r="G28" s="63" t="s">
        <v>2695</v>
      </c>
      <c r="H28" s="69">
        <f>IF(t_datas[[#This Row],[Prime 2]]="","",VLOOKUP(t_datas[[#This Row],[Prime 2]],t_primes[],4,0))</f>
        <v>15</v>
      </c>
    </row>
    <row r="29" spans="2:8" x14ac:dyDescent="0.25">
      <c r="B29" s="1">
        <f>DATE($D$1,VLOOKUP($D$2,LISTES!$E$2:$F$13,2,0),1)</f>
        <v>45809</v>
      </c>
      <c r="C29" s="52" t="s">
        <v>2725</v>
      </c>
      <c r="D29" s="52">
        <v>23</v>
      </c>
      <c r="E29" s="62" t="s">
        <v>2701</v>
      </c>
      <c r="F29" s="69">
        <f>IF(t_datas[[#This Row],[Prime 1]]="","",VLOOKUP(t_datas[[#This Row],[Prime 1]],t_primes[],4,0))</f>
        <v>150</v>
      </c>
      <c r="G29" s="63" t="s">
        <v>2698</v>
      </c>
      <c r="H29" s="69">
        <f>IF(t_datas[[#This Row],[Prime 2]]="","",VLOOKUP(t_datas[[#This Row],[Prime 2]],t_primes[],4,0))</f>
        <v>20</v>
      </c>
    </row>
    <row r="30" spans="2:8" ht="12.6" customHeight="1" x14ac:dyDescent="0.25">
      <c r="B30" s="1">
        <f>DATE($D$1,VLOOKUP($D$2,LISTES!$E$2:$F$13,2,0),1)</f>
        <v>45809</v>
      </c>
      <c r="C30" s="52" t="s">
        <v>2726</v>
      </c>
      <c r="D30" s="52">
        <v>24</v>
      </c>
      <c r="E30" s="62" t="s">
        <v>2697</v>
      </c>
      <c r="F30" s="69">
        <f>IF(t_datas[[#This Row],[Prime 1]]="","",VLOOKUP(t_datas[[#This Row],[Prime 1]],t_primes[],4,0))</f>
        <v>100</v>
      </c>
      <c r="G30" s="63" t="s">
        <v>2702</v>
      </c>
      <c r="H30" s="69">
        <f>IF(t_datas[[#This Row],[Prime 2]]="","",VLOOKUP(t_datas[[#This Row],[Prime 2]],t_primes[],4,0))</f>
        <v>75</v>
      </c>
    </row>
    <row r="31" spans="2:8" ht="12.6" customHeight="1" x14ac:dyDescent="0.25">
      <c r="B31" s="1">
        <f>DATE($D$1,VLOOKUP($D$2,LISTES!$E$2:$F$13,2,0),1)</f>
        <v>45809</v>
      </c>
      <c r="C31" s="52" t="s">
        <v>2727</v>
      </c>
      <c r="D31" s="52">
        <v>25</v>
      </c>
      <c r="E31" s="62" t="s">
        <v>2701</v>
      </c>
      <c r="F31" s="69">
        <f>IF(t_datas[[#This Row],[Prime 1]]="","",VLOOKUP(t_datas[[#This Row],[Prime 1]],t_primes[],4,0))</f>
        <v>150</v>
      </c>
      <c r="G31" s="63" t="s">
        <v>2701</v>
      </c>
      <c r="H31" s="69">
        <f>IF(t_datas[[#This Row],[Prime 2]]="","",VLOOKUP(t_datas[[#This Row],[Prime 2]],t_primes[],4,0))</f>
        <v>150</v>
      </c>
    </row>
    <row r="32" spans="2:8" x14ac:dyDescent="0.25">
      <c r="B32" s="1">
        <f>DATE($D$1,VLOOKUP($D$2,LISTES!$E$2:$F$13,2,0),1)</f>
        <v>45809</v>
      </c>
      <c r="C32" s="52" t="s">
        <v>2728</v>
      </c>
      <c r="D32" s="52">
        <v>26</v>
      </c>
      <c r="E32" s="62" t="s">
        <v>2690</v>
      </c>
      <c r="F32" s="69">
        <f>IF(t_datas[[#This Row],[Prime 1]]="","",VLOOKUP(t_datas[[#This Row],[Prime 1]],t_primes[],4,0))</f>
        <v>7.5</v>
      </c>
      <c r="G32" s="63" t="s">
        <v>2696</v>
      </c>
      <c r="H32" s="69">
        <f>IF(t_datas[[#This Row],[Prime 2]]="","",VLOOKUP(t_datas[[#This Row],[Prime 2]],t_primes[],4,0))</f>
        <v>17</v>
      </c>
    </row>
    <row r="33" spans="2:8" x14ac:dyDescent="0.25">
      <c r="B33" s="1">
        <f>DATE($D$1,VLOOKUP($D$2,LISTES!$E$2:$F$13,2,0),1)</f>
        <v>45809</v>
      </c>
      <c r="C33" s="52" t="s">
        <v>2729</v>
      </c>
      <c r="D33" s="52">
        <v>27</v>
      </c>
      <c r="E33" s="62" t="s">
        <v>2697</v>
      </c>
      <c r="F33" s="69">
        <f>IF(t_datas[[#This Row],[Prime 1]]="","",VLOOKUP(t_datas[[#This Row],[Prime 1]],t_primes[],4,0))</f>
        <v>100</v>
      </c>
      <c r="G33" s="63" t="s">
        <v>2694</v>
      </c>
      <c r="H33" s="69">
        <f>IF(t_datas[[#This Row],[Prime 2]]="","",VLOOKUP(t_datas[[#This Row],[Prime 2]],t_primes[],4,0))</f>
        <v>20</v>
      </c>
    </row>
    <row r="34" spans="2:8" x14ac:dyDescent="0.25">
      <c r="B34" s="1">
        <f>DATE($D$1,VLOOKUP($D$2,LISTES!$E$2:$F$13,2,0),1)</f>
        <v>45809</v>
      </c>
      <c r="C34" s="52" t="s">
        <v>2730</v>
      </c>
      <c r="D34" s="52">
        <v>28</v>
      </c>
      <c r="E34" s="62" t="s">
        <v>2694</v>
      </c>
      <c r="F34" s="69">
        <f>IF(t_datas[[#This Row],[Prime 1]]="","",VLOOKUP(t_datas[[#This Row],[Prime 1]],t_primes[],4,0))</f>
        <v>20</v>
      </c>
      <c r="G34" s="63" t="s">
        <v>2700</v>
      </c>
      <c r="H34" s="69">
        <f>IF(t_datas[[#This Row],[Prime 2]]="","",VLOOKUP(t_datas[[#This Row],[Prime 2]],t_primes[],4,0))</f>
        <v>78</v>
      </c>
    </row>
    <row r="35" spans="2:8" x14ac:dyDescent="0.25">
      <c r="B35" s="1">
        <f>DATE($D$1,VLOOKUP($D$2,LISTES!$E$2:$F$13,2,0),1)</f>
        <v>45809</v>
      </c>
      <c r="C35" s="52" t="s">
        <v>2731</v>
      </c>
      <c r="D35" s="52">
        <v>29</v>
      </c>
      <c r="E35" s="62" t="s">
        <v>2692</v>
      </c>
      <c r="F35" s="69">
        <f>IF(t_datas[[#This Row],[Prime 1]]="","",VLOOKUP(t_datas[[#This Row],[Prime 1]],t_primes[],4,0))</f>
        <v>7.5</v>
      </c>
      <c r="G35" s="63" t="s">
        <v>2701</v>
      </c>
      <c r="H35" s="69">
        <f>IF(t_datas[[#This Row],[Prime 2]]="","",VLOOKUP(t_datas[[#This Row],[Prime 2]],t_primes[],4,0))</f>
        <v>150</v>
      </c>
    </row>
    <row r="36" spans="2:8" x14ac:dyDescent="0.25">
      <c r="B36" s="1">
        <f>DATE($D$1,VLOOKUP($D$2,LISTES!$E$2:$F$13,2,0),1)</f>
        <v>45809</v>
      </c>
      <c r="C36" s="52" t="s">
        <v>2732</v>
      </c>
      <c r="D36" s="52">
        <v>30</v>
      </c>
      <c r="E36" s="62" t="s">
        <v>2690</v>
      </c>
      <c r="F36" s="69">
        <f>IF(t_datas[[#This Row],[Prime 1]]="","",VLOOKUP(t_datas[[#This Row],[Prime 1]],t_primes[],4,0))</f>
        <v>7.5</v>
      </c>
      <c r="G36" s="63" t="s">
        <v>2693</v>
      </c>
      <c r="H36" s="69">
        <f>IF(t_datas[[#This Row],[Prime 2]]="","",VLOOKUP(t_datas[[#This Row],[Prime 2]],t_primes[],4,0))</f>
        <v>25</v>
      </c>
    </row>
    <row r="37" spans="2:8" x14ac:dyDescent="0.25">
      <c r="B37" s="1">
        <f>DATE($D$1,VLOOKUP($D$2,LISTES!$E$2:$F$13,2,0),1)</f>
        <v>45809</v>
      </c>
      <c r="C37" s="52" t="s">
        <v>2733</v>
      </c>
      <c r="D37" s="52">
        <v>31</v>
      </c>
      <c r="E37" s="62" t="s">
        <v>2702</v>
      </c>
      <c r="F37" s="69">
        <f>IF(t_datas[[#This Row],[Prime 1]]="","",VLOOKUP(t_datas[[#This Row],[Prime 1]],t_primes[],4,0))</f>
        <v>75</v>
      </c>
      <c r="G37" s="63" t="s">
        <v>2697</v>
      </c>
      <c r="H37" s="69">
        <f>IF(t_datas[[#This Row],[Prime 2]]="","",VLOOKUP(t_datas[[#This Row],[Prime 2]],t_primes[],4,0))</f>
        <v>100</v>
      </c>
    </row>
    <row r="38" spans="2:8" x14ac:dyDescent="0.25">
      <c r="B38" s="1">
        <f>DATE($D$1,VLOOKUP($D$2,LISTES!$E$2:$F$13,2,0),1)</f>
        <v>45809</v>
      </c>
      <c r="C38" s="52" t="s">
        <v>2734</v>
      </c>
      <c r="D38" s="52">
        <v>32</v>
      </c>
      <c r="E38" s="62" t="s">
        <v>2693</v>
      </c>
      <c r="F38" s="69">
        <f>IF(t_datas[[#This Row],[Prime 1]]="","",VLOOKUP(t_datas[[#This Row],[Prime 1]],t_primes[],4,0))</f>
        <v>25</v>
      </c>
      <c r="G38" s="63" t="s">
        <v>2696</v>
      </c>
      <c r="H38" s="69">
        <f>IF(t_datas[[#This Row],[Prime 2]]="","",VLOOKUP(t_datas[[#This Row],[Prime 2]],t_primes[],4,0))</f>
        <v>17</v>
      </c>
    </row>
    <row r="39" spans="2:8" x14ac:dyDescent="0.25">
      <c r="B39" s="1">
        <f>DATE($D$1,VLOOKUP($D$2,LISTES!$E$2:$F$13,2,0),1)</f>
        <v>45809</v>
      </c>
      <c r="C39" s="52" t="s">
        <v>2735</v>
      </c>
      <c r="D39" s="52">
        <v>33</v>
      </c>
      <c r="E39" s="62"/>
      <c r="F39" s="69" t="str">
        <f>IF(t_datas[[#This Row],[Prime 1]]="","",VLOOKUP(t_datas[[#This Row],[Prime 1]],t_primes[],4,0))</f>
        <v/>
      </c>
      <c r="G39" s="63" t="s">
        <v>2700</v>
      </c>
      <c r="H39" s="69">
        <f>IF(t_datas[[#This Row],[Prime 2]]="","",VLOOKUP(t_datas[[#This Row],[Prime 2]],t_primes[],4,0))</f>
        <v>78</v>
      </c>
    </row>
    <row r="40" spans="2:8" x14ac:dyDescent="0.25">
      <c r="B40" s="1">
        <f>DATE($D$1,VLOOKUP($D$2,LISTES!$E$2:$F$13,2,0),1)</f>
        <v>45809</v>
      </c>
      <c r="C40" s="52" t="s">
        <v>2736</v>
      </c>
      <c r="D40" s="52">
        <v>34</v>
      </c>
      <c r="E40" s="62"/>
      <c r="F40" s="69" t="str">
        <f>IF(t_datas[[#This Row],[Prime 1]]="","",VLOOKUP(t_datas[[#This Row],[Prime 1]],t_primes[],4,0))</f>
        <v/>
      </c>
      <c r="G40" s="63" t="s">
        <v>2700</v>
      </c>
      <c r="H40" s="69">
        <f>IF(t_datas[[#This Row],[Prime 2]]="","",VLOOKUP(t_datas[[#This Row],[Prime 2]],t_primes[],4,0))</f>
        <v>78</v>
      </c>
    </row>
    <row r="41" spans="2:8" ht="13.9" customHeight="1" x14ac:dyDescent="0.25">
      <c r="B41" s="1">
        <f>DATE($D$1,VLOOKUP($D$2,LISTES!$E$2:$F$13,2,0),1)</f>
        <v>45809</v>
      </c>
      <c r="C41" s="52" t="s">
        <v>2737</v>
      </c>
      <c r="D41" s="52">
        <v>35</v>
      </c>
      <c r="E41" s="62"/>
      <c r="F41" s="69" t="str">
        <f>IF(t_datas[[#This Row],[Prime 1]]="","",VLOOKUP(t_datas[[#This Row],[Prime 1]],t_primes[],4,0))</f>
        <v/>
      </c>
      <c r="G41" s="63" t="s">
        <v>2700</v>
      </c>
      <c r="H41" s="69">
        <f>IF(t_datas[[#This Row],[Prime 2]]="","",VLOOKUP(t_datas[[#This Row],[Prime 2]],t_primes[],4,0))</f>
        <v>78</v>
      </c>
    </row>
    <row r="42" spans="2:8" x14ac:dyDescent="0.25">
      <c r="B42" s="1">
        <f>DATE($D$1,VLOOKUP($D$2,LISTES!$E$2:$F$13,2,0),1)</f>
        <v>45809</v>
      </c>
      <c r="C42" s="52" t="s">
        <v>2738</v>
      </c>
      <c r="D42" s="52">
        <v>36</v>
      </c>
      <c r="E42" s="62"/>
      <c r="F42" s="69" t="str">
        <f>IF(t_datas[[#This Row],[Prime 1]]="","",VLOOKUP(t_datas[[#This Row],[Prime 1]],t_primes[],4,0))</f>
        <v/>
      </c>
      <c r="G42" s="63" t="s">
        <v>2696</v>
      </c>
      <c r="H42" s="69">
        <f>IF(t_datas[[#This Row],[Prime 2]]="","",VLOOKUP(t_datas[[#This Row],[Prime 2]],t_primes[],4,0))</f>
        <v>17</v>
      </c>
    </row>
    <row r="43" spans="2:8" ht="11.45" customHeight="1" x14ac:dyDescent="0.25">
      <c r="B43" s="1">
        <f>DATE($D$1,VLOOKUP($D$2,LISTES!$E$2:$F$13,2,0),1)</f>
        <v>45809</v>
      </c>
      <c r="C43" s="52" t="s">
        <v>2739</v>
      </c>
      <c r="D43" s="52">
        <v>37</v>
      </c>
      <c r="E43" s="62"/>
      <c r="F43" s="69" t="str">
        <f>IF(t_datas[[#This Row],[Prime 1]]="","",VLOOKUP(t_datas[[#This Row],[Prime 1]],t_primes[],4,0))</f>
        <v/>
      </c>
      <c r="G43" s="63" t="s">
        <v>2699</v>
      </c>
      <c r="H43" s="69">
        <f>IF(t_datas[[#This Row],[Prime 2]]="","",VLOOKUP(t_datas[[#This Row],[Prime 2]],t_primes[],4,0))</f>
        <v>48</v>
      </c>
    </row>
    <row r="44" spans="2:8" ht="12.6" customHeight="1" x14ac:dyDescent="0.25">
      <c r="B44" s="1">
        <f>DATE($D$1,VLOOKUP($D$2,LISTES!$E$2:$F$13,2,0),1)</f>
        <v>45809</v>
      </c>
      <c r="C44" s="52" t="s">
        <v>2740</v>
      </c>
      <c r="D44" s="52">
        <v>38</v>
      </c>
      <c r="E44" s="62"/>
      <c r="F44" s="69" t="str">
        <f>IF(t_datas[[#This Row],[Prime 1]]="","",VLOOKUP(t_datas[[#This Row],[Prime 1]],t_primes[],4,0))</f>
        <v/>
      </c>
      <c r="G44" s="63" t="s">
        <v>2692</v>
      </c>
      <c r="H44" s="69">
        <f>IF(t_datas[[#This Row],[Prime 2]]="","",VLOOKUP(t_datas[[#This Row],[Prime 2]],t_primes[],4,0))</f>
        <v>7.5</v>
      </c>
    </row>
    <row r="45" spans="2:8" x14ac:dyDescent="0.25">
      <c r="B45" s="1">
        <f>DATE($D$1,VLOOKUP($D$2,LISTES!$E$2:$F$13,2,0),1)</f>
        <v>45809</v>
      </c>
      <c r="C45" s="52" t="s">
        <v>2741</v>
      </c>
      <c r="D45" s="52">
        <v>39</v>
      </c>
      <c r="E45" s="62"/>
      <c r="F45" s="69" t="str">
        <f>IF(t_datas[[#This Row],[Prime 1]]="","",VLOOKUP(t_datas[[#This Row],[Prime 1]],t_primes[],4,0))</f>
        <v/>
      </c>
      <c r="G45" s="63"/>
      <c r="H45" s="69" t="str">
        <f>IF(t_datas[[#This Row],[Prime 2]]="","",VLOOKUP(t_datas[[#This Row],[Prime 2]],t_primes[],4,0))</f>
        <v/>
      </c>
    </row>
    <row r="46" spans="2:8" x14ac:dyDescent="0.25">
      <c r="B46" s="1">
        <f>DATE($D$1,VLOOKUP($D$2,LISTES!$E$2:$F$13,2,0),1)</f>
        <v>45809</v>
      </c>
      <c r="C46" s="52" t="s">
        <v>2742</v>
      </c>
      <c r="D46" s="52">
        <v>40</v>
      </c>
      <c r="E46" s="62"/>
      <c r="F46" s="69" t="str">
        <f>IF(t_datas[[#This Row],[Prime 1]]="","",VLOOKUP(t_datas[[#This Row],[Prime 1]],t_primes[],4,0))</f>
        <v/>
      </c>
      <c r="G46" s="63"/>
      <c r="H46" s="69" t="str">
        <f>IF(t_datas[[#This Row],[Prime 2]]="","",VLOOKUP(t_datas[[#This Row],[Prime 2]],t_primes[],4,0))</f>
        <v/>
      </c>
    </row>
    <row r="47" spans="2:8" x14ac:dyDescent="0.25">
      <c r="B47" s="1">
        <f>DATE($D$1,VLOOKUP($D$2,LISTES!$E$2:$F$13,2,0),1)</f>
        <v>45809</v>
      </c>
      <c r="C47" s="52" t="s">
        <v>2743</v>
      </c>
      <c r="D47" s="52">
        <v>41</v>
      </c>
      <c r="E47" s="62"/>
      <c r="F47" s="69" t="str">
        <f>IF(t_datas[[#This Row],[Prime 1]]="","",VLOOKUP(t_datas[[#This Row],[Prime 1]],t_primes[],4,0))</f>
        <v/>
      </c>
      <c r="G47" s="63"/>
      <c r="H47" s="69" t="str">
        <f>IF(t_datas[[#This Row],[Prime 2]]="","",VLOOKUP(t_datas[[#This Row],[Prime 2]],t_primes[],4,0))</f>
        <v/>
      </c>
    </row>
    <row r="48" spans="2:8" x14ac:dyDescent="0.25">
      <c r="B48" s="1">
        <f>DATE($D$1,VLOOKUP($D$2,LISTES!$E$2:$F$13,2,0),1)</f>
        <v>45809</v>
      </c>
      <c r="C48" s="52" t="s">
        <v>2744</v>
      </c>
      <c r="D48" s="52">
        <v>42</v>
      </c>
      <c r="E48" s="62" t="s">
        <v>2692</v>
      </c>
      <c r="F48" s="69">
        <f>IF(t_datas[[#This Row],[Prime 1]]="","",VLOOKUP(t_datas[[#This Row],[Prime 1]],t_primes[],4,0))</f>
        <v>7.5</v>
      </c>
      <c r="G48" s="63"/>
      <c r="H48" s="69" t="str">
        <f>IF(t_datas[[#This Row],[Prime 2]]="","",VLOOKUP(t_datas[[#This Row],[Prime 2]],t_primes[],4,0))</f>
        <v/>
      </c>
    </row>
    <row r="49" spans="2:8" ht="13.15" customHeight="1" x14ac:dyDescent="0.25">
      <c r="B49" s="1">
        <f>DATE($D$1,VLOOKUP($D$2,LISTES!$E$2:$F$13,2,0),1)</f>
        <v>45809</v>
      </c>
      <c r="C49" s="52" t="s">
        <v>2745</v>
      </c>
      <c r="D49" s="52">
        <v>43</v>
      </c>
      <c r="E49" s="62" t="s">
        <v>2701</v>
      </c>
      <c r="F49" s="69">
        <f>IF(t_datas[[#This Row],[Prime 1]]="","",VLOOKUP(t_datas[[#This Row],[Prime 1]],t_primes[],4,0))</f>
        <v>150</v>
      </c>
      <c r="G49" s="63"/>
      <c r="H49" s="69" t="str">
        <f>IF(t_datas[[#This Row],[Prime 2]]="","",VLOOKUP(t_datas[[#This Row],[Prime 2]],t_primes[],4,0))</f>
        <v/>
      </c>
    </row>
    <row r="50" spans="2:8" ht="11.45" customHeight="1" x14ac:dyDescent="0.25">
      <c r="B50" s="1">
        <f>DATE($D$1,VLOOKUP($D$2,LISTES!$E$2:$F$13,2,0),1)</f>
        <v>45809</v>
      </c>
      <c r="C50" s="52" t="s">
        <v>2746</v>
      </c>
      <c r="D50" s="52">
        <v>44</v>
      </c>
      <c r="E50" s="62" t="s">
        <v>2693</v>
      </c>
      <c r="F50" s="69">
        <f>IF(t_datas[[#This Row],[Prime 1]]="","",VLOOKUP(t_datas[[#This Row],[Prime 1]],t_primes[],4,0))</f>
        <v>25</v>
      </c>
      <c r="G50" s="63"/>
      <c r="H50" s="69" t="str">
        <f>IF(t_datas[[#This Row],[Prime 2]]="","",VLOOKUP(t_datas[[#This Row],[Prime 2]],t_primes[],4,0))</f>
        <v/>
      </c>
    </row>
    <row r="51" spans="2:8" x14ac:dyDescent="0.25">
      <c r="B51" s="1">
        <f>DATE($D$1,VLOOKUP($D$2,LISTES!$E$2:$F$13,2,0),1)</f>
        <v>45809</v>
      </c>
      <c r="C51" s="52" t="s">
        <v>2747</v>
      </c>
      <c r="D51" s="52">
        <v>45</v>
      </c>
      <c r="E51" s="62" t="s">
        <v>2695</v>
      </c>
      <c r="F51" s="69">
        <f>IF(t_datas[[#This Row],[Prime 1]]="","",VLOOKUP(t_datas[[#This Row],[Prime 1]],t_primes[],4,0))</f>
        <v>15</v>
      </c>
      <c r="G51" s="63"/>
      <c r="H51" s="69" t="str">
        <f>IF(t_datas[[#This Row],[Prime 2]]="","",VLOOKUP(t_datas[[#This Row],[Prime 2]],t_primes[],4,0))</f>
        <v/>
      </c>
    </row>
    <row r="52" spans="2:8" x14ac:dyDescent="0.25">
      <c r="B52" s="1">
        <f>DATE($D$1,VLOOKUP($D$2,LISTES!$E$2:$F$13,2,0),1)</f>
        <v>45809</v>
      </c>
      <c r="C52" s="52" t="s">
        <v>2748</v>
      </c>
      <c r="D52" s="52">
        <v>46</v>
      </c>
      <c r="E52" s="62" t="s">
        <v>2696</v>
      </c>
      <c r="F52" s="69">
        <f>IF(t_datas[[#This Row],[Prime 1]]="","",VLOOKUP(t_datas[[#This Row],[Prime 1]],t_primes[],4,0))</f>
        <v>17</v>
      </c>
      <c r="G52" s="63"/>
      <c r="H52" s="69" t="str">
        <f>IF(t_datas[[#This Row],[Prime 2]]="","",VLOOKUP(t_datas[[#This Row],[Prime 2]],t_primes[],4,0))</f>
        <v/>
      </c>
    </row>
    <row r="53" spans="2:8" x14ac:dyDescent="0.25">
      <c r="B53" s="1">
        <f>DATE($D$1,VLOOKUP($D$2,LISTES!$E$2:$F$13,2,0),1)</f>
        <v>45809</v>
      </c>
      <c r="C53" s="52" t="s">
        <v>2749</v>
      </c>
      <c r="D53" s="52">
        <v>47</v>
      </c>
      <c r="E53" s="62" t="s">
        <v>2692</v>
      </c>
      <c r="F53" s="69">
        <f>IF(t_datas[[#This Row],[Prime 1]]="","",VLOOKUP(t_datas[[#This Row],[Prime 1]],t_primes[],4,0))</f>
        <v>7.5</v>
      </c>
      <c r="G53" s="63"/>
      <c r="H53" s="69" t="str">
        <f>IF(t_datas[[#This Row],[Prime 2]]="","",VLOOKUP(t_datas[[#This Row],[Prime 2]],t_primes[],4,0))</f>
        <v/>
      </c>
    </row>
    <row r="54" spans="2:8" x14ac:dyDescent="0.25">
      <c r="B54" s="1">
        <f>DATE($D$1,VLOOKUP($D$2,LISTES!$E$2:$F$13,2,0),1)</f>
        <v>45809</v>
      </c>
      <c r="C54" s="52" t="s">
        <v>2750</v>
      </c>
      <c r="D54" s="52">
        <v>48</v>
      </c>
      <c r="E54" s="62" t="s">
        <v>2702</v>
      </c>
      <c r="F54" s="69">
        <f>IF(t_datas[[#This Row],[Prime 1]]="","",VLOOKUP(t_datas[[#This Row],[Prime 1]],t_primes[],4,0))</f>
        <v>75</v>
      </c>
      <c r="G54" s="63"/>
      <c r="H54" s="69" t="str">
        <f>IF(t_datas[[#This Row],[Prime 2]]="","",VLOOKUP(t_datas[[#This Row],[Prime 2]],t_primes[],4,0))</f>
        <v/>
      </c>
    </row>
    <row r="55" spans="2:8" x14ac:dyDescent="0.25">
      <c r="B55" s="1">
        <f>DATE($D$1,VLOOKUP($D$2,LISTES!$E$2:$F$13,2,0),1)</f>
        <v>45809</v>
      </c>
      <c r="C55" s="52" t="s">
        <v>2751</v>
      </c>
      <c r="D55" s="52">
        <v>49</v>
      </c>
      <c r="E55" s="62" t="s">
        <v>2695</v>
      </c>
      <c r="F55" s="69">
        <f>IF(t_datas[[#This Row],[Prime 1]]="","",VLOOKUP(t_datas[[#This Row],[Prime 1]],t_primes[],4,0))</f>
        <v>15</v>
      </c>
      <c r="G55" s="63" t="s">
        <v>2699</v>
      </c>
      <c r="H55" s="69">
        <f>IF(t_datas[[#This Row],[Prime 2]]="","",VLOOKUP(t_datas[[#This Row],[Prime 2]],t_primes[],4,0))</f>
        <v>48</v>
      </c>
    </row>
    <row r="56" spans="2:8" x14ac:dyDescent="0.25">
      <c r="B56" s="1">
        <f>DATE($D$1,VLOOKUP($D$2,LISTES!$E$2:$F$13,2,0),1)</f>
        <v>45809</v>
      </c>
      <c r="C56" s="52" t="s">
        <v>2752</v>
      </c>
      <c r="D56" s="52">
        <v>50</v>
      </c>
      <c r="E56" s="62" t="s">
        <v>2700</v>
      </c>
      <c r="F56" s="69">
        <f>IF(t_datas[[#This Row],[Prime 1]]="","",VLOOKUP(t_datas[[#This Row],[Prime 1]],t_primes[],4,0))</f>
        <v>78</v>
      </c>
      <c r="G56" s="63" t="s">
        <v>2696</v>
      </c>
      <c r="H56" s="69">
        <f>IF(t_datas[[#This Row],[Prime 2]]="","",VLOOKUP(t_datas[[#This Row],[Prime 2]],t_primes[],4,0))</f>
        <v>17</v>
      </c>
    </row>
    <row r="57" spans="2:8" x14ac:dyDescent="0.25">
      <c r="B57" s="1">
        <f>DATE($D$1,VLOOKUP($D$2,LISTES!$E$2:$F$13,2,0),1)</f>
        <v>45809</v>
      </c>
      <c r="C57" s="52" t="s">
        <v>2753</v>
      </c>
      <c r="D57" s="52">
        <v>51</v>
      </c>
      <c r="E57" s="62" t="s">
        <v>2696</v>
      </c>
      <c r="F57" s="69">
        <f>IF(t_datas[[#This Row],[Prime 1]]="","",VLOOKUP(t_datas[[#This Row],[Prime 1]],t_primes[],4,0))</f>
        <v>17</v>
      </c>
      <c r="G57" s="63" t="s">
        <v>2702</v>
      </c>
      <c r="H57" s="69">
        <f>IF(t_datas[[#This Row],[Prime 2]]="","",VLOOKUP(t_datas[[#This Row],[Prime 2]],t_primes[],4,0))</f>
        <v>75</v>
      </c>
    </row>
    <row r="58" spans="2:8" x14ac:dyDescent="0.25">
      <c r="B58" s="1">
        <f>DATE($D$1,VLOOKUP($D$2,LISTES!$E$2:$F$13,2,0),1)</f>
        <v>45809</v>
      </c>
      <c r="C58" s="52" t="s">
        <v>2754</v>
      </c>
      <c r="D58" s="52">
        <v>52</v>
      </c>
      <c r="E58" s="62" t="s">
        <v>2695</v>
      </c>
      <c r="F58" s="69">
        <f>IF(t_datas[[#This Row],[Prime 1]]="","",VLOOKUP(t_datas[[#This Row],[Prime 1]],t_primes[],4,0))</f>
        <v>15</v>
      </c>
      <c r="G58" s="63" t="s">
        <v>2693</v>
      </c>
      <c r="H58" s="69">
        <f>IF(t_datas[[#This Row],[Prime 2]]="","",VLOOKUP(t_datas[[#This Row],[Prime 2]],t_primes[],4,0))</f>
        <v>25</v>
      </c>
    </row>
    <row r="59" spans="2:8" x14ac:dyDescent="0.25">
      <c r="B59" s="1">
        <f>DATE($D$1,VLOOKUP($D$2,LISTES!$E$2:$F$13,2,0),1)</f>
        <v>45809</v>
      </c>
      <c r="C59" s="52" t="s">
        <v>2755</v>
      </c>
      <c r="D59" s="52">
        <v>53</v>
      </c>
      <c r="E59" s="62" t="s">
        <v>2695</v>
      </c>
      <c r="F59" s="69">
        <f>IF(t_datas[[#This Row],[Prime 1]]="","",VLOOKUP(t_datas[[#This Row],[Prime 1]],t_primes[],4,0))</f>
        <v>15</v>
      </c>
      <c r="G59" s="63" t="s">
        <v>2691</v>
      </c>
      <c r="H59" s="69">
        <f>IF(t_datas[[#This Row],[Prime 2]]="","",VLOOKUP(t_datas[[#This Row],[Prime 2]],t_primes[],4,0))</f>
        <v>10</v>
      </c>
    </row>
    <row r="60" spans="2:8" x14ac:dyDescent="0.25">
      <c r="B60" s="1">
        <f>DATE($D$1,VLOOKUP($D$2,LISTES!$E$2:$F$13,2,0),1)</f>
        <v>45809</v>
      </c>
      <c r="C60" s="52" t="s">
        <v>2756</v>
      </c>
      <c r="D60" s="52">
        <v>54</v>
      </c>
      <c r="E60" s="62" t="s">
        <v>2700</v>
      </c>
      <c r="F60" s="69">
        <f>IF(t_datas[[#This Row],[Prime 1]]="","",VLOOKUP(t_datas[[#This Row],[Prime 1]],t_primes[],4,0))</f>
        <v>78</v>
      </c>
      <c r="G60" s="63" t="s">
        <v>2698</v>
      </c>
      <c r="H60" s="69">
        <f>IF(t_datas[[#This Row],[Prime 2]]="","",VLOOKUP(t_datas[[#This Row],[Prime 2]],t_primes[],4,0))</f>
        <v>20</v>
      </c>
    </row>
    <row r="61" spans="2:8" x14ac:dyDescent="0.25">
      <c r="B61" s="1">
        <f>DATE($D$1,VLOOKUP($D$2,LISTES!$E$2:$F$13,2,0),1)</f>
        <v>45809</v>
      </c>
      <c r="C61" s="52" t="s">
        <v>2757</v>
      </c>
      <c r="D61" s="52">
        <v>55</v>
      </c>
      <c r="E61" s="62" t="s">
        <v>2698</v>
      </c>
      <c r="F61" s="69">
        <f>IF(t_datas[[#This Row],[Prime 1]]="","",VLOOKUP(t_datas[[#This Row],[Prime 1]],t_primes[],4,0))</f>
        <v>20</v>
      </c>
      <c r="G61" s="63" t="s">
        <v>2702</v>
      </c>
      <c r="H61" s="69">
        <f>IF(t_datas[[#This Row],[Prime 2]]="","",VLOOKUP(t_datas[[#This Row],[Prime 2]],t_primes[],4,0))</f>
        <v>75</v>
      </c>
    </row>
    <row r="62" spans="2:8" x14ac:dyDescent="0.25">
      <c r="B62" s="1">
        <f>DATE($D$1,VLOOKUP($D$2,LISTES!$E$2:$F$13,2,0),1)</f>
        <v>45809</v>
      </c>
      <c r="C62" s="52" t="s">
        <v>2758</v>
      </c>
      <c r="D62" s="52">
        <v>56</v>
      </c>
      <c r="E62" s="62" t="s">
        <v>2698</v>
      </c>
      <c r="F62" s="69">
        <f>IF(t_datas[[#This Row],[Prime 1]]="","",VLOOKUP(t_datas[[#This Row],[Prime 1]],t_primes[],4,0))</f>
        <v>20</v>
      </c>
      <c r="G62" s="63" t="s">
        <v>2696</v>
      </c>
      <c r="H62" s="69">
        <f>IF(t_datas[[#This Row],[Prime 2]]="","",VLOOKUP(t_datas[[#This Row],[Prime 2]],t_primes[],4,0))</f>
        <v>17</v>
      </c>
    </row>
    <row r="63" spans="2:8" ht="12.6" customHeight="1" x14ac:dyDescent="0.25">
      <c r="B63" s="1">
        <f>DATE($D$1,VLOOKUP($D$2,LISTES!$E$2:$F$13,2,0),1)</f>
        <v>45809</v>
      </c>
      <c r="C63" s="52" t="s">
        <v>2759</v>
      </c>
      <c r="D63" s="52">
        <v>57</v>
      </c>
      <c r="E63" s="62" t="s">
        <v>2696</v>
      </c>
      <c r="F63" s="69">
        <f>IF(t_datas[[#This Row],[Prime 1]]="","",VLOOKUP(t_datas[[#This Row],[Prime 1]],t_primes[],4,0))</f>
        <v>17</v>
      </c>
      <c r="G63" s="63" t="s">
        <v>2690</v>
      </c>
      <c r="H63" s="69">
        <f>IF(t_datas[[#This Row],[Prime 2]]="","",VLOOKUP(t_datas[[#This Row],[Prime 2]],t_primes[],4,0))</f>
        <v>7.5</v>
      </c>
    </row>
    <row r="64" spans="2:8" x14ac:dyDescent="0.25">
      <c r="B64" s="1">
        <f>DATE($D$1,VLOOKUP($D$2,LISTES!$E$2:$F$13,2,0),1)</f>
        <v>45809</v>
      </c>
      <c r="C64" s="52" t="s">
        <v>2760</v>
      </c>
      <c r="D64" s="52">
        <v>58</v>
      </c>
      <c r="E64" s="62" t="s">
        <v>2697</v>
      </c>
      <c r="F64" s="69">
        <f>IF(t_datas[[#This Row],[Prime 1]]="","",VLOOKUP(t_datas[[#This Row],[Prime 1]],t_primes[],4,0))</f>
        <v>100</v>
      </c>
      <c r="G64" s="63" t="s">
        <v>2699</v>
      </c>
      <c r="H64" s="69">
        <f>IF(t_datas[[#This Row],[Prime 2]]="","",VLOOKUP(t_datas[[#This Row],[Prime 2]],t_primes[],4,0))</f>
        <v>48</v>
      </c>
    </row>
    <row r="65" spans="2:8" x14ac:dyDescent="0.25">
      <c r="B65" s="1">
        <f>DATE($D$1,VLOOKUP($D$2,LISTES!$E$2:$F$13,2,0),1)</f>
        <v>45809</v>
      </c>
      <c r="C65" s="52" t="s">
        <v>2761</v>
      </c>
      <c r="D65" s="52">
        <v>59</v>
      </c>
      <c r="E65" s="62" t="s">
        <v>2699</v>
      </c>
      <c r="F65" s="69">
        <f>IF(t_datas[[#This Row],[Prime 1]]="","",VLOOKUP(t_datas[[#This Row],[Prime 1]],t_primes[],4,0))</f>
        <v>48</v>
      </c>
      <c r="G65" s="63" t="s">
        <v>2690</v>
      </c>
      <c r="H65" s="69">
        <f>IF(t_datas[[#This Row],[Prime 2]]="","",VLOOKUP(t_datas[[#This Row],[Prime 2]],t_primes[],4,0))</f>
        <v>7.5</v>
      </c>
    </row>
    <row r="66" spans="2:8" x14ac:dyDescent="0.25">
      <c r="B66" s="1">
        <f>DATE($D$1,VLOOKUP($D$2,LISTES!$E$2:$F$13,2,0),1)</f>
        <v>45809</v>
      </c>
      <c r="C66" s="52" t="s">
        <v>2762</v>
      </c>
      <c r="D66" s="52">
        <v>60</v>
      </c>
      <c r="E66" s="62" t="s">
        <v>2691</v>
      </c>
      <c r="F66" s="69">
        <f>IF(t_datas[[#This Row],[Prime 1]]="","",VLOOKUP(t_datas[[#This Row],[Prime 1]],t_primes[],4,0))</f>
        <v>10</v>
      </c>
      <c r="G66" s="63" t="s">
        <v>2692</v>
      </c>
      <c r="H66" s="69">
        <f>IF(t_datas[[#This Row],[Prime 2]]="","",VLOOKUP(t_datas[[#This Row],[Prime 2]],t_primes[],4,0))</f>
        <v>7.5</v>
      </c>
    </row>
    <row r="67" spans="2:8" x14ac:dyDescent="0.25">
      <c r="B67" s="1">
        <f>DATE($D$1,VLOOKUP($D$2,LISTES!$E$2:$F$13,2,0),1)</f>
        <v>45809</v>
      </c>
      <c r="C67" s="52" t="s">
        <v>2763</v>
      </c>
      <c r="D67" s="52">
        <v>61</v>
      </c>
      <c r="E67" s="62" t="s">
        <v>2702</v>
      </c>
      <c r="F67" s="69">
        <f>IF(t_datas[[#This Row],[Prime 1]]="","",VLOOKUP(t_datas[[#This Row],[Prime 1]],t_primes[],4,0))</f>
        <v>75</v>
      </c>
      <c r="G67" s="63" t="s">
        <v>2692</v>
      </c>
      <c r="H67" s="69">
        <f>IF(t_datas[[#This Row],[Prime 2]]="","",VLOOKUP(t_datas[[#This Row],[Prime 2]],t_primes[],4,0))</f>
        <v>7.5</v>
      </c>
    </row>
    <row r="68" spans="2:8" x14ac:dyDescent="0.25">
      <c r="B68" s="1">
        <f>DATE($D$1,VLOOKUP($D$2,LISTES!$E$2:$F$13,2,0),1)</f>
        <v>45809</v>
      </c>
      <c r="C68" s="52" t="s">
        <v>2764</v>
      </c>
      <c r="D68" s="52">
        <v>62</v>
      </c>
      <c r="E68" s="62" t="s">
        <v>2697</v>
      </c>
      <c r="F68" s="69">
        <f>IF(t_datas[[#This Row],[Prime 1]]="","",VLOOKUP(t_datas[[#This Row],[Prime 1]],t_primes[],4,0))</f>
        <v>100</v>
      </c>
      <c r="G68" s="63" t="s">
        <v>2697</v>
      </c>
      <c r="H68" s="69">
        <f>IF(t_datas[[#This Row],[Prime 2]]="","",VLOOKUP(t_datas[[#This Row],[Prime 2]],t_primes[],4,0))</f>
        <v>100</v>
      </c>
    </row>
    <row r="69" spans="2:8" ht="12.6" customHeight="1" x14ac:dyDescent="0.25">
      <c r="B69" s="1">
        <f>DATE($D$1,VLOOKUP($D$2,LISTES!$E$2:$F$13,2,0),1)</f>
        <v>45809</v>
      </c>
      <c r="C69" s="52" t="s">
        <v>2765</v>
      </c>
      <c r="D69" s="52">
        <v>63</v>
      </c>
      <c r="E69" s="62" t="s">
        <v>2692</v>
      </c>
      <c r="F69" s="69">
        <f>IF(t_datas[[#This Row],[Prime 1]]="","",VLOOKUP(t_datas[[#This Row],[Prime 1]],t_primes[],4,0))</f>
        <v>7.5</v>
      </c>
      <c r="G69" s="63" t="s">
        <v>2699</v>
      </c>
      <c r="H69" s="69">
        <f>IF(t_datas[[#This Row],[Prime 2]]="","",VLOOKUP(t_datas[[#This Row],[Prime 2]],t_primes[],4,0))</f>
        <v>48</v>
      </c>
    </row>
    <row r="70" spans="2:8" x14ac:dyDescent="0.25">
      <c r="B70" s="1">
        <f>DATE($D$1,VLOOKUP($D$2,LISTES!$E$2:$F$13,2,0),1)</f>
        <v>45809</v>
      </c>
      <c r="C70" s="52" t="s">
        <v>2766</v>
      </c>
      <c r="D70" s="52">
        <v>64</v>
      </c>
      <c r="E70" s="62" t="s">
        <v>2698</v>
      </c>
      <c r="F70" s="69">
        <f>IF(t_datas[[#This Row],[Prime 1]]="","",VLOOKUP(t_datas[[#This Row],[Prime 1]],t_primes[],4,0))</f>
        <v>20</v>
      </c>
      <c r="G70" s="63" t="s">
        <v>2694</v>
      </c>
      <c r="H70" s="69">
        <f>IF(t_datas[[#This Row],[Prime 2]]="","",VLOOKUP(t_datas[[#This Row],[Prime 2]],t_primes[],4,0))</f>
        <v>20</v>
      </c>
    </row>
    <row r="71" spans="2:8" x14ac:dyDescent="0.25">
      <c r="B71" s="1">
        <f>DATE($D$1,VLOOKUP($D$2,LISTES!$E$2:$F$13,2,0),1)</f>
        <v>45809</v>
      </c>
      <c r="C71" s="52" t="s">
        <v>2767</v>
      </c>
      <c r="D71" s="52">
        <v>65</v>
      </c>
      <c r="E71" s="62" t="s">
        <v>2693</v>
      </c>
      <c r="F71" s="69">
        <f>IF(t_datas[[#This Row],[Prime 1]]="","",VLOOKUP(t_datas[[#This Row],[Prime 1]],t_primes[],4,0))</f>
        <v>25</v>
      </c>
      <c r="G71" s="63" t="s">
        <v>2700</v>
      </c>
      <c r="H71" s="69">
        <f>IF(t_datas[[#This Row],[Prime 2]]="","",VLOOKUP(t_datas[[#This Row],[Prime 2]],t_primes[],4,0))</f>
        <v>78</v>
      </c>
    </row>
    <row r="72" spans="2:8" x14ac:dyDescent="0.25">
      <c r="B72" s="1">
        <f>DATE($D$1,VLOOKUP($D$2,LISTES!$E$2:$F$13,2,0),1)</f>
        <v>45809</v>
      </c>
      <c r="C72" s="52" t="s">
        <v>2768</v>
      </c>
      <c r="D72" s="52">
        <v>66</v>
      </c>
      <c r="E72" s="62" t="s">
        <v>2691</v>
      </c>
      <c r="F72" s="69">
        <f>IF(t_datas[[#This Row],[Prime 1]]="","",VLOOKUP(t_datas[[#This Row],[Prime 1]],t_primes[],4,0))</f>
        <v>10</v>
      </c>
      <c r="G72" s="63" t="s">
        <v>2693</v>
      </c>
      <c r="H72" s="69">
        <f>IF(t_datas[[#This Row],[Prime 2]]="","",VLOOKUP(t_datas[[#This Row],[Prime 2]],t_primes[],4,0))</f>
        <v>25</v>
      </c>
    </row>
    <row r="73" spans="2:8" x14ac:dyDescent="0.25">
      <c r="B73" s="1">
        <f>DATE($D$1,VLOOKUP($D$2,LISTES!$E$2:$F$13,2,0),1)</f>
        <v>45809</v>
      </c>
      <c r="C73" s="52" t="s">
        <v>2769</v>
      </c>
      <c r="D73" s="52">
        <v>67</v>
      </c>
      <c r="E73" s="62" t="s">
        <v>2700</v>
      </c>
      <c r="F73" s="69">
        <f>IF(t_datas[[#This Row],[Prime 1]]="","",VLOOKUP(t_datas[[#This Row],[Prime 1]],t_primes[],4,0))</f>
        <v>78</v>
      </c>
      <c r="G73" s="63" t="s">
        <v>2693</v>
      </c>
      <c r="H73" s="69">
        <f>IF(t_datas[[#This Row],[Prime 2]]="","",VLOOKUP(t_datas[[#This Row],[Prime 2]],t_primes[],4,0))</f>
        <v>25</v>
      </c>
    </row>
    <row r="74" spans="2:8" x14ac:dyDescent="0.25">
      <c r="B74" s="1">
        <f>DATE($D$1,VLOOKUP($D$2,LISTES!$E$2:$F$13,2,0),1)</f>
        <v>45809</v>
      </c>
      <c r="C74" s="52" t="s">
        <v>2770</v>
      </c>
      <c r="D74" s="52">
        <v>68</v>
      </c>
      <c r="E74" s="62" t="s">
        <v>2691</v>
      </c>
      <c r="F74" s="69">
        <f>IF(t_datas[[#This Row],[Prime 1]]="","",VLOOKUP(t_datas[[#This Row],[Prime 1]],t_primes[],4,0))</f>
        <v>10</v>
      </c>
      <c r="G74" s="63" t="s">
        <v>2697</v>
      </c>
      <c r="H74" s="69">
        <f>IF(t_datas[[#This Row],[Prime 2]]="","",VLOOKUP(t_datas[[#This Row],[Prime 2]],t_primes[],4,0))</f>
        <v>100</v>
      </c>
    </row>
    <row r="75" spans="2:8" x14ac:dyDescent="0.25">
      <c r="B75" s="1">
        <f>DATE($D$1,VLOOKUP($D$2,LISTES!$E$2:$F$13,2,0),1)</f>
        <v>45809</v>
      </c>
      <c r="C75" s="52" t="s">
        <v>2771</v>
      </c>
      <c r="D75" s="52">
        <v>69</v>
      </c>
      <c r="E75" s="62" t="s">
        <v>2690</v>
      </c>
      <c r="F75" s="69">
        <f>IF(t_datas[[#This Row],[Prime 1]]="","",VLOOKUP(t_datas[[#This Row],[Prime 1]],t_primes[],4,0))</f>
        <v>7.5</v>
      </c>
      <c r="G75" s="63" t="s">
        <v>2699</v>
      </c>
      <c r="H75" s="69">
        <f>IF(t_datas[[#This Row],[Prime 2]]="","",VLOOKUP(t_datas[[#This Row],[Prime 2]],t_primes[],4,0))</f>
        <v>48</v>
      </c>
    </row>
    <row r="76" spans="2:8" x14ac:dyDescent="0.25">
      <c r="B76" s="1">
        <f>DATE($D$1,VLOOKUP($D$2,LISTES!$E$2:$F$13,2,0),1)</f>
        <v>45809</v>
      </c>
      <c r="C76" s="52" t="s">
        <v>2772</v>
      </c>
      <c r="D76" s="52">
        <v>70</v>
      </c>
      <c r="E76" s="62" t="s">
        <v>2692</v>
      </c>
      <c r="F76" s="69">
        <f>IF(t_datas[[#This Row],[Prime 1]]="","",VLOOKUP(t_datas[[#This Row],[Prime 1]],t_primes[],4,0))</f>
        <v>7.5</v>
      </c>
      <c r="G76" s="63" t="s">
        <v>2699</v>
      </c>
      <c r="H76" s="69">
        <f>IF(t_datas[[#This Row],[Prime 2]]="","",VLOOKUP(t_datas[[#This Row],[Prime 2]],t_primes[],4,0))</f>
        <v>48</v>
      </c>
    </row>
    <row r="77" spans="2:8" x14ac:dyDescent="0.25">
      <c r="B77" s="1">
        <f>DATE($D$1,VLOOKUP($D$2,LISTES!$E$2:$F$13,2,0),1)</f>
        <v>45809</v>
      </c>
      <c r="C77" s="52" t="s">
        <v>2773</v>
      </c>
      <c r="D77" s="52">
        <v>71</v>
      </c>
      <c r="E77" s="62" t="s">
        <v>2691</v>
      </c>
      <c r="F77" s="69">
        <f>IF(t_datas[[#This Row],[Prime 1]]="","",VLOOKUP(t_datas[[#This Row],[Prime 1]],t_primes[],4,0))</f>
        <v>10</v>
      </c>
      <c r="G77" s="63" t="s">
        <v>2690</v>
      </c>
      <c r="H77" s="69">
        <f>IF(t_datas[[#This Row],[Prime 2]]="","",VLOOKUP(t_datas[[#This Row],[Prime 2]],t_primes[],4,0))</f>
        <v>7.5</v>
      </c>
    </row>
    <row r="78" spans="2:8" ht="10.15" customHeight="1" x14ac:dyDescent="0.25">
      <c r="B78" s="1">
        <f>DATE($D$1,VLOOKUP($D$2,LISTES!$E$2:$F$13,2,0),1)</f>
        <v>45809</v>
      </c>
      <c r="C78" s="52" t="s">
        <v>2774</v>
      </c>
      <c r="D78" s="52">
        <v>72</v>
      </c>
      <c r="E78" s="62" t="s">
        <v>2701</v>
      </c>
      <c r="F78" s="69">
        <f>IF(t_datas[[#This Row],[Prime 1]]="","",VLOOKUP(t_datas[[#This Row],[Prime 1]],t_primes[],4,0))</f>
        <v>150</v>
      </c>
      <c r="G78" s="63" t="s">
        <v>2692</v>
      </c>
      <c r="H78" s="69">
        <f>IF(t_datas[[#This Row],[Prime 2]]="","",VLOOKUP(t_datas[[#This Row],[Prime 2]],t_primes[],4,0))</f>
        <v>7.5</v>
      </c>
    </row>
    <row r="79" spans="2:8" x14ac:dyDescent="0.25">
      <c r="B79" s="1">
        <f>DATE($D$1,VLOOKUP($D$2,LISTES!$E$2:$F$13,2,0),1)</f>
        <v>45809</v>
      </c>
      <c r="C79" s="52" t="s">
        <v>2775</v>
      </c>
      <c r="D79" s="52">
        <v>73</v>
      </c>
      <c r="E79" s="62" t="s">
        <v>2702</v>
      </c>
      <c r="F79" s="69">
        <f>IF(t_datas[[#This Row],[Prime 1]]="","",VLOOKUP(t_datas[[#This Row],[Prime 1]],t_primes[],4,0))</f>
        <v>75</v>
      </c>
      <c r="G79" s="63" t="s">
        <v>2697</v>
      </c>
      <c r="H79" s="69">
        <f>IF(t_datas[[#This Row],[Prime 2]]="","",VLOOKUP(t_datas[[#This Row],[Prime 2]],t_primes[],4,0))</f>
        <v>100</v>
      </c>
    </row>
    <row r="80" spans="2:8" x14ac:dyDescent="0.25">
      <c r="B80" s="1">
        <f>DATE($D$1,VLOOKUP($D$2,LISTES!$E$2:$F$13,2,0),1)</f>
        <v>45809</v>
      </c>
      <c r="C80" s="52" t="s">
        <v>2776</v>
      </c>
      <c r="D80" s="52">
        <v>74</v>
      </c>
      <c r="E80" s="62" t="s">
        <v>2701</v>
      </c>
      <c r="F80" s="69">
        <f>IF(t_datas[[#This Row],[Prime 1]]="","",VLOOKUP(t_datas[[#This Row],[Prime 1]],t_primes[],4,0))</f>
        <v>150</v>
      </c>
      <c r="G80" s="63" t="s">
        <v>2690</v>
      </c>
      <c r="H80" s="69">
        <f>IF(t_datas[[#This Row],[Prime 2]]="","",VLOOKUP(t_datas[[#This Row],[Prime 2]],t_primes[],4,0))</f>
        <v>7.5</v>
      </c>
    </row>
    <row r="81" spans="2:8" x14ac:dyDescent="0.25">
      <c r="B81" s="1">
        <f>DATE($D$1,VLOOKUP($D$2,LISTES!$E$2:$F$13,2,0),1)</f>
        <v>45809</v>
      </c>
      <c r="C81" s="52" t="s">
        <v>2777</v>
      </c>
      <c r="D81" s="52">
        <v>75</v>
      </c>
      <c r="E81" s="62" t="s">
        <v>2692</v>
      </c>
      <c r="F81" s="69">
        <f>IF(t_datas[[#This Row],[Prime 1]]="","",VLOOKUP(t_datas[[#This Row],[Prime 1]],t_primes[],4,0))</f>
        <v>7.5</v>
      </c>
      <c r="G81" s="63" t="s">
        <v>2696</v>
      </c>
      <c r="H81" s="69">
        <f>IF(t_datas[[#This Row],[Prime 2]]="","",VLOOKUP(t_datas[[#This Row],[Prime 2]],t_primes[],4,0))</f>
        <v>17</v>
      </c>
    </row>
    <row r="82" spans="2:8" x14ac:dyDescent="0.25">
      <c r="B82" s="1">
        <f>DATE($D$1,VLOOKUP($D$2,LISTES!$E$2:$F$13,2,0),1)</f>
        <v>45809</v>
      </c>
      <c r="C82" s="52" t="s">
        <v>2778</v>
      </c>
      <c r="D82" s="52">
        <v>76</v>
      </c>
      <c r="E82" s="62" t="s">
        <v>2697</v>
      </c>
      <c r="F82" s="69">
        <f>IF(t_datas[[#This Row],[Prime 1]]="","",VLOOKUP(t_datas[[#This Row],[Prime 1]],t_primes[],4,0))</f>
        <v>100</v>
      </c>
      <c r="G82" s="63" t="s">
        <v>2691</v>
      </c>
      <c r="H82" s="69">
        <f>IF(t_datas[[#This Row],[Prime 2]]="","",VLOOKUP(t_datas[[#This Row],[Prime 2]],t_primes[],4,0))</f>
        <v>10</v>
      </c>
    </row>
    <row r="83" spans="2:8" x14ac:dyDescent="0.25">
      <c r="B83" s="1">
        <f>DATE($D$1,VLOOKUP($D$2,LISTES!$E$2:$F$13,2,0),1)</f>
        <v>45809</v>
      </c>
      <c r="C83" s="52" t="s">
        <v>2779</v>
      </c>
      <c r="D83" s="52">
        <v>77</v>
      </c>
      <c r="E83" s="62" t="s">
        <v>2696</v>
      </c>
      <c r="F83" s="69">
        <f>IF(t_datas[[#This Row],[Prime 1]]="","",VLOOKUP(t_datas[[#This Row],[Prime 1]],t_primes[],4,0))</f>
        <v>17</v>
      </c>
      <c r="G83" s="63" t="s">
        <v>2691</v>
      </c>
      <c r="H83" s="69">
        <f>IF(t_datas[[#This Row],[Prime 2]]="","",VLOOKUP(t_datas[[#This Row],[Prime 2]],t_primes[],4,0))</f>
        <v>10</v>
      </c>
    </row>
    <row r="84" spans="2:8" x14ac:dyDescent="0.25">
      <c r="B84" s="1">
        <f>DATE($D$1,VLOOKUP($D$2,LISTES!$E$2:$F$13,2,0),1)</f>
        <v>45809</v>
      </c>
      <c r="C84" s="52" t="s">
        <v>2780</v>
      </c>
      <c r="D84" s="52">
        <v>78</v>
      </c>
      <c r="E84" s="62" t="s">
        <v>2691</v>
      </c>
      <c r="F84" s="69">
        <f>IF(t_datas[[#This Row],[Prime 1]]="","",VLOOKUP(t_datas[[#This Row],[Prime 1]],t_primes[],4,0))</f>
        <v>10</v>
      </c>
      <c r="G84" s="63" t="s">
        <v>2701</v>
      </c>
      <c r="H84" s="69">
        <f>IF(t_datas[[#This Row],[Prime 2]]="","",VLOOKUP(t_datas[[#This Row],[Prime 2]],t_primes[],4,0))</f>
        <v>150</v>
      </c>
    </row>
    <row r="85" spans="2:8" x14ac:dyDescent="0.25">
      <c r="B85" s="1">
        <f>DATE($D$1,VLOOKUP($D$2,LISTES!$E$2:$F$13,2,0),1)</f>
        <v>45809</v>
      </c>
      <c r="C85" s="52" t="s">
        <v>2781</v>
      </c>
      <c r="D85" s="52">
        <v>79</v>
      </c>
      <c r="E85" s="62" t="s">
        <v>2693</v>
      </c>
      <c r="F85" s="69">
        <f>IF(t_datas[[#This Row],[Prime 1]]="","",VLOOKUP(t_datas[[#This Row],[Prime 1]],t_primes[],4,0))</f>
        <v>25</v>
      </c>
      <c r="G85" s="63" t="s">
        <v>2691</v>
      </c>
      <c r="H85" s="69">
        <f>IF(t_datas[[#This Row],[Prime 2]]="","",VLOOKUP(t_datas[[#This Row],[Prime 2]],t_primes[],4,0))</f>
        <v>10</v>
      </c>
    </row>
    <row r="86" spans="2:8" x14ac:dyDescent="0.25">
      <c r="B86" s="1">
        <f>DATE($D$1,VLOOKUP($D$2,LISTES!$E$2:$F$13,2,0),1)</f>
        <v>45809</v>
      </c>
      <c r="C86" s="52" t="s">
        <v>2782</v>
      </c>
      <c r="D86" s="52">
        <v>80</v>
      </c>
      <c r="E86" s="62" t="s">
        <v>2697</v>
      </c>
      <c r="F86" s="69">
        <f>IF(t_datas[[#This Row],[Prime 1]]="","",VLOOKUP(t_datas[[#This Row],[Prime 1]],t_primes[],4,0))</f>
        <v>100</v>
      </c>
      <c r="G86" s="63" t="s">
        <v>2694</v>
      </c>
      <c r="H86" s="69">
        <f>IF(t_datas[[#This Row],[Prime 2]]="","",VLOOKUP(t_datas[[#This Row],[Prime 2]],t_primes[],4,0))</f>
        <v>20</v>
      </c>
    </row>
    <row r="87" spans="2:8" x14ac:dyDescent="0.25">
      <c r="B87" s="1">
        <f>DATE($D$1,VLOOKUP($D$2,LISTES!$E$2:$F$13,2,0),1)</f>
        <v>45809</v>
      </c>
      <c r="C87" s="52" t="s">
        <v>2783</v>
      </c>
      <c r="D87" s="52">
        <v>81</v>
      </c>
      <c r="E87" s="62" t="s">
        <v>2698</v>
      </c>
      <c r="F87" s="69">
        <f>IF(t_datas[[#This Row],[Prime 1]]="","",VLOOKUP(t_datas[[#This Row],[Prime 1]],t_primes[],4,0))</f>
        <v>20</v>
      </c>
      <c r="G87" s="63" t="s">
        <v>2701</v>
      </c>
      <c r="H87" s="69">
        <f>IF(t_datas[[#This Row],[Prime 2]]="","",VLOOKUP(t_datas[[#This Row],[Prime 2]],t_primes[],4,0))</f>
        <v>150</v>
      </c>
    </row>
    <row r="88" spans="2:8" x14ac:dyDescent="0.25">
      <c r="B88" s="1">
        <f>DATE($D$1,VLOOKUP($D$2,LISTES!$E$2:$F$13,2,0),1)</f>
        <v>45809</v>
      </c>
      <c r="C88" s="52" t="s">
        <v>2784</v>
      </c>
      <c r="D88" s="52">
        <v>82</v>
      </c>
      <c r="E88" s="62" t="s">
        <v>2690</v>
      </c>
      <c r="F88" s="69">
        <f>IF(t_datas[[#This Row],[Prime 1]]="","",VLOOKUP(t_datas[[#This Row],[Prime 1]],t_primes[],4,0))</f>
        <v>7.5</v>
      </c>
      <c r="G88" s="63" t="s">
        <v>2694</v>
      </c>
      <c r="H88" s="69">
        <f>IF(t_datas[[#This Row],[Prime 2]]="","",VLOOKUP(t_datas[[#This Row],[Prime 2]],t_primes[],4,0))</f>
        <v>20</v>
      </c>
    </row>
    <row r="89" spans="2:8" x14ac:dyDescent="0.25">
      <c r="B89" s="1">
        <f>DATE($D$1,VLOOKUP($D$2,LISTES!$E$2:$F$13,2,0),1)</f>
        <v>45809</v>
      </c>
      <c r="C89" s="52" t="s">
        <v>2785</v>
      </c>
      <c r="D89" s="52">
        <v>83</v>
      </c>
      <c r="E89" s="62" t="s">
        <v>2692</v>
      </c>
      <c r="F89" s="69">
        <f>IF(t_datas[[#This Row],[Prime 1]]="","",VLOOKUP(t_datas[[#This Row],[Prime 1]],t_primes[],4,0))</f>
        <v>7.5</v>
      </c>
      <c r="G89" s="63" t="s">
        <v>2694</v>
      </c>
      <c r="H89" s="69">
        <f>IF(t_datas[[#This Row],[Prime 2]]="","",VLOOKUP(t_datas[[#This Row],[Prime 2]],t_primes[],4,0))</f>
        <v>20</v>
      </c>
    </row>
    <row r="90" spans="2:8" x14ac:dyDescent="0.25">
      <c r="B90" s="1">
        <f>DATE($D$1,VLOOKUP($D$2,LISTES!$E$2:$F$13,2,0),1)</f>
        <v>45809</v>
      </c>
      <c r="C90" s="52" t="s">
        <v>2786</v>
      </c>
      <c r="D90" s="52">
        <v>84</v>
      </c>
      <c r="E90" s="62" t="s">
        <v>2695</v>
      </c>
      <c r="F90" s="69">
        <f>IF(t_datas[[#This Row],[Prime 1]]="","",VLOOKUP(t_datas[[#This Row],[Prime 1]],t_primes[],4,0))</f>
        <v>15</v>
      </c>
      <c r="G90" s="63" t="s">
        <v>2700</v>
      </c>
      <c r="H90" s="69">
        <f>IF(t_datas[[#This Row],[Prime 2]]="","",VLOOKUP(t_datas[[#This Row],[Prime 2]],t_primes[],4,0))</f>
        <v>78</v>
      </c>
    </row>
    <row r="91" spans="2:8" ht="12" customHeight="1" x14ac:dyDescent="0.25">
      <c r="B91" s="1">
        <f>DATE($D$1,VLOOKUP($D$2,LISTES!$E$2:$F$13,2,0),1)</f>
        <v>45809</v>
      </c>
      <c r="C91" s="52" t="s">
        <v>2787</v>
      </c>
      <c r="D91" s="52">
        <v>85</v>
      </c>
      <c r="E91" s="62" t="s">
        <v>2692</v>
      </c>
      <c r="F91" s="69">
        <f>IF(t_datas[[#This Row],[Prime 1]]="","",VLOOKUP(t_datas[[#This Row],[Prime 1]],t_primes[],4,0))</f>
        <v>7.5</v>
      </c>
      <c r="G91" s="63" t="s">
        <v>2700</v>
      </c>
      <c r="H91" s="69">
        <f>IF(t_datas[[#This Row],[Prime 2]]="","",VLOOKUP(t_datas[[#This Row],[Prime 2]],t_primes[],4,0))</f>
        <v>78</v>
      </c>
    </row>
    <row r="92" spans="2:8" x14ac:dyDescent="0.25">
      <c r="B92" s="1">
        <f>DATE($D$1,VLOOKUP($D$2,LISTES!$E$2:$F$13,2,0),1)</f>
        <v>45809</v>
      </c>
      <c r="C92" s="52" t="s">
        <v>2788</v>
      </c>
      <c r="D92" s="52">
        <v>86</v>
      </c>
      <c r="E92" s="62" t="s">
        <v>2699</v>
      </c>
      <c r="F92" s="69">
        <f>IF(t_datas[[#This Row],[Prime 1]]="","",VLOOKUP(t_datas[[#This Row],[Prime 1]],t_primes[],4,0))</f>
        <v>48</v>
      </c>
      <c r="G92" s="63" t="s">
        <v>2699</v>
      </c>
      <c r="H92" s="69">
        <f>IF(t_datas[[#This Row],[Prime 2]]="","",VLOOKUP(t_datas[[#This Row],[Prime 2]],t_primes[],4,0))</f>
        <v>48</v>
      </c>
    </row>
    <row r="93" spans="2:8" x14ac:dyDescent="0.25">
      <c r="B93" s="1">
        <f>DATE($D$1,VLOOKUP($D$2,LISTES!$E$2:$F$13,2,0),1)</f>
        <v>45809</v>
      </c>
      <c r="C93" s="52" t="s">
        <v>2789</v>
      </c>
      <c r="D93" s="52">
        <v>87</v>
      </c>
      <c r="E93" s="62" t="s">
        <v>2690</v>
      </c>
      <c r="F93" s="69">
        <f>IF(t_datas[[#This Row],[Prime 1]]="","",VLOOKUP(t_datas[[#This Row],[Prime 1]],t_primes[],4,0))</f>
        <v>7.5</v>
      </c>
      <c r="G93" s="63" t="s">
        <v>2693</v>
      </c>
      <c r="H93" s="69">
        <f>IF(t_datas[[#This Row],[Prime 2]]="","",VLOOKUP(t_datas[[#This Row],[Prime 2]],t_primes[],4,0))</f>
        <v>25</v>
      </c>
    </row>
    <row r="94" spans="2:8" x14ac:dyDescent="0.25">
      <c r="B94" s="1">
        <f>DATE($D$1,VLOOKUP($D$2,LISTES!$E$2:$F$13,2,0),1)</f>
        <v>45809</v>
      </c>
      <c r="C94" s="52" t="s">
        <v>2790</v>
      </c>
      <c r="D94" s="52">
        <v>88</v>
      </c>
      <c r="E94" s="62" t="s">
        <v>2696</v>
      </c>
      <c r="F94" s="69">
        <f>IF(t_datas[[#This Row],[Prime 1]]="","",VLOOKUP(t_datas[[#This Row],[Prime 1]],t_primes[],4,0))</f>
        <v>17</v>
      </c>
      <c r="G94" s="63" t="s">
        <v>2695</v>
      </c>
      <c r="H94" s="69">
        <f>IF(t_datas[[#This Row],[Prime 2]]="","",VLOOKUP(t_datas[[#This Row],[Prime 2]],t_primes[],4,0))</f>
        <v>15</v>
      </c>
    </row>
    <row r="95" spans="2:8" x14ac:dyDescent="0.25">
      <c r="B95" s="1">
        <f>DATE($D$1,VLOOKUP($D$2,LISTES!$E$2:$F$13,2,0),1)</f>
        <v>45809</v>
      </c>
      <c r="C95" s="52" t="s">
        <v>2791</v>
      </c>
      <c r="D95" s="52">
        <v>89</v>
      </c>
      <c r="E95" s="62" t="s">
        <v>2691</v>
      </c>
      <c r="F95" s="69">
        <f>IF(t_datas[[#This Row],[Prime 1]]="","",VLOOKUP(t_datas[[#This Row],[Prime 1]],t_primes[],4,0))</f>
        <v>10</v>
      </c>
      <c r="G95" s="63" t="s">
        <v>2702</v>
      </c>
      <c r="H95" s="69">
        <f>IF(t_datas[[#This Row],[Prime 2]]="","",VLOOKUP(t_datas[[#This Row],[Prime 2]],t_primes[],4,0))</f>
        <v>75</v>
      </c>
    </row>
    <row r="96" spans="2:8" x14ac:dyDescent="0.25">
      <c r="B96" s="1">
        <f>DATE($D$1,VLOOKUP($D$2,LISTES!$E$2:$F$13,2,0),1)</f>
        <v>45809</v>
      </c>
      <c r="C96" s="52" t="s">
        <v>2792</v>
      </c>
      <c r="D96" s="52">
        <v>90</v>
      </c>
      <c r="E96" s="62" t="s">
        <v>2701</v>
      </c>
      <c r="F96" s="69">
        <f>IF(t_datas[[#This Row],[Prime 1]]="","",VLOOKUP(t_datas[[#This Row],[Prime 1]],t_primes[],4,0))</f>
        <v>150</v>
      </c>
      <c r="G96" s="63" t="s">
        <v>2693</v>
      </c>
      <c r="H96" s="69">
        <f>IF(t_datas[[#This Row],[Prime 2]]="","",VLOOKUP(t_datas[[#This Row],[Prime 2]],t_primes[],4,0))</f>
        <v>25</v>
      </c>
    </row>
    <row r="97" spans="2:8" x14ac:dyDescent="0.25">
      <c r="B97" s="1">
        <f>DATE($D$1,VLOOKUP($D$2,LISTES!$E$2:$F$13,2,0),1)</f>
        <v>45809</v>
      </c>
      <c r="C97" s="52" t="s">
        <v>2793</v>
      </c>
      <c r="D97" s="52">
        <v>91</v>
      </c>
      <c r="E97" s="62" t="s">
        <v>2698</v>
      </c>
      <c r="F97" s="69">
        <f>IF(t_datas[[#This Row],[Prime 1]]="","",VLOOKUP(t_datas[[#This Row],[Prime 1]],t_primes[],4,0))</f>
        <v>20</v>
      </c>
      <c r="G97" s="63" t="s">
        <v>2699</v>
      </c>
      <c r="H97" s="69">
        <f>IF(t_datas[[#This Row],[Prime 2]]="","",VLOOKUP(t_datas[[#This Row],[Prime 2]],t_primes[],4,0))</f>
        <v>48</v>
      </c>
    </row>
    <row r="98" spans="2:8" x14ac:dyDescent="0.25">
      <c r="B98" s="1">
        <f>DATE($D$1,VLOOKUP($D$2,LISTES!$E$2:$F$13,2,0),1)</f>
        <v>45809</v>
      </c>
      <c r="C98" s="52" t="s">
        <v>2794</v>
      </c>
      <c r="D98" s="52">
        <v>92</v>
      </c>
      <c r="E98" s="62" t="s">
        <v>2695</v>
      </c>
      <c r="F98" s="69">
        <f>IF(t_datas[[#This Row],[Prime 1]]="","",VLOOKUP(t_datas[[#This Row],[Prime 1]],t_primes[],4,0))</f>
        <v>15</v>
      </c>
      <c r="G98" s="63" t="s">
        <v>2701</v>
      </c>
      <c r="H98" s="69">
        <f>IF(t_datas[[#This Row],[Prime 2]]="","",VLOOKUP(t_datas[[#This Row],[Prime 2]],t_primes[],4,0))</f>
        <v>150</v>
      </c>
    </row>
    <row r="99" spans="2:8" x14ac:dyDescent="0.25">
      <c r="B99" s="1">
        <f>DATE($D$1,VLOOKUP($D$2,LISTES!$E$2:$F$13,2,0),1)</f>
        <v>45809</v>
      </c>
      <c r="C99" s="52" t="s">
        <v>2795</v>
      </c>
      <c r="D99" s="52">
        <v>93</v>
      </c>
      <c r="E99" s="62" t="s">
        <v>2691</v>
      </c>
      <c r="F99" s="69">
        <f>IF(t_datas[[#This Row],[Prime 1]]="","",VLOOKUP(t_datas[[#This Row],[Prime 1]],t_primes[],4,0))</f>
        <v>10</v>
      </c>
      <c r="G99" s="63" t="s">
        <v>2701</v>
      </c>
      <c r="H99" s="69">
        <f>IF(t_datas[[#This Row],[Prime 2]]="","",VLOOKUP(t_datas[[#This Row],[Prime 2]],t_primes[],4,0))</f>
        <v>150</v>
      </c>
    </row>
    <row r="100" spans="2:8" x14ac:dyDescent="0.25">
      <c r="B100" s="1">
        <f>DATE($D$1,VLOOKUP($D$2,LISTES!$E$2:$F$13,2,0),1)</f>
        <v>45809</v>
      </c>
      <c r="C100" s="52" t="s">
        <v>2796</v>
      </c>
      <c r="D100" s="52">
        <v>94</v>
      </c>
      <c r="E100" s="62" t="s">
        <v>2702</v>
      </c>
      <c r="F100" s="69">
        <f>IF(t_datas[[#This Row],[Prime 1]]="","",VLOOKUP(t_datas[[#This Row],[Prime 1]],t_primes[],4,0))</f>
        <v>75</v>
      </c>
      <c r="G100" s="63" t="s">
        <v>2691</v>
      </c>
      <c r="H100" s="69">
        <f>IF(t_datas[[#This Row],[Prime 2]]="","",VLOOKUP(t_datas[[#This Row],[Prime 2]],t_primes[],4,0))</f>
        <v>10</v>
      </c>
    </row>
    <row r="101" spans="2:8" x14ac:dyDescent="0.25">
      <c r="B101" s="1">
        <f>DATE($D$1,VLOOKUP($D$2,LISTES!$E$2:$F$13,2,0),1)</f>
        <v>45809</v>
      </c>
      <c r="C101" s="52" t="s">
        <v>2797</v>
      </c>
      <c r="D101" s="52">
        <v>95</v>
      </c>
      <c r="E101" s="62" t="s">
        <v>2696</v>
      </c>
      <c r="F101" s="69">
        <f>IF(t_datas[[#This Row],[Prime 1]]="","",VLOOKUP(t_datas[[#This Row],[Prime 1]],t_primes[],4,0))</f>
        <v>17</v>
      </c>
      <c r="G101" s="63" t="s">
        <v>2701</v>
      </c>
      <c r="H101" s="69">
        <f>IF(t_datas[[#This Row],[Prime 2]]="","",VLOOKUP(t_datas[[#This Row],[Prime 2]],t_primes[],4,0))</f>
        <v>150</v>
      </c>
    </row>
    <row r="102" spans="2:8" x14ac:dyDescent="0.25">
      <c r="B102" s="1">
        <f>DATE($D$1,VLOOKUP($D$2,LISTES!$E$2:$F$13,2,0),1)</f>
        <v>45809</v>
      </c>
      <c r="C102" s="52" t="s">
        <v>2798</v>
      </c>
      <c r="D102" s="52">
        <v>96</v>
      </c>
      <c r="E102" s="62" t="s">
        <v>2693</v>
      </c>
      <c r="F102" s="69">
        <f>IF(t_datas[[#This Row],[Prime 1]]="","",VLOOKUP(t_datas[[#This Row],[Prime 1]],t_primes[],4,0))</f>
        <v>25</v>
      </c>
      <c r="G102" s="63" t="s">
        <v>2698</v>
      </c>
      <c r="H102" s="69">
        <f>IF(t_datas[[#This Row],[Prime 2]]="","",VLOOKUP(t_datas[[#This Row],[Prime 2]],t_primes[],4,0))</f>
        <v>20</v>
      </c>
    </row>
    <row r="103" spans="2:8" x14ac:dyDescent="0.25">
      <c r="B103" s="1">
        <f>DATE($D$1,VLOOKUP($D$2,LISTES!$E$2:$F$13,2,0),1)</f>
        <v>45809</v>
      </c>
      <c r="C103" s="52" t="s">
        <v>2799</v>
      </c>
      <c r="D103" s="52">
        <v>97</v>
      </c>
      <c r="E103" s="62" t="s">
        <v>2698</v>
      </c>
      <c r="F103" s="69">
        <f>IF(t_datas[[#This Row],[Prime 1]]="","",VLOOKUP(t_datas[[#This Row],[Prime 1]],t_primes[],4,0))</f>
        <v>20</v>
      </c>
      <c r="G103" s="63" t="s">
        <v>2698</v>
      </c>
      <c r="H103" s="69">
        <f>IF(t_datas[[#This Row],[Prime 2]]="","",VLOOKUP(t_datas[[#This Row],[Prime 2]],t_primes[],4,0))</f>
        <v>20</v>
      </c>
    </row>
    <row r="104" spans="2:8" x14ac:dyDescent="0.25">
      <c r="B104" s="1">
        <f>DATE($D$1,VLOOKUP($D$2,LISTES!$E$2:$F$13,2,0),1)</f>
        <v>45809</v>
      </c>
      <c r="C104" s="52" t="s">
        <v>2800</v>
      </c>
      <c r="D104" s="52">
        <v>98</v>
      </c>
      <c r="E104" s="62" t="s">
        <v>2701</v>
      </c>
      <c r="F104" s="69">
        <f>IF(t_datas[[#This Row],[Prime 1]]="","",VLOOKUP(t_datas[[#This Row],[Prime 1]],t_primes[],4,0))</f>
        <v>150</v>
      </c>
      <c r="G104" s="63" t="s">
        <v>2696</v>
      </c>
      <c r="H104" s="69">
        <f>IF(t_datas[[#This Row],[Prime 2]]="","",VLOOKUP(t_datas[[#This Row],[Prime 2]],t_primes[],4,0))</f>
        <v>17</v>
      </c>
    </row>
    <row r="105" spans="2:8" x14ac:dyDescent="0.25">
      <c r="B105" s="1">
        <f>DATE($D$1,VLOOKUP($D$2,LISTES!$E$2:$F$13,2,0),1)</f>
        <v>45809</v>
      </c>
      <c r="C105" s="52" t="s">
        <v>2801</v>
      </c>
      <c r="D105" s="52">
        <v>99</v>
      </c>
      <c r="E105" s="62" t="s">
        <v>2695</v>
      </c>
      <c r="F105" s="69">
        <f>IF(t_datas[[#This Row],[Prime 1]]="","",VLOOKUP(t_datas[[#This Row],[Prime 1]],t_primes[],4,0))</f>
        <v>15</v>
      </c>
      <c r="G105" s="63" t="s">
        <v>2690</v>
      </c>
      <c r="H105" s="69">
        <f>IF(t_datas[[#This Row],[Prime 2]]="","",VLOOKUP(t_datas[[#This Row],[Prime 2]],t_primes[],4,0))</f>
        <v>7.5</v>
      </c>
    </row>
    <row r="106" spans="2:8" x14ac:dyDescent="0.25">
      <c r="B106" s="1">
        <f>DATE($D$1,VLOOKUP($D$2,LISTES!$E$2:$F$13,2,0),1)</f>
        <v>45809</v>
      </c>
      <c r="C106" s="52" t="s">
        <v>2802</v>
      </c>
      <c r="D106" s="52">
        <v>100</v>
      </c>
      <c r="E106" s="62" t="s">
        <v>2700</v>
      </c>
      <c r="F106" s="69">
        <f>IF(t_datas[[#This Row],[Prime 1]]="","",VLOOKUP(t_datas[[#This Row],[Prime 1]],t_primes[],4,0))</f>
        <v>78</v>
      </c>
      <c r="G106" s="63" t="s">
        <v>2698</v>
      </c>
      <c r="H106" s="69">
        <f>IF(t_datas[[#This Row],[Prime 2]]="","",VLOOKUP(t_datas[[#This Row],[Prime 2]],t_primes[],4,0))</f>
        <v>20</v>
      </c>
    </row>
    <row r="107" spans="2:8" x14ac:dyDescent="0.25">
      <c r="B107" s="1">
        <f>DATE($D$1,VLOOKUP($D$2,LISTES!$E$2:$F$13,2,0),1)</f>
        <v>45809</v>
      </c>
      <c r="C107" s="52" t="s">
        <v>2803</v>
      </c>
      <c r="D107" s="52">
        <v>101</v>
      </c>
      <c r="E107" s="62" t="s">
        <v>2700</v>
      </c>
      <c r="F107" s="69">
        <f>IF(t_datas[[#This Row],[Prime 1]]="","",VLOOKUP(t_datas[[#This Row],[Prime 1]],t_primes[],4,0))</f>
        <v>78</v>
      </c>
      <c r="G107" s="63" t="s">
        <v>2692</v>
      </c>
      <c r="H107" s="69">
        <f>IF(t_datas[[#This Row],[Prime 2]]="","",VLOOKUP(t_datas[[#This Row],[Prime 2]],t_primes[],4,0))</f>
        <v>7.5</v>
      </c>
    </row>
    <row r="108" spans="2:8" x14ac:dyDescent="0.25">
      <c r="B108" s="1">
        <f>DATE($D$1,VLOOKUP($D$2,LISTES!$E$2:$F$13,2,0),1)</f>
        <v>45809</v>
      </c>
      <c r="C108" s="52" t="s">
        <v>2804</v>
      </c>
      <c r="D108" s="52">
        <v>102</v>
      </c>
      <c r="E108" s="62" t="s">
        <v>2696</v>
      </c>
      <c r="F108" s="69">
        <f>IF(t_datas[[#This Row],[Prime 1]]="","",VLOOKUP(t_datas[[#This Row],[Prime 1]],t_primes[],4,0))</f>
        <v>17</v>
      </c>
      <c r="G108" s="63" t="s">
        <v>2695</v>
      </c>
      <c r="H108" s="69">
        <f>IF(t_datas[[#This Row],[Prime 2]]="","",VLOOKUP(t_datas[[#This Row],[Prime 2]],t_primes[],4,0))</f>
        <v>15</v>
      </c>
    </row>
    <row r="109" spans="2:8" x14ac:dyDescent="0.25">
      <c r="B109" s="1">
        <f>DATE($D$1,VLOOKUP($D$2,LISTES!$E$2:$F$13,2,0),1)</f>
        <v>45809</v>
      </c>
      <c r="C109" s="52" t="s">
        <v>2805</v>
      </c>
      <c r="D109" s="52">
        <v>103</v>
      </c>
      <c r="E109" s="62" t="s">
        <v>2694</v>
      </c>
      <c r="F109" s="69">
        <f>IF(t_datas[[#This Row],[Prime 1]]="","",VLOOKUP(t_datas[[#This Row],[Prime 1]],t_primes[],4,0))</f>
        <v>20</v>
      </c>
      <c r="G109" s="63" t="s">
        <v>2702</v>
      </c>
      <c r="H109" s="69">
        <f>IF(t_datas[[#This Row],[Prime 2]]="","",VLOOKUP(t_datas[[#This Row],[Prime 2]],t_primes[],4,0))</f>
        <v>75</v>
      </c>
    </row>
    <row r="110" spans="2:8" x14ac:dyDescent="0.25">
      <c r="B110" s="1">
        <f>DATE($D$1,VLOOKUP($D$2,LISTES!$E$2:$F$13,2,0),1)</f>
        <v>45809</v>
      </c>
      <c r="C110" s="52" t="s">
        <v>2806</v>
      </c>
      <c r="D110" s="52">
        <v>104</v>
      </c>
      <c r="E110" s="62" t="s">
        <v>2691</v>
      </c>
      <c r="F110" s="69">
        <f>IF(t_datas[[#This Row],[Prime 1]]="","",VLOOKUP(t_datas[[#This Row],[Prime 1]],t_primes[],4,0))</f>
        <v>10</v>
      </c>
      <c r="G110" s="63" t="s">
        <v>2700</v>
      </c>
      <c r="H110" s="69">
        <f>IF(t_datas[[#This Row],[Prime 2]]="","",VLOOKUP(t_datas[[#This Row],[Prime 2]],t_primes[],4,0))</f>
        <v>78</v>
      </c>
    </row>
    <row r="111" spans="2:8" x14ac:dyDescent="0.25">
      <c r="B111" s="1">
        <f>DATE($D$1,VLOOKUP($D$2,LISTES!$E$2:$F$13,2,0),1)</f>
        <v>45809</v>
      </c>
      <c r="C111" s="52" t="s">
        <v>2807</v>
      </c>
      <c r="D111" s="52">
        <v>105</v>
      </c>
      <c r="E111" s="62" t="s">
        <v>2690</v>
      </c>
      <c r="F111" s="69">
        <f>IF(t_datas[[#This Row],[Prime 1]]="","",VLOOKUP(t_datas[[#This Row],[Prime 1]],t_primes[],4,0))</f>
        <v>7.5</v>
      </c>
      <c r="G111" s="63" t="s">
        <v>2691</v>
      </c>
      <c r="H111" s="69">
        <f>IF(t_datas[[#This Row],[Prime 2]]="","",VLOOKUP(t_datas[[#This Row],[Prime 2]],t_primes[],4,0))</f>
        <v>10</v>
      </c>
    </row>
    <row r="112" spans="2:8" x14ac:dyDescent="0.25">
      <c r="B112" s="1">
        <f>DATE($D$1,VLOOKUP($D$2,LISTES!$E$2:$F$13,2,0),1)</f>
        <v>45809</v>
      </c>
      <c r="C112" s="52" t="s">
        <v>2808</v>
      </c>
      <c r="D112" s="52">
        <v>106</v>
      </c>
      <c r="E112" s="62" t="s">
        <v>2694</v>
      </c>
      <c r="F112" s="69">
        <f>IF(t_datas[[#This Row],[Prime 1]]="","",VLOOKUP(t_datas[[#This Row],[Prime 1]],t_primes[],4,0))</f>
        <v>20</v>
      </c>
      <c r="G112" s="63" t="s">
        <v>2699</v>
      </c>
      <c r="H112" s="69">
        <f>IF(t_datas[[#This Row],[Prime 2]]="","",VLOOKUP(t_datas[[#This Row],[Prime 2]],t_primes[],4,0))</f>
        <v>48</v>
      </c>
    </row>
    <row r="113" spans="2:8" x14ac:dyDescent="0.25">
      <c r="B113" s="1">
        <f>DATE($D$1,VLOOKUP($D$2,LISTES!$E$2:$F$13,2,0),1)</f>
        <v>45809</v>
      </c>
      <c r="C113" s="52" t="s">
        <v>2809</v>
      </c>
      <c r="D113" s="52">
        <v>107</v>
      </c>
      <c r="E113" s="62" t="s">
        <v>2694</v>
      </c>
      <c r="F113" s="69">
        <f>IF(t_datas[[#This Row],[Prime 1]]="","",VLOOKUP(t_datas[[#This Row],[Prime 1]],t_primes[],4,0))</f>
        <v>20</v>
      </c>
      <c r="G113" s="63" t="s">
        <v>2699</v>
      </c>
      <c r="H113" s="69">
        <f>IF(t_datas[[#This Row],[Prime 2]]="","",VLOOKUP(t_datas[[#This Row],[Prime 2]],t_primes[],4,0))</f>
        <v>48</v>
      </c>
    </row>
    <row r="114" spans="2:8" x14ac:dyDescent="0.25">
      <c r="B114" s="1">
        <f>DATE($D$1,VLOOKUP($D$2,LISTES!$E$2:$F$13,2,0),1)</f>
        <v>45809</v>
      </c>
      <c r="C114" s="52" t="s">
        <v>2810</v>
      </c>
      <c r="D114" s="52">
        <v>108</v>
      </c>
      <c r="E114" s="62" t="s">
        <v>2692</v>
      </c>
      <c r="F114" s="69">
        <f>IF(t_datas[[#This Row],[Prime 1]]="","",VLOOKUP(t_datas[[#This Row],[Prime 1]],t_primes[],4,0))</f>
        <v>7.5</v>
      </c>
      <c r="G114" s="63" t="s">
        <v>2697</v>
      </c>
      <c r="H114" s="69">
        <f>IF(t_datas[[#This Row],[Prime 2]]="","",VLOOKUP(t_datas[[#This Row],[Prime 2]],t_primes[],4,0))</f>
        <v>100</v>
      </c>
    </row>
    <row r="115" spans="2:8" x14ac:dyDescent="0.25">
      <c r="B115" s="1">
        <f>DATE($D$1,VLOOKUP($D$2,LISTES!$E$2:$F$13,2,0),1)</f>
        <v>45809</v>
      </c>
      <c r="C115" s="52" t="s">
        <v>2811</v>
      </c>
      <c r="D115" s="52">
        <v>109</v>
      </c>
      <c r="E115" s="62" t="s">
        <v>2693</v>
      </c>
      <c r="F115" s="69">
        <f>IF(t_datas[[#This Row],[Prime 1]]="","",VLOOKUP(t_datas[[#This Row],[Prime 1]],t_primes[],4,0))</f>
        <v>25</v>
      </c>
      <c r="G115" s="63" t="s">
        <v>2701</v>
      </c>
      <c r="H115" s="69">
        <f>IF(t_datas[[#This Row],[Prime 2]]="","",VLOOKUP(t_datas[[#This Row],[Prime 2]],t_primes[],4,0))</f>
        <v>150</v>
      </c>
    </row>
    <row r="116" spans="2:8" x14ac:dyDescent="0.25">
      <c r="B116" s="1">
        <f>DATE($D$1,VLOOKUP($D$2,LISTES!$E$2:$F$13,2,0),1)</f>
        <v>45809</v>
      </c>
      <c r="C116" s="52" t="s">
        <v>2812</v>
      </c>
      <c r="D116" s="52">
        <v>110</v>
      </c>
      <c r="E116" s="62" t="s">
        <v>2699</v>
      </c>
      <c r="F116" s="69">
        <f>IF(t_datas[[#This Row],[Prime 1]]="","",VLOOKUP(t_datas[[#This Row],[Prime 1]],t_primes[],4,0))</f>
        <v>48</v>
      </c>
      <c r="G116" s="63"/>
      <c r="H116" s="69" t="str">
        <f>IF(t_datas[[#This Row],[Prime 2]]="","",VLOOKUP(t_datas[[#This Row],[Prime 2]],t_primes[],4,0))</f>
        <v/>
      </c>
    </row>
    <row r="117" spans="2:8" x14ac:dyDescent="0.25">
      <c r="B117" s="1">
        <f>DATE($D$1,VLOOKUP($D$2,LISTES!$E$2:$F$13,2,0),1)</f>
        <v>45809</v>
      </c>
      <c r="C117" s="52" t="s">
        <v>2813</v>
      </c>
      <c r="D117" s="52">
        <v>111</v>
      </c>
      <c r="E117" s="62" t="s">
        <v>2691</v>
      </c>
      <c r="F117" s="69">
        <f>IF(t_datas[[#This Row],[Prime 1]]="","",VLOOKUP(t_datas[[#This Row],[Prime 1]],t_primes[],4,0))</f>
        <v>10</v>
      </c>
      <c r="G117" s="63"/>
      <c r="H117" s="69" t="str">
        <f>IF(t_datas[[#This Row],[Prime 2]]="","",VLOOKUP(t_datas[[#This Row],[Prime 2]],t_primes[],4,0))</f>
        <v/>
      </c>
    </row>
    <row r="118" spans="2:8" x14ac:dyDescent="0.25">
      <c r="B118" s="1">
        <f>DATE($D$1,VLOOKUP($D$2,LISTES!$E$2:$F$13,2,0),1)</f>
        <v>45809</v>
      </c>
      <c r="C118" s="52" t="s">
        <v>2814</v>
      </c>
      <c r="D118" s="52">
        <v>112</v>
      </c>
      <c r="E118" s="62" t="s">
        <v>2693</v>
      </c>
      <c r="F118" s="69">
        <f>IF(t_datas[[#This Row],[Prime 1]]="","",VLOOKUP(t_datas[[#This Row],[Prime 1]],t_primes[],4,0))</f>
        <v>25</v>
      </c>
      <c r="G118" s="63"/>
      <c r="H118" s="69" t="str">
        <f>IF(t_datas[[#This Row],[Prime 2]]="","",VLOOKUP(t_datas[[#This Row],[Prime 2]],t_primes[],4,0))</f>
        <v/>
      </c>
    </row>
    <row r="119" spans="2:8" x14ac:dyDescent="0.25">
      <c r="B119" s="1">
        <f>DATE($D$1,VLOOKUP($D$2,LISTES!$E$2:$F$13,2,0),1)</f>
        <v>45809</v>
      </c>
      <c r="C119" s="52" t="s">
        <v>2815</v>
      </c>
      <c r="D119" s="52">
        <v>113</v>
      </c>
      <c r="E119" s="62" t="s">
        <v>2695</v>
      </c>
      <c r="F119" s="69">
        <f>IF(t_datas[[#This Row],[Prime 1]]="","",VLOOKUP(t_datas[[#This Row],[Prime 1]],t_primes[],4,0))</f>
        <v>15</v>
      </c>
      <c r="G119" s="63"/>
      <c r="H119" s="69" t="str">
        <f>IF(t_datas[[#This Row],[Prime 2]]="","",VLOOKUP(t_datas[[#This Row],[Prime 2]],t_primes[],4,0))</f>
        <v/>
      </c>
    </row>
    <row r="120" spans="2:8" x14ac:dyDescent="0.25">
      <c r="B120" s="1">
        <f>DATE($D$1,VLOOKUP($D$2,LISTES!$E$2:$F$13,2,0),1)</f>
        <v>45809</v>
      </c>
      <c r="C120" s="52" t="s">
        <v>2816</v>
      </c>
      <c r="D120" s="52">
        <v>114</v>
      </c>
      <c r="E120" s="62" t="s">
        <v>2702</v>
      </c>
      <c r="F120" s="69">
        <f>IF(t_datas[[#This Row],[Prime 1]]="","",VLOOKUP(t_datas[[#This Row],[Prime 1]],t_primes[],4,0))</f>
        <v>75</v>
      </c>
      <c r="G120" s="63"/>
      <c r="H120" s="69" t="str">
        <f>IF(t_datas[[#This Row],[Prime 2]]="","",VLOOKUP(t_datas[[#This Row],[Prime 2]],t_primes[],4,0))</f>
        <v/>
      </c>
    </row>
    <row r="121" spans="2:8" x14ac:dyDescent="0.25">
      <c r="B121" s="1">
        <f>DATE($D$1,VLOOKUP($D$2,LISTES!$E$2:$F$13,2,0),1)</f>
        <v>45809</v>
      </c>
      <c r="C121" s="52" t="s">
        <v>2817</v>
      </c>
      <c r="D121" s="52">
        <v>115</v>
      </c>
      <c r="E121" s="62" t="s">
        <v>2696</v>
      </c>
      <c r="F121" s="69">
        <f>IF(t_datas[[#This Row],[Prime 1]]="","",VLOOKUP(t_datas[[#This Row],[Prime 1]],t_primes[],4,0))</f>
        <v>17</v>
      </c>
      <c r="G121" s="63"/>
      <c r="H121" s="69" t="str">
        <f>IF(t_datas[[#This Row],[Prime 2]]="","",VLOOKUP(t_datas[[#This Row],[Prime 2]],t_primes[],4,0))</f>
        <v/>
      </c>
    </row>
    <row r="122" spans="2:8" x14ac:dyDescent="0.25">
      <c r="B122" s="1">
        <f>DATE($D$1,VLOOKUP($D$2,LISTES!$E$2:$F$13,2,0),1)</f>
        <v>45809</v>
      </c>
      <c r="C122" s="52" t="s">
        <v>2818</v>
      </c>
      <c r="D122" s="52">
        <v>116</v>
      </c>
      <c r="E122" s="62" t="s">
        <v>2695</v>
      </c>
      <c r="F122" s="69">
        <f>IF(t_datas[[#This Row],[Prime 1]]="","",VLOOKUP(t_datas[[#This Row],[Prime 1]],t_primes[],4,0))</f>
        <v>15</v>
      </c>
      <c r="G122" s="63"/>
      <c r="H122" s="69" t="str">
        <f>IF(t_datas[[#This Row],[Prime 2]]="","",VLOOKUP(t_datas[[#This Row],[Prime 2]],t_primes[],4,0))</f>
        <v/>
      </c>
    </row>
    <row r="123" spans="2:8" x14ac:dyDescent="0.25">
      <c r="B123" s="1">
        <f>DATE($D$1,VLOOKUP($D$2,LISTES!$E$2:$F$13,2,0),1)</f>
        <v>45809</v>
      </c>
      <c r="C123" s="52" t="s">
        <v>2819</v>
      </c>
      <c r="D123" s="52">
        <v>117</v>
      </c>
      <c r="E123" s="62" t="s">
        <v>2696</v>
      </c>
      <c r="F123" s="69">
        <f>IF(t_datas[[#This Row],[Prime 1]]="","",VLOOKUP(t_datas[[#This Row],[Prime 1]],t_primes[],4,0))</f>
        <v>17</v>
      </c>
      <c r="G123" s="63" t="s">
        <v>2690</v>
      </c>
      <c r="H123" s="69">
        <f>IF(t_datas[[#This Row],[Prime 2]]="","",VLOOKUP(t_datas[[#This Row],[Prime 2]],t_primes[],4,0))</f>
        <v>7.5</v>
      </c>
    </row>
    <row r="124" spans="2:8" x14ac:dyDescent="0.25">
      <c r="B124" s="1">
        <f>DATE($D$1,VLOOKUP($D$2,LISTES!$E$2:$F$13,2,0),1)</f>
        <v>45809</v>
      </c>
      <c r="C124" s="52" t="s">
        <v>2820</v>
      </c>
      <c r="D124" s="52">
        <v>118</v>
      </c>
      <c r="E124" s="62" t="s">
        <v>2698</v>
      </c>
      <c r="F124" s="69">
        <f>IF(t_datas[[#This Row],[Prime 1]]="","",VLOOKUP(t_datas[[#This Row],[Prime 1]],t_primes[],4,0))</f>
        <v>20</v>
      </c>
      <c r="G124" s="63" t="s">
        <v>2696</v>
      </c>
      <c r="H124" s="69">
        <f>IF(t_datas[[#This Row],[Prime 2]]="","",VLOOKUP(t_datas[[#This Row],[Prime 2]],t_primes[],4,0))</f>
        <v>17</v>
      </c>
    </row>
    <row r="125" spans="2:8" x14ac:dyDescent="0.25">
      <c r="B125" s="1">
        <f>DATE($D$1,VLOOKUP($D$2,LISTES!$E$2:$F$13,2,0),1)</f>
        <v>45809</v>
      </c>
      <c r="C125" s="52" t="s">
        <v>2821</v>
      </c>
      <c r="D125" s="52">
        <v>119</v>
      </c>
      <c r="E125" s="62"/>
      <c r="F125" s="69" t="str">
        <f>IF(t_datas[[#This Row],[Prime 1]]="","",VLOOKUP(t_datas[[#This Row],[Prime 1]],t_primes[],4,0))</f>
        <v/>
      </c>
      <c r="G125" s="63" t="s">
        <v>2702</v>
      </c>
      <c r="H125" s="69">
        <f>IF(t_datas[[#This Row],[Prime 2]]="","",VLOOKUP(t_datas[[#This Row],[Prime 2]],t_primes[],4,0))</f>
        <v>75</v>
      </c>
    </row>
    <row r="126" spans="2:8" x14ac:dyDescent="0.25">
      <c r="B126" s="1">
        <f>DATE($D$1,VLOOKUP($D$2,LISTES!$E$2:$F$13,2,0),1)</f>
        <v>45809</v>
      </c>
      <c r="C126" s="52" t="s">
        <v>2822</v>
      </c>
      <c r="D126" s="52">
        <v>120</v>
      </c>
      <c r="E126" s="62"/>
      <c r="F126" s="69" t="str">
        <f>IF(t_datas[[#This Row],[Prime 1]]="","",VLOOKUP(t_datas[[#This Row],[Prime 1]],t_primes[],4,0))</f>
        <v/>
      </c>
      <c r="G126" s="63" t="s">
        <v>2702</v>
      </c>
      <c r="H126" s="69">
        <f>IF(t_datas[[#This Row],[Prime 2]]="","",VLOOKUP(t_datas[[#This Row],[Prime 2]],t_primes[],4,0))</f>
        <v>75</v>
      </c>
    </row>
    <row r="127" spans="2:8" x14ac:dyDescent="0.25">
      <c r="B127" s="1">
        <f>DATE($D$1,VLOOKUP($D$2,LISTES!$E$2:$F$13,2,0),1)</f>
        <v>45809</v>
      </c>
      <c r="C127" s="52" t="s">
        <v>2823</v>
      </c>
      <c r="D127" s="52">
        <v>121</v>
      </c>
      <c r="E127" s="62"/>
      <c r="F127" s="69" t="str">
        <f>IF(t_datas[[#This Row],[Prime 1]]="","",VLOOKUP(t_datas[[#This Row],[Prime 1]],t_primes[],4,0))</f>
        <v/>
      </c>
      <c r="G127" s="63" t="s">
        <v>2702</v>
      </c>
      <c r="H127" s="69">
        <f>IF(t_datas[[#This Row],[Prime 2]]="","",VLOOKUP(t_datas[[#This Row],[Prime 2]],t_primes[],4,0))</f>
        <v>75</v>
      </c>
    </row>
    <row r="128" spans="2:8" x14ac:dyDescent="0.25">
      <c r="B128" s="1">
        <f>DATE($D$1,VLOOKUP($D$2,LISTES!$E$2:$F$13,2,0),1)</f>
        <v>45809</v>
      </c>
      <c r="C128" s="52" t="s">
        <v>2824</v>
      </c>
      <c r="D128" s="52">
        <v>122</v>
      </c>
      <c r="E128" s="62"/>
      <c r="F128" s="69" t="str">
        <f>IF(t_datas[[#This Row],[Prime 1]]="","",VLOOKUP(t_datas[[#This Row],[Prime 1]],t_primes[],4,0))</f>
        <v/>
      </c>
      <c r="G128" s="63" t="s">
        <v>2696</v>
      </c>
      <c r="H128" s="69">
        <f>IF(t_datas[[#This Row],[Prime 2]]="","",VLOOKUP(t_datas[[#This Row],[Prime 2]],t_primes[],4,0))</f>
        <v>17</v>
      </c>
    </row>
    <row r="129" spans="2:8" x14ac:dyDescent="0.25">
      <c r="B129" s="1">
        <f>DATE($D$1,VLOOKUP($D$2,LISTES!$E$2:$F$13,2,0),1)</f>
        <v>45809</v>
      </c>
      <c r="C129" s="52" t="s">
        <v>2825</v>
      </c>
      <c r="D129" s="52">
        <v>123</v>
      </c>
      <c r="E129" s="62"/>
      <c r="F129" s="69" t="str">
        <f>IF(t_datas[[#This Row],[Prime 1]]="","",VLOOKUP(t_datas[[#This Row],[Prime 1]],t_primes[],4,0))</f>
        <v/>
      </c>
      <c r="G129" s="63" t="s">
        <v>2696</v>
      </c>
      <c r="H129" s="69">
        <f>IF(t_datas[[#This Row],[Prime 2]]="","",VLOOKUP(t_datas[[#This Row],[Prime 2]],t_primes[],4,0))</f>
        <v>17</v>
      </c>
    </row>
    <row r="130" spans="2:8" x14ac:dyDescent="0.25">
      <c r="B130" s="1">
        <f>DATE($D$1,VLOOKUP($D$2,LISTES!$E$2:$F$13,2,0),1)</f>
        <v>45809</v>
      </c>
      <c r="C130" s="52" t="s">
        <v>2826</v>
      </c>
      <c r="D130" s="52">
        <v>124</v>
      </c>
      <c r="E130" s="62"/>
      <c r="F130" s="69" t="str">
        <f>IF(t_datas[[#This Row],[Prime 1]]="","",VLOOKUP(t_datas[[#This Row],[Prime 1]],t_primes[],4,0))</f>
        <v/>
      </c>
      <c r="G130" s="63" t="s">
        <v>2694</v>
      </c>
      <c r="H130" s="69">
        <f>IF(t_datas[[#This Row],[Prime 2]]="","",VLOOKUP(t_datas[[#This Row],[Prime 2]],t_primes[],4,0))</f>
        <v>20</v>
      </c>
    </row>
    <row r="131" spans="2:8" x14ac:dyDescent="0.25">
      <c r="B131" s="1">
        <f>DATE($D$1,VLOOKUP($D$2,LISTES!$E$2:$F$13,2,0),1)</f>
        <v>45809</v>
      </c>
      <c r="C131" s="52" t="s">
        <v>2827</v>
      </c>
      <c r="D131" s="52">
        <v>125</v>
      </c>
      <c r="E131" s="62"/>
      <c r="F131" s="69" t="str">
        <f>IF(t_datas[[#This Row],[Prime 1]]="","",VLOOKUP(t_datas[[#This Row],[Prime 1]],t_primes[],4,0))</f>
        <v/>
      </c>
      <c r="G131" s="63" t="s">
        <v>2695</v>
      </c>
      <c r="H131" s="69">
        <f>IF(t_datas[[#This Row],[Prime 2]]="","",VLOOKUP(t_datas[[#This Row],[Prime 2]],t_primes[],4,0))</f>
        <v>15</v>
      </c>
    </row>
    <row r="132" spans="2:8" x14ac:dyDescent="0.25">
      <c r="B132" s="1">
        <f>DATE($D$1,VLOOKUP($D$2,LISTES!$E$2:$F$13,2,0),1)</f>
        <v>45809</v>
      </c>
      <c r="C132" s="52" t="s">
        <v>2828</v>
      </c>
      <c r="D132" s="52">
        <v>126</v>
      </c>
      <c r="E132" s="62"/>
      <c r="F132" s="69" t="str">
        <f>IF(t_datas[[#This Row],[Prime 1]]="","",VLOOKUP(t_datas[[#This Row],[Prime 1]],t_primes[],4,0))</f>
        <v/>
      </c>
      <c r="G132" s="63" t="s">
        <v>2699</v>
      </c>
      <c r="H132" s="69">
        <f>IF(t_datas[[#This Row],[Prime 2]]="","",VLOOKUP(t_datas[[#This Row],[Prime 2]],t_primes[],4,0))</f>
        <v>48</v>
      </c>
    </row>
    <row r="133" spans="2:8" x14ac:dyDescent="0.25">
      <c r="B133" s="1">
        <f>DATE($D$1,VLOOKUP($D$2,LISTES!$E$2:$F$13,2,0),1)</f>
        <v>45809</v>
      </c>
      <c r="C133" s="52" t="s">
        <v>2829</v>
      </c>
      <c r="D133" s="52">
        <v>127</v>
      </c>
      <c r="E133" s="62"/>
      <c r="F133" s="69" t="str">
        <f>IF(t_datas[[#This Row],[Prime 1]]="","",VLOOKUP(t_datas[[#This Row],[Prime 1]],t_primes[],4,0))</f>
        <v/>
      </c>
      <c r="G133" s="63" t="s">
        <v>2701</v>
      </c>
      <c r="H133" s="69">
        <f>IF(t_datas[[#This Row],[Prime 2]]="","",VLOOKUP(t_datas[[#This Row],[Prime 2]],t_primes[],4,0))</f>
        <v>150</v>
      </c>
    </row>
    <row r="134" spans="2:8" x14ac:dyDescent="0.25">
      <c r="B134" s="1">
        <f>DATE($D$1,VLOOKUP($D$2,LISTES!$E$2:$F$13,2,0),1)</f>
        <v>45809</v>
      </c>
      <c r="C134" s="52" t="s">
        <v>2830</v>
      </c>
      <c r="D134" s="52">
        <v>128</v>
      </c>
      <c r="E134" s="62" t="s">
        <v>2695</v>
      </c>
      <c r="F134" s="69">
        <f>IF(t_datas[[#This Row],[Prime 1]]="","",VLOOKUP(t_datas[[#This Row],[Prime 1]],t_primes[],4,0))</f>
        <v>15</v>
      </c>
      <c r="G134" s="63" t="s">
        <v>2693</v>
      </c>
      <c r="H134" s="69">
        <f>IF(t_datas[[#This Row],[Prime 2]]="","",VLOOKUP(t_datas[[#This Row],[Prime 2]],t_primes[],4,0))</f>
        <v>25</v>
      </c>
    </row>
    <row r="135" spans="2:8" x14ac:dyDescent="0.25">
      <c r="B135" s="1">
        <f>DATE($D$1,VLOOKUP($D$2,LISTES!$E$2:$F$13,2,0),1)</f>
        <v>45809</v>
      </c>
      <c r="C135" s="52" t="s">
        <v>2831</v>
      </c>
      <c r="D135" s="52">
        <v>129</v>
      </c>
      <c r="E135" s="62" t="s">
        <v>2693</v>
      </c>
      <c r="F135" s="69">
        <f>IF(t_datas[[#This Row],[Prime 1]]="","",VLOOKUP(t_datas[[#This Row],[Prime 1]],t_primes[],4,0))</f>
        <v>25</v>
      </c>
      <c r="G135" s="63" t="s">
        <v>2698</v>
      </c>
      <c r="H135" s="69">
        <f>IF(t_datas[[#This Row],[Prime 2]]="","",VLOOKUP(t_datas[[#This Row],[Prime 2]],t_primes[],4,0))</f>
        <v>20</v>
      </c>
    </row>
    <row r="136" spans="2:8" x14ac:dyDescent="0.25">
      <c r="B136" s="1">
        <f>DATE($D$1,VLOOKUP($D$2,LISTES!$E$2:$F$13,2,0),1)</f>
        <v>45809</v>
      </c>
      <c r="C136" s="52" t="s">
        <v>2832</v>
      </c>
      <c r="D136" s="52">
        <v>130</v>
      </c>
      <c r="E136" s="62" t="s">
        <v>2691</v>
      </c>
      <c r="F136" s="69">
        <f>IF(t_datas[[#This Row],[Prime 1]]="","",VLOOKUP(t_datas[[#This Row],[Prime 1]],t_primes[],4,0))</f>
        <v>10</v>
      </c>
      <c r="G136" s="63" t="s">
        <v>2692</v>
      </c>
      <c r="H136" s="69">
        <f>IF(t_datas[[#This Row],[Prime 2]]="","",VLOOKUP(t_datas[[#This Row],[Prime 2]],t_primes[],4,0))</f>
        <v>7.5</v>
      </c>
    </row>
    <row r="137" spans="2:8" x14ac:dyDescent="0.25">
      <c r="B137" s="1">
        <f>DATE($D$1,VLOOKUP($D$2,LISTES!$E$2:$F$13,2,0),1)</f>
        <v>45809</v>
      </c>
      <c r="C137" s="52" t="s">
        <v>2833</v>
      </c>
      <c r="D137" s="52">
        <v>131</v>
      </c>
      <c r="E137" s="62" t="s">
        <v>2694</v>
      </c>
      <c r="F137" s="69">
        <f>IF(t_datas[[#This Row],[Prime 1]]="","",VLOOKUP(t_datas[[#This Row],[Prime 1]],t_primes[],4,0))</f>
        <v>20</v>
      </c>
      <c r="G137" s="63" t="s">
        <v>2701</v>
      </c>
      <c r="H137" s="69">
        <f>IF(t_datas[[#This Row],[Prime 2]]="","",VLOOKUP(t_datas[[#This Row],[Prime 2]],t_primes[],4,0))</f>
        <v>150</v>
      </c>
    </row>
    <row r="138" spans="2:8" x14ac:dyDescent="0.25">
      <c r="B138" s="1">
        <f>DATE($D$1,VLOOKUP($D$2,LISTES!$E$2:$F$13,2,0),1)</f>
        <v>45809</v>
      </c>
      <c r="C138" s="52" t="s">
        <v>2834</v>
      </c>
      <c r="D138" s="52">
        <v>132</v>
      </c>
      <c r="E138" s="62" t="s">
        <v>2695</v>
      </c>
      <c r="F138" s="69">
        <f>IF(t_datas[[#This Row],[Prime 1]]="","",VLOOKUP(t_datas[[#This Row],[Prime 1]],t_primes[],4,0))</f>
        <v>15</v>
      </c>
      <c r="G138" s="63" t="s">
        <v>2697</v>
      </c>
      <c r="H138" s="69">
        <f>IF(t_datas[[#This Row],[Prime 2]]="","",VLOOKUP(t_datas[[#This Row],[Prime 2]],t_primes[],4,0))</f>
        <v>100</v>
      </c>
    </row>
    <row r="139" spans="2:8" x14ac:dyDescent="0.25">
      <c r="B139" s="1">
        <f>DATE($D$1,VLOOKUP($D$2,LISTES!$E$2:$F$13,2,0),1)</f>
        <v>45809</v>
      </c>
      <c r="C139" s="52" t="s">
        <v>2835</v>
      </c>
      <c r="D139" s="52">
        <v>133</v>
      </c>
      <c r="E139" s="62" t="s">
        <v>2692</v>
      </c>
      <c r="F139" s="69">
        <f>IF(t_datas[[#This Row],[Prime 1]]="","",VLOOKUP(t_datas[[#This Row],[Prime 1]],t_primes[],4,0))</f>
        <v>7.5</v>
      </c>
      <c r="G139" s="63" t="s">
        <v>2693</v>
      </c>
      <c r="H139" s="69">
        <f>IF(t_datas[[#This Row],[Prime 2]]="","",VLOOKUP(t_datas[[#This Row],[Prime 2]],t_primes[],4,0))</f>
        <v>25</v>
      </c>
    </row>
    <row r="140" spans="2:8" x14ac:dyDescent="0.25">
      <c r="B140" s="1">
        <f>DATE($D$1,VLOOKUP($D$2,LISTES!$E$2:$F$13,2,0),1)</f>
        <v>45809</v>
      </c>
      <c r="C140" s="52" t="s">
        <v>2836</v>
      </c>
      <c r="D140" s="52">
        <v>134</v>
      </c>
      <c r="E140" s="62" t="s">
        <v>2700</v>
      </c>
      <c r="F140" s="69">
        <f>IF(t_datas[[#This Row],[Prime 1]]="","",VLOOKUP(t_datas[[#This Row],[Prime 1]],t_primes[],4,0))</f>
        <v>78</v>
      </c>
      <c r="G140" s="63" t="s">
        <v>2700</v>
      </c>
      <c r="H140" s="69">
        <f>IF(t_datas[[#This Row],[Prime 2]]="","",VLOOKUP(t_datas[[#This Row],[Prime 2]],t_primes[],4,0))</f>
        <v>78</v>
      </c>
    </row>
    <row r="141" spans="2:8" x14ac:dyDescent="0.25">
      <c r="B141" s="1">
        <f>DATE($D$1,VLOOKUP($D$2,LISTES!$E$2:$F$13,2,0),1)</f>
        <v>45809</v>
      </c>
      <c r="C141" s="52" t="s">
        <v>2837</v>
      </c>
      <c r="D141" s="52">
        <v>135</v>
      </c>
      <c r="E141" s="62" t="s">
        <v>2695</v>
      </c>
      <c r="F141" s="69">
        <f>IF(t_datas[[#This Row],[Prime 1]]="","",VLOOKUP(t_datas[[#This Row],[Prime 1]],t_primes[],4,0))</f>
        <v>15</v>
      </c>
      <c r="G141" s="63" t="s">
        <v>2690</v>
      </c>
      <c r="H141" s="69">
        <f>IF(t_datas[[#This Row],[Prime 2]]="","",VLOOKUP(t_datas[[#This Row],[Prime 2]],t_primes[],4,0))</f>
        <v>7.5</v>
      </c>
    </row>
    <row r="142" spans="2:8" ht="12.6" customHeight="1" x14ac:dyDescent="0.25">
      <c r="B142" s="1">
        <f>DATE($D$1,VLOOKUP($D$2,LISTES!$E$2:$F$13,2,0),1)</f>
        <v>45809</v>
      </c>
      <c r="C142" s="52" t="s">
        <v>2838</v>
      </c>
      <c r="D142" s="52">
        <v>136</v>
      </c>
      <c r="E142" s="62" t="s">
        <v>2700</v>
      </c>
      <c r="F142" s="69">
        <f>IF(t_datas[[#This Row],[Prime 1]]="","",VLOOKUP(t_datas[[#This Row],[Prime 1]],t_primes[],4,0))</f>
        <v>78</v>
      </c>
      <c r="G142" s="63" t="s">
        <v>2699</v>
      </c>
      <c r="H142" s="69">
        <f>IF(t_datas[[#This Row],[Prime 2]]="","",VLOOKUP(t_datas[[#This Row],[Prime 2]],t_primes[],4,0))</f>
        <v>48</v>
      </c>
    </row>
    <row r="143" spans="2:8" x14ac:dyDescent="0.25">
      <c r="B143" s="1">
        <f>DATE($D$1,VLOOKUP($D$2,LISTES!$E$2:$F$13,2,0),1)</f>
        <v>45809</v>
      </c>
      <c r="C143" s="52" t="s">
        <v>2839</v>
      </c>
      <c r="D143" s="52">
        <v>137</v>
      </c>
      <c r="E143" s="62" t="s">
        <v>2694</v>
      </c>
      <c r="F143" s="69">
        <f>IF(t_datas[[#This Row],[Prime 1]]="","",VLOOKUP(t_datas[[#This Row],[Prime 1]],t_primes[],4,0))</f>
        <v>20</v>
      </c>
      <c r="G143" s="63" t="s">
        <v>2700</v>
      </c>
      <c r="H143" s="69">
        <f>IF(t_datas[[#This Row],[Prime 2]]="","",VLOOKUP(t_datas[[#This Row],[Prime 2]],t_primes[],4,0))</f>
        <v>78</v>
      </c>
    </row>
    <row r="144" spans="2:8" x14ac:dyDescent="0.25">
      <c r="B144" s="1">
        <f>DATE($D$1,VLOOKUP($D$2,LISTES!$E$2:$F$13,2,0),1)</f>
        <v>45809</v>
      </c>
      <c r="C144" s="52" t="s">
        <v>2840</v>
      </c>
      <c r="D144" s="52">
        <v>138</v>
      </c>
      <c r="E144" s="62" t="s">
        <v>2697</v>
      </c>
      <c r="F144" s="69">
        <f>IF(t_datas[[#This Row],[Prime 1]]="","",VLOOKUP(t_datas[[#This Row],[Prime 1]],t_primes[],4,0))</f>
        <v>100</v>
      </c>
      <c r="G144" s="63"/>
      <c r="H144" s="69" t="str">
        <f>IF(t_datas[[#This Row],[Prime 2]]="","",VLOOKUP(t_datas[[#This Row],[Prime 2]],t_primes[],4,0))</f>
        <v/>
      </c>
    </row>
    <row r="145" spans="2:8" x14ac:dyDescent="0.25">
      <c r="B145" s="1">
        <f>DATE($D$1,VLOOKUP($D$2,LISTES!$E$2:$F$13,2,0),1)</f>
        <v>45809</v>
      </c>
      <c r="C145" s="52" t="s">
        <v>2841</v>
      </c>
      <c r="D145" s="52">
        <v>139</v>
      </c>
      <c r="E145" s="62" t="s">
        <v>2699</v>
      </c>
      <c r="F145" s="69">
        <f>IF(t_datas[[#This Row],[Prime 1]]="","",VLOOKUP(t_datas[[#This Row],[Prime 1]],t_primes[],4,0))</f>
        <v>48</v>
      </c>
      <c r="G145" s="63"/>
      <c r="H145" s="69" t="str">
        <f>IF(t_datas[[#This Row],[Prime 2]]="","",VLOOKUP(t_datas[[#This Row],[Prime 2]],t_primes[],4,0))</f>
        <v/>
      </c>
    </row>
    <row r="146" spans="2:8" x14ac:dyDescent="0.25">
      <c r="B146" s="1">
        <f>DATE($D$1,VLOOKUP($D$2,LISTES!$E$2:$F$13,2,0),1)</f>
        <v>45809</v>
      </c>
      <c r="C146" s="52" t="s">
        <v>2842</v>
      </c>
      <c r="D146" s="52">
        <v>140</v>
      </c>
      <c r="E146" s="62" t="s">
        <v>2691</v>
      </c>
      <c r="F146" s="69">
        <f>IF(t_datas[[#This Row],[Prime 1]]="","",VLOOKUP(t_datas[[#This Row],[Prime 1]],t_primes[],4,0))</f>
        <v>10</v>
      </c>
      <c r="G146" s="63"/>
      <c r="H146" s="69" t="str">
        <f>IF(t_datas[[#This Row],[Prime 2]]="","",VLOOKUP(t_datas[[#This Row],[Prime 2]],t_primes[],4,0))</f>
        <v/>
      </c>
    </row>
    <row r="147" spans="2:8" x14ac:dyDescent="0.25">
      <c r="B147" s="1">
        <f>DATE($D$1,VLOOKUP($D$2,LISTES!$E$2:$F$13,2,0),1)</f>
        <v>45809</v>
      </c>
      <c r="C147" s="52" t="s">
        <v>2843</v>
      </c>
      <c r="D147" s="52">
        <v>141</v>
      </c>
      <c r="E147" s="62" t="s">
        <v>2690</v>
      </c>
      <c r="F147" s="69">
        <f>IF(t_datas[[#This Row],[Prime 1]]="","",VLOOKUP(t_datas[[#This Row],[Prime 1]],t_primes[],4,0))</f>
        <v>7.5</v>
      </c>
      <c r="G147" s="63" t="s">
        <v>2696</v>
      </c>
      <c r="H147" s="69">
        <f>IF(t_datas[[#This Row],[Prime 2]]="","",VLOOKUP(t_datas[[#This Row],[Prime 2]],t_primes[],4,0))</f>
        <v>17</v>
      </c>
    </row>
    <row r="148" spans="2:8" x14ac:dyDescent="0.25">
      <c r="B148" s="1">
        <f>DATE($D$1,VLOOKUP($D$2,LISTES!$E$2:$F$13,2,0),1)</f>
        <v>45809</v>
      </c>
      <c r="C148" s="52" t="s">
        <v>2844</v>
      </c>
      <c r="D148" s="52">
        <v>142</v>
      </c>
      <c r="E148" s="62" t="s">
        <v>2702</v>
      </c>
      <c r="F148" s="69">
        <f>IF(t_datas[[#This Row],[Prime 1]]="","",VLOOKUP(t_datas[[#This Row],[Prime 1]],t_primes[],4,0))</f>
        <v>75</v>
      </c>
      <c r="G148" s="63" t="s">
        <v>2692</v>
      </c>
      <c r="H148" s="69">
        <f>IF(t_datas[[#This Row],[Prime 2]]="","",VLOOKUP(t_datas[[#This Row],[Prime 2]],t_primes[],4,0))</f>
        <v>7.5</v>
      </c>
    </row>
    <row r="149" spans="2:8" x14ac:dyDescent="0.25">
      <c r="B149" s="1">
        <f>DATE($D$1,VLOOKUP($D$2,LISTES!$E$2:$F$13,2,0),1)</f>
        <v>45809</v>
      </c>
      <c r="C149" s="52" t="s">
        <v>2845</v>
      </c>
      <c r="D149" s="52">
        <v>143</v>
      </c>
      <c r="E149" s="62" t="s">
        <v>2697</v>
      </c>
      <c r="F149" s="69">
        <f>IF(t_datas[[#This Row],[Prime 1]]="","",VLOOKUP(t_datas[[#This Row],[Prime 1]],t_primes[],4,0))</f>
        <v>100</v>
      </c>
      <c r="G149" s="63" t="s">
        <v>2694</v>
      </c>
      <c r="H149" s="69">
        <f>IF(t_datas[[#This Row],[Prime 2]]="","",VLOOKUP(t_datas[[#This Row],[Prime 2]],t_primes[],4,0))</f>
        <v>20</v>
      </c>
    </row>
    <row r="150" spans="2:8" x14ac:dyDescent="0.25">
      <c r="B150" s="1">
        <f>DATE($D$1,VLOOKUP($D$2,LISTES!$E$2:$F$13,2,0),1)</f>
        <v>45809</v>
      </c>
      <c r="C150" s="52" t="s">
        <v>2846</v>
      </c>
      <c r="D150" s="52">
        <v>144</v>
      </c>
      <c r="E150" s="62" t="s">
        <v>2699</v>
      </c>
      <c r="F150" s="69">
        <f>IF(t_datas[[#This Row],[Prime 1]]="","",VLOOKUP(t_datas[[#This Row],[Prime 1]],t_primes[],4,0))</f>
        <v>48</v>
      </c>
      <c r="G150" s="63" t="s">
        <v>2691</v>
      </c>
      <c r="H150" s="69">
        <f>IF(t_datas[[#This Row],[Prime 2]]="","",VLOOKUP(t_datas[[#This Row],[Prime 2]],t_primes[],4,0))</f>
        <v>10</v>
      </c>
    </row>
    <row r="151" spans="2:8" x14ac:dyDescent="0.25">
      <c r="B151" s="1">
        <f>DATE($D$1,VLOOKUP($D$2,LISTES!$E$2:$F$13,2,0),1)</f>
        <v>45809</v>
      </c>
      <c r="C151" s="52" t="s">
        <v>2847</v>
      </c>
      <c r="D151" s="52">
        <v>145</v>
      </c>
      <c r="E151" s="62" t="s">
        <v>2693</v>
      </c>
      <c r="F151" s="69">
        <f>IF(t_datas[[#This Row],[Prime 1]]="","",VLOOKUP(t_datas[[#This Row],[Prime 1]],t_primes[],4,0))</f>
        <v>25</v>
      </c>
      <c r="G151" s="63" t="s">
        <v>2695</v>
      </c>
      <c r="H151" s="69">
        <f>IF(t_datas[[#This Row],[Prime 2]]="","",VLOOKUP(t_datas[[#This Row],[Prime 2]],t_primes[],4,0))</f>
        <v>15</v>
      </c>
    </row>
    <row r="152" spans="2:8" x14ac:dyDescent="0.25">
      <c r="B152" s="1">
        <f>DATE($D$1,VLOOKUP($D$2,LISTES!$E$2:$F$13,2,0),1)</f>
        <v>45809</v>
      </c>
      <c r="C152" s="52" t="s">
        <v>2848</v>
      </c>
      <c r="D152" s="52">
        <v>146</v>
      </c>
      <c r="E152" s="62" t="s">
        <v>2700</v>
      </c>
      <c r="F152" s="69">
        <f>IF(t_datas[[#This Row],[Prime 1]]="","",VLOOKUP(t_datas[[#This Row],[Prime 1]],t_primes[],4,0))</f>
        <v>78</v>
      </c>
      <c r="G152" s="63" t="s">
        <v>2690</v>
      </c>
      <c r="H152" s="69">
        <f>IF(t_datas[[#This Row],[Prime 2]]="","",VLOOKUP(t_datas[[#This Row],[Prime 2]],t_primes[],4,0))</f>
        <v>7.5</v>
      </c>
    </row>
    <row r="153" spans="2:8" x14ac:dyDescent="0.25">
      <c r="B153" s="1">
        <f>DATE($D$1,VLOOKUP($D$2,LISTES!$E$2:$F$13,2,0),1)</f>
        <v>45809</v>
      </c>
      <c r="C153" s="52" t="s">
        <v>2849</v>
      </c>
      <c r="D153" s="52">
        <v>147</v>
      </c>
      <c r="E153" s="62" t="s">
        <v>2692</v>
      </c>
      <c r="F153" s="69">
        <f>IF(t_datas[[#This Row],[Prime 1]]="","",VLOOKUP(t_datas[[#This Row],[Prime 1]],t_primes[],4,0))</f>
        <v>7.5</v>
      </c>
      <c r="G153" s="63" t="s">
        <v>2696</v>
      </c>
      <c r="H153" s="69">
        <f>IF(t_datas[[#This Row],[Prime 2]]="","",VLOOKUP(t_datas[[#This Row],[Prime 2]],t_primes[],4,0))</f>
        <v>17</v>
      </c>
    </row>
    <row r="154" spans="2:8" x14ac:dyDescent="0.25">
      <c r="B154" s="1">
        <f>DATE($D$1,VLOOKUP($D$2,LISTES!$E$2:$F$13,2,0),1)</f>
        <v>45809</v>
      </c>
      <c r="C154" s="52" t="s">
        <v>2850</v>
      </c>
      <c r="D154" s="52">
        <v>148</v>
      </c>
      <c r="E154" s="62" t="s">
        <v>2701</v>
      </c>
      <c r="F154" s="69">
        <f>IF(t_datas[[#This Row],[Prime 1]]="","",VLOOKUP(t_datas[[#This Row],[Prime 1]],t_primes[],4,0))</f>
        <v>150</v>
      </c>
      <c r="G154" s="63" t="s">
        <v>2696</v>
      </c>
      <c r="H154" s="69">
        <f>IF(t_datas[[#This Row],[Prime 2]]="","",VLOOKUP(t_datas[[#This Row],[Prime 2]],t_primes[],4,0))</f>
        <v>17</v>
      </c>
    </row>
    <row r="155" spans="2:8" x14ac:dyDescent="0.25">
      <c r="B155" s="1">
        <f>DATE($D$1,VLOOKUP($D$2,LISTES!$E$2:$F$13,2,0),1)</f>
        <v>45809</v>
      </c>
      <c r="C155" s="52" t="s">
        <v>2851</v>
      </c>
      <c r="D155" s="52">
        <v>149</v>
      </c>
      <c r="E155" s="62" t="s">
        <v>2690</v>
      </c>
      <c r="F155" s="69">
        <f>IF(t_datas[[#This Row],[Prime 1]]="","",VLOOKUP(t_datas[[#This Row],[Prime 1]],t_primes[],4,0))</f>
        <v>7.5</v>
      </c>
      <c r="G155" s="63" t="s">
        <v>2690</v>
      </c>
      <c r="H155" s="69">
        <f>IF(t_datas[[#This Row],[Prime 2]]="","",VLOOKUP(t_datas[[#This Row],[Prime 2]],t_primes[],4,0))</f>
        <v>7.5</v>
      </c>
    </row>
    <row r="156" spans="2:8" x14ac:dyDescent="0.25">
      <c r="B156" s="1">
        <f>DATE($D$1,VLOOKUP($D$2,LISTES!$E$2:$F$13,2,0),1)</f>
        <v>45809</v>
      </c>
      <c r="C156" s="52" t="s">
        <v>2852</v>
      </c>
      <c r="D156" s="52">
        <v>150</v>
      </c>
      <c r="E156" s="62" t="s">
        <v>2694</v>
      </c>
      <c r="F156" s="69">
        <f>IF(t_datas[[#This Row],[Prime 1]]="","",VLOOKUP(t_datas[[#This Row],[Prime 1]],t_primes[],4,0))</f>
        <v>20</v>
      </c>
      <c r="G156" s="63" t="s">
        <v>2692</v>
      </c>
      <c r="H156" s="69">
        <f>IF(t_datas[[#This Row],[Prime 2]]="","",VLOOKUP(t_datas[[#This Row],[Prime 2]],t_primes[],4,0))</f>
        <v>7.5</v>
      </c>
    </row>
    <row r="157" spans="2:8" x14ac:dyDescent="0.25">
      <c r="B157" s="1">
        <f>DATE($D$1,VLOOKUP($D$2,LISTES!$E$2:$F$13,2,0),1)</f>
        <v>45809</v>
      </c>
      <c r="C157" s="52" t="s">
        <v>2853</v>
      </c>
      <c r="D157" s="52">
        <v>151</v>
      </c>
      <c r="E157" s="62" t="s">
        <v>2690</v>
      </c>
      <c r="F157" s="69">
        <f>IF(t_datas[[#This Row],[Prime 1]]="","",VLOOKUP(t_datas[[#This Row],[Prime 1]],t_primes[],4,0))</f>
        <v>7.5</v>
      </c>
      <c r="G157" s="63" t="s">
        <v>2702</v>
      </c>
      <c r="H157" s="69">
        <f>IF(t_datas[[#This Row],[Prime 2]]="","",VLOOKUP(t_datas[[#This Row],[Prime 2]],t_primes[],4,0))</f>
        <v>75</v>
      </c>
    </row>
    <row r="158" spans="2:8" x14ac:dyDescent="0.25">
      <c r="B158" s="1">
        <f>DATE($D$1,VLOOKUP($D$2,LISTES!$E$2:$F$13,2,0),1)</f>
        <v>45809</v>
      </c>
      <c r="C158" s="52" t="s">
        <v>2854</v>
      </c>
      <c r="D158" s="52">
        <v>152</v>
      </c>
      <c r="E158" s="62" t="s">
        <v>2702</v>
      </c>
      <c r="F158" s="69">
        <f>IF(t_datas[[#This Row],[Prime 1]]="","",VLOOKUP(t_datas[[#This Row],[Prime 1]],t_primes[],4,0))</f>
        <v>75</v>
      </c>
      <c r="G158" s="63" t="s">
        <v>2694</v>
      </c>
      <c r="H158" s="69">
        <f>IF(t_datas[[#This Row],[Prime 2]]="","",VLOOKUP(t_datas[[#This Row],[Prime 2]],t_primes[],4,0))</f>
        <v>20</v>
      </c>
    </row>
    <row r="159" spans="2:8" x14ac:dyDescent="0.25">
      <c r="B159" s="1">
        <f>DATE($D$1,VLOOKUP($D$2,LISTES!$E$2:$F$13,2,0),1)</f>
        <v>45809</v>
      </c>
      <c r="C159" s="52" t="s">
        <v>2855</v>
      </c>
      <c r="D159" s="52">
        <v>153</v>
      </c>
      <c r="E159" s="62" t="s">
        <v>2694</v>
      </c>
      <c r="F159" s="69">
        <f>IF(t_datas[[#This Row],[Prime 1]]="","",VLOOKUP(t_datas[[#This Row],[Prime 1]],t_primes[],4,0))</f>
        <v>20</v>
      </c>
      <c r="G159" s="63" t="s">
        <v>2694</v>
      </c>
      <c r="H159" s="69">
        <f>IF(t_datas[[#This Row],[Prime 2]]="","",VLOOKUP(t_datas[[#This Row],[Prime 2]],t_primes[],4,0))</f>
        <v>20</v>
      </c>
    </row>
    <row r="160" spans="2:8" x14ac:dyDescent="0.25">
      <c r="B160" s="1">
        <f>DATE($D$1,VLOOKUP($D$2,LISTES!$E$2:$F$13,2,0),1)</f>
        <v>45809</v>
      </c>
      <c r="C160" s="52" t="s">
        <v>2856</v>
      </c>
      <c r="D160" s="52">
        <v>154</v>
      </c>
      <c r="E160" s="62" t="s">
        <v>2694</v>
      </c>
      <c r="F160" s="69">
        <f>IF(t_datas[[#This Row],[Prime 1]]="","",VLOOKUP(t_datas[[#This Row],[Prime 1]],t_primes[],4,0))</f>
        <v>20</v>
      </c>
      <c r="G160" s="63" t="s">
        <v>2698</v>
      </c>
      <c r="H160" s="69">
        <f>IF(t_datas[[#This Row],[Prime 2]]="","",VLOOKUP(t_datas[[#This Row],[Prime 2]],t_primes[],4,0))</f>
        <v>20</v>
      </c>
    </row>
    <row r="161" spans="2:8" x14ac:dyDescent="0.25">
      <c r="B161" s="1">
        <f>DATE($D$1,VLOOKUP($D$2,LISTES!$E$2:$F$13,2,0),1)</f>
        <v>45809</v>
      </c>
      <c r="C161" s="52" t="s">
        <v>2857</v>
      </c>
      <c r="D161" s="52">
        <v>155</v>
      </c>
      <c r="E161" s="62" t="s">
        <v>2701</v>
      </c>
      <c r="F161" s="69">
        <f>IF(t_datas[[#This Row],[Prime 1]]="","",VLOOKUP(t_datas[[#This Row],[Prime 1]],t_primes[],4,0))</f>
        <v>150</v>
      </c>
      <c r="G161" s="63" t="s">
        <v>2693</v>
      </c>
      <c r="H161" s="69">
        <f>IF(t_datas[[#This Row],[Prime 2]]="","",VLOOKUP(t_datas[[#This Row],[Prime 2]],t_primes[],4,0))</f>
        <v>25</v>
      </c>
    </row>
    <row r="162" spans="2:8" x14ac:dyDescent="0.25">
      <c r="B162" s="1">
        <f>DATE($D$1,VLOOKUP($D$2,LISTES!$E$2:$F$13,2,0),1)</f>
        <v>45809</v>
      </c>
      <c r="C162" s="52" t="s">
        <v>2858</v>
      </c>
      <c r="D162" s="52">
        <v>156</v>
      </c>
      <c r="E162" s="62" t="s">
        <v>2693</v>
      </c>
      <c r="F162" s="69">
        <f>IF(t_datas[[#This Row],[Prime 1]]="","",VLOOKUP(t_datas[[#This Row],[Prime 1]],t_primes[],4,0))</f>
        <v>25</v>
      </c>
      <c r="G162" s="63" t="s">
        <v>2701</v>
      </c>
      <c r="H162" s="69">
        <f>IF(t_datas[[#This Row],[Prime 2]]="","",VLOOKUP(t_datas[[#This Row],[Prime 2]],t_primes[],4,0))</f>
        <v>150</v>
      </c>
    </row>
    <row r="163" spans="2:8" x14ac:dyDescent="0.25">
      <c r="B163" s="1">
        <f>DATE($D$1,VLOOKUP($D$2,LISTES!$E$2:$F$13,2,0),1)</f>
        <v>45809</v>
      </c>
      <c r="C163" s="52" t="s">
        <v>2859</v>
      </c>
      <c r="D163" s="52">
        <v>157</v>
      </c>
      <c r="E163" s="62" t="s">
        <v>2701</v>
      </c>
      <c r="F163" s="69">
        <f>IF(t_datas[[#This Row],[Prime 1]]="","",VLOOKUP(t_datas[[#This Row],[Prime 1]],t_primes[],4,0))</f>
        <v>150</v>
      </c>
      <c r="G163" s="63" t="s">
        <v>2702</v>
      </c>
      <c r="H163" s="69">
        <f>IF(t_datas[[#This Row],[Prime 2]]="","",VLOOKUP(t_datas[[#This Row],[Prime 2]],t_primes[],4,0))</f>
        <v>75</v>
      </c>
    </row>
    <row r="164" spans="2:8" x14ac:dyDescent="0.25">
      <c r="B164" s="1">
        <f>DATE($D$1,VLOOKUP($D$2,LISTES!$E$2:$F$13,2,0),1)</f>
        <v>45809</v>
      </c>
      <c r="C164" s="52" t="s">
        <v>2860</v>
      </c>
      <c r="D164" s="52">
        <v>158</v>
      </c>
      <c r="E164" s="62" t="s">
        <v>2692</v>
      </c>
      <c r="F164" s="69">
        <f>IF(t_datas[[#This Row],[Prime 1]]="","",VLOOKUP(t_datas[[#This Row],[Prime 1]],t_primes[],4,0))</f>
        <v>7.5</v>
      </c>
      <c r="G164" s="63" t="s">
        <v>2694</v>
      </c>
      <c r="H164" s="69">
        <f>IF(t_datas[[#This Row],[Prime 2]]="","",VLOOKUP(t_datas[[#This Row],[Prime 2]],t_primes[],4,0))</f>
        <v>20</v>
      </c>
    </row>
    <row r="165" spans="2:8" x14ac:dyDescent="0.25">
      <c r="B165" s="1">
        <f>DATE($D$1,VLOOKUP($D$2,LISTES!$E$2:$F$13,2,0),1)</f>
        <v>45809</v>
      </c>
      <c r="C165" s="52" t="s">
        <v>2861</v>
      </c>
      <c r="D165" s="52">
        <v>159</v>
      </c>
      <c r="E165" s="62" t="s">
        <v>2699</v>
      </c>
      <c r="F165" s="69">
        <f>IF(t_datas[[#This Row],[Prime 1]]="","",VLOOKUP(t_datas[[#This Row],[Prime 1]],t_primes[],4,0))</f>
        <v>48</v>
      </c>
      <c r="G165" s="63" t="s">
        <v>2691</v>
      </c>
      <c r="H165" s="69">
        <f>IF(t_datas[[#This Row],[Prime 2]]="","",VLOOKUP(t_datas[[#This Row],[Prime 2]],t_primes[],4,0))</f>
        <v>10</v>
      </c>
    </row>
    <row r="166" spans="2:8" x14ac:dyDescent="0.25">
      <c r="B166" s="1">
        <f>DATE($D$1,VLOOKUP($D$2,LISTES!$E$2:$F$13,2,0),1)</f>
        <v>45809</v>
      </c>
      <c r="C166" s="52" t="s">
        <v>2862</v>
      </c>
      <c r="D166" s="52">
        <v>160</v>
      </c>
      <c r="E166" s="62" t="s">
        <v>2701</v>
      </c>
      <c r="F166" s="69">
        <f>IF(t_datas[[#This Row],[Prime 1]]="","",VLOOKUP(t_datas[[#This Row],[Prime 1]],t_primes[],4,0))</f>
        <v>150</v>
      </c>
      <c r="G166" s="63" t="s">
        <v>2702</v>
      </c>
      <c r="H166" s="69">
        <f>IF(t_datas[[#This Row],[Prime 2]]="","",VLOOKUP(t_datas[[#This Row],[Prime 2]],t_primes[],4,0))</f>
        <v>75</v>
      </c>
    </row>
    <row r="167" spans="2:8" x14ac:dyDescent="0.25">
      <c r="B167" s="1">
        <f>DATE($D$1,VLOOKUP($D$2,LISTES!$E$2:$F$13,2,0),1)</f>
        <v>45809</v>
      </c>
      <c r="C167" s="52" t="s">
        <v>2863</v>
      </c>
      <c r="D167" s="52">
        <v>161</v>
      </c>
      <c r="E167" s="62" t="s">
        <v>2700</v>
      </c>
      <c r="F167" s="69">
        <f>IF(t_datas[[#This Row],[Prime 1]]="","",VLOOKUP(t_datas[[#This Row],[Prime 1]],t_primes[],4,0))</f>
        <v>78</v>
      </c>
      <c r="G167" s="63" t="s">
        <v>2695</v>
      </c>
      <c r="H167" s="69">
        <f>IF(t_datas[[#This Row],[Prime 2]]="","",VLOOKUP(t_datas[[#This Row],[Prime 2]],t_primes[],4,0))</f>
        <v>15</v>
      </c>
    </row>
    <row r="168" spans="2:8" x14ac:dyDescent="0.25">
      <c r="B168" s="1">
        <f>DATE($D$1,VLOOKUP($D$2,LISTES!$E$2:$F$13,2,0),1)</f>
        <v>45809</v>
      </c>
      <c r="C168" s="52" t="s">
        <v>2864</v>
      </c>
      <c r="D168" s="52">
        <v>162</v>
      </c>
      <c r="E168" s="62" t="s">
        <v>2697</v>
      </c>
      <c r="F168" s="69">
        <f>IF(t_datas[[#This Row],[Prime 1]]="","",VLOOKUP(t_datas[[#This Row],[Prime 1]],t_primes[],4,0))</f>
        <v>100</v>
      </c>
      <c r="G168" s="63" t="s">
        <v>2690</v>
      </c>
      <c r="H168" s="69">
        <f>IF(t_datas[[#This Row],[Prime 2]]="","",VLOOKUP(t_datas[[#This Row],[Prime 2]],t_primes[],4,0))</f>
        <v>7.5</v>
      </c>
    </row>
    <row r="169" spans="2:8" x14ac:dyDescent="0.25">
      <c r="B169" s="1">
        <f>DATE($D$1,VLOOKUP($D$2,LISTES!$E$2:$F$13,2,0),1)</f>
        <v>45809</v>
      </c>
      <c r="C169" s="52" t="s">
        <v>2865</v>
      </c>
      <c r="D169" s="52">
        <v>163</v>
      </c>
      <c r="E169" s="62" t="s">
        <v>2696</v>
      </c>
      <c r="F169" s="69">
        <f>IF(t_datas[[#This Row],[Prime 1]]="","",VLOOKUP(t_datas[[#This Row],[Prime 1]],t_primes[],4,0))</f>
        <v>17</v>
      </c>
      <c r="G169" s="63" t="s">
        <v>2690</v>
      </c>
      <c r="H169" s="69">
        <f>IF(t_datas[[#This Row],[Prime 2]]="","",VLOOKUP(t_datas[[#This Row],[Prime 2]],t_primes[],4,0))</f>
        <v>7.5</v>
      </c>
    </row>
    <row r="170" spans="2:8" x14ac:dyDescent="0.25">
      <c r="B170" s="1">
        <f>DATE($D$1,VLOOKUP($D$2,LISTES!$E$2:$F$13,2,0),1)</f>
        <v>45809</v>
      </c>
      <c r="C170" s="52" t="s">
        <v>2866</v>
      </c>
      <c r="D170" s="52">
        <v>164</v>
      </c>
      <c r="E170" s="62" t="s">
        <v>2694</v>
      </c>
      <c r="F170" s="69">
        <f>IF(t_datas[[#This Row],[Prime 1]]="","",VLOOKUP(t_datas[[#This Row],[Prime 1]],t_primes[],4,0))</f>
        <v>20</v>
      </c>
      <c r="G170" s="63" t="s">
        <v>2690</v>
      </c>
      <c r="H170" s="69">
        <f>IF(t_datas[[#This Row],[Prime 2]]="","",VLOOKUP(t_datas[[#This Row],[Prime 2]],t_primes[],4,0))</f>
        <v>7.5</v>
      </c>
    </row>
    <row r="171" spans="2:8" x14ac:dyDescent="0.25">
      <c r="B171" s="1">
        <f>DATE($D$1,VLOOKUP($D$2,LISTES!$E$2:$F$13,2,0),1)</f>
        <v>45809</v>
      </c>
      <c r="C171" s="52" t="s">
        <v>2867</v>
      </c>
      <c r="D171" s="52">
        <v>165</v>
      </c>
      <c r="E171" s="62" t="s">
        <v>2691</v>
      </c>
      <c r="F171" s="69">
        <f>IF(t_datas[[#This Row],[Prime 1]]="","",VLOOKUP(t_datas[[#This Row],[Prime 1]],t_primes[],4,0))</f>
        <v>10</v>
      </c>
      <c r="G171" s="63" t="s">
        <v>2700</v>
      </c>
      <c r="H171" s="69">
        <f>IF(t_datas[[#This Row],[Prime 2]]="","",VLOOKUP(t_datas[[#This Row],[Prime 2]],t_primes[],4,0))</f>
        <v>78</v>
      </c>
    </row>
    <row r="172" spans="2:8" ht="12.6" customHeight="1" x14ac:dyDescent="0.25">
      <c r="B172" s="1">
        <f>DATE($D$1,VLOOKUP($D$2,LISTES!$E$2:$F$13,2,0),1)</f>
        <v>45809</v>
      </c>
      <c r="C172" s="52" t="s">
        <v>2868</v>
      </c>
      <c r="D172" s="52">
        <v>166</v>
      </c>
      <c r="E172" s="62" t="s">
        <v>2691</v>
      </c>
      <c r="F172" s="69">
        <f>IF(t_datas[[#This Row],[Prime 1]]="","",VLOOKUP(t_datas[[#This Row],[Prime 1]],t_primes[],4,0))</f>
        <v>10</v>
      </c>
      <c r="G172" s="63" t="s">
        <v>2693</v>
      </c>
      <c r="H172" s="69">
        <f>IF(t_datas[[#This Row],[Prime 2]]="","",VLOOKUP(t_datas[[#This Row],[Prime 2]],t_primes[],4,0))</f>
        <v>25</v>
      </c>
    </row>
    <row r="173" spans="2:8" ht="12" customHeight="1" x14ac:dyDescent="0.25">
      <c r="B173" s="1">
        <f>DATE($D$1,VLOOKUP($D$2,LISTES!$E$2:$F$13,2,0),1)</f>
        <v>45809</v>
      </c>
      <c r="C173" s="52" t="s">
        <v>2869</v>
      </c>
      <c r="D173" s="52">
        <v>167</v>
      </c>
      <c r="E173" s="62" t="s">
        <v>2702</v>
      </c>
      <c r="F173" s="69">
        <f>IF(t_datas[[#This Row],[Prime 1]]="","",VLOOKUP(t_datas[[#This Row],[Prime 1]],t_primes[],4,0))</f>
        <v>75</v>
      </c>
      <c r="G173" s="63" t="s">
        <v>2691</v>
      </c>
      <c r="H173" s="69">
        <f>IF(t_datas[[#This Row],[Prime 2]]="","",VLOOKUP(t_datas[[#This Row],[Prime 2]],t_primes[],4,0))</f>
        <v>10</v>
      </c>
    </row>
    <row r="174" spans="2:8" x14ac:dyDescent="0.25">
      <c r="B174" s="1">
        <f>DATE($D$1,VLOOKUP($D$2,LISTES!$E$2:$F$13,2,0),1)</f>
        <v>45809</v>
      </c>
      <c r="C174" s="52" t="s">
        <v>2870</v>
      </c>
      <c r="D174" s="52">
        <v>168</v>
      </c>
      <c r="E174" s="62" t="s">
        <v>2690</v>
      </c>
      <c r="F174" s="69">
        <f>IF(t_datas[[#This Row],[Prime 1]]="","",VLOOKUP(t_datas[[#This Row],[Prime 1]],t_primes[],4,0))</f>
        <v>7.5</v>
      </c>
      <c r="G174" s="63" t="s">
        <v>2699</v>
      </c>
      <c r="H174" s="69">
        <f>IF(t_datas[[#This Row],[Prime 2]]="","",VLOOKUP(t_datas[[#This Row],[Prime 2]],t_primes[],4,0))</f>
        <v>48</v>
      </c>
    </row>
    <row r="175" spans="2:8" x14ac:dyDescent="0.25">
      <c r="B175" s="1">
        <f>DATE($D$1,VLOOKUP($D$2,LISTES!$E$2:$F$13,2,0),1)</f>
        <v>45809</v>
      </c>
      <c r="C175" s="52" t="s">
        <v>2871</v>
      </c>
      <c r="D175" s="52">
        <v>169</v>
      </c>
      <c r="E175" s="62" t="s">
        <v>2700</v>
      </c>
      <c r="F175" s="69">
        <f>IF(t_datas[[#This Row],[Prime 1]]="","",VLOOKUP(t_datas[[#This Row],[Prime 1]],t_primes[],4,0))</f>
        <v>78</v>
      </c>
      <c r="G175" s="63" t="s">
        <v>2690</v>
      </c>
      <c r="H175" s="69">
        <f>IF(t_datas[[#This Row],[Prime 2]]="","",VLOOKUP(t_datas[[#This Row],[Prime 2]],t_primes[],4,0))</f>
        <v>7.5</v>
      </c>
    </row>
    <row r="176" spans="2:8" ht="12.75" customHeight="1" x14ac:dyDescent="0.25">
      <c r="B176" s="1">
        <f>DATE($D$1,VLOOKUP($D$2,LISTES!$E$2:$F$13,2,0),1)</f>
        <v>45809</v>
      </c>
      <c r="C176" s="52" t="s">
        <v>2872</v>
      </c>
      <c r="D176" s="52">
        <v>170</v>
      </c>
      <c r="E176" s="62" t="s">
        <v>2694</v>
      </c>
      <c r="F176" s="69">
        <f>IF(t_datas[[#This Row],[Prime 1]]="","",VLOOKUP(t_datas[[#This Row],[Prime 1]],t_primes[],4,0))</f>
        <v>20</v>
      </c>
      <c r="G176" s="63" t="s">
        <v>2700</v>
      </c>
      <c r="H176" s="69">
        <f>IF(t_datas[[#This Row],[Prime 2]]="","",VLOOKUP(t_datas[[#This Row],[Prime 2]],t_primes[],4,0))</f>
        <v>78</v>
      </c>
    </row>
    <row r="177" spans="2:8" x14ac:dyDescent="0.25">
      <c r="B177" s="1">
        <f>DATE($D$1,VLOOKUP($D$2,LISTES!$E$2:$F$13,2,0),1)</f>
        <v>45809</v>
      </c>
      <c r="C177" s="52" t="s">
        <v>2873</v>
      </c>
      <c r="D177" s="52">
        <v>171</v>
      </c>
      <c r="E177" s="62" t="s">
        <v>2697</v>
      </c>
      <c r="F177" s="69">
        <f>IF(t_datas[[#This Row],[Prime 1]]="","",VLOOKUP(t_datas[[#This Row],[Prime 1]],t_primes[],4,0))</f>
        <v>100</v>
      </c>
      <c r="G177" s="63" t="s">
        <v>2699</v>
      </c>
      <c r="H177" s="69">
        <f>IF(t_datas[[#This Row],[Prime 2]]="","",VLOOKUP(t_datas[[#This Row],[Prime 2]],t_primes[],4,0))</f>
        <v>48</v>
      </c>
    </row>
    <row r="178" spans="2:8" x14ac:dyDescent="0.25">
      <c r="B178" s="1">
        <f>DATE($D$1,VLOOKUP($D$2,LISTES!$E$2:$F$13,2,0),1)</f>
        <v>45809</v>
      </c>
      <c r="C178" s="52" t="s">
        <v>2874</v>
      </c>
      <c r="D178" s="52">
        <v>172</v>
      </c>
      <c r="E178" s="62" t="s">
        <v>2702</v>
      </c>
      <c r="F178" s="69">
        <f>IF(t_datas[[#This Row],[Prime 1]]="","",VLOOKUP(t_datas[[#This Row],[Prime 1]],t_primes[],4,0))</f>
        <v>75</v>
      </c>
      <c r="G178" s="63" t="s">
        <v>2690</v>
      </c>
      <c r="H178" s="69">
        <f>IF(t_datas[[#This Row],[Prime 2]]="","",VLOOKUP(t_datas[[#This Row],[Prime 2]],t_primes[],4,0))</f>
        <v>7.5</v>
      </c>
    </row>
    <row r="179" spans="2:8" x14ac:dyDescent="0.25">
      <c r="B179" s="1">
        <f>DATE($D$1,VLOOKUP($D$2,LISTES!$E$2:$F$13,2,0),1)</f>
        <v>45809</v>
      </c>
      <c r="C179" s="52" t="s">
        <v>2875</v>
      </c>
      <c r="D179" s="52">
        <v>173</v>
      </c>
      <c r="E179" s="62" t="s">
        <v>2693</v>
      </c>
      <c r="F179" s="69">
        <f>IF(t_datas[[#This Row],[Prime 1]]="","",VLOOKUP(t_datas[[#This Row],[Prime 1]],t_primes[],4,0))</f>
        <v>25</v>
      </c>
      <c r="G179" s="63" t="s">
        <v>2697</v>
      </c>
      <c r="H179" s="69">
        <f>IF(t_datas[[#This Row],[Prime 2]]="","",VLOOKUP(t_datas[[#This Row],[Prime 2]],t_primes[],4,0))</f>
        <v>100</v>
      </c>
    </row>
    <row r="180" spans="2:8" x14ac:dyDescent="0.25">
      <c r="B180" s="1">
        <f>DATE($D$1,VLOOKUP($D$2,LISTES!$E$2:$F$13,2,0),1)</f>
        <v>45809</v>
      </c>
      <c r="C180" s="52" t="s">
        <v>2876</v>
      </c>
      <c r="D180" s="52">
        <v>174</v>
      </c>
      <c r="E180" s="62" t="s">
        <v>2701</v>
      </c>
      <c r="F180" s="69">
        <f>IF(t_datas[[#This Row],[Prime 1]]="","",VLOOKUP(t_datas[[#This Row],[Prime 1]],t_primes[],4,0))</f>
        <v>150</v>
      </c>
      <c r="G180" s="63" t="s">
        <v>2699</v>
      </c>
      <c r="H180" s="69">
        <f>IF(t_datas[[#This Row],[Prime 2]]="","",VLOOKUP(t_datas[[#This Row],[Prime 2]],t_primes[],4,0))</f>
        <v>48</v>
      </c>
    </row>
    <row r="181" spans="2:8" x14ac:dyDescent="0.25">
      <c r="B181" s="1">
        <f>DATE($D$1,VLOOKUP($D$2,LISTES!$E$2:$F$13,2,0),1)</f>
        <v>45809</v>
      </c>
      <c r="C181" s="52" t="s">
        <v>2877</v>
      </c>
      <c r="D181" s="52">
        <v>175</v>
      </c>
      <c r="E181" s="62" t="s">
        <v>2697</v>
      </c>
      <c r="F181" s="69">
        <f>IF(t_datas[[#This Row],[Prime 1]]="","",VLOOKUP(t_datas[[#This Row],[Prime 1]],t_primes[],4,0))</f>
        <v>100</v>
      </c>
      <c r="G181" s="63" t="s">
        <v>2700</v>
      </c>
      <c r="H181" s="69">
        <f>IF(t_datas[[#This Row],[Prime 2]]="","",VLOOKUP(t_datas[[#This Row],[Prime 2]],t_primes[],4,0))</f>
        <v>78</v>
      </c>
    </row>
    <row r="182" spans="2:8" x14ac:dyDescent="0.25">
      <c r="B182" s="1">
        <f>DATE($D$1,VLOOKUP($D$2,LISTES!$E$2:$F$13,2,0),1)</f>
        <v>45809</v>
      </c>
      <c r="C182" s="52" t="s">
        <v>2878</v>
      </c>
      <c r="D182" s="52">
        <v>176</v>
      </c>
      <c r="E182" s="62" t="s">
        <v>2691</v>
      </c>
      <c r="F182" s="69">
        <f>IF(t_datas[[#This Row],[Prime 1]]="","",VLOOKUP(t_datas[[#This Row],[Prime 1]],t_primes[],4,0))</f>
        <v>10</v>
      </c>
      <c r="G182" s="63" t="s">
        <v>2693</v>
      </c>
      <c r="H182" s="69">
        <f>IF(t_datas[[#This Row],[Prime 2]]="","",VLOOKUP(t_datas[[#This Row],[Prime 2]],t_primes[],4,0))</f>
        <v>25</v>
      </c>
    </row>
    <row r="183" spans="2:8" x14ac:dyDescent="0.25">
      <c r="B183" s="1">
        <f>DATE($D$1,VLOOKUP($D$2,LISTES!$E$2:$F$13,2,0),1)</f>
        <v>45809</v>
      </c>
      <c r="C183" s="52" t="s">
        <v>2879</v>
      </c>
      <c r="D183" s="52">
        <v>177</v>
      </c>
      <c r="E183" s="62"/>
      <c r="F183" s="69" t="str">
        <f>IF(t_datas[[#This Row],[Prime 1]]="","",VLOOKUP(t_datas[[#This Row],[Prime 1]],t_primes[],4,0))</f>
        <v/>
      </c>
      <c r="G183" s="63" t="s">
        <v>2700</v>
      </c>
      <c r="H183" s="69">
        <f>IF(t_datas[[#This Row],[Prime 2]]="","",VLOOKUP(t_datas[[#This Row],[Prime 2]],t_primes[],4,0))</f>
        <v>78</v>
      </c>
    </row>
    <row r="184" spans="2:8" x14ac:dyDescent="0.25">
      <c r="B184" s="1">
        <f>DATE($D$1,VLOOKUP($D$2,LISTES!$E$2:$F$13,2,0),1)</f>
        <v>45809</v>
      </c>
      <c r="C184" s="52" t="s">
        <v>2880</v>
      </c>
      <c r="D184" s="52">
        <v>178</v>
      </c>
      <c r="E184" s="62"/>
      <c r="F184" s="69" t="str">
        <f>IF(t_datas[[#This Row],[Prime 1]]="","",VLOOKUP(t_datas[[#This Row],[Prime 1]],t_primes[],4,0))</f>
        <v/>
      </c>
      <c r="G184" s="63" t="s">
        <v>2697</v>
      </c>
      <c r="H184" s="69">
        <f>IF(t_datas[[#This Row],[Prime 2]]="","",VLOOKUP(t_datas[[#This Row],[Prime 2]],t_primes[],4,0))</f>
        <v>100</v>
      </c>
    </row>
    <row r="185" spans="2:8" x14ac:dyDescent="0.25">
      <c r="B185" s="1">
        <f>DATE($D$1,VLOOKUP($D$2,LISTES!$E$2:$F$13,2,0),1)</f>
        <v>45809</v>
      </c>
      <c r="C185" s="52" t="s">
        <v>2881</v>
      </c>
      <c r="D185" s="52">
        <v>179</v>
      </c>
      <c r="E185" s="62"/>
      <c r="F185" s="69" t="str">
        <f>IF(t_datas[[#This Row],[Prime 1]]="","",VLOOKUP(t_datas[[#This Row],[Prime 1]],t_primes[],4,0))</f>
        <v/>
      </c>
      <c r="G185" s="63" t="s">
        <v>2699</v>
      </c>
      <c r="H185" s="69">
        <f>IF(t_datas[[#This Row],[Prime 2]]="","",VLOOKUP(t_datas[[#This Row],[Prime 2]],t_primes[],4,0))</f>
        <v>48</v>
      </c>
    </row>
    <row r="186" spans="2:8" x14ac:dyDescent="0.25">
      <c r="B186" s="1">
        <f>DATE($D$1,VLOOKUP($D$2,LISTES!$E$2:$F$13,2,0),1)</f>
        <v>45809</v>
      </c>
      <c r="C186" s="52" t="s">
        <v>2882</v>
      </c>
      <c r="D186" s="52">
        <v>180</v>
      </c>
      <c r="E186" s="62"/>
      <c r="F186" s="69" t="str">
        <f>IF(t_datas[[#This Row],[Prime 1]]="","",VLOOKUP(t_datas[[#This Row],[Prime 1]],t_primes[],4,0))</f>
        <v/>
      </c>
      <c r="G186" s="63" t="s">
        <v>2697</v>
      </c>
      <c r="H186" s="69">
        <f>IF(t_datas[[#This Row],[Prime 2]]="","",VLOOKUP(t_datas[[#This Row],[Prime 2]],t_primes[],4,0))</f>
        <v>100</v>
      </c>
    </row>
    <row r="187" spans="2:8" x14ac:dyDescent="0.25">
      <c r="B187" s="1">
        <f>DATE($D$1,VLOOKUP($D$2,LISTES!$E$2:$F$13,2,0),1)</f>
        <v>45809</v>
      </c>
      <c r="C187" s="52" t="s">
        <v>2883</v>
      </c>
      <c r="D187" s="52">
        <v>181</v>
      </c>
      <c r="E187" s="62"/>
      <c r="F187" s="69" t="str">
        <f>IF(t_datas[[#This Row],[Prime 1]]="","",VLOOKUP(t_datas[[#This Row],[Prime 1]],t_primes[],4,0))</f>
        <v/>
      </c>
      <c r="G187" s="63" t="s">
        <v>2690</v>
      </c>
      <c r="H187" s="69">
        <f>IF(t_datas[[#This Row],[Prime 2]]="","",VLOOKUP(t_datas[[#This Row],[Prime 2]],t_primes[],4,0))</f>
        <v>7.5</v>
      </c>
    </row>
    <row r="188" spans="2:8" x14ac:dyDescent="0.25">
      <c r="B188" s="1">
        <f>DATE($D$1,VLOOKUP($D$2,LISTES!$E$2:$F$13,2,0),1)</f>
        <v>45809</v>
      </c>
      <c r="C188" s="52" t="s">
        <v>2884</v>
      </c>
      <c r="D188" s="52">
        <v>182</v>
      </c>
      <c r="E188" s="62"/>
      <c r="F188" s="69" t="str">
        <f>IF(t_datas[[#This Row],[Prime 1]]="","",VLOOKUP(t_datas[[#This Row],[Prime 1]],t_primes[],4,0))</f>
        <v/>
      </c>
      <c r="G188" s="63" t="s">
        <v>2698</v>
      </c>
      <c r="H188" s="69">
        <f>IF(t_datas[[#This Row],[Prime 2]]="","",VLOOKUP(t_datas[[#This Row],[Prime 2]],t_primes[],4,0))</f>
        <v>20</v>
      </c>
    </row>
    <row r="189" spans="2:8" x14ac:dyDescent="0.25">
      <c r="B189" s="1">
        <f>DATE($D$1,VLOOKUP($D$2,LISTES!$E$2:$F$13,2,0),1)</f>
        <v>45809</v>
      </c>
      <c r="C189" s="52" t="s">
        <v>2885</v>
      </c>
      <c r="D189" s="52">
        <v>183</v>
      </c>
      <c r="E189" s="62" t="s">
        <v>2699</v>
      </c>
      <c r="F189" s="69">
        <f>IF(t_datas[[#This Row],[Prime 1]]="","",VLOOKUP(t_datas[[#This Row],[Prime 1]],t_primes[],4,0))</f>
        <v>48</v>
      </c>
      <c r="G189" s="63" t="s">
        <v>2691</v>
      </c>
      <c r="H189" s="69">
        <f>IF(t_datas[[#This Row],[Prime 2]]="","",VLOOKUP(t_datas[[#This Row],[Prime 2]],t_primes[],4,0))</f>
        <v>10</v>
      </c>
    </row>
    <row r="190" spans="2:8" x14ac:dyDescent="0.25">
      <c r="B190" s="1">
        <f>DATE($D$1,VLOOKUP($D$2,LISTES!$E$2:$F$13,2,0),1)</f>
        <v>45809</v>
      </c>
      <c r="C190" s="52" t="s">
        <v>2886</v>
      </c>
      <c r="D190" s="52">
        <v>184</v>
      </c>
      <c r="E190" s="62" t="s">
        <v>2702</v>
      </c>
      <c r="F190" s="69">
        <f>IF(t_datas[[#This Row],[Prime 1]]="","",VLOOKUP(t_datas[[#This Row],[Prime 1]],t_primes[],4,0))</f>
        <v>75</v>
      </c>
      <c r="G190" s="63" t="s">
        <v>2696</v>
      </c>
      <c r="H190" s="69">
        <f>IF(t_datas[[#This Row],[Prime 2]]="","",VLOOKUP(t_datas[[#This Row],[Prime 2]],t_primes[],4,0))</f>
        <v>17</v>
      </c>
    </row>
    <row r="191" spans="2:8" x14ac:dyDescent="0.25">
      <c r="B191" s="1">
        <f>DATE($D$1,VLOOKUP($D$2,LISTES!$E$2:$F$13,2,0),1)</f>
        <v>45809</v>
      </c>
      <c r="C191" s="52" t="s">
        <v>2887</v>
      </c>
      <c r="D191" s="52">
        <v>185</v>
      </c>
      <c r="E191" s="62" t="s">
        <v>2700</v>
      </c>
      <c r="F191" s="69">
        <f>IF(t_datas[[#This Row],[Prime 1]]="","",VLOOKUP(t_datas[[#This Row],[Prime 1]],t_primes[],4,0))</f>
        <v>78</v>
      </c>
      <c r="G191" s="63" t="s">
        <v>2701</v>
      </c>
      <c r="H191" s="69">
        <f>IF(t_datas[[#This Row],[Prime 2]]="","",VLOOKUP(t_datas[[#This Row],[Prime 2]],t_primes[],4,0))</f>
        <v>150</v>
      </c>
    </row>
    <row r="192" spans="2:8" x14ac:dyDescent="0.25">
      <c r="B192" s="1">
        <f>DATE($D$1,VLOOKUP($D$2,LISTES!$E$2:$F$13,2,0),1)</f>
        <v>45809</v>
      </c>
      <c r="C192" s="52" t="s">
        <v>2888</v>
      </c>
      <c r="D192" s="52">
        <v>186</v>
      </c>
      <c r="E192" s="62" t="s">
        <v>2694</v>
      </c>
      <c r="F192" s="69">
        <f>IF(t_datas[[#This Row],[Prime 1]]="","",VLOOKUP(t_datas[[#This Row],[Prime 1]],t_primes[],4,0))</f>
        <v>20</v>
      </c>
      <c r="G192" s="63" t="s">
        <v>2691</v>
      </c>
      <c r="H192" s="69">
        <f>IF(t_datas[[#This Row],[Prime 2]]="","",VLOOKUP(t_datas[[#This Row],[Prime 2]],t_primes[],4,0))</f>
        <v>10</v>
      </c>
    </row>
    <row r="193" spans="2:8" x14ac:dyDescent="0.25">
      <c r="B193" s="1">
        <f>DATE($D$1,VLOOKUP($D$2,LISTES!$E$2:$F$13,2,0),1)</f>
        <v>45809</v>
      </c>
      <c r="C193" s="52" t="s">
        <v>2889</v>
      </c>
      <c r="D193" s="52">
        <v>187</v>
      </c>
      <c r="E193" s="62" t="s">
        <v>2697</v>
      </c>
      <c r="F193" s="69">
        <f>IF(t_datas[[#This Row],[Prime 1]]="","",VLOOKUP(t_datas[[#This Row],[Prime 1]],t_primes[],4,0))</f>
        <v>100</v>
      </c>
      <c r="G193" s="63" t="s">
        <v>2701</v>
      </c>
      <c r="H193" s="69">
        <f>IF(t_datas[[#This Row],[Prime 2]]="","",VLOOKUP(t_datas[[#This Row],[Prime 2]],t_primes[],4,0))</f>
        <v>150</v>
      </c>
    </row>
    <row r="194" spans="2:8" x14ac:dyDescent="0.25">
      <c r="B194" s="1">
        <f>DATE($D$1,VLOOKUP($D$2,LISTES!$E$2:$F$13,2,0),1)</f>
        <v>45809</v>
      </c>
      <c r="C194" s="52" t="s">
        <v>2890</v>
      </c>
      <c r="D194" s="52">
        <v>188</v>
      </c>
      <c r="E194" s="62" t="s">
        <v>2702</v>
      </c>
      <c r="F194" s="69">
        <f>IF(t_datas[[#This Row],[Prime 1]]="","",VLOOKUP(t_datas[[#This Row],[Prime 1]],t_primes[],4,0))</f>
        <v>75</v>
      </c>
      <c r="G194" s="63" t="s">
        <v>2690</v>
      </c>
      <c r="H194" s="69">
        <f>IF(t_datas[[#This Row],[Prime 2]]="","",VLOOKUP(t_datas[[#This Row],[Prime 2]],t_primes[],4,0))</f>
        <v>7.5</v>
      </c>
    </row>
    <row r="195" spans="2:8" x14ac:dyDescent="0.25">
      <c r="B195" s="1">
        <f>DATE($D$1,VLOOKUP($D$2,LISTES!$E$2:$F$13,2,0),1)</f>
        <v>45809</v>
      </c>
      <c r="C195" s="52" t="s">
        <v>2891</v>
      </c>
      <c r="D195" s="52">
        <v>189</v>
      </c>
      <c r="E195" s="62" t="s">
        <v>2693</v>
      </c>
      <c r="F195" s="69">
        <f>IF(t_datas[[#This Row],[Prime 1]]="","",VLOOKUP(t_datas[[#This Row],[Prime 1]],t_primes[],4,0))</f>
        <v>25</v>
      </c>
      <c r="G195" s="63" t="s">
        <v>2693</v>
      </c>
      <c r="H195" s="69">
        <f>IF(t_datas[[#This Row],[Prime 2]]="","",VLOOKUP(t_datas[[#This Row],[Prime 2]],t_primes[],4,0))</f>
        <v>25</v>
      </c>
    </row>
    <row r="196" spans="2:8" x14ac:dyDescent="0.25">
      <c r="B196" s="1">
        <f>DATE($D$1,VLOOKUP($D$2,LISTES!$E$2:$F$13,2,0),1)</f>
        <v>45809</v>
      </c>
      <c r="C196" s="52" t="s">
        <v>2892</v>
      </c>
      <c r="D196" s="52">
        <v>190</v>
      </c>
      <c r="E196" s="62" t="s">
        <v>2690</v>
      </c>
      <c r="F196" s="69">
        <f>IF(t_datas[[#This Row],[Prime 1]]="","",VLOOKUP(t_datas[[#This Row],[Prime 1]],t_primes[],4,0))</f>
        <v>7.5</v>
      </c>
      <c r="G196" s="63" t="s">
        <v>2691</v>
      </c>
      <c r="H196" s="69">
        <f>IF(t_datas[[#This Row],[Prime 2]]="","",VLOOKUP(t_datas[[#This Row],[Prime 2]],t_primes[],4,0))</f>
        <v>10</v>
      </c>
    </row>
    <row r="197" spans="2:8" x14ac:dyDescent="0.25">
      <c r="B197" s="1">
        <f>DATE($D$1,VLOOKUP($D$2,LISTES!$E$2:$F$13,2,0),1)</f>
        <v>45809</v>
      </c>
      <c r="C197" s="52" t="s">
        <v>2893</v>
      </c>
      <c r="D197" s="52">
        <v>191</v>
      </c>
      <c r="E197" s="62" t="s">
        <v>2700</v>
      </c>
      <c r="F197" s="69">
        <f>IF(t_datas[[#This Row],[Prime 1]]="","",VLOOKUP(t_datas[[#This Row],[Prime 1]],t_primes[],4,0))</f>
        <v>78</v>
      </c>
      <c r="G197" s="63" t="s">
        <v>2696</v>
      </c>
      <c r="H197" s="69">
        <f>IF(t_datas[[#This Row],[Prime 2]]="","",VLOOKUP(t_datas[[#This Row],[Prime 2]],t_primes[],4,0))</f>
        <v>17</v>
      </c>
    </row>
    <row r="198" spans="2:8" x14ac:dyDescent="0.25">
      <c r="B198" s="1">
        <f>DATE($D$1,VLOOKUP($D$2,LISTES!$E$2:$F$13,2,0),1)</f>
        <v>45809</v>
      </c>
      <c r="C198" s="52" t="s">
        <v>2894</v>
      </c>
      <c r="D198" s="52">
        <v>192</v>
      </c>
      <c r="E198" s="62" t="s">
        <v>2699</v>
      </c>
      <c r="F198" s="69">
        <f>IF(t_datas[[#This Row],[Prime 1]]="","",VLOOKUP(t_datas[[#This Row],[Prime 1]],t_primes[],4,0))</f>
        <v>48</v>
      </c>
      <c r="G198" s="63" t="s">
        <v>2701</v>
      </c>
      <c r="H198" s="69">
        <f>IF(t_datas[[#This Row],[Prime 2]]="","",VLOOKUP(t_datas[[#This Row],[Prime 2]],t_primes[],4,0))</f>
        <v>150</v>
      </c>
    </row>
    <row r="199" spans="2:8" x14ac:dyDescent="0.25">
      <c r="B199" s="1">
        <f>DATE($D$1,VLOOKUP($D$2,LISTES!$E$2:$F$13,2,0),1)</f>
        <v>45809</v>
      </c>
      <c r="C199" s="52" t="s">
        <v>2895</v>
      </c>
      <c r="D199" s="52">
        <v>193</v>
      </c>
      <c r="E199" s="62" t="s">
        <v>2701</v>
      </c>
      <c r="F199" s="69">
        <f>IF(t_datas[[#This Row],[Prime 1]]="","",VLOOKUP(t_datas[[#This Row],[Prime 1]],t_primes[],4,0))</f>
        <v>150</v>
      </c>
      <c r="G199" s="63" t="s">
        <v>2697</v>
      </c>
      <c r="H199" s="69">
        <f>IF(t_datas[[#This Row],[Prime 2]]="","",VLOOKUP(t_datas[[#This Row],[Prime 2]],t_primes[],4,0))</f>
        <v>100</v>
      </c>
    </row>
    <row r="200" spans="2:8" x14ac:dyDescent="0.25">
      <c r="B200" s="1">
        <f>DATE($D$1,VLOOKUP($D$2,LISTES!$E$2:$F$13,2,0),1)</f>
        <v>45809</v>
      </c>
      <c r="C200" s="52" t="s">
        <v>2896</v>
      </c>
      <c r="D200" s="52">
        <v>194</v>
      </c>
      <c r="E200" s="62" t="s">
        <v>2699</v>
      </c>
      <c r="F200" s="69">
        <f>IF(t_datas[[#This Row],[Prime 1]]="","",VLOOKUP(t_datas[[#This Row],[Prime 1]],t_primes[],4,0))</f>
        <v>48</v>
      </c>
      <c r="G200" s="63"/>
      <c r="H200" s="69" t="str">
        <f>IF(t_datas[[#This Row],[Prime 2]]="","",VLOOKUP(t_datas[[#This Row],[Prime 2]],t_primes[],4,0))</f>
        <v/>
      </c>
    </row>
    <row r="201" spans="2:8" x14ac:dyDescent="0.25">
      <c r="B201" s="1">
        <f>DATE($D$1,VLOOKUP($D$2,LISTES!$E$2:$F$13,2,0),1)</f>
        <v>45809</v>
      </c>
      <c r="C201" s="52" t="s">
        <v>2897</v>
      </c>
      <c r="D201" s="52">
        <v>195</v>
      </c>
      <c r="E201" s="62" t="s">
        <v>2691</v>
      </c>
      <c r="F201" s="69">
        <f>IF(t_datas[[#This Row],[Prime 1]]="","",VLOOKUP(t_datas[[#This Row],[Prime 1]],t_primes[],4,0))</f>
        <v>10</v>
      </c>
      <c r="G201" s="63"/>
      <c r="H201" s="69" t="str">
        <f>IF(t_datas[[#This Row],[Prime 2]]="","",VLOOKUP(t_datas[[#This Row],[Prime 2]],t_primes[],4,0))</f>
        <v/>
      </c>
    </row>
    <row r="202" spans="2:8" x14ac:dyDescent="0.25">
      <c r="B202" s="1">
        <f>DATE($D$1,VLOOKUP($D$2,LISTES!$E$2:$F$13,2,0),1)</f>
        <v>45809</v>
      </c>
      <c r="C202" s="52" t="s">
        <v>2898</v>
      </c>
      <c r="D202" s="52">
        <v>196</v>
      </c>
      <c r="E202" s="62" t="s">
        <v>2700</v>
      </c>
      <c r="F202" s="69">
        <f>IF(t_datas[[#This Row],[Prime 1]]="","",VLOOKUP(t_datas[[#This Row],[Prime 1]],t_primes[],4,0))</f>
        <v>78</v>
      </c>
      <c r="G202" s="63"/>
      <c r="H202" s="69" t="str">
        <f>IF(t_datas[[#This Row],[Prime 2]]="","",VLOOKUP(t_datas[[#This Row],[Prime 2]],t_primes[],4,0))</f>
        <v/>
      </c>
    </row>
    <row r="203" spans="2:8" x14ac:dyDescent="0.25">
      <c r="B203" s="1">
        <f>DATE($D$1,VLOOKUP($D$2,LISTES!$E$2:$F$13,2,0),1)</f>
        <v>45809</v>
      </c>
      <c r="C203" s="52" t="s">
        <v>2899</v>
      </c>
      <c r="D203" s="52">
        <v>197</v>
      </c>
      <c r="E203" s="62" t="s">
        <v>2697</v>
      </c>
      <c r="F203" s="69">
        <f>IF(t_datas[[#This Row],[Prime 1]]="","",VLOOKUP(t_datas[[#This Row],[Prime 1]],t_primes[],4,0))</f>
        <v>100</v>
      </c>
      <c r="G203" s="63"/>
      <c r="H203" s="69" t="str">
        <f>IF(t_datas[[#This Row],[Prime 2]]="","",VLOOKUP(t_datas[[#This Row],[Prime 2]],t_primes[],4,0))</f>
        <v/>
      </c>
    </row>
    <row r="204" spans="2:8" x14ac:dyDescent="0.25">
      <c r="B204" s="1">
        <f>DATE($D$1,VLOOKUP($D$2,LISTES!$E$2:$F$13,2,0),1)</f>
        <v>45809</v>
      </c>
      <c r="C204" s="52" t="s">
        <v>2900</v>
      </c>
      <c r="D204" s="52">
        <v>198</v>
      </c>
      <c r="E204" s="62" t="s">
        <v>2698</v>
      </c>
      <c r="F204" s="69">
        <f>IF(t_datas[[#This Row],[Prime 1]]="","",VLOOKUP(t_datas[[#This Row],[Prime 1]],t_primes[],4,0))</f>
        <v>20</v>
      </c>
      <c r="G204" s="63"/>
      <c r="H204" s="69" t="str">
        <f>IF(t_datas[[#This Row],[Prime 2]]="","",VLOOKUP(t_datas[[#This Row],[Prime 2]],t_primes[],4,0))</f>
        <v/>
      </c>
    </row>
    <row r="205" spans="2:8" x14ac:dyDescent="0.25">
      <c r="B205" s="1">
        <f>DATE($D$1,VLOOKUP($D$2,LISTES!$E$2:$F$13,2,0),1)</f>
        <v>45809</v>
      </c>
      <c r="C205" s="52" t="s">
        <v>2901</v>
      </c>
      <c r="D205" s="52">
        <v>199</v>
      </c>
      <c r="E205" s="62" t="s">
        <v>2695</v>
      </c>
      <c r="F205" s="69">
        <f>IF(t_datas[[#This Row],[Prime 1]]="","",VLOOKUP(t_datas[[#This Row],[Prime 1]],t_primes[],4,0))</f>
        <v>15</v>
      </c>
      <c r="G205" s="63"/>
      <c r="H205" s="69" t="str">
        <f>IF(t_datas[[#This Row],[Prime 2]]="","",VLOOKUP(t_datas[[#This Row],[Prime 2]],t_primes[],4,0))</f>
        <v/>
      </c>
    </row>
    <row r="206" spans="2:8" x14ac:dyDescent="0.25">
      <c r="B206" s="1">
        <f>DATE($D$1,VLOOKUP($D$2,LISTES!$E$2:$F$13,2,0),1)</f>
        <v>45809</v>
      </c>
      <c r="C206" s="52" t="s">
        <v>2902</v>
      </c>
      <c r="D206" s="52">
        <v>200</v>
      </c>
      <c r="E206" s="62" t="s">
        <v>2700</v>
      </c>
      <c r="F206" s="69">
        <f>IF(t_datas[[#This Row],[Prime 1]]="","",VLOOKUP(t_datas[[#This Row],[Prime 1]],t_primes[],4,0))</f>
        <v>78</v>
      </c>
      <c r="G206" s="63"/>
      <c r="H206" s="69" t="str">
        <f>IF(t_datas[[#This Row],[Prime 2]]="","",VLOOKUP(t_datas[[#This Row],[Prime 2]],t_primes[],4,0))</f>
        <v/>
      </c>
    </row>
    <row r="207" spans="2:8" x14ac:dyDescent="0.25">
      <c r="B207" s="1">
        <f>DATE($D$1,VLOOKUP($D$2,LISTES!$E$2:$F$13,2,0),1)</f>
        <v>45809</v>
      </c>
      <c r="C207" s="52" t="s">
        <v>2903</v>
      </c>
      <c r="D207" s="52">
        <v>201</v>
      </c>
      <c r="E207" s="62" t="s">
        <v>2700</v>
      </c>
      <c r="F207" s="69">
        <f>IF(t_datas[[#This Row],[Prime 1]]="","",VLOOKUP(t_datas[[#This Row],[Prime 1]],t_primes[],4,0))</f>
        <v>78</v>
      </c>
      <c r="G207" s="63"/>
      <c r="H207" s="69" t="str">
        <f>IF(t_datas[[#This Row],[Prime 2]]="","",VLOOKUP(t_datas[[#This Row],[Prime 2]],t_primes[],4,0))</f>
        <v/>
      </c>
    </row>
    <row r="208" spans="2:8" x14ac:dyDescent="0.25">
      <c r="B208" s="1">
        <f>DATE($D$1,VLOOKUP($D$2,LISTES!$E$2:$F$13,2,0),1)</f>
        <v>45809</v>
      </c>
      <c r="C208" s="52" t="s">
        <v>2904</v>
      </c>
      <c r="D208" s="52">
        <v>202</v>
      </c>
      <c r="E208" s="62" t="s">
        <v>2700</v>
      </c>
      <c r="F208" s="69">
        <f>IF(t_datas[[#This Row],[Prime 1]]="","",VLOOKUP(t_datas[[#This Row],[Prime 1]],t_primes[],4,0))</f>
        <v>78</v>
      </c>
      <c r="G208" s="63"/>
      <c r="H208" s="69" t="str">
        <f>IF(t_datas[[#This Row],[Prime 2]]="","",VLOOKUP(t_datas[[#This Row],[Prime 2]],t_primes[],4,0))</f>
        <v/>
      </c>
    </row>
    <row r="209" spans="2:8" x14ac:dyDescent="0.25">
      <c r="B209" s="1">
        <f>DATE($D$1,VLOOKUP($D$2,LISTES!$E$2:$F$13,2,0),1)</f>
        <v>45809</v>
      </c>
      <c r="C209" s="52" t="s">
        <v>2905</v>
      </c>
      <c r="D209" s="52">
        <v>203</v>
      </c>
      <c r="E209" s="62"/>
      <c r="F209" s="69" t="str">
        <f>IF(t_datas[[#This Row],[Prime 1]]="","",VLOOKUP(t_datas[[#This Row],[Prime 1]],t_primes[],4,0))</f>
        <v/>
      </c>
      <c r="G209" s="63"/>
      <c r="H209" s="69" t="str">
        <f>IF(t_datas[[#This Row],[Prime 2]]="","",VLOOKUP(t_datas[[#This Row],[Prime 2]],t_primes[],4,0))</f>
        <v/>
      </c>
    </row>
    <row r="210" spans="2:8" x14ac:dyDescent="0.25">
      <c r="B210" s="1">
        <f>DATE($D$1,VLOOKUP($D$2,LISTES!$E$2:$F$13,2,0),1)</f>
        <v>45809</v>
      </c>
      <c r="C210" s="52" t="s">
        <v>2906</v>
      </c>
      <c r="D210" s="52">
        <v>204</v>
      </c>
      <c r="E210" s="62"/>
      <c r="F210" s="69" t="str">
        <f>IF(t_datas[[#This Row],[Prime 1]]="","",VLOOKUP(t_datas[[#This Row],[Prime 1]],t_primes[],4,0))</f>
        <v/>
      </c>
      <c r="G210" s="63"/>
      <c r="H210" s="69" t="str">
        <f>IF(t_datas[[#This Row],[Prime 2]]="","",VLOOKUP(t_datas[[#This Row],[Prime 2]],t_primes[],4,0))</f>
        <v/>
      </c>
    </row>
    <row r="211" spans="2:8" x14ac:dyDescent="0.25">
      <c r="B211" s="1">
        <f>DATE($D$1,VLOOKUP($D$2,LISTES!$E$2:$F$13,2,0),1)</f>
        <v>45809</v>
      </c>
      <c r="C211" s="52" t="s">
        <v>2907</v>
      </c>
      <c r="D211" s="52">
        <v>205</v>
      </c>
      <c r="E211" s="62"/>
      <c r="F211" s="69" t="str">
        <f>IF(t_datas[[#This Row],[Prime 1]]="","",VLOOKUP(t_datas[[#This Row],[Prime 1]],t_primes[],4,0))</f>
        <v/>
      </c>
      <c r="G211" s="63"/>
      <c r="H211" s="69" t="str">
        <f>IF(t_datas[[#This Row],[Prime 2]]="","",VLOOKUP(t_datas[[#This Row],[Prime 2]],t_primes[],4,0))</f>
        <v/>
      </c>
    </row>
    <row r="212" spans="2:8" x14ac:dyDescent="0.25">
      <c r="B212" s="1">
        <f>DATE($D$1,VLOOKUP($D$2,LISTES!$E$2:$F$13,2,0),1)</f>
        <v>45809</v>
      </c>
      <c r="C212" s="52" t="s">
        <v>2908</v>
      </c>
      <c r="D212" s="52">
        <v>206</v>
      </c>
      <c r="E212" s="62"/>
      <c r="F212" s="69" t="str">
        <f>IF(t_datas[[#This Row],[Prime 1]]="","",VLOOKUP(t_datas[[#This Row],[Prime 1]],t_primes[],4,0))</f>
        <v/>
      </c>
      <c r="G212" s="63" t="s">
        <v>2694</v>
      </c>
      <c r="H212" s="69">
        <f>IF(t_datas[[#This Row],[Prime 2]]="","",VLOOKUP(t_datas[[#This Row],[Prime 2]],t_primes[],4,0))</f>
        <v>20</v>
      </c>
    </row>
    <row r="213" spans="2:8" x14ac:dyDescent="0.25">
      <c r="B213" s="1">
        <f>DATE($D$1,VLOOKUP($D$2,LISTES!$E$2:$F$13,2,0),1)</f>
        <v>45809</v>
      </c>
      <c r="C213" s="52" t="s">
        <v>2909</v>
      </c>
      <c r="D213" s="52">
        <v>207</v>
      </c>
      <c r="E213" s="62"/>
      <c r="F213" s="69" t="str">
        <f>IF(t_datas[[#This Row],[Prime 1]]="","",VLOOKUP(t_datas[[#This Row],[Prime 1]],t_primes[],4,0))</f>
        <v/>
      </c>
      <c r="G213" s="63" t="s">
        <v>2691</v>
      </c>
      <c r="H213" s="69">
        <f>IF(t_datas[[#This Row],[Prime 2]]="","",VLOOKUP(t_datas[[#This Row],[Prime 2]],t_primes[],4,0))</f>
        <v>10</v>
      </c>
    </row>
    <row r="214" spans="2:8" x14ac:dyDescent="0.25">
      <c r="B214" s="1">
        <f>DATE($D$1,VLOOKUP($D$2,LISTES!$E$2:$F$13,2,0),1)</f>
        <v>45809</v>
      </c>
      <c r="C214" s="52" t="s">
        <v>2910</v>
      </c>
      <c r="D214" s="52">
        <v>208</v>
      </c>
      <c r="E214" s="62"/>
      <c r="F214" s="69" t="str">
        <f>IF(t_datas[[#This Row],[Prime 1]]="","",VLOOKUP(t_datas[[#This Row],[Prime 1]],t_primes[],4,0))</f>
        <v/>
      </c>
      <c r="G214" s="63" t="s">
        <v>2695</v>
      </c>
      <c r="H214" s="69">
        <f>IF(t_datas[[#This Row],[Prime 2]]="","",VLOOKUP(t_datas[[#This Row],[Prime 2]],t_primes[],4,0))</f>
        <v>15</v>
      </c>
    </row>
    <row r="215" spans="2:8" x14ac:dyDescent="0.25">
      <c r="B215" s="1">
        <f>DATE($D$1,VLOOKUP($D$2,LISTES!$E$2:$F$13,2,0),1)</f>
        <v>45809</v>
      </c>
      <c r="C215" s="52" t="s">
        <v>2911</v>
      </c>
      <c r="D215" s="52">
        <v>209</v>
      </c>
      <c r="E215" s="62"/>
      <c r="F215" s="69" t="str">
        <f>IF(t_datas[[#This Row],[Prime 1]]="","",VLOOKUP(t_datas[[#This Row],[Prime 1]],t_primes[],4,0))</f>
        <v/>
      </c>
      <c r="G215" s="63" t="s">
        <v>2690</v>
      </c>
      <c r="H215" s="69">
        <f>IF(t_datas[[#This Row],[Prime 2]]="","",VLOOKUP(t_datas[[#This Row],[Prime 2]],t_primes[],4,0))</f>
        <v>7.5</v>
      </c>
    </row>
    <row r="216" spans="2:8" x14ac:dyDescent="0.25">
      <c r="B216" s="1">
        <f>DATE($D$1,VLOOKUP($D$2,LISTES!$E$2:$F$13,2,0),1)</f>
        <v>45809</v>
      </c>
      <c r="C216" s="52" t="s">
        <v>2912</v>
      </c>
      <c r="D216" s="52">
        <v>210</v>
      </c>
      <c r="E216" s="62"/>
      <c r="F216" s="69" t="str">
        <f>IF(t_datas[[#This Row],[Prime 1]]="","",VLOOKUP(t_datas[[#This Row],[Prime 1]],t_primes[],4,0))</f>
        <v/>
      </c>
      <c r="G216" s="63" t="s">
        <v>2701</v>
      </c>
      <c r="H216" s="69">
        <f>IF(t_datas[[#This Row],[Prime 2]]="","",VLOOKUP(t_datas[[#This Row],[Prime 2]],t_primes[],4,0))</f>
        <v>150</v>
      </c>
    </row>
    <row r="217" spans="2:8" x14ac:dyDescent="0.25">
      <c r="B217" s="1">
        <f>DATE($D$1,VLOOKUP($D$2,LISTES!$E$2:$F$13,2,0),1)</f>
        <v>45809</v>
      </c>
      <c r="C217" s="52" t="s">
        <v>2913</v>
      </c>
      <c r="D217" s="52">
        <v>211</v>
      </c>
      <c r="E217" s="62"/>
      <c r="F217" s="69" t="str">
        <f>IF(t_datas[[#This Row],[Prime 1]]="","",VLOOKUP(t_datas[[#This Row],[Prime 1]],t_primes[],4,0))</f>
        <v/>
      </c>
      <c r="G217" s="63" t="s">
        <v>2700</v>
      </c>
      <c r="H217" s="69">
        <f>IF(t_datas[[#This Row],[Prime 2]]="","",VLOOKUP(t_datas[[#This Row],[Prime 2]],t_primes[],4,0))</f>
        <v>78</v>
      </c>
    </row>
    <row r="218" spans="2:8" x14ac:dyDescent="0.25">
      <c r="B218" s="1">
        <f>DATE($D$1,VLOOKUP($D$2,LISTES!$E$2:$F$13,2,0),1)</f>
        <v>45809</v>
      </c>
      <c r="C218" s="52" t="s">
        <v>2914</v>
      </c>
      <c r="D218" s="52">
        <v>212</v>
      </c>
      <c r="E218" s="62"/>
      <c r="F218" s="69" t="str">
        <f>IF(t_datas[[#This Row],[Prime 1]]="","",VLOOKUP(t_datas[[#This Row],[Prime 1]],t_primes[],4,0))</f>
        <v/>
      </c>
      <c r="G218" s="63" t="s">
        <v>2692</v>
      </c>
      <c r="H218" s="69">
        <f>IF(t_datas[[#This Row],[Prime 2]]="","",VLOOKUP(t_datas[[#This Row],[Prime 2]],t_primes[],4,0))</f>
        <v>7.5</v>
      </c>
    </row>
    <row r="219" spans="2:8" x14ac:dyDescent="0.25">
      <c r="B219" s="1">
        <f>DATE($D$1,VLOOKUP($D$2,LISTES!$E$2:$F$13,2,0),1)</f>
        <v>45809</v>
      </c>
      <c r="C219" s="52" t="s">
        <v>2915</v>
      </c>
      <c r="D219" s="52">
        <v>213</v>
      </c>
      <c r="E219" s="62"/>
      <c r="F219" s="69" t="str">
        <f>IF(t_datas[[#This Row],[Prime 1]]="","",VLOOKUP(t_datas[[#This Row],[Prime 1]],t_primes[],4,0))</f>
        <v/>
      </c>
      <c r="G219" s="63" t="s">
        <v>2695</v>
      </c>
      <c r="H219" s="69">
        <f>IF(t_datas[[#This Row],[Prime 2]]="","",VLOOKUP(t_datas[[#This Row],[Prime 2]],t_primes[],4,0))</f>
        <v>15</v>
      </c>
    </row>
    <row r="220" spans="2:8" x14ac:dyDescent="0.25">
      <c r="B220" s="1">
        <f>DATE($D$1,VLOOKUP($D$2,LISTES!$E$2:$F$13,2,0),1)</f>
        <v>45809</v>
      </c>
      <c r="C220" s="52" t="s">
        <v>2916</v>
      </c>
      <c r="D220" s="52">
        <v>214</v>
      </c>
      <c r="E220" s="62" t="s">
        <v>2699</v>
      </c>
      <c r="F220" s="69">
        <f>IF(t_datas[[#This Row],[Prime 1]]="","",VLOOKUP(t_datas[[#This Row],[Prime 1]],t_primes[],4,0))</f>
        <v>48</v>
      </c>
      <c r="G220" s="63" t="s">
        <v>2693</v>
      </c>
      <c r="H220" s="69">
        <f>IF(t_datas[[#This Row],[Prime 2]]="","",VLOOKUP(t_datas[[#This Row],[Prime 2]],t_primes[],4,0))</f>
        <v>25</v>
      </c>
    </row>
    <row r="221" spans="2:8" x14ac:dyDescent="0.25">
      <c r="B221" s="1">
        <f>DATE($D$1,VLOOKUP($D$2,LISTES!$E$2:$F$13,2,0),1)</f>
        <v>45809</v>
      </c>
      <c r="C221" s="52" t="s">
        <v>2917</v>
      </c>
      <c r="D221" s="52">
        <v>215</v>
      </c>
      <c r="E221" s="62" t="s">
        <v>2694</v>
      </c>
      <c r="F221" s="69">
        <f>IF(t_datas[[#This Row],[Prime 1]]="","",VLOOKUP(t_datas[[#This Row],[Prime 1]],t_primes[],4,0))</f>
        <v>20</v>
      </c>
      <c r="G221" s="63" t="s">
        <v>2699</v>
      </c>
      <c r="H221" s="69">
        <f>IF(t_datas[[#This Row],[Prime 2]]="","",VLOOKUP(t_datas[[#This Row],[Prime 2]],t_primes[],4,0))</f>
        <v>48</v>
      </c>
    </row>
    <row r="222" spans="2:8" x14ac:dyDescent="0.25">
      <c r="B222" s="1">
        <f>DATE($D$1,VLOOKUP($D$2,LISTES!$E$2:$F$13,2,0),1)</f>
        <v>45809</v>
      </c>
      <c r="C222" s="52" t="s">
        <v>2918</v>
      </c>
      <c r="D222" s="52">
        <v>216</v>
      </c>
      <c r="E222" s="62" t="s">
        <v>2690</v>
      </c>
      <c r="F222" s="69">
        <f>IF(t_datas[[#This Row],[Prime 1]]="","",VLOOKUP(t_datas[[#This Row],[Prime 1]],t_primes[],4,0))</f>
        <v>7.5</v>
      </c>
      <c r="G222" s="63" t="s">
        <v>2694</v>
      </c>
      <c r="H222" s="69">
        <f>IF(t_datas[[#This Row],[Prime 2]]="","",VLOOKUP(t_datas[[#This Row],[Prime 2]],t_primes[],4,0))</f>
        <v>20</v>
      </c>
    </row>
    <row r="223" spans="2:8" x14ac:dyDescent="0.25">
      <c r="B223" s="1">
        <f>DATE($D$1,VLOOKUP($D$2,LISTES!$E$2:$F$13,2,0),1)</f>
        <v>45809</v>
      </c>
      <c r="C223" s="52" t="s">
        <v>2919</v>
      </c>
      <c r="D223" s="52">
        <v>217</v>
      </c>
      <c r="E223" s="62" t="s">
        <v>2702</v>
      </c>
      <c r="F223" s="69">
        <f>IF(t_datas[[#This Row],[Prime 1]]="","",VLOOKUP(t_datas[[#This Row],[Prime 1]],t_primes[],4,0))</f>
        <v>75</v>
      </c>
      <c r="G223" s="63" t="s">
        <v>2692</v>
      </c>
      <c r="H223" s="69">
        <f>IF(t_datas[[#This Row],[Prime 2]]="","",VLOOKUP(t_datas[[#This Row],[Prime 2]],t_primes[],4,0))</f>
        <v>7.5</v>
      </c>
    </row>
    <row r="224" spans="2:8" x14ac:dyDescent="0.25">
      <c r="B224" s="1">
        <f>DATE($D$1,VLOOKUP($D$2,LISTES!$E$2:$F$13,2,0),1)</f>
        <v>45809</v>
      </c>
      <c r="C224" s="52" t="s">
        <v>2920</v>
      </c>
      <c r="D224" s="52">
        <v>218</v>
      </c>
      <c r="E224" s="62" t="s">
        <v>2695</v>
      </c>
      <c r="F224" s="69">
        <f>IF(t_datas[[#This Row],[Prime 1]]="","",VLOOKUP(t_datas[[#This Row],[Prime 1]],t_primes[],4,0))</f>
        <v>15</v>
      </c>
      <c r="G224" s="63" t="s">
        <v>2698</v>
      </c>
      <c r="H224" s="69">
        <f>IF(t_datas[[#This Row],[Prime 2]]="","",VLOOKUP(t_datas[[#This Row],[Prime 2]],t_primes[],4,0))</f>
        <v>20</v>
      </c>
    </row>
    <row r="225" spans="2:8" x14ac:dyDescent="0.25">
      <c r="B225" s="1">
        <f>DATE($D$1,VLOOKUP($D$2,LISTES!$E$2:$F$13,2,0),1)</f>
        <v>45809</v>
      </c>
      <c r="C225" s="52" t="s">
        <v>2921</v>
      </c>
      <c r="D225" s="52">
        <v>219</v>
      </c>
      <c r="E225" s="62" t="s">
        <v>2695</v>
      </c>
      <c r="F225" s="69">
        <f>IF(t_datas[[#This Row],[Prime 1]]="","",VLOOKUP(t_datas[[#This Row],[Prime 1]],t_primes[],4,0))</f>
        <v>15</v>
      </c>
      <c r="G225" s="63" t="s">
        <v>2702</v>
      </c>
      <c r="H225" s="69">
        <f>IF(t_datas[[#This Row],[Prime 2]]="","",VLOOKUP(t_datas[[#This Row],[Prime 2]],t_primes[],4,0))</f>
        <v>75</v>
      </c>
    </row>
    <row r="226" spans="2:8" x14ac:dyDescent="0.25">
      <c r="B226" s="1">
        <f>DATE($D$1,VLOOKUP($D$2,LISTES!$E$2:$F$13,2,0),1)</f>
        <v>45809</v>
      </c>
      <c r="C226" s="52" t="s">
        <v>2922</v>
      </c>
      <c r="D226" s="52">
        <v>220</v>
      </c>
      <c r="E226" s="62" t="s">
        <v>2697</v>
      </c>
      <c r="F226" s="69">
        <f>IF(t_datas[[#This Row],[Prime 1]]="","",VLOOKUP(t_datas[[#This Row],[Prime 1]],t_primes[],4,0))</f>
        <v>100</v>
      </c>
      <c r="G226" s="63" t="s">
        <v>2702</v>
      </c>
      <c r="H226" s="69">
        <f>IF(t_datas[[#This Row],[Prime 2]]="","",VLOOKUP(t_datas[[#This Row],[Prime 2]],t_primes[],4,0))</f>
        <v>75</v>
      </c>
    </row>
    <row r="227" spans="2:8" x14ac:dyDescent="0.25">
      <c r="B227" s="1">
        <f>DATE($D$1,VLOOKUP($D$2,LISTES!$E$2:$F$13,2,0),1)</f>
        <v>45809</v>
      </c>
      <c r="C227" s="52" t="s">
        <v>2923</v>
      </c>
      <c r="D227" s="52">
        <v>221</v>
      </c>
      <c r="E227" s="62" t="s">
        <v>2699</v>
      </c>
      <c r="F227" s="69">
        <f>IF(t_datas[[#This Row],[Prime 1]]="","",VLOOKUP(t_datas[[#This Row],[Prime 1]],t_primes[],4,0))</f>
        <v>48</v>
      </c>
      <c r="G227" s="63" t="s">
        <v>2698</v>
      </c>
      <c r="H227" s="69">
        <f>IF(t_datas[[#This Row],[Prime 2]]="","",VLOOKUP(t_datas[[#This Row],[Prime 2]],t_primes[],4,0))</f>
        <v>20</v>
      </c>
    </row>
    <row r="228" spans="2:8" x14ac:dyDescent="0.25">
      <c r="B228" s="1">
        <f>DATE($D$1,VLOOKUP($D$2,LISTES!$E$2:$F$13,2,0),1)</f>
        <v>45809</v>
      </c>
      <c r="C228" s="52" t="s">
        <v>2924</v>
      </c>
      <c r="D228" s="52">
        <v>222</v>
      </c>
      <c r="E228" s="62" t="s">
        <v>2695</v>
      </c>
      <c r="F228" s="69">
        <f>IF(t_datas[[#This Row],[Prime 1]]="","",VLOOKUP(t_datas[[#This Row],[Prime 1]],t_primes[],4,0))</f>
        <v>15</v>
      </c>
      <c r="G228" s="63" t="s">
        <v>2692</v>
      </c>
      <c r="H228" s="69">
        <f>IF(t_datas[[#This Row],[Prime 2]]="","",VLOOKUP(t_datas[[#This Row],[Prime 2]],t_primes[],4,0))</f>
        <v>7.5</v>
      </c>
    </row>
    <row r="229" spans="2:8" x14ac:dyDescent="0.25">
      <c r="B229" s="1">
        <f>DATE($D$1,VLOOKUP($D$2,LISTES!$E$2:$F$13,2,0),1)</f>
        <v>45809</v>
      </c>
      <c r="C229" s="52" t="s">
        <v>2925</v>
      </c>
      <c r="D229" s="52">
        <v>223</v>
      </c>
      <c r="E229" s="62" t="s">
        <v>2699</v>
      </c>
      <c r="F229" s="69">
        <f>IF(t_datas[[#This Row],[Prime 1]]="","",VLOOKUP(t_datas[[#This Row],[Prime 1]],t_primes[],4,0))</f>
        <v>48</v>
      </c>
      <c r="G229" s="63" t="s">
        <v>2694</v>
      </c>
      <c r="H229" s="69">
        <f>IF(t_datas[[#This Row],[Prime 2]]="","",VLOOKUP(t_datas[[#This Row],[Prime 2]],t_primes[],4,0))</f>
        <v>20</v>
      </c>
    </row>
    <row r="230" spans="2:8" x14ac:dyDescent="0.25">
      <c r="B230" s="1">
        <f>DATE($D$1,VLOOKUP($D$2,LISTES!$E$2:$F$13,2,0),1)</f>
        <v>45809</v>
      </c>
      <c r="C230" s="52" t="s">
        <v>2926</v>
      </c>
      <c r="D230" s="52">
        <v>224</v>
      </c>
      <c r="E230" s="62" t="s">
        <v>2697</v>
      </c>
      <c r="F230" s="69">
        <f>IF(t_datas[[#This Row],[Prime 1]]="","",VLOOKUP(t_datas[[#This Row],[Prime 1]],t_primes[],4,0))</f>
        <v>100</v>
      </c>
      <c r="G230" s="63" t="s">
        <v>2698</v>
      </c>
      <c r="H230" s="69">
        <f>IF(t_datas[[#This Row],[Prime 2]]="","",VLOOKUP(t_datas[[#This Row],[Prime 2]],t_primes[],4,0))</f>
        <v>20</v>
      </c>
    </row>
    <row r="231" spans="2:8" x14ac:dyDescent="0.25">
      <c r="B231" s="1">
        <f>DATE($D$1,VLOOKUP($D$2,LISTES!$E$2:$F$13,2,0),1)</f>
        <v>45809</v>
      </c>
      <c r="C231" s="52" t="s">
        <v>2927</v>
      </c>
      <c r="D231" s="52">
        <v>225</v>
      </c>
      <c r="E231" s="62" t="s">
        <v>2695</v>
      </c>
      <c r="F231" s="69">
        <f>IF(t_datas[[#This Row],[Prime 1]]="","",VLOOKUP(t_datas[[#This Row],[Prime 1]],t_primes[],4,0))</f>
        <v>15</v>
      </c>
      <c r="G231" s="63" t="s">
        <v>2698</v>
      </c>
      <c r="H231" s="69">
        <f>IF(t_datas[[#This Row],[Prime 2]]="","",VLOOKUP(t_datas[[#This Row],[Prime 2]],t_primes[],4,0))</f>
        <v>20</v>
      </c>
    </row>
    <row r="232" spans="2:8" x14ac:dyDescent="0.25">
      <c r="B232" s="1">
        <f>DATE($D$1,VLOOKUP($D$2,LISTES!$E$2:$F$13,2,0),1)</f>
        <v>45809</v>
      </c>
      <c r="C232" s="52" t="s">
        <v>2928</v>
      </c>
      <c r="D232" s="52">
        <v>226</v>
      </c>
      <c r="E232" s="62" t="s">
        <v>2701</v>
      </c>
      <c r="F232" s="69">
        <f>IF(t_datas[[#This Row],[Prime 1]]="","",VLOOKUP(t_datas[[#This Row],[Prime 1]],t_primes[],4,0))</f>
        <v>150</v>
      </c>
      <c r="G232" s="63" t="s">
        <v>2692</v>
      </c>
      <c r="H232" s="69">
        <f>IF(t_datas[[#This Row],[Prime 2]]="","",VLOOKUP(t_datas[[#This Row],[Prime 2]],t_primes[],4,0))</f>
        <v>7.5</v>
      </c>
    </row>
    <row r="233" spans="2:8" x14ac:dyDescent="0.25">
      <c r="B233" s="1">
        <f>DATE($D$1,VLOOKUP($D$2,LISTES!$E$2:$F$13,2,0),1)</f>
        <v>45809</v>
      </c>
      <c r="C233" s="52" t="s">
        <v>2929</v>
      </c>
      <c r="D233" s="52">
        <v>227</v>
      </c>
      <c r="E233" s="62" t="s">
        <v>2700</v>
      </c>
      <c r="F233" s="69">
        <f>IF(t_datas[[#This Row],[Prime 1]]="","",VLOOKUP(t_datas[[#This Row],[Prime 1]],t_primes[],4,0))</f>
        <v>78</v>
      </c>
      <c r="G233" s="63" t="s">
        <v>2691</v>
      </c>
      <c r="H233" s="69">
        <f>IF(t_datas[[#This Row],[Prime 2]]="","",VLOOKUP(t_datas[[#This Row],[Prime 2]],t_primes[],4,0))</f>
        <v>10</v>
      </c>
    </row>
    <row r="234" spans="2:8" x14ac:dyDescent="0.25">
      <c r="B234" s="1">
        <f>DATE($D$1,VLOOKUP($D$2,LISTES!$E$2:$F$13,2,0),1)</f>
        <v>45809</v>
      </c>
      <c r="C234" s="52" t="s">
        <v>2930</v>
      </c>
      <c r="D234" s="52">
        <v>228</v>
      </c>
      <c r="E234" s="62" t="s">
        <v>2698</v>
      </c>
      <c r="F234" s="69">
        <f>IF(t_datas[[#This Row],[Prime 1]]="","",VLOOKUP(t_datas[[#This Row],[Prime 1]],t_primes[],4,0))</f>
        <v>20</v>
      </c>
      <c r="G234" s="63" t="s">
        <v>2694</v>
      </c>
      <c r="H234" s="69">
        <f>IF(t_datas[[#This Row],[Prime 2]]="","",VLOOKUP(t_datas[[#This Row],[Prime 2]],t_primes[],4,0))</f>
        <v>20</v>
      </c>
    </row>
    <row r="235" spans="2:8" x14ac:dyDescent="0.25">
      <c r="B235" s="1">
        <f>DATE($D$1,VLOOKUP($D$2,LISTES!$E$2:$F$13,2,0),1)</f>
        <v>45809</v>
      </c>
      <c r="C235" s="52" t="s">
        <v>2931</v>
      </c>
      <c r="D235" s="52">
        <v>229</v>
      </c>
      <c r="E235" s="62" t="s">
        <v>2699</v>
      </c>
      <c r="F235" s="69">
        <f>IF(t_datas[[#This Row],[Prime 1]]="","",VLOOKUP(t_datas[[#This Row],[Prime 1]],t_primes[],4,0))</f>
        <v>48</v>
      </c>
      <c r="G235" s="63" t="s">
        <v>2696</v>
      </c>
      <c r="H235" s="69">
        <f>IF(t_datas[[#This Row],[Prime 2]]="","",VLOOKUP(t_datas[[#This Row],[Prime 2]],t_primes[],4,0))</f>
        <v>17</v>
      </c>
    </row>
    <row r="236" spans="2:8" x14ac:dyDescent="0.25">
      <c r="B236" s="1">
        <f>DATE($D$1,VLOOKUP($D$2,LISTES!$E$2:$F$13,2,0),1)</f>
        <v>45809</v>
      </c>
      <c r="C236" s="52" t="s">
        <v>2932</v>
      </c>
      <c r="D236" s="52">
        <v>230</v>
      </c>
      <c r="E236" s="62" t="s">
        <v>2697</v>
      </c>
      <c r="F236" s="69">
        <f>IF(t_datas[[#This Row],[Prime 1]]="","",VLOOKUP(t_datas[[#This Row],[Prime 1]],t_primes[],4,0))</f>
        <v>100</v>
      </c>
      <c r="G236" s="63" t="s">
        <v>2694</v>
      </c>
      <c r="H236" s="69">
        <f>IF(t_datas[[#This Row],[Prime 2]]="","",VLOOKUP(t_datas[[#This Row],[Prime 2]],t_primes[],4,0))</f>
        <v>20</v>
      </c>
    </row>
    <row r="237" spans="2:8" x14ac:dyDescent="0.25">
      <c r="B237" s="1">
        <f>DATE($D$1,VLOOKUP($D$2,LISTES!$E$2:$F$13,2,0),1)</f>
        <v>45809</v>
      </c>
      <c r="C237" s="52" t="s">
        <v>2933</v>
      </c>
      <c r="D237" s="52">
        <v>231</v>
      </c>
      <c r="E237" s="62" t="s">
        <v>2701</v>
      </c>
      <c r="F237" s="69">
        <f>IF(t_datas[[#This Row],[Prime 1]]="","",VLOOKUP(t_datas[[#This Row],[Prime 1]],t_primes[],4,0))</f>
        <v>150</v>
      </c>
      <c r="G237" s="63" t="s">
        <v>2694</v>
      </c>
      <c r="H237" s="69">
        <f>IF(t_datas[[#This Row],[Prime 2]]="","",VLOOKUP(t_datas[[#This Row],[Prime 2]],t_primes[],4,0))</f>
        <v>20</v>
      </c>
    </row>
    <row r="238" spans="2:8" x14ac:dyDescent="0.25">
      <c r="B238" s="1">
        <f>DATE($D$1,VLOOKUP($D$2,LISTES!$E$2:$F$13,2,0),1)</f>
        <v>45809</v>
      </c>
      <c r="C238" s="52" t="s">
        <v>2934</v>
      </c>
      <c r="D238" s="52">
        <v>232</v>
      </c>
      <c r="E238" s="62" t="s">
        <v>2698</v>
      </c>
      <c r="F238" s="69">
        <f>IF(t_datas[[#This Row],[Prime 1]]="","",VLOOKUP(t_datas[[#This Row],[Prime 1]],t_primes[],4,0))</f>
        <v>20</v>
      </c>
      <c r="G238" s="63" t="s">
        <v>2693</v>
      </c>
      <c r="H238" s="69">
        <f>IF(t_datas[[#This Row],[Prime 2]]="","",VLOOKUP(t_datas[[#This Row],[Prime 2]],t_primes[],4,0))</f>
        <v>25</v>
      </c>
    </row>
    <row r="239" spans="2:8" x14ac:dyDescent="0.25">
      <c r="B239" s="1">
        <f>DATE($D$1,VLOOKUP($D$2,LISTES!$E$2:$F$13,2,0),1)</f>
        <v>45809</v>
      </c>
      <c r="C239" s="52" t="s">
        <v>2935</v>
      </c>
      <c r="D239" s="52">
        <v>233</v>
      </c>
      <c r="E239" s="62" t="s">
        <v>2700</v>
      </c>
      <c r="F239" s="69">
        <f>IF(t_datas[[#This Row],[Prime 1]]="","",VLOOKUP(t_datas[[#This Row],[Prime 1]],t_primes[],4,0))</f>
        <v>78</v>
      </c>
      <c r="G239" s="63" t="s">
        <v>2700</v>
      </c>
      <c r="H239" s="69">
        <f>IF(t_datas[[#This Row],[Prime 2]]="","",VLOOKUP(t_datas[[#This Row],[Prime 2]],t_primes[],4,0))</f>
        <v>78</v>
      </c>
    </row>
    <row r="240" spans="2:8" x14ac:dyDescent="0.25">
      <c r="B240" s="1">
        <f>DATE($D$1,VLOOKUP($D$2,LISTES!$E$2:$F$13,2,0),1)</f>
        <v>45809</v>
      </c>
      <c r="C240" s="52" t="s">
        <v>2936</v>
      </c>
      <c r="D240" s="52">
        <v>234</v>
      </c>
      <c r="E240" s="62" t="s">
        <v>2697</v>
      </c>
      <c r="F240" s="69">
        <f>IF(t_datas[[#This Row],[Prime 1]]="","",VLOOKUP(t_datas[[#This Row],[Prime 1]],t_primes[],4,0))</f>
        <v>100</v>
      </c>
      <c r="G240" s="63" t="s">
        <v>2693</v>
      </c>
      <c r="H240" s="69">
        <f>IF(t_datas[[#This Row],[Prime 2]]="","",VLOOKUP(t_datas[[#This Row],[Prime 2]],t_primes[],4,0))</f>
        <v>25</v>
      </c>
    </row>
    <row r="241" spans="2:8" x14ac:dyDescent="0.25">
      <c r="B241" s="1">
        <f>DATE($D$1,VLOOKUP($D$2,LISTES!$E$2:$F$13,2,0),1)</f>
        <v>45809</v>
      </c>
      <c r="C241" s="52" t="s">
        <v>2937</v>
      </c>
      <c r="D241" s="52">
        <v>235</v>
      </c>
      <c r="E241" s="62" t="s">
        <v>2702</v>
      </c>
      <c r="F241" s="69">
        <f>IF(t_datas[[#This Row],[Prime 1]]="","",VLOOKUP(t_datas[[#This Row],[Prime 1]],t_primes[],4,0))</f>
        <v>75</v>
      </c>
      <c r="G241" s="63" t="s">
        <v>2691</v>
      </c>
      <c r="H241" s="69">
        <f>IF(t_datas[[#This Row],[Prime 2]]="","",VLOOKUP(t_datas[[#This Row],[Prime 2]],t_primes[],4,0))</f>
        <v>10</v>
      </c>
    </row>
    <row r="242" spans="2:8" x14ac:dyDescent="0.25">
      <c r="B242" s="1">
        <f>DATE($D$1,VLOOKUP($D$2,LISTES!$E$2:$F$13,2,0),1)</f>
        <v>45809</v>
      </c>
      <c r="C242" s="52" t="s">
        <v>2938</v>
      </c>
      <c r="D242" s="52">
        <v>236</v>
      </c>
      <c r="E242" s="62" t="s">
        <v>2693</v>
      </c>
      <c r="F242" s="69">
        <f>IF(t_datas[[#This Row],[Prime 1]]="","",VLOOKUP(t_datas[[#This Row],[Prime 1]],t_primes[],4,0))</f>
        <v>25</v>
      </c>
      <c r="G242" s="63" t="s">
        <v>2699</v>
      </c>
      <c r="H242" s="69">
        <f>IF(t_datas[[#This Row],[Prime 2]]="","",VLOOKUP(t_datas[[#This Row],[Prime 2]],t_primes[],4,0))</f>
        <v>48</v>
      </c>
    </row>
    <row r="243" spans="2:8" x14ac:dyDescent="0.25">
      <c r="B243" s="1">
        <f>DATE($D$1,VLOOKUP($D$2,LISTES!$E$2:$F$13,2,0),1)</f>
        <v>45809</v>
      </c>
      <c r="C243" s="52" t="s">
        <v>2939</v>
      </c>
      <c r="D243" s="52">
        <v>237</v>
      </c>
      <c r="E243" s="62" t="s">
        <v>2693</v>
      </c>
      <c r="F243" s="69">
        <f>IF(t_datas[[#This Row],[Prime 1]]="","",VLOOKUP(t_datas[[#This Row],[Prime 1]],t_primes[],4,0))</f>
        <v>25</v>
      </c>
      <c r="G243" s="63" t="s">
        <v>2701</v>
      </c>
      <c r="H243" s="69">
        <f>IF(t_datas[[#This Row],[Prime 2]]="","",VLOOKUP(t_datas[[#This Row],[Prime 2]],t_primes[],4,0))</f>
        <v>150</v>
      </c>
    </row>
    <row r="244" spans="2:8" x14ac:dyDescent="0.25">
      <c r="B244" s="1">
        <f>DATE($D$1,VLOOKUP($D$2,LISTES!$E$2:$F$13,2,0),1)</f>
        <v>45809</v>
      </c>
      <c r="C244" s="52" t="s">
        <v>2940</v>
      </c>
      <c r="D244" s="52">
        <v>238</v>
      </c>
      <c r="E244" s="62" t="s">
        <v>2701</v>
      </c>
      <c r="F244" s="69">
        <f>IF(t_datas[[#This Row],[Prime 1]]="","",VLOOKUP(t_datas[[#This Row],[Prime 1]],t_primes[],4,0))</f>
        <v>150</v>
      </c>
      <c r="G244" s="63" t="s">
        <v>2701</v>
      </c>
      <c r="H244" s="69">
        <f>IF(t_datas[[#This Row],[Prime 2]]="","",VLOOKUP(t_datas[[#This Row],[Prime 2]],t_primes[],4,0))</f>
        <v>150</v>
      </c>
    </row>
    <row r="245" spans="2:8" x14ac:dyDescent="0.25">
      <c r="B245" s="1">
        <f>DATE($D$1,VLOOKUP($D$2,LISTES!$E$2:$F$13,2,0),1)</f>
        <v>45809</v>
      </c>
      <c r="C245" s="52" t="s">
        <v>2941</v>
      </c>
      <c r="D245" s="52">
        <v>239</v>
      </c>
      <c r="E245" s="62" t="s">
        <v>2696</v>
      </c>
      <c r="F245" s="69">
        <f>IF(t_datas[[#This Row],[Prime 1]]="","",VLOOKUP(t_datas[[#This Row],[Prime 1]],t_primes[],4,0))</f>
        <v>17</v>
      </c>
      <c r="G245" s="63" t="s">
        <v>2695</v>
      </c>
      <c r="H245" s="69">
        <f>IF(t_datas[[#This Row],[Prime 2]]="","",VLOOKUP(t_datas[[#This Row],[Prime 2]],t_primes[],4,0))</f>
        <v>15</v>
      </c>
    </row>
    <row r="246" spans="2:8" x14ac:dyDescent="0.25">
      <c r="B246" s="1">
        <f>DATE($D$1,VLOOKUP($D$2,LISTES!$E$2:$F$13,2,0),1)</f>
        <v>45809</v>
      </c>
      <c r="C246" s="52" t="s">
        <v>2942</v>
      </c>
      <c r="D246" s="52">
        <v>240</v>
      </c>
      <c r="E246" s="62" t="s">
        <v>2702</v>
      </c>
      <c r="F246" s="69">
        <f>IF(t_datas[[#This Row],[Prime 1]]="","",VLOOKUP(t_datas[[#This Row],[Prime 1]],t_primes[],4,0))</f>
        <v>75</v>
      </c>
      <c r="G246" s="63" t="s">
        <v>2699</v>
      </c>
      <c r="H246" s="69">
        <f>IF(t_datas[[#This Row],[Prime 2]]="","",VLOOKUP(t_datas[[#This Row],[Prime 2]],t_primes[],4,0))</f>
        <v>48</v>
      </c>
    </row>
    <row r="247" spans="2:8" x14ac:dyDescent="0.25">
      <c r="B247" s="1">
        <f>DATE($D$1,VLOOKUP($D$2,LISTES!$E$2:$F$13,2,0),1)</f>
        <v>45809</v>
      </c>
      <c r="C247" s="52" t="s">
        <v>2943</v>
      </c>
      <c r="D247" s="52">
        <v>241</v>
      </c>
      <c r="E247" s="62" t="s">
        <v>2697</v>
      </c>
      <c r="F247" s="69">
        <f>IF(t_datas[[#This Row],[Prime 1]]="","",VLOOKUP(t_datas[[#This Row],[Prime 1]],t_primes[],4,0))</f>
        <v>100</v>
      </c>
      <c r="G247" s="63" t="s">
        <v>2696</v>
      </c>
      <c r="H247" s="69">
        <f>IF(t_datas[[#This Row],[Prime 2]]="","",VLOOKUP(t_datas[[#This Row],[Prime 2]],t_primes[],4,0))</f>
        <v>17</v>
      </c>
    </row>
    <row r="248" spans="2:8" x14ac:dyDescent="0.25">
      <c r="B248" s="1">
        <f>DATE($D$1,VLOOKUP($D$2,LISTES!$E$2:$F$13,2,0),1)</f>
        <v>45809</v>
      </c>
      <c r="C248" s="52" t="s">
        <v>2944</v>
      </c>
      <c r="D248" s="52">
        <v>242</v>
      </c>
      <c r="E248" s="62" t="s">
        <v>2697</v>
      </c>
      <c r="F248" s="69">
        <f>IF(t_datas[[#This Row],[Prime 1]]="","",VLOOKUP(t_datas[[#This Row],[Prime 1]],t_primes[],4,0))</f>
        <v>100</v>
      </c>
      <c r="G248" s="63" t="s">
        <v>2695</v>
      </c>
      <c r="H248" s="69">
        <f>IF(t_datas[[#This Row],[Prime 2]]="","",VLOOKUP(t_datas[[#This Row],[Prime 2]],t_primes[],4,0))</f>
        <v>15</v>
      </c>
    </row>
    <row r="249" spans="2:8" x14ac:dyDescent="0.25">
      <c r="B249" s="1">
        <f>DATE($D$1,VLOOKUP($D$2,LISTES!$E$2:$F$13,2,0),1)</f>
        <v>45809</v>
      </c>
      <c r="C249" s="52" t="s">
        <v>2945</v>
      </c>
      <c r="D249" s="52">
        <v>243</v>
      </c>
      <c r="E249" s="62" t="s">
        <v>2700</v>
      </c>
      <c r="F249" s="69">
        <f>IF(t_datas[[#This Row],[Prime 1]]="","",VLOOKUP(t_datas[[#This Row],[Prime 1]],t_primes[],4,0))</f>
        <v>78</v>
      </c>
      <c r="G249" s="63" t="s">
        <v>2699</v>
      </c>
      <c r="H249" s="69">
        <f>IF(t_datas[[#This Row],[Prime 2]]="","",VLOOKUP(t_datas[[#This Row],[Prime 2]],t_primes[],4,0))</f>
        <v>48</v>
      </c>
    </row>
    <row r="250" spans="2:8" x14ac:dyDescent="0.25">
      <c r="B250" s="1">
        <f>DATE($D$1,VLOOKUP($D$2,LISTES!$E$2:$F$13,2,0),1)</f>
        <v>45809</v>
      </c>
      <c r="C250" s="52" t="s">
        <v>2946</v>
      </c>
      <c r="D250" s="52">
        <v>244</v>
      </c>
      <c r="E250" s="62" t="s">
        <v>2693</v>
      </c>
      <c r="F250" s="69">
        <f>IF(t_datas[[#This Row],[Prime 1]]="","",VLOOKUP(t_datas[[#This Row],[Prime 1]],t_primes[],4,0))</f>
        <v>25</v>
      </c>
      <c r="G250" s="63" t="s">
        <v>2696</v>
      </c>
      <c r="H250" s="69">
        <f>IF(t_datas[[#This Row],[Prime 2]]="","",VLOOKUP(t_datas[[#This Row],[Prime 2]],t_primes[],4,0))</f>
        <v>17</v>
      </c>
    </row>
    <row r="251" spans="2:8" x14ac:dyDescent="0.25">
      <c r="B251" s="1">
        <f>DATE($D$1,VLOOKUP($D$2,LISTES!$E$2:$F$13,2,0),1)</f>
        <v>45809</v>
      </c>
      <c r="C251" s="52" t="s">
        <v>2947</v>
      </c>
      <c r="D251" s="52">
        <v>245</v>
      </c>
      <c r="E251" s="62" t="s">
        <v>2701</v>
      </c>
      <c r="F251" s="69">
        <f>IF(t_datas[[#This Row],[Prime 1]]="","",VLOOKUP(t_datas[[#This Row],[Prime 1]],t_primes[],4,0))</f>
        <v>150</v>
      </c>
      <c r="G251" s="63" t="s">
        <v>2694</v>
      </c>
      <c r="H251" s="69">
        <f>IF(t_datas[[#This Row],[Prime 2]]="","",VLOOKUP(t_datas[[#This Row],[Prime 2]],t_primes[],4,0))</f>
        <v>20</v>
      </c>
    </row>
    <row r="252" spans="2:8" x14ac:dyDescent="0.25">
      <c r="B252" s="1">
        <f>DATE($D$1,VLOOKUP($D$2,LISTES!$E$2:$F$13,2,0),1)</f>
        <v>45809</v>
      </c>
      <c r="C252" s="52" t="s">
        <v>2948</v>
      </c>
      <c r="D252" s="52">
        <v>246</v>
      </c>
      <c r="E252" s="62" t="s">
        <v>2702</v>
      </c>
      <c r="F252" s="69">
        <f>IF(t_datas[[#This Row],[Prime 1]]="","",VLOOKUP(t_datas[[#This Row],[Prime 1]],t_primes[],4,0))</f>
        <v>75</v>
      </c>
      <c r="G252" s="63" t="s">
        <v>2695</v>
      </c>
      <c r="H252" s="69">
        <f>IF(t_datas[[#This Row],[Prime 2]]="","",VLOOKUP(t_datas[[#This Row],[Prime 2]],t_primes[],4,0))</f>
        <v>15</v>
      </c>
    </row>
    <row r="253" spans="2:8" x14ac:dyDescent="0.25">
      <c r="B253" s="1">
        <f>DATE($D$1,VLOOKUP($D$2,LISTES!$E$2:$F$13,2,0),1)</f>
        <v>45809</v>
      </c>
      <c r="C253" s="52" t="s">
        <v>2949</v>
      </c>
      <c r="D253" s="52">
        <v>247</v>
      </c>
      <c r="E253" s="62" t="s">
        <v>2694</v>
      </c>
      <c r="F253" s="69">
        <f>IF(t_datas[[#This Row],[Prime 1]]="","",VLOOKUP(t_datas[[#This Row],[Prime 1]],t_primes[],4,0))</f>
        <v>20</v>
      </c>
      <c r="G253" s="63" t="s">
        <v>2701</v>
      </c>
      <c r="H253" s="69">
        <f>IF(t_datas[[#This Row],[Prime 2]]="","",VLOOKUP(t_datas[[#This Row],[Prime 2]],t_primes[],4,0))</f>
        <v>150</v>
      </c>
    </row>
    <row r="254" spans="2:8" x14ac:dyDescent="0.25">
      <c r="B254" s="1">
        <f>DATE($D$1,VLOOKUP($D$2,LISTES!$E$2:$F$13,2,0),1)</f>
        <v>45809</v>
      </c>
      <c r="C254" s="52" t="s">
        <v>2950</v>
      </c>
      <c r="D254" s="52">
        <v>248</v>
      </c>
      <c r="E254" s="62" t="s">
        <v>2698</v>
      </c>
      <c r="F254" s="69">
        <f>IF(t_datas[[#This Row],[Prime 1]]="","",VLOOKUP(t_datas[[#This Row],[Prime 1]],t_primes[],4,0))</f>
        <v>20</v>
      </c>
      <c r="G254" s="63" t="s">
        <v>2696</v>
      </c>
      <c r="H254" s="69">
        <f>IF(t_datas[[#This Row],[Prime 2]]="","",VLOOKUP(t_datas[[#This Row],[Prime 2]],t_primes[],4,0))</f>
        <v>17</v>
      </c>
    </row>
    <row r="255" spans="2:8" x14ac:dyDescent="0.25">
      <c r="B255" s="1">
        <f>DATE($D$1,VLOOKUP($D$2,LISTES!$E$2:$F$13,2,0),1)</f>
        <v>45809</v>
      </c>
      <c r="C255" s="52" t="s">
        <v>2951</v>
      </c>
      <c r="D255" s="52">
        <v>249</v>
      </c>
      <c r="E255" s="62" t="s">
        <v>2702</v>
      </c>
      <c r="F255" s="69">
        <f>IF(t_datas[[#This Row],[Prime 1]]="","",VLOOKUP(t_datas[[#This Row],[Prime 1]],t_primes[],4,0))</f>
        <v>75</v>
      </c>
      <c r="G255" s="63" t="s">
        <v>2693</v>
      </c>
      <c r="H255" s="69">
        <f>IF(t_datas[[#This Row],[Prime 2]]="","",VLOOKUP(t_datas[[#This Row],[Prime 2]],t_primes[],4,0))</f>
        <v>25</v>
      </c>
    </row>
    <row r="256" spans="2:8" x14ac:dyDescent="0.25">
      <c r="B256" s="1">
        <f>DATE($D$1,VLOOKUP($D$2,LISTES!$E$2:$F$13,2,0),1)</f>
        <v>45809</v>
      </c>
      <c r="C256" s="52" t="s">
        <v>2952</v>
      </c>
      <c r="D256" s="52">
        <v>250</v>
      </c>
      <c r="E256" s="62" t="s">
        <v>2702</v>
      </c>
      <c r="F256" s="69">
        <f>IF(t_datas[[#This Row],[Prime 1]]="","",VLOOKUP(t_datas[[#This Row],[Prime 1]],t_primes[],4,0))</f>
        <v>75</v>
      </c>
      <c r="G256" s="63" t="s">
        <v>2699</v>
      </c>
      <c r="H256" s="69">
        <f>IF(t_datas[[#This Row],[Prime 2]]="","",VLOOKUP(t_datas[[#This Row],[Prime 2]],t_primes[],4,0))</f>
        <v>48</v>
      </c>
    </row>
    <row r="257" spans="2:8" x14ac:dyDescent="0.25">
      <c r="B257" s="1">
        <f>DATE($D$1,VLOOKUP($D$2,LISTES!$E$2:$F$13,2,0),1)</f>
        <v>45809</v>
      </c>
      <c r="C257" s="52" t="s">
        <v>2953</v>
      </c>
      <c r="D257" s="52">
        <v>251</v>
      </c>
      <c r="E257" s="62" t="s">
        <v>2697</v>
      </c>
      <c r="F257" s="69">
        <f>IF(t_datas[[#This Row],[Prime 1]]="","",VLOOKUP(t_datas[[#This Row],[Prime 1]],t_primes[],4,0))</f>
        <v>100</v>
      </c>
      <c r="G257" s="63" t="s">
        <v>2702</v>
      </c>
      <c r="H257" s="69">
        <f>IF(t_datas[[#This Row],[Prime 2]]="","",VLOOKUP(t_datas[[#This Row],[Prime 2]],t_primes[],4,0))</f>
        <v>75</v>
      </c>
    </row>
    <row r="258" spans="2:8" x14ac:dyDescent="0.25">
      <c r="B258" s="1">
        <f>DATE($D$1,VLOOKUP($D$2,LISTES!$E$2:$F$13,2,0),1)</f>
        <v>45809</v>
      </c>
      <c r="C258" s="52" t="s">
        <v>2954</v>
      </c>
      <c r="D258" s="52">
        <v>252</v>
      </c>
      <c r="E258" s="62" t="s">
        <v>2696</v>
      </c>
      <c r="F258" s="69">
        <f>IF(t_datas[[#This Row],[Prime 1]]="","",VLOOKUP(t_datas[[#This Row],[Prime 1]],t_primes[],4,0))</f>
        <v>17</v>
      </c>
      <c r="G258" s="63" t="s">
        <v>2702</v>
      </c>
      <c r="H258" s="69">
        <f>IF(t_datas[[#This Row],[Prime 2]]="","",VLOOKUP(t_datas[[#This Row],[Prime 2]],t_primes[],4,0))</f>
        <v>75</v>
      </c>
    </row>
    <row r="259" spans="2:8" x14ac:dyDescent="0.25">
      <c r="B259" s="1">
        <f>DATE($D$1,VLOOKUP($D$2,LISTES!$E$2:$F$13,2,0),1)</f>
        <v>45809</v>
      </c>
      <c r="C259" s="52" t="s">
        <v>2955</v>
      </c>
      <c r="D259" s="52">
        <v>253</v>
      </c>
      <c r="E259" s="62" t="s">
        <v>2699</v>
      </c>
      <c r="F259" s="69">
        <f>IF(t_datas[[#This Row],[Prime 1]]="","",VLOOKUP(t_datas[[#This Row],[Prime 1]],t_primes[],4,0))</f>
        <v>48</v>
      </c>
      <c r="G259" s="63" t="s">
        <v>2696</v>
      </c>
      <c r="H259" s="69">
        <f>IF(t_datas[[#This Row],[Prime 2]]="","",VLOOKUP(t_datas[[#This Row],[Prime 2]],t_primes[],4,0))</f>
        <v>17</v>
      </c>
    </row>
    <row r="260" spans="2:8" x14ac:dyDescent="0.25">
      <c r="B260" s="1">
        <f>DATE($D$1,VLOOKUP($D$2,LISTES!$E$2:$F$13,2,0),1)</f>
        <v>45809</v>
      </c>
      <c r="C260" s="52" t="s">
        <v>2956</v>
      </c>
      <c r="D260" s="52">
        <v>254</v>
      </c>
      <c r="E260" s="62" t="s">
        <v>2690</v>
      </c>
      <c r="F260" s="69">
        <f>IF(t_datas[[#This Row],[Prime 1]]="","",VLOOKUP(t_datas[[#This Row],[Prime 1]],t_primes[],4,0))</f>
        <v>7.5</v>
      </c>
      <c r="G260" s="63" t="s">
        <v>2693</v>
      </c>
      <c r="H260" s="69">
        <f>IF(t_datas[[#This Row],[Prime 2]]="","",VLOOKUP(t_datas[[#This Row],[Prime 2]],t_primes[],4,0))</f>
        <v>25</v>
      </c>
    </row>
    <row r="261" spans="2:8" x14ac:dyDescent="0.25">
      <c r="B261" s="1">
        <f>DATE($D$1,VLOOKUP($D$2,LISTES!$E$2:$F$13,2,0),1)</f>
        <v>45809</v>
      </c>
      <c r="C261" s="52" t="s">
        <v>2957</v>
      </c>
      <c r="D261" s="52">
        <v>255</v>
      </c>
      <c r="E261" s="62" t="s">
        <v>2696</v>
      </c>
      <c r="F261" s="69">
        <f>IF(t_datas[[#This Row],[Prime 1]]="","",VLOOKUP(t_datas[[#This Row],[Prime 1]],t_primes[],4,0))</f>
        <v>17</v>
      </c>
      <c r="G261" s="63" t="s">
        <v>2697</v>
      </c>
      <c r="H261" s="69">
        <f>IF(t_datas[[#This Row],[Prime 2]]="","",VLOOKUP(t_datas[[#This Row],[Prime 2]],t_primes[],4,0))</f>
        <v>100</v>
      </c>
    </row>
    <row r="262" spans="2:8" x14ac:dyDescent="0.25">
      <c r="B262" s="1">
        <f>DATE($D$1,VLOOKUP($D$2,LISTES!$E$2:$F$13,2,0),1)</f>
        <v>45809</v>
      </c>
      <c r="C262" s="52" t="s">
        <v>2958</v>
      </c>
      <c r="D262" s="52">
        <v>256</v>
      </c>
      <c r="E262" s="62" t="s">
        <v>2693</v>
      </c>
      <c r="F262" s="69">
        <f>IF(t_datas[[#This Row],[Prime 1]]="","",VLOOKUP(t_datas[[#This Row],[Prime 1]],t_primes[],4,0))</f>
        <v>25</v>
      </c>
      <c r="G262" s="63" t="s">
        <v>2702</v>
      </c>
      <c r="H262" s="69">
        <f>IF(t_datas[[#This Row],[Prime 2]]="","",VLOOKUP(t_datas[[#This Row],[Prime 2]],t_primes[],4,0))</f>
        <v>75</v>
      </c>
    </row>
    <row r="263" spans="2:8" x14ac:dyDescent="0.25">
      <c r="B263" s="1">
        <f>DATE($D$1,VLOOKUP($D$2,LISTES!$E$2:$F$13,2,0),1)</f>
        <v>45809</v>
      </c>
      <c r="C263" s="52" t="s">
        <v>2959</v>
      </c>
      <c r="D263" s="52">
        <v>257</v>
      </c>
      <c r="E263" s="62" t="s">
        <v>2691</v>
      </c>
      <c r="F263" s="69">
        <f>IF(t_datas[[#This Row],[Prime 1]]="","",VLOOKUP(t_datas[[#This Row],[Prime 1]],t_primes[],4,0))</f>
        <v>10</v>
      </c>
      <c r="G263" s="63" t="s">
        <v>2694</v>
      </c>
      <c r="H263" s="69">
        <f>IF(t_datas[[#This Row],[Prime 2]]="","",VLOOKUP(t_datas[[#This Row],[Prime 2]],t_primes[],4,0))</f>
        <v>20</v>
      </c>
    </row>
    <row r="264" spans="2:8" x14ac:dyDescent="0.25">
      <c r="B264" s="1">
        <f>DATE($D$1,VLOOKUP($D$2,LISTES!$E$2:$F$13,2,0),1)</f>
        <v>45809</v>
      </c>
      <c r="C264" s="52" t="s">
        <v>2960</v>
      </c>
      <c r="D264" s="52">
        <v>258</v>
      </c>
      <c r="E264" s="62" t="s">
        <v>2698</v>
      </c>
      <c r="F264" s="69">
        <f>IF(t_datas[[#This Row],[Prime 1]]="","",VLOOKUP(t_datas[[#This Row],[Prime 1]],t_primes[],4,0))</f>
        <v>20</v>
      </c>
      <c r="G264" s="63" t="s">
        <v>2690</v>
      </c>
      <c r="H264" s="69">
        <f>IF(t_datas[[#This Row],[Prime 2]]="","",VLOOKUP(t_datas[[#This Row],[Prime 2]],t_primes[],4,0))</f>
        <v>7.5</v>
      </c>
    </row>
    <row r="265" spans="2:8" x14ac:dyDescent="0.25">
      <c r="B265" s="1">
        <f>DATE($D$1,VLOOKUP($D$2,LISTES!$E$2:$F$13,2,0),1)</f>
        <v>45809</v>
      </c>
      <c r="C265" s="52" t="s">
        <v>2961</v>
      </c>
      <c r="D265" s="52">
        <v>259</v>
      </c>
      <c r="E265" s="62" t="s">
        <v>2702</v>
      </c>
      <c r="F265" s="69">
        <f>IF(t_datas[[#This Row],[Prime 1]]="","",VLOOKUP(t_datas[[#This Row],[Prime 1]],t_primes[],4,0))</f>
        <v>75</v>
      </c>
      <c r="G265" s="63" t="s">
        <v>2693</v>
      </c>
      <c r="H265" s="69">
        <f>IF(t_datas[[#This Row],[Prime 2]]="","",VLOOKUP(t_datas[[#This Row],[Prime 2]],t_primes[],4,0))</f>
        <v>25</v>
      </c>
    </row>
    <row r="266" spans="2:8" x14ac:dyDescent="0.25">
      <c r="B266" s="1">
        <f>DATE($D$1,VLOOKUP($D$2,LISTES!$E$2:$F$13,2,0),1)</f>
        <v>45809</v>
      </c>
      <c r="C266" s="52" t="s">
        <v>2962</v>
      </c>
      <c r="D266" s="52">
        <v>260</v>
      </c>
      <c r="E266" s="62" t="s">
        <v>2698</v>
      </c>
      <c r="F266" s="69">
        <f>IF(t_datas[[#This Row],[Prime 1]]="","",VLOOKUP(t_datas[[#This Row],[Prime 1]],t_primes[],4,0))</f>
        <v>20</v>
      </c>
      <c r="G266" s="63" t="s">
        <v>2691</v>
      </c>
      <c r="H266" s="69">
        <f>IF(t_datas[[#This Row],[Prime 2]]="","",VLOOKUP(t_datas[[#This Row],[Prime 2]],t_primes[],4,0))</f>
        <v>10</v>
      </c>
    </row>
    <row r="267" spans="2:8" x14ac:dyDescent="0.25">
      <c r="B267" s="1">
        <f>DATE($D$1,VLOOKUP($D$2,LISTES!$E$2:$F$13,2,0),1)</f>
        <v>45809</v>
      </c>
      <c r="C267" s="52" t="s">
        <v>2963</v>
      </c>
      <c r="D267" s="52">
        <v>261</v>
      </c>
      <c r="E267" s="62" t="s">
        <v>2691</v>
      </c>
      <c r="F267" s="69">
        <f>IF(t_datas[[#This Row],[Prime 1]]="","",VLOOKUP(t_datas[[#This Row],[Prime 1]],t_primes[],4,0))</f>
        <v>10</v>
      </c>
      <c r="G267" s="63" t="s">
        <v>2699</v>
      </c>
      <c r="H267" s="69">
        <f>IF(t_datas[[#This Row],[Prime 2]]="","",VLOOKUP(t_datas[[#This Row],[Prime 2]],t_primes[],4,0))</f>
        <v>48</v>
      </c>
    </row>
    <row r="268" spans="2:8" x14ac:dyDescent="0.25">
      <c r="B268" s="1">
        <f>DATE($D$1,VLOOKUP($D$2,LISTES!$E$2:$F$13,2,0),1)</f>
        <v>45809</v>
      </c>
      <c r="C268" s="52" t="s">
        <v>2964</v>
      </c>
      <c r="D268" s="52">
        <v>262</v>
      </c>
      <c r="E268" s="62" t="s">
        <v>2695</v>
      </c>
      <c r="F268" s="69">
        <f>IF(t_datas[[#This Row],[Prime 1]]="","",VLOOKUP(t_datas[[#This Row],[Prime 1]],t_primes[],4,0))</f>
        <v>15</v>
      </c>
      <c r="G268" s="63" t="s">
        <v>2694</v>
      </c>
      <c r="H268" s="69">
        <f>IF(t_datas[[#This Row],[Prime 2]]="","",VLOOKUP(t_datas[[#This Row],[Prime 2]],t_primes[],4,0))</f>
        <v>20</v>
      </c>
    </row>
    <row r="269" spans="2:8" x14ac:dyDescent="0.25">
      <c r="B269" s="1">
        <f>DATE($D$1,VLOOKUP($D$2,LISTES!$E$2:$F$13,2,0),1)</f>
        <v>45809</v>
      </c>
      <c r="C269" s="52" t="s">
        <v>2965</v>
      </c>
      <c r="D269" s="52">
        <v>263</v>
      </c>
      <c r="E269" s="62" t="s">
        <v>2702</v>
      </c>
      <c r="F269" s="69">
        <f>IF(t_datas[[#This Row],[Prime 1]]="","",VLOOKUP(t_datas[[#This Row],[Prime 1]],t_primes[],4,0))</f>
        <v>75</v>
      </c>
      <c r="G269" s="63" t="s">
        <v>2691</v>
      </c>
      <c r="H269" s="69">
        <f>IF(t_datas[[#This Row],[Prime 2]]="","",VLOOKUP(t_datas[[#This Row],[Prime 2]],t_primes[],4,0))</f>
        <v>10</v>
      </c>
    </row>
    <row r="270" spans="2:8" x14ac:dyDescent="0.25">
      <c r="B270" s="1">
        <f>DATE($D$1,VLOOKUP($D$2,LISTES!$E$2:$F$13,2,0),1)</f>
        <v>45809</v>
      </c>
      <c r="C270" s="52" t="s">
        <v>2966</v>
      </c>
      <c r="D270" s="52">
        <v>264</v>
      </c>
      <c r="E270" s="62" t="s">
        <v>2694</v>
      </c>
      <c r="F270" s="69">
        <f>IF(t_datas[[#This Row],[Prime 1]]="","",VLOOKUP(t_datas[[#This Row],[Prime 1]],t_primes[],4,0))</f>
        <v>20</v>
      </c>
      <c r="G270" s="63" t="s">
        <v>2698</v>
      </c>
      <c r="H270" s="69">
        <f>IF(t_datas[[#This Row],[Prime 2]]="","",VLOOKUP(t_datas[[#This Row],[Prime 2]],t_primes[],4,0))</f>
        <v>20</v>
      </c>
    </row>
    <row r="271" spans="2:8" x14ac:dyDescent="0.25">
      <c r="B271" s="1">
        <f>DATE($D$1,VLOOKUP($D$2,LISTES!$E$2:$F$13,2,0),1)</f>
        <v>45809</v>
      </c>
      <c r="C271" s="52" t="s">
        <v>2967</v>
      </c>
      <c r="D271" s="52">
        <v>265</v>
      </c>
      <c r="E271" s="62" t="s">
        <v>2694</v>
      </c>
      <c r="F271" s="69">
        <f>IF(t_datas[[#This Row],[Prime 1]]="","",VLOOKUP(t_datas[[#This Row],[Prime 1]],t_primes[],4,0))</f>
        <v>20</v>
      </c>
      <c r="G271" s="63" t="s">
        <v>2697</v>
      </c>
      <c r="H271" s="69">
        <f>IF(t_datas[[#This Row],[Prime 2]]="","",VLOOKUP(t_datas[[#This Row],[Prime 2]],t_primes[],4,0))</f>
        <v>100</v>
      </c>
    </row>
    <row r="272" spans="2:8" x14ac:dyDescent="0.25">
      <c r="B272" s="1">
        <f>DATE($D$1,VLOOKUP($D$2,LISTES!$E$2:$F$13,2,0),1)</f>
        <v>45809</v>
      </c>
      <c r="C272" s="52" t="s">
        <v>2968</v>
      </c>
      <c r="D272" s="52">
        <v>266</v>
      </c>
      <c r="E272" s="62" t="s">
        <v>2700</v>
      </c>
      <c r="F272" s="69">
        <f>IF(t_datas[[#This Row],[Prime 1]]="","",VLOOKUP(t_datas[[#This Row],[Prime 1]],t_primes[],4,0))</f>
        <v>78</v>
      </c>
      <c r="G272" s="63" t="s">
        <v>2691</v>
      </c>
      <c r="H272" s="69">
        <f>IF(t_datas[[#This Row],[Prime 2]]="","",VLOOKUP(t_datas[[#This Row],[Prime 2]],t_primes[],4,0))</f>
        <v>10</v>
      </c>
    </row>
    <row r="273" spans="2:8" x14ac:dyDescent="0.25">
      <c r="B273" s="1">
        <f>DATE($D$1,VLOOKUP($D$2,LISTES!$E$2:$F$13,2,0),1)</f>
        <v>45809</v>
      </c>
      <c r="C273" s="52" t="s">
        <v>2969</v>
      </c>
      <c r="D273" s="52">
        <v>267</v>
      </c>
      <c r="E273" s="62" t="s">
        <v>2698</v>
      </c>
      <c r="F273" s="69">
        <f>IF(t_datas[[#This Row],[Prime 1]]="","",VLOOKUP(t_datas[[#This Row],[Prime 1]],t_primes[],4,0))</f>
        <v>20</v>
      </c>
      <c r="G273" s="63"/>
      <c r="H273" s="69" t="str">
        <f>IF(t_datas[[#This Row],[Prime 2]]="","",VLOOKUP(t_datas[[#This Row],[Prime 2]],t_primes[],4,0))</f>
        <v/>
      </c>
    </row>
    <row r="274" spans="2:8" ht="12.6" customHeight="1" x14ac:dyDescent="0.25">
      <c r="B274" s="1">
        <f>DATE($D$1,VLOOKUP($D$2,LISTES!$E$2:$F$13,2,0),1)</f>
        <v>45809</v>
      </c>
      <c r="C274" s="52" t="s">
        <v>2970</v>
      </c>
      <c r="D274" s="52">
        <v>268</v>
      </c>
      <c r="E274" s="62" t="s">
        <v>2693</v>
      </c>
      <c r="F274" s="69">
        <f>IF(t_datas[[#This Row],[Prime 1]]="","",VLOOKUP(t_datas[[#This Row],[Prime 1]],t_primes[],4,0))</f>
        <v>25</v>
      </c>
      <c r="G274" s="63"/>
      <c r="H274" s="69" t="str">
        <f>IF(t_datas[[#This Row],[Prime 2]]="","",VLOOKUP(t_datas[[#This Row],[Prime 2]],t_primes[],4,0))</f>
        <v/>
      </c>
    </row>
    <row r="275" spans="2:8" x14ac:dyDescent="0.25">
      <c r="B275" s="1">
        <f>DATE($D$1,VLOOKUP($D$2,LISTES!$E$2:$F$13,2,0),1)</f>
        <v>45809</v>
      </c>
      <c r="C275" s="52" t="s">
        <v>2971</v>
      </c>
      <c r="D275" s="52">
        <v>269</v>
      </c>
      <c r="E275" s="62" t="s">
        <v>2695</v>
      </c>
      <c r="F275" s="69">
        <f>IF(t_datas[[#This Row],[Prime 1]]="","",VLOOKUP(t_datas[[#This Row],[Prime 1]],t_primes[],4,0))</f>
        <v>15</v>
      </c>
      <c r="G275" s="63"/>
      <c r="H275" s="69" t="str">
        <f>IF(t_datas[[#This Row],[Prime 2]]="","",VLOOKUP(t_datas[[#This Row],[Prime 2]],t_primes[],4,0))</f>
        <v/>
      </c>
    </row>
    <row r="276" spans="2:8" x14ac:dyDescent="0.25">
      <c r="B276" s="1">
        <f>DATE($D$1,VLOOKUP($D$2,LISTES!$E$2:$F$13,2,0),1)</f>
        <v>45809</v>
      </c>
      <c r="C276" s="52" t="s">
        <v>2972</v>
      </c>
      <c r="D276" s="52">
        <v>270</v>
      </c>
      <c r="E276" s="62" t="s">
        <v>2698</v>
      </c>
      <c r="F276" s="69">
        <f>IF(t_datas[[#This Row],[Prime 1]]="","",VLOOKUP(t_datas[[#This Row],[Prime 1]],t_primes[],4,0))</f>
        <v>20</v>
      </c>
      <c r="G276" s="63"/>
      <c r="H276" s="69" t="str">
        <f>IF(t_datas[[#This Row],[Prime 2]]="","",VLOOKUP(t_datas[[#This Row],[Prime 2]],t_primes[],4,0))</f>
        <v/>
      </c>
    </row>
    <row r="277" spans="2:8" x14ac:dyDescent="0.25">
      <c r="B277" s="1">
        <f>DATE($D$1,VLOOKUP($D$2,LISTES!$E$2:$F$13,2,0),1)</f>
        <v>45809</v>
      </c>
      <c r="C277" s="52" t="s">
        <v>2973</v>
      </c>
      <c r="D277" s="52">
        <v>271</v>
      </c>
      <c r="E277" s="62" t="s">
        <v>2691</v>
      </c>
      <c r="F277" s="69">
        <f>IF(t_datas[[#This Row],[Prime 1]]="","",VLOOKUP(t_datas[[#This Row],[Prime 1]],t_primes[],4,0))</f>
        <v>10</v>
      </c>
      <c r="G277" s="63"/>
      <c r="H277" s="69" t="str">
        <f>IF(t_datas[[#This Row],[Prime 2]]="","",VLOOKUP(t_datas[[#This Row],[Prime 2]],t_primes[],4,0))</f>
        <v/>
      </c>
    </row>
    <row r="278" spans="2:8" x14ac:dyDescent="0.25">
      <c r="B278" s="1">
        <f>DATE($D$1,VLOOKUP($D$2,LISTES!$E$2:$F$13,2,0),1)</f>
        <v>45809</v>
      </c>
      <c r="C278" s="52" t="s">
        <v>2974</v>
      </c>
      <c r="D278" s="52">
        <v>272</v>
      </c>
      <c r="E278" s="62" t="s">
        <v>2697</v>
      </c>
      <c r="F278" s="69">
        <f>IF(t_datas[[#This Row],[Prime 1]]="","",VLOOKUP(t_datas[[#This Row],[Prime 1]],t_primes[],4,0))</f>
        <v>100</v>
      </c>
      <c r="G278" s="63"/>
      <c r="H278" s="69" t="str">
        <f>IF(t_datas[[#This Row],[Prime 2]]="","",VLOOKUP(t_datas[[#This Row],[Prime 2]],t_primes[],4,0))</f>
        <v/>
      </c>
    </row>
    <row r="279" spans="2:8" x14ac:dyDescent="0.25">
      <c r="B279" s="1">
        <f>DATE($D$1,VLOOKUP($D$2,LISTES!$E$2:$F$13,2,0),1)</f>
        <v>45809</v>
      </c>
      <c r="C279" s="52" t="s">
        <v>2975</v>
      </c>
      <c r="D279" s="52">
        <v>273</v>
      </c>
      <c r="E279" s="62" t="s">
        <v>2692</v>
      </c>
      <c r="F279" s="69">
        <f>IF(t_datas[[#This Row],[Prime 1]]="","",VLOOKUP(t_datas[[#This Row],[Prime 1]],t_primes[],4,0))</f>
        <v>7.5</v>
      </c>
      <c r="G279" s="63"/>
      <c r="H279" s="69" t="str">
        <f>IF(t_datas[[#This Row],[Prime 2]]="","",VLOOKUP(t_datas[[#This Row],[Prime 2]],t_primes[],4,0))</f>
        <v/>
      </c>
    </row>
    <row r="280" spans="2:8" x14ac:dyDescent="0.25">
      <c r="B280" s="1">
        <f>DATE($D$1,VLOOKUP($D$2,LISTES!$E$2:$F$13,2,0),1)</f>
        <v>45809</v>
      </c>
      <c r="C280" s="52" t="s">
        <v>2976</v>
      </c>
      <c r="D280" s="52">
        <v>274</v>
      </c>
      <c r="E280" s="62" t="s">
        <v>2692</v>
      </c>
      <c r="F280" s="69">
        <f>IF(t_datas[[#This Row],[Prime 1]]="","",VLOOKUP(t_datas[[#This Row],[Prime 1]],t_primes[],4,0))</f>
        <v>7.5</v>
      </c>
      <c r="G280" s="63"/>
      <c r="H280" s="69" t="str">
        <f>IF(t_datas[[#This Row],[Prime 2]]="","",VLOOKUP(t_datas[[#This Row],[Prime 2]],t_primes[],4,0))</f>
        <v/>
      </c>
    </row>
    <row r="281" spans="2:8" x14ac:dyDescent="0.25">
      <c r="B281" s="1">
        <f>DATE($D$1,VLOOKUP($D$2,LISTES!$E$2:$F$13,2,0),1)</f>
        <v>45809</v>
      </c>
      <c r="C281" s="52" t="s">
        <v>2977</v>
      </c>
      <c r="D281" s="52">
        <v>275</v>
      </c>
      <c r="E281" s="62" t="s">
        <v>2694</v>
      </c>
      <c r="F281" s="69">
        <f>IF(t_datas[[#This Row],[Prime 1]]="","",VLOOKUP(t_datas[[#This Row],[Prime 1]],t_primes[],4,0))</f>
        <v>20</v>
      </c>
      <c r="G281" s="63" t="s">
        <v>2694</v>
      </c>
      <c r="H281" s="69">
        <f>IF(t_datas[[#This Row],[Prime 2]]="","",VLOOKUP(t_datas[[#This Row],[Prime 2]],t_primes[],4,0))</f>
        <v>20</v>
      </c>
    </row>
    <row r="282" spans="2:8" x14ac:dyDescent="0.25">
      <c r="B282" s="1">
        <f>DATE($D$1,VLOOKUP($D$2,LISTES!$E$2:$F$13,2,0),1)</f>
        <v>45809</v>
      </c>
      <c r="C282" s="52" t="s">
        <v>2978</v>
      </c>
      <c r="D282" s="52">
        <v>276</v>
      </c>
      <c r="E282" s="62" t="s">
        <v>2700</v>
      </c>
      <c r="F282" s="69">
        <f>IF(t_datas[[#This Row],[Prime 1]]="","",VLOOKUP(t_datas[[#This Row],[Prime 1]],t_primes[],4,0))</f>
        <v>78</v>
      </c>
      <c r="G282" s="63" t="s">
        <v>2701</v>
      </c>
      <c r="H282" s="69">
        <f>IF(t_datas[[#This Row],[Prime 2]]="","",VLOOKUP(t_datas[[#This Row],[Prime 2]],t_primes[],4,0))</f>
        <v>150</v>
      </c>
    </row>
    <row r="283" spans="2:8" x14ac:dyDescent="0.25">
      <c r="B283" s="1">
        <f>DATE($D$1,VLOOKUP($D$2,LISTES!$E$2:$F$13,2,0),1)</f>
        <v>45809</v>
      </c>
      <c r="C283" s="52" t="s">
        <v>2979</v>
      </c>
      <c r="D283" s="52">
        <v>277</v>
      </c>
      <c r="E283" s="62" t="s">
        <v>2695</v>
      </c>
      <c r="F283" s="69">
        <f>IF(t_datas[[#This Row],[Prime 1]]="","",VLOOKUP(t_datas[[#This Row],[Prime 1]],t_primes[],4,0))</f>
        <v>15</v>
      </c>
      <c r="G283" s="63" t="s">
        <v>2697</v>
      </c>
      <c r="H283" s="69">
        <f>IF(t_datas[[#This Row],[Prime 2]]="","",VLOOKUP(t_datas[[#This Row],[Prime 2]],t_primes[],4,0))</f>
        <v>100</v>
      </c>
    </row>
    <row r="284" spans="2:8" x14ac:dyDescent="0.25">
      <c r="B284" s="1">
        <f>DATE($D$1,VLOOKUP($D$2,LISTES!$E$2:$F$13,2,0),1)</f>
        <v>45809</v>
      </c>
      <c r="C284" s="52" t="s">
        <v>2980</v>
      </c>
      <c r="D284" s="52">
        <v>278</v>
      </c>
      <c r="E284" s="62" t="s">
        <v>2690</v>
      </c>
      <c r="F284" s="69">
        <f>IF(t_datas[[#This Row],[Prime 1]]="","",VLOOKUP(t_datas[[#This Row],[Prime 1]],t_primes[],4,0))</f>
        <v>7.5</v>
      </c>
      <c r="G284" s="63" t="s">
        <v>2702</v>
      </c>
      <c r="H284" s="69">
        <f>IF(t_datas[[#This Row],[Prime 2]]="","",VLOOKUP(t_datas[[#This Row],[Prime 2]],t_primes[],4,0))</f>
        <v>75</v>
      </c>
    </row>
    <row r="285" spans="2:8" x14ac:dyDescent="0.25">
      <c r="B285" s="1">
        <f>DATE($D$1,VLOOKUP($D$2,LISTES!$E$2:$F$13,2,0),1)</f>
        <v>45809</v>
      </c>
      <c r="C285" s="52" t="s">
        <v>2981</v>
      </c>
      <c r="D285" s="52">
        <v>279</v>
      </c>
      <c r="E285" s="62" t="s">
        <v>2701</v>
      </c>
      <c r="F285" s="69">
        <f>IF(t_datas[[#This Row],[Prime 1]]="","",VLOOKUP(t_datas[[#This Row],[Prime 1]],t_primes[],4,0))</f>
        <v>150</v>
      </c>
      <c r="G285" s="63" t="s">
        <v>2693</v>
      </c>
      <c r="H285" s="69">
        <f>IF(t_datas[[#This Row],[Prime 2]]="","",VLOOKUP(t_datas[[#This Row],[Prime 2]],t_primes[],4,0))</f>
        <v>25</v>
      </c>
    </row>
    <row r="286" spans="2:8" x14ac:dyDescent="0.25">
      <c r="B286" s="1">
        <f>DATE($D$1,VLOOKUP($D$2,LISTES!$E$2:$F$13,2,0),1)</f>
        <v>45809</v>
      </c>
      <c r="C286" s="52" t="s">
        <v>2982</v>
      </c>
      <c r="D286" s="52">
        <v>280</v>
      </c>
      <c r="E286" s="62" t="s">
        <v>2699</v>
      </c>
      <c r="F286" s="69">
        <f>IF(t_datas[[#This Row],[Prime 1]]="","",VLOOKUP(t_datas[[#This Row],[Prime 1]],t_primes[],4,0))</f>
        <v>48</v>
      </c>
      <c r="G286" s="63" t="s">
        <v>2692</v>
      </c>
      <c r="H286" s="69">
        <f>IF(t_datas[[#This Row],[Prime 2]]="","",VLOOKUP(t_datas[[#This Row],[Prime 2]],t_primes[],4,0))</f>
        <v>7.5</v>
      </c>
    </row>
    <row r="287" spans="2:8" x14ac:dyDescent="0.25">
      <c r="B287" s="1">
        <f>DATE($D$1,VLOOKUP($D$2,LISTES!$E$2:$F$13,2,0),1)</f>
        <v>45809</v>
      </c>
      <c r="C287" s="52" t="s">
        <v>2983</v>
      </c>
      <c r="D287" s="52">
        <v>281</v>
      </c>
      <c r="E287" s="62" t="s">
        <v>2694</v>
      </c>
      <c r="F287" s="69">
        <f>IF(t_datas[[#This Row],[Prime 1]]="","",VLOOKUP(t_datas[[#This Row],[Prime 1]],t_primes[],4,0))</f>
        <v>20</v>
      </c>
      <c r="G287" s="63" t="s">
        <v>2690</v>
      </c>
      <c r="H287" s="69">
        <f>IF(t_datas[[#This Row],[Prime 2]]="","",VLOOKUP(t_datas[[#This Row],[Prime 2]],t_primes[],4,0))</f>
        <v>7.5</v>
      </c>
    </row>
    <row r="288" spans="2:8" x14ac:dyDescent="0.25">
      <c r="B288" s="1">
        <f>DATE($D$1,VLOOKUP($D$2,LISTES!$E$2:$F$13,2,0),1)</f>
        <v>45809</v>
      </c>
      <c r="C288" s="52" t="s">
        <v>2984</v>
      </c>
      <c r="D288" s="52">
        <v>282</v>
      </c>
      <c r="E288" s="62" t="s">
        <v>2692</v>
      </c>
      <c r="F288" s="69">
        <f>IF(t_datas[[#This Row],[Prime 1]]="","",VLOOKUP(t_datas[[#This Row],[Prime 1]],t_primes[],4,0))</f>
        <v>7.5</v>
      </c>
      <c r="G288" s="63" t="s">
        <v>2694</v>
      </c>
      <c r="H288" s="69">
        <f>IF(t_datas[[#This Row],[Prime 2]]="","",VLOOKUP(t_datas[[#This Row],[Prime 2]],t_primes[],4,0))</f>
        <v>20</v>
      </c>
    </row>
    <row r="289" spans="2:8" x14ac:dyDescent="0.25">
      <c r="B289" s="1">
        <f>DATE($D$1,VLOOKUP($D$2,LISTES!$E$2:$F$13,2,0),1)</f>
        <v>45809</v>
      </c>
      <c r="C289" s="52" t="s">
        <v>2985</v>
      </c>
      <c r="D289" s="52">
        <v>283</v>
      </c>
      <c r="E289" s="62" t="s">
        <v>2691</v>
      </c>
      <c r="F289" s="69">
        <f>IF(t_datas[[#This Row],[Prime 1]]="","",VLOOKUP(t_datas[[#This Row],[Prime 1]],t_primes[],4,0))</f>
        <v>10</v>
      </c>
      <c r="G289" s="63" t="s">
        <v>2697</v>
      </c>
      <c r="H289" s="69">
        <f>IF(t_datas[[#This Row],[Prime 2]]="","",VLOOKUP(t_datas[[#This Row],[Prime 2]],t_primes[],4,0))</f>
        <v>100</v>
      </c>
    </row>
    <row r="290" spans="2:8" x14ac:dyDescent="0.25">
      <c r="B290" s="1">
        <f>DATE($D$1,VLOOKUP($D$2,LISTES!$E$2:$F$13,2,0),1)</f>
        <v>45809</v>
      </c>
      <c r="C290" s="52" t="s">
        <v>2986</v>
      </c>
      <c r="D290" s="52">
        <v>284</v>
      </c>
      <c r="E290" s="62" t="s">
        <v>2694</v>
      </c>
      <c r="F290" s="69">
        <f>IF(t_datas[[#This Row],[Prime 1]]="","",VLOOKUP(t_datas[[#This Row],[Prime 1]],t_primes[],4,0))</f>
        <v>20</v>
      </c>
      <c r="G290" s="63" t="s">
        <v>2696</v>
      </c>
      <c r="H290" s="69">
        <f>IF(t_datas[[#This Row],[Prime 2]]="","",VLOOKUP(t_datas[[#This Row],[Prime 2]],t_primes[],4,0))</f>
        <v>17</v>
      </c>
    </row>
    <row r="291" spans="2:8" x14ac:dyDescent="0.25">
      <c r="B291" s="1">
        <f>DATE($D$1,VLOOKUP($D$2,LISTES!$E$2:$F$13,2,0),1)</f>
        <v>45809</v>
      </c>
      <c r="C291" s="52" t="s">
        <v>2987</v>
      </c>
      <c r="D291" s="52">
        <v>285</v>
      </c>
      <c r="E291" s="62" t="s">
        <v>2692</v>
      </c>
      <c r="F291" s="69">
        <f>IF(t_datas[[#This Row],[Prime 1]]="","",VLOOKUP(t_datas[[#This Row],[Prime 1]],t_primes[],4,0))</f>
        <v>7.5</v>
      </c>
      <c r="G291" s="63" t="s">
        <v>2693</v>
      </c>
      <c r="H291" s="69">
        <f>IF(t_datas[[#This Row],[Prime 2]]="","",VLOOKUP(t_datas[[#This Row],[Prime 2]],t_primes[],4,0))</f>
        <v>25</v>
      </c>
    </row>
    <row r="292" spans="2:8" ht="12" customHeight="1" x14ac:dyDescent="0.25">
      <c r="B292" s="1">
        <f>DATE($D$1,VLOOKUP($D$2,LISTES!$E$2:$F$13,2,0),1)</f>
        <v>45809</v>
      </c>
      <c r="C292" s="52" t="s">
        <v>2988</v>
      </c>
      <c r="D292" s="52">
        <v>286</v>
      </c>
      <c r="E292" s="62" t="s">
        <v>2697</v>
      </c>
      <c r="F292" s="69">
        <f>IF(t_datas[[#This Row],[Prime 1]]="","",VLOOKUP(t_datas[[#This Row],[Prime 1]],t_primes[],4,0))</f>
        <v>100</v>
      </c>
      <c r="G292" s="63" t="s">
        <v>2691</v>
      </c>
      <c r="H292" s="69">
        <f>IF(t_datas[[#This Row],[Prime 2]]="","",VLOOKUP(t_datas[[#This Row],[Prime 2]],t_primes[],4,0))</f>
        <v>10</v>
      </c>
    </row>
    <row r="293" spans="2:8" x14ac:dyDescent="0.25">
      <c r="B293" s="1">
        <f>DATE($D$1,VLOOKUP($D$2,LISTES!$E$2:$F$13,2,0),1)</f>
        <v>45809</v>
      </c>
      <c r="C293" s="52" t="s">
        <v>2989</v>
      </c>
      <c r="D293" s="52">
        <v>287</v>
      </c>
      <c r="E293" s="62" t="s">
        <v>2699</v>
      </c>
      <c r="F293" s="69">
        <f>IF(t_datas[[#This Row],[Prime 1]]="","",VLOOKUP(t_datas[[#This Row],[Prime 1]],t_primes[],4,0))</f>
        <v>48</v>
      </c>
      <c r="G293" s="63" t="s">
        <v>2696</v>
      </c>
      <c r="H293" s="69">
        <f>IF(t_datas[[#This Row],[Prime 2]]="","",VLOOKUP(t_datas[[#This Row],[Prime 2]],t_primes[],4,0))</f>
        <v>17</v>
      </c>
    </row>
    <row r="294" spans="2:8" x14ac:dyDescent="0.25">
      <c r="B294" s="1">
        <f>DATE($D$1,VLOOKUP($D$2,LISTES!$E$2:$F$13,2,0),1)</f>
        <v>45809</v>
      </c>
      <c r="C294" s="52" t="s">
        <v>2990</v>
      </c>
      <c r="D294" s="52">
        <v>288</v>
      </c>
      <c r="E294" s="62" t="s">
        <v>2691</v>
      </c>
      <c r="F294" s="69">
        <f>IF(t_datas[[#This Row],[Prime 1]]="","",VLOOKUP(t_datas[[#This Row],[Prime 1]],t_primes[],4,0))</f>
        <v>10</v>
      </c>
      <c r="G294" s="63" t="s">
        <v>2691</v>
      </c>
      <c r="H294" s="69">
        <f>IF(t_datas[[#This Row],[Prime 2]]="","",VLOOKUP(t_datas[[#This Row],[Prime 2]],t_primes[],4,0))</f>
        <v>10</v>
      </c>
    </row>
    <row r="295" spans="2:8" x14ac:dyDescent="0.25">
      <c r="B295" s="1">
        <f>DATE($D$1,VLOOKUP($D$2,LISTES!$E$2:$F$13,2,0),1)</f>
        <v>45809</v>
      </c>
      <c r="C295" s="52" t="s">
        <v>2991</v>
      </c>
      <c r="D295" s="52">
        <v>289</v>
      </c>
      <c r="E295" s="62"/>
      <c r="F295" s="69" t="str">
        <f>IF(t_datas[[#This Row],[Prime 1]]="","",VLOOKUP(t_datas[[#This Row],[Prime 1]],t_primes[],4,0))</f>
        <v/>
      </c>
      <c r="G295" s="63" t="s">
        <v>2697</v>
      </c>
      <c r="H295" s="69">
        <f>IF(t_datas[[#This Row],[Prime 2]]="","",VLOOKUP(t_datas[[#This Row],[Prime 2]],t_primes[],4,0))</f>
        <v>100</v>
      </c>
    </row>
    <row r="296" spans="2:8" ht="12" customHeight="1" x14ac:dyDescent="0.25">
      <c r="B296" s="1">
        <f>DATE($D$1,VLOOKUP($D$2,LISTES!$E$2:$F$13,2,0),1)</f>
        <v>45809</v>
      </c>
      <c r="C296" s="52" t="s">
        <v>2992</v>
      </c>
      <c r="D296" s="52">
        <v>290</v>
      </c>
      <c r="E296" s="62"/>
      <c r="F296" s="69" t="str">
        <f>IF(t_datas[[#This Row],[Prime 1]]="","",VLOOKUP(t_datas[[#This Row],[Prime 1]],t_primes[],4,0))</f>
        <v/>
      </c>
      <c r="G296" s="63" t="s">
        <v>2690</v>
      </c>
      <c r="H296" s="69">
        <f>IF(t_datas[[#This Row],[Prime 2]]="","",VLOOKUP(t_datas[[#This Row],[Prime 2]],t_primes[],4,0))</f>
        <v>7.5</v>
      </c>
    </row>
    <row r="297" spans="2:8" x14ac:dyDescent="0.25">
      <c r="B297" s="1">
        <f>DATE($D$1,VLOOKUP($D$2,LISTES!$E$2:$F$13,2,0),1)</f>
        <v>45809</v>
      </c>
      <c r="C297" s="52" t="s">
        <v>2993</v>
      </c>
      <c r="D297" s="52">
        <v>291</v>
      </c>
      <c r="E297" s="62"/>
      <c r="F297" s="69" t="str">
        <f>IF(t_datas[[#This Row],[Prime 1]]="","",VLOOKUP(t_datas[[#This Row],[Prime 1]],t_primes[],4,0))</f>
        <v/>
      </c>
      <c r="G297" s="63" t="s">
        <v>2694</v>
      </c>
      <c r="H297" s="69">
        <f>IF(t_datas[[#This Row],[Prime 2]]="","",VLOOKUP(t_datas[[#This Row],[Prime 2]],t_primes[],4,0))</f>
        <v>20</v>
      </c>
    </row>
    <row r="298" spans="2:8" x14ac:dyDescent="0.25">
      <c r="B298" s="1">
        <f>DATE($D$1,VLOOKUP($D$2,LISTES!$E$2:$F$13,2,0),1)</f>
        <v>45809</v>
      </c>
      <c r="C298" s="52" t="s">
        <v>2994</v>
      </c>
      <c r="D298" s="52">
        <v>292</v>
      </c>
      <c r="E298" s="62"/>
      <c r="F298" s="69" t="str">
        <f>IF(t_datas[[#This Row],[Prime 1]]="","",VLOOKUP(t_datas[[#This Row],[Prime 1]],t_primes[],4,0))</f>
        <v/>
      </c>
      <c r="G298" s="63" t="s">
        <v>2691</v>
      </c>
      <c r="H298" s="69">
        <f>IF(t_datas[[#This Row],[Prime 2]]="","",VLOOKUP(t_datas[[#This Row],[Prime 2]],t_primes[],4,0))</f>
        <v>10</v>
      </c>
    </row>
    <row r="299" spans="2:8" x14ac:dyDescent="0.25">
      <c r="B299" s="1">
        <f>DATE($D$1,VLOOKUP($D$2,LISTES!$E$2:$F$13,2,0),1)</f>
        <v>45809</v>
      </c>
      <c r="C299" s="52" t="s">
        <v>2995</v>
      </c>
      <c r="D299" s="52">
        <v>293</v>
      </c>
      <c r="E299" s="62"/>
      <c r="F299" s="69" t="str">
        <f>IF(t_datas[[#This Row],[Prime 1]]="","",VLOOKUP(t_datas[[#This Row],[Prime 1]],t_primes[],4,0))</f>
        <v/>
      </c>
      <c r="G299" s="63" t="s">
        <v>2701</v>
      </c>
      <c r="H299" s="69">
        <f>IF(t_datas[[#This Row],[Prime 2]]="","",VLOOKUP(t_datas[[#This Row],[Prime 2]],t_primes[],4,0))</f>
        <v>150</v>
      </c>
    </row>
    <row r="300" spans="2:8" x14ac:dyDescent="0.25">
      <c r="B300" s="1">
        <f>DATE($D$1,VLOOKUP($D$2,LISTES!$E$2:$F$13,2,0),1)</f>
        <v>45809</v>
      </c>
      <c r="C300" s="52" t="s">
        <v>2996</v>
      </c>
      <c r="D300" s="52">
        <v>294</v>
      </c>
      <c r="E300" s="62"/>
      <c r="F300" s="69" t="str">
        <f>IF(t_datas[[#This Row],[Prime 1]]="","",VLOOKUP(t_datas[[#This Row],[Prime 1]],t_primes[],4,0))</f>
        <v/>
      </c>
      <c r="G300" s="63" t="s">
        <v>2701</v>
      </c>
      <c r="H300" s="69">
        <f>IF(t_datas[[#This Row],[Prime 2]]="","",VLOOKUP(t_datas[[#This Row],[Prime 2]],t_primes[],4,0))</f>
        <v>150</v>
      </c>
    </row>
    <row r="301" spans="2:8" x14ac:dyDescent="0.25">
      <c r="B301" s="1">
        <f>DATE($D$1,VLOOKUP($D$2,LISTES!$E$2:$F$13,2,0),1)</f>
        <v>45809</v>
      </c>
      <c r="C301" s="52" t="s">
        <v>2997</v>
      </c>
      <c r="D301" s="52">
        <v>295</v>
      </c>
      <c r="E301" s="62"/>
      <c r="F301" s="69" t="str">
        <f>IF(t_datas[[#This Row],[Prime 1]]="","",VLOOKUP(t_datas[[#This Row],[Prime 1]],t_primes[],4,0))</f>
        <v/>
      </c>
      <c r="G301" s="63" t="s">
        <v>2701</v>
      </c>
      <c r="H301" s="69">
        <f>IF(t_datas[[#This Row],[Prime 2]]="","",VLOOKUP(t_datas[[#This Row],[Prime 2]],t_primes[],4,0))</f>
        <v>150</v>
      </c>
    </row>
    <row r="302" spans="2:8" x14ac:dyDescent="0.25">
      <c r="B302" s="1">
        <f>DATE($D$1,VLOOKUP($D$2,LISTES!$E$2:$F$13,2,0),1)</f>
        <v>45809</v>
      </c>
      <c r="C302" s="52" t="s">
        <v>2998</v>
      </c>
      <c r="D302" s="52">
        <v>296</v>
      </c>
      <c r="E302" s="62" t="s">
        <v>2702</v>
      </c>
      <c r="F302" s="69">
        <f>IF(t_datas[[#This Row],[Prime 1]]="","",VLOOKUP(t_datas[[#This Row],[Prime 1]],t_primes[],4,0))</f>
        <v>75</v>
      </c>
      <c r="G302" s="63" t="s">
        <v>2702</v>
      </c>
      <c r="H302" s="69">
        <f>IF(t_datas[[#This Row],[Prime 2]]="","",VLOOKUP(t_datas[[#This Row],[Prime 2]],t_primes[],4,0))</f>
        <v>75</v>
      </c>
    </row>
    <row r="303" spans="2:8" x14ac:dyDescent="0.25">
      <c r="B303" s="1">
        <f>DATE($D$1,VLOOKUP($D$2,LISTES!$E$2:$F$13,2,0),1)</f>
        <v>45809</v>
      </c>
      <c r="C303" s="52" t="s">
        <v>2999</v>
      </c>
      <c r="D303" s="52">
        <v>297</v>
      </c>
      <c r="E303" s="62" t="s">
        <v>2699</v>
      </c>
      <c r="F303" s="69">
        <f>IF(t_datas[[#This Row],[Prime 1]]="","",VLOOKUP(t_datas[[#This Row],[Prime 1]],t_primes[],4,0))</f>
        <v>48</v>
      </c>
      <c r="G303" s="63" t="s">
        <v>2696</v>
      </c>
      <c r="H303" s="69">
        <f>IF(t_datas[[#This Row],[Prime 2]]="","",VLOOKUP(t_datas[[#This Row],[Prime 2]],t_primes[],4,0))</f>
        <v>17</v>
      </c>
    </row>
    <row r="304" spans="2:8" x14ac:dyDescent="0.25">
      <c r="B304" s="1">
        <f>DATE($D$1,VLOOKUP($D$2,LISTES!$E$2:$F$13,2,0),1)</f>
        <v>45809</v>
      </c>
      <c r="C304" s="52" t="s">
        <v>3000</v>
      </c>
      <c r="D304" s="52">
        <v>298</v>
      </c>
      <c r="E304" s="62" t="s">
        <v>2696</v>
      </c>
      <c r="F304" s="69">
        <f>IF(t_datas[[#This Row],[Prime 1]]="","",VLOOKUP(t_datas[[#This Row],[Prime 1]],t_primes[],4,0))</f>
        <v>17</v>
      </c>
      <c r="G304" s="63" t="s">
        <v>2702</v>
      </c>
      <c r="H304" s="69">
        <f>IF(t_datas[[#This Row],[Prime 2]]="","",VLOOKUP(t_datas[[#This Row],[Prime 2]],t_primes[],4,0))</f>
        <v>75</v>
      </c>
    </row>
    <row r="305" spans="2:8" x14ac:dyDescent="0.25">
      <c r="B305" s="1">
        <f>DATE($D$1,VLOOKUP($D$2,LISTES!$E$2:$F$13,2,0),1)</f>
        <v>45809</v>
      </c>
      <c r="C305" s="52" t="s">
        <v>3001</v>
      </c>
      <c r="D305" s="52">
        <v>299</v>
      </c>
      <c r="E305" s="62" t="s">
        <v>2699</v>
      </c>
      <c r="F305" s="69">
        <f>IF(t_datas[[#This Row],[Prime 1]]="","",VLOOKUP(t_datas[[#This Row],[Prime 1]],t_primes[],4,0))</f>
        <v>48</v>
      </c>
      <c r="G305" s="63" t="s">
        <v>2697</v>
      </c>
      <c r="H305" s="69">
        <f>IF(t_datas[[#This Row],[Prime 2]]="","",VLOOKUP(t_datas[[#This Row],[Prime 2]],t_primes[],4,0))</f>
        <v>100</v>
      </c>
    </row>
    <row r="306" spans="2:8" x14ac:dyDescent="0.25">
      <c r="B306" s="1">
        <f>DATE($D$1,VLOOKUP($D$2,LISTES!$E$2:$F$13,2,0),1)</f>
        <v>45809</v>
      </c>
      <c r="C306" s="52" t="s">
        <v>3002</v>
      </c>
      <c r="D306" s="52">
        <v>300</v>
      </c>
      <c r="E306" s="62" t="s">
        <v>2702</v>
      </c>
      <c r="F306" s="69">
        <f>IF(t_datas[[#This Row],[Prime 1]]="","",VLOOKUP(t_datas[[#This Row],[Prime 1]],t_primes[],4,0))</f>
        <v>75</v>
      </c>
      <c r="G306" s="63" t="s">
        <v>2698</v>
      </c>
      <c r="H306" s="69">
        <f>IF(t_datas[[#This Row],[Prime 2]]="","",VLOOKUP(t_datas[[#This Row],[Prime 2]],t_primes[],4,0))</f>
        <v>20</v>
      </c>
    </row>
    <row r="307" spans="2:8" x14ac:dyDescent="0.25">
      <c r="B307" s="1">
        <f>DATE($D$1,VLOOKUP($D$2,LISTES!$E$2:$F$13,2,0),1)</f>
        <v>45809</v>
      </c>
      <c r="C307" s="52" t="s">
        <v>3003</v>
      </c>
      <c r="D307" s="52">
        <v>301</v>
      </c>
      <c r="E307" s="62" t="s">
        <v>2694</v>
      </c>
      <c r="F307" s="69">
        <f>IF(t_datas[[#This Row],[Prime 1]]="","",VLOOKUP(t_datas[[#This Row],[Prime 1]],t_primes[],4,0))</f>
        <v>20</v>
      </c>
      <c r="G307" s="63" t="s">
        <v>2699</v>
      </c>
      <c r="H307" s="69">
        <f>IF(t_datas[[#This Row],[Prime 2]]="","",VLOOKUP(t_datas[[#This Row],[Prime 2]],t_primes[],4,0))</f>
        <v>48</v>
      </c>
    </row>
    <row r="308" spans="2:8" x14ac:dyDescent="0.25">
      <c r="B308" s="1">
        <f>DATE($D$1,VLOOKUP($D$2,LISTES!$E$2:$F$13,2,0),1)</f>
        <v>45809</v>
      </c>
      <c r="C308" s="52" t="s">
        <v>3004</v>
      </c>
      <c r="D308" s="52">
        <v>302</v>
      </c>
      <c r="E308" s="62" t="s">
        <v>2700</v>
      </c>
      <c r="F308" s="69">
        <f>IF(t_datas[[#This Row],[Prime 1]]="","",VLOOKUP(t_datas[[#This Row],[Prime 1]],t_primes[],4,0))</f>
        <v>78</v>
      </c>
      <c r="G308" s="63" t="s">
        <v>2701</v>
      </c>
      <c r="H308" s="69">
        <f>IF(t_datas[[#This Row],[Prime 2]]="","",VLOOKUP(t_datas[[#This Row],[Prime 2]],t_primes[],4,0))</f>
        <v>150</v>
      </c>
    </row>
    <row r="309" spans="2:8" x14ac:dyDescent="0.25">
      <c r="B309" s="1">
        <f>DATE($D$1,VLOOKUP($D$2,LISTES!$E$2:$F$13,2,0),1)</f>
        <v>45809</v>
      </c>
      <c r="C309" s="52" t="s">
        <v>3005</v>
      </c>
      <c r="D309" s="52">
        <v>303</v>
      </c>
      <c r="E309" s="62" t="s">
        <v>2695</v>
      </c>
      <c r="F309" s="69">
        <f>IF(t_datas[[#This Row],[Prime 1]]="","",VLOOKUP(t_datas[[#This Row],[Prime 1]],t_primes[],4,0))</f>
        <v>15</v>
      </c>
      <c r="G309" s="63" t="s">
        <v>2692</v>
      </c>
      <c r="H309" s="69">
        <f>IF(t_datas[[#This Row],[Prime 2]]="","",VLOOKUP(t_datas[[#This Row],[Prime 2]],t_primes[],4,0))</f>
        <v>7.5</v>
      </c>
    </row>
    <row r="310" spans="2:8" x14ac:dyDescent="0.25">
      <c r="B310" s="1">
        <f>DATE($D$1,VLOOKUP($D$2,LISTES!$E$2:$F$13,2,0),1)</f>
        <v>45809</v>
      </c>
      <c r="C310" s="52" t="s">
        <v>3006</v>
      </c>
      <c r="D310" s="52">
        <v>304</v>
      </c>
      <c r="E310" s="62" t="s">
        <v>2697</v>
      </c>
      <c r="F310" s="69">
        <f>IF(t_datas[[#This Row],[Prime 1]]="","",VLOOKUP(t_datas[[#This Row],[Prime 1]],t_primes[],4,0))</f>
        <v>100</v>
      </c>
      <c r="G310" s="63" t="s">
        <v>2692</v>
      </c>
      <c r="H310" s="69">
        <f>IF(t_datas[[#This Row],[Prime 2]]="","",VLOOKUP(t_datas[[#This Row],[Prime 2]],t_primes[],4,0))</f>
        <v>7.5</v>
      </c>
    </row>
    <row r="311" spans="2:8" x14ac:dyDescent="0.25">
      <c r="B311" s="1">
        <f>DATE($D$1,VLOOKUP($D$2,LISTES!$E$2:$F$13,2,0),1)</f>
        <v>45809</v>
      </c>
      <c r="C311" s="52" t="s">
        <v>3007</v>
      </c>
      <c r="D311" s="52">
        <v>305</v>
      </c>
      <c r="E311" s="62" t="s">
        <v>2701</v>
      </c>
      <c r="F311" s="69">
        <f>IF(t_datas[[#This Row],[Prime 1]]="","",VLOOKUP(t_datas[[#This Row],[Prime 1]],t_primes[],4,0))</f>
        <v>150</v>
      </c>
      <c r="G311" s="63" t="s">
        <v>2701</v>
      </c>
      <c r="H311" s="69">
        <f>IF(t_datas[[#This Row],[Prime 2]]="","",VLOOKUP(t_datas[[#This Row],[Prime 2]],t_primes[],4,0))</f>
        <v>150</v>
      </c>
    </row>
    <row r="312" spans="2:8" x14ac:dyDescent="0.25">
      <c r="B312" s="1">
        <f>DATE($D$1,VLOOKUP($D$2,LISTES!$E$2:$F$13,2,0),1)</f>
        <v>45809</v>
      </c>
      <c r="C312" s="52" t="s">
        <v>3008</v>
      </c>
      <c r="D312" s="52">
        <v>306</v>
      </c>
      <c r="E312" s="62" t="s">
        <v>2698</v>
      </c>
      <c r="F312" s="69">
        <f>IF(t_datas[[#This Row],[Prime 1]]="","",VLOOKUP(t_datas[[#This Row],[Prime 1]],t_primes[],4,0))</f>
        <v>20</v>
      </c>
      <c r="G312" s="63" t="s">
        <v>2698</v>
      </c>
      <c r="H312" s="69">
        <f>IF(t_datas[[#This Row],[Prime 2]]="","",VLOOKUP(t_datas[[#This Row],[Prime 2]],t_primes[],4,0))</f>
        <v>20</v>
      </c>
    </row>
    <row r="313" spans="2:8" x14ac:dyDescent="0.25">
      <c r="B313" s="1">
        <f>DATE($D$1,VLOOKUP($D$2,LISTES!$E$2:$F$13,2,0),1)</f>
        <v>45809</v>
      </c>
      <c r="C313" s="52" t="s">
        <v>3009</v>
      </c>
      <c r="D313" s="52">
        <v>307</v>
      </c>
      <c r="E313" s="62" t="s">
        <v>2695</v>
      </c>
      <c r="F313" s="69">
        <f>IF(t_datas[[#This Row],[Prime 1]]="","",VLOOKUP(t_datas[[#This Row],[Prime 1]],t_primes[],4,0))</f>
        <v>15</v>
      </c>
      <c r="G313" s="63" t="s">
        <v>2696</v>
      </c>
      <c r="H313" s="69">
        <f>IF(t_datas[[#This Row],[Prime 2]]="","",VLOOKUP(t_datas[[#This Row],[Prime 2]],t_primes[],4,0))</f>
        <v>17</v>
      </c>
    </row>
    <row r="314" spans="2:8" x14ac:dyDescent="0.25">
      <c r="B314" s="1">
        <f>DATE($D$1,VLOOKUP($D$2,LISTES!$E$2:$F$13,2,0),1)</f>
        <v>45809</v>
      </c>
      <c r="C314" s="52" t="s">
        <v>3010</v>
      </c>
      <c r="D314" s="52">
        <v>308</v>
      </c>
      <c r="E314" s="62" t="s">
        <v>2699</v>
      </c>
      <c r="F314" s="69">
        <f>IF(t_datas[[#This Row],[Prime 1]]="","",VLOOKUP(t_datas[[#This Row],[Prime 1]],t_primes[],4,0))</f>
        <v>48</v>
      </c>
      <c r="G314" s="63" t="s">
        <v>2701</v>
      </c>
      <c r="H314" s="69">
        <f>IF(t_datas[[#This Row],[Prime 2]]="","",VLOOKUP(t_datas[[#This Row],[Prime 2]],t_primes[],4,0))</f>
        <v>150</v>
      </c>
    </row>
    <row r="315" spans="2:8" x14ac:dyDescent="0.25">
      <c r="B315" s="1">
        <f>DATE($D$1,VLOOKUP($D$2,LISTES!$E$2:$F$13,2,0),1)</f>
        <v>45809</v>
      </c>
      <c r="C315" s="52" t="s">
        <v>3011</v>
      </c>
      <c r="D315" s="52">
        <v>309</v>
      </c>
      <c r="E315" s="62" t="s">
        <v>2698</v>
      </c>
      <c r="F315" s="69">
        <f>IF(t_datas[[#This Row],[Prime 1]]="","",VLOOKUP(t_datas[[#This Row],[Prime 1]],t_primes[],4,0))</f>
        <v>20</v>
      </c>
      <c r="G315" s="63" t="s">
        <v>2696</v>
      </c>
      <c r="H315" s="69">
        <f>IF(t_datas[[#This Row],[Prime 2]]="","",VLOOKUP(t_datas[[#This Row],[Prime 2]],t_primes[],4,0))</f>
        <v>17</v>
      </c>
    </row>
    <row r="316" spans="2:8" x14ac:dyDescent="0.25">
      <c r="B316" s="1">
        <f>DATE($D$1,VLOOKUP($D$2,LISTES!$E$2:$F$13,2,0),1)</f>
        <v>45809</v>
      </c>
      <c r="C316" s="52" t="s">
        <v>3012</v>
      </c>
      <c r="D316" s="52">
        <v>310</v>
      </c>
      <c r="E316" s="62" t="s">
        <v>2699</v>
      </c>
      <c r="F316" s="69">
        <f>IF(t_datas[[#This Row],[Prime 1]]="","",VLOOKUP(t_datas[[#This Row],[Prime 1]],t_primes[],4,0))</f>
        <v>48</v>
      </c>
      <c r="G316" s="63" t="s">
        <v>2698</v>
      </c>
      <c r="H316" s="69">
        <f>IF(t_datas[[#This Row],[Prime 2]]="","",VLOOKUP(t_datas[[#This Row],[Prime 2]],t_primes[],4,0))</f>
        <v>20</v>
      </c>
    </row>
    <row r="317" spans="2:8" x14ac:dyDescent="0.25">
      <c r="B317" s="1">
        <f>DATE($D$1,VLOOKUP($D$2,LISTES!$E$2:$F$13,2,0),1)</f>
        <v>45809</v>
      </c>
      <c r="C317" s="52" t="s">
        <v>3013</v>
      </c>
      <c r="D317" s="52">
        <v>311</v>
      </c>
      <c r="E317" s="62" t="s">
        <v>2693</v>
      </c>
      <c r="F317" s="69">
        <f>IF(t_datas[[#This Row],[Prime 1]]="","",VLOOKUP(t_datas[[#This Row],[Prime 1]],t_primes[],4,0))</f>
        <v>25</v>
      </c>
      <c r="G317" s="63" t="s">
        <v>2701</v>
      </c>
      <c r="H317" s="69">
        <f>IF(t_datas[[#This Row],[Prime 2]]="","",VLOOKUP(t_datas[[#This Row],[Prime 2]],t_primes[],4,0))</f>
        <v>150</v>
      </c>
    </row>
    <row r="318" spans="2:8" x14ac:dyDescent="0.25">
      <c r="B318" s="1">
        <f>DATE($D$1,VLOOKUP($D$2,LISTES!$E$2:$F$13,2,0),1)</f>
        <v>45809</v>
      </c>
      <c r="C318" s="52" t="s">
        <v>3014</v>
      </c>
      <c r="D318" s="52">
        <v>312</v>
      </c>
      <c r="E318" s="62" t="s">
        <v>2698</v>
      </c>
      <c r="F318" s="69">
        <f>IF(t_datas[[#This Row],[Prime 1]]="","",VLOOKUP(t_datas[[#This Row],[Prime 1]],t_primes[],4,0))</f>
        <v>20</v>
      </c>
      <c r="G318" s="63" t="s">
        <v>2695</v>
      </c>
      <c r="H318" s="69">
        <f>IF(t_datas[[#This Row],[Prime 2]]="","",VLOOKUP(t_datas[[#This Row],[Prime 2]],t_primes[],4,0))</f>
        <v>15</v>
      </c>
    </row>
    <row r="319" spans="2:8" x14ac:dyDescent="0.25">
      <c r="B319" s="1">
        <f>DATE($D$1,VLOOKUP($D$2,LISTES!$E$2:$F$13,2,0),1)</f>
        <v>45809</v>
      </c>
      <c r="C319" s="52" t="s">
        <v>3015</v>
      </c>
      <c r="D319" s="52">
        <v>313</v>
      </c>
      <c r="E319" s="62" t="s">
        <v>2693</v>
      </c>
      <c r="F319" s="69">
        <f>IF(t_datas[[#This Row],[Prime 1]]="","",VLOOKUP(t_datas[[#This Row],[Prime 1]],t_primes[],4,0))</f>
        <v>25</v>
      </c>
      <c r="G319" s="63" t="s">
        <v>2700</v>
      </c>
      <c r="H319" s="69">
        <f>IF(t_datas[[#This Row],[Prime 2]]="","",VLOOKUP(t_datas[[#This Row],[Prime 2]],t_primes[],4,0))</f>
        <v>78</v>
      </c>
    </row>
    <row r="320" spans="2:8" x14ac:dyDescent="0.25">
      <c r="B320" s="1">
        <f>DATE($D$1,VLOOKUP($D$2,LISTES!$E$2:$F$13,2,0),1)</f>
        <v>45809</v>
      </c>
      <c r="C320" s="52" t="s">
        <v>3016</v>
      </c>
      <c r="D320" s="52">
        <v>314</v>
      </c>
      <c r="E320" s="62" t="s">
        <v>2702</v>
      </c>
      <c r="F320" s="69">
        <f>IF(t_datas[[#This Row],[Prime 1]]="","",VLOOKUP(t_datas[[#This Row],[Prime 1]],t_primes[],4,0))</f>
        <v>75</v>
      </c>
      <c r="G320" s="63"/>
      <c r="H320" s="69" t="str">
        <f>IF(t_datas[[#This Row],[Prime 2]]="","",VLOOKUP(t_datas[[#This Row],[Prime 2]],t_primes[],4,0))</f>
        <v/>
      </c>
    </row>
    <row r="321" spans="2:8" x14ac:dyDescent="0.25">
      <c r="B321" s="1">
        <f>DATE($D$1,VLOOKUP($D$2,LISTES!$E$2:$F$13,2,0),1)</f>
        <v>45809</v>
      </c>
      <c r="C321" s="52" t="s">
        <v>3017</v>
      </c>
      <c r="D321" s="52">
        <v>315</v>
      </c>
      <c r="E321" s="62" t="s">
        <v>2701</v>
      </c>
      <c r="F321" s="69">
        <f>IF(t_datas[[#This Row],[Prime 1]]="","",VLOOKUP(t_datas[[#This Row],[Prime 1]],t_primes[],4,0))</f>
        <v>150</v>
      </c>
      <c r="G321" s="63"/>
      <c r="H321" s="69" t="str">
        <f>IF(t_datas[[#This Row],[Prime 2]]="","",VLOOKUP(t_datas[[#This Row],[Prime 2]],t_primes[],4,0))</f>
        <v/>
      </c>
    </row>
    <row r="322" spans="2:8" x14ac:dyDescent="0.25">
      <c r="B322" s="1">
        <f>DATE($D$1,VLOOKUP($D$2,LISTES!$E$2:$F$13,2,0),1)</f>
        <v>45809</v>
      </c>
      <c r="C322" s="52" t="s">
        <v>3018</v>
      </c>
      <c r="D322" s="52">
        <v>316</v>
      </c>
      <c r="E322" s="62" t="s">
        <v>2698</v>
      </c>
      <c r="F322" s="69">
        <f>IF(t_datas[[#This Row],[Prime 1]]="","",VLOOKUP(t_datas[[#This Row],[Prime 1]],t_primes[],4,0))</f>
        <v>20</v>
      </c>
      <c r="G322" s="63"/>
      <c r="H322" s="69" t="str">
        <f>IF(t_datas[[#This Row],[Prime 2]]="","",VLOOKUP(t_datas[[#This Row],[Prime 2]],t_primes[],4,0))</f>
        <v/>
      </c>
    </row>
    <row r="323" spans="2:8" x14ac:dyDescent="0.25">
      <c r="B323" s="1">
        <f>DATE($D$1,VLOOKUP($D$2,LISTES!$E$2:$F$13,2,0),1)</f>
        <v>45809</v>
      </c>
      <c r="C323" s="52" t="s">
        <v>3019</v>
      </c>
      <c r="D323" s="52">
        <v>317</v>
      </c>
      <c r="E323" s="62" t="s">
        <v>2702</v>
      </c>
      <c r="F323" s="69">
        <f>IF(t_datas[[#This Row],[Prime 1]]="","",VLOOKUP(t_datas[[#This Row],[Prime 1]],t_primes[],4,0))</f>
        <v>75</v>
      </c>
      <c r="G323" s="63"/>
      <c r="H323" s="69" t="str">
        <f>IF(t_datas[[#This Row],[Prime 2]]="","",VLOOKUP(t_datas[[#This Row],[Prime 2]],t_primes[],4,0))</f>
        <v/>
      </c>
    </row>
    <row r="324" spans="2:8" x14ac:dyDescent="0.25">
      <c r="B324" s="1">
        <f>DATE($D$1,VLOOKUP($D$2,LISTES!$E$2:$F$13,2,0),1)</f>
        <v>45809</v>
      </c>
      <c r="C324" s="52" t="s">
        <v>3020</v>
      </c>
      <c r="D324" s="52">
        <v>318</v>
      </c>
      <c r="E324" s="62" t="s">
        <v>2702</v>
      </c>
      <c r="F324" s="69">
        <f>IF(t_datas[[#This Row],[Prime 1]]="","",VLOOKUP(t_datas[[#This Row],[Prime 1]],t_primes[],4,0))</f>
        <v>75</v>
      </c>
      <c r="G324" s="63"/>
      <c r="H324" s="69" t="str">
        <f>IF(t_datas[[#This Row],[Prime 2]]="","",VLOOKUP(t_datas[[#This Row],[Prime 2]],t_primes[],4,0))</f>
        <v/>
      </c>
    </row>
    <row r="325" spans="2:8" x14ac:dyDescent="0.25">
      <c r="B325" s="1">
        <f>DATE($D$1,VLOOKUP($D$2,LISTES!$E$2:$F$13,2,0),1)</f>
        <v>45809</v>
      </c>
      <c r="C325" s="52" t="s">
        <v>3021</v>
      </c>
      <c r="D325" s="52">
        <v>319</v>
      </c>
      <c r="E325" s="62" t="s">
        <v>2700</v>
      </c>
      <c r="F325" s="69">
        <f>IF(t_datas[[#This Row],[Prime 1]]="","",VLOOKUP(t_datas[[#This Row],[Prime 1]],t_primes[],4,0))</f>
        <v>78</v>
      </c>
      <c r="G325" s="63"/>
      <c r="H325" s="69" t="str">
        <f>IF(t_datas[[#This Row],[Prime 2]]="","",VLOOKUP(t_datas[[#This Row],[Prime 2]],t_primes[],4,0))</f>
        <v/>
      </c>
    </row>
    <row r="326" spans="2:8" x14ac:dyDescent="0.25">
      <c r="B326" s="1">
        <f>DATE($D$1,VLOOKUP($D$2,LISTES!$E$2:$F$13,2,0),1)</f>
        <v>45809</v>
      </c>
      <c r="C326" s="52" t="s">
        <v>3022</v>
      </c>
      <c r="D326" s="52">
        <v>320</v>
      </c>
      <c r="E326" s="62" t="s">
        <v>2693</v>
      </c>
      <c r="F326" s="69">
        <f>IF(t_datas[[#This Row],[Prime 1]]="","",VLOOKUP(t_datas[[#This Row],[Prime 1]],t_primes[],4,0))</f>
        <v>25</v>
      </c>
      <c r="G326" s="63"/>
      <c r="H326" s="69" t="str">
        <f>IF(t_datas[[#This Row],[Prime 2]]="","",VLOOKUP(t_datas[[#This Row],[Prime 2]],t_primes[],4,0))</f>
        <v/>
      </c>
    </row>
    <row r="327" spans="2:8" x14ac:dyDescent="0.25">
      <c r="B327" s="1">
        <f>DATE($D$1,VLOOKUP($D$2,LISTES!$E$2:$F$13,2,0),1)</f>
        <v>45809</v>
      </c>
      <c r="C327" s="52" t="s">
        <v>3023</v>
      </c>
      <c r="D327" s="52">
        <v>321</v>
      </c>
      <c r="E327" s="62" t="s">
        <v>2699</v>
      </c>
      <c r="F327" s="69">
        <f>IF(t_datas[[#This Row],[Prime 1]]="","",VLOOKUP(t_datas[[#This Row],[Prime 1]],t_primes[],4,0))</f>
        <v>48</v>
      </c>
      <c r="G327" s="63"/>
      <c r="H327" s="69" t="str">
        <f>IF(t_datas[[#This Row],[Prime 2]]="","",VLOOKUP(t_datas[[#This Row],[Prime 2]],t_primes[],4,0))</f>
        <v/>
      </c>
    </row>
    <row r="328" spans="2:8" x14ac:dyDescent="0.25">
      <c r="B328" s="1">
        <f>DATE($D$1,VLOOKUP($D$2,LISTES!$E$2:$F$13,2,0),1)</f>
        <v>45809</v>
      </c>
      <c r="C328" s="52" t="s">
        <v>3024</v>
      </c>
      <c r="D328" s="52">
        <v>322</v>
      </c>
      <c r="E328" s="62" t="s">
        <v>2692</v>
      </c>
      <c r="F328" s="69">
        <f>IF(t_datas[[#This Row],[Prime 1]]="","",VLOOKUP(t_datas[[#This Row],[Prime 1]],t_primes[],4,0))</f>
        <v>7.5</v>
      </c>
      <c r="G328" s="63"/>
      <c r="H328" s="69" t="str">
        <f>IF(t_datas[[#This Row],[Prime 2]]="","",VLOOKUP(t_datas[[#This Row],[Prime 2]],t_primes[],4,0))</f>
        <v/>
      </c>
    </row>
    <row r="329" spans="2:8" x14ac:dyDescent="0.25">
      <c r="B329" s="1">
        <f>DATE($D$1,VLOOKUP($D$2,LISTES!$E$2:$F$13,2,0),1)</f>
        <v>45809</v>
      </c>
      <c r="C329" s="52" t="s">
        <v>3025</v>
      </c>
      <c r="D329" s="52">
        <v>323</v>
      </c>
      <c r="E329" s="62" t="s">
        <v>2693</v>
      </c>
      <c r="F329" s="69">
        <f>IF(t_datas[[#This Row],[Prime 1]]="","",VLOOKUP(t_datas[[#This Row],[Prime 1]],t_primes[],4,0))</f>
        <v>25</v>
      </c>
      <c r="G329" s="63"/>
      <c r="H329" s="69" t="str">
        <f>IF(t_datas[[#This Row],[Prime 2]]="","",VLOOKUP(t_datas[[#This Row],[Prime 2]],t_primes[],4,0))</f>
        <v/>
      </c>
    </row>
    <row r="330" spans="2:8" x14ac:dyDescent="0.25">
      <c r="B330" s="1">
        <f>DATE($D$1,VLOOKUP($D$2,LISTES!$E$2:$F$13,2,0),1)</f>
        <v>45809</v>
      </c>
      <c r="C330" s="52" t="s">
        <v>3026</v>
      </c>
      <c r="D330" s="52">
        <v>324</v>
      </c>
      <c r="E330" s="62" t="s">
        <v>2691</v>
      </c>
      <c r="F330" s="69">
        <f>IF(t_datas[[#This Row],[Prime 1]]="","",VLOOKUP(t_datas[[#This Row],[Prime 1]],t_primes[],4,0))</f>
        <v>10</v>
      </c>
      <c r="G330" s="63"/>
      <c r="H330" s="69" t="str">
        <f>IF(t_datas[[#This Row],[Prime 2]]="","",VLOOKUP(t_datas[[#This Row],[Prime 2]],t_primes[],4,0))</f>
        <v/>
      </c>
    </row>
    <row r="331" spans="2:8" x14ac:dyDescent="0.25">
      <c r="B331" s="1">
        <f>DATE($D$1,VLOOKUP($D$2,LISTES!$E$2:$F$13,2,0),1)</f>
        <v>45809</v>
      </c>
      <c r="C331" s="52" t="s">
        <v>3027</v>
      </c>
      <c r="D331" s="52">
        <v>325</v>
      </c>
      <c r="E331" s="62" t="s">
        <v>2696</v>
      </c>
      <c r="F331" s="69">
        <f>IF(t_datas[[#This Row],[Prime 1]]="","",VLOOKUP(t_datas[[#This Row],[Prime 1]],t_primes[],4,0))</f>
        <v>17</v>
      </c>
      <c r="G331" s="63" t="s">
        <v>2690</v>
      </c>
      <c r="H331" s="69">
        <f>IF(t_datas[[#This Row],[Prime 2]]="","",VLOOKUP(t_datas[[#This Row],[Prime 2]],t_primes[],4,0))</f>
        <v>7.5</v>
      </c>
    </row>
    <row r="332" spans="2:8" x14ac:dyDescent="0.25">
      <c r="B332" s="1">
        <f>DATE($D$1,VLOOKUP($D$2,LISTES!$E$2:$F$13,2,0),1)</f>
        <v>45809</v>
      </c>
      <c r="C332" s="52" t="s">
        <v>3028</v>
      </c>
      <c r="D332" s="52">
        <v>326</v>
      </c>
      <c r="E332" s="62" t="s">
        <v>2691</v>
      </c>
      <c r="F332" s="69">
        <f>IF(t_datas[[#This Row],[Prime 1]]="","",VLOOKUP(t_datas[[#This Row],[Prime 1]],t_primes[],4,0))</f>
        <v>10</v>
      </c>
      <c r="G332" s="63" t="s">
        <v>2697</v>
      </c>
      <c r="H332" s="69">
        <f>IF(t_datas[[#This Row],[Prime 2]]="","",VLOOKUP(t_datas[[#This Row],[Prime 2]],t_primes[],4,0))</f>
        <v>100</v>
      </c>
    </row>
    <row r="333" spans="2:8" x14ac:dyDescent="0.25">
      <c r="B333" s="1">
        <f>DATE($D$1,VLOOKUP($D$2,LISTES!$E$2:$F$13,2,0),1)</f>
        <v>45809</v>
      </c>
      <c r="C333" s="52" t="s">
        <v>3029</v>
      </c>
      <c r="D333" s="52">
        <v>327</v>
      </c>
      <c r="E333" s="62" t="s">
        <v>2700</v>
      </c>
      <c r="F333" s="69">
        <f>IF(t_datas[[#This Row],[Prime 1]]="","",VLOOKUP(t_datas[[#This Row],[Prime 1]],t_primes[],4,0))</f>
        <v>78</v>
      </c>
      <c r="G333" s="63" t="s">
        <v>2701</v>
      </c>
      <c r="H333" s="69">
        <f>IF(t_datas[[#This Row],[Prime 2]]="","",VLOOKUP(t_datas[[#This Row],[Prime 2]],t_primes[],4,0))</f>
        <v>150</v>
      </c>
    </row>
    <row r="334" spans="2:8" x14ac:dyDescent="0.25">
      <c r="B334" s="1">
        <f>DATE($D$1,VLOOKUP($D$2,LISTES!$E$2:$F$13,2,0),1)</f>
        <v>45809</v>
      </c>
      <c r="C334" s="52" t="s">
        <v>3030</v>
      </c>
      <c r="D334" s="52">
        <v>328</v>
      </c>
      <c r="E334" s="62" t="s">
        <v>2690</v>
      </c>
      <c r="F334" s="69">
        <f>IF(t_datas[[#This Row],[Prime 1]]="","",VLOOKUP(t_datas[[#This Row],[Prime 1]],t_primes[],4,0))</f>
        <v>7.5</v>
      </c>
      <c r="G334" s="63" t="s">
        <v>2699</v>
      </c>
      <c r="H334" s="69">
        <f>IF(t_datas[[#This Row],[Prime 2]]="","",VLOOKUP(t_datas[[#This Row],[Prime 2]],t_primes[],4,0))</f>
        <v>48</v>
      </c>
    </row>
    <row r="335" spans="2:8" x14ac:dyDescent="0.25">
      <c r="B335" s="1">
        <f>DATE($D$1,VLOOKUP($D$2,LISTES!$E$2:$F$13,2,0),1)</f>
        <v>45809</v>
      </c>
      <c r="C335" s="52" t="s">
        <v>3031</v>
      </c>
      <c r="D335" s="52">
        <v>329</v>
      </c>
      <c r="E335" s="62" t="s">
        <v>2698</v>
      </c>
      <c r="F335" s="69">
        <f>IF(t_datas[[#This Row],[Prime 1]]="","",VLOOKUP(t_datas[[#This Row],[Prime 1]],t_primes[],4,0))</f>
        <v>20</v>
      </c>
      <c r="G335" s="63" t="s">
        <v>2694</v>
      </c>
      <c r="H335" s="69">
        <f>IF(t_datas[[#This Row],[Prime 2]]="","",VLOOKUP(t_datas[[#This Row],[Prime 2]],t_primes[],4,0))</f>
        <v>20</v>
      </c>
    </row>
    <row r="336" spans="2:8" x14ac:dyDescent="0.25">
      <c r="B336" s="1">
        <f>DATE($D$1,VLOOKUP($D$2,LISTES!$E$2:$F$13,2,0),1)</f>
        <v>45809</v>
      </c>
      <c r="C336" s="52" t="s">
        <v>3032</v>
      </c>
      <c r="D336" s="52">
        <v>330</v>
      </c>
      <c r="E336" s="62" t="s">
        <v>2695</v>
      </c>
      <c r="F336" s="69">
        <f>IF(t_datas[[#This Row],[Prime 1]]="","",VLOOKUP(t_datas[[#This Row],[Prime 1]],t_primes[],4,0))</f>
        <v>15</v>
      </c>
      <c r="G336" s="63" t="s">
        <v>2693</v>
      </c>
      <c r="H336" s="69">
        <f>IF(t_datas[[#This Row],[Prime 2]]="","",VLOOKUP(t_datas[[#This Row],[Prime 2]],t_primes[],4,0))</f>
        <v>25</v>
      </c>
    </row>
    <row r="337" spans="2:8" x14ac:dyDescent="0.25">
      <c r="B337" s="1">
        <f>DATE($D$1,VLOOKUP($D$2,LISTES!$E$2:$F$13,2,0),1)</f>
        <v>45809</v>
      </c>
      <c r="C337" s="52" t="s">
        <v>3033</v>
      </c>
      <c r="D337" s="52">
        <v>331</v>
      </c>
      <c r="E337" s="62" t="s">
        <v>2692</v>
      </c>
      <c r="F337" s="69">
        <f>IF(t_datas[[#This Row],[Prime 1]]="","",VLOOKUP(t_datas[[#This Row],[Prime 1]],t_primes[],4,0))</f>
        <v>7.5</v>
      </c>
      <c r="G337" s="63" t="s">
        <v>2694</v>
      </c>
      <c r="H337" s="69">
        <f>IF(t_datas[[#This Row],[Prime 2]]="","",VLOOKUP(t_datas[[#This Row],[Prime 2]],t_primes[],4,0))</f>
        <v>20</v>
      </c>
    </row>
    <row r="338" spans="2:8" x14ac:dyDescent="0.25">
      <c r="B338" s="1">
        <f>DATE($D$1,VLOOKUP($D$2,LISTES!$E$2:$F$13,2,0),1)</f>
        <v>45809</v>
      </c>
      <c r="C338" s="52" t="s">
        <v>3034</v>
      </c>
      <c r="D338" s="52">
        <v>332</v>
      </c>
      <c r="E338" s="62" t="s">
        <v>2696</v>
      </c>
      <c r="F338" s="69">
        <f>IF(t_datas[[#This Row],[Prime 1]]="","",VLOOKUP(t_datas[[#This Row],[Prime 1]],t_primes[],4,0))</f>
        <v>17</v>
      </c>
      <c r="G338" s="63" t="s">
        <v>2698</v>
      </c>
      <c r="H338" s="69">
        <f>IF(t_datas[[#This Row],[Prime 2]]="","",VLOOKUP(t_datas[[#This Row],[Prime 2]],t_primes[],4,0))</f>
        <v>20</v>
      </c>
    </row>
    <row r="339" spans="2:8" x14ac:dyDescent="0.25">
      <c r="B339" s="1">
        <f>DATE($D$1,VLOOKUP($D$2,LISTES!$E$2:$F$13,2,0),1)</f>
        <v>45809</v>
      </c>
      <c r="C339" s="52" t="s">
        <v>3035</v>
      </c>
      <c r="D339" s="52">
        <v>333</v>
      </c>
      <c r="E339" s="62" t="s">
        <v>2696</v>
      </c>
      <c r="F339" s="69">
        <f>IF(t_datas[[#This Row],[Prime 1]]="","",VLOOKUP(t_datas[[#This Row],[Prime 1]],t_primes[],4,0))</f>
        <v>17</v>
      </c>
      <c r="G339" s="63" t="s">
        <v>2691</v>
      </c>
      <c r="H339" s="69">
        <f>IF(t_datas[[#This Row],[Prime 2]]="","",VLOOKUP(t_datas[[#This Row],[Prime 2]],t_primes[],4,0))</f>
        <v>10</v>
      </c>
    </row>
    <row r="340" spans="2:8" x14ac:dyDescent="0.25">
      <c r="B340" s="1">
        <f>DATE($D$1,VLOOKUP($D$2,LISTES!$E$2:$F$13,2,0),1)</f>
        <v>45809</v>
      </c>
      <c r="C340" s="52" t="s">
        <v>3036</v>
      </c>
      <c r="D340" s="52">
        <v>334</v>
      </c>
      <c r="E340" s="62" t="s">
        <v>2696</v>
      </c>
      <c r="F340" s="69">
        <f>IF(t_datas[[#This Row],[Prime 1]]="","",VLOOKUP(t_datas[[#This Row],[Prime 1]],t_primes[],4,0))</f>
        <v>17</v>
      </c>
      <c r="G340" s="63" t="s">
        <v>2691</v>
      </c>
      <c r="H340" s="69">
        <f>IF(t_datas[[#This Row],[Prime 2]]="","",VLOOKUP(t_datas[[#This Row],[Prime 2]],t_primes[],4,0))</f>
        <v>10</v>
      </c>
    </row>
    <row r="341" spans="2:8" x14ac:dyDescent="0.25">
      <c r="B341" s="1">
        <f>DATE($D$1,VLOOKUP($D$2,LISTES!$E$2:$F$13,2,0),1)</f>
        <v>45809</v>
      </c>
      <c r="C341" s="52" t="s">
        <v>3037</v>
      </c>
      <c r="D341" s="52">
        <v>335</v>
      </c>
      <c r="E341" s="62" t="s">
        <v>2702</v>
      </c>
      <c r="F341" s="69">
        <f>IF(t_datas[[#This Row],[Prime 1]]="","",VLOOKUP(t_datas[[#This Row],[Prime 1]],t_primes[],4,0))</f>
        <v>75</v>
      </c>
      <c r="G341" s="63" t="s">
        <v>2692</v>
      </c>
      <c r="H341" s="69">
        <f>IF(t_datas[[#This Row],[Prime 2]]="","",VLOOKUP(t_datas[[#This Row],[Prime 2]],t_primes[],4,0))</f>
        <v>7.5</v>
      </c>
    </row>
    <row r="342" spans="2:8" x14ac:dyDescent="0.25">
      <c r="B342" s="1">
        <f>DATE($D$1,VLOOKUP($D$2,LISTES!$E$2:$F$13,2,0),1)</f>
        <v>45809</v>
      </c>
      <c r="C342" s="52" t="s">
        <v>3038</v>
      </c>
      <c r="D342" s="52">
        <v>336</v>
      </c>
      <c r="E342" s="62" t="s">
        <v>2696</v>
      </c>
      <c r="F342" s="69">
        <f>IF(t_datas[[#This Row],[Prime 1]]="","",VLOOKUP(t_datas[[#This Row],[Prime 1]],t_primes[],4,0))</f>
        <v>17</v>
      </c>
      <c r="G342" s="63" t="s">
        <v>2698</v>
      </c>
      <c r="H342" s="69">
        <f>IF(t_datas[[#This Row],[Prime 2]]="","",VLOOKUP(t_datas[[#This Row],[Prime 2]],t_primes[],4,0))</f>
        <v>20</v>
      </c>
    </row>
    <row r="343" spans="2:8" x14ac:dyDescent="0.25">
      <c r="B343" s="1">
        <f>DATE($D$1,VLOOKUP($D$2,LISTES!$E$2:$F$13,2,0),1)</f>
        <v>45809</v>
      </c>
      <c r="C343" s="52" t="s">
        <v>3039</v>
      </c>
      <c r="D343" s="52">
        <v>337</v>
      </c>
      <c r="E343" s="62" t="s">
        <v>2691</v>
      </c>
      <c r="F343" s="69">
        <f>IF(t_datas[[#This Row],[Prime 1]]="","",VLOOKUP(t_datas[[#This Row],[Prime 1]],t_primes[],4,0))</f>
        <v>10</v>
      </c>
      <c r="G343" s="63" t="s">
        <v>2693</v>
      </c>
      <c r="H343" s="69">
        <f>IF(t_datas[[#This Row],[Prime 2]]="","",VLOOKUP(t_datas[[#This Row],[Prime 2]],t_primes[],4,0))</f>
        <v>25</v>
      </c>
    </row>
    <row r="344" spans="2:8" ht="12.75" thickBot="1" x14ac:dyDescent="0.3">
      <c r="B344" s="1">
        <f>DATE($D$1,VLOOKUP($D$2,LISTES!$E$2:$F$13,2,0),1)</f>
        <v>45809</v>
      </c>
      <c r="C344" s="52" t="s">
        <v>3040</v>
      </c>
      <c r="D344" s="52">
        <v>338</v>
      </c>
      <c r="E344" s="62" t="s">
        <v>2699</v>
      </c>
      <c r="F344" s="69">
        <f>IF(t_datas[[#This Row],[Prime 1]]="","",VLOOKUP(t_datas[[#This Row],[Prime 1]],t_primes[],4,0))</f>
        <v>48</v>
      </c>
      <c r="G344" s="63" t="s">
        <v>2700</v>
      </c>
      <c r="H344" s="69">
        <f>IF(t_datas[[#This Row],[Prime 2]]="","",VLOOKUP(t_datas[[#This Row],[Prime 2]],t_primes[],4,0))</f>
        <v>78</v>
      </c>
    </row>
    <row r="345" spans="2:8" ht="12.75" thickTop="1" x14ac:dyDescent="0.25">
      <c r="B345" s="65">
        <f>DATE($D$1,VLOOKUP($D$2,LISTES!$E$2:$F$13,2,0),2)</f>
        <v>45810</v>
      </c>
      <c r="C345" s="66" t="s">
        <v>2703</v>
      </c>
      <c r="D345" s="66">
        <v>1</v>
      </c>
      <c r="E345" s="60" t="s">
        <v>2701</v>
      </c>
      <c r="F345" s="70">
        <f>IF(t_datas[[#This Row],[Prime 1]]="","",VLOOKUP(t_datas[[#This Row],[Prime 1]],t_primes[],4,0))</f>
        <v>150</v>
      </c>
      <c r="G345" s="61" t="s">
        <v>2697</v>
      </c>
      <c r="H345" s="70">
        <f>IF(t_datas[[#This Row],[Prime 2]]="","",VLOOKUP(t_datas[[#This Row],[Prime 2]],t_primes[],4,0))</f>
        <v>100</v>
      </c>
    </row>
    <row r="346" spans="2:8" x14ac:dyDescent="0.25">
      <c r="B346" s="1">
        <f>DATE($D$1,VLOOKUP($D$2,LISTES!$E$2:$F$13,2,0),2)</f>
        <v>45810</v>
      </c>
      <c r="C346" s="42" t="s">
        <v>2704</v>
      </c>
      <c r="D346" s="42">
        <v>2</v>
      </c>
      <c r="E346" s="62" t="s">
        <v>2702</v>
      </c>
      <c r="F346" s="69">
        <f>IF(t_datas[[#This Row],[Prime 1]]="","",VLOOKUP(t_datas[[#This Row],[Prime 1]],t_primes[],4,0))</f>
        <v>75</v>
      </c>
      <c r="G346" s="63" t="s">
        <v>2697</v>
      </c>
      <c r="H346" s="69">
        <f>IF(t_datas[[#This Row],[Prime 2]]="","",VLOOKUP(t_datas[[#This Row],[Prime 2]],t_primes[],4,0))</f>
        <v>100</v>
      </c>
    </row>
    <row r="347" spans="2:8" x14ac:dyDescent="0.25">
      <c r="B347" s="1">
        <f>DATE($D$1,VLOOKUP($D$2,LISTES!$E$2:$F$13,2,0),2)</f>
        <v>45810</v>
      </c>
      <c r="C347" s="42" t="s">
        <v>2705</v>
      </c>
      <c r="D347" s="42">
        <v>3</v>
      </c>
      <c r="E347" s="62" t="s">
        <v>2701</v>
      </c>
      <c r="F347" s="69">
        <f>IF(t_datas[[#This Row],[Prime 1]]="","",VLOOKUP(t_datas[[#This Row],[Prime 1]],t_primes[],4,0))</f>
        <v>150</v>
      </c>
      <c r="G347" s="63" t="s">
        <v>2695</v>
      </c>
      <c r="H347" s="69">
        <f>IF(t_datas[[#This Row],[Prime 2]]="","",VLOOKUP(t_datas[[#This Row],[Prime 2]],t_primes[],4,0))</f>
        <v>15</v>
      </c>
    </row>
    <row r="348" spans="2:8" x14ac:dyDescent="0.25">
      <c r="B348" s="1">
        <f>DATE($D$1,VLOOKUP($D$2,LISTES!$E$2:$F$13,2,0),2)</f>
        <v>45810</v>
      </c>
      <c r="C348" s="42" t="s">
        <v>2706</v>
      </c>
      <c r="D348" s="42">
        <v>4</v>
      </c>
      <c r="E348" s="62"/>
      <c r="F348" s="69" t="str">
        <f>IF(t_datas[[#This Row],[Prime 1]]="","",VLOOKUP(t_datas[[#This Row],[Prime 1]],t_primes[],4,0))</f>
        <v/>
      </c>
      <c r="G348" s="63" t="s">
        <v>2692</v>
      </c>
      <c r="H348" s="69">
        <f>IF(t_datas[[#This Row],[Prime 2]]="","",VLOOKUP(t_datas[[#This Row],[Prime 2]],t_primes[],4,0))</f>
        <v>7.5</v>
      </c>
    </row>
    <row r="349" spans="2:8" x14ac:dyDescent="0.25">
      <c r="B349" s="1">
        <f>DATE($D$1,VLOOKUP($D$2,LISTES!$E$2:$F$13,2,0),2)</f>
        <v>45810</v>
      </c>
      <c r="C349" s="42" t="s">
        <v>2707</v>
      </c>
      <c r="D349" s="42">
        <v>5</v>
      </c>
      <c r="E349" s="62"/>
      <c r="F349" s="69" t="str">
        <f>IF(t_datas[[#This Row],[Prime 1]]="","",VLOOKUP(t_datas[[#This Row],[Prime 1]],t_primes[],4,0))</f>
        <v/>
      </c>
      <c r="G349" s="63" t="s">
        <v>2690</v>
      </c>
      <c r="H349" s="69">
        <f>IF(t_datas[[#This Row],[Prime 2]]="","",VLOOKUP(t_datas[[#This Row],[Prime 2]],t_primes[],4,0))</f>
        <v>7.5</v>
      </c>
    </row>
    <row r="350" spans="2:8" x14ac:dyDescent="0.25">
      <c r="B350" s="1">
        <f>DATE($D$1,VLOOKUP($D$2,LISTES!$E$2:$F$13,2,0),2)</f>
        <v>45810</v>
      </c>
      <c r="C350" s="42" t="s">
        <v>2708</v>
      </c>
      <c r="D350" s="42">
        <v>6</v>
      </c>
      <c r="E350" s="62"/>
      <c r="F350" s="69" t="str">
        <f>IF(t_datas[[#This Row],[Prime 1]]="","",VLOOKUP(t_datas[[#This Row],[Prime 1]],t_primes[],4,0))</f>
        <v/>
      </c>
      <c r="G350" s="63" t="s">
        <v>2700</v>
      </c>
      <c r="H350" s="69">
        <f>IF(t_datas[[#This Row],[Prime 2]]="","",VLOOKUP(t_datas[[#This Row],[Prime 2]],t_primes[],4,0))</f>
        <v>78</v>
      </c>
    </row>
    <row r="351" spans="2:8" x14ac:dyDescent="0.25">
      <c r="B351" s="1">
        <f>DATE($D$1,VLOOKUP($D$2,LISTES!$E$2:$F$13,2,0),2)</f>
        <v>45810</v>
      </c>
      <c r="C351" s="42" t="s">
        <v>2709</v>
      </c>
      <c r="D351" s="42">
        <v>7</v>
      </c>
      <c r="E351" s="62"/>
      <c r="F351" s="69" t="str">
        <f>IF(t_datas[[#This Row],[Prime 1]]="","",VLOOKUP(t_datas[[#This Row],[Prime 1]],t_primes[],4,0))</f>
        <v/>
      </c>
      <c r="G351" s="63" t="s">
        <v>2692</v>
      </c>
      <c r="H351" s="69">
        <f>IF(t_datas[[#This Row],[Prime 2]]="","",VLOOKUP(t_datas[[#This Row],[Prime 2]],t_primes[],4,0))</f>
        <v>7.5</v>
      </c>
    </row>
    <row r="352" spans="2:8" x14ac:dyDescent="0.25">
      <c r="B352" s="1">
        <f>DATE($D$1,VLOOKUP($D$2,LISTES!$E$2:$F$13,2,0),2)</f>
        <v>45810</v>
      </c>
      <c r="C352" s="42" t="s">
        <v>2710</v>
      </c>
      <c r="D352" s="42">
        <v>8</v>
      </c>
      <c r="E352" s="62"/>
      <c r="F352" s="69" t="str">
        <f>IF(t_datas[[#This Row],[Prime 1]]="","",VLOOKUP(t_datas[[#This Row],[Prime 1]],t_primes[],4,0))</f>
        <v/>
      </c>
      <c r="G352" s="63" t="s">
        <v>2701</v>
      </c>
      <c r="H352" s="69">
        <f>IF(t_datas[[#This Row],[Prime 2]]="","",VLOOKUP(t_datas[[#This Row],[Prime 2]],t_primes[],4,0))</f>
        <v>150</v>
      </c>
    </row>
    <row r="353" spans="2:8" x14ac:dyDescent="0.25">
      <c r="B353" s="1">
        <f>DATE($D$1,VLOOKUP($D$2,LISTES!$E$2:$F$13,2,0),2)</f>
        <v>45810</v>
      </c>
      <c r="C353" s="42" t="s">
        <v>2711</v>
      </c>
      <c r="D353" s="42">
        <v>9</v>
      </c>
      <c r="E353" s="62"/>
      <c r="F353" s="69" t="str">
        <f>IF(t_datas[[#This Row],[Prime 1]]="","",VLOOKUP(t_datas[[#This Row],[Prime 1]],t_primes[],4,0))</f>
        <v/>
      </c>
      <c r="G353" s="63" t="s">
        <v>2696</v>
      </c>
      <c r="H353" s="69">
        <f>IF(t_datas[[#This Row],[Prime 2]]="","",VLOOKUP(t_datas[[#This Row],[Prime 2]],t_primes[],4,0))</f>
        <v>17</v>
      </c>
    </row>
    <row r="354" spans="2:8" x14ac:dyDescent="0.25">
      <c r="B354" s="1">
        <f>DATE($D$1,VLOOKUP($D$2,LISTES!$E$2:$F$13,2,0),2)</f>
        <v>45810</v>
      </c>
      <c r="C354" s="42" t="s">
        <v>2712</v>
      </c>
      <c r="D354" s="42">
        <v>10</v>
      </c>
      <c r="E354" s="62"/>
      <c r="F354" s="69" t="str">
        <f>IF(t_datas[[#This Row],[Prime 1]]="","",VLOOKUP(t_datas[[#This Row],[Prime 1]],t_primes[],4,0))</f>
        <v/>
      </c>
      <c r="G354" s="63" t="s">
        <v>2690</v>
      </c>
      <c r="H354" s="69">
        <f>IF(t_datas[[#This Row],[Prime 2]]="","",VLOOKUP(t_datas[[#This Row],[Prime 2]],t_primes[],4,0))</f>
        <v>7.5</v>
      </c>
    </row>
    <row r="355" spans="2:8" x14ac:dyDescent="0.25">
      <c r="B355" s="1">
        <f>DATE($D$1,VLOOKUP($D$2,LISTES!$E$2:$F$13,2,0),2)</f>
        <v>45810</v>
      </c>
      <c r="C355" s="42" t="s">
        <v>2713</v>
      </c>
      <c r="D355" s="42">
        <v>11</v>
      </c>
      <c r="E355" s="62"/>
      <c r="F355" s="69" t="str">
        <f>IF(t_datas[[#This Row],[Prime 1]]="","",VLOOKUP(t_datas[[#This Row],[Prime 1]],t_primes[],4,0))</f>
        <v/>
      </c>
      <c r="G355" s="63" t="s">
        <v>2690</v>
      </c>
      <c r="H355" s="69">
        <f>IF(t_datas[[#This Row],[Prime 2]]="","",VLOOKUP(t_datas[[#This Row],[Prime 2]],t_primes[],4,0))</f>
        <v>7.5</v>
      </c>
    </row>
    <row r="356" spans="2:8" x14ac:dyDescent="0.25">
      <c r="B356" s="1">
        <f>DATE($D$1,VLOOKUP($D$2,LISTES!$E$2:$F$13,2,0),2)</f>
        <v>45810</v>
      </c>
      <c r="C356" s="42" t="s">
        <v>2714</v>
      </c>
      <c r="D356" s="42">
        <v>12</v>
      </c>
      <c r="E356" s="62" t="s">
        <v>2700</v>
      </c>
      <c r="F356" s="69">
        <f>IF(t_datas[[#This Row],[Prime 1]]="","",VLOOKUP(t_datas[[#This Row],[Prime 1]],t_primes[],4,0))</f>
        <v>78</v>
      </c>
      <c r="G356" s="63" t="s">
        <v>2698</v>
      </c>
      <c r="H356" s="69">
        <f>IF(t_datas[[#This Row],[Prime 2]]="","",VLOOKUP(t_datas[[#This Row],[Prime 2]],t_primes[],4,0))</f>
        <v>20</v>
      </c>
    </row>
    <row r="357" spans="2:8" x14ac:dyDescent="0.25">
      <c r="B357" s="1">
        <f>DATE($D$1,VLOOKUP($D$2,LISTES!$E$2:$F$13,2,0),2)</f>
        <v>45810</v>
      </c>
      <c r="C357" s="42" t="s">
        <v>2715</v>
      </c>
      <c r="D357" s="42">
        <v>13</v>
      </c>
      <c r="E357" s="62" t="s">
        <v>2696</v>
      </c>
      <c r="F357" s="69">
        <f>IF(t_datas[[#This Row],[Prime 1]]="","",VLOOKUP(t_datas[[#This Row],[Prime 1]],t_primes[],4,0))</f>
        <v>17</v>
      </c>
      <c r="G357" s="63" t="s">
        <v>2693</v>
      </c>
      <c r="H357" s="69">
        <f>IF(t_datas[[#This Row],[Prime 2]]="","",VLOOKUP(t_datas[[#This Row],[Prime 2]],t_primes[],4,0))</f>
        <v>25</v>
      </c>
    </row>
    <row r="358" spans="2:8" x14ac:dyDescent="0.25">
      <c r="B358" s="1">
        <f>DATE($D$1,VLOOKUP($D$2,LISTES!$E$2:$F$13,2,0),2)</f>
        <v>45810</v>
      </c>
      <c r="C358" s="42" t="s">
        <v>2716</v>
      </c>
      <c r="D358" s="42">
        <v>14</v>
      </c>
      <c r="E358" s="62" t="s">
        <v>2696</v>
      </c>
      <c r="F358" s="69">
        <f>IF(t_datas[[#This Row],[Prime 1]]="","",VLOOKUP(t_datas[[#This Row],[Prime 1]],t_primes[],4,0))</f>
        <v>17</v>
      </c>
      <c r="G358" s="63" t="s">
        <v>2699</v>
      </c>
      <c r="H358" s="69">
        <f>IF(t_datas[[#This Row],[Prime 2]]="","",VLOOKUP(t_datas[[#This Row],[Prime 2]],t_primes[],4,0))</f>
        <v>48</v>
      </c>
    </row>
    <row r="359" spans="2:8" x14ac:dyDescent="0.25">
      <c r="B359" s="1">
        <f>DATE($D$1,VLOOKUP($D$2,LISTES!$E$2:$F$13,2,0),2)</f>
        <v>45810</v>
      </c>
      <c r="C359" s="42" t="s">
        <v>2717</v>
      </c>
      <c r="D359" s="42">
        <v>15</v>
      </c>
      <c r="E359" s="62" t="s">
        <v>2698</v>
      </c>
      <c r="F359" s="69">
        <f>IF(t_datas[[#This Row],[Prime 1]]="","",VLOOKUP(t_datas[[#This Row],[Prime 1]],t_primes[],4,0))</f>
        <v>20</v>
      </c>
      <c r="G359" s="63" t="s">
        <v>2692</v>
      </c>
      <c r="H359" s="69">
        <f>IF(t_datas[[#This Row],[Prime 2]]="","",VLOOKUP(t_datas[[#This Row],[Prime 2]],t_primes[],4,0))</f>
        <v>7.5</v>
      </c>
    </row>
    <row r="360" spans="2:8" x14ac:dyDescent="0.25">
      <c r="B360" s="1">
        <f>DATE($D$1,VLOOKUP($D$2,LISTES!$E$2:$F$13,2,0),2)</f>
        <v>45810</v>
      </c>
      <c r="C360" s="42" t="s">
        <v>2718</v>
      </c>
      <c r="D360" s="42">
        <v>16</v>
      </c>
      <c r="E360" s="62" t="s">
        <v>2692</v>
      </c>
      <c r="F360" s="69">
        <f>IF(t_datas[[#This Row],[Prime 1]]="","",VLOOKUP(t_datas[[#This Row],[Prime 1]],t_primes[],4,0))</f>
        <v>7.5</v>
      </c>
      <c r="G360" s="63" t="s">
        <v>2693</v>
      </c>
      <c r="H360" s="69">
        <f>IF(t_datas[[#This Row],[Prime 2]]="","",VLOOKUP(t_datas[[#This Row],[Prime 2]],t_primes[],4,0))</f>
        <v>25</v>
      </c>
    </row>
    <row r="361" spans="2:8" x14ac:dyDescent="0.25">
      <c r="B361" s="1">
        <f>DATE($D$1,VLOOKUP($D$2,LISTES!$E$2:$F$13,2,0),2)</f>
        <v>45810</v>
      </c>
      <c r="C361" s="42" t="s">
        <v>2719</v>
      </c>
      <c r="D361" s="42">
        <v>17</v>
      </c>
      <c r="E361" s="62" t="s">
        <v>2697</v>
      </c>
      <c r="F361" s="69">
        <f>IF(t_datas[[#This Row],[Prime 1]]="","",VLOOKUP(t_datas[[#This Row],[Prime 1]],t_primes[],4,0))</f>
        <v>100</v>
      </c>
      <c r="G361" s="63" t="s">
        <v>2701</v>
      </c>
      <c r="H361" s="69">
        <f>IF(t_datas[[#This Row],[Prime 2]]="","",VLOOKUP(t_datas[[#This Row],[Prime 2]],t_primes[],4,0))</f>
        <v>150</v>
      </c>
    </row>
    <row r="362" spans="2:8" x14ac:dyDescent="0.25">
      <c r="B362" s="1">
        <f>DATE($D$1,VLOOKUP($D$2,LISTES!$E$2:$F$13,2,0),2)</f>
        <v>45810</v>
      </c>
      <c r="C362" s="42" t="s">
        <v>2720</v>
      </c>
      <c r="D362" s="42">
        <v>18</v>
      </c>
      <c r="E362" s="62" t="s">
        <v>2692</v>
      </c>
      <c r="F362" s="69">
        <f>IF(t_datas[[#This Row],[Prime 1]]="","",VLOOKUP(t_datas[[#This Row],[Prime 1]],t_primes[],4,0))</f>
        <v>7.5</v>
      </c>
      <c r="G362" s="63" t="s">
        <v>2696</v>
      </c>
      <c r="H362" s="69">
        <f>IF(t_datas[[#This Row],[Prime 2]]="","",VLOOKUP(t_datas[[#This Row],[Prime 2]],t_primes[],4,0))</f>
        <v>17</v>
      </c>
    </row>
    <row r="363" spans="2:8" x14ac:dyDescent="0.25">
      <c r="B363" s="1">
        <f>DATE($D$1,VLOOKUP($D$2,LISTES!$E$2:$F$13,2,0),2)</f>
        <v>45810</v>
      </c>
      <c r="C363" s="42" t="s">
        <v>2721</v>
      </c>
      <c r="D363" s="42">
        <v>19</v>
      </c>
      <c r="E363" s="62" t="s">
        <v>2690</v>
      </c>
      <c r="F363" s="69">
        <f>IF(t_datas[[#This Row],[Prime 1]]="","",VLOOKUP(t_datas[[#This Row],[Prime 1]],t_primes[],4,0))</f>
        <v>7.5</v>
      </c>
      <c r="G363" s="63" t="s">
        <v>2699</v>
      </c>
      <c r="H363" s="69">
        <f>IF(t_datas[[#This Row],[Prime 2]]="","",VLOOKUP(t_datas[[#This Row],[Prime 2]],t_primes[],4,0))</f>
        <v>48</v>
      </c>
    </row>
    <row r="364" spans="2:8" x14ac:dyDescent="0.25">
      <c r="B364" s="1">
        <f>DATE($D$1,VLOOKUP($D$2,LISTES!$E$2:$F$13,2,0),2)</f>
        <v>45810</v>
      </c>
      <c r="C364" s="42" t="s">
        <v>2722</v>
      </c>
      <c r="D364" s="42">
        <v>20</v>
      </c>
      <c r="E364" s="62" t="s">
        <v>2696</v>
      </c>
      <c r="F364" s="69">
        <f>IF(t_datas[[#This Row],[Prime 1]]="","",VLOOKUP(t_datas[[#This Row],[Prime 1]],t_primes[],4,0))</f>
        <v>17</v>
      </c>
      <c r="G364" s="63" t="s">
        <v>2695</v>
      </c>
      <c r="H364" s="69">
        <f>IF(t_datas[[#This Row],[Prime 2]]="","",VLOOKUP(t_datas[[#This Row],[Prime 2]],t_primes[],4,0))</f>
        <v>15</v>
      </c>
    </row>
    <row r="365" spans="2:8" x14ac:dyDescent="0.25">
      <c r="B365" s="1">
        <f>DATE($D$1,VLOOKUP($D$2,LISTES!$E$2:$F$13,2,0),2)</f>
        <v>45810</v>
      </c>
      <c r="C365" s="42" t="s">
        <v>2723</v>
      </c>
      <c r="D365" s="42">
        <v>21</v>
      </c>
      <c r="E365" s="62" t="s">
        <v>2696</v>
      </c>
      <c r="F365" s="69">
        <f>IF(t_datas[[#This Row],[Prime 1]]="","",VLOOKUP(t_datas[[#This Row],[Prime 1]],t_primes[],4,0))</f>
        <v>17</v>
      </c>
      <c r="G365" s="63" t="s">
        <v>2702</v>
      </c>
      <c r="H365" s="69">
        <f>IF(t_datas[[#This Row],[Prime 2]]="","",VLOOKUP(t_datas[[#This Row],[Prime 2]],t_primes[],4,0))</f>
        <v>75</v>
      </c>
    </row>
    <row r="366" spans="2:8" x14ac:dyDescent="0.25">
      <c r="B366" s="1">
        <f>DATE($D$1,VLOOKUP($D$2,LISTES!$E$2:$F$13,2,0),2)</f>
        <v>45810</v>
      </c>
      <c r="C366" s="42" t="s">
        <v>2724</v>
      </c>
      <c r="D366" s="42">
        <v>22</v>
      </c>
      <c r="E366" s="62" t="s">
        <v>2697</v>
      </c>
      <c r="F366" s="69">
        <f>IF(t_datas[[#This Row],[Prime 1]]="","",VLOOKUP(t_datas[[#This Row],[Prime 1]],t_primes[],4,0))</f>
        <v>100</v>
      </c>
      <c r="G366" s="63" t="s">
        <v>2694</v>
      </c>
      <c r="H366" s="69">
        <f>IF(t_datas[[#This Row],[Prime 2]]="","",VLOOKUP(t_datas[[#This Row],[Prime 2]],t_primes[],4,0))</f>
        <v>20</v>
      </c>
    </row>
    <row r="367" spans="2:8" x14ac:dyDescent="0.25">
      <c r="B367" s="1">
        <f>DATE($D$1,VLOOKUP($D$2,LISTES!$E$2:$F$13,2,0),2)</f>
        <v>45810</v>
      </c>
      <c r="C367" s="42" t="s">
        <v>2725</v>
      </c>
      <c r="D367" s="42">
        <v>23</v>
      </c>
      <c r="E367" s="62" t="s">
        <v>2690</v>
      </c>
      <c r="F367" s="69">
        <f>IF(t_datas[[#This Row],[Prime 1]]="","",VLOOKUP(t_datas[[#This Row],[Prime 1]],t_primes[],4,0))</f>
        <v>7.5</v>
      </c>
      <c r="G367" s="63" t="s">
        <v>2692</v>
      </c>
      <c r="H367" s="69">
        <f>IF(t_datas[[#This Row],[Prime 2]]="","",VLOOKUP(t_datas[[#This Row],[Prime 2]],t_primes[],4,0))</f>
        <v>7.5</v>
      </c>
    </row>
    <row r="368" spans="2:8" x14ac:dyDescent="0.25">
      <c r="B368" s="1">
        <f>DATE($D$1,VLOOKUP($D$2,LISTES!$E$2:$F$13,2,0),2)</f>
        <v>45810</v>
      </c>
      <c r="C368" s="42" t="s">
        <v>2726</v>
      </c>
      <c r="D368" s="42">
        <v>24</v>
      </c>
      <c r="E368" s="62" t="s">
        <v>2702</v>
      </c>
      <c r="F368" s="69">
        <f>IF(t_datas[[#This Row],[Prime 1]]="","",VLOOKUP(t_datas[[#This Row],[Prime 1]],t_primes[],4,0))</f>
        <v>75</v>
      </c>
      <c r="G368" s="63" t="s">
        <v>2702</v>
      </c>
      <c r="H368" s="69">
        <f>IF(t_datas[[#This Row],[Prime 2]]="","",VLOOKUP(t_datas[[#This Row],[Prime 2]],t_primes[],4,0))</f>
        <v>75</v>
      </c>
    </row>
    <row r="369" spans="2:8" x14ac:dyDescent="0.25">
      <c r="B369" s="1">
        <f>DATE($D$1,VLOOKUP($D$2,LISTES!$E$2:$F$13,2,0),2)</f>
        <v>45810</v>
      </c>
      <c r="C369" s="42" t="s">
        <v>2727</v>
      </c>
      <c r="D369" s="42">
        <v>25</v>
      </c>
      <c r="E369" s="62" t="s">
        <v>2696</v>
      </c>
      <c r="F369" s="69">
        <f>IF(t_datas[[#This Row],[Prime 1]]="","",VLOOKUP(t_datas[[#This Row],[Prime 1]],t_primes[],4,0))</f>
        <v>17</v>
      </c>
      <c r="G369" s="63" t="s">
        <v>2692</v>
      </c>
      <c r="H369" s="69">
        <f>IF(t_datas[[#This Row],[Prime 2]]="","",VLOOKUP(t_datas[[#This Row],[Prime 2]],t_primes[],4,0))</f>
        <v>7.5</v>
      </c>
    </row>
    <row r="370" spans="2:8" x14ac:dyDescent="0.25">
      <c r="B370" s="1">
        <f>DATE($D$1,VLOOKUP($D$2,LISTES!$E$2:$F$13,2,0),2)</f>
        <v>45810</v>
      </c>
      <c r="C370" s="42" t="s">
        <v>2728</v>
      </c>
      <c r="D370" s="42">
        <v>26</v>
      </c>
      <c r="E370" s="62" t="s">
        <v>2692</v>
      </c>
      <c r="F370" s="69">
        <f>IF(t_datas[[#This Row],[Prime 1]]="","",VLOOKUP(t_datas[[#This Row],[Prime 1]],t_primes[],4,0))</f>
        <v>7.5</v>
      </c>
      <c r="G370" s="63" t="s">
        <v>2696</v>
      </c>
      <c r="H370" s="69">
        <f>IF(t_datas[[#This Row],[Prime 2]]="","",VLOOKUP(t_datas[[#This Row],[Prime 2]],t_primes[],4,0))</f>
        <v>17</v>
      </c>
    </row>
    <row r="371" spans="2:8" x14ac:dyDescent="0.25">
      <c r="B371" s="1">
        <f>DATE($D$1,VLOOKUP($D$2,LISTES!$E$2:$F$13,2,0),2)</f>
        <v>45810</v>
      </c>
      <c r="C371" s="42" t="s">
        <v>2729</v>
      </c>
      <c r="D371" s="42">
        <v>27</v>
      </c>
      <c r="E371" s="62" t="s">
        <v>2698</v>
      </c>
      <c r="F371" s="69">
        <f>IF(t_datas[[#This Row],[Prime 1]]="","",VLOOKUP(t_datas[[#This Row],[Prime 1]],t_primes[],4,0))</f>
        <v>20</v>
      </c>
      <c r="G371" s="63" t="s">
        <v>2696</v>
      </c>
      <c r="H371" s="69">
        <f>IF(t_datas[[#This Row],[Prime 2]]="","",VLOOKUP(t_datas[[#This Row],[Prime 2]],t_primes[],4,0))</f>
        <v>17</v>
      </c>
    </row>
    <row r="372" spans="2:8" x14ac:dyDescent="0.25">
      <c r="B372" s="1">
        <f>DATE($D$1,VLOOKUP($D$2,LISTES!$E$2:$F$13,2,0),2)</f>
        <v>45810</v>
      </c>
      <c r="C372" s="42" t="s">
        <v>2730</v>
      </c>
      <c r="D372" s="42">
        <v>28</v>
      </c>
      <c r="E372" s="62" t="s">
        <v>2697</v>
      </c>
      <c r="F372" s="69">
        <f>IF(t_datas[[#This Row],[Prime 1]]="","",VLOOKUP(t_datas[[#This Row],[Prime 1]],t_primes[],4,0))</f>
        <v>100</v>
      </c>
      <c r="G372" s="63" t="s">
        <v>2697</v>
      </c>
      <c r="H372" s="69">
        <f>IF(t_datas[[#This Row],[Prime 2]]="","",VLOOKUP(t_datas[[#This Row],[Prime 2]],t_primes[],4,0))</f>
        <v>100</v>
      </c>
    </row>
    <row r="373" spans="2:8" x14ac:dyDescent="0.25">
      <c r="B373" s="1">
        <f>DATE($D$1,VLOOKUP($D$2,LISTES!$E$2:$F$13,2,0),2)</f>
        <v>45810</v>
      </c>
      <c r="C373" s="42" t="s">
        <v>2731</v>
      </c>
      <c r="D373" s="42">
        <v>29</v>
      </c>
      <c r="E373" s="62" t="s">
        <v>2693</v>
      </c>
      <c r="F373" s="69">
        <f>IF(t_datas[[#This Row],[Prime 1]]="","",VLOOKUP(t_datas[[#This Row],[Prime 1]],t_primes[],4,0))</f>
        <v>25</v>
      </c>
      <c r="G373" s="63" t="s">
        <v>2699</v>
      </c>
      <c r="H373" s="69">
        <f>IF(t_datas[[#This Row],[Prime 2]]="","",VLOOKUP(t_datas[[#This Row],[Prime 2]],t_primes[],4,0))</f>
        <v>48</v>
      </c>
    </row>
    <row r="374" spans="2:8" x14ac:dyDescent="0.25">
      <c r="B374" s="1">
        <f>DATE($D$1,VLOOKUP($D$2,LISTES!$E$2:$F$13,2,0),2)</f>
        <v>45810</v>
      </c>
      <c r="C374" s="42" t="s">
        <v>2732</v>
      </c>
      <c r="D374" s="42">
        <v>30</v>
      </c>
      <c r="E374" s="62" t="s">
        <v>2696</v>
      </c>
      <c r="F374" s="69">
        <f>IF(t_datas[[#This Row],[Prime 1]]="","",VLOOKUP(t_datas[[#This Row],[Prime 1]],t_primes[],4,0))</f>
        <v>17</v>
      </c>
      <c r="G374" s="63" t="s">
        <v>2696</v>
      </c>
      <c r="H374" s="69">
        <f>IF(t_datas[[#This Row],[Prime 2]]="","",VLOOKUP(t_datas[[#This Row],[Prime 2]],t_primes[],4,0))</f>
        <v>17</v>
      </c>
    </row>
    <row r="375" spans="2:8" x14ac:dyDescent="0.25">
      <c r="B375" s="1">
        <f>DATE($D$1,VLOOKUP($D$2,LISTES!$E$2:$F$13,2,0),2)</f>
        <v>45810</v>
      </c>
      <c r="C375" s="42" t="s">
        <v>2733</v>
      </c>
      <c r="D375" s="42">
        <v>31</v>
      </c>
      <c r="E375" s="62" t="s">
        <v>2701</v>
      </c>
      <c r="F375" s="69">
        <f>IF(t_datas[[#This Row],[Prime 1]]="","",VLOOKUP(t_datas[[#This Row],[Prime 1]],t_primes[],4,0))</f>
        <v>150</v>
      </c>
      <c r="G375" s="63" t="s">
        <v>2691</v>
      </c>
      <c r="H375" s="69">
        <f>IF(t_datas[[#This Row],[Prime 2]]="","",VLOOKUP(t_datas[[#This Row],[Prime 2]],t_primes[],4,0))</f>
        <v>10</v>
      </c>
    </row>
    <row r="376" spans="2:8" x14ac:dyDescent="0.25">
      <c r="B376" s="1">
        <f>DATE($D$1,VLOOKUP($D$2,LISTES!$E$2:$F$13,2,0),2)</f>
        <v>45810</v>
      </c>
      <c r="C376" s="42" t="s">
        <v>2734</v>
      </c>
      <c r="D376" s="42">
        <v>32</v>
      </c>
      <c r="E376" s="62" t="s">
        <v>2697</v>
      </c>
      <c r="F376" s="69">
        <f>IF(t_datas[[#This Row],[Prime 1]]="","",VLOOKUP(t_datas[[#This Row],[Prime 1]],t_primes[],4,0))</f>
        <v>100</v>
      </c>
      <c r="G376" s="63" t="s">
        <v>2701</v>
      </c>
      <c r="H376" s="69">
        <f>IF(t_datas[[#This Row],[Prime 2]]="","",VLOOKUP(t_datas[[#This Row],[Prime 2]],t_primes[],4,0))</f>
        <v>150</v>
      </c>
    </row>
    <row r="377" spans="2:8" x14ac:dyDescent="0.25">
      <c r="B377" s="1">
        <f>DATE($D$1,VLOOKUP($D$2,LISTES!$E$2:$F$13,2,0),2)</f>
        <v>45810</v>
      </c>
      <c r="C377" s="42" t="s">
        <v>2735</v>
      </c>
      <c r="D377" s="42">
        <v>33</v>
      </c>
      <c r="E377" s="62" t="s">
        <v>2697</v>
      </c>
      <c r="F377" s="69">
        <f>IF(t_datas[[#This Row],[Prime 1]]="","",VLOOKUP(t_datas[[#This Row],[Prime 1]],t_primes[],4,0))</f>
        <v>100</v>
      </c>
      <c r="G377" s="63" t="s">
        <v>2696</v>
      </c>
      <c r="H377" s="69">
        <f>IF(t_datas[[#This Row],[Prime 2]]="","",VLOOKUP(t_datas[[#This Row],[Prime 2]],t_primes[],4,0))</f>
        <v>17</v>
      </c>
    </row>
    <row r="378" spans="2:8" x14ac:dyDescent="0.25">
      <c r="B378" s="1">
        <f>DATE($D$1,VLOOKUP($D$2,LISTES!$E$2:$F$13,2,0),2)</f>
        <v>45810</v>
      </c>
      <c r="C378" s="42" t="s">
        <v>2736</v>
      </c>
      <c r="D378" s="42">
        <v>34</v>
      </c>
      <c r="E378" s="62" t="s">
        <v>2694</v>
      </c>
      <c r="F378" s="69">
        <f>IF(t_datas[[#This Row],[Prime 1]]="","",VLOOKUP(t_datas[[#This Row],[Prime 1]],t_primes[],4,0))</f>
        <v>20</v>
      </c>
      <c r="G378" s="63" t="s">
        <v>2701</v>
      </c>
      <c r="H378" s="69">
        <f>IF(t_datas[[#This Row],[Prime 2]]="","",VLOOKUP(t_datas[[#This Row],[Prime 2]],t_primes[],4,0))</f>
        <v>150</v>
      </c>
    </row>
    <row r="379" spans="2:8" x14ac:dyDescent="0.25">
      <c r="B379" s="1">
        <f>DATE($D$1,VLOOKUP($D$2,LISTES!$E$2:$F$13,2,0),2)</f>
        <v>45810</v>
      </c>
      <c r="C379" s="42" t="s">
        <v>2737</v>
      </c>
      <c r="D379" s="42">
        <v>35</v>
      </c>
      <c r="E379" s="62" t="s">
        <v>2692</v>
      </c>
      <c r="F379" s="69">
        <f>IF(t_datas[[#This Row],[Prime 1]]="","",VLOOKUP(t_datas[[#This Row],[Prime 1]],t_primes[],4,0))</f>
        <v>7.5</v>
      </c>
      <c r="G379" s="63" t="s">
        <v>2698</v>
      </c>
      <c r="H379" s="69">
        <f>IF(t_datas[[#This Row],[Prime 2]]="","",VLOOKUP(t_datas[[#This Row],[Prime 2]],t_primes[],4,0))</f>
        <v>20</v>
      </c>
    </row>
    <row r="380" spans="2:8" x14ac:dyDescent="0.25">
      <c r="B380" s="1">
        <f>DATE($D$1,VLOOKUP($D$2,LISTES!$E$2:$F$13,2,0),2)</f>
        <v>45810</v>
      </c>
      <c r="C380" s="42" t="s">
        <v>2738</v>
      </c>
      <c r="D380" s="42">
        <v>36</v>
      </c>
      <c r="E380" s="62" t="s">
        <v>2696</v>
      </c>
      <c r="F380" s="69">
        <f>IF(t_datas[[#This Row],[Prime 1]]="","",VLOOKUP(t_datas[[#This Row],[Prime 1]],t_primes[],4,0))</f>
        <v>17</v>
      </c>
      <c r="G380" s="63" t="s">
        <v>2696</v>
      </c>
      <c r="H380" s="69">
        <f>IF(t_datas[[#This Row],[Prime 2]]="","",VLOOKUP(t_datas[[#This Row],[Prime 2]],t_primes[],4,0))</f>
        <v>17</v>
      </c>
    </row>
    <row r="381" spans="2:8" x14ac:dyDescent="0.25">
      <c r="B381" s="1">
        <f>DATE($D$1,VLOOKUP($D$2,LISTES!$E$2:$F$13,2,0),2)</f>
        <v>45810</v>
      </c>
      <c r="C381" s="42" t="s">
        <v>2739</v>
      </c>
      <c r="D381" s="42">
        <v>37</v>
      </c>
      <c r="E381" s="62" t="s">
        <v>2694</v>
      </c>
      <c r="F381" s="69">
        <f>IF(t_datas[[#This Row],[Prime 1]]="","",VLOOKUP(t_datas[[#This Row],[Prime 1]],t_primes[],4,0))</f>
        <v>20</v>
      </c>
      <c r="G381" s="63" t="s">
        <v>2692</v>
      </c>
      <c r="H381" s="69">
        <f>IF(t_datas[[#This Row],[Prime 2]]="","",VLOOKUP(t_datas[[#This Row],[Prime 2]],t_primes[],4,0))</f>
        <v>7.5</v>
      </c>
    </row>
    <row r="382" spans="2:8" x14ac:dyDescent="0.25">
      <c r="B382" s="1">
        <f>DATE($D$1,VLOOKUP($D$2,LISTES!$E$2:$F$13,2,0),2)</f>
        <v>45810</v>
      </c>
      <c r="C382" s="42" t="s">
        <v>2740</v>
      </c>
      <c r="D382" s="42">
        <v>38</v>
      </c>
      <c r="E382" s="62" t="s">
        <v>2694</v>
      </c>
      <c r="F382" s="69">
        <f>IF(t_datas[[#This Row],[Prime 1]]="","",VLOOKUP(t_datas[[#This Row],[Prime 1]],t_primes[],4,0))</f>
        <v>20</v>
      </c>
      <c r="G382" s="63" t="s">
        <v>2698</v>
      </c>
      <c r="H382" s="69">
        <f>IF(t_datas[[#This Row],[Prime 2]]="","",VLOOKUP(t_datas[[#This Row],[Prime 2]],t_primes[],4,0))</f>
        <v>20</v>
      </c>
    </row>
    <row r="383" spans="2:8" x14ac:dyDescent="0.25">
      <c r="B383" s="1">
        <f>DATE($D$1,VLOOKUP($D$2,LISTES!$E$2:$F$13,2,0),2)</f>
        <v>45810</v>
      </c>
      <c r="C383" s="42" t="s">
        <v>2741</v>
      </c>
      <c r="D383" s="42">
        <v>39</v>
      </c>
      <c r="E383" s="62" t="s">
        <v>2692</v>
      </c>
      <c r="F383" s="69">
        <f>IF(t_datas[[#This Row],[Prime 1]]="","",VLOOKUP(t_datas[[#This Row],[Prime 1]],t_primes[],4,0))</f>
        <v>7.5</v>
      </c>
      <c r="G383" s="63" t="s">
        <v>2697</v>
      </c>
      <c r="H383" s="69">
        <f>IF(t_datas[[#This Row],[Prime 2]]="","",VLOOKUP(t_datas[[#This Row],[Prime 2]],t_primes[],4,0))</f>
        <v>100</v>
      </c>
    </row>
    <row r="384" spans="2:8" x14ac:dyDescent="0.25">
      <c r="B384" s="1">
        <f>DATE($D$1,VLOOKUP($D$2,LISTES!$E$2:$F$13,2,0),2)</f>
        <v>45810</v>
      </c>
      <c r="C384" s="42" t="s">
        <v>2742</v>
      </c>
      <c r="D384" s="42">
        <v>40</v>
      </c>
      <c r="E384" s="62" t="s">
        <v>2701</v>
      </c>
      <c r="F384" s="69">
        <f>IF(t_datas[[#This Row],[Prime 1]]="","",VLOOKUP(t_datas[[#This Row],[Prime 1]],t_primes[],4,0))</f>
        <v>150</v>
      </c>
      <c r="G384" s="63" t="s">
        <v>2690</v>
      </c>
      <c r="H384" s="69">
        <f>IF(t_datas[[#This Row],[Prime 2]]="","",VLOOKUP(t_datas[[#This Row],[Prime 2]],t_primes[],4,0))</f>
        <v>7.5</v>
      </c>
    </row>
    <row r="385" spans="2:8" x14ac:dyDescent="0.25">
      <c r="B385" s="1">
        <f>DATE($D$1,VLOOKUP($D$2,LISTES!$E$2:$F$13,2,0),2)</f>
        <v>45810</v>
      </c>
      <c r="C385" s="42" t="s">
        <v>2743</v>
      </c>
      <c r="D385" s="42">
        <v>41</v>
      </c>
      <c r="E385" s="62" t="s">
        <v>2698</v>
      </c>
      <c r="F385" s="69">
        <f>IF(t_datas[[#This Row],[Prime 1]]="","",VLOOKUP(t_datas[[#This Row],[Prime 1]],t_primes[],4,0))</f>
        <v>20</v>
      </c>
      <c r="G385" s="63" t="s">
        <v>2696</v>
      </c>
      <c r="H385" s="69">
        <f>IF(t_datas[[#This Row],[Prime 2]]="","",VLOOKUP(t_datas[[#This Row],[Prime 2]],t_primes[],4,0))</f>
        <v>17</v>
      </c>
    </row>
    <row r="386" spans="2:8" x14ac:dyDescent="0.25">
      <c r="B386" s="1">
        <f>DATE($D$1,VLOOKUP($D$2,LISTES!$E$2:$F$13,2,0),2)</f>
        <v>45810</v>
      </c>
      <c r="C386" s="42" t="s">
        <v>2744</v>
      </c>
      <c r="D386" s="42">
        <v>42</v>
      </c>
      <c r="E386" s="62" t="s">
        <v>2691</v>
      </c>
      <c r="F386" s="69">
        <f>IF(t_datas[[#This Row],[Prime 1]]="","",VLOOKUP(t_datas[[#This Row],[Prime 1]],t_primes[],4,0))</f>
        <v>10</v>
      </c>
      <c r="G386" s="63" t="s">
        <v>2691</v>
      </c>
      <c r="H386" s="69">
        <f>IF(t_datas[[#This Row],[Prime 2]]="","",VLOOKUP(t_datas[[#This Row],[Prime 2]],t_primes[],4,0))</f>
        <v>10</v>
      </c>
    </row>
    <row r="387" spans="2:8" x14ac:dyDescent="0.25">
      <c r="B387" s="1">
        <f>DATE($D$1,VLOOKUP($D$2,LISTES!$E$2:$F$13,2,0),2)</f>
        <v>45810</v>
      </c>
      <c r="C387" s="42" t="s">
        <v>2745</v>
      </c>
      <c r="D387" s="42">
        <v>43</v>
      </c>
      <c r="E387" s="62" t="s">
        <v>2698</v>
      </c>
      <c r="F387" s="69">
        <f>IF(t_datas[[#This Row],[Prime 1]]="","",VLOOKUP(t_datas[[#This Row],[Prime 1]],t_primes[],4,0))</f>
        <v>20</v>
      </c>
      <c r="G387" s="63" t="s">
        <v>2692</v>
      </c>
      <c r="H387" s="69">
        <f>IF(t_datas[[#This Row],[Prime 2]]="","",VLOOKUP(t_datas[[#This Row],[Prime 2]],t_primes[],4,0))</f>
        <v>7.5</v>
      </c>
    </row>
    <row r="388" spans="2:8" x14ac:dyDescent="0.25">
      <c r="B388" s="1">
        <f>DATE($D$1,VLOOKUP($D$2,LISTES!$E$2:$F$13,2,0),2)</f>
        <v>45810</v>
      </c>
      <c r="C388" s="42" t="s">
        <v>2746</v>
      </c>
      <c r="D388" s="42">
        <v>44</v>
      </c>
      <c r="E388" s="62" t="s">
        <v>2693</v>
      </c>
      <c r="F388" s="69">
        <f>IF(t_datas[[#This Row],[Prime 1]]="","",VLOOKUP(t_datas[[#This Row],[Prime 1]],t_primes[],4,0))</f>
        <v>25</v>
      </c>
      <c r="G388" s="63" t="s">
        <v>2697</v>
      </c>
      <c r="H388" s="69">
        <f>IF(t_datas[[#This Row],[Prime 2]]="","",VLOOKUP(t_datas[[#This Row],[Prime 2]],t_primes[],4,0))</f>
        <v>100</v>
      </c>
    </row>
    <row r="389" spans="2:8" x14ac:dyDescent="0.25">
      <c r="B389" s="1">
        <f>DATE($D$1,VLOOKUP($D$2,LISTES!$E$2:$F$13,2,0),2)</f>
        <v>45810</v>
      </c>
      <c r="C389" s="42" t="s">
        <v>2747</v>
      </c>
      <c r="D389" s="42">
        <v>45</v>
      </c>
      <c r="E389" s="62" t="s">
        <v>2691</v>
      </c>
      <c r="F389" s="69">
        <f>IF(t_datas[[#This Row],[Prime 1]]="","",VLOOKUP(t_datas[[#This Row],[Prime 1]],t_primes[],4,0))</f>
        <v>10</v>
      </c>
      <c r="G389" s="63" t="s">
        <v>2700</v>
      </c>
      <c r="H389" s="69">
        <f>IF(t_datas[[#This Row],[Prime 2]]="","",VLOOKUP(t_datas[[#This Row],[Prime 2]],t_primes[],4,0))</f>
        <v>78</v>
      </c>
    </row>
    <row r="390" spans="2:8" x14ac:dyDescent="0.25">
      <c r="B390" s="1">
        <f>DATE($D$1,VLOOKUP($D$2,LISTES!$E$2:$F$13,2,0),2)</f>
        <v>45810</v>
      </c>
      <c r="C390" s="42" t="s">
        <v>2748</v>
      </c>
      <c r="D390" s="42">
        <v>46</v>
      </c>
      <c r="E390" s="62" t="s">
        <v>2692</v>
      </c>
      <c r="F390" s="69">
        <f>IF(t_datas[[#This Row],[Prime 1]]="","",VLOOKUP(t_datas[[#This Row],[Prime 1]],t_primes[],4,0))</f>
        <v>7.5</v>
      </c>
      <c r="G390" s="63" t="s">
        <v>2698</v>
      </c>
      <c r="H390" s="69">
        <f>IF(t_datas[[#This Row],[Prime 2]]="","",VLOOKUP(t_datas[[#This Row],[Prime 2]],t_primes[],4,0))</f>
        <v>20</v>
      </c>
    </row>
    <row r="391" spans="2:8" x14ac:dyDescent="0.25">
      <c r="B391" s="1">
        <f>DATE($D$1,VLOOKUP($D$2,LISTES!$E$2:$F$13,2,0),2)</f>
        <v>45810</v>
      </c>
      <c r="C391" s="42" t="s">
        <v>2749</v>
      </c>
      <c r="D391" s="42">
        <v>47</v>
      </c>
      <c r="E391" s="62" t="s">
        <v>2693</v>
      </c>
      <c r="F391" s="69">
        <f>IF(t_datas[[#This Row],[Prime 1]]="","",VLOOKUP(t_datas[[#This Row],[Prime 1]],t_primes[],4,0))</f>
        <v>25</v>
      </c>
      <c r="G391" s="63" t="s">
        <v>2690</v>
      </c>
      <c r="H391" s="69">
        <f>IF(t_datas[[#This Row],[Prime 2]]="","",VLOOKUP(t_datas[[#This Row],[Prime 2]],t_primes[],4,0))</f>
        <v>7.5</v>
      </c>
    </row>
    <row r="392" spans="2:8" x14ac:dyDescent="0.25">
      <c r="B392" s="1">
        <f>DATE($D$1,VLOOKUP($D$2,LISTES!$E$2:$F$13,2,0),2)</f>
        <v>45810</v>
      </c>
      <c r="C392" s="42" t="s">
        <v>2750</v>
      </c>
      <c r="D392" s="42">
        <v>48</v>
      </c>
      <c r="E392" s="62" t="s">
        <v>2699</v>
      </c>
      <c r="F392" s="69">
        <f>IF(t_datas[[#This Row],[Prime 1]]="","",VLOOKUP(t_datas[[#This Row],[Prime 1]],t_primes[],4,0))</f>
        <v>48</v>
      </c>
      <c r="G392" s="63" t="s">
        <v>2697</v>
      </c>
      <c r="H392" s="69">
        <f>IF(t_datas[[#This Row],[Prime 2]]="","",VLOOKUP(t_datas[[#This Row],[Prime 2]],t_primes[],4,0))</f>
        <v>100</v>
      </c>
    </row>
    <row r="393" spans="2:8" x14ac:dyDescent="0.25">
      <c r="B393" s="1">
        <f>DATE($D$1,VLOOKUP($D$2,LISTES!$E$2:$F$13,2,0),2)</f>
        <v>45810</v>
      </c>
      <c r="C393" s="42" t="s">
        <v>2751</v>
      </c>
      <c r="D393" s="42">
        <v>49</v>
      </c>
      <c r="E393" s="62" t="s">
        <v>2700</v>
      </c>
      <c r="F393" s="69">
        <f>IF(t_datas[[#This Row],[Prime 1]]="","",VLOOKUP(t_datas[[#This Row],[Prime 1]],t_primes[],4,0))</f>
        <v>78</v>
      </c>
      <c r="G393" s="63" t="s">
        <v>2700</v>
      </c>
      <c r="H393" s="69">
        <f>IF(t_datas[[#This Row],[Prime 2]]="","",VLOOKUP(t_datas[[#This Row],[Prime 2]],t_primes[],4,0))</f>
        <v>78</v>
      </c>
    </row>
    <row r="394" spans="2:8" x14ac:dyDescent="0.25">
      <c r="B394" s="1">
        <f>DATE($D$1,VLOOKUP($D$2,LISTES!$E$2:$F$13,2,0),2)</f>
        <v>45810</v>
      </c>
      <c r="C394" s="42" t="s">
        <v>2752</v>
      </c>
      <c r="D394" s="42">
        <v>50</v>
      </c>
      <c r="E394" s="62" t="s">
        <v>2692</v>
      </c>
      <c r="F394" s="69">
        <f>IF(t_datas[[#This Row],[Prime 1]]="","",VLOOKUP(t_datas[[#This Row],[Prime 1]],t_primes[],4,0))</f>
        <v>7.5</v>
      </c>
      <c r="G394" s="63" t="s">
        <v>2700</v>
      </c>
      <c r="H394" s="69">
        <f>IF(t_datas[[#This Row],[Prime 2]]="","",VLOOKUP(t_datas[[#This Row],[Prime 2]],t_primes[],4,0))</f>
        <v>78</v>
      </c>
    </row>
    <row r="395" spans="2:8" x14ac:dyDescent="0.25">
      <c r="B395" s="1">
        <f>DATE($D$1,VLOOKUP($D$2,LISTES!$E$2:$F$13,2,0),2)</f>
        <v>45810</v>
      </c>
      <c r="C395" s="42" t="s">
        <v>2753</v>
      </c>
      <c r="D395" s="42">
        <v>51</v>
      </c>
      <c r="E395" s="62" t="s">
        <v>2700</v>
      </c>
      <c r="F395" s="69">
        <f>IF(t_datas[[#This Row],[Prime 1]]="","",VLOOKUP(t_datas[[#This Row],[Prime 1]],t_primes[],4,0))</f>
        <v>78</v>
      </c>
      <c r="G395" s="63" t="s">
        <v>2696</v>
      </c>
      <c r="H395" s="69">
        <f>IF(t_datas[[#This Row],[Prime 2]]="","",VLOOKUP(t_datas[[#This Row],[Prime 2]],t_primes[],4,0))</f>
        <v>17</v>
      </c>
    </row>
    <row r="396" spans="2:8" x14ac:dyDescent="0.25">
      <c r="B396" s="1">
        <f>DATE($D$1,VLOOKUP($D$2,LISTES!$E$2:$F$13,2,0),2)</f>
        <v>45810</v>
      </c>
      <c r="C396" s="42" t="s">
        <v>2754</v>
      </c>
      <c r="D396" s="42">
        <v>52</v>
      </c>
      <c r="E396" s="62" t="s">
        <v>2691</v>
      </c>
      <c r="F396" s="69">
        <f>IF(t_datas[[#This Row],[Prime 1]]="","",VLOOKUP(t_datas[[#This Row],[Prime 1]],t_primes[],4,0))</f>
        <v>10</v>
      </c>
      <c r="G396" s="63" t="s">
        <v>2697</v>
      </c>
      <c r="H396" s="69">
        <f>IF(t_datas[[#This Row],[Prime 2]]="","",VLOOKUP(t_datas[[#This Row],[Prime 2]],t_primes[],4,0))</f>
        <v>100</v>
      </c>
    </row>
    <row r="397" spans="2:8" x14ac:dyDescent="0.25">
      <c r="B397" s="1">
        <f>DATE($D$1,VLOOKUP($D$2,LISTES!$E$2:$F$13,2,0),2)</f>
        <v>45810</v>
      </c>
      <c r="C397" s="42" t="s">
        <v>2755</v>
      </c>
      <c r="D397" s="42">
        <v>53</v>
      </c>
      <c r="E397" s="62" t="s">
        <v>2701</v>
      </c>
      <c r="F397" s="69">
        <f>IF(t_datas[[#This Row],[Prime 1]]="","",VLOOKUP(t_datas[[#This Row],[Prime 1]],t_primes[],4,0))</f>
        <v>150</v>
      </c>
      <c r="G397" s="63" t="s">
        <v>2702</v>
      </c>
      <c r="H397" s="69">
        <f>IF(t_datas[[#This Row],[Prime 2]]="","",VLOOKUP(t_datas[[#This Row],[Prime 2]],t_primes[],4,0))</f>
        <v>75</v>
      </c>
    </row>
    <row r="398" spans="2:8" x14ac:dyDescent="0.25">
      <c r="B398" s="1">
        <f>DATE($D$1,VLOOKUP($D$2,LISTES!$E$2:$F$13,2,0),2)</f>
        <v>45810</v>
      </c>
      <c r="C398" s="42" t="s">
        <v>2756</v>
      </c>
      <c r="D398" s="42">
        <v>54</v>
      </c>
      <c r="E398" s="62" t="s">
        <v>2694</v>
      </c>
      <c r="F398" s="69">
        <f>IF(t_datas[[#This Row],[Prime 1]]="","",VLOOKUP(t_datas[[#This Row],[Prime 1]],t_primes[],4,0))</f>
        <v>20</v>
      </c>
      <c r="G398" s="63" t="s">
        <v>2692</v>
      </c>
      <c r="H398" s="69">
        <f>IF(t_datas[[#This Row],[Prime 2]]="","",VLOOKUP(t_datas[[#This Row],[Prime 2]],t_primes[],4,0))</f>
        <v>7.5</v>
      </c>
    </row>
    <row r="399" spans="2:8" x14ac:dyDescent="0.25">
      <c r="B399" s="1">
        <f>DATE($D$1,VLOOKUP($D$2,LISTES!$E$2:$F$13,2,0),2)</f>
        <v>45810</v>
      </c>
      <c r="C399" s="42" t="s">
        <v>2757</v>
      </c>
      <c r="D399" s="42">
        <v>55</v>
      </c>
      <c r="E399" s="62" t="s">
        <v>2697</v>
      </c>
      <c r="F399" s="69">
        <f>IF(t_datas[[#This Row],[Prime 1]]="","",VLOOKUP(t_datas[[#This Row],[Prime 1]],t_primes[],4,0))</f>
        <v>100</v>
      </c>
      <c r="G399" s="63" t="s">
        <v>2699</v>
      </c>
      <c r="H399" s="69">
        <f>IF(t_datas[[#This Row],[Prime 2]]="","",VLOOKUP(t_datas[[#This Row],[Prime 2]],t_primes[],4,0))</f>
        <v>48</v>
      </c>
    </row>
    <row r="400" spans="2:8" x14ac:dyDescent="0.25">
      <c r="B400" s="1">
        <f>DATE($D$1,VLOOKUP($D$2,LISTES!$E$2:$F$13,2,0),2)</f>
        <v>45810</v>
      </c>
      <c r="C400" s="42" t="s">
        <v>2758</v>
      </c>
      <c r="D400" s="42">
        <v>56</v>
      </c>
      <c r="E400" s="62" t="s">
        <v>2696</v>
      </c>
      <c r="F400" s="69">
        <f>IF(t_datas[[#This Row],[Prime 1]]="","",VLOOKUP(t_datas[[#This Row],[Prime 1]],t_primes[],4,0))</f>
        <v>17</v>
      </c>
      <c r="G400" s="63" t="s">
        <v>2691</v>
      </c>
      <c r="H400" s="69">
        <f>IF(t_datas[[#This Row],[Prime 2]]="","",VLOOKUP(t_datas[[#This Row],[Prime 2]],t_primes[],4,0))</f>
        <v>10</v>
      </c>
    </row>
    <row r="401" spans="2:8" x14ac:dyDescent="0.25">
      <c r="B401" s="1">
        <f>DATE($D$1,VLOOKUP($D$2,LISTES!$E$2:$F$13,2,0),2)</f>
        <v>45810</v>
      </c>
      <c r="C401" s="42" t="s">
        <v>2759</v>
      </c>
      <c r="D401" s="42">
        <v>57</v>
      </c>
      <c r="E401" s="62" t="s">
        <v>2690</v>
      </c>
      <c r="F401" s="69">
        <f>IF(t_datas[[#This Row],[Prime 1]]="","",VLOOKUP(t_datas[[#This Row],[Prime 1]],t_primes[],4,0))</f>
        <v>7.5</v>
      </c>
      <c r="G401" s="63" t="s">
        <v>2692</v>
      </c>
      <c r="H401" s="69">
        <f>IF(t_datas[[#This Row],[Prime 2]]="","",VLOOKUP(t_datas[[#This Row],[Prime 2]],t_primes[],4,0))</f>
        <v>7.5</v>
      </c>
    </row>
    <row r="402" spans="2:8" x14ac:dyDescent="0.25">
      <c r="B402" s="1">
        <f>DATE($D$1,VLOOKUP($D$2,LISTES!$E$2:$F$13,2,0),2)</f>
        <v>45810</v>
      </c>
      <c r="C402" s="42" t="s">
        <v>2760</v>
      </c>
      <c r="D402" s="42">
        <v>58</v>
      </c>
      <c r="E402" s="62" t="s">
        <v>2699</v>
      </c>
      <c r="F402" s="69">
        <f>IF(t_datas[[#This Row],[Prime 1]]="","",VLOOKUP(t_datas[[#This Row],[Prime 1]],t_primes[],4,0))</f>
        <v>48</v>
      </c>
      <c r="G402" s="63" t="s">
        <v>2701</v>
      </c>
      <c r="H402" s="69">
        <f>IF(t_datas[[#This Row],[Prime 2]]="","",VLOOKUP(t_datas[[#This Row],[Prime 2]],t_primes[],4,0))</f>
        <v>150</v>
      </c>
    </row>
    <row r="403" spans="2:8" x14ac:dyDescent="0.25">
      <c r="B403" s="1">
        <f>DATE($D$1,VLOOKUP($D$2,LISTES!$E$2:$F$13,2,0),2)</f>
        <v>45810</v>
      </c>
      <c r="C403" s="42" t="s">
        <v>2761</v>
      </c>
      <c r="D403" s="42">
        <v>59</v>
      </c>
      <c r="E403" s="62" t="s">
        <v>2695</v>
      </c>
      <c r="F403" s="69">
        <f>IF(t_datas[[#This Row],[Prime 1]]="","",VLOOKUP(t_datas[[#This Row],[Prime 1]],t_primes[],4,0))</f>
        <v>15</v>
      </c>
      <c r="G403" s="63" t="s">
        <v>2692</v>
      </c>
      <c r="H403" s="69">
        <f>IF(t_datas[[#This Row],[Prime 2]]="","",VLOOKUP(t_datas[[#This Row],[Prime 2]],t_primes[],4,0))</f>
        <v>7.5</v>
      </c>
    </row>
    <row r="404" spans="2:8" x14ac:dyDescent="0.25">
      <c r="B404" s="1">
        <f>DATE($D$1,VLOOKUP($D$2,LISTES!$E$2:$F$13,2,0),2)</f>
        <v>45810</v>
      </c>
      <c r="C404" s="42" t="s">
        <v>2762</v>
      </c>
      <c r="D404" s="42">
        <v>60</v>
      </c>
      <c r="E404" s="62" t="s">
        <v>2700</v>
      </c>
      <c r="F404" s="69">
        <f>IF(t_datas[[#This Row],[Prime 1]]="","",VLOOKUP(t_datas[[#This Row],[Prime 1]],t_primes[],4,0))</f>
        <v>78</v>
      </c>
      <c r="G404" s="63" t="s">
        <v>2695</v>
      </c>
      <c r="H404" s="69">
        <f>IF(t_datas[[#This Row],[Prime 2]]="","",VLOOKUP(t_datas[[#This Row],[Prime 2]],t_primes[],4,0))</f>
        <v>15</v>
      </c>
    </row>
    <row r="405" spans="2:8" x14ac:dyDescent="0.25">
      <c r="B405" s="1">
        <f>DATE($D$1,VLOOKUP($D$2,LISTES!$E$2:$F$13,2,0),2)</f>
        <v>45810</v>
      </c>
      <c r="C405" s="42" t="s">
        <v>2763</v>
      </c>
      <c r="D405" s="42">
        <v>61</v>
      </c>
      <c r="E405" s="62" t="s">
        <v>2692</v>
      </c>
      <c r="F405" s="69">
        <f>IF(t_datas[[#This Row],[Prime 1]]="","",VLOOKUP(t_datas[[#This Row],[Prime 1]],t_primes[],4,0))</f>
        <v>7.5</v>
      </c>
      <c r="G405" s="63" t="s">
        <v>2699</v>
      </c>
      <c r="H405" s="69">
        <f>IF(t_datas[[#This Row],[Prime 2]]="","",VLOOKUP(t_datas[[#This Row],[Prime 2]],t_primes[],4,0))</f>
        <v>48</v>
      </c>
    </row>
    <row r="406" spans="2:8" x14ac:dyDescent="0.25">
      <c r="B406" s="1">
        <f>DATE($D$1,VLOOKUP($D$2,LISTES!$E$2:$F$13,2,0),2)</f>
        <v>45810</v>
      </c>
      <c r="C406" s="42" t="s">
        <v>2764</v>
      </c>
      <c r="D406" s="42">
        <v>62</v>
      </c>
      <c r="E406" s="62" t="s">
        <v>2697</v>
      </c>
      <c r="F406" s="69">
        <f>IF(t_datas[[#This Row],[Prime 1]]="","",VLOOKUP(t_datas[[#This Row],[Prime 1]],t_primes[],4,0))</f>
        <v>100</v>
      </c>
      <c r="G406" s="63" t="s">
        <v>2698</v>
      </c>
      <c r="H406" s="69">
        <f>IF(t_datas[[#This Row],[Prime 2]]="","",VLOOKUP(t_datas[[#This Row],[Prime 2]],t_primes[],4,0))</f>
        <v>20</v>
      </c>
    </row>
    <row r="407" spans="2:8" x14ac:dyDescent="0.25">
      <c r="B407" s="1">
        <f>DATE($D$1,VLOOKUP($D$2,LISTES!$E$2:$F$13,2,0),2)</f>
        <v>45810</v>
      </c>
      <c r="C407" s="42" t="s">
        <v>2765</v>
      </c>
      <c r="D407" s="42">
        <v>63</v>
      </c>
      <c r="E407" s="62" t="s">
        <v>2697</v>
      </c>
      <c r="F407" s="69">
        <f>IF(t_datas[[#This Row],[Prime 1]]="","",VLOOKUP(t_datas[[#This Row],[Prime 1]],t_primes[],4,0))</f>
        <v>100</v>
      </c>
      <c r="G407" s="63" t="s">
        <v>2695</v>
      </c>
      <c r="H407" s="69">
        <f>IF(t_datas[[#This Row],[Prime 2]]="","",VLOOKUP(t_datas[[#This Row],[Prime 2]],t_primes[],4,0))</f>
        <v>15</v>
      </c>
    </row>
    <row r="408" spans="2:8" x14ac:dyDescent="0.25">
      <c r="B408" s="1">
        <f>DATE($D$1,VLOOKUP($D$2,LISTES!$E$2:$F$13,2,0),2)</f>
        <v>45810</v>
      </c>
      <c r="C408" s="42" t="s">
        <v>2766</v>
      </c>
      <c r="D408" s="42">
        <v>64</v>
      </c>
      <c r="E408" s="62" t="s">
        <v>2698</v>
      </c>
      <c r="F408" s="69">
        <f>IF(t_datas[[#This Row],[Prime 1]]="","",VLOOKUP(t_datas[[#This Row],[Prime 1]],t_primes[],4,0))</f>
        <v>20</v>
      </c>
      <c r="G408" s="63" t="s">
        <v>2700</v>
      </c>
      <c r="H408" s="69">
        <f>IF(t_datas[[#This Row],[Prime 2]]="","",VLOOKUP(t_datas[[#This Row],[Prime 2]],t_primes[],4,0))</f>
        <v>78</v>
      </c>
    </row>
    <row r="409" spans="2:8" x14ac:dyDescent="0.25">
      <c r="B409" s="1">
        <f>DATE($D$1,VLOOKUP($D$2,LISTES!$E$2:$F$13,2,0),2)</f>
        <v>45810</v>
      </c>
      <c r="C409" s="42" t="s">
        <v>2767</v>
      </c>
      <c r="D409" s="42">
        <v>65</v>
      </c>
      <c r="E409" s="62" t="s">
        <v>2693</v>
      </c>
      <c r="F409" s="69">
        <f>IF(t_datas[[#This Row],[Prime 1]]="","",VLOOKUP(t_datas[[#This Row],[Prime 1]],t_primes[],4,0))</f>
        <v>25</v>
      </c>
      <c r="G409" s="63" t="s">
        <v>2691</v>
      </c>
      <c r="H409" s="69">
        <f>IF(t_datas[[#This Row],[Prime 2]]="","",VLOOKUP(t_datas[[#This Row],[Prime 2]],t_primes[],4,0))</f>
        <v>10</v>
      </c>
    </row>
    <row r="410" spans="2:8" x14ac:dyDescent="0.25">
      <c r="B410" s="1">
        <f>DATE($D$1,VLOOKUP($D$2,LISTES!$E$2:$F$13,2,0),2)</f>
        <v>45810</v>
      </c>
      <c r="C410" s="42" t="s">
        <v>2768</v>
      </c>
      <c r="D410" s="42">
        <v>66</v>
      </c>
      <c r="E410" s="62" t="s">
        <v>2693</v>
      </c>
      <c r="F410" s="69">
        <f>IF(t_datas[[#This Row],[Prime 1]]="","",VLOOKUP(t_datas[[#This Row],[Prime 1]],t_primes[],4,0))</f>
        <v>25</v>
      </c>
      <c r="G410" s="63" t="s">
        <v>2700</v>
      </c>
      <c r="H410" s="69">
        <f>IF(t_datas[[#This Row],[Prime 2]]="","",VLOOKUP(t_datas[[#This Row],[Prime 2]],t_primes[],4,0))</f>
        <v>78</v>
      </c>
    </row>
    <row r="411" spans="2:8" x14ac:dyDescent="0.25">
      <c r="B411" s="1">
        <f>DATE($D$1,VLOOKUP($D$2,LISTES!$E$2:$F$13,2,0),2)</f>
        <v>45810</v>
      </c>
      <c r="C411" s="42" t="s">
        <v>2769</v>
      </c>
      <c r="D411" s="42">
        <v>67</v>
      </c>
      <c r="E411" s="62" t="s">
        <v>2696</v>
      </c>
      <c r="F411" s="69">
        <f>IF(t_datas[[#This Row],[Prime 1]]="","",VLOOKUP(t_datas[[#This Row],[Prime 1]],t_primes[],4,0))</f>
        <v>17</v>
      </c>
      <c r="G411" s="63" t="s">
        <v>2697</v>
      </c>
      <c r="H411" s="69">
        <f>IF(t_datas[[#This Row],[Prime 2]]="","",VLOOKUP(t_datas[[#This Row],[Prime 2]],t_primes[],4,0))</f>
        <v>100</v>
      </c>
    </row>
    <row r="412" spans="2:8" x14ac:dyDescent="0.25">
      <c r="B412" s="1">
        <f>DATE($D$1,VLOOKUP($D$2,LISTES!$E$2:$F$13,2,0),2)</f>
        <v>45810</v>
      </c>
      <c r="C412" s="42" t="s">
        <v>2770</v>
      </c>
      <c r="D412" s="42">
        <v>68</v>
      </c>
      <c r="E412" s="62" t="s">
        <v>2702</v>
      </c>
      <c r="F412" s="69">
        <f>IF(t_datas[[#This Row],[Prime 1]]="","",VLOOKUP(t_datas[[#This Row],[Prime 1]],t_primes[],4,0))</f>
        <v>75</v>
      </c>
      <c r="G412" s="63" t="s">
        <v>2701</v>
      </c>
      <c r="H412" s="69">
        <f>IF(t_datas[[#This Row],[Prime 2]]="","",VLOOKUP(t_datas[[#This Row],[Prime 2]],t_primes[],4,0))</f>
        <v>150</v>
      </c>
    </row>
    <row r="413" spans="2:8" x14ac:dyDescent="0.25">
      <c r="B413" s="1">
        <f>DATE($D$1,VLOOKUP($D$2,LISTES!$E$2:$F$13,2,0),2)</f>
        <v>45810</v>
      </c>
      <c r="C413" s="42" t="s">
        <v>2771</v>
      </c>
      <c r="D413" s="42">
        <v>69</v>
      </c>
      <c r="E413" s="62" t="s">
        <v>2695</v>
      </c>
      <c r="F413" s="69">
        <f>IF(t_datas[[#This Row],[Prime 1]]="","",VLOOKUP(t_datas[[#This Row],[Prime 1]],t_primes[],4,0))</f>
        <v>15</v>
      </c>
      <c r="G413" s="63" t="s">
        <v>2699</v>
      </c>
      <c r="H413" s="69">
        <f>IF(t_datas[[#This Row],[Prime 2]]="","",VLOOKUP(t_datas[[#This Row],[Prime 2]],t_primes[],4,0))</f>
        <v>48</v>
      </c>
    </row>
    <row r="414" spans="2:8" x14ac:dyDescent="0.25">
      <c r="B414" s="1">
        <f>DATE($D$1,VLOOKUP($D$2,LISTES!$E$2:$F$13,2,0),2)</f>
        <v>45810</v>
      </c>
      <c r="C414" s="42" t="s">
        <v>2772</v>
      </c>
      <c r="D414" s="42">
        <v>70</v>
      </c>
      <c r="E414" s="62" t="s">
        <v>2698</v>
      </c>
      <c r="F414" s="69">
        <f>IF(t_datas[[#This Row],[Prime 1]]="","",VLOOKUP(t_datas[[#This Row],[Prime 1]],t_primes[],4,0))</f>
        <v>20</v>
      </c>
      <c r="G414" s="63" t="s">
        <v>2701</v>
      </c>
      <c r="H414" s="69">
        <f>IF(t_datas[[#This Row],[Prime 2]]="","",VLOOKUP(t_datas[[#This Row],[Prime 2]],t_primes[],4,0))</f>
        <v>150</v>
      </c>
    </row>
    <row r="415" spans="2:8" x14ac:dyDescent="0.25">
      <c r="B415" s="1">
        <f>DATE($D$1,VLOOKUP($D$2,LISTES!$E$2:$F$13,2,0),2)</f>
        <v>45810</v>
      </c>
      <c r="C415" s="42" t="s">
        <v>2773</v>
      </c>
      <c r="D415" s="42">
        <v>71</v>
      </c>
      <c r="E415" s="62" t="s">
        <v>2702</v>
      </c>
      <c r="F415" s="69">
        <f>IF(t_datas[[#This Row],[Prime 1]]="","",VLOOKUP(t_datas[[#This Row],[Prime 1]],t_primes[],4,0))</f>
        <v>75</v>
      </c>
      <c r="G415" s="63" t="s">
        <v>2695</v>
      </c>
      <c r="H415" s="69">
        <f>IF(t_datas[[#This Row],[Prime 2]]="","",VLOOKUP(t_datas[[#This Row],[Prime 2]],t_primes[],4,0))</f>
        <v>15</v>
      </c>
    </row>
    <row r="416" spans="2:8" x14ac:dyDescent="0.25">
      <c r="B416" s="1">
        <f>DATE($D$1,VLOOKUP($D$2,LISTES!$E$2:$F$13,2,0),2)</f>
        <v>45810</v>
      </c>
      <c r="C416" s="42" t="s">
        <v>2774</v>
      </c>
      <c r="D416" s="42">
        <v>72</v>
      </c>
      <c r="E416" s="62" t="s">
        <v>2693</v>
      </c>
      <c r="F416" s="69">
        <f>IF(t_datas[[#This Row],[Prime 1]]="","",VLOOKUP(t_datas[[#This Row],[Prime 1]],t_primes[],4,0))</f>
        <v>25</v>
      </c>
      <c r="G416" s="63" t="s">
        <v>2691</v>
      </c>
      <c r="H416" s="69">
        <f>IF(t_datas[[#This Row],[Prime 2]]="","",VLOOKUP(t_datas[[#This Row],[Prime 2]],t_primes[],4,0))</f>
        <v>10</v>
      </c>
    </row>
    <row r="417" spans="2:8" x14ac:dyDescent="0.25">
      <c r="B417" s="1">
        <f>DATE($D$1,VLOOKUP($D$2,LISTES!$E$2:$F$13,2,0),2)</f>
        <v>45810</v>
      </c>
      <c r="C417" s="42" t="s">
        <v>2775</v>
      </c>
      <c r="D417" s="42">
        <v>73</v>
      </c>
      <c r="E417" s="62" t="s">
        <v>2691</v>
      </c>
      <c r="F417" s="69">
        <f>IF(t_datas[[#This Row],[Prime 1]]="","",VLOOKUP(t_datas[[#This Row],[Prime 1]],t_primes[],4,0))</f>
        <v>10</v>
      </c>
      <c r="G417" s="63" t="s">
        <v>2694</v>
      </c>
      <c r="H417" s="69">
        <f>IF(t_datas[[#This Row],[Prime 2]]="","",VLOOKUP(t_datas[[#This Row],[Prime 2]],t_primes[],4,0))</f>
        <v>20</v>
      </c>
    </row>
    <row r="418" spans="2:8" x14ac:dyDescent="0.25">
      <c r="B418" s="1">
        <f>DATE($D$1,VLOOKUP($D$2,LISTES!$E$2:$F$13,2,0),2)</f>
        <v>45810</v>
      </c>
      <c r="C418" s="42" t="s">
        <v>2776</v>
      </c>
      <c r="D418" s="42">
        <v>74</v>
      </c>
      <c r="E418" s="62" t="s">
        <v>2700</v>
      </c>
      <c r="F418" s="69">
        <f>IF(t_datas[[#This Row],[Prime 1]]="","",VLOOKUP(t_datas[[#This Row],[Prime 1]],t_primes[],4,0))</f>
        <v>78</v>
      </c>
      <c r="G418" s="63" t="s">
        <v>2691</v>
      </c>
      <c r="H418" s="69">
        <f>IF(t_datas[[#This Row],[Prime 2]]="","",VLOOKUP(t_datas[[#This Row],[Prime 2]],t_primes[],4,0))</f>
        <v>10</v>
      </c>
    </row>
    <row r="419" spans="2:8" x14ac:dyDescent="0.25">
      <c r="B419" s="1">
        <f>DATE($D$1,VLOOKUP($D$2,LISTES!$E$2:$F$13,2,0),2)</f>
        <v>45810</v>
      </c>
      <c r="C419" s="42" t="s">
        <v>2777</v>
      </c>
      <c r="D419" s="42">
        <v>75</v>
      </c>
      <c r="E419" s="62" t="s">
        <v>2701</v>
      </c>
      <c r="F419" s="69">
        <f>IF(t_datas[[#This Row],[Prime 1]]="","",VLOOKUP(t_datas[[#This Row],[Prime 1]],t_primes[],4,0))</f>
        <v>150</v>
      </c>
      <c r="G419" s="63" t="s">
        <v>2691</v>
      </c>
      <c r="H419" s="69">
        <f>IF(t_datas[[#This Row],[Prime 2]]="","",VLOOKUP(t_datas[[#This Row],[Prime 2]],t_primes[],4,0))</f>
        <v>10</v>
      </c>
    </row>
    <row r="420" spans="2:8" x14ac:dyDescent="0.25">
      <c r="B420" s="1">
        <f>DATE($D$1,VLOOKUP($D$2,LISTES!$E$2:$F$13,2,0),2)</f>
        <v>45810</v>
      </c>
      <c r="C420" s="42" t="s">
        <v>2778</v>
      </c>
      <c r="D420" s="42">
        <v>76</v>
      </c>
      <c r="E420" s="62" t="s">
        <v>2702</v>
      </c>
      <c r="F420" s="69">
        <f>IF(t_datas[[#This Row],[Prime 1]]="","",VLOOKUP(t_datas[[#This Row],[Prime 1]],t_primes[],4,0))</f>
        <v>75</v>
      </c>
      <c r="G420" s="63" t="s">
        <v>2701</v>
      </c>
      <c r="H420" s="69">
        <f>IF(t_datas[[#This Row],[Prime 2]]="","",VLOOKUP(t_datas[[#This Row],[Prime 2]],t_primes[],4,0))</f>
        <v>150</v>
      </c>
    </row>
    <row r="421" spans="2:8" x14ac:dyDescent="0.25">
      <c r="B421" s="1">
        <f>DATE($D$1,VLOOKUP($D$2,LISTES!$E$2:$F$13,2,0),2)</f>
        <v>45810</v>
      </c>
      <c r="C421" s="42" t="s">
        <v>2779</v>
      </c>
      <c r="D421" s="42">
        <v>77</v>
      </c>
      <c r="E421" s="62" t="s">
        <v>2696</v>
      </c>
      <c r="F421" s="69">
        <f>IF(t_datas[[#This Row],[Prime 1]]="","",VLOOKUP(t_datas[[#This Row],[Prime 1]],t_primes[],4,0))</f>
        <v>17</v>
      </c>
      <c r="G421" s="63" t="s">
        <v>2694</v>
      </c>
      <c r="H421" s="69">
        <f>IF(t_datas[[#This Row],[Prime 2]]="","",VLOOKUP(t_datas[[#This Row],[Prime 2]],t_primes[],4,0))</f>
        <v>20</v>
      </c>
    </row>
    <row r="422" spans="2:8" x14ac:dyDescent="0.25">
      <c r="B422" s="1">
        <f>DATE($D$1,VLOOKUP($D$2,LISTES!$E$2:$F$13,2,0),2)</f>
        <v>45810</v>
      </c>
      <c r="C422" s="42" t="s">
        <v>2780</v>
      </c>
      <c r="D422" s="42">
        <v>78</v>
      </c>
      <c r="E422" s="62" t="s">
        <v>2691</v>
      </c>
      <c r="F422" s="69">
        <f>IF(t_datas[[#This Row],[Prime 1]]="","",VLOOKUP(t_datas[[#This Row],[Prime 1]],t_primes[],4,0))</f>
        <v>10</v>
      </c>
      <c r="G422" s="63" t="s">
        <v>2699</v>
      </c>
      <c r="H422" s="69">
        <f>IF(t_datas[[#This Row],[Prime 2]]="","",VLOOKUP(t_datas[[#This Row],[Prime 2]],t_primes[],4,0))</f>
        <v>48</v>
      </c>
    </row>
    <row r="423" spans="2:8" x14ac:dyDescent="0.25">
      <c r="B423" s="1">
        <f>DATE($D$1,VLOOKUP($D$2,LISTES!$E$2:$F$13,2,0),2)</f>
        <v>45810</v>
      </c>
      <c r="C423" s="42" t="s">
        <v>2781</v>
      </c>
      <c r="D423" s="42">
        <v>79</v>
      </c>
      <c r="E423" s="62" t="s">
        <v>2694</v>
      </c>
      <c r="F423" s="69">
        <f>IF(t_datas[[#This Row],[Prime 1]]="","",VLOOKUP(t_datas[[#This Row],[Prime 1]],t_primes[],4,0))</f>
        <v>20</v>
      </c>
      <c r="G423" s="63"/>
      <c r="H423" s="69" t="str">
        <f>IF(t_datas[[#This Row],[Prime 2]]="","",VLOOKUP(t_datas[[#This Row],[Prime 2]],t_primes[],4,0))</f>
        <v/>
      </c>
    </row>
    <row r="424" spans="2:8" x14ac:dyDescent="0.25">
      <c r="B424" s="1">
        <f>DATE($D$1,VLOOKUP($D$2,LISTES!$E$2:$F$13,2,0),2)</f>
        <v>45810</v>
      </c>
      <c r="C424" s="42" t="s">
        <v>2782</v>
      </c>
      <c r="D424" s="42">
        <v>80</v>
      </c>
      <c r="E424" s="62" t="s">
        <v>2694</v>
      </c>
      <c r="F424" s="69">
        <f>IF(t_datas[[#This Row],[Prime 1]]="","",VLOOKUP(t_datas[[#This Row],[Prime 1]],t_primes[],4,0))</f>
        <v>20</v>
      </c>
      <c r="G424" s="63"/>
      <c r="H424" s="69" t="str">
        <f>IF(t_datas[[#This Row],[Prime 2]]="","",VLOOKUP(t_datas[[#This Row],[Prime 2]],t_primes[],4,0))</f>
        <v/>
      </c>
    </row>
    <row r="425" spans="2:8" x14ac:dyDescent="0.25">
      <c r="B425" s="1">
        <f>DATE($D$1,VLOOKUP($D$2,LISTES!$E$2:$F$13,2,0),2)</f>
        <v>45810</v>
      </c>
      <c r="C425" s="42" t="s">
        <v>2783</v>
      </c>
      <c r="D425" s="42">
        <v>81</v>
      </c>
      <c r="E425" s="62" t="s">
        <v>2699</v>
      </c>
      <c r="F425" s="69">
        <f>IF(t_datas[[#This Row],[Prime 1]]="","",VLOOKUP(t_datas[[#This Row],[Prime 1]],t_primes[],4,0))</f>
        <v>48</v>
      </c>
      <c r="G425" s="63"/>
      <c r="H425" s="69" t="str">
        <f>IF(t_datas[[#This Row],[Prime 2]]="","",VLOOKUP(t_datas[[#This Row],[Prime 2]],t_primes[],4,0))</f>
        <v/>
      </c>
    </row>
    <row r="426" spans="2:8" x14ac:dyDescent="0.25">
      <c r="B426" s="1">
        <f>DATE($D$1,VLOOKUP($D$2,LISTES!$E$2:$F$13,2,0),2)</f>
        <v>45810</v>
      </c>
      <c r="C426" s="42" t="s">
        <v>2784</v>
      </c>
      <c r="D426" s="42">
        <v>82</v>
      </c>
      <c r="E426" s="62" t="s">
        <v>2694</v>
      </c>
      <c r="F426" s="69">
        <f>IF(t_datas[[#This Row],[Prime 1]]="","",VLOOKUP(t_datas[[#This Row],[Prime 1]],t_primes[],4,0))</f>
        <v>20</v>
      </c>
      <c r="G426" s="63"/>
      <c r="H426" s="69" t="str">
        <f>IF(t_datas[[#This Row],[Prime 2]]="","",VLOOKUP(t_datas[[#This Row],[Prime 2]],t_primes[],4,0))</f>
        <v/>
      </c>
    </row>
    <row r="427" spans="2:8" x14ac:dyDescent="0.25">
      <c r="B427" s="1">
        <f>DATE($D$1,VLOOKUP($D$2,LISTES!$E$2:$F$13,2,0),2)</f>
        <v>45810</v>
      </c>
      <c r="C427" s="42" t="s">
        <v>2785</v>
      </c>
      <c r="D427" s="42">
        <v>83</v>
      </c>
      <c r="E427" s="62" t="s">
        <v>2695</v>
      </c>
      <c r="F427" s="69">
        <f>IF(t_datas[[#This Row],[Prime 1]]="","",VLOOKUP(t_datas[[#This Row],[Prime 1]],t_primes[],4,0))</f>
        <v>15</v>
      </c>
      <c r="G427" s="63"/>
      <c r="H427" s="69" t="str">
        <f>IF(t_datas[[#This Row],[Prime 2]]="","",VLOOKUP(t_datas[[#This Row],[Prime 2]],t_primes[],4,0))</f>
        <v/>
      </c>
    </row>
    <row r="428" spans="2:8" x14ac:dyDescent="0.25">
      <c r="B428" s="1">
        <f>DATE($D$1,VLOOKUP($D$2,LISTES!$E$2:$F$13,2,0),2)</f>
        <v>45810</v>
      </c>
      <c r="C428" s="42" t="s">
        <v>2786</v>
      </c>
      <c r="D428" s="42">
        <v>84</v>
      </c>
      <c r="E428" s="62" t="s">
        <v>2696</v>
      </c>
      <c r="F428" s="69">
        <f>IF(t_datas[[#This Row],[Prime 1]]="","",VLOOKUP(t_datas[[#This Row],[Prime 1]],t_primes[],4,0))</f>
        <v>17</v>
      </c>
      <c r="G428" s="63"/>
      <c r="H428" s="69" t="str">
        <f>IF(t_datas[[#This Row],[Prime 2]]="","",VLOOKUP(t_datas[[#This Row],[Prime 2]],t_primes[],4,0))</f>
        <v/>
      </c>
    </row>
    <row r="429" spans="2:8" x14ac:dyDescent="0.25">
      <c r="B429" s="1">
        <f>DATE($D$1,VLOOKUP($D$2,LISTES!$E$2:$F$13,2,0),2)</f>
        <v>45810</v>
      </c>
      <c r="C429" s="42" t="s">
        <v>2787</v>
      </c>
      <c r="D429" s="42">
        <v>85</v>
      </c>
      <c r="E429" s="62" t="s">
        <v>2698</v>
      </c>
      <c r="F429" s="69">
        <f>IF(t_datas[[#This Row],[Prime 1]]="","",VLOOKUP(t_datas[[#This Row],[Prime 1]],t_primes[],4,0))</f>
        <v>20</v>
      </c>
      <c r="G429" s="63"/>
      <c r="H429" s="69" t="str">
        <f>IF(t_datas[[#This Row],[Prime 2]]="","",VLOOKUP(t_datas[[#This Row],[Prime 2]],t_primes[],4,0))</f>
        <v/>
      </c>
    </row>
    <row r="430" spans="2:8" x14ac:dyDescent="0.25">
      <c r="B430" s="1">
        <f>DATE($D$1,VLOOKUP($D$2,LISTES!$E$2:$F$13,2,0),2)</f>
        <v>45810</v>
      </c>
      <c r="C430" s="42" t="s">
        <v>2788</v>
      </c>
      <c r="D430" s="42">
        <v>86</v>
      </c>
      <c r="E430" s="62" t="s">
        <v>2694</v>
      </c>
      <c r="F430" s="69">
        <f>IF(t_datas[[#This Row],[Prime 1]]="","",VLOOKUP(t_datas[[#This Row],[Prime 1]],t_primes[],4,0))</f>
        <v>20</v>
      </c>
      <c r="G430" s="63"/>
      <c r="H430" s="69" t="str">
        <f>IF(t_datas[[#This Row],[Prime 2]]="","",VLOOKUP(t_datas[[#This Row],[Prime 2]],t_primes[],4,0))</f>
        <v/>
      </c>
    </row>
    <row r="431" spans="2:8" x14ac:dyDescent="0.25">
      <c r="B431" s="1">
        <f>DATE($D$1,VLOOKUP($D$2,LISTES!$E$2:$F$13,2,0),2)</f>
        <v>45810</v>
      </c>
      <c r="C431" s="42" t="s">
        <v>2789</v>
      </c>
      <c r="D431" s="42">
        <v>87</v>
      </c>
      <c r="E431" s="62" t="s">
        <v>2702</v>
      </c>
      <c r="F431" s="69">
        <f>IF(t_datas[[#This Row],[Prime 1]]="","",VLOOKUP(t_datas[[#This Row],[Prime 1]],t_primes[],4,0))</f>
        <v>75</v>
      </c>
      <c r="G431" s="63"/>
      <c r="H431" s="69" t="str">
        <f>IF(t_datas[[#This Row],[Prime 2]]="","",VLOOKUP(t_datas[[#This Row],[Prime 2]],t_primes[],4,0))</f>
        <v/>
      </c>
    </row>
    <row r="432" spans="2:8" x14ac:dyDescent="0.25">
      <c r="B432" s="1">
        <f>DATE($D$1,VLOOKUP($D$2,LISTES!$E$2:$F$13,2,0),2)</f>
        <v>45810</v>
      </c>
      <c r="C432" s="42" t="s">
        <v>2790</v>
      </c>
      <c r="D432" s="42">
        <v>88</v>
      </c>
      <c r="E432" s="62" t="s">
        <v>2699</v>
      </c>
      <c r="F432" s="69">
        <f>IF(t_datas[[#This Row],[Prime 1]]="","",VLOOKUP(t_datas[[#This Row],[Prime 1]],t_primes[],4,0))</f>
        <v>48</v>
      </c>
      <c r="G432" s="63" t="s">
        <v>2701</v>
      </c>
      <c r="H432" s="69">
        <f>IF(t_datas[[#This Row],[Prime 2]]="","",VLOOKUP(t_datas[[#This Row],[Prime 2]],t_primes[],4,0))</f>
        <v>150</v>
      </c>
    </row>
    <row r="433" spans="2:8" x14ac:dyDescent="0.25">
      <c r="B433" s="1">
        <f>DATE($D$1,VLOOKUP($D$2,LISTES!$E$2:$F$13,2,0),2)</f>
        <v>45810</v>
      </c>
      <c r="C433" s="42" t="s">
        <v>2791</v>
      </c>
      <c r="D433" s="42">
        <v>89</v>
      </c>
      <c r="E433" s="62" t="s">
        <v>2697</v>
      </c>
      <c r="F433" s="69">
        <f>IF(t_datas[[#This Row],[Prime 1]]="","",VLOOKUP(t_datas[[#This Row],[Prime 1]],t_primes[],4,0))</f>
        <v>100</v>
      </c>
      <c r="G433" s="63" t="s">
        <v>2693</v>
      </c>
      <c r="H433" s="69">
        <f>IF(t_datas[[#This Row],[Prime 2]]="","",VLOOKUP(t_datas[[#This Row],[Prime 2]],t_primes[],4,0))</f>
        <v>25</v>
      </c>
    </row>
    <row r="434" spans="2:8" x14ac:dyDescent="0.25">
      <c r="B434" s="1">
        <f>DATE($D$1,VLOOKUP($D$2,LISTES!$E$2:$F$13,2,0),2)</f>
        <v>45810</v>
      </c>
      <c r="C434" s="42" t="s">
        <v>2792</v>
      </c>
      <c r="D434" s="42">
        <v>90</v>
      </c>
      <c r="E434" s="62" t="s">
        <v>2697</v>
      </c>
      <c r="F434" s="69">
        <f>IF(t_datas[[#This Row],[Prime 1]]="","",VLOOKUP(t_datas[[#This Row],[Prime 1]],t_primes[],4,0))</f>
        <v>100</v>
      </c>
      <c r="G434" s="63" t="s">
        <v>2694</v>
      </c>
      <c r="H434" s="69">
        <f>IF(t_datas[[#This Row],[Prime 2]]="","",VLOOKUP(t_datas[[#This Row],[Prime 2]],t_primes[],4,0))</f>
        <v>20</v>
      </c>
    </row>
    <row r="435" spans="2:8" x14ac:dyDescent="0.25">
      <c r="B435" s="1">
        <f>DATE($D$1,VLOOKUP($D$2,LISTES!$E$2:$F$13,2,0),2)</f>
        <v>45810</v>
      </c>
      <c r="C435" s="42" t="s">
        <v>2793</v>
      </c>
      <c r="D435" s="42">
        <v>91</v>
      </c>
      <c r="E435" s="62" t="s">
        <v>2702</v>
      </c>
      <c r="F435" s="69">
        <f>IF(t_datas[[#This Row],[Prime 1]]="","",VLOOKUP(t_datas[[#This Row],[Prime 1]],t_primes[],4,0))</f>
        <v>75</v>
      </c>
      <c r="G435" s="63" t="s">
        <v>2695</v>
      </c>
      <c r="H435" s="69">
        <f>IF(t_datas[[#This Row],[Prime 2]]="","",VLOOKUP(t_datas[[#This Row],[Prime 2]],t_primes[],4,0))</f>
        <v>15</v>
      </c>
    </row>
    <row r="436" spans="2:8" x14ac:dyDescent="0.25">
      <c r="B436" s="1">
        <f>DATE($D$1,VLOOKUP($D$2,LISTES!$E$2:$F$13,2,0),2)</f>
        <v>45810</v>
      </c>
      <c r="C436" s="42" t="s">
        <v>2794</v>
      </c>
      <c r="D436" s="42">
        <v>92</v>
      </c>
      <c r="E436" s="62" t="s">
        <v>2700</v>
      </c>
      <c r="F436" s="69">
        <f>IF(t_datas[[#This Row],[Prime 1]]="","",VLOOKUP(t_datas[[#This Row],[Prime 1]],t_primes[],4,0))</f>
        <v>78</v>
      </c>
      <c r="G436" s="63" t="s">
        <v>2690</v>
      </c>
      <c r="H436" s="69">
        <f>IF(t_datas[[#This Row],[Prime 2]]="","",VLOOKUP(t_datas[[#This Row],[Prime 2]],t_primes[],4,0))</f>
        <v>7.5</v>
      </c>
    </row>
    <row r="437" spans="2:8" x14ac:dyDescent="0.25">
      <c r="B437" s="1">
        <f>DATE($D$1,VLOOKUP($D$2,LISTES!$E$2:$F$13,2,0),2)</f>
        <v>45810</v>
      </c>
      <c r="C437" s="42" t="s">
        <v>2795</v>
      </c>
      <c r="D437" s="42">
        <v>93</v>
      </c>
      <c r="E437" s="62" t="s">
        <v>2699</v>
      </c>
      <c r="F437" s="69">
        <f>IF(t_datas[[#This Row],[Prime 1]]="","",VLOOKUP(t_datas[[#This Row],[Prime 1]],t_primes[],4,0))</f>
        <v>48</v>
      </c>
      <c r="G437" s="63" t="s">
        <v>2698</v>
      </c>
      <c r="H437" s="69">
        <f>IF(t_datas[[#This Row],[Prime 2]]="","",VLOOKUP(t_datas[[#This Row],[Prime 2]],t_primes[],4,0))</f>
        <v>20</v>
      </c>
    </row>
    <row r="438" spans="2:8" x14ac:dyDescent="0.25">
      <c r="B438" s="1">
        <f>DATE($D$1,VLOOKUP($D$2,LISTES!$E$2:$F$13,2,0),2)</f>
        <v>45810</v>
      </c>
      <c r="C438" s="42" t="s">
        <v>2796</v>
      </c>
      <c r="D438" s="42">
        <v>94</v>
      </c>
      <c r="E438" s="62" t="s">
        <v>2700</v>
      </c>
      <c r="F438" s="69">
        <f>IF(t_datas[[#This Row],[Prime 1]]="","",VLOOKUP(t_datas[[#This Row],[Prime 1]],t_primes[],4,0))</f>
        <v>78</v>
      </c>
      <c r="G438" s="63" t="s">
        <v>2696</v>
      </c>
      <c r="H438" s="69">
        <f>IF(t_datas[[#This Row],[Prime 2]]="","",VLOOKUP(t_datas[[#This Row],[Prime 2]],t_primes[],4,0))</f>
        <v>17</v>
      </c>
    </row>
    <row r="439" spans="2:8" x14ac:dyDescent="0.25">
      <c r="B439" s="1">
        <f>DATE($D$1,VLOOKUP($D$2,LISTES!$E$2:$F$13,2,0),2)</f>
        <v>45810</v>
      </c>
      <c r="C439" s="42" t="s">
        <v>2797</v>
      </c>
      <c r="D439" s="42">
        <v>95</v>
      </c>
      <c r="E439" s="62" t="s">
        <v>2699</v>
      </c>
      <c r="F439" s="69">
        <f>IF(t_datas[[#This Row],[Prime 1]]="","",VLOOKUP(t_datas[[#This Row],[Prime 1]],t_primes[],4,0))</f>
        <v>48</v>
      </c>
      <c r="G439" s="63" t="s">
        <v>2698</v>
      </c>
      <c r="H439" s="69">
        <f>IF(t_datas[[#This Row],[Prime 2]]="","",VLOOKUP(t_datas[[#This Row],[Prime 2]],t_primes[],4,0))</f>
        <v>20</v>
      </c>
    </row>
    <row r="440" spans="2:8" x14ac:dyDescent="0.25">
      <c r="B440" s="1">
        <f>DATE($D$1,VLOOKUP($D$2,LISTES!$E$2:$F$13,2,0),2)</f>
        <v>45810</v>
      </c>
      <c r="C440" s="42" t="s">
        <v>2798</v>
      </c>
      <c r="D440" s="42">
        <v>96</v>
      </c>
      <c r="E440" s="62" t="s">
        <v>2695</v>
      </c>
      <c r="F440" s="69">
        <f>IF(t_datas[[#This Row],[Prime 1]]="","",VLOOKUP(t_datas[[#This Row],[Prime 1]],t_primes[],4,0))</f>
        <v>15</v>
      </c>
      <c r="G440" s="63" t="s">
        <v>2699</v>
      </c>
      <c r="H440" s="69">
        <f>IF(t_datas[[#This Row],[Prime 2]]="","",VLOOKUP(t_datas[[#This Row],[Prime 2]],t_primes[],4,0))</f>
        <v>48</v>
      </c>
    </row>
    <row r="441" spans="2:8" x14ac:dyDescent="0.25">
      <c r="B441" s="1">
        <f>DATE($D$1,VLOOKUP($D$2,LISTES!$E$2:$F$13,2,0),2)</f>
        <v>45810</v>
      </c>
      <c r="C441" s="42" t="s">
        <v>2799</v>
      </c>
      <c r="D441" s="42">
        <v>97</v>
      </c>
      <c r="E441" s="62" t="s">
        <v>2699</v>
      </c>
      <c r="F441" s="69">
        <f>IF(t_datas[[#This Row],[Prime 1]]="","",VLOOKUP(t_datas[[#This Row],[Prime 1]],t_primes[],4,0))</f>
        <v>48</v>
      </c>
      <c r="G441" s="63" t="s">
        <v>2696</v>
      </c>
      <c r="H441" s="69">
        <f>IF(t_datas[[#This Row],[Prime 2]]="","",VLOOKUP(t_datas[[#This Row],[Prime 2]],t_primes[],4,0))</f>
        <v>17</v>
      </c>
    </row>
    <row r="442" spans="2:8" x14ac:dyDescent="0.25">
      <c r="B442" s="1">
        <f>DATE($D$1,VLOOKUP($D$2,LISTES!$E$2:$F$13,2,0),2)</f>
        <v>45810</v>
      </c>
      <c r="C442" s="42" t="s">
        <v>2800</v>
      </c>
      <c r="D442" s="42">
        <v>98</v>
      </c>
      <c r="E442" s="62" t="s">
        <v>2692</v>
      </c>
      <c r="F442" s="69">
        <f>IF(t_datas[[#This Row],[Prime 1]]="","",VLOOKUP(t_datas[[#This Row],[Prime 1]],t_primes[],4,0))</f>
        <v>7.5</v>
      </c>
      <c r="G442" s="63" t="s">
        <v>2701</v>
      </c>
      <c r="H442" s="69">
        <f>IF(t_datas[[#This Row],[Prime 2]]="","",VLOOKUP(t_datas[[#This Row],[Prime 2]],t_primes[],4,0))</f>
        <v>150</v>
      </c>
    </row>
    <row r="443" spans="2:8" x14ac:dyDescent="0.25">
      <c r="B443" s="1">
        <f>DATE($D$1,VLOOKUP($D$2,LISTES!$E$2:$F$13,2,0),2)</f>
        <v>45810</v>
      </c>
      <c r="C443" s="42" t="s">
        <v>2801</v>
      </c>
      <c r="D443" s="42">
        <v>99</v>
      </c>
      <c r="E443" s="62" t="s">
        <v>2699</v>
      </c>
      <c r="F443" s="69">
        <f>IF(t_datas[[#This Row],[Prime 1]]="","",VLOOKUP(t_datas[[#This Row],[Prime 1]],t_primes[],4,0))</f>
        <v>48</v>
      </c>
      <c r="G443" s="63" t="s">
        <v>2701</v>
      </c>
      <c r="H443" s="69">
        <f>IF(t_datas[[#This Row],[Prime 2]]="","",VLOOKUP(t_datas[[#This Row],[Prime 2]],t_primes[],4,0))</f>
        <v>150</v>
      </c>
    </row>
    <row r="444" spans="2:8" x14ac:dyDescent="0.25">
      <c r="B444" s="1">
        <f>DATE($D$1,VLOOKUP($D$2,LISTES!$E$2:$F$13,2,0),2)</f>
        <v>45810</v>
      </c>
      <c r="C444" s="42" t="s">
        <v>2802</v>
      </c>
      <c r="D444" s="42">
        <v>100</v>
      </c>
      <c r="E444" s="62" t="s">
        <v>2701</v>
      </c>
      <c r="F444" s="69">
        <f>IF(t_datas[[#This Row],[Prime 1]]="","",VLOOKUP(t_datas[[#This Row],[Prime 1]],t_primes[],4,0))</f>
        <v>150</v>
      </c>
      <c r="G444" s="63" t="s">
        <v>2692</v>
      </c>
      <c r="H444" s="69">
        <f>IF(t_datas[[#This Row],[Prime 2]]="","",VLOOKUP(t_datas[[#This Row],[Prime 2]],t_primes[],4,0))</f>
        <v>7.5</v>
      </c>
    </row>
    <row r="445" spans="2:8" x14ac:dyDescent="0.25">
      <c r="B445" s="1">
        <f>DATE($D$1,VLOOKUP($D$2,LISTES!$E$2:$F$13,2,0),2)</f>
        <v>45810</v>
      </c>
      <c r="C445" s="42" t="s">
        <v>2803</v>
      </c>
      <c r="D445" s="42">
        <v>101</v>
      </c>
      <c r="E445" s="62" t="s">
        <v>2692</v>
      </c>
      <c r="F445" s="69">
        <f>IF(t_datas[[#This Row],[Prime 1]]="","",VLOOKUP(t_datas[[#This Row],[Prime 1]],t_primes[],4,0))</f>
        <v>7.5</v>
      </c>
      <c r="G445" s="63" t="s">
        <v>2695</v>
      </c>
      <c r="H445" s="69">
        <f>IF(t_datas[[#This Row],[Prime 2]]="","",VLOOKUP(t_datas[[#This Row],[Prime 2]],t_primes[],4,0))</f>
        <v>15</v>
      </c>
    </row>
    <row r="446" spans="2:8" x14ac:dyDescent="0.25">
      <c r="B446" s="1">
        <f>DATE($D$1,VLOOKUP($D$2,LISTES!$E$2:$F$13,2,0),2)</f>
        <v>45810</v>
      </c>
      <c r="C446" s="42" t="s">
        <v>2804</v>
      </c>
      <c r="D446" s="42">
        <v>102</v>
      </c>
      <c r="E446" s="62" t="s">
        <v>2700</v>
      </c>
      <c r="F446" s="69">
        <f>IF(t_datas[[#This Row],[Prime 1]]="","",VLOOKUP(t_datas[[#This Row],[Prime 1]],t_primes[],4,0))</f>
        <v>78</v>
      </c>
      <c r="G446" s="63" t="s">
        <v>2691</v>
      </c>
      <c r="H446" s="69">
        <f>IF(t_datas[[#This Row],[Prime 2]]="","",VLOOKUP(t_datas[[#This Row],[Prime 2]],t_primes[],4,0))</f>
        <v>10</v>
      </c>
    </row>
    <row r="447" spans="2:8" x14ac:dyDescent="0.25">
      <c r="B447" s="1">
        <f>DATE($D$1,VLOOKUP($D$2,LISTES!$E$2:$F$13,2,0),2)</f>
        <v>45810</v>
      </c>
      <c r="C447" s="42" t="s">
        <v>2805</v>
      </c>
      <c r="D447" s="42">
        <v>103</v>
      </c>
      <c r="E447" s="62" t="s">
        <v>2692</v>
      </c>
      <c r="F447" s="69">
        <f>IF(t_datas[[#This Row],[Prime 1]]="","",VLOOKUP(t_datas[[#This Row],[Prime 1]],t_primes[],4,0))</f>
        <v>7.5</v>
      </c>
      <c r="G447" s="63" t="s">
        <v>2694</v>
      </c>
      <c r="H447" s="69">
        <f>IF(t_datas[[#This Row],[Prime 2]]="","",VLOOKUP(t_datas[[#This Row],[Prime 2]],t_primes[],4,0))</f>
        <v>20</v>
      </c>
    </row>
    <row r="448" spans="2:8" x14ac:dyDescent="0.25">
      <c r="B448" s="1">
        <f>DATE($D$1,VLOOKUP($D$2,LISTES!$E$2:$F$13,2,0),2)</f>
        <v>45810</v>
      </c>
      <c r="C448" s="42" t="s">
        <v>2806</v>
      </c>
      <c r="D448" s="42">
        <v>104</v>
      </c>
      <c r="E448" s="62" t="s">
        <v>2694</v>
      </c>
      <c r="F448" s="69">
        <f>IF(t_datas[[#This Row],[Prime 1]]="","",VLOOKUP(t_datas[[#This Row],[Prime 1]],t_primes[],4,0))</f>
        <v>20</v>
      </c>
      <c r="G448" s="63" t="s">
        <v>2693</v>
      </c>
      <c r="H448" s="69">
        <f>IF(t_datas[[#This Row],[Prime 2]]="","",VLOOKUP(t_datas[[#This Row],[Prime 2]],t_primes[],4,0))</f>
        <v>25</v>
      </c>
    </row>
    <row r="449" spans="2:8" x14ac:dyDescent="0.25">
      <c r="B449" s="1">
        <f>DATE($D$1,VLOOKUP($D$2,LISTES!$E$2:$F$13,2,0),2)</f>
        <v>45810</v>
      </c>
      <c r="C449" s="42" t="s">
        <v>2807</v>
      </c>
      <c r="D449" s="42">
        <v>105</v>
      </c>
      <c r="E449" s="62" t="s">
        <v>2699</v>
      </c>
      <c r="F449" s="69">
        <f>IF(t_datas[[#This Row],[Prime 1]]="","",VLOOKUP(t_datas[[#This Row],[Prime 1]],t_primes[],4,0))</f>
        <v>48</v>
      </c>
      <c r="G449" s="63" t="s">
        <v>2691</v>
      </c>
      <c r="H449" s="69">
        <f>IF(t_datas[[#This Row],[Prime 2]]="","",VLOOKUP(t_datas[[#This Row],[Prime 2]],t_primes[],4,0))</f>
        <v>10</v>
      </c>
    </row>
    <row r="450" spans="2:8" x14ac:dyDescent="0.25">
      <c r="B450" s="1">
        <f>DATE($D$1,VLOOKUP($D$2,LISTES!$E$2:$F$13,2,0),2)</f>
        <v>45810</v>
      </c>
      <c r="C450" s="42" t="s">
        <v>2808</v>
      </c>
      <c r="D450" s="42">
        <v>106</v>
      </c>
      <c r="E450" s="62" t="s">
        <v>2694</v>
      </c>
      <c r="F450" s="69">
        <f>IF(t_datas[[#This Row],[Prime 1]]="","",VLOOKUP(t_datas[[#This Row],[Prime 1]],t_primes[],4,0))</f>
        <v>20</v>
      </c>
      <c r="G450" s="63" t="s">
        <v>2700</v>
      </c>
      <c r="H450" s="69">
        <f>IF(t_datas[[#This Row],[Prime 2]]="","",VLOOKUP(t_datas[[#This Row],[Prime 2]],t_primes[],4,0))</f>
        <v>78</v>
      </c>
    </row>
    <row r="451" spans="2:8" x14ac:dyDescent="0.25">
      <c r="B451" s="1">
        <f>DATE($D$1,VLOOKUP($D$2,LISTES!$E$2:$F$13,2,0),2)</f>
        <v>45810</v>
      </c>
      <c r="C451" s="42" t="s">
        <v>2809</v>
      </c>
      <c r="D451" s="42">
        <v>107</v>
      </c>
      <c r="E451" s="62" t="s">
        <v>2698</v>
      </c>
      <c r="F451" s="69">
        <f>IF(t_datas[[#This Row],[Prime 1]]="","",VLOOKUP(t_datas[[#This Row],[Prime 1]],t_primes[],4,0))</f>
        <v>20</v>
      </c>
      <c r="G451" s="63" t="s">
        <v>2701</v>
      </c>
      <c r="H451" s="69">
        <f>IF(t_datas[[#This Row],[Prime 2]]="","",VLOOKUP(t_datas[[#This Row],[Prime 2]],t_primes[],4,0))</f>
        <v>150</v>
      </c>
    </row>
    <row r="452" spans="2:8" x14ac:dyDescent="0.25">
      <c r="B452" s="1">
        <f>DATE($D$1,VLOOKUP($D$2,LISTES!$E$2:$F$13,2,0),2)</f>
        <v>45810</v>
      </c>
      <c r="C452" s="42" t="s">
        <v>2810</v>
      </c>
      <c r="D452" s="42">
        <v>108</v>
      </c>
      <c r="E452" s="62" t="s">
        <v>2697</v>
      </c>
      <c r="F452" s="69">
        <f>IF(t_datas[[#This Row],[Prime 1]]="","",VLOOKUP(t_datas[[#This Row],[Prime 1]],t_primes[],4,0))</f>
        <v>100</v>
      </c>
      <c r="G452" s="63" t="s">
        <v>2691</v>
      </c>
      <c r="H452" s="69">
        <f>IF(t_datas[[#This Row],[Prime 2]]="","",VLOOKUP(t_datas[[#This Row],[Prime 2]],t_primes[],4,0))</f>
        <v>10</v>
      </c>
    </row>
    <row r="453" spans="2:8" x14ac:dyDescent="0.25">
      <c r="B453" s="1">
        <f>DATE($D$1,VLOOKUP($D$2,LISTES!$E$2:$F$13,2,0),2)</f>
        <v>45810</v>
      </c>
      <c r="C453" s="42" t="s">
        <v>2811</v>
      </c>
      <c r="D453" s="42">
        <v>109</v>
      </c>
      <c r="E453" s="62" t="s">
        <v>2701</v>
      </c>
      <c r="F453" s="69">
        <f>IF(t_datas[[#This Row],[Prime 1]]="","",VLOOKUP(t_datas[[#This Row],[Prime 1]],t_primes[],4,0))</f>
        <v>150</v>
      </c>
      <c r="G453" s="63" t="s">
        <v>2700</v>
      </c>
      <c r="H453" s="69">
        <f>IF(t_datas[[#This Row],[Prime 2]]="","",VLOOKUP(t_datas[[#This Row],[Prime 2]],t_primes[],4,0))</f>
        <v>78</v>
      </c>
    </row>
    <row r="454" spans="2:8" x14ac:dyDescent="0.25">
      <c r="B454" s="1">
        <f>DATE($D$1,VLOOKUP($D$2,LISTES!$E$2:$F$13,2,0),2)</f>
        <v>45810</v>
      </c>
      <c r="C454" s="42" t="s">
        <v>2812</v>
      </c>
      <c r="D454" s="42">
        <v>110</v>
      </c>
      <c r="E454" s="62" t="s">
        <v>2702</v>
      </c>
      <c r="F454" s="69">
        <f>IF(t_datas[[#This Row],[Prime 1]]="","",VLOOKUP(t_datas[[#This Row],[Prime 1]],t_primes[],4,0))</f>
        <v>75</v>
      </c>
      <c r="G454" s="63" t="s">
        <v>2700</v>
      </c>
      <c r="H454" s="69">
        <f>IF(t_datas[[#This Row],[Prime 2]]="","",VLOOKUP(t_datas[[#This Row],[Prime 2]],t_primes[],4,0))</f>
        <v>78</v>
      </c>
    </row>
    <row r="455" spans="2:8" x14ac:dyDescent="0.25">
      <c r="B455" s="1">
        <f>DATE($D$1,VLOOKUP($D$2,LISTES!$E$2:$F$13,2,0),2)</f>
        <v>45810</v>
      </c>
      <c r="C455" s="42" t="s">
        <v>2813</v>
      </c>
      <c r="D455" s="42">
        <v>111</v>
      </c>
      <c r="E455" s="62" t="s">
        <v>2698</v>
      </c>
      <c r="F455" s="69">
        <f>IF(t_datas[[#This Row],[Prime 1]]="","",VLOOKUP(t_datas[[#This Row],[Prime 1]],t_primes[],4,0))</f>
        <v>20</v>
      </c>
      <c r="G455" s="63" t="s">
        <v>2702</v>
      </c>
      <c r="H455" s="69">
        <f>IF(t_datas[[#This Row],[Prime 2]]="","",VLOOKUP(t_datas[[#This Row],[Prime 2]],t_primes[],4,0))</f>
        <v>75</v>
      </c>
    </row>
    <row r="456" spans="2:8" x14ac:dyDescent="0.25">
      <c r="B456" s="1">
        <f>DATE($D$1,VLOOKUP($D$2,LISTES!$E$2:$F$13,2,0),2)</f>
        <v>45810</v>
      </c>
      <c r="C456" s="42" t="s">
        <v>2814</v>
      </c>
      <c r="D456" s="42">
        <v>112</v>
      </c>
      <c r="E456" s="62" t="s">
        <v>2699</v>
      </c>
      <c r="F456" s="69">
        <f>IF(t_datas[[#This Row],[Prime 1]]="","",VLOOKUP(t_datas[[#This Row],[Prime 1]],t_primes[],4,0))</f>
        <v>48</v>
      </c>
      <c r="G456" s="63" t="s">
        <v>2696</v>
      </c>
      <c r="H456" s="69">
        <f>IF(t_datas[[#This Row],[Prime 2]]="","",VLOOKUP(t_datas[[#This Row],[Prime 2]],t_primes[],4,0))</f>
        <v>17</v>
      </c>
    </row>
    <row r="457" spans="2:8" x14ac:dyDescent="0.25">
      <c r="B457" s="1">
        <f>DATE($D$1,VLOOKUP($D$2,LISTES!$E$2:$F$13,2,0),2)</f>
        <v>45810</v>
      </c>
      <c r="C457" s="42" t="s">
        <v>2815</v>
      </c>
      <c r="D457" s="42">
        <v>113</v>
      </c>
      <c r="E457" s="62" t="s">
        <v>2697</v>
      </c>
      <c r="F457" s="69">
        <f>IF(t_datas[[#This Row],[Prime 1]]="","",VLOOKUP(t_datas[[#This Row],[Prime 1]],t_primes[],4,0))</f>
        <v>100</v>
      </c>
      <c r="G457" s="63" t="s">
        <v>2690</v>
      </c>
      <c r="H457" s="69">
        <f>IF(t_datas[[#This Row],[Prime 2]]="","",VLOOKUP(t_datas[[#This Row],[Prime 2]],t_primes[],4,0))</f>
        <v>7.5</v>
      </c>
    </row>
    <row r="458" spans="2:8" x14ac:dyDescent="0.25">
      <c r="B458" s="1">
        <f>DATE($D$1,VLOOKUP($D$2,LISTES!$E$2:$F$13,2,0),2)</f>
        <v>45810</v>
      </c>
      <c r="C458" s="42" t="s">
        <v>2816</v>
      </c>
      <c r="D458" s="42">
        <v>114</v>
      </c>
      <c r="E458" s="62" t="s">
        <v>2695</v>
      </c>
      <c r="F458" s="69">
        <f>IF(t_datas[[#This Row],[Prime 1]]="","",VLOOKUP(t_datas[[#This Row],[Prime 1]],t_primes[],4,0))</f>
        <v>15</v>
      </c>
      <c r="G458" s="63" t="s">
        <v>2690</v>
      </c>
      <c r="H458" s="69">
        <f>IF(t_datas[[#This Row],[Prime 2]]="","",VLOOKUP(t_datas[[#This Row],[Prime 2]],t_primes[],4,0))</f>
        <v>7.5</v>
      </c>
    </row>
    <row r="459" spans="2:8" x14ac:dyDescent="0.25">
      <c r="B459" s="1">
        <f>DATE($D$1,VLOOKUP($D$2,LISTES!$E$2:$F$13,2,0),2)</f>
        <v>45810</v>
      </c>
      <c r="C459" s="42" t="s">
        <v>2817</v>
      </c>
      <c r="D459" s="42">
        <v>115</v>
      </c>
      <c r="E459" s="62" t="s">
        <v>2701</v>
      </c>
      <c r="F459" s="69">
        <f>IF(t_datas[[#This Row],[Prime 1]]="","",VLOOKUP(t_datas[[#This Row],[Prime 1]],t_primes[],4,0))</f>
        <v>150</v>
      </c>
      <c r="G459" s="63" t="s">
        <v>2696</v>
      </c>
      <c r="H459" s="69">
        <f>IF(t_datas[[#This Row],[Prime 2]]="","",VLOOKUP(t_datas[[#This Row],[Prime 2]],t_primes[],4,0))</f>
        <v>17</v>
      </c>
    </row>
    <row r="460" spans="2:8" x14ac:dyDescent="0.25">
      <c r="B460" s="1">
        <f>DATE($D$1,VLOOKUP($D$2,LISTES!$E$2:$F$13,2,0),2)</f>
        <v>45810</v>
      </c>
      <c r="C460" s="42" t="s">
        <v>2818</v>
      </c>
      <c r="D460" s="42">
        <v>116</v>
      </c>
      <c r="E460" s="62" t="s">
        <v>2700</v>
      </c>
      <c r="F460" s="69">
        <f>IF(t_datas[[#This Row],[Prime 1]]="","",VLOOKUP(t_datas[[#This Row],[Prime 1]],t_primes[],4,0))</f>
        <v>78</v>
      </c>
      <c r="G460" s="63" t="s">
        <v>2701</v>
      </c>
      <c r="H460" s="69">
        <f>IF(t_datas[[#This Row],[Prime 2]]="","",VLOOKUP(t_datas[[#This Row],[Prime 2]],t_primes[],4,0))</f>
        <v>150</v>
      </c>
    </row>
    <row r="461" spans="2:8" x14ac:dyDescent="0.25">
      <c r="B461" s="1">
        <f>DATE($D$1,VLOOKUP($D$2,LISTES!$E$2:$F$13,2,0),2)</f>
        <v>45810</v>
      </c>
      <c r="C461" s="42" t="s">
        <v>2819</v>
      </c>
      <c r="D461" s="42">
        <v>117</v>
      </c>
      <c r="E461" s="62" t="s">
        <v>2700</v>
      </c>
      <c r="F461" s="69">
        <f>IF(t_datas[[#This Row],[Prime 1]]="","",VLOOKUP(t_datas[[#This Row],[Prime 1]],t_primes[],4,0))</f>
        <v>78</v>
      </c>
      <c r="G461" s="63" t="s">
        <v>2693</v>
      </c>
      <c r="H461" s="69">
        <f>IF(t_datas[[#This Row],[Prime 2]]="","",VLOOKUP(t_datas[[#This Row],[Prime 2]],t_primes[],4,0))</f>
        <v>25</v>
      </c>
    </row>
    <row r="462" spans="2:8" x14ac:dyDescent="0.25">
      <c r="B462" s="1">
        <f>DATE($D$1,VLOOKUP($D$2,LISTES!$E$2:$F$13,2,0),2)</f>
        <v>45810</v>
      </c>
      <c r="C462" s="42" t="s">
        <v>2820</v>
      </c>
      <c r="D462" s="42">
        <v>118</v>
      </c>
      <c r="E462" s="62" t="s">
        <v>2694</v>
      </c>
      <c r="F462" s="69">
        <f>IF(t_datas[[#This Row],[Prime 1]]="","",VLOOKUP(t_datas[[#This Row],[Prime 1]],t_primes[],4,0))</f>
        <v>20</v>
      </c>
      <c r="G462" s="63" t="s">
        <v>2694</v>
      </c>
      <c r="H462" s="69">
        <f>IF(t_datas[[#This Row],[Prime 2]]="","",VLOOKUP(t_datas[[#This Row],[Prime 2]],t_primes[],4,0))</f>
        <v>20</v>
      </c>
    </row>
    <row r="463" spans="2:8" x14ac:dyDescent="0.25">
      <c r="B463" s="1">
        <f>DATE($D$1,VLOOKUP($D$2,LISTES!$E$2:$F$13,2,0),2)</f>
        <v>45810</v>
      </c>
      <c r="C463" s="42" t="s">
        <v>2821</v>
      </c>
      <c r="D463" s="42">
        <v>119</v>
      </c>
      <c r="E463" s="62" t="s">
        <v>2690</v>
      </c>
      <c r="F463" s="69">
        <f>IF(t_datas[[#This Row],[Prime 1]]="","",VLOOKUP(t_datas[[#This Row],[Prime 1]],t_primes[],4,0))</f>
        <v>7.5</v>
      </c>
      <c r="G463" s="63" t="s">
        <v>2691</v>
      </c>
      <c r="H463" s="69">
        <f>IF(t_datas[[#This Row],[Prime 2]]="","",VLOOKUP(t_datas[[#This Row],[Prime 2]],t_primes[],4,0))</f>
        <v>10</v>
      </c>
    </row>
    <row r="464" spans="2:8" x14ac:dyDescent="0.25">
      <c r="B464" s="1">
        <f>DATE($D$1,VLOOKUP($D$2,LISTES!$E$2:$F$13,2,0),2)</f>
        <v>45810</v>
      </c>
      <c r="C464" s="42" t="s">
        <v>2822</v>
      </c>
      <c r="D464" s="42">
        <v>120</v>
      </c>
      <c r="E464" s="62" t="s">
        <v>2697</v>
      </c>
      <c r="F464" s="69">
        <f>IF(t_datas[[#This Row],[Prime 1]]="","",VLOOKUP(t_datas[[#This Row],[Prime 1]],t_primes[],4,0))</f>
        <v>100</v>
      </c>
      <c r="G464" s="63" t="s">
        <v>2698</v>
      </c>
      <c r="H464" s="69">
        <f>IF(t_datas[[#This Row],[Prime 2]]="","",VLOOKUP(t_datas[[#This Row],[Prime 2]],t_primes[],4,0))</f>
        <v>20</v>
      </c>
    </row>
    <row r="465" spans="2:8" x14ac:dyDescent="0.25">
      <c r="B465" s="1">
        <f>DATE($D$1,VLOOKUP($D$2,LISTES!$E$2:$F$13,2,0),2)</f>
        <v>45810</v>
      </c>
      <c r="C465" s="42" t="s">
        <v>2823</v>
      </c>
      <c r="D465" s="42">
        <v>121</v>
      </c>
      <c r="E465" s="62" t="s">
        <v>2699</v>
      </c>
      <c r="F465" s="69">
        <f>IF(t_datas[[#This Row],[Prime 1]]="","",VLOOKUP(t_datas[[#This Row],[Prime 1]],t_primes[],4,0))</f>
        <v>48</v>
      </c>
      <c r="G465" s="63" t="s">
        <v>2702</v>
      </c>
      <c r="H465" s="69">
        <f>IF(t_datas[[#This Row],[Prime 2]]="","",VLOOKUP(t_datas[[#This Row],[Prime 2]],t_primes[],4,0))</f>
        <v>75</v>
      </c>
    </row>
    <row r="466" spans="2:8" x14ac:dyDescent="0.25">
      <c r="B466" s="1">
        <f>DATE($D$1,VLOOKUP($D$2,LISTES!$E$2:$F$13,2,0),2)</f>
        <v>45810</v>
      </c>
      <c r="C466" s="42" t="s">
        <v>2824</v>
      </c>
      <c r="D466" s="42">
        <v>122</v>
      </c>
      <c r="E466" s="62" t="s">
        <v>2698</v>
      </c>
      <c r="F466" s="69">
        <f>IF(t_datas[[#This Row],[Prime 1]]="","",VLOOKUP(t_datas[[#This Row],[Prime 1]],t_primes[],4,0))</f>
        <v>20</v>
      </c>
      <c r="G466" s="63" t="s">
        <v>2693</v>
      </c>
      <c r="H466" s="69">
        <f>IF(t_datas[[#This Row],[Prime 2]]="","",VLOOKUP(t_datas[[#This Row],[Prime 2]],t_primes[],4,0))</f>
        <v>25</v>
      </c>
    </row>
    <row r="467" spans="2:8" x14ac:dyDescent="0.25">
      <c r="B467" s="1">
        <f>DATE($D$1,VLOOKUP($D$2,LISTES!$E$2:$F$13,2,0),2)</f>
        <v>45810</v>
      </c>
      <c r="C467" s="42" t="s">
        <v>2825</v>
      </c>
      <c r="D467" s="42">
        <v>123</v>
      </c>
      <c r="E467" s="62" t="s">
        <v>2691</v>
      </c>
      <c r="F467" s="69">
        <f>IF(t_datas[[#This Row],[Prime 1]]="","",VLOOKUP(t_datas[[#This Row],[Prime 1]],t_primes[],4,0))</f>
        <v>10</v>
      </c>
      <c r="G467" s="63" t="s">
        <v>2700</v>
      </c>
      <c r="H467" s="69">
        <f>IF(t_datas[[#This Row],[Prime 2]]="","",VLOOKUP(t_datas[[#This Row],[Prime 2]],t_primes[],4,0))</f>
        <v>78</v>
      </c>
    </row>
    <row r="468" spans="2:8" x14ac:dyDescent="0.25">
      <c r="B468" s="1">
        <f>DATE($D$1,VLOOKUP($D$2,LISTES!$E$2:$F$13,2,0),2)</f>
        <v>45810</v>
      </c>
      <c r="C468" s="42" t="s">
        <v>2826</v>
      </c>
      <c r="D468" s="42">
        <v>124</v>
      </c>
      <c r="E468" s="62"/>
      <c r="F468" s="69" t="str">
        <f>IF(t_datas[[#This Row],[Prime 1]]="","",VLOOKUP(t_datas[[#This Row],[Prime 1]],t_primes[],4,0))</f>
        <v/>
      </c>
      <c r="G468" s="63" t="s">
        <v>2700</v>
      </c>
      <c r="H468" s="69">
        <f>IF(t_datas[[#This Row],[Prime 2]]="","",VLOOKUP(t_datas[[#This Row],[Prime 2]],t_primes[],4,0))</f>
        <v>78</v>
      </c>
    </row>
    <row r="469" spans="2:8" x14ac:dyDescent="0.25">
      <c r="B469" s="1">
        <f>DATE($D$1,VLOOKUP($D$2,LISTES!$E$2:$F$13,2,0),2)</f>
        <v>45810</v>
      </c>
      <c r="C469" s="42" t="s">
        <v>2827</v>
      </c>
      <c r="D469" s="42">
        <v>125</v>
      </c>
      <c r="E469" s="62"/>
      <c r="F469" s="69" t="str">
        <f>IF(t_datas[[#This Row],[Prime 1]]="","",VLOOKUP(t_datas[[#This Row],[Prime 1]],t_primes[],4,0))</f>
        <v/>
      </c>
      <c r="G469" s="63" t="s">
        <v>2702</v>
      </c>
      <c r="H469" s="69">
        <f>IF(t_datas[[#This Row],[Prime 2]]="","",VLOOKUP(t_datas[[#This Row],[Prime 2]],t_primes[],4,0))</f>
        <v>75</v>
      </c>
    </row>
    <row r="470" spans="2:8" x14ac:dyDescent="0.25">
      <c r="B470" s="1">
        <f>DATE($D$1,VLOOKUP($D$2,LISTES!$E$2:$F$13,2,0),2)</f>
        <v>45810</v>
      </c>
      <c r="C470" s="42" t="s">
        <v>2828</v>
      </c>
      <c r="D470" s="42">
        <v>126</v>
      </c>
      <c r="E470" s="62"/>
      <c r="F470" s="69" t="str">
        <f>IF(t_datas[[#This Row],[Prime 1]]="","",VLOOKUP(t_datas[[#This Row],[Prime 1]],t_primes[],4,0))</f>
        <v/>
      </c>
      <c r="G470" s="63" t="s">
        <v>2699</v>
      </c>
      <c r="H470" s="69">
        <f>IF(t_datas[[#This Row],[Prime 2]]="","",VLOOKUP(t_datas[[#This Row],[Prime 2]],t_primes[],4,0))</f>
        <v>48</v>
      </c>
    </row>
    <row r="471" spans="2:8" x14ac:dyDescent="0.25">
      <c r="B471" s="1">
        <f>DATE($D$1,VLOOKUP($D$2,LISTES!$E$2:$F$13,2,0),2)</f>
        <v>45810</v>
      </c>
      <c r="C471" s="42" t="s">
        <v>2829</v>
      </c>
      <c r="D471" s="42">
        <v>127</v>
      </c>
      <c r="E471" s="62"/>
      <c r="F471" s="69" t="str">
        <f>IF(t_datas[[#This Row],[Prime 1]]="","",VLOOKUP(t_datas[[#This Row],[Prime 1]],t_primes[],4,0))</f>
        <v/>
      </c>
      <c r="G471" s="63" t="s">
        <v>2698</v>
      </c>
      <c r="H471" s="69">
        <f>IF(t_datas[[#This Row],[Prime 2]]="","",VLOOKUP(t_datas[[#This Row],[Prime 2]],t_primes[],4,0))</f>
        <v>20</v>
      </c>
    </row>
    <row r="472" spans="2:8" x14ac:dyDescent="0.25">
      <c r="B472" s="1">
        <f>DATE($D$1,VLOOKUP($D$2,LISTES!$E$2:$F$13,2,0),2)</f>
        <v>45810</v>
      </c>
      <c r="C472" s="42" t="s">
        <v>2830</v>
      </c>
      <c r="D472" s="42">
        <v>128</v>
      </c>
      <c r="E472" s="62"/>
      <c r="F472" s="69" t="str">
        <f>IF(t_datas[[#This Row],[Prime 1]]="","",VLOOKUP(t_datas[[#This Row],[Prime 1]],t_primes[],4,0))</f>
        <v/>
      </c>
      <c r="G472" s="63" t="s">
        <v>2690</v>
      </c>
      <c r="H472" s="69">
        <f>IF(t_datas[[#This Row],[Prime 2]]="","",VLOOKUP(t_datas[[#This Row],[Prime 2]],t_primes[],4,0))</f>
        <v>7.5</v>
      </c>
    </row>
    <row r="473" spans="2:8" x14ac:dyDescent="0.25">
      <c r="B473" s="1">
        <f>DATE($D$1,VLOOKUP($D$2,LISTES!$E$2:$F$13,2,0),2)</f>
        <v>45810</v>
      </c>
      <c r="C473" s="42" t="s">
        <v>2831</v>
      </c>
      <c r="D473" s="42">
        <v>129</v>
      </c>
      <c r="E473" s="62"/>
      <c r="F473" s="69" t="str">
        <f>IF(t_datas[[#This Row],[Prime 1]]="","",VLOOKUP(t_datas[[#This Row],[Prime 1]],t_primes[],4,0))</f>
        <v/>
      </c>
      <c r="G473" s="63" t="s">
        <v>2691</v>
      </c>
      <c r="H473" s="69">
        <f>IF(t_datas[[#This Row],[Prime 2]]="","",VLOOKUP(t_datas[[#This Row],[Prime 2]],t_primes[],4,0))</f>
        <v>10</v>
      </c>
    </row>
    <row r="474" spans="2:8" x14ac:dyDescent="0.25">
      <c r="B474" s="1">
        <f>DATE($D$1,VLOOKUP($D$2,LISTES!$E$2:$F$13,2,0),2)</f>
        <v>45810</v>
      </c>
      <c r="C474" s="42" t="s">
        <v>2832</v>
      </c>
      <c r="D474" s="42">
        <v>130</v>
      </c>
      <c r="E474" s="62"/>
      <c r="F474" s="69" t="str">
        <f>IF(t_datas[[#This Row],[Prime 1]]="","",VLOOKUP(t_datas[[#This Row],[Prime 1]],t_primes[],4,0))</f>
        <v/>
      </c>
      <c r="G474" s="63" t="s">
        <v>2695</v>
      </c>
      <c r="H474" s="69">
        <f>IF(t_datas[[#This Row],[Prime 2]]="","",VLOOKUP(t_datas[[#This Row],[Prime 2]],t_primes[],4,0))</f>
        <v>15</v>
      </c>
    </row>
    <row r="475" spans="2:8" x14ac:dyDescent="0.25">
      <c r="B475" s="1">
        <f>DATE($D$1,VLOOKUP($D$2,LISTES!$E$2:$F$13,2,0),2)</f>
        <v>45810</v>
      </c>
      <c r="C475" s="42" t="s">
        <v>2833</v>
      </c>
      <c r="D475" s="42">
        <v>131</v>
      </c>
      <c r="E475" s="62"/>
      <c r="F475" s="69" t="str">
        <f>IF(t_datas[[#This Row],[Prime 1]]="","",VLOOKUP(t_datas[[#This Row],[Prime 1]],t_primes[],4,0))</f>
        <v/>
      </c>
      <c r="G475" s="63" t="s">
        <v>2695</v>
      </c>
      <c r="H475" s="69">
        <f>IF(t_datas[[#This Row],[Prime 2]]="","",VLOOKUP(t_datas[[#This Row],[Prime 2]],t_primes[],4,0))</f>
        <v>15</v>
      </c>
    </row>
    <row r="476" spans="2:8" x14ac:dyDescent="0.25">
      <c r="B476" s="1">
        <f>DATE($D$1,VLOOKUP($D$2,LISTES!$E$2:$F$13,2,0),2)</f>
        <v>45810</v>
      </c>
      <c r="C476" s="42" t="s">
        <v>2834</v>
      </c>
      <c r="D476" s="42">
        <v>132</v>
      </c>
      <c r="E476" s="62"/>
      <c r="F476" s="69" t="str">
        <f>IF(t_datas[[#This Row],[Prime 1]]="","",VLOOKUP(t_datas[[#This Row],[Prime 1]],t_primes[],4,0))</f>
        <v/>
      </c>
      <c r="G476" s="63" t="s">
        <v>2701</v>
      </c>
      <c r="H476" s="69">
        <f>IF(t_datas[[#This Row],[Prime 2]]="","",VLOOKUP(t_datas[[#This Row],[Prime 2]],t_primes[],4,0))</f>
        <v>150</v>
      </c>
    </row>
    <row r="477" spans="2:8" x14ac:dyDescent="0.25">
      <c r="B477" s="1">
        <f>DATE($D$1,VLOOKUP($D$2,LISTES!$E$2:$F$13,2,0),2)</f>
        <v>45810</v>
      </c>
      <c r="C477" s="42" t="s">
        <v>2835</v>
      </c>
      <c r="D477" s="42">
        <v>133</v>
      </c>
      <c r="E477" s="62" t="s">
        <v>2692</v>
      </c>
      <c r="F477" s="69">
        <f>IF(t_datas[[#This Row],[Prime 1]]="","",VLOOKUP(t_datas[[#This Row],[Prime 1]],t_primes[],4,0))</f>
        <v>7.5</v>
      </c>
      <c r="G477" s="63" t="s">
        <v>2700</v>
      </c>
      <c r="H477" s="69">
        <f>IF(t_datas[[#This Row],[Prime 2]]="","",VLOOKUP(t_datas[[#This Row],[Prime 2]],t_primes[],4,0))</f>
        <v>78</v>
      </c>
    </row>
    <row r="478" spans="2:8" x14ac:dyDescent="0.25">
      <c r="B478" s="1">
        <f>DATE($D$1,VLOOKUP($D$2,LISTES!$E$2:$F$13,2,0),2)</f>
        <v>45810</v>
      </c>
      <c r="C478" s="42" t="s">
        <v>2836</v>
      </c>
      <c r="D478" s="42">
        <v>134</v>
      </c>
      <c r="E478" s="62" t="s">
        <v>2693</v>
      </c>
      <c r="F478" s="69">
        <f>IF(t_datas[[#This Row],[Prime 1]]="","",VLOOKUP(t_datas[[#This Row],[Prime 1]],t_primes[],4,0))</f>
        <v>25</v>
      </c>
      <c r="G478" s="63" t="s">
        <v>2694</v>
      </c>
      <c r="H478" s="69">
        <f>IF(t_datas[[#This Row],[Prime 2]]="","",VLOOKUP(t_datas[[#This Row],[Prime 2]],t_primes[],4,0))</f>
        <v>20</v>
      </c>
    </row>
    <row r="479" spans="2:8" x14ac:dyDescent="0.25">
      <c r="B479" s="1">
        <f>DATE($D$1,VLOOKUP($D$2,LISTES!$E$2:$F$13,2,0),2)</f>
        <v>45810</v>
      </c>
      <c r="C479" s="42" t="s">
        <v>2837</v>
      </c>
      <c r="D479" s="42">
        <v>135</v>
      </c>
      <c r="E479" s="62" t="s">
        <v>2690</v>
      </c>
      <c r="F479" s="69">
        <f>IF(t_datas[[#This Row],[Prime 1]]="","",VLOOKUP(t_datas[[#This Row],[Prime 1]],t_primes[],4,0))</f>
        <v>7.5</v>
      </c>
      <c r="G479" s="63" t="s">
        <v>2698</v>
      </c>
      <c r="H479" s="69">
        <f>IF(t_datas[[#This Row],[Prime 2]]="","",VLOOKUP(t_datas[[#This Row],[Prime 2]],t_primes[],4,0))</f>
        <v>20</v>
      </c>
    </row>
    <row r="480" spans="2:8" x14ac:dyDescent="0.25">
      <c r="B480" s="1">
        <f>DATE($D$1,VLOOKUP($D$2,LISTES!$E$2:$F$13,2,0),2)</f>
        <v>45810</v>
      </c>
      <c r="C480" s="42" t="s">
        <v>2838</v>
      </c>
      <c r="D480" s="42">
        <v>136</v>
      </c>
      <c r="E480" s="62" t="s">
        <v>2698</v>
      </c>
      <c r="F480" s="69">
        <f>IF(t_datas[[#This Row],[Prime 1]]="","",VLOOKUP(t_datas[[#This Row],[Prime 1]],t_primes[],4,0))</f>
        <v>20</v>
      </c>
      <c r="G480" s="63" t="s">
        <v>2699</v>
      </c>
      <c r="H480" s="69">
        <f>IF(t_datas[[#This Row],[Prime 2]]="","",VLOOKUP(t_datas[[#This Row],[Prime 2]],t_primes[],4,0))</f>
        <v>48</v>
      </c>
    </row>
    <row r="481" spans="2:8" x14ac:dyDescent="0.25">
      <c r="B481" s="1">
        <f>DATE($D$1,VLOOKUP($D$2,LISTES!$E$2:$F$13,2,0),2)</f>
        <v>45810</v>
      </c>
      <c r="C481" s="42" t="s">
        <v>2839</v>
      </c>
      <c r="D481" s="42">
        <v>137</v>
      </c>
      <c r="E481" s="62" t="s">
        <v>2699</v>
      </c>
      <c r="F481" s="69">
        <f>IF(t_datas[[#This Row],[Prime 1]]="","",VLOOKUP(t_datas[[#This Row],[Prime 1]],t_primes[],4,0))</f>
        <v>48</v>
      </c>
      <c r="G481" s="63" t="s">
        <v>2693</v>
      </c>
      <c r="H481" s="69">
        <f>IF(t_datas[[#This Row],[Prime 2]]="","",VLOOKUP(t_datas[[#This Row],[Prime 2]],t_primes[],4,0))</f>
        <v>25</v>
      </c>
    </row>
    <row r="482" spans="2:8" x14ac:dyDescent="0.25">
      <c r="B482" s="1">
        <f>DATE($D$1,VLOOKUP($D$2,LISTES!$E$2:$F$13,2,0),2)</f>
        <v>45810</v>
      </c>
      <c r="C482" s="42" t="s">
        <v>2840</v>
      </c>
      <c r="D482" s="42">
        <v>138</v>
      </c>
      <c r="E482" s="62" t="s">
        <v>2702</v>
      </c>
      <c r="F482" s="69">
        <f>IF(t_datas[[#This Row],[Prime 1]]="","",VLOOKUP(t_datas[[#This Row],[Prime 1]],t_primes[],4,0))</f>
        <v>75</v>
      </c>
      <c r="G482" s="63" t="s">
        <v>2692</v>
      </c>
      <c r="H482" s="69">
        <f>IF(t_datas[[#This Row],[Prime 2]]="","",VLOOKUP(t_datas[[#This Row],[Prime 2]],t_primes[],4,0))</f>
        <v>7.5</v>
      </c>
    </row>
    <row r="483" spans="2:8" x14ac:dyDescent="0.25">
      <c r="B483" s="1">
        <f>DATE($D$1,VLOOKUP($D$2,LISTES!$E$2:$F$13,2,0),2)</f>
        <v>45810</v>
      </c>
      <c r="C483" s="42" t="s">
        <v>2841</v>
      </c>
      <c r="D483" s="42">
        <v>139</v>
      </c>
      <c r="E483" s="62" t="s">
        <v>2690</v>
      </c>
      <c r="F483" s="69">
        <f>IF(t_datas[[#This Row],[Prime 1]]="","",VLOOKUP(t_datas[[#This Row],[Prime 1]],t_primes[],4,0))</f>
        <v>7.5</v>
      </c>
      <c r="G483" s="63" t="s">
        <v>2697</v>
      </c>
      <c r="H483" s="69">
        <f>IF(t_datas[[#This Row],[Prime 2]]="","",VLOOKUP(t_datas[[#This Row],[Prime 2]],t_primes[],4,0))</f>
        <v>100</v>
      </c>
    </row>
    <row r="484" spans="2:8" x14ac:dyDescent="0.25">
      <c r="B484" s="1">
        <f>DATE($D$1,VLOOKUP($D$2,LISTES!$E$2:$F$13,2,0),2)</f>
        <v>45810</v>
      </c>
      <c r="C484" s="42" t="s">
        <v>2842</v>
      </c>
      <c r="D484" s="42">
        <v>140</v>
      </c>
      <c r="E484" s="62" t="s">
        <v>2696</v>
      </c>
      <c r="F484" s="69">
        <f>IF(t_datas[[#This Row],[Prime 1]]="","",VLOOKUP(t_datas[[#This Row],[Prime 1]],t_primes[],4,0))</f>
        <v>17</v>
      </c>
      <c r="G484" s="63" t="s">
        <v>2691</v>
      </c>
      <c r="H484" s="69">
        <f>IF(t_datas[[#This Row],[Prime 2]]="","",VLOOKUP(t_datas[[#This Row],[Prime 2]],t_primes[],4,0))</f>
        <v>10</v>
      </c>
    </row>
    <row r="485" spans="2:8" x14ac:dyDescent="0.25">
      <c r="B485" s="1">
        <f>DATE($D$1,VLOOKUP($D$2,LISTES!$E$2:$F$13,2,0),2)</f>
        <v>45810</v>
      </c>
      <c r="C485" s="42" t="s">
        <v>2843</v>
      </c>
      <c r="D485" s="42">
        <v>141</v>
      </c>
      <c r="E485" s="62" t="s">
        <v>2693</v>
      </c>
      <c r="F485" s="69">
        <f>IF(t_datas[[#This Row],[Prime 1]]="","",VLOOKUP(t_datas[[#This Row],[Prime 1]],t_primes[],4,0))</f>
        <v>25</v>
      </c>
      <c r="G485" s="63" t="s">
        <v>2690</v>
      </c>
      <c r="H485" s="69">
        <f>IF(t_datas[[#This Row],[Prime 2]]="","",VLOOKUP(t_datas[[#This Row],[Prime 2]],t_primes[],4,0))</f>
        <v>7.5</v>
      </c>
    </row>
    <row r="486" spans="2:8" x14ac:dyDescent="0.25">
      <c r="B486" s="1">
        <f>DATE($D$1,VLOOKUP($D$2,LISTES!$E$2:$F$13,2,0),2)</f>
        <v>45810</v>
      </c>
      <c r="C486" s="42" t="s">
        <v>2844</v>
      </c>
      <c r="D486" s="42">
        <v>142</v>
      </c>
      <c r="E486" s="62" t="s">
        <v>2694</v>
      </c>
      <c r="F486" s="69">
        <f>IF(t_datas[[#This Row],[Prime 1]]="","",VLOOKUP(t_datas[[#This Row],[Prime 1]],t_primes[],4,0))</f>
        <v>20</v>
      </c>
      <c r="G486" s="63" t="s">
        <v>2699</v>
      </c>
      <c r="H486" s="69">
        <f>IF(t_datas[[#This Row],[Prime 2]]="","",VLOOKUP(t_datas[[#This Row],[Prime 2]],t_primes[],4,0))</f>
        <v>48</v>
      </c>
    </row>
    <row r="487" spans="2:8" x14ac:dyDescent="0.25">
      <c r="B487" s="1">
        <f>DATE($D$1,VLOOKUP($D$2,LISTES!$E$2:$F$13,2,0),2)</f>
        <v>45810</v>
      </c>
      <c r="C487" s="42" t="s">
        <v>2845</v>
      </c>
      <c r="D487" s="42">
        <v>143</v>
      </c>
      <c r="E487" s="62" t="s">
        <v>2695</v>
      </c>
      <c r="F487" s="69">
        <f>IF(t_datas[[#This Row],[Prime 1]]="","",VLOOKUP(t_datas[[#This Row],[Prime 1]],t_primes[],4,0))</f>
        <v>15</v>
      </c>
      <c r="G487" s="63" t="s">
        <v>2695</v>
      </c>
      <c r="H487" s="69">
        <f>IF(t_datas[[#This Row],[Prime 2]]="","",VLOOKUP(t_datas[[#This Row],[Prime 2]],t_primes[],4,0))</f>
        <v>15</v>
      </c>
    </row>
    <row r="488" spans="2:8" x14ac:dyDescent="0.25">
      <c r="B488" s="1">
        <f>DATE($D$1,VLOOKUP($D$2,LISTES!$E$2:$F$13,2,0),2)</f>
        <v>45810</v>
      </c>
      <c r="C488" s="42" t="s">
        <v>2846</v>
      </c>
      <c r="D488" s="42">
        <v>144</v>
      </c>
      <c r="E488" s="62" t="s">
        <v>2696</v>
      </c>
      <c r="F488" s="69">
        <f>IF(t_datas[[#This Row],[Prime 1]]="","",VLOOKUP(t_datas[[#This Row],[Prime 1]],t_primes[],4,0))</f>
        <v>17</v>
      </c>
      <c r="G488" s="63" t="s">
        <v>2691</v>
      </c>
      <c r="H488" s="69">
        <f>IF(t_datas[[#This Row],[Prime 2]]="","",VLOOKUP(t_datas[[#This Row],[Prime 2]],t_primes[],4,0))</f>
        <v>10</v>
      </c>
    </row>
    <row r="489" spans="2:8" x14ac:dyDescent="0.25">
      <c r="B489" s="1">
        <f>DATE($D$1,VLOOKUP($D$2,LISTES!$E$2:$F$13,2,0),2)</f>
        <v>45810</v>
      </c>
      <c r="C489" s="42" t="s">
        <v>2847</v>
      </c>
      <c r="D489" s="42">
        <v>145</v>
      </c>
      <c r="E489" s="62" t="s">
        <v>2692</v>
      </c>
      <c r="F489" s="69">
        <f>IF(t_datas[[#This Row],[Prime 1]]="","",VLOOKUP(t_datas[[#This Row],[Prime 1]],t_primes[],4,0))</f>
        <v>7.5</v>
      </c>
      <c r="G489" s="63" t="s">
        <v>2701</v>
      </c>
      <c r="H489" s="69">
        <f>IF(t_datas[[#This Row],[Prime 2]]="","",VLOOKUP(t_datas[[#This Row],[Prime 2]],t_primes[],4,0))</f>
        <v>150</v>
      </c>
    </row>
    <row r="490" spans="2:8" x14ac:dyDescent="0.25">
      <c r="B490" s="1">
        <f>DATE($D$1,VLOOKUP($D$2,LISTES!$E$2:$F$13,2,0),2)</f>
        <v>45810</v>
      </c>
      <c r="C490" s="42" t="s">
        <v>2848</v>
      </c>
      <c r="D490" s="42">
        <v>146</v>
      </c>
      <c r="E490" s="62" t="s">
        <v>2690</v>
      </c>
      <c r="F490" s="69">
        <f>IF(t_datas[[#This Row],[Prime 1]]="","",VLOOKUP(t_datas[[#This Row],[Prime 1]],t_primes[],4,0))</f>
        <v>7.5</v>
      </c>
      <c r="G490" s="63" t="s">
        <v>2693</v>
      </c>
      <c r="H490" s="69">
        <f>IF(t_datas[[#This Row],[Prime 2]]="","",VLOOKUP(t_datas[[#This Row],[Prime 2]],t_primes[],4,0))</f>
        <v>25</v>
      </c>
    </row>
    <row r="491" spans="2:8" x14ac:dyDescent="0.25">
      <c r="B491" s="1">
        <f>DATE($D$1,VLOOKUP($D$2,LISTES!$E$2:$F$13,2,0),2)</f>
        <v>45810</v>
      </c>
      <c r="C491" s="42" t="s">
        <v>2849</v>
      </c>
      <c r="D491" s="42">
        <v>147</v>
      </c>
      <c r="E491" s="62" t="s">
        <v>2699</v>
      </c>
      <c r="F491" s="69">
        <f>IF(t_datas[[#This Row],[Prime 1]]="","",VLOOKUP(t_datas[[#This Row],[Prime 1]],t_primes[],4,0))</f>
        <v>48</v>
      </c>
      <c r="G491" s="63" t="s">
        <v>2700</v>
      </c>
      <c r="H491" s="69">
        <f>IF(t_datas[[#This Row],[Prime 2]]="","",VLOOKUP(t_datas[[#This Row],[Prime 2]],t_primes[],4,0))</f>
        <v>78</v>
      </c>
    </row>
    <row r="492" spans="2:8" x14ac:dyDescent="0.25">
      <c r="B492" s="1">
        <f>DATE($D$1,VLOOKUP($D$2,LISTES!$E$2:$F$13,2,0),2)</f>
        <v>45810</v>
      </c>
      <c r="C492" s="42" t="s">
        <v>2850</v>
      </c>
      <c r="D492" s="42">
        <v>148</v>
      </c>
      <c r="E492" s="62" t="s">
        <v>2693</v>
      </c>
      <c r="F492" s="69">
        <f>IF(t_datas[[#This Row],[Prime 1]]="","",VLOOKUP(t_datas[[#This Row],[Prime 1]],t_primes[],4,0))</f>
        <v>25</v>
      </c>
      <c r="G492" s="63" t="s">
        <v>2691</v>
      </c>
      <c r="H492" s="69">
        <f>IF(t_datas[[#This Row],[Prime 2]]="","",VLOOKUP(t_datas[[#This Row],[Prime 2]],t_primes[],4,0))</f>
        <v>10</v>
      </c>
    </row>
    <row r="493" spans="2:8" x14ac:dyDescent="0.25">
      <c r="B493" s="1">
        <f>DATE($D$1,VLOOKUP($D$2,LISTES!$E$2:$F$13,2,0),2)</f>
        <v>45810</v>
      </c>
      <c r="C493" s="42" t="s">
        <v>2851</v>
      </c>
      <c r="D493" s="42">
        <v>149</v>
      </c>
      <c r="E493" s="62" t="s">
        <v>2692</v>
      </c>
      <c r="F493" s="69">
        <f>IF(t_datas[[#This Row],[Prime 1]]="","",VLOOKUP(t_datas[[#This Row],[Prime 1]],t_primes[],4,0))</f>
        <v>7.5</v>
      </c>
      <c r="G493" s="63" t="s">
        <v>2695</v>
      </c>
      <c r="H493" s="69">
        <f>IF(t_datas[[#This Row],[Prime 2]]="","",VLOOKUP(t_datas[[#This Row],[Prime 2]],t_primes[],4,0))</f>
        <v>15</v>
      </c>
    </row>
    <row r="494" spans="2:8" x14ac:dyDescent="0.25">
      <c r="B494" s="1">
        <f>DATE($D$1,VLOOKUP($D$2,LISTES!$E$2:$F$13,2,0),2)</f>
        <v>45810</v>
      </c>
      <c r="C494" s="42" t="s">
        <v>2852</v>
      </c>
      <c r="D494" s="42">
        <v>150</v>
      </c>
      <c r="E494" s="62" t="s">
        <v>2700</v>
      </c>
      <c r="F494" s="69">
        <f>IF(t_datas[[#This Row],[Prime 1]]="","",VLOOKUP(t_datas[[#This Row],[Prime 1]],t_primes[],4,0))</f>
        <v>78</v>
      </c>
      <c r="G494" s="63" t="s">
        <v>2700</v>
      </c>
      <c r="H494" s="69">
        <f>IF(t_datas[[#This Row],[Prime 2]]="","",VLOOKUP(t_datas[[#This Row],[Prime 2]],t_primes[],4,0))</f>
        <v>78</v>
      </c>
    </row>
    <row r="495" spans="2:8" x14ac:dyDescent="0.25">
      <c r="B495" s="1">
        <f>DATE($D$1,VLOOKUP($D$2,LISTES!$E$2:$F$13,2,0),2)</f>
        <v>45810</v>
      </c>
      <c r="C495" s="42" t="s">
        <v>2853</v>
      </c>
      <c r="D495" s="42">
        <v>151</v>
      </c>
      <c r="E495" s="62" t="s">
        <v>2690</v>
      </c>
      <c r="F495" s="69">
        <f>IF(t_datas[[#This Row],[Prime 1]]="","",VLOOKUP(t_datas[[#This Row],[Prime 1]],t_primes[],4,0))</f>
        <v>7.5</v>
      </c>
      <c r="G495" s="63" t="s">
        <v>2697</v>
      </c>
      <c r="H495" s="69">
        <f>IF(t_datas[[#This Row],[Prime 2]]="","",VLOOKUP(t_datas[[#This Row],[Prime 2]],t_primes[],4,0))</f>
        <v>100</v>
      </c>
    </row>
    <row r="496" spans="2:8" x14ac:dyDescent="0.25">
      <c r="B496" s="1">
        <f>DATE($D$1,VLOOKUP($D$2,LISTES!$E$2:$F$13,2,0),2)</f>
        <v>45810</v>
      </c>
      <c r="C496" s="42" t="s">
        <v>2854</v>
      </c>
      <c r="D496" s="42">
        <v>152</v>
      </c>
      <c r="E496" s="62" t="s">
        <v>2690</v>
      </c>
      <c r="F496" s="69">
        <f>IF(t_datas[[#This Row],[Prime 1]]="","",VLOOKUP(t_datas[[#This Row],[Prime 1]],t_primes[],4,0))</f>
        <v>7.5</v>
      </c>
      <c r="G496" s="63" t="s">
        <v>2702</v>
      </c>
      <c r="H496" s="69">
        <f>IF(t_datas[[#This Row],[Prime 2]]="","",VLOOKUP(t_datas[[#This Row],[Prime 2]],t_primes[],4,0))</f>
        <v>75</v>
      </c>
    </row>
    <row r="497" spans="2:8" x14ac:dyDescent="0.25">
      <c r="B497" s="1">
        <f>DATE($D$1,VLOOKUP($D$2,LISTES!$E$2:$F$13,2,0),2)</f>
        <v>45810</v>
      </c>
      <c r="C497" s="42" t="s">
        <v>2855</v>
      </c>
      <c r="D497" s="42">
        <v>153</v>
      </c>
      <c r="E497" s="62" t="s">
        <v>2698</v>
      </c>
      <c r="F497" s="69">
        <f>IF(t_datas[[#This Row],[Prime 1]]="","",VLOOKUP(t_datas[[#This Row],[Prime 1]],t_primes[],4,0))</f>
        <v>20</v>
      </c>
      <c r="G497" s="63" t="s">
        <v>2697</v>
      </c>
      <c r="H497" s="69">
        <f>IF(t_datas[[#This Row],[Prime 2]]="","",VLOOKUP(t_datas[[#This Row],[Prime 2]],t_primes[],4,0))</f>
        <v>100</v>
      </c>
    </row>
    <row r="498" spans="2:8" x14ac:dyDescent="0.25">
      <c r="B498" s="1">
        <f>DATE($D$1,VLOOKUP($D$2,LISTES!$E$2:$F$13,2,0),2)</f>
        <v>45810</v>
      </c>
      <c r="C498" s="42" t="s">
        <v>2856</v>
      </c>
      <c r="D498" s="42">
        <v>154</v>
      </c>
      <c r="E498" s="62" t="s">
        <v>2690</v>
      </c>
      <c r="F498" s="69">
        <f>IF(t_datas[[#This Row],[Prime 1]]="","",VLOOKUP(t_datas[[#This Row],[Prime 1]],t_primes[],4,0))</f>
        <v>7.5</v>
      </c>
      <c r="G498" s="63" t="s">
        <v>2695</v>
      </c>
      <c r="H498" s="69">
        <f>IF(t_datas[[#This Row],[Prime 2]]="","",VLOOKUP(t_datas[[#This Row],[Prime 2]],t_primes[],4,0))</f>
        <v>15</v>
      </c>
    </row>
    <row r="499" spans="2:8" x14ac:dyDescent="0.25">
      <c r="B499" s="1">
        <f>DATE($D$1,VLOOKUP($D$2,LISTES!$E$2:$F$13,2,0),2)</f>
        <v>45810</v>
      </c>
      <c r="C499" s="42" t="s">
        <v>2857</v>
      </c>
      <c r="D499" s="42">
        <v>155</v>
      </c>
      <c r="E499" s="62" t="s">
        <v>2696</v>
      </c>
      <c r="F499" s="69">
        <f>IF(t_datas[[#This Row],[Prime 1]]="","",VLOOKUP(t_datas[[#This Row],[Prime 1]],t_primes[],4,0))</f>
        <v>17</v>
      </c>
      <c r="G499" s="63" t="s">
        <v>2692</v>
      </c>
      <c r="H499" s="69">
        <f>IF(t_datas[[#This Row],[Prime 2]]="","",VLOOKUP(t_datas[[#This Row],[Prime 2]],t_primes[],4,0))</f>
        <v>7.5</v>
      </c>
    </row>
    <row r="500" spans="2:8" x14ac:dyDescent="0.25">
      <c r="B500" s="1">
        <f>DATE($D$1,VLOOKUP($D$2,LISTES!$E$2:$F$13,2,0),2)</f>
        <v>45810</v>
      </c>
      <c r="C500" s="42" t="s">
        <v>2858</v>
      </c>
      <c r="D500" s="42">
        <v>156</v>
      </c>
      <c r="E500" s="62" t="s">
        <v>2697</v>
      </c>
      <c r="F500" s="69">
        <f>IF(t_datas[[#This Row],[Prime 1]]="","",VLOOKUP(t_datas[[#This Row],[Prime 1]],t_primes[],4,0))</f>
        <v>100</v>
      </c>
      <c r="G500" s="63" t="s">
        <v>2700</v>
      </c>
      <c r="H500" s="69">
        <f>IF(t_datas[[#This Row],[Prime 2]]="","",VLOOKUP(t_datas[[#This Row],[Prime 2]],t_primes[],4,0))</f>
        <v>78</v>
      </c>
    </row>
    <row r="501" spans="2:8" x14ac:dyDescent="0.25">
      <c r="B501" s="1">
        <f>DATE($D$1,VLOOKUP($D$2,LISTES!$E$2:$F$13,2,0),2)</f>
        <v>45810</v>
      </c>
      <c r="C501" s="42" t="s">
        <v>2859</v>
      </c>
      <c r="D501" s="42">
        <v>157</v>
      </c>
      <c r="E501" s="62" t="s">
        <v>2694</v>
      </c>
      <c r="F501" s="69">
        <f>IF(t_datas[[#This Row],[Prime 1]]="","",VLOOKUP(t_datas[[#This Row],[Prime 1]],t_primes[],4,0))</f>
        <v>20</v>
      </c>
      <c r="G501" s="63" t="s">
        <v>2692</v>
      </c>
      <c r="H501" s="69">
        <f>IF(t_datas[[#This Row],[Prime 2]]="","",VLOOKUP(t_datas[[#This Row],[Prime 2]],t_primes[],4,0))</f>
        <v>7.5</v>
      </c>
    </row>
    <row r="502" spans="2:8" x14ac:dyDescent="0.25">
      <c r="B502" s="1">
        <f>DATE($D$1,VLOOKUP($D$2,LISTES!$E$2:$F$13,2,0),2)</f>
        <v>45810</v>
      </c>
      <c r="C502" s="42" t="s">
        <v>2860</v>
      </c>
      <c r="D502" s="42">
        <v>158</v>
      </c>
      <c r="E502" s="62" t="s">
        <v>2698</v>
      </c>
      <c r="F502" s="69">
        <f>IF(t_datas[[#This Row],[Prime 1]]="","",VLOOKUP(t_datas[[#This Row],[Prime 1]],t_primes[],4,0))</f>
        <v>20</v>
      </c>
      <c r="G502" s="63" t="s">
        <v>2695</v>
      </c>
      <c r="H502" s="69">
        <f>IF(t_datas[[#This Row],[Prime 2]]="","",VLOOKUP(t_datas[[#This Row],[Prime 2]],t_primes[],4,0))</f>
        <v>15</v>
      </c>
    </row>
    <row r="503" spans="2:8" x14ac:dyDescent="0.25">
      <c r="B503" s="1">
        <f>DATE($D$1,VLOOKUP($D$2,LISTES!$E$2:$F$13,2,0),2)</f>
        <v>45810</v>
      </c>
      <c r="C503" s="42" t="s">
        <v>2861</v>
      </c>
      <c r="D503" s="42">
        <v>159</v>
      </c>
      <c r="E503" s="62" t="s">
        <v>2692</v>
      </c>
      <c r="F503" s="69">
        <f>IF(t_datas[[#This Row],[Prime 1]]="","",VLOOKUP(t_datas[[#This Row],[Prime 1]],t_primes[],4,0))</f>
        <v>7.5</v>
      </c>
      <c r="G503" s="63" t="s">
        <v>2699</v>
      </c>
      <c r="H503" s="69">
        <f>IF(t_datas[[#This Row],[Prime 2]]="","",VLOOKUP(t_datas[[#This Row],[Prime 2]],t_primes[],4,0))</f>
        <v>48</v>
      </c>
    </row>
    <row r="504" spans="2:8" x14ac:dyDescent="0.25">
      <c r="B504" s="1">
        <f>DATE($D$1,VLOOKUP($D$2,LISTES!$E$2:$F$13,2,0),2)</f>
        <v>45810</v>
      </c>
      <c r="C504" s="42" t="s">
        <v>2862</v>
      </c>
      <c r="D504" s="42">
        <v>160</v>
      </c>
      <c r="E504" s="62" t="s">
        <v>2690</v>
      </c>
      <c r="F504" s="69">
        <f>IF(t_datas[[#This Row],[Prime 1]]="","",VLOOKUP(t_datas[[#This Row],[Prime 1]],t_primes[],4,0))</f>
        <v>7.5</v>
      </c>
      <c r="G504" s="63" t="s">
        <v>2696</v>
      </c>
      <c r="H504" s="69">
        <f>IF(t_datas[[#This Row],[Prime 2]]="","",VLOOKUP(t_datas[[#This Row],[Prime 2]],t_primes[],4,0))</f>
        <v>17</v>
      </c>
    </row>
    <row r="505" spans="2:8" x14ac:dyDescent="0.25">
      <c r="B505" s="1">
        <f>DATE($D$1,VLOOKUP($D$2,LISTES!$E$2:$F$13,2,0),2)</f>
        <v>45810</v>
      </c>
      <c r="C505" s="42" t="s">
        <v>2863</v>
      </c>
      <c r="D505" s="42">
        <v>161</v>
      </c>
      <c r="E505" s="62" t="s">
        <v>2690</v>
      </c>
      <c r="F505" s="69">
        <f>IF(t_datas[[#This Row],[Prime 1]]="","",VLOOKUP(t_datas[[#This Row],[Prime 1]],t_primes[],4,0))</f>
        <v>7.5</v>
      </c>
      <c r="G505" s="63" t="s">
        <v>2696</v>
      </c>
      <c r="H505" s="69">
        <f>IF(t_datas[[#This Row],[Prime 2]]="","",VLOOKUP(t_datas[[#This Row],[Prime 2]],t_primes[],4,0))</f>
        <v>17</v>
      </c>
    </row>
    <row r="506" spans="2:8" x14ac:dyDescent="0.25">
      <c r="B506" s="1">
        <f>DATE($D$1,VLOOKUP($D$2,LISTES!$E$2:$F$13,2,0),2)</f>
        <v>45810</v>
      </c>
      <c r="C506" s="42" t="s">
        <v>2864</v>
      </c>
      <c r="D506" s="42">
        <v>162</v>
      </c>
      <c r="E506" s="62" t="s">
        <v>2701</v>
      </c>
      <c r="F506" s="69">
        <f>IF(t_datas[[#This Row],[Prime 1]]="","",VLOOKUP(t_datas[[#This Row],[Prime 1]],t_primes[],4,0))</f>
        <v>150</v>
      </c>
      <c r="G506" s="63" t="s">
        <v>2690</v>
      </c>
      <c r="H506" s="69">
        <f>IF(t_datas[[#This Row],[Prime 2]]="","",VLOOKUP(t_datas[[#This Row],[Prime 2]],t_primes[],4,0))</f>
        <v>7.5</v>
      </c>
    </row>
    <row r="507" spans="2:8" x14ac:dyDescent="0.25">
      <c r="B507" s="1">
        <f>DATE($D$1,VLOOKUP($D$2,LISTES!$E$2:$F$13,2,0),2)</f>
        <v>45810</v>
      </c>
      <c r="C507" s="42" t="s">
        <v>2865</v>
      </c>
      <c r="D507" s="42">
        <v>163</v>
      </c>
      <c r="E507" s="62" t="s">
        <v>2692</v>
      </c>
      <c r="F507" s="69">
        <f>IF(t_datas[[#This Row],[Prime 1]]="","",VLOOKUP(t_datas[[#This Row],[Prime 1]],t_primes[],4,0))</f>
        <v>7.5</v>
      </c>
      <c r="G507" s="63" t="s">
        <v>2692</v>
      </c>
      <c r="H507" s="69">
        <f>IF(t_datas[[#This Row],[Prime 2]]="","",VLOOKUP(t_datas[[#This Row],[Prime 2]],t_primes[],4,0))</f>
        <v>7.5</v>
      </c>
    </row>
    <row r="508" spans="2:8" x14ac:dyDescent="0.25">
      <c r="B508" s="1">
        <f>DATE($D$1,VLOOKUP($D$2,LISTES!$E$2:$F$13,2,0),2)</f>
        <v>45810</v>
      </c>
      <c r="C508" s="42" t="s">
        <v>2866</v>
      </c>
      <c r="D508" s="42">
        <v>164</v>
      </c>
      <c r="E508" s="62" t="s">
        <v>2700</v>
      </c>
      <c r="F508" s="69">
        <f>IF(t_datas[[#This Row],[Prime 1]]="","",VLOOKUP(t_datas[[#This Row],[Prime 1]],t_primes[],4,0))</f>
        <v>78</v>
      </c>
      <c r="G508" s="63" t="s">
        <v>2696</v>
      </c>
      <c r="H508" s="69">
        <f>IF(t_datas[[#This Row],[Prime 2]]="","",VLOOKUP(t_datas[[#This Row],[Prime 2]],t_primes[],4,0))</f>
        <v>17</v>
      </c>
    </row>
    <row r="509" spans="2:8" x14ac:dyDescent="0.25">
      <c r="B509" s="1">
        <f>DATE($D$1,VLOOKUP($D$2,LISTES!$E$2:$F$13,2,0),2)</f>
        <v>45810</v>
      </c>
      <c r="C509" s="42" t="s">
        <v>2867</v>
      </c>
      <c r="D509" s="42">
        <v>165</v>
      </c>
      <c r="E509" s="62" t="s">
        <v>2694</v>
      </c>
      <c r="F509" s="69">
        <f>IF(t_datas[[#This Row],[Prime 1]]="","",VLOOKUP(t_datas[[#This Row],[Prime 1]],t_primes[],4,0))</f>
        <v>20</v>
      </c>
      <c r="G509" s="63" t="s">
        <v>2700</v>
      </c>
      <c r="H509" s="69">
        <f>IF(t_datas[[#This Row],[Prime 2]]="","",VLOOKUP(t_datas[[#This Row],[Prime 2]],t_primes[],4,0))</f>
        <v>78</v>
      </c>
    </row>
    <row r="510" spans="2:8" x14ac:dyDescent="0.25">
      <c r="B510" s="1">
        <f>DATE($D$1,VLOOKUP($D$2,LISTES!$E$2:$F$13,2,0),2)</f>
        <v>45810</v>
      </c>
      <c r="C510" s="42" t="s">
        <v>2868</v>
      </c>
      <c r="D510" s="42">
        <v>166</v>
      </c>
      <c r="E510" s="62" t="s">
        <v>2694</v>
      </c>
      <c r="F510" s="69">
        <f>IF(t_datas[[#This Row],[Prime 1]]="","",VLOOKUP(t_datas[[#This Row],[Prime 1]],t_primes[],4,0))</f>
        <v>20</v>
      </c>
      <c r="G510" s="63" t="s">
        <v>2700</v>
      </c>
      <c r="H510" s="69">
        <f>IF(t_datas[[#This Row],[Prime 2]]="","",VLOOKUP(t_datas[[#This Row],[Prime 2]],t_primes[],4,0))</f>
        <v>78</v>
      </c>
    </row>
    <row r="511" spans="2:8" x14ac:dyDescent="0.25">
      <c r="B511" s="1">
        <f>DATE($D$1,VLOOKUP($D$2,LISTES!$E$2:$F$13,2,0),2)</f>
        <v>45810</v>
      </c>
      <c r="C511" s="42" t="s">
        <v>2869</v>
      </c>
      <c r="D511" s="42">
        <v>167</v>
      </c>
      <c r="E511" s="62" t="s">
        <v>2692</v>
      </c>
      <c r="F511" s="69">
        <f>IF(t_datas[[#This Row],[Prime 1]]="","",VLOOKUP(t_datas[[#This Row],[Prime 1]],t_primes[],4,0))</f>
        <v>7.5</v>
      </c>
      <c r="G511" s="63" t="s">
        <v>2693</v>
      </c>
      <c r="H511" s="69">
        <f>IF(t_datas[[#This Row],[Prime 2]]="","",VLOOKUP(t_datas[[#This Row],[Prime 2]],t_primes[],4,0))</f>
        <v>25</v>
      </c>
    </row>
    <row r="512" spans="2:8" x14ac:dyDescent="0.25">
      <c r="B512" s="1">
        <f>DATE($D$1,VLOOKUP($D$2,LISTES!$E$2:$F$13,2,0),2)</f>
        <v>45810</v>
      </c>
      <c r="C512" s="42" t="s">
        <v>2870</v>
      </c>
      <c r="D512" s="42">
        <v>168</v>
      </c>
      <c r="E512" s="62" t="s">
        <v>2695</v>
      </c>
      <c r="F512" s="69">
        <f>IF(t_datas[[#This Row],[Prime 1]]="","",VLOOKUP(t_datas[[#This Row],[Prime 1]],t_primes[],4,0))</f>
        <v>15</v>
      </c>
      <c r="G512" s="63" t="s">
        <v>2694</v>
      </c>
      <c r="H512" s="69">
        <f>IF(t_datas[[#This Row],[Prime 2]]="","",VLOOKUP(t_datas[[#This Row],[Prime 2]],t_primes[],4,0))</f>
        <v>20</v>
      </c>
    </row>
    <row r="513" spans="2:8" x14ac:dyDescent="0.25">
      <c r="B513" s="1">
        <f>DATE($D$1,VLOOKUP($D$2,LISTES!$E$2:$F$13,2,0),2)</f>
        <v>45810</v>
      </c>
      <c r="C513" s="42" t="s">
        <v>2871</v>
      </c>
      <c r="D513" s="42">
        <v>169</v>
      </c>
      <c r="E513" s="62" t="s">
        <v>2693</v>
      </c>
      <c r="F513" s="69">
        <f>IF(t_datas[[#This Row],[Prime 1]]="","",VLOOKUP(t_datas[[#This Row],[Prime 1]],t_primes[],4,0))</f>
        <v>25</v>
      </c>
      <c r="G513" s="63" t="s">
        <v>2696</v>
      </c>
      <c r="H513" s="69">
        <f>IF(t_datas[[#This Row],[Prime 2]]="","",VLOOKUP(t_datas[[#This Row],[Prime 2]],t_primes[],4,0))</f>
        <v>17</v>
      </c>
    </row>
    <row r="514" spans="2:8" x14ac:dyDescent="0.25">
      <c r="B514" s="1">
        <f>DATE($D$1,VLOOKUP($D$2,LISTES!$E$2:$F$13,2,0),2)</f>
        <v>45810</v>
      </c>
      <c r="C514" s="42" t="s">
        <v>2872</v>
      </c>
      <c r="D514" s="42">
        <v>170</v>
      </c>
      <c r="E514" s="62" t="s">
        <v>2700</v>
      </c>
      <c r="F514" s="69">
        <f>IF(t_datas[[#This Row],[Prime 1]]="","",VLOOKUP(t_datas[[#This Row],[Prime 1]],t_primes[],4,0))</f>
        <v>78</v>
      </c>
      <c r="G514" s="63" t="s">
        <v>2701</v>
      </c>
      <c r="H514" s="69">
        <f>IF(t_datas[[#This Row],[Prime 2]]="","",VLOOKUP(t_datas[[#This Row],[Prime 2]],t_primes[],4,0))</f>
        <v>150</v>
      </c>
    </row>
    <row r="515" spans="2:8" x14ac:dyDescent="0.25">
      <c r="B515" s="1">
        <f>DATE($D$1,VLOOKUP($D$2,LISTES!$E$2:$F$13,2,0),2)</f>
        <v>45810</v>
      </c>
      <c r="C515" s="42" t="s">
        <v>2873</v>
      </c>
      <c r="D515" s="42">
        <v>171</v>
      </c>
      <c r="E515" s="62" t="s">
        <v>2696</v>
      </c>
      <c r="F515" s="69">
        <f>IF(t_datas[[#This Row],[Prime 1]]="","",VLOOKUP(t_datas[[#This Row],[Prime 1]],t_primes[],4,0))</f>
        <v>17</v>
      </c>
      <c r="G515" s="63" t="s">
        <v>2702</v>
      </c>
      <c r="H515" s="69">
        <f>IF(t_datas[[#This Row],[Prime 2]]="","",VLOOKUP(t_datas[[#This Row],[Prime 2]],t_primes[],4,0))</f>
        <v>75</v>
      </c>
    </row>
    <row r="516" spans="2:8" x14ac:dyDescent="0.25">
      <c r="B516" s="1">
        <f>DATE($D$1,VLOOKUP($D$2,LISTES!$E$2:$F$13,2,0),2)</f>
        <v>45810</v>
      </c>
      <c r="C516" s="42" t="s">
        <v>2874</v>
      </c>
      <c r="D516" s="42">
        <v>172</v>
      </c>
      <c r="E516" s="62" t="s">
        <v>2702</v>
      </c>
      <c r="F516" s="69">
        <f>IF(t_datas[[#This Row],[Prime 1]]="","",VLOOKUP(t_datas[[#This Row],[Prime 1]],t_primes[],4,0))</f>
        <v>75</v>
      </c>
      <c r="G516" s="63" t="s">
        <v>2691</v>
      </c>
      <c r="H516" s="69">
        <f>IF(t_datas[[#This Row],[Prime 2]]="","",VLOOKUP(t_datas[[#This Row],[Prime 2]],t_primes[],4,0))</f>
        <v>10</v>
      </c>
    </row>
    <row r="517" spans="2:8" x14ac:dyDescent="0.25">
      <c r="B517" s="1">
        <f>DATE($D$1,VLOOKUP($D$2,LISTES!$E$2:$F$13,2,0),2)</f>
        <v>45810</v>
      </c>
      <c r="C517" s="42" t="s">
        <v>2875</v>
      </c>
      <c r="D517" s="42">
        <v>173</v>
      </c>
      <c r="E517" s="62" t="s">
        <v>2696</v>
      </c>
      <c r="F517" s="69">
        <f>IF(t_datas[[#This Row],[Prime 1]]="","",VLOOKUP(t_datas[[#This Row],[Prime 1]],t_primes[],4,0))</f>
        <v>17</v>
      </c>
      <c r="G517" s="63" t="s">
        <v>2692</v>
      </c>
      <c r="H517" s="69">
        <f>IF(t_datas[[#This Row],[Prime 2]]="","",VLOOKUP(t_datas[[#This Row],[Prime 2]],t_primes[],4,0))</f>
        <v>7.5</v>
      </c>
    </row>
    <row r="518" spans="2:8" x14ac:dyDescent="0.25">
      <c r="B518" s="1">
        <f>DATE($D$1,VLOOKUP($D$2,LISTES!$E$2:$F$13,2,0),2)</f>
        <v>45810</v>
      </c>
      <c r="C518" s="42" t="s">
        <v>2876</v>
      </c>
      <c r="D518" s="42">
        <v>174</v>
      </c>
      <c r="E518" s="62" t="s">
        <v>2691</v>
      </c>
      <c r="F518" s="69">
        <f>IF(t_datas[[#This Row],[Prime 1]]="","",VLOOKUP(t_datas[[#This Row],[Prime 1]],t_primes[],4,0))</f>
        <v>10</v>
      </c>
      <c r="G518" s="63" t="s">
        <v>2690</v>
      </c>
      <c r="H518" s="69">
        <f>IF(t_datas[[#This Row],[Prime 2]]="","",VLOOKUP(t_datas[[#This Row],[Prime 2]],t_primes[],4,0))</f>
        <v>7.5</v>
      </c>
    </row>
    <row r="519" spans="2:8" x14ac:dyDescent="0.25">
      <c r="B519" s="1">
        <f>DATE($D$1,VLOOKUP($D$2,LISTES!$E$2:$F$13,2,0),2)</f>
        <v>45810</v>
      </c>
      <c r="C519" s="42" t="s">
        <v>2877</v>
      </c>
      <c r="D519" s="42">
        <v>175</v>
      </c>
      <c r="E519" s="62" t="s">
        <v>2699</v>
      </c>
      <c r="F519" s="69">
        <f>IF(t_datas[[#This Row],[Prime 1]]="","",VLOOKUP(t_datas[[#This Row],[Prime 1]],t_primes[],4,0))</f>
        <v>48</v>
      </c>
      <c r="G519" s="63" t="s">
        <v>2691</v>
      </c>
      <c r="H519" s="69">
        <f>IF(t_datas[[#This Row],[Prime 2]]="","",VLOOKUP(t_datas[[#This Row],[Prime 2]],t_primes[],4,0))</f>
        <v>10</v>
      </c>
    </row>
    <row r="520" spans="2:8" x14ac:dyDescent="0.25">
      <c r="B520" s="1">
        <f>DATE($D$1,VLOOKUP($D$2,LISTES!$E$2:$F$13,2,0),2)</f>
        <v>45810</v>
      </c>
      <c r="C520" s="42" t="s">
        <v>2878</v>
      </c>
      <c r="D520" s="42">
        <v>176</v>
      </c>
      <c r="E520" s="62" t="s">
        <v>2699</v>
      </c>
      <c r="F520" s="69">
        <f>IF(t_datas[[#This Row],[Prime 1]]="","",VLOOKUP(t_datas[[#This Row],[Prime 1]],t_primes[],4,0))</f>
        <v>48</v>
      </c>
      <c r="G520" s="63" t="s">
        <v>2691</v>
      </c>
      <c r="H520" s="69">
        <f>IF(t_datas[[#This Row],[Prime 2]]="","",VLOOKUP(t_datas[[#This Row],[Prime 2]],t_primes[],4,0))</f>
        <v>10</v>
      </c>
    </row>
    <row r="521" spans="2:8" x14ac:dyDescent="0.25">
      <c r="B521" s="1">
        <f>DATE($D$1,VLOOKUP($D$2,LISTES!$E$2:$F$13,2,0),2)</f>
        <v>45810</v>
      </c>
      <c r="C521" s="42" t="s">
        <v>2879</v>
      </c>
      <c r="D521" s="42">
        <v>177</v>
      </c>
      <c r="E521" s="62" t="s">
        <v>2696</v>
      </c>
      <c r="F521" s="69">
        <f>IF(t_datas[[#This Row],[Prime 1]]="","",VLOOKUP(t_datas[[#This Row],[Prime 1]],t_primes[],4,0))</f>
        <v>17</v>
      </c>
      <c r="G521" s="63" t="s">
        <v>2702</v>
      </c>
      <c r="H521" s="69">
        <f>IF(t_datas[[#This Row],[Prime 2]]="","",VLOOKUP(t_datas[[#This Row],[Prime 2]],t_primes[],4,0))</f>
        <v>75</v>
      </c>
    </row>
    <row r="522" spans="2:8" x14ac:dyDescent="0.25">
      <c r="B522" s="1">
        <f>DATE($D$1,VLOOKUP($D$2,LISTES!$E$2:$F$13,2,0),2)</f>
        <v>45810</v>
      </c>
      <c r="C522" s="42" t="s">
        <v>2880</v>
      </c>
      <c r="D522" s="42">
        <v>178</v>
      </c>
      <c r="E522" s="62" t="s">
        <v>2696</v>
      </c>
      <c r="F522" s="69">
        <f>IF(t_datas[[#This Row],[Prime 1]]="","",VLOOKUP(t_datas[[#This Row],[Prime 1]],t_primes[],4,0))</f>
        <v>17</v>
      </c>
      <c r="G522" s="63" t="s">
        <v>2698</v>
      </c>
      <c r="H522" s="69">
        <f>IF(t_datas[[#This Row],[Prime 2]]="","",VLOOKUP(t_datas[[#This Row],[Prime 2]],t_primes[],4,0))</f>
        <v>20</v>
      </c>
    </row>
    <row r="523" spans="2:8" x14ac:dyDescent="0.25">
      <c r="B523" s="1">
        <f>DATE($D$1,VLOOKUP($D$2,LISTES!$E$2:$F$13,2,0),2)</f>
        <v>45810</v>
      </c>
      <c r="C523" s="42" t="s">
        <v>2881</v>
      </c>
      <c r="D523" s="42">
        <v>179</v>
      </c>
      <c r="E523" s="62" t="s">
        <v>2699</v>
      </c>
      <c r="F523" s="69">
        <f>IF(t_datas[[#This Row],[Prime 1]]="","",VLOOKUP(t_datas[[#This Row],[Prime 1]],t_primes[],4,0))</f>
        <v>48</v>
      </c>
      <c r="G523" s="63" t="s">
        <v>2701</v>
      </c>
      <c r="H523" s="69">
        <f>IF(t_datas[[#This Row],[Prime 2]]="","",VLOOKUP(t_datas[[#This Row],[Prime 2]],t_primes[],4,0))</f>
        <v>150</v>
      </c>
    </row>
    <row r="524" spans="2:8" x14ac:dyDescent="0.25">
      <c r="B524" s="1">
        <f>DATE($D$1,VLOOKUP($D$2,LISTES!$E$2:$F$13,2,0),2)</f>
        <v>45810</v>
      </c>
      <c r="C524" s="42" t="s">
        <v>2882</v>
      </c>
      <c r="D524" s="42">
        <v>180</v>
      </c>
      <c r="E524" s="62" t="s">
        <v>2702</v>
      </c>
      <c r="F524" s="69">
        <f>IF(t_datas[[#This Row],[Prime 1]]="","",VLOOKUP(t_datas[[#This Row],[Prime 1]],t_primes[],4,0))</f>
        <v>75</v>
      </c>
      <c r="G524" s="63" t="s">
        <v>2700</v>
      </c>
      <c r="H524" s="69">
        <f>IF(t_datas[[#This Row],[Prime 2]]="","",VLOOKUP(t_datas[[#This Row],[Prime 2]],t_primes[],4,0))</f>
        <v>78</v>
      </c>
    </row>
    <row r="525" spans="2:8" x14ac:dyDescent="0.25">
      <c r="B525" s="1">
        <f>DATE($D$1,VLOOKUP($D$2,LISTES!$E$2:$F$13,2,0),2)</f>
        <v>45810</v>
      </c>
      <c r="C525" s="42" t="s">
        <v>2883</v>
      </c>
      <c r="D525" s="42">
        <v>181</v>
      </c>
      <c r="E525" s="62" t="s">
        <v>2700</v>
      </c>
      <c r="F525" s="69">
        <f>IF(t_datas[[#This Row],[Prime 1]]="","",VLOOKUP(t_datas[[#This Row],[Prime 1]],t_primes[],4,0))</f>
        <v>78</v>
      </c>
      <c r="G525" s="63" t="s">
        <v>2693</v>
      </c>
      <c r="H525" s="69">
        <f>IF(t_datas[[#This Row],[Prime 2]]="","",VLOOKUP(t_datas[[#This Row],[Prime 2]],t_primes[],4,0))</f>
        <v>25</v>
      </c>
    </row>
    <row r="526" spans="2:8" x14ac:dyDescent="0.25">
      <c r="B526" s="1">
        <f>DATE($D$1,VLOOKUP($D$2,LISTES!$E$2:$F$13,2,0),2)</f>
        <v>45810</v>
      </c>
      <c r="C526" s="42" t="s">
        <v>2884</v>
      </c>
      <c r="D526" s="42">
        <v>182</v>
      </c>
      <c r="E526" s="62" t="s">
        <v>2695</v>
      </c>
      <c r="F526" s="69">
        <f>IF(t_datas[[#This Row],[Prime 1]]="","",VLOOKUP(t_datas[[#This Row],[Prime 1]],t_primes[],4,0))</f>
        <v>15</v>
      </c>
      <c r="G526" s="63" t="s">
        <v>2699</v>
      </c>
      <c r="H526" s="69">
        <f>IF(t_datas[[#This Row],[Prime 2]]="","",VLOOKUP(t_datas[[#This Row],[Prime 2]],t_primes[],4,0))</f>
        <v>48</v>
      </c>
    </row>
    <row r="527" spans="2:8" x14ac:dyDescent="0.25">
      <c r="B527" s="1">
        <f>DATE($D$1,VLOOKUP($D$2,LISTES!$E$2:$F$13,2,0),2)</f>
        <v>45810</v>
      </c>
      <c r="C527" s="42" t="s">
        <v>2885</v>
      </c>
      <c r="D527" s="42">
        <v>183</v>
      </c>
      <c r="E527" s="62" t="s">
        <v>2697</v>
      </c>
      <c r="F527" s="69">
        <f>IF(t_datas[[#This Row],[Prime 1]]="","",VLOOKUP(t_datas[[#This Row],[Prime 1]],t_primes[],4,0))</f>
        <v>100</v>
      </c>
      <c r="G527" s="63" t="s">
        <v>2699</v>
      </c>
      <c r="H527" s="69">
        <f>IF(t_datas[[#This Row],[Prime 2]]="","",VLOOKUP(t_datas[[#This Row],[Prime 2]],t_primes[],4,0))</f>
        <v>48</v>
      </c>
    </row>
    <row r="528" spans="2:8" x14ac:dyDescent="0.25">
      <c r="B528" s="1">
        <f>DATE($D$1,VLOOKUP($D$2,LISTES!$E$2:$F$13,2,0),2)</f>
        <v>45810</v>
      </c>
      <c r="C528" s="42" t="s">
        <v>2886</v>
      </c>
      <c r="D528" s="42">
        <v>184</v>
      </c>
      <c r="E528" s="62" t="s">
        <v>2690</v>
      </c>
      <c r="F528" s="69">
        <f>IF(t_datas[[#This Row],[Prime 1]]="","",VLOOKUP(t_datas[[#This Row],[Prime 1]],t_primes[],4,0))</f>
        <v>7.5</v>
      </c>
      <c r="G528" s="63" t="s">
        <v>2696</v>
      </c>
      <c r="H528" s="69">
        <f>IF(t_datas[[#This Row],[Prime 2]]="","",VLOOKUP(t_datas[[#This Row],[Prime 2]],t_primes[],4,0))</f>
        <v>17</v>
      </c>
    </row>
    <row r="529" spans="2:8" x14ac:dyDescent="0.25">
      <c r="B529" s="1">
        <f>DATE($D$1,VLOOKUP($D$2,LISTES!$E$2:$F$13,2,0),2)</f>
        <v>45810</v>
      </c>
      <c r="C529" s="42" t="s">
        <v>2887</v>
      </c>
      <c r="D529" s="42">
        <v>185</v>
      </c>
      <c r="E529" s="62" t="s">
        <v>2700</v>
      </c>
      <c r="F529" s="69">
        <f>IF(t_datas[[#This Row],[Prime 1]]="","",VLOOKUP(t_datas[[#This Row],[Prime 1]],t_primes[],4,0))</f>
        <v>78</v>
      </c>
      <c r="G529" s="63" t="s">
        <v>2697</v>
      </c>
      <c r="H529" s="69">
        <f>IF(t_datas[[#This Row],[Prime 2]]="","",VLOOKUP(t_datas[[#This Row],[Prime 2]],t_primes[],4,0))</f>
        <v>100</v>
      </c>
    </row>
    <row r="530" spans="2:8" x14ac:dyDescent="0.25">
      <c r="B530" s="1">
        <f>DATE($D$1,VLOOKUP($D$2,LISTES!$E$2:$F$13,2,0),2)</f>
        <v>45810</v>
      </c>
      <c r="C530" s="42" t="s">
        <v>2888</v>
      </c>
      <c r="D530" s="42">
        <v>186</v>
      </c>
      <c r="E530" s="62" t="s">
        <v>2692</v>
      </c>
      <c r="F530" s="69">
        <f>IF(t_datas[[#This Row],[Prime 1]]="","",VLOOKUP(t_datas[[#This Row],[Prime 1]],t_primes[],4,0))</f>
        <v>7.5</v>
      </c>
      <c r="G530" s="63" t="s">
        <v>2693</v>
      </c>
      <c r="H530" s="69">
        <f>IF(t_datas[[#This Row],[Prime 2]]="","",VLOOKUP(t_datas[[#This Row],[Prime 2]],t_primes[],4,0))</f>
        <v>25</v>
      </c>
    </row>
    <row r="531" spans="2:8" x14ac:dyDescent="0.25">
      <c r="B531" s="1">
        <f>DATE($D$1,VLOOKUP($D$2,LISTES!$E$2:$F$13,2,0),2)</f>
        <v>45810</v>
      </c>
      <c r="C531" s="42" t="s">
        <v>2889</v>
      </c>
      <c r="D531" s="42">
        <v>187</v>
      </c>
      <c r="E531" s="62" t="s">
        <v>2701</v>
      </c>
      <c r="F531" s="69">
        <f>IF(t_datas[[#This Row],[Prime 1]]="","",VLOOKUP(t_datas[[#This Row],[Prime 1]],t_primes[],4,0))</f>
        <v>150</v>
      </c>
      <c r="G531" s="63" t="s">
        <v>2692</v>
      </c>
      <c r="H531" s="69">
        <f>IF(t_datas[[#This Row],[Prime 2]]="","",VLOOKUP(t_datas[[#This Row],[Prime 2]],t_primes[],4,0))</f>
        <v>7.5</v>
      </c>
    </row>
    <row r="532" spans="2:8" x14ac:dyDescent="0.25">
      <c r="B532" s="1">
        <f>DATE($D$1,VLOOKUP($D$2,LISTES!$E$2:$F$13,2,0),2)</f>
        <v>45810</v>
      </c>
      <c r="C532" s="42" t="s">
        <v>2890</v>
      </c>
      <c r="D532" s="42">
        <v>188</v>
      </c>
      <c r="E532" s="62" t="s">
        <v>2693</v>
      </c>
      <c r="F532" s="69">
        <f>IF(t_datas[[#This Row],[Prime 1]]="","",VLOOKUP(t_datas[[#This Row],[Prime 1]],t_primes[],4,0))</f>
        <v>25</v>
      </c>
      <c r="G532" s="63" t="s">
        <v>2702</v>
      </c>
      <c r="H532" s="69">
        <f>IF(t_datas[[#This Row],[Prime 2]]="","",VLOOKUP(t_datas[[#This Row],[Prime 2]],t_primes[],4,0))</f>
        <v>75</v>
      </c>
    </row>
    <row r="533" spans="2:8" x14ac:dyDescent="0.25">
      <c r="B533" s="1">
        <f>DATE($D$1,VLOOKUP($D$2,LISTES!$E$2:$F$13,2,0),2)</f>
        <v>45810</v>
      </c>
      <c r="C533" s="42" t="s">
        <v>2891</v>
      </c>
      <c r="D533" s="42">
        <v>189</v>
      </c>
      <c r="E533" s="62" t="s">
        <v>2691</v>
      </c>
      <c r="F533" s="69">
        <f>IF(t_datas[[#This Row],[Prime 1]]="","",VLOOKUP(t_datas[[#This Row],[Prime 1]],t_primes[],4,0))</f>
        <v>10</v>
      </c>
      <c r="G533" s="63"/>
      <c r="H533" s="69" t="str">
        <f>IF(t_datas[[#This Row],[Prime 2]]="","",VLOOKUP(t_datas[[#This Row],[Prime 2]],t_primes[],4,0))</f>
        <v/>
      </c>
    </row>
    <row r="534" spans="2:8" x14ac:dyDescent="0.25">
      <c r="B534" s="1">
        <f>DATE($D$1,VLOOKUP($D$2,LISTES!$E$2:$F$13,2,0),2)</f>
        <v>45810</v>
      </c>
      <c r="C534" s="42" t="s">
        <v>2892</v>
      </c>
      <c r="D534" s="42">
        <v>190</v>
      </c>
      <c r="E534" s="62" t="s">
        <v>2697</v>
      </c>
      <c r="F534" s="69">
        <f>IF(t_datas[[#This Row],[Prime 1]]="","",VLOOKUP(t_datas[[#This Row],[Prime 1]],t_primes[],4,0))</f>
        <v>100</v>
      </c>
      <c r="G534" s="63"/>
      <c r="H534" s="69" t="str">
        <f>IF(t_datas[[#This Row],[Prime 2]]="","",VLOOKUP(t_datas[[#This Row],[Prime 2]],t_primes[],4,0))</f>
        <v/>
      </c>
    </row>
    <row r="535" spans="2:8" x14ac:dyDescent="0.25">
      <c r="B535" s="1">
        <f>DATE($D$1,VLOOKUP($D$2,LISTES!$E$2:$F$13,2,0),2)</f>
        <v>45810</v>
      </c>
      <c r="C535" s="42" t="s">
        <v>2893</v>
      </c>
      <c r="D535" s="42">
        <v>191</v>
      </c>
      <c r="E535" s="62" t="s">
        <v>2702</v>
      </c>
      <c r="F535" s="69">
        <f>IF(t_datas[[#This Row],[Prime 1]]="","",VLOOKUP(t_datas[[#This Row],[Prime 1]],t_primes[],4,0))</f>
        <v>75</v>
      </c>
      <c r="G535" s="63"/>
      <c r="H535" s="69" t="str">
        <f>IF(t_datas[[#This Row],[Prime 2]]="","",VLOOKUP(t_datas[[#This Row],[Prime 2]],t_primes[],4,0))</f>
        <v/>
      </c>
    </row>
    <row r="536" spans="2:8" x14ac:dyDescent="0.25">
      <c r="B536" s="1">
        <f>DATE($D$1,VLOOKUP($D$2,LISTES!$E$2:$F$13,2,0),2)</f>
        <v>45810</v>
      </c>
      <c r="C536" s="42" t="s">
        <v>2894</v>
      </c>
      <c r="D536" s="42">
        <v>192</v>
      </c>
      <c r="E536" s="62" t="s">
        <v>2701</v>
      </c>
      <c r="F536" s="69">
        <f>IF(t_datas[[#This Row],[Prime 1]]="","",VLOOKUP(t_datas[[#This Row],[Prime 1]],t_primes[],4,0))</f>
        <v>150</v>
      </c>
      <c r="G536" s="63"/>
      <c r="H536" s="69" t="str">
        <f>IF(t_datas[[#This Row],[Prime 2]]="","",VLOOKUP(t_datas[[#This Row],[Prime 2]],t_primes[],4,0))</f>
        <v/>
      </c>
    </row>
    <row r="537" spans="2:8" x14ac:dyDescent="0.25">
      <c r="B537" s="1">
        <f>DATE($D$1,VLOOKUP($D$2,LISTES!$E$2:$F$13,2,0),2)</f>
        <v>45810</v>
      </c>
      <c r="C537" s="42" t="s">
        <v>2895</v>
      </c>
      <c r="D537" s="42">
        <v>193</v>
      </c>
      <c r="E537" s="62" t="s">
        <v>2699</v>
      </c>
      <c r="F537" s="69">
        <f>IF(t_datas[[#This Row],[Prime 1]]="","",VLOOKUP(t_datas[[#This Row],[Prime 1]],t_primes[],4,0))</f>
        <v>48</v>
      </c>
      <c r="G537" s="63"/>
      <c r="H537" s="69" t="str">
        <f>IF(t_datas[[#This Row],[Prime 2]]="","",VLOOKUP(t_datas[[#This Row],[Prime 2]],t_primes[],4,0))</f>
        <v/>
      </c>
    </row>
    <row r="538" spans="2:8" x14ac:dyDescent="0.25">
      <c r="B538" s="1">
        <f>DATE($D$1,VLOOKUP($D$2,LISTES!$E$2:$F$13,2,0),2)</f>
        <v>45810</v>
      </c>
      <c r="C538" s="42" t="s">
        <v>2896</v>
      </c>
      <c r="D538" s="42">
        <v>194</v>
      </c>
      <c r="E538" s="62" t="s">
        <v>2696</v>
      </c>
      <c r="F538" s="69">
        <f>IF(t_datas[[#This Row],[Prime 1]]="","",VLOOKUP(t_datas[[#This Row],[Prime 1]],t_primes[],4,0))</f>
        <v>17</v>
      </c>
      <c r="G538" s="63"/>
      <c r="H538" s="69" t="str">
        <f>IF(t_datas[[#This Row],[Prime 2]]="","",VLOOKUP(t_datas[[#This Row],[Prime 2]],t_primes[],4,0))</f>
        <v/>
      </c>
    </row>
    <row r="539" spans="2:8" x14ac:dyDescent="0.25">
      <c r="B539" s="1">
        <f>DATE($D$1,VLOOKUP($D$2,LISTES!$E$2:$F$13,2,0),2)</f>
        <v>45810</v>
      </c>
      <c r="C539" s="42" t="s">
        <v>2897</v>
      </c>
      <c r="D539" s="42">
        <v>195</v>
      </c>
      <c r="E539" s="62" t="s">
        <v>2697</v>
      </c>
      <c r="F539" s="69">
        <f>IF(t_datas[[#This Row],[Prime 1]]="","",VLOOKUP(t_datas[[#This Row],[Prime 1]],t_primes[],4,0))</f>
        <v>100</v>
      </c>
      <c r="G539" s="63"/>
      <c r="H539" s="69" t="str">
        <f>IF(t_datas[[#This Row],[Prime 2]]="","",VLOOKUP(t_datas[[#This Row],[Prime 2]],t_primes[],4,0))</f>
        <v/>
      </c>
    </row>
    <row r="540" spans="2:8" x14ac:dyDescent="0.25">
      <c r="B540" s="1">
        <f>DATE($D$1,VLOOKUP($D$2,LISTES!$E$2:$F$13,2,0),2)</f>
        <v>45810</v>
      </c>
      <c r="C540" s="42" t="s">
        <v>2898</v>
      </c>
      <c r="D540" s="42">
        <v>196</v>
      </c>
      <c r="E540" s="62" t="s">
        <v>2694</v>
      </c>
      <c r="F540" s="69">
        <f>IF(t_datas[[#This Row],[Prime 1]]="","",VLOOKUP(t_datas[[#This Row],[Prime 1]],t_primes[],4,0))</f>
        <v>20</v>
      </c>
      <c r="G540" s="63"/>
      <c r="H540" s="69" t="str">
        <f>IF(t_datas[[#This Row],[Prime 2]]="","",VLOOKUP(t_datas[[#This Row],[Prime 2]],t_primes[],4,0))</f>
        <v/>
      </c>
    </row>
    <row r="541" spans="2:8" x14ac:dyDescent="0.25">
      <c r="B541" s="1">
        <f>DATE($D$1,VLOOKUP($D$2,LISTES!$E$2:$F$13,2,0),2)</f>
        <v>45810</v>
      </c>
      <c r="C541" s="42" t="s">
        <v>2899</v>
      </c>
      <c r="D541" s="42">
        <v>197</v>
      </c>
      <c r="E541" s="62" t="s">
        <v>2697</v>
      </c>
      <c r="F541" s="69">
        <f>IF(t_datas[[#This Row],[Prime 1]]="","",VLOOKUP(t_datas[[#This Row],[Prime 1]],t_primes[],4,0))</f>
        <v>100</v>
      </c>
      <c r="G541" s="63"/>
      <c r="H541" s="69" t="str">
        <f>IF(t_datas[[#This Row],[Prime 2]]="","",VLOOKUP(t_datas[[#This Row],[Prime 2]],t_primes[],4,0))</f>
        <v/>
      </c>
    </row>
    <row r="542" spans="2:8" x14ac:dyDescent="0.25">
      <c r="B542" s="1">
        <f>DATE($D$1,VLOOKUP($D$2,LISTES!$E$2:$F$13,2,0),2)</f>
        <v>45810</v>
      </c>
      <c r="C542" s="42" t="s">
        <v>2900</v>
      </c>
      <c r="D542" s="42">
        <v>198</v>
      </c>
      <c r="E542" s="62" t="s">
        <v>2695</v>
      </c>
      <c r="F542" s="69">
        <f>IF(t_datas[[#This Row],[Prime 1]]="","",VLOOKUP(t_datas[[#This Row],[Prime 1]],t_primes[],4,0))</f>
        <v>15</v>
      </c>
      <c r="G542" s="63"/>
      <c r="H542" s="69" t="str">
        <f>IF(t_datas[[#This Row],[Prime 2]]="","",VLOOKUP(t_datas[[#This Row],[Prime 2]],t_primes[],4,0))</f>
        <v/>
      </c>
    </row>
    <row r="543" spans="2:8" x14ac:dyDescent="0.25">
      <c r="B543" s="1">
        <f>DATE($D$1,VLOOKUP($D$2,LISTES!$E$2:$F$13,2,0),2)</f>
        <v>45810</v>
      </c>
      <c r="C543" s="42" t="s">
        <v>2901</v>
      </c>
      <c r="D543" s="42">
        <v>199</v>
      </c>
      <c r="E543" s="62" t="s">
        <v>2695</v>
      </c>
      <c r="F543" s="69">
        <f>IF(t_datas[[#This Row],[Prime 1]]="","",VLOOKUP(t_datas[[#This Row],[Prime 1]],t_primes[],4,0))</f>
        <v>15</v>
      </c>
      <c r="G543" s="63" t="s">
        <v>2699</v>
      </c>
      <c r="H543" s="69">
        <f>IF(t_datas[[#This Row],[Prime 2]]="","",VLOOKUP(t_datas[[#This Row],[Prime 2]],t_primes[],4,0))</f>
        <v>48</v>
      </c>
    </row>
    <row r="544" spans="2:8" x14ac:dyDescent="0.25">
      <c r="B544" s="1">
        <f>DATE($D$1,VLOOKUP($D$2,LISTES!$E$2:$F$13,2,0),2)</f>
        <v>45810</v>
      </c>
      <c r="C544" s="42" t="s">
        <v>2902</v>
      </c>
      <c r="D544" s="42">
        <v>200</v>
      </c>
      <c r="E544" s="62" t="s">
        <v>2696</v>
      </c>
      <c r="F544" s="69">
        <f>IF(t_datas[[#This Row],[Prime 1]]="","",VLOOKUP(t_datas[[#This Row],[Prime 1]],t_primes[],4,0))</f>
        <v>17</v>
      </c>
      <c r="G544" s="63" t="s">
        <v>2701</v>
      </c>
      <c r="H544" s="69">
        <f>IF(t_datas[[#This Row],[Prime 2]]="","",VLOOKUP(t_datas[[#This Row],[Prime 2]],t_primes[],4,0))</f>
        <v>150</v>
      </c>
    </row>
    <row r="545" spans="2:8" x14ac:dyDescent="0.25">
      <c r="B545" s="1">
        <f>DATE($D$1,VLOOKUP($D$2,LISTES!$E$2:$F$13,2,0),2)</f>
        <v>45810</v>
      </c>
      <c r="C545" s="42" t="s">
        <v>2903</v>
      </c>
      <c r="D545" s="42">
        <v>201</v>
      </c>
      <c r="E545" s="62"/>
      <c r="F545" s="69" t="str">
        <f>IF(t_datas[[#This Row],[Prime 1]]="","",VLOOKUP(t_datas[[#This Row],[Prime 1]],t_primes[],4,0))</f>
        <v/>
      </c>
      <c r="G545" s="63" t="s">
        <v>2694</v>
      </c>
      <c r="H545" s="69">
        <f>IF(t_datas[[#This Row],[Prime 2]]="","",VLOOKUP(t_datas[[#This Row],[Prime 2]],t_primes[],4,0))</f>
        <v>20</v>
      </c>
    </row>
    <row r="546" spans="2:8" x14ac:dyDescent="0.25">
      <c r="B546" s="1">
        <f>DATE($D$1,VLOOKUP($D$2,LISTES!$E$2:$F$13,2,0),2)</f>
        <v>45810</v>
      </c>
      <c r="C546" s="42" t="s">
        <v>2904</v>
      </c>
      <c r="D546" s="42">
        <v>202</v>
      </c>
      <c r="E546" s="62"/>
      <c r="F546" s="69" t="str">
        <f>IF(t_datas[[#This Row],[Prime 1]]="","",VLOOKUP(t_datas[[#This Row],[Prime 1]],t_primes[],4,0))</f>
        <v/>
      </c>
      <c r="G546" s="63" t="s">
        <v>2700</v>
      </c>
      <c r="H546" s="69">
        <f>IF(t_datas[[#This Row],[Prime 2]]="","",VLOOKUP(t_datas[[#This Row],[Prime 2]],t_primes[],4,0))</f>
        <v>78</v>
      </c>
    </row>
    <row r="547" spans="2:8" x14ac:dyDescent="0.25">
      <c r="B547" s="1">
        <f>DATE($D$1,VLOOKUP($D$2,LISTES!$E$2:$F$13,2,0),2)</f>
        <v>45810</v>
      </c>
      <c r="C547" s="42" t="s">
        <v>2905</v>
      </c>
      <c r="D547" s="42">
        <v>203</v>
      </c>
      <c r="E547" s="62"/>
      <c r="F547" s="69" t="str">
        <f>IF(t_datas[[#This Row],[Prime 1]]="","",VLOOKUP(t_datas[[#This Row],[Prime 1]],t_primes[],4,0))</f>
        <v/>
      </c>
      <c r="G547" s="63" t="s">
        <v>2702</v>
      </c>
      <c r="H547" s="69">
        <f>IF(t_datas[[#This Row],[Prime 2]]="","",VLOOKUP(t_datas[[#This Row],[Prime 2]],t_primes[],4,0))</f>
        <v>75</v>
      </c>
    </row>
    <row r="548" spans="2:8" x14ac:dyDescent="0.25">
      <c r="B548" s="1">
        <f>DATE($D$1,VLOOKUP($D$2,LISTES!$E$2:$F$13,2,0),2)</f>
        <v>45810</v>
      </c>
      <c r="C548" s="42" t="s">
        <v>2906</v>
      </c>
      <c r="D548" s="42">
        <v>204</v>
      </c>
      <c r="E548" s="62"/>
      <c r="F548" s="69" t="str">
        <f>IF(t_datas[[#This Row],[Prime 1]]="","",VLOOKUP(t_datas[[#This Row],[Prime 1]],t_primes[],4,0))</f>
        <v/>
      </c>
      <c r="G548" s="63" t="s">
        <v>2699</v>
      </c>
      <c r="H548" s="69">
        <f>IF(t_datas[[#This Row],[Prime 2]]="","",VLOOKUP(t_datas[[#This Row],[Prime 2]],t_primes[],4,0))</f>
        <v>48</v>
      </c>
    </row>
    <row r="549" spans="2:8" x14ac:dyDescent="0.25">
      <c r="B549" s="1">
        <f>DATE($D$1,VLOOKUP($D$2,LISTES!$E$2:$F$13,2,0),2)</f>
        <v>45810</v>
      </c>
      <c r="C549" s="42" t="s">
        <v>2907</v>
      </c>
      <c r="D549" s="42">
        <v>205</v>
      </c>
      <c r="E549" s="62"/>
      <c r="F549" s="69" t="str">
        <f>IF(t_datas[[#This Row],[Prime 1]]="","",VLOOKUP(t_datas[[#This Row],[Prime 1]],t_primes[],4,0))</f>
        <v/>
      </c>
      <c r="G549" s="63" t="s">
        <v>2696</v>
      </c>
      <c r="H549" s="69">
        <f>IF(t_datas[[#This Row],[Prime 2]]="","",VLOOKUP(t_datas[[#This Row],[Prime 2]],t_primes[],4,0))</f>
        <v>17</v>
      </c>
    </row>
    <row r="550" spans="2:8" x14ac:dyDescent="0.25">
      <c r="B550" s="1">
        <f>DATE($D$1,VLOOKUP($D$2,LISTES!$E$2:$F$13,2,0),2)</f>
        <v>45810</v>
      </c>
      <c r="C550" s="42" t="s">
        <v>2908</v>
      </c>
      <c r="D550" s="42">
        <v>206</v>
      </c>
      <c r="E550" s="62"/>
      <c r="F550" s="69" t="str">
        <f>IF(t_datas[[#This Row],[Prime 1]]="","",VLOOKUP(t_datas[[#This Row],[Prime 1]],t_primes[],4,0))</f>
        <v/>
      </c>
      <c r="G550" s="63" t="s">
        <v>2690</v>
      </c>
      <c r="H550" s="69">
        <f>IF(t_datas[[#This Row],[Prime 2]]="","",VLOOKUP(t_datas[[#This Row],[Prime 2]],t_primes[],4,0))</f>
        <v>7.5</v>
      </c>
    </row>
    <row r="551" spans="2:8" x14ac:dyDescent="0.25">
      <c r="B551" s="1">
        <f>DATE($D$1,VLOOKUP($D$2,LISTES!$E$2:$F$13,2,0),2)</f>
        <v>45810</v>
      </c>
      <c r="C551" s="42" t="s">
        <v>2909</v>
      </c>
      <c r="D551" s="42">
        <v>207</v>
      </c>
      <c r="E551" s="62" t="s">
        <v>2699</v>
      </c>
      <c r="F551" s="69">
        <f>IF(t_datas[[#This Row],[Prime 1]]="","",VLOOKUP(t_datas[[#This Row],[Prime 1]],t_primes[],4,0))</f>
        <v>48</v>
      </c>
      <c r="G551" s="63" t="s">
        <v>2698</v>
      </c>
      <c r="H551" s="69">
        <f>IF(t_datas[[#This Row],[Prime 2]]="","",VLOOKUP(t_datas[[#This Row],[Prime 2]],t_primes[],4,0))</f>
        <v>20</v>
      </c>
    </row>
    <row r="552" spans="2:8" x14ac:dyDescent="0.25">
      <c r="B552" s="1">
        <f>DATE($D$1,VLOOKUP($D$2,LISTES!$E$2:$F$13,2,0),2)</f>
        <v>45810</v>
      </c>
      <c r="C552" s="42" t="s">
        <v>2910</v>
      </c>
      <c r="D552" s="42">
        <v>208</v>
      </c>
      <c r="E552" s="62" t="s">
        <v>2690</v>
      </c>
      <c r="F552" s="69">
        <f>IF(t_datas[[#This Row],[Prime 1]]="","",VLOOKUP(t_datas[[#This Row],[Prime 1]],t_primes[],4,0))</f>
        <v>7.5</v>
      </c>
      <c r="G552" s="63" t="s">
        <v>2702</v>
      </c>
      <c r="H552" s="69">
        <f>IF(t_datas[[#This Row],[Prime 2]]="","",VLOOKUP(t_datas[[#This Row],[Prime 2]],t_primes[],4,0))</f>
        <v>75</v>
      </c>
    </row>
    <row r="553" spans="2:8" x14ac:dyDescent="0.25">
      <c r="B553" s="1">
        <f>DATE($D$1,VLOOKUP($D$2,LISTES!$E$2:$F$13,2,0),2)</f>
        <v>45810</v>
      </c>
      <c r="C553" s="42" t="s">
        <v>2911</v>
      </c>
      <c r="D553" s="42">
        <v>209</v>
      </c>
      <c r="E553" s="62" t="s">
        <v>2702</v>
      </c>
      <c r="F553" s="69">
        <f>IF(t_datas[[#This Row],[Prime 1]]="","",VLOOKUP(t_datas[[#This Row],[Prime 1]],t_primes[],4,0))</f>
        <v>75</v>
      </c>
      <c r="G553" s="63" t="s">
        <v>2692</v>
      </c>
      <c r="H553" s="69">
        <f>IF(t_datas[[#This Row],[Prime 2]]="","",VLOOKUP(t_datas[[#This Row],[Prime 2]],t_primes[],4,0))</f>
        <v>7.5</v>
      </c>
    </row>
    <row r="554" spans="2:8" x14ac:dyDescent="0.25">
      <c r="B554" s="1">
        <f>DATE($D$1,VLOOKUP($D$2,LISTES!$E$2:$F$13,2,0),2)</f>
        <v>45810</v>
      </c>
      <c r="C554" s="42" t="s">
        <v>2912</v>
      </c>
      <c r="D554" s="42">
        <v>210</v>
      </c>
      <c r="E554" s="62" t="s">
        <v>2693</v>
      </c>
      <c r="F554" s="69">
        <f>IF(t_datas[[#This Row],[Prime 1]]="","",VLOOKUP(t_datas[[#This Row],[Prime 1]],t_primes[],4,0))</f>
        <v>25</v>
      </c>
      <c r="G554" s="63" t="s">
        <v>2695</v>
      </c>
      <c r="H554" s="69">
        <f>IF(t_datas[[#This Row],[Prime 2]]="","",VLOOKUP(t_datas[[#This Row],[Prime 2]],t_primes[],4,0))</f>
        <v>15</v>
      </c>
    </row>
    <row r="555" spans="2:8" x14ac:dyDescent="0.25">
      <c r="B555" s="1">
        <f>DATE($D$1,VLOOKUP($D$2,LISTES!$E$2:$F$13,2,0),2)</f>
        <v>45810</v>
      </c>
      <c r="C555" s="42" t="s">
        <v>2913</v>
      </c>
      <c r="D555" s="42">
        <v>211</v>
      </c>
      <c r="E555" s="62" t="s">
        <v>2699</v>
      </c>
      <c r="F555" s="69">
        <f>IF(t_datas[[#This Row],[Prime 1]]="","",VLOOKUP(t_datas[[#This Row],[Prime 1]],t_primes[],4,0))</f>
        <v>48</v>
      </c>
      <c r="G555" s="63" t="s">
        <v>2697</v>
      </c>
      <c r="H555" s="69">
        <f>IF(t_datas[[#This Row],[Prime 2]]="","",VLOOKUP(t_datas[[#This Row],[Prime 2]],t_primes[],4,0))</f>
        <v>100</v>
      </c>
    </row>
    <row r="556" spans="2:8" x14ac:dyDescent="0.25">
      <c r="B556" s="1">
        <f>DATE($D$1,VLOOKUP($D$2,LISTES!$E$2:$F$13,2,0),2)</f>
        <v>45810</v>
      </c>
      <c r="C556" s="42" t="s">
        <v>2914</v>
      </c>
      <c r="D556" s="42">
        <v>212</v>
      </c>
      <c r="E556" s="62" t="s">
        <v>2692</v>
      </c>
      <c r="F556" s="69">
        <f>IF(t_datas[[#This Row],[Prime 1]]="","",VLOOKUP(t_datas[[#This Row],[Prime 1]],t_primes[],4,0))</f>
        <v>7.5</v>
      </c>
      <c r="G556" s="63" t="s">
        <v>2697</v>
      </c>
      <c r="H556" s="69">
        <f>IF(t_datas[[#This Row],[Prime 2]]="","",VLOOKUP(t_datas[[#This Row],[Prime 2]],t_primes[],4,0))</f>
        <v>100</v>
      </c>
    </row>
    <row r="557" spans="2:8" x14ac:dyDescent="0.25">
      <c r="B557" s="1">
        <f>DATE($D$1,VLOOKUP($D$2,LISTES!$E$2:$F$13,2,0),2)</f>
        <v>45810</v>
      </c>
      <c r="C557" s="42" t="s">
        <v>2915</v>
      </c>
      <c r="D557" s="42">
        <v>213</v>
      </c>
      <c r="E557" s="62" t="s">
        <v>2696</v>
      </c>
      <c r="F557" s="69">
        <f>IF(t_datas[[#This Row],[Prime 1]]="","",VLOOKUP(t_datas[[#This Row],[Prime 1]],t_primes[],4,0))</f>
        <v>17</v>
      </c>
      <c r="G557" s="63" t="s">
        <v>2691</v>
      </c>
      <c r="H557" s="69">
        <f>IF(t_datas[[#This Row],[Prime 2]]="","",VLOOKUP(t_datas[[#This Row],[Prime 2]],t_primes[],4,0))</f>
        <v>10</v>
      </c>
    </row>
    <row r="558" spans="2:8" x14ac:dyDescent="0.25">
      <c r="B558" s="1">
        <f>DATE($D$1,VLOOKUP($D$2,LISTES!$E$2:$F$13,2,0),2)</f>
        <v>45810</v>
      </c>
      <c r="C558" s="42" t="s">
        <v>2916</v>
      </c>
      <c r="D558" s="42">
        <v>214</v>
      </c>
      <c r="E558" s="62" t="s">
        <v>2693</v>
      </c>
      <c r="F558" s="69">
        <f>IF(t_datas[[#This Row],[Prime 1]]="","",VLOOKUP(t_datas[[#This Row],[Prime 1]],t_primes[],4,0))</f>
        <v>25</v>
      </c>
      <c r="G558" s="63" t="s">
        <v>2699</v>
      </c>
      <c r="H558" s="69">
        <f>IF(t_datas[[#This Row],[Prime 2]]="","",VLOOKUP(t_datas[[#This Row],[Prime 2]],t_primes[],4,0))</f>
        <v>48</v>
      </c>
    </row>
    <row r="559" spans="2:8" x14ac:dyDescent="0.25">
      <c r="B559" s="1">
        <f>DATE($D$1,VLOOKUP($D$2,LISTES!$E$2:$F$13,2,0),2)</f>
        <v>45810</v>
      </c>
      <c r="C559" s="42" t="s">
        <v>2917</v>
      </c>
      <c r="D559" s="42">
        <v>215</v>
      </c>
      <c r="E559" s="62" t="s">
        <v>2697</v>
      </c>
      <c r="F559" s="69">
        <f>IF(t_datas[[#This Row],[Prime 1]]="","",VLOOKUP(t_datas[[#This Row],[Prime 1]],t_primes[],4,0))</f>
        <v>100</v>
      </c>
      <c r="G559" s="63" t="s">
        <v>2700</v>
      </c>
      <c r="H559" s="69">
        <f>IF(t_datas[[#This Row],[Prime 2]]="","",VLOOKUP(t_datas[[#This Row],[Prime 2]],t_primes[],4,0))</f>
        <v>78</v>
      </c>
    </row>
    <row r="560" spans="2:8" x14ac:dyDescent="0.25">
      <c r="B560" s="1">
        <f>DATE($D$1,VLOOKUP($D$2,LISTES!$E$2:$F$13,2,0),2)</f>
        <v>45810</v>
      </c>
      <c r="C560" s="42" t="s">
        <v>2918</v>
      </c>
      <c r="D560" s="42">
        <v>216</v>
      </c>
      <c r="E560" s="62" t="s">
        <v>2692</v>
      </c>
      <c r="F560" s="69">
        <f>IF(t_datas[[#This Row],[Prime 1]]="","",VLOOKUP(t_datas[[#This Row],[Prime 1]],t_primes[],4,0))</f>
        <v>7.5</v>
      </c>
      <c r="G560" s="63" t="s">
        <v>2691</v>
      </c>
      <c r="H560" s="69">
        <f>IF(t_datas[[#This Row],[Prime 2]]="","",VLOOKUP(t_datas[[#This Row],[Prime 2]],t_primes[],4,0))</f>
        <v>10</v>
      </c>
    </row>
    <row r="561" spans="2:8" x14ac:dyDescent="0.25">
      <c r="B561" s="1">
        <f>DATE($D$1,VLOOKUP($D$2,LISTES!$E$2:$F$13,2,0),2)</f>
        <v>45810</v>
      </c>
      <c r="C561" s="42" t="s">
        <v>2919</v>
      </c>
      <c r="D561" s="42">
        <v>217</v>
      </c>
      <c r="E561" s="62" t="s">
        <v>2694</v>
      </c>
      <c r="F561" s="69">
        <f>IF(t_datas[[#This Row],[Prime 1]]="","",VLOOKUP(t_datas[[#This Row],[Prime 1]],t_primes[],4,0))</f>
        <v>20</v>
      </c>
      <c r="G561" s="63" t="s">
        <v>2691</v>
      </c>
      <c r="H561" s="69">
        <f>IF(t_datas[[#This Row],[Prime 2]]="","",VLOOKUP(t_datas[[#This Row],[Prime 2]],t_primes[],4,0))</f>
        <v>10</v>
      </c>
    </row>
    <row r="562" spans="2:8" x14ac:dyDescent="0.25">
      <c r="B562" s="1">
        <f>DATE($D$1,VLOOKUP($D$2,LISTES!$E$2:$F$13,2,0),2)</f>
        <v>45810</v>
      </c>
      <c r="C562" s="42" t="s">
        <v>2920</v>
      </c>
      <c r="D562" s="42">
        <v>218</v>
      </c>
      <c r="E562" s="62" t="s">
        <v>2695</v>
      </c>
      <c r="F562" s="69">
        <f>IF(t_datas[[#This Row],[Prime 1]]="","",VLOOKUP(t_datas[[#This Row],[Prime 1]],t_primes[],4,0))</f>
        <v>15</v>
      </c>
      <c r="G562" s="63" t="s">
        <v>2695</v>
      </c>
      <c r="H562" s="69">
        <f>IF(t_datas[[#This Row],[Prime 2]]="","",VLOOKUP(t_datas[[#This Row],[Prime 2]],t_primes[],4,0))</f>
        <v>15</v>
      </c>
    </row>
    <row r="563" spans="2:8" x14ac:dyDescent="0.25">
      <c r="B563" s="1">
        <f>DATE($D$1,VLOOKUP($D$2,LISTES!$E$2:$F$13,2,0),2)</f>
        <v>45810</v>
      </c>
      <c r="C563" s="42" t="s">
        <v>2921</v>
      </c>
      <c r="D563" s="42">
        <v>219</v>
      </c>
      <c r="E563" s="62" t="s">
        <v>2695</v>
      </c>
      <c r="F563" s="69">
        <f>IF(t_datas[[#This Row],[Prime 1]]="","",VLOOKUP(t_datas[[#This Row],[Prime 1]],t_primes[],4,0))</f>
        <v>15</v>
      </c>
      <c r="G563" s="63" t="s">
        <v>2695</v>
      </c>
      <c r="H563" s="69">
        <f>IF(t_datas[[#This Row],[Prime 2]]="","",VLOOKUP(t_datas[[#This Row],[Prime 2]],t_primes[],4,0))</f>
        <v>15</v>
      </c>
    </row>
    <row r="564" spans="2:8" x14ac:dyDescent="0.25">
      <c r="B564" s="1">
        <f>DATE($D$1,VLOOKUP($D$2,LISTES!$E$2:$F$13,2,0),2)</f>
        <v>45810</v>
      </c>
      <c r="C564" s="42" t="s">
        <v>2922</v>
      </c>
      <c r="D564" s="42">
        <v>220</v>
      </c>
      <c r="E564" s="62" t="s">
        <v>2690</v>
      </c>
      <c r="F564" s="69">
        <f>IF(t_datas[[#This Row],[Prime 1]]="","",VLOOKUP(t_datas[[#This Row],[Prime 1]],t_primes[],4,0))</f>
        <v>7.5</v>
      </c>
      <c r="G564" s="63" t="s">
        <v>2697</v>
      </c>
      <c r="H564" s="69">
        <f>IF(t_datas[[#This Row],[Prime 2]]="","",VLOOKUP(t_datas[[#This Row],[Prime 2]],t_primes[],4,0))</f>
        <v>100</v>
      </c>
    </row>
    <row r="565" spans="2:8" x14ac:dyDescent="0.25">
      <c r="B565" s="1">
        <f>DATE($D$1,VLOOKUP($D$2,LISTES!$E$2:$F$13,2,0),2)</f>
        <v>45810</v>
      </c>
      <c r="C565" s="42" t="s">
        <v>2923</v>
      </c>
      <c r="D565" s="42">
        <v>221</v>
      </c>
      <c r="E565" s="62" t="s">
        <v>2695</v>
      </c>
      <c r="F565" s="69">
        <f>IF(t_datas[[#This Row],[Prime 1]]="","",VLOOKUP(t_datas[[#This Row],[Prime 1]],t_primes[],4,0))</f>
        <v>15</v>
      </c>
      <c r="G565" s="63" t="s">
        <v>2696</v>
      </c>
      <c r="H565" s="69">
        <f>IF(t_datas[[#This Row],[Prime 2]]="","",VLOOKUP(t_datas[[#This Row],[Prime 2]],t_primes[],4,0))</f>
        <v>17</v>
      </c>
    </row>
    <row r="566" spans="2:8" x14ac:dyDescent="0.25">
      <c r="B566" s="1">
        <f>DATE($D$1,VLOOKUP($D$2,LISTES!$E$2:$F$13,2,0),2)</f>
        <v>45810</v>
      </c>
      <c r="C566" s="42" t="s">
        <v>2924</v>
      </c>
      <c r="D566" s="42">
        <v>222</v>
      </c>
      <c r="E566" s="62" t="s">
        <v>2695</v>
      </c>
      <c r="F566" s="69">
        <f>IF(t_datas[[#This Row],[Prime 1]]="","",VLOOKUP(t_datas[[#This Row],[Prime 1]],t_primes[],4,0))</f>
        <v>15</v>
      </c>
      <c r="G566" s="63" t="s">
        <v>2697</v>
      </c>
      <c r="H566" s="69">
        <f>IF(t_datas[[#This Row],[Prime 2]]="","",VLOOKUP(t_datas[[#This Row],[Prime 2]],t_primes[],4,0))</f>
        <v>100</v>
      </c>
    </row>
    <row r="567" spans="2:8" x14ac:dyDescent="0.25">
      <c r="B567" s="1">
        <f>DATE($D$1,VLOOKUP($D$2,LISTES!$E$2:$F$13,2,0),2)</f>
        <v>45810</v>
      </c>
      <c r="C567" s="42" t="s">
        <v>2925</v>
      </c>
      <c r="D567" s="42">
        <v>223</v>
      </c>
      <c r="E567" s="62" t="s">
        <v>2690</v>
      </c>
      <c r="F567" s="69">
        <f>IF(t_datas[[#This Row],[Prime 1]]="","",VLOOKUP(t_datas[[#This Row],[Prime 1]],t_primes[],4,0))</f>
        <v>7.5</v>
      </c>
      <c r="G567" s="63" t="s">
        <v>2690</v>
      </c>
      <c r="H567" s="69">
        <f>IF(t_datas[[#This Row],[Prime 2]]="","",VLOOKUP(t_datas[[#This Row],[Prime 2]],t_primes[],4,0))</f>
        <v>7.5</v>
      </c>
    </row>
    <row r="568" spans="2:8" x14ac:dyDescent="0.25">
      <c r="B568" s="1">
        <f>DATE($D$1,VLOOKUP($D$2,LISTES!$E$2:$F$13,2,0),2)</f>
        <v>45810</v>
      </c>
      <c r="C568" s="42" t="s">
        <v>2926</v>
      </c>
      <c r="D568" s="42">
        <v>224</v>
      </c>
      <c r="E568" s="62" t="s">
        <v>2700</v>
      </c>
      <c r="F568" s="69">
        <f>IF(t_datas[[#This Row],[Prime 1]]="","",VLOOKUP(t_datas[[#This Row],[Prime 1]],t_primes[],4,0))</f>
        <v>78</v>
      </c>
      <c r="G568" s="63" t="s">
        <v>2698</v>
      </c>
      <c r="H568" s="69">
        <f>IF(t_datas[[#This Row],[Prime 2]]="","",VLOOKUP(t_datas[[#This Row],[Prime 2]],t_primes[],4,0))</f>
        <v>20</v>
      </c>
    </row>
    <row r="569" spans="2:8" x14ac:dyDescent="0.25">
      <c r="B569" s="1">
        <f>DATE($D$1,VLOOKUP($D$2,LISTES!$E$2:$F$13,2,0),2)</f>
        <v>45810</v>
      </c>
      <c r="C569" s="42" t="s">
        <v>2927</v>
      </c>
      <c r="D569" s="42">
        <v>225</v>
      </c>
      <c r="E569" s="62" t="s">
        <v>2699</v>
      </c>
      <c r="F569" s="69">
        <f>IF(t_datas[[#This Row],[Prime 1]]="","",VLOOKUP(t_datas[[#This Row],[Prime 1]],t_primes[],4,0))</f>
        <v>48</v>
      </c>
      <c r="G569" s="63" t="s">
        <v>2698</v>
      </c>
      <c r="H569" s="69">
        <f>IF(t_datas[[#This Row],[Prime 2]]="","",VLOOKUP(t_datas[[#This Row],[Prime 2]],t_primes[],4,0))</f>
        <v>20</v>
      </c>
    </row>
    <row r="570" spans="2:8" x14ac:dyDescent="0.25">
      <c r="B570" s="1">
        <f>DATE($D$1,VLOOKUP($D$2,LISTES!$E$2:$F$13,2,0),2)</f>
        <v>45810</v>
      </c>
      <c r="C570" s="42" t="s">
        <v>2928</v>
      </c>
      <c r="D570" s="42">
        <v>226</v>
      </c>
      <c r="E570" s="62" t="s">
        <v>2694</v>
      </c>
      <c r="F570" s="69">
        <f>IF(t_datas[[#This Row],[Prime 1]]="","",VLOOKUP(t_datas[[#This Row],[Prime 1]],t_primes[],4,0))</f>
        <v>20</v>
      </c>
      <c r="G570" s="63" t="s">
        <v>2695</v>
      </c>
      <c r="H570" s="69">
        <f>IF(t_datas[[#This Row],[Prime 2]]="","",VLOOKUP(t_datas[[#This Row],[Prime 2]],t_primes[],4,0))</f>
        <v>15</v>
      </c>
    </row>
    <row r="571" spans="2:8" x14ac:dyDescent="0.25">
      <c r="B571" s="1">
        <f>DATE($D$1,VLOOKUP($D$2,LISTES!$E$2:$F$13,2,0),2)</f>
        <v>45810</v>
      </c>
      <c r="C571" s="42" t="s">
        <v>2929</v>
      </c>
      <c r="D571" s="42">
        <v>227</v>
      </c>
      <c r="E571" s="62" t="s">
        <v>2694</v>
      </c>
      <c r="F571" s="69">
        <f>IF(t_datas[[#This Row],[Prime 1]]="","",VLOOKUP(t_datas[[#This Row],[Prime 1]],t_primes[],4,0))</f>
        <v>20</v>
      </c>
      <c r="G571" s="63" t="s">
        <v>2695</v>
      </c>
      <c r="H571" s="69">
        <f>IF(t_datas[[#This Row],[Prime 2]]="","",VLOOKUP(t_datas[[#This Row],[Prime 2]],t_primes[],4,0))</f>
        <v>15</v>
      </c>
    </row>
    <row r="572" spans="2:8" x14ac:dyDescent="0.25">
      <c r="B572" s="1">
        <f>DATE($D$1,VLOOKUP($D$2,LISTES!$E$2:$F$13,2,0),2)</f>
        <v>45810</v>
      </c>
      <c r="C572" s="42" t="s">
        <v>2930</v>
      </c>
      <c r="D572" s="42">
        <v>228</v>
      </c>
      <c r="E572" s="62" t="s">
        <v>2694</v>
      </c>
      <c r="F572" s="69">
        <f>IF(t_datas[[#This Row],[Prime 1]]="","",VLOOKUP(t_datas[[#This Row],[Prime 1]],t_primes[],4,0))</f>
        <v>20</v>
      </c>
      <c r="G572" s="63" t="s">
        <v>2693</v>
      </c>
      <c r="H572" s="69">
        <f>IF(t_datas[[#This Row],[Prime 2]]="","",VLOOKUP(t_datas[[#This Row],[Prime 2]],t_primes[],4,0))</f>
        <v>25</v>
      </c>
    </row>
    <row r="573" spans="2:8" x14ac:dyDescent="0.25">
      <c r="B573" s="1">
        <f>DATE($D$1,VLOOKUP($D$2,LISTES!$E$2:$F$13,2,0),2)</f>
        <v>45810</v>
      </c>
      <c r="C573" s="42" t="s">
        <v>2931</v>
      </c>
      <c r="D573" s="42">
        <v>229</v>
      </c>
      <c r="E573" s="62" t="s">
        <v>2692</v>
      </c>
      <c r="F573" s="69">
        <f>IF(t_datas[[#This Row],[Prime 1]]="","",VLOOKUP(t_datas[[#This Row],[Prime 1]],t_primes[],4,0))</f>
        <v>7.5</v>
      </c>
      <c r="G573" s="63" t="s">
        <v>2690</v>
      </c>
      <c r="H573" s="69">
        <f>IF(t_datas[[#This Row],[Prime 2]]="","",VLOOKUP(t_datas[[#This Row],[Prime 2]],t_primes[],4,0))</f>
        <v>7.5</v>
      </c>
    </row>
    <row r="574" spans="2:8" x14ac:dyDescent="0.25">
      <c r="B574" s="1">
        <f>DATE($D$1,VLOOKUP($D$2,LISTES!$E$2:$F$13,2,0),2)</f>
        <v>45810</v>
      </c>
      <c r="C574" s="42" t="s">
        <v>2932</v>
      </c>
      <c r="D574" s="42">
        <v>230</v>
      </c>
      <c r="E574" s="62" t="s">
        <v>2701</v>
      </c>
      <c r="F574" s="69">
        <f>IF(t_datas[[#This Row],[Prime 1]]="","",VLOOKUP(t_datas[[#This Row],[Prime 1]],t_primes[],4,0))</f>
        <v>150</v>
      </c>
      <c r="G574" s="63" t="s">
        <v>2701</v>
      </c>
      <c r="H574" s="69">
        <f>IF(t_datas[[#This Row],[Prime 2]]="","",VLOOKUP(t_datas[[#This Row],[Prime 2]],t_primes[],4,0))</f>
        <v>150</v>
      </c>
    </row>
    <row r="575" spans="2:8" x14ac:dyDescent="0.25">
      <c r="B575" s="1">
        <f>DATE($D$1,VLOOKUP($D$2,LISTES!$E$2:$F$13,2,0),2)</f>
        <v>45810</v>
      </c>
      <c r="C575" s="42" t="s">
        <v>2933</v>
      </c>
      <c r="D575" s="42">
        <v>231</v>
      </c>
      <c r="E575" s="62" t="s">
        <v>2693</v>
      </c>
      <c r="F575" s="69">
        <f>IF(t_datas[[#This Row],[Prime 1]]="","",VLOOKUP(t_datas[[#This Row],[Prime 1]],t_primes[],4,0))</f>
        <v>25</v>
      </c>
      <c r="G575" s="63" t="s">
        <v>2699</v>
      </c>
      <c r="H575" s="69">
        <f>IF(t_datas[[#This Row],[Prime 2]]="","",VLOOKUP(t_datas[[#This Row],[Prime 2]],t_primes[],4,0))</f>
        <v>48</v>
      </c>
    </row>
    <row r="576" spans="2:8" x14ac:dyDescent="0.25">
      <c r="B576" s="1">
        <f>DATE($D$1,VLOOKUP($D$2,LISTES!$E$2:$F$13,2,0),2)</f>
        <v>45810</v>
      </c>
      <c r="C576" s="42" t="s">
        <v>2934</v>
      </c>
      <c r="D576" s="42">
        <v>232</v>
      </c>
      <c r="E576" s="62" t="s">
        <v>2698</v>
      </c>
      <c r="F576" s="69">
        <f>IF(t_datas[[#This Row],[Prime 1]]="","",VLOOKUP(t_datas[[#This Row],[Prime 1]],t_primes[],4,0))</f>
        <v>20</v>
      </c>
      <c r="G576" s="63" t="s">
        <v>2692</v>
      </c>
      <c r="H576" s="69">
        <f>IF(t_datas[[#This Row],[Prime 2]]="","",VLOOKUP(t_datas[[#This Row],[Prime 2]],t_primes[],4,0))</f>
        <v>7.5</v>
      </c>
    </row>
    <row r="577" spans="2:8" x14ac:dyDescent="0.25">
      <c r="B577" s="1">
        <f>DATE($D$1,VLOOKUP($D$2,LISTES!$E$2:$F$13,2,0),2)</f>
        <v>45810</v>
      </c>
      <c r="C577" s="42" t="s">
        <v>2935</v>
      </c>
      <c r="D577" s="42">
        <v>233</v>
      </c>
      <c r="E577" s="62" t="s">
        <v>2698</v>
      </c>
      <c r="F577" s="69">
        <f>IF(t_datas[[#This Row],[Prime 1]]="","",VLOOKUP(t_datas[[#This Row],[Prime 1]],t_primes[],4,0))</f>
        <v>20</v>
      </c>
      <c r="G577" s="63" t="s">
        <v>2702</v>
      </c>
      <c r="H577" s="69">
        <f>IF(t_datas[[#This Row],[Prime 2]]="","",VLOOKUP(t_datas[[#This Row],[Prime 2]],t_primes[],4,0))</f>
        <v>75</v>
      </c>
    </row>
    <row r="578" spans="2:8" x14ac:dyDescent="0.25">
      <c r="B578" s="1">
        <f>DATE($D$1,VLOOKUP($D$2,LISTES!$E$2:$F$13,2,0),2)</f>
        <v>45810</v>
      </c>
      <c r="C578" s="42" t="s">
        <v>2936</v>
      </c>
      <c r="D578" s="42">
        <v>234</v>
      </c>
      <c r="E578" s="62" t="s">
        <v>2691</v>
      </c>
      <c r="F578" s="69">
        <f>IF(t_datas[[#This Row],[Prime 1]]="","",VLOOKUP(t_datas[[#This Row],[Prime 1]],t_primes[],4,0))</f>
        <v>10</v>
      </c>
      <c r="G578" s="63" t="s">
        <v>2700</v>
      </c>
      <c r="H578" s="69">
        <f>IF(t_datas[[#This Row],[Prime 2]]="","",VLOOKUP(t_datas[[#This Row],[Prime 2]],t_primes[],4,0))</f>
        <v>78</v>
      </c>
    </row>
    <row r="579" spans="2:8" x14ac:dyDescent="0.25">
      <c r="B579" s="1">
        <f>DATE($D$1,VLOOKUP($D$2,LISTES!$E$2:$F$13,2,0),2)</f>
        <v>45810</v>
      </c>
      <c r="C579" s="42" t="s">
        <v>2937</v>
      </c>
      <c r="D579" s="42">
        <v>235</v>
      </c>
      <c r="E579" s="62" t="s">
        <v>2695</v>
      </c>
      <c r="F579" s="69">
        <f>IF(t_datas[[#This Row],[Prime 1]]="","",VLOOKUP(t_datas[[#This Row],[Prime 1]],t_primes[],4,0))</f>
        <v>15</v>
      </c>
      <c r="G579" s="63" t="s">
        <v>2702</v>
      </c>
      <c r="H579" s="69">
        <f>IF(t_datas[[#This Row],[Prime 2]]="","",VLOOKUP(t_datas[[#This Row],[Prime 2]],t_primes[],4,0))</f>
        <v>75</v>
      </c>
    </row>
    <row r="580" spans="2:8" x14ac:dyDescent="0.25">
      <c r="B580" s="1">
        <f>DATE($D$1,VLOOKUP($D$2,LISTES!$E$2:$F$13,2,0),2)</f>
        <v>45810</v>
      </c>
      <c r="C580" s="42" t="s">
        <v>2938</v>
      </c>
      <c r="D580" s="42">
        <v>236</v>
      </c>
      <c r="E580" s="62" t="s">
        <v>2700</v>
      </c>
      <c r="F580" s="69">
        <f>IF(t_datas[[#This Row],[Prime 1]]="","",VLOOKUP(t_datas[[#This Row],[Prime 1]],t_primes[],4,0))</f>
        <v>78</v>
      </c>
      <c r="G580" s="63" t="s">
        <v>2697</v>
      </c>
      <c r="H580" s="69">
        <f>IF(t_datas[[#This Row],[Prime 2]]="","",VLOOKUP(t_datas[[#This Row],[Prime 2]],t_primes[],4,0))</f>
        <v>100</v>
      </c>
    </row>
    <row r="581" spans="2:8" x14ac:dyDescent="0.25">
      <c r="B581" s="1">
        <f>DATE($D$1,VLOOKUP($D$2,LISTES!$E$2:$F$13,2,0),2)</f>
        <v>45810</v>
      </c>
      <c r="C581" s="42" t="s">
        <v>2939</v>
      </c>
      <c r="D581" s="42">
        <v>237</v>
      </c>
      <c r="E581" s="62" t="s">
        <v>2698</v>
      </c>
      <c r="F581" s="69">
        <f>IF(t_datas[[#This Row],[Prime 1]]="","",VLOOKUP(t_datas[[#This Row],[Prime 1]],t_primes[],4,0))</f>
        <v>20</v>
      </c>
      <c r="G581" s="63" t="s">
        <v>2693</v>
      </c>
      <c r="H581" s="69">
        <f>IF(t_datas[[#This Row],[Prime 2]]="","",VLOOKUP(t_datas[[#This Row],[Prime 2]],t_primes[],4,0))</f>
        <v>25</v>
      </c>
    </row>
    <row r="582" spans="2:8" x14ac:dyDescent="0.25">
      <c r="B582" s="1">
        <f>DATE($D$1,VLOOKUP($D$2,LISTES!$E$2:$F$13,2,0),2)</f>
        <v>45810</v>
      </c>
      <c r="C582" s="42" t="s">
        <v>2940</v>
      </c>
      <c r="D582" s="42">
        <v>238</v>
      </c>
      <c r="E582" s="62" t="s">
        <v>2697</v>
      </c>
      <c r="F582" s="69">
        <f>IF(t_datas[[#This Row],[Prime 1]]="","",VLOOKUP(t_datas[[#This Row],[Prime 1]],t_primes[],4,0))</f>
        <v>100</v>
      </c>
      <c r="G582" s="63" t="s">
        <v>2694</v>
      </c>
      <c r="H582" s="69">
        <f>IF(t_datas[[#This Row],[Prime 2]]="","",VLOOKUP(t_datas[[#This Row],[Prime 2]],t_primes[],4,0))</f>
        <v>20</v>
      </c>
    </row>
    <row r="583" spans="2:8" x14ac:dyDescent="0.25">
      <c r="B583" s="1">
        <f>DATE($D$1,VLOOKUP($D$2,LISTES!$E$2:$F$13,2,0),2)</f>
        <v>45810</v>
      </c>
      <c r="C583" s="42" t="s">
        <v>2941</v>
      </c>
      <c r="D583" s="42">
        <v>239</v>
      </c>
      <c r="E583" s="62" t="s">
        <v>2698</v>
      </c>
      <c r="F583" s="69">
        <f>IF(t_datas[[#This Row],[Prime 1]]="","",VLOOKUP(t_datas[[#This Row],[Prime 1]],t_primes[],4,0))</f>
        <v>20</v>
      </c>
      <c r="G583" s="63" t="s">
        <v>2693</v>
      </c>
      <c r="H583" s="69">
        <f>IF(t_datas[[#This Row],[Prime 2]]="","",VLOOKUP(t_datas[[#This Row],[Prime 2]],t_primes[],4,0))</f>
        <v>25</v>
      </c>
    </row>
    <row r="584" spans="2:8" x14ac:dyDescent="0.25">
      <c r="B584" s="1">
        <f>DATE($D$1,VLOOKUP($D$2,LISTES!$E$2:$F$13,2,0),2)</f>
        <v>45810</v>
      </c>
      <c r="C584" s="42" t="s">
        <v>2942</v>
      </c>
      <c r="D584" s="42">
        <v>240</v>
      </c>
      <c r="E584" s="62" t="s">
        <v>2699</v>
      </c>
      <c r="F584" s="69">
        <f>IF(t_datas[[#This Row],[Prime 1]]="","",VLOOKUP(t_datas[[#This Row],[Prime 1]],t_primes[],4,0))</f>
        <v>48</v>
      </c>
      <c r="G584" s="63" t="s">
        <v>2696</v>
      </c>
      <c r="H584" s="69">
        <f>IF(t_datas[[#This Row],[Prime 2]]="","",VLOOKUP(t_datas[[#This Row],[Prime 2]],t_primes[],4,0))</f>
        <v>17</v>
      </c>
    </row>
    <row r="585" spans="2:8" x14ac:dyDescent="0.25">
      <c r="B585" s="1">
        <f>DATE($D$1,VLOOKUP($D$2,LISTES!$E$2:$F$13,2,0),2)</f>
        <v>45810</v>
      </c>
      <c r="C585" s="42" t="s">
        <v>2943</v>
      </c>
      <c r="D585" s="42">
        <v>241</v>
      </c>
      <c r="E585" s="62" t="s">
        <v>2698</v>
      </c>
      <c r="F585" s="69">
        <f>IF(t_datas[[#This Row],[Prime 1]]="","",VLOOKUP(t_datas[[#This Row],[Prime 1]],t_primes[],4,0))</f>
        <v>20</v>
      </c>
      <c r="G585" s="63" t="s">
        <v>2697</v>
      </c>
      <c r="H585" s="69">
        <f>IF(t_datas[[#This Row],[Prime 2]]="","",VLOOKUP(t_datas[[#This Row],[Prime 2]],t_primes[],4,0))</f>
        <v>100</v>
      </c>
    </row>
    <row r="586" spans="2:8" x14ac:dyDescent="0.25">
      <c r="B586" s="1">
        <f>DATE($D$1,VLOOKUP($D$2,LISTES!$E$2:$F$13,2,0),2)</f>
        <v>45810</v>
      </c>
      <c r="C586" s="42" t="s">
        <v>2944</v>
      </c>
      <c r="D586" s="42">
        <v>242</v>
      </c>
      <c r="E586" s="62" t="s">
        <v>2690</v>
      </c>
      <c r="F586" s="69">
        <f>IF(t_datas[[#This Row],[Prime 1]]="","",VLOOKUP(t_datas[[#This Row],[Prime 1]],t_primes[],4,0))</f>
        <v>7.5</v>
      </c>
      <c r="G586" s="63" t="s">
        <v>2697</v>
      </c>
      <c r="H586" s="69">
        <f>IF(t_datas[[#This Row],[Prime 2]]="","",VLOOKUP(t_datas[[#This Row],[Prime 2]],t_primes[],4,0))</f>
        <v>100</v>
      </c>
    </row>
    <row r="587" spans="2:8" x14ac:dyDescent="0.25">
      <c r="B587" s="1">
        <f>DATE($D$1,VLOOKUP($D$2,LISTES!$E$2:$F$13,2,0),2)</f>
        <v>45810</v>
      </c>
      <c r="C587" s="42" t="s">
        <v>2945</v>
      </c>
      <c r="D587" s="42">
        <v>243</v>
      </c>
      <c r="E587" s="62" t="s">
        <v>2701</v>
      </c>
      <c r="F587" s="69">
        <f>IF(t_datas[[#This Row],[Prime 1]]="","",VLOOKUP(t_datas[[#This Row],[Prime 1]],t_primes[],4,0))</f>
        <v>150</v>
      </c>
      <c r="G587" s="63" t="s">
        <v>2694</v>
      </c>
      <c r="H587" s="69">
        <f>IF(t_datas[[#This Row],[Prime 2]]="","",VLOOKUP(t_datas[[#This Row],[Prime 2]],t_primes[],4,0))</f>
        <v>20</v>
      </c>
    </row>
    <row r="588" spans="2:8" x14ac:dyDescent="0.25">
      <c r="B588" s="1">
        <f>DATE($D$1,VLOOKUP($D$2,LISTES!$E$2:$F$13,2,0),2)</f>
        <v>45810</v>
      </c>
      <c r="C588" s="42" t="s">
        <v>2946</v>
      </c>
      <c r="D588" s="42">
        <v>244</v>
      </c>
      <c r="E588" s="62" t="s">
        <v>2690</v>
      </c>
      <c r="F588" s="69">
        <f>IF(t_datas[[#This Row],[Prime 1]]="","",VLOOKUP(t_datas[[#This Row],[Prime 1]],t_primes[],4,0))</f>
        <v>7.5</v>
      </c>
      <c r="G588" s="63" t="s">
        <v>2694</v>
      </c>
      <c r="H588" s="69">
        <f>IF(t_datas[[#This Row],[Prime 2]]="","",VLOOKUP(t_datas[[#This Row],[Prime 2]],t_primes[],4,0))</f>
        <v>20</v>
      </c>
    </row>
    <row r="589" spans="2:8" x14ac:dyDescent="0.25">
      <c r="B589" s="1">
        <f>DATE($D$1,VLOOKUP($D$2,LISTES!$E$2:$F$13,2,0),2)</f>
        <v>45810</v>
      </c>
      <c r="C589" s="42" t="s">
        <v>2947</v>
      </c>
      <c r="D589" s="42">
        <v>245</v>
      </c>
      <c r="E589" s="62" t="s">
        <v>2696</v>
      </c>
      <c r="F589" s="69">
        <f>IF(t_datas[[#This Row],[Prime 1]]="","",VLOOKUP(t_datas[[#This Row],[Prime 1]],t_primes[],4,0))</f>
        <v>17</v>
      </c>
      <c r="G589" s="63" t="s">
        <v>2692</v>
      </c>
      <c r="H589" s="69">
        <f>IF(t_datas[[#This Row],[Prime 2]]="","",VLOOKUP(t_datas[[#This Row],[Prime 2]],t_primes[],4,0))</f>
        <v>7.5</v>
      </c>
    </row>
    <row r="590" spans="2:8" x14ac:dyDescent="0.25">
      <c r="B590" s="1">
        <f>DATE($D$1,VLOOKUP($D$2,LISTES!$E$2:$F$13,2,0),2)</f>
        <v>45810</v>
      </c>
      <c r="C590" s="42" t="s">
        <v>2948</v>
      </c>
      <c r="D590" s="42">
        <v>246</v>
      </c>
      <c r="E590" s="62" t="s">
        <v>2698</v>
      </c>
      <c r="F590" s="69">
        <f>IF(t_datas[[#This Row],[Prime 1]]="","",VLOOKUP(t_datas[[#This Row],[Prime 1]],t_primes[],4,0))</f>
        <v>20</v>
      </c>
      <c r="G590" s="63" t="s">
        <v>2701</v>
      </c>
      <c r="H590" s="69">
        <f>IF(t_datas[[#This Row],[Prime 2]]="","",VLOOKUP(t_datas[[#This Row],[Prime 2]],t_primes[],4,0))</f>
        <v>150</v>
      </c>
    </row>
    <row r="591" spans="2:8" x14ac:dyDescent="0.25">
      <c r="B591" s="1">
        <f>DATE($D$1,VLOOKUP($D$2,LISTES!$E$2:$F$13,2,0),2)</f>
        <v>45810</v>
      </c>
      <c r="C591" s="42" t="s">
        <v>2949</v>
      </c>
      <c r="D591" s="42">
        <v>247</v>
      </c>
      <c r="E591" s="62" t="s">
        <v>2699</v>
      </c>
      <c r="F591" s="69">
        <f>IF(t_datas[[#This Row],[Prime 1]]="","",VLOOKUP(t_datas[[#This Row],[Prime 1]],t_primes[],4,0))</f>
        <v>48</v>
      </c>
      <c r="G591" s="63" t="s">
        <v>2695</v>
      </c>
      <c r="H591" s="69">
        <f>IF(t_datas[[#This Row],[Prime 2]]="","",VLOOKUP(t_datas[[#This Row],[Prime 2]],t_primes[],4,0))</f>
        <v>15</v>
      </c>
    </row>
    <row r="592" spans="2:8" x14ac:dyDescent="0.25">
      <c r="B592" s="1">
        <f>DATE($D$1,VLOOKUP($D$2,LISTES!$E$2:$F$13,2,0),2)</f>
        <v>45810</v>
      </c>
      <c r="C592" s="42" t="s">
        <v>2950</v>
      </c>
      <c r="D592" s="42">
        <v>248</v>
      </c>
      <c r="E592" s="62" t="s">
        <v>2693</v>
      </c>
      <c r="F592" s="69">
        <f>IF(t_datas[[#This Row],[Prime 1]]="","",VLOOKUP(t_datas[[#This Row],[Prime 1]],t_primes[],4,0))</f>
        <v>25</v>
      </c>
      <c r="G592" s="63" t="s">
        <v>2697</v>
      </c>
      <c r="H592" s="69">
        <f>IF(t_datas[[#This Row],[Prime 2]]="","",VLOOKUP(t_datas[[#This Row],[Prime 2]],t_primes[],4,0))</f>
        <v>100</v>
      </c>
    </row>
    <row r="593" spans="2:8" x14ac:dyDescent="0.25">
      <c r="B593" s="1">
        <f>DATE($D$1,VLOOKUP($D$2,LISTES!$E$2:$F$13,2,0),2)</f>
        <v>45810</v>
      </c>
      <c r="C593" s="42" t="s">
        <v>2951</v>
      </c>
      <c r="D593" s="42">
        <v>249</v>
      </c>
      <c r="E593" s="62" t="s">
        <v>2699</v>
      </c>
      <c r="F593" s="69">
        <f>IF(t_datas[[#This Row],[Prime 1]]="","",VLOOKUP(t_datas[[#This Row],[Prime 1]],t_primes[],4,0))</f>
        <v>48</v>
      </c>
      <c r="G593" s="63" t="s">
        <v>2696</v>
      </c>
      <c r="H593" s="69">
        <f>IF(t_datas[[#This Row],[Prime 2]]="","",VLOOKUP(t_datas[[#This Row],[Prime 2]],t_primes[],4,0))</f>
        <v>17</v>
      </c>
    </row>
    <row r="594" spans="2:8" x14ac:dyDescent="0.25">
      <c r="B594" s="1">
        <f>DATE($D$1,VLOOKUP($D$2,LISTES!$E$2:$F$13,2,0),2)</f>
        <v>45810</v>
      </c>
      <c r="C594" s="42" t="s">
        <v>2952</v>
      </c>
      <c r="D594" s="42">
        <v>250</v>
      </c>
      <c r="E594" s="62" t="s">
        <v>2695</v>
      </c>
      <c r="F594" s="69">
        <f>IF(t_datas[[#This Row],[Prime 1]]="","",VLOOKUP(t_datas[[#This Row],[Prime 1]],t_primes[],4,0))</f>
        <v>15</v>
      </c>
      <c r="G594" s="63" t="s">
        <v>2692</v>
      </c>
      <c r="H594" s="69">
        <f>IF(t_datas[[#This Row],[Prime 2]]="","",VLOOKUP(t_datas[[#This Row],[Prime 2]],t_primes[],4,0))</f>
        <v>7.5</v>
      </c>
    </row>
    <row r="595" spans="2:8" x14ac:dyDescent="0.25">
      <c r="B595" s="1">
        <f>DATE($D$1,VLOOKUP($D$2,LISTES!$E$2:$F$13,2,0),2)</f>
        <v>45810</v>
      </c>
      <c r="C595" s="42" t="s">
        <v>2953</v>
      </c>
      <c r="D595" s="42">
        <v>251</v>
      </c>
      <c r="E595" s="62" t="s">
        <v>2691</v>
      </c>
      <c r="F595" s="69">
        <f>IF(t_datas[[#This Row],[Prime 1]]="","",VLOOKUP(t_datas[[#This Row],[Prime 1]],t_primes[],4,0))</f>
        <v>10</v>
      </c>
      <c r="G595" s="63" t="s">
        <v>2692</v>
      </c>
      <c r="H595" s="69">
        <f>IF(t_datas[[#This Row],[Prime 2]]="","",VLOOKUP(t_datas[[#This Row],[Prime 2]],t_primes[],4,0))</f>
        <v>7.5</v>
      </c>
    </row>
    <row r="596" spans="2:8" x14ac:dyDescent="0.25">
      <c r="B596" s="1">
        <f>DATE($D$1,VLOOKUP($D$2,LISTES!$E$2:$F$13,2,0),2)</f>
        <v>45810</v>
      </c>
      <c r="C596" s="42" t="s">
        <v>2954</v>
      </c>
      <c r="D596" s="42">
        <v>252</v>
      </c>
      <c r="E596" s="62" t="s">
        <v>2697</v>
      </c>
      <c r="F596" s="69">
        <f>IF(t_datas[[#This Row],[Prime 1]]="","",VLOOKUP(t_datas[[#This Row],[Prime 1]],t_primes[],4,0))</f>
        <v>100</v>
      </c>
      <c r="G596" s="63" t="s">
        <v>2701</v>
      </c>
      <c r="H596" s="69">
        <f>IF(t_datas[[#This Row],[Prime 2]]="","",VLOOKUP(t_datas[[#This Row],[Prime 2]],t_primes[],4,0))</f>
        <v>150</v>
      </c>
    </row>
    <row r="597" spans="2:8" x14ac:dyDescent="0.25">
      <c r="B597" s="1">
        <f>DATE($D$1,VLOOKUP($D$2,LISTES!$E$2:$F$13,2,0),2)</f>
        <v>45810</v>
      </c>
      <c r="C597" s="42" t="s">
        <v>2955</v>
      </c>
      <c r="D597" s="42">
        <v>253</v>
      </c>
      <c r="E597" s="62" t="s">
        <v>2694</v>
      </c>
      <c r="F597" s="69">
        <f>IF(t_datas[[#This Row],[Prime 1]]="","",VLOOKUP(t_datas[[#This Row],[Prime 1]],t_primes[],4,0))</f>
        <v>20</v>
      </c>
      <c r="G597" s="63" t="s">
        <v>2690</v>
      </c>
      <c r="H597" s="69">
        <f>IF(t_datas[[#This Row],[Prime 2]]="","",VLOOKUP(t_datas[[#This Row],[Prime 2]],t_primes[],4,0))</f>
        <v>7.5</v>
      </c>
    </row>
    <row r="598" spans="2:8" x14ac:dyDescent="0.25">
      <c r="B598" s="1">
        <f>DATE($D$1,VLOOKUP($D$2,LISTES!$E$2:$F$13,2,0),2)</f>
        <v>45810</v>
      </c>
      <c r="C598" s="42" t="s">
        <v>2956</v>
      </c>
      <c r="D598" s="42">
        <v>254</v>
      </c>
      <c r="E598" s="62" t="s">
        <v>2693</v>
      </c>
      <c r="F598" s="69">
        <f>IF(t_datas[[#This Row],[Prime 1]]="","",VLOOKUP(t_datas[[#This Row],[Prime 1]],t_primes[],4,0))</f>
        <v>25</v>
      </c>
      <c r="G598" s="63" t="s">
        <v>2695</v>
      </c>
      <c r="H598" s="69">
        <f>IF(t_datas[[#This Row],[Prime 2]]="","",VLOOKUP(t_datas[[#This Row],[Prime 2]],t_primes[],4,0))</f>
        <v>15</v>
      </c>
    </row>
    <row r="599" spans="2:8" x14ac:dyDescent="0.25">
      <c r="B599" s="1">
        <f>DATE($D$1,VLOOKUP($D$2,LISTES!$E$2:$F$13,2,0),2)</f>
        <v>45810</v>
      </c>
      <c r="C599" s="42" t="s">
        <v>2957</v>
      </c>
      <c r="D599" s="42">
        <v>255</v>
      </c>
      <c r="E599" s="62" t="s">
        <v>2690</v>
      </c>
      <c r="F599" s="69">
        <f>IF(t_datas[[#This Row],[Prime 1]]="","",VLOOKUP(t_datas[[#This Row],[Prime 1]],t_primes[],4,0))</f>
        <v>7.5</v>
      </c>
      <c r="G599" s="63" t="s">
        <v>2698</v>
      </c>
      <c r="H599" s="69">
        <f>IF(t_datas[[#This Row],[Prime 2]]="","",VLOOKUP(t_datas[[#This Row],[Prime 2]],t_primes[],4,0))</f>
        <v>20</v>
      </c>
    </row>
    <row r="600" spans="2:8" x14ac:dyDescent="0.25">
      <c r="B600" s="1">
        <f>DATE($D$1,VLOOKUP($D$2,LISTES!$E$2:$F$13,2,0),2)</f>
        <v>45810</v>
      </c>
      <c r="C600" s="42" t="s">
        <v>2958</v>
      </c>
      <c r="D600" s="42">
        <v>256</v>
      </c>
      <c r="E600" s="62" t="s">
        <v>2695</v>
      </c>
      <c r="F600" s="69">
        <f>IF(t_datas[[#This Row],[Prime 1]]="","",VLOOKUP(t_datas[[#This Row],[Prime 1]],t_primes[],4,0))</f>
        <v>15</v>
      </c>
      <c r="G600" s="63" t="s">
        <v>2692</v>
      </c>
      <c r="H600" s="69">
        <f>IF(t_datas[[#This Row],[Prime 2]]="","",VLOOKUP(t_datas[[#This Row],[Prime 2]],t_primes[],4,0))</f>
        <v>7.5</v>
      </c>
    </row>
    <row r="601" spans="2:8" x14ac:dyDescent="0.25">
      <c r="B601" s="1">
        <f>DATE($D$1,VLOOKUP($D$2,LISTES!$E$2:$F$13,2,0),2)</f>
        <v>45810</v>
      </c>
      <c r="C601" s="42" t="s">
        <v>2959</v>
      </c>
      <c r="D601" s="42">
        <v>257</v>
      </c>
      <c r="E601" s="62" t="s">
        <v>2699</v>
      </c>
      <c r="F601" s="69">
        <f>IF(t_datas[[#This Row],[Prime 1]]="","",VLOOKUP(t_datas[[#This Row],[Prime 1]],t_primes[],4,0))</f>
        <v>48</v>
      </c>
      <c r="G601" s="63" t="s">
        <v>2700</v>
      </c>
      <c r="H601" s="69">
        <f>IF(t_datas[[#This Row],[Prime 2]]="","",VLOOKUP(t_datas[[#This Row],[Prime 2]],t_primes[],4,0))</f>
        <v>78</v>
      </c>
    </row>
    <row r="602" spans="2:8" x14ac:dyDescent="0.25">
      <c r="B602" s="1">
        <f>DATE($D$1,VLOOKUP($D$2,LISTES!$E$2:$F$13,2,0),2)</f>
        <v>45810</v>
      </c>
      <c r="C602" s="42" t="s">
        <v>2960</v>
      </c>
      <c r="D602" s="42">
        <v>258</v>
      </c>
      <c r="E602" s="62" t="s">
        <v>2698</v>
      </c>
      <c r="F602" s="69">
        <f>IF(t_datas[[#This Row],[Prime 1]]="","",VLOOKUP(t_datas[[#This Row],[Prime 1]],t_primes[],4,0))</f>
        <v>20</v>
      </c>
      <c r="G602" s="63" t="s">
        <v>2693</v>
      </c>
      <c r="H602" s="69">
        <f>IF(t_datas[[#This Row],[Prime 2]]="","",VLOOKUP(t_datas[[#This Row],[Prime 2]],t_primes[],4,0))</f>
        <v>25</v>
      </c>
    </row>
    <row r="603" spans="2:8" x14ac:dyDescent="0.25">
      <c r="B603" s="1">
        <f>DATE($D$1,VLOOKUP($D$2,LISTES!$E$2:$F$13,2,0),2)</f>
        <v>45810</v>
      </c>
      <c r="C603" s="42" t="s">
        <v>2961</v>
      </c>
      <c r="D603" s="42">
        <v>259</v>
      </c>
      <c r="E603" s="62" t="s">
        <v>2695</v>
      </c>
      <c r="F603" s="69">
        <f>IF(t_datas[[#This Row],[Prime 1]]="","",VLOOKUP(t_datas[[#This Row],[Prime 1]],t_primes[],4,0))</f>
        <v>15</v>
      </c>
      <c r="G603" s="63" t="s">
        <v>2701</v>
      </c>
      <c r="H603" s="69">
        <f>IF(t_datas[[#This Row],[Prime 2]]="","",VLOOKUP(t_datas[[#This Row],[Prime 2]],t_primes[],4,0))</f>
        <v>150</v>
      </c>
    </row>
    <row r="604" spans="2:8" x14ac:dyDescent="0.25">
      <c r="B604" s="1">
        <f>DATE($D$1,VLOOKUP($D$2,LISTES!$E$2:$F$13,2,0),2)</f>
        <v>45810</v>
      </c>
      <c r="C604" s="42" t="s">
        <v>2962</v>
      </c>
      <c r="D604" s="42">
        <v>260</v>
      </c>
      <c r="E604" s="62" t="s">
        <v>2699</v>
      </c>
      <c r="F604" s="69">
        <f>IF(t_datas[[#This Row],[Prime 1]]="","",VLOOKUP(t_datas[[#This Row],[Prime 1]],t_primes[],4,0))</f>
        <v>48</v>
      </c>
      <c r="G604" s="63" t="s">
        <v>2701</v>
      </c>
      <c r="H604" s="69">
        <f>IF(t_datas[[#This Row],[Prime 2]]="","",VLOOKUP(t_datas[[#This Row],[Prime 2]],t_primes[],4,0))</f>
        <v>150</v>
      </c>
    </row>
    <row r="605" spans="2:8" x14ac:dyDescent="0.25">
      <c r="B605" s="1">
        <f>DATE($D$1,VLOOKUP($D$2,LISTES!$E$2:$F$13,2,0),2)</f>
        <v>45810</v>
      </c>
      <c r="C605" s="42" t="s">
        <v>2963</v>
      </c>
      <c r="D605" s="42">
        <v>261</v>
      </c>
      <c r="E605" s="62" t="s">
        <v>2694</v>
      </c>
      <c r="F605" s="69">
        <f>IF(t_datas[[#This Row],[Prime 1]]="","",VLOOKUP(t_datas[[#This Row],[Prime 1]],t_primes[],4,0))</f>
        <v>20</v>
      </c>
      <c r="G605" s="63" t="s">
        <v>2698</v>
      </c>
      <c r="H605" s="69">
        <f>IF(t_datas[[#This Row],[Prime 2]]="","",VLOOKUP(t_datas[[#This Row],[Prime 2]],t_primes[],4,0))</f>
        <v>20</v>
      </c>
    </row>
    <row r="606" spans="2:8" x14ac:dyDescent="0.25">
      <c r="B606" s="1">
        <f>DATE($D$1,VLOOKUP($D$2,LISTES!$E$2:$F$13,2,0),2)</f>
        <v>45810</v>
      </c>
      <c r="C606" s="42" t="s">
        <v>2964</v>
      </c>
      <c r="D606" s="42">
        <v>262</v>
      </c>
      <c r="E606" s="62" t="s">
        <v>2694</v>
      </c>
      <c r="F606" s="69">
        <f>IF(t_datas[[#This Row],[Prime 1]]="","",VLOOKUP(t_datas[[#This Row],[Prime 1]],t_primes[],4,0))</f>
        <v>20</v>
      </c>
      <c r="G606" s="63" t="s">
        <v>2693</v>
      </c>
      <c r="H606" s="69">
        <f>IF(t_datas[[#This Row],[Prime 2]]="","",VLOOKUP(t_datas[[#This Row],[Prime 2]],t_primes[],4,0))</f>
        <v>25</v>
      </c>
    </row>
    <row r="607" spans="2:8" x14ac:dyDescent="0.25">
      <c r="B607" s="1">
        <f>DATE($D$1,VLOOKUP($D$2,LISTES!$E$2:$F$13,2,0),2)</f>
        <v>45810</v>
      </c>
      <c r="C607" s="42" t="s">
        <v>2965</v>
      </c>
      <c r="D607" s="42">
        <v>263</v>
      </c>
      <c r="E607" s="62" t="s">
        <v>2699</v>
      </c>
      <c r="F607" s="69">
        <f>IF(t_datas[[#This Row],[Prime 1]]="","",VLOOKUP(t_datas[[#This Row],[Prime 1]],t_primes[],4,0))</f>
        <v>48</v>
      </c>
      <c r="G607" s="63" t="s">
        <v>2698</v>
      </c>
      <c r="H607" s="69">
        <f>IF(t_datas[[#This Row],[Prime 2]]="","",VLOOKUP(t_datas[[#This Row],[Prime 2]],t_primes[],4,0))</f>
        <v>20</v>
      </c>
    </row>
    <row r="608" spans="2:8" x14ac:dyDescent="0.25">
      <c r="B608" s="1">
        <f>DATE($D$1,VLOOKUP($D$2,LISTES!$E$2:$F$13,2,0),2)</f>
        <v>45810</v>
      </c>
      <c r="C608" s="42" t="s">
        <v>2966</v>
      </c>
      <c r="D608" s="42">
        <v>264</v>
      </c>
      <c r="E608" s="62" t="s">
        <v>2693</v>
      </c>
      <c r="F608" s="69">
        <f>IF(t_datas[[#This Row],[Prime 1]]="","",VLOOKUP(t_datas[[#This Row],[Prime 1]],t_primes[],4,0))</f>
        <v>25</v>
      </c>
      <c r="G608" s="63" t="s">
        <v>2692</v>
      </c>
      <c r="H608" s="69">
        <f>IF(t_datas[[#This Row],[Prime 2]]="","",VLOOKUP(t_datas[[#This Row],[Prime 2]],t_primes[],4,0))</f>
        <v>7.5</v>
      </c>
    </row>
    <row r="609" spans="2:8" x14ac:dyDescent="0.25">
      <c r="B609" s="1">
        <f>DATE($D$1,VLOOKUP($D$2,LISTES!$E$2:$F$13,2,0),2)</f>
        <v>45810</v>
      </c>
      <c r="C609" s="42" t="s">
        <v>2967</v>
      </c>
      <c r="D609" s="42">
        <v>265</v>
      </c>
      <c r="E609" s="62" t="s">
        <v>2693</v>
      </c>
      <c r="F609" s="69">
        <f>IF(t_datas[[#This Row],[Prime 1]]="","",VLOOKUP(t_datas[[#This Row],[Prime 1]],t_primes[],4,0))</f>
        <v>25</v>
      </c>
      <c r="G609" s="63" t="s">
        <v>2693</v>
      </c>
      <c r="H609" s="69">
        <f>IF(t_datas[[#This Row],[Prime 2]]="","",VLOOKUP(t_datas[[#This Row],[Prime 2]],t_primes[],4,0))</f>
        <v>25</v>
      </c>
    </row>
    <row r="610" spans="2:8" x14ac:dyDescent="0.25">
      <c r="B610" s="1">
        <f>DATE($D$1,VLOOKUP($D$2,LISTES!$E$2:$F$13,2,0),2)</f>
        <v>45810</v>
      </c>
      <c r="C610" s="42" t="s">
        <v>2968</v>
      </c>
      <c r="D610" s="42">
        <v>266</v>
      </c>
      <c r="E610" s="62" t="s">
        <v>2700</v>
      </c>
      <c r="F610" s="69">
        <f>IF(t_datas[[#This Row],[Prime 1]]="","",VLOOKUP(t_datas[[#This Row],[Prime 1]],t_primes[],4,0))</f>
        <v>78</v>
      </c>
      <c r="G610" s="63" t="s">
        <v>2698</v>
      </c>
      <c r="H610" s="69">
        <f>IF(t_datas[[#This Row],[Prime 2]]="","",VLOOKUP(t_datas[[#This Row],[Prime 2]],t_primes[],4,0))</f>
        <v>20</v>
      </c>
    </row>
    <row r="611" spans="2:8" x14ac:dyDescent="0.25">
      <c r="B611" s="1">
        <f>DATE($D$1,VLOOKUP($D$2,LISTES!$E$2:$F$13,2,0),2)</f>
        <v>45810</v>
      </c>
      <c r="C611" s="42" t="s">
        <v>2969</v>
      </c>
      <c r="D611" s="42">
        <v>267</v>
      </c>
      <c r="E611" s="62" t="s">
        <v>2698</v>
      </c>
      <c r="F611" s="69">
        <f>IF(t_datas[[#This Row],[Prime 1]]="","",VLOOKUP(t_datas[[#This Row],[Prime 1]],t_primes[],4,0))</f>
        <v>20</v>
      </c>
      <c r="G611" s="63" t="s">
        <v>2695</v>
      </c>
      <c r="H611" s="69">
        <f>IF(t_datas[[#This Row],[Prime 2]]="","",VLOOKUP(t_datas[[#This Row],[Prime 2]],t_primes[],4,0))</f>
        <v>15</v>
      </c>
    </row>
    <row r="612" spans="2:8" x14ac:dyDescent="0.25">
      <c r="B612" s="1">
        <f>DATE($D$1,VLOOKUP($D$2,LISTES!$E$2:$F$13,2,0),2)</f>
        <v>45810</v>
      </c>
      <c r="C612" s="42" t="s">
        <v>2970</v>
      </c>
      <c r="D612" s="42">
        <v>268</v>
      </c>
      <c r="E612" s="62" t="s">
        <v>2701</v>
      </c>
      <c r="F612" s="69">
        <f>IF(t_datas[[#This Row],[Prime 1]]="","",VLOOKUP(t_datas[[#This Row],[Prime 1]],t_primes[],4,0))</f>
        <v>150</v>
      </c>
      <c r="G612" s="63" t="s">
        <v>2696</v>
      </c>
      <c r="H612" s="69">
        <f>IF(t_datas[[#This Row],[Prime 2]]="","",VLOOKUP(t_datas[[#This Row],[Prime 2]],t_primes[],4,0))</f>
        <v>17</v>
      </c>
    </row>
    <row r="613" spans="2:8" x14ac:dyDescent="0.25">
      <c r="B613" s="1">
        <f>DATE($D$1,VLOOKUP($D$2,LISTES!$E$2:$F$13,2,0),2)</f>
        <v>45810</v>
      </c>
      <c r="C613" s="42" t="s">
        <v>2971</v>
      </c>
      <c r="D613" s="42">
        <v>269</v>
      </c>
      <c r="E613" s="62" t="s">
        <v>2699</v>
      </c>
      <c r="F613" s="69">
        <f>IF(t_datas[[#This Row],[Prime 1]]="","",VLOOKUP(t_datas[[#This Row],[Prime 1]],t_primes[],4,0))</f>
        <v>48</v>
      </c>
      <c r="G613" s="63" t="s">
        <v>2692</v>
      </c>
      <c r="H613" s="69">
        <f>IF(t_datas[[#This Row],[Prime 2]]="","",VLOOKUP(t_datas[[#This Row],[Prime 2]],t_primes[],4,0))</f>
        <v>7.5</v>
      </c>
    </row>
    <row r="614" spans="2:8" x14ac:dyDescent="0.25">
      <c r="B614" s="1">
        <f>DATE($D$1,VLOOKUP($D$2,LISTES!$E$2:$F$13,2,0),2)</f>
        <v>45810</v>
      </c>
      <c r="C614" s="42" t="s">
        <v>2972</v>
      </c>
      <c r="D614" s="42">
        <v>270</v>
      </c>
      <c r="E614" s="62" t="s">
        <v>2695</v>
      </c>
      <c r="F614" s="69">
        <f>IF(t_datas[[#This Row],[Prime 1]]="","",VLOOKUP(t_datas[[#This Row],[Prime 1]],t_primes[],4,0))</f>
        <v>15</v>
      </c>
      <c r="G614" s="63" t="s">
        <v>2698</v>
      </c>
      <c r="H614" s="69">
        <f>IF(t_datas[[#This Row],[Prime 2]]="","",VLOOKUP(t_datas[[#This Row],[Prime 2]],t_primes[],4,0))</f>
        <v>20</v>
      </c>
    </row>
    <row r="615" spans="2:8" x14ac:dyDescent="0.25">
      <c r="B615" s="1">
        <f>DATE($D$1,VLOOKUP($D$2,LISTES!$E$2:$F$13,2,0),2)</f>
        <v>45810</v>
      </c>
      <c r="C615" s="42" t="s">
        <v>2973</v>
      </c>
      <c r="D615" s="42">
        <v>271</v>
      </c>
      <c r="E615" s="62" t="s">
        <v>2701</v>
      </c>
      <c r="F615" s="69">
        <f>IF(t_datas[[#This Row],[Prime 1]]="","",VLOOKUP(t_datas[[#This Row],[Prime 1]],t_primes[],4,0))</f>
        <v>150</v>
      </c>
      <c r="G615" s="63" t="s">
        <v>2698</v>
      </c>
      <c r="H615" s="69">
        <f>IF(t_datas[[#This Row],[Prime 2]]="","",VLOOKUP(t_datas[[#This Row],[Prime 2]],t_primes[],4,0))</f>
        <v>20</v>
      </c>
    </row>
    <row r="616" spans="2:8" x14ac:dyDescent="0.25">
      <c r="B616" s="1">
        <f>DATE($D$1,VLOOKUP($D$2,LISTES!$E$2:$F$13,2,0),2)</f>
        <v>45810</v>
      </c>
      <c r="C616" s="42" t="s">
        <v>2974</v>
      </c>
      <c r="D616" s="42">
        <v>272</v>
      </c>
      <c r="E616" s="62" t="s">
        <v>2701</v>
      </c>
      <c r="F616" s="69">
        <f>IF(t_datas[[#This Row],[Prime 1]]="","",VLOOKUP(t_datas[[#This Row],[Prime 1]],t_primes[],4,0))</f>
        <v>150</v>
      </c>
      <c r="G616" s="63" t="s">
        <v>2702</v>
      </c>
      <c r="H616" s="69">
        <f>IF(t_datas[[#This Row],[Prime 2]]="","",VLOOKUP(t_datas[[#This Row],[Prime 2]],t_primes[],4,0))</f>
        <v>75</v>
      </c>
    </row>
    <row r="617" spans="2:8" x14ac:dyDescent="0.25">
      <c r="B617" s="1">
        <f>DATE($D$1,VLOOKUP($D$2,LISTES!$E$2:$F$13,2,0),2)</f>
        <v>45810</v>
      </c>
      <c r="C617" s="42" t="s">
        <v>2975</v>
      </c>
      <c r="D617" s="42">
        <v>273</v>
      </c>
      <c r="E617" s="62" t="s">
        <v>2700</v>
      </c>
      <c r="F617" s="69">
        <f>IF(t_datas[[#This Row],[Prime 1]]="","",VLOOKUP(t_datas[[#This Row],[Prime 1]],t_primes[],4,0))</f>
        <v>78</v>
      </c>
      <c r="G617" s="63" t="s">
        <v>2695</v>
      </c>
      <c r="H617" s="69">
        <f>IF(t_datas[[#This Row],[Prime 2]]="","",VLOOKUP(t_datas[[#This Row],[Prime 2]],t_primes[],4,0))</f>
        <v>15</v>
      </c>
    </row>
    <row r="618" spans="2:8" x14ac:dyDescent="0.25">
      <c r="B618" s="1">
        <f>DATE($D$1,VLOOKUP($D$2,LISTES!$E$2:$F$13,2,0),2)</f>
        <v>45810</v>
      </c>
      <c r="C618" s="42" t="s">
        <v>2976</v>
      </c>
      <c r="D618" s="42">
        <v>274</v>
      </c>
      <c r="E618" s="62" t="s">
        <v>2699</v>
      </c>
      <c r="F618" s="69">
        <f>IF(t_datas[[#This Row],[Prime 1]]="","",VLOOKUP(t_datas[[#This Row],[Prime 1]],t_primes[],4,0))</f>
        <v>48</v>
      </c>
      <c r="G618" s="63" t="s">
        <v>2701</v>
      </c>
      <c r="H618" s="69">
        <f>IF(t_datas[[#This Row],[Prime 2]]="","",VLOOKUP(t_datas[[#This Row],[Prime 2]],t_primes[],4,0))</f>
        <v>150</v>
      </c>
    </row>
    <row r="619" spans="2:8" x14ac:dyDescent="0.25">
      <c r="B619" s="1">
        <f>DATE($D$1,VLOOKUP($D$2,LISTES!$E$2:$F$13,2,0),2)</f>
        <v>45810</v>
      </c>
      <c r="C619" s="42" t="s">
        <v>2977</v>
      </c>
      <c r="D619" s="42">
        <v>275</v>
      </c>
      <c r="E619" s="62" t="s">
        <v>2696</v>
      </c>
      <c r="F619" s="69">
        <f>IF(t_datas[[#This Row],[Prime 1]]="","",VLOOKUP(t_datas[[#This Row],[Prime 1]],t_primes[],4,0))</f>
        <v>17</v>
      </c>
      <c r="G619" s="63" t="s">
        <v>2699</v>
      </c>
      <c r="H619" s="69">
        <f>IF(t_datas[[#This Row],[Prime 2]]="","",VLOOKUP(t_datas[[#This Row],[Prime 2]],t_primes[],4,0))</f>
        <v>48</v>
      </c>
    </row>
    <row r="620" spans="2:8" x14ac:dyDescent="0.25">
      <c r="B620" s="1">
        <f>DATE($D$1,VLOOKUP($D$2,LISTES!$E$2:$F$13,2,0),2)</f>
        <v>45810</v>
      </c>
      <c r="C620" s="42" t="s">
        <v>2978</v>
      </c>
      <c r="D620" s="42">
        <v>276</v>
      </c>
      <c r="E620" s="62" t="s">
        <v>2695</v>
      </c>
      <c r="F620" s="69">
        <f>IF(t_datas[[#This Row],[Prime 1]]="","",VLOOKUP(t_datas[[#This Row],[Prime 1]],t_primes[],4,0))</f>
        <v>15</v>
      </c>
      <c r="G620" s="63" t="s">
        <v>2701</v>
      </c>
      <c r="H620" s="69">
        <f>IF(t_datas[[#This Row],[Prime 2]]="","",VLOOKUP(t_datas[[#This Row],[Prime 2]],t_primes[],4,0))</f>
        <v>150</v>
      </c>
    </row>
    <row r="621" spans="2:8" x14ac:dyDescent="0.25">
      <c r="B621" s="1">
        <f>DATE($D$1,VLOOKUP($D$2,LISTES!$E$2:$F$13,2,0),2)</f>
        <v>45810</v>
      </c>
      <c r="C621" s="42" t="s">
        <v>2979</v>
      </c>
      <c r="D621" s="42">
        <v>277</v>
      </c>
      <c r="E621" s="62" t="s">
        <v>2697</v>
      </c>
      <c r="F621" s="69">
        <f>IF(t_datas[[#This Row],[Prime 1]]="","",VLOOKUP(t_datas[[#This Row],[Prime 1]],t_primes[],4,0))</f>
        <v>100</v>
      </c>
      <c r="G621" s="63" t="s">
        <v>2693</v>
      </c>
      <c r="H621" s="69">
        <f>IF(t_datas[[#This Row],[Prime 2]]="","",VLOOKUP(t_datas[[#This Row],[Prime 2]],t_primes[],4,0))</f>
        <v>25</v>
      </c>
    </row>
    <row r="622" spans="2:8" x14ac:dyDescent="0.25">
      <c r="B622" s="1">
        <f>DATE($D$1,VLOOKUP($D$2,LISTES!$E$2:$F$13,2,0),2)</f>
        <v>45810</v>
      </c>
      <c r="C622" s="42" t="s">
        <v>2980</v>
      </c>
      <c r="D622" s="42">
        <v>278</v>
      </c>
      <c r="E622" s="62" t="s">
        <v>2696</v>
      </c>
      <c r="F622" s="69">
        <f>IF(t_datas[[#This Row],[Prime 1]]="","",VLOOKUP(t_datas[[#This Row],[Prime 1]],t_primes[],4,0))</f>
        <v>17</v>
      </c>
      <c r="G622" s="63" t="s">
        <v>2693</v>
      </c>
      <c r="H622" s="69">
        <f>IF(t_datas[[#This Row],[Prime 2]]="","",VLOOKUP(t_datas[[#This Row],[Prime 2]],t_primes[],4,0))</f>
        <v>25</v>
      </c>
    </row>
    <row r="623" spans="2:8" x14ac:dyDescent="0.25">
      <c r="B623" s="1">
        <f>DATE($D$1,VLOOKUP($D$2,LISTES!$E$2:$F$13,2,0),2)</f>
        <v>45810</v>
      </c>
      <c r="C623" s="42" t="s">
        <v>2981</v>
      </c>
      <c r="D623" s="42">
        <v>279</v>
      </c>
      <c r="E623" s="62" t="s">
        <v>2702</v>
      </c>
      <c r="F623" s="69">
        <f>IF(t_datas[[#This Row],[Prime 1]]="","",VLOOKUP(t_datas[[#This Row],[Prime 1]],t_primes[],4,0))</f>
        <v>75</v>
      </c>
      <c r="G623" s="63" t="s">
        <v>2694</v>
      </c>
      <c r="H623" s="69">
        <f>IF(t_datas[[#This Row],[Prime 2]]="","",VLOOKUP(t_datas[[#This Row],[Prime 2]],t_primes[],4,0))</f>
        <v>20</v>
      </c>
    </row>
    <row r="624" spans="2:8" x14ac:dyDescent="0.25">
      <c r="B624" s="1">
        <f>DATE($D$1,VLOOKUP($D$2,LISTES!$E$2:$F$13,2,0),2)</f>
        <v>45810</v>
      </c>
      <c r="C624" s="42" t="s">
        <v>2982</v>
      </c>
      <c r="D624" s="42">
        <v>280</v>
      </c>
      <c r="E624" s="62" t="s">
        <v>2699</v>
      </c>
      <c r="F624" s="69">
        <f>IF(t_datas[[#This Row],[Prime 1]]="","",VLOOKUP(t_datas[[#This Row],[Prime 1]],t_primes[],4,0))</f>
        <v>48</v>
      </c>
      <c r="G624" s="63" t="s">
        <v>2696</v>
      </c>
      <c r="H624" s="69">
        <f>IF(t_datas[[#This Row],[Prime 2]]="","",VLOOKUP(t_datas[[#This Row],[Prime 2]],t_primes[],4,0))</f>
        <v>17</v>
      </c>
    </row>
    <row r="625" spans="2:8" x14ac:dyDescent="0.25">
      <c r="B625" s="1">
        <f>DATE($D$1,VLOOKUP($D$2,LISTES!$E$2:$F$13,2,0),2)</f>
        <v>45810</v>
      </c>
      <c r="C625" s="42" t="s">
        <v>2983</v>
      </c>
      <c r="D625" s="42">
        <v>281</v>
      </c>
      <c r="E625" s="62" t="s">
        <v>2693</v>
      </c>
      <c r="F625" s="69">
        <f>IF(t_datas[[#This Row],[Prime 1]]="","",VLOOKUP(t_datas[[#This Row],[Prime 1]],t_primes[],4,0))</f>
        <v>25</v>
      </c>
      <c r="G625" s="63" t="s">
        <v>2698</v>
      </c>
      <c r="H625" s="69">
        <f>IF(t_datas[[#This Row],[Prime 2]]="","",VLOOKUP(t_datas[[#This Row],[Prime 2]],t_primes[],4,0))</f>
        <v>20</v>
      </c>
    </row>
    <row r="626" spans="2:8" x14ac:dyDescent="0.25">
      <c r="B626" s="1">
        <f>DATE($D$1,VLOOKUP($D$2,LISTES!$E$2:$F$13,2,0),2)</f>
        <v>45810</v>
      </c>
      <c r="C626" s="42" t="s">
        <v>2984</v>
      </c>
      <c r="D626" s="42">
        <v>282</v>
      </c>
      <c r="E626" s="62" t="s">
        <v>2695</v>
      </c>
      <c r="F626" s="69">
        <f>IF(t_datas[[#This Row],[Prime 1]]="","",VLOOKUP(t_datas[[#This Row],[Prime 1]],t_primes[],4,0))</f>
        <v>15</v>
      </c>
      <c r="G626" s="63" t="s">
        <v>2695</v>
      </c>
      <c r="H626" s="69">
        <f>IF(t_datas[[#This Row],[Prime 2]]="","",VLOOKUP(t_datas[[#This Row],[Prime 2]],t_primes[],4,0))</f>
        <v>15</v>
      </c>
    </row>
    <row r="627" spans="2:8" x14ac:dyDescent="0.25">
      <c r="B627" s="1">
        <f>DATE($D$1,VLOOKUP($D$2,LISTES!$E$2:$F$13,2,0),2)</f>
        <v>45810</v>
      </c>
      <c r="C627" s="42" t="s">
        <v>2985</v>
      </c>
      <c r="D627" s="42">
        <v>283</v>
      </c>
      <c r="E627" s="62" t="s">
        <v>2702</v>
      </c>
      <c r="F627" s="69">
        <f>IF(t_datas[[#This Row],[Prime 1]]="","",VLOOKUP(t_datas[[#This Row],[Prime 1]],t_primes[],4,0))</f>
        <v>75</v>
      </c>
      <c r="G627" s="63" t="s">
        <v>2695</v>
      </c>
      <c r="H627" s="69">
        <f>IF(t_datas[[#This Row],[Prime 2]]="","",VLOOKUP(t_datas[[#This Row],[Prime 2]],t_primes[],4,0))</f>
        <v>15</v>
      </c>
    </row>
    <row r="628" spans="2:8" x14ac:dyDescent="0.25">
      <c r="B628" s="1">
        <f>DATE($D$1,VLOOKUP($D$2,LISTES!$E$2:$F$13,2,0),2)</f>
        <v>45810</v>
      </c>
      <c r="C628" s="42" t="s">
        <v>2986</v>
      </c>
      <c r="D628" s="42">
        <v>284</v>
      </c>
      <c r="E628" s="62" t="s">
        <v>2699</v>
      </c>
      <c r="F628" s="69">
        <f>IF(t_datas[[#This Row],[Prime 1]]="","",VLOOKUP(t_datas[[#This Row],[Prime 1]],t_primes[],4,0))</f>
        <v>48</v>
      </c>
      <c r="G628" s="63" t="s">
        <v>2699</v>
      </c>
      <c r="H628" s="69">
        <f>IF(t_datas[[#This Row],[Prime 2]]="","",VLOOKUP(t_datas[[#This Row],[Prime 2]],t_primes[],4,0))</f>
        <v>48</v>
      </c>
    </row>
    <row r="629" spans="2:8" x14ac:dyDescent="0.25">
      <c r="B629" s="1">
        <f>DATE($D$1,VLOOKUP($D$2,LISTES!$E$2:$F$13,2,0),2)</f>
        <v>45810</v>
      </c>
      <c r="C629" s="42" t="s">
        <v>2987</v>
      </c>
      <c r="D629" s="42">
        <v>285</v>
      </c>
      <c r="E629" s="62" t="s">
        <v>2696</v>
      </c>
      <c r="F629" s="69">
        <f>IF(t_datas[[#This Row],[Prime 1]]="","",VLOOKUP(t_datas[[#This Row],[Prime 1]],t_primes[],4,0))</f>
        <v>17</v>
      </c>
      <c r="G629" s="63" t="s">
        <v>2691</v>
      </c>
      <c r="H629" s="69">
        <f>IF(t_datas[[#This Row],[Prime 2]]="","",VLOOKUP(t_datas[[#This Row],[Prime 2]],t_primes[],4,0))</f>
        <v>10</v>
      </c>
    </row>
    <row r="630" spans="2:8" x14ac:dyDescent="0.25">
      <c r="B630" s="1">
        <f>DATE($D$1,VLOOKUP($D$2,LISTES!$E$2:$F$13,2,0),2)</f>
        <v>45810</v>
      </c>
      <c r="C630" s="42" t="s">
        <v>2988</v>
      </c>
      <c r="D630" s="42">
        <v>286</v>
      </c>
      <c r="E630" s="62" t="s">
        <v>2700</v>
      </c>
      <c r="F630" s="69">
        <f>IF(t_datas[[#This Row],[Prime 1]]="","",VLOOKUP(t_datas[[#This Row],[Prime 1]],t_primes[],4,0))</f>
        <v>78</v>
      </c>
      <c r="G630" s="63" t="s">
        <v>2700</v>
      </c>
      <c r="H630" s="69">
        <f>IF(t_datas[[#This Row],[Prime 2]]="","",VLOOKUP(t_datas[[#This Row],[Prime 2]],t_primes[],4,0))</f>
        <v>78</v>
      </c>
    </row>
    <row r="631" spans="2:8" x14ac:dyDescent="0.25">
      <c r="B631" s="1">
        <f>DATE($D$1,VLOOKUP($D$2,LISTES!$E$2:$F$13,2,0),2)</f>
        <v>45810</v>
      </c>
      <c r="C631" s="42" t="s">
        <v>2989</v>
      </c>
      <c r="D631" s="42">
        <v>287</v>
      </c>
      <c r="E631" s="62" t="s">
        <v>2692</v>
      </c>
      <c r="F631" s="69">
        <f>IF(t_datas[[#This Row],[Prime 1]]="","",VLOOKUP(t_datas[[#This Row],[Prime 1]],t_primes[],4,0))</f>
        <v>7.5</v>
      </c>
      <c r="G631" s="63" t="s">
        <v>2698</v>
      </c>
      <c r="H631" s="69">
        <f>IF(t_datas[[#This Row],[Prime 2]]="","",VLOOKUP(t_datas[[#This Row],[Prime 2]],t_primes[],4,0))</f>
        <v>20</v>
      </c>
    </row>
    <row r="632" spans="2:8" x14ac:dyDescent="0.25">
      <c r="B632" s="1">
        <f>DATE($D$1,VLOOKUP($D$2,LISTES!$E$2:$F$13,2,0),2)</f>
        <v>45810</v>
      </c>
      <c r="C632" s="42" t="s">
        <v>2990</v>
      </c>
      <c r="D632" s="42">
        <v>288</v>
      </c>
      <c r="E632" s="62" t="s">
        <v>2694</v>
      </c>
      <c r="F632" s="69">
        <f>IF(t_datas[[#This Row],[Prime 1]]="","",VLOOKUP(t_datas[[#This Row],[Prime 1]],t_primes[],4,0))</f>
        <v>20</v>
      </c>
      <c r="G632" s="63" t="s">
        <v>2697</v>
      </c>
      <c r="H632" s="69">
        <f>IF(t_datas[[#This Row],[Prime 2]]="","",VLOOKUP(t_datas[[#This Row],[Prime 2]],t_primes[],4,0))</f>
        <v>100</v>
      </c>
    </row>
    <row r="633" spans="2:8" x14ac:dyDescent="0.25">
      <c r="B633" s="1">
        <f>DATE($D$1,VLOOKUP($D$2,LISTES!$E$2:$F$13,2,0),2)</f>
        <v>45810</v>
      </c>
      <c r="C633" s="42" t="s">
        <v>2991</v>
      </c>
      <c r="D633" s="42">
        <v>289</v>
      </c>
      <c r="E633" s="62" t="s">
        <v>2691</v>
      </c>
      <c r="F633" s="69">
        <f>IF(t_datas[[#This Row],[Prime 1]]="","",VLOOKUP(t_datas[[#This Row],[Prime 1]],t_primes[],4,0))</f>
        <v>10</v>
      </c>
      <c r="G633" s="63" t="s">
        <v>2701</v>
      </c>
      <c r="H633" s="69">
        <f>IF(t_datas[[#This Row],[Prime 2]]="","",VLOOKUP(t_datas[[#This Row],[Prime 2]],t_primes[],4,0))</f>
        <v>150</v>
      </c>
    </row>
    <row r="634" spans="2:8" x14ac:dyDescent="0.25">
      <c r="B634" s="1">
        <f>DATE($D$1,VLOOKUP($D$2,LISTES!$E$2:$F$13,2,0),2)</f>
        <v>45810</v>
      </c>
      <c r="C634" s="42" t="s">
        <v>2992</v>
      </c>
      <c r="D634" s="42">
        <v>290</v>
      </c>
      <c r="E634" s="62" t="s">
        <v>2698</v>
      </c>
      <c r="F634" s="69">
        <f>IF(t_datas[[#This Row],[Prime 1]]="","",VLOOKUP(t_datas[[#This Row],[Prime 1]],t_primes[],4,0))</f>
        <v>20</v>
      </c>
      <c r="G634" s="63" t="s">
        <v>2693</v>
      </c>
      <c r="H634" s="69">
        <f>IF(t_datas[[#This Row],[Prime 2]]="","",VLOOKUP(t_datas[[#This Row],[Prime 2]],t_primes[],4,0))</f>
        <v>25</v>
      </c>
    </row>
    <row r="635" spans="2:8" x14ac:dyDescent="0.25">
      <c r="B635" s="1">
        <f>DATE($D$1,VLOOKUP($D$2,LISTES!$E$2:$F$13,2,0),2)</f>
        <v>45810</v>
      </c>
      <c r="C635" s="42" t="s">
        <v>2993</v>
      </c>
      <c r="D635" s="42">
        <v>291</v>
      </c>
      <c r="E635" s="62" t="s">
        <v>2690</v>
      </c>
      <c r="F635" s="69">
        <f>IF(t_datas[[#This Row],[Prime 1]]="","",VLOOKUP(t_datas[[#This Row],[Prime 1]],t_primes[],4,0))</f>
        <v>7.5</v>
      </c>
      <c r="G635" s="63" t="s">
        <v>2690</v>
      </c>
      <c r="H635" s="69">
        <f>IF(t_datas[[#This Row],[Prime 2]]="","",VLOOKUP(t_datas[[#This Row],[Prime 2]],t_primes[],4,0))</f>
        <v>7.5</v>
      </c>
    </row>
    <row r="636" spans="2:8" x14ac:dyDescent="0.25">
      <c r="B636" s="1">
        <f>DATE($D$1,VLOOKUP($D$2,LISTES!$E$2:$F$13,2,0),2)</f>
        <v>45810</v>
      </c>
      <c r="C636" s="42" t="s">
        <v>2994</v>
      </c>
      <c r="D636" s="42">
        <v>292</v>
      </c>
      <c r="E636" s="62" t="s">
        <v>2702</v>
      </c>
      <c r="F636" s="69">
        <f>IF(t_datas[[#This Row],[Prime 1]]="","",VLOOKUP(t_datas[[#This Row],[Prime 1]],t_primes[],4,0))</f>
        <v>75</v>
      </c>
      <c r="G636" s="63" t="s">
        <v>2699</v>
      </c>
      <c r="H636" s="69">
        <f>IF(t_datas[[#This Row],[Prime 2]]="","",VLOOKUP(t_datas[[#This Row],[Prime 2]],t_primes[],4,0))</f>
        <v>48</v>
      </c>
    </row>
    <row r="637" spans="2:8" x14ac:dyDescent="0.25">
      <c r="B637" s="1">
        <f>DATE($D$1,VLOOKUP($D$2,LISTES!$E$2:$F$13,2,0),2)</f>
        <v>45810</v>
      </c>
      <c r="C637" s="42" t="s">
        <v>2995</v>
      </c>
      <c r="D637" s="42">
        <v>293</v>
      </c>
      <c r="E637" s="62" t="s">
        <v>2695</v>
      </c>
      <c r="F637" s="69">
        <f>IF(t_datas[[#This Row],[Prime 1]]="","",VLOOKUP(t_datas[[#This Row],[Prime 1]],t_primes[],4,0))</f>
        <v>15</v>
      </c>
      <c r="G637" s="63" t="s">
        <v>2695</v>
      </c>
      <c r="H637" s="69">
        <f>IF(t_datas[[#This Row],[Prime 2]]="","",VLOOKUP(t_datas[[#This Row],[Prime 2]],t_primes[],4,0))</f>
        <v>15</v>
      </c>
    </row>
    <row r="638" spans="2:8" x14ac:dyDescent="0.25">
      <c r="B638" s="1">
        <f>DATE($D$1,VLOOKUP($D$2,LISTES!$E$2:$F$13,2,0),2)</f>
        <v>45810</v>
      </c>
      <c r="C638" s="42" t="s">
        <v>2996</v>
      </c>
      <c r="D638" s="42">
        <v>294</v>
      </c>
      <c r="E638" s="62" t="s">
        <v>2690</v>
      </c>
      <c r="F638" s="69">
        <f>IF(t_datas[[#This Row],[Prime 1]]="","",VLOOKUP(t_datas[[#This Row],[Prime 1]],t_primes[],4,0))</f>
        <v>7.5</v>
      </c>
      <c r="G638" s="63" t="s">
        <v>2700</v>
      </c>
      <c r="H638" s="69">
        <f>IF(t_datas[[#This Row],[Prime 2]]="","",VLOOKUP(t_datas[[#This Row],[Prime 2]],t_primes[],4,0))</f>
        <v>78</v>
      </c>
    </row>
    <row r="639" spans="2:8" x14ac:dyDescent="0.25">
      <c r="B639" s="1">
        <f>DATE($D$1,VLOOKUP($D$2,LISTES!$E$2:$F$13,2,0),2)</f>
        <v>45810</v>
      </c>
      <c r="C639" s="42" t="s">
        <v>2997</v>
      </c>
      <c r="D639" s="42">
        <v>295</v>
      </c>
      <c r="E639" s="62" t="s">
        <v>2698</v>
      </c>
      <c r="F639" s="69">
        <f>IF(t_datas[[#This Row],[Prime 1]]="","",VLOOKUP(t_datas[[#This Row],[Prime 1]],t_primes[],4,0))</f>
        <v>20</v>
      </c>
      <c r="G639" s="63" t="s">
        <v>2699</v>
      </c>
      <c r="H639" s="69">
        <f>IF(t_datas[[#This Row],[Prime 2]]="","",VLOOKUP(t_datas[[#This Row],[Prime 2]],t_primes[],4,0))</f>
        <v>48</v>
      </c>
    </row>
    <row r="640" spans="2:8" x14ac:dyDescent="0.25">
      <c r="B640" s="1">
        <f>DATE($D$1,VLOOKUP($D$2,LISTES!$E$2:$F$13,2,0),2)</f>
        <v>45810</v>
      </c>
      <c r="C640" s="42" t="s">
        <v>2998</v>
      </c>
      <c r="D640" s="42">
        <v>296</v>
      </c>
      <c r="E640" s="62" t="s">
        <v>2701</v>
      </c>
      <c r="F640" s="69">
        <f>IF(t_datas[[#This Row],[Prime 1]]="","",VLOOKUP(t_datas[[#This Row],[Prime 1]],t_primes[],4,0))</f>
        <v>150</v>
      </c>
      <c r="G640" s="63" t="s">
        <v>2696</v>
      </c>
      <c r="H640" s="69">
        <f>IF(t_datas[[#This Row],[Prime 2]]="","",VLOOKUP(t_datas[[#This Row],[Prime 2]],t_primes[],4,0))</f>
        <v>17</v>
      </c>
    </row>
    <row r="641" spans="2:8" x14ac:dyDescent="0.25">
      <c r="B641" s="1">
        <f>DATE($D$1,VLOOKUP($D$2,LISTES!$E$2:$F$13,2,0),2)</f>
        <v>45810</v>
      </c>
      <c r="C641" s="42" t="s">
        <v>2999</v>
      </c>
      <c r="D641" s="42">
        <v>297</v>
      </c>
      <c r="E641" s="62" t="s">
        <v>2690</v>
      </c>
      <c r="F641" s="69">
        <f>IF(t_datas[[#This Row],[Prime 1]]="","",VLOOKUP(t_datas[[#This Row],[Prime 1]],t_primes[],4,0))</f>
        <v>7.5</v>
      </c>
      <c r="G641" s="63" t="s">
        <v>2696</v>
      </c>
      <c r="H641" s="69">
        <f>IF(t_datas[[#This Row],[Prime 2]]="","",VLOOKUP(t_datas[[#This Row],[Prime 2]],t_primes[],4,0))</f>
        <v>17</v>
      </c>
    </row>
    <row r="642" spans="2:8" x14ac:dyDescent="0.25">
      <c r="B642" s="1">
        <f>DATE($D$1,VLOOKUP($D$2,LISTES!$E$2:$F$13,2,0),2)</f>
        <v>45810</v>
      </c>
      <c r="C642" s="42" t="s">
        <v>3000</v>
      </c>
      <c r="D642" s="42">
        <v>298</v>
      </c>
      <c r="E642" s="62" t="s">
        <v>2697</v>
      </c>
      <c r="F642" s="69">
        <f>IF(t_datas[[#This Row],[Prime 1]]="","",VLOOKUP(t_datas[[#This Row],[Prime 1]],t_primes[],4,0))</f>
        <v>100</v>
      </c>
      <c r="G642" s="63" t="s">
        <v>2697</v>
      </c>
      <c r="H642" s="69">
        <f>IF(t_datas[[#This Row],[Prime 2]]="","",VLOOKUP(t_datas[[#This Row],[Prime 2]],t_primes[],4,0))</f>
        <v>100</v>
      </c>
    </row>
    <row r="643" spans="2:8" x14ac:dyDescent="0.25">
      <c r="B643" s="1">
        <f>DATE($D$1,VLOOKUP($D$2,LISTES!$E$2:$F$13,2,0),2)</f>
        <v>45810</v>
      </c>
      <c r="C643" s="42" t="s">
        <v>3001</v>
      </c>
      <c r="D643" s="42">
        <v>299</v>
      </c>
      <c r="E643" s="62" t="s">
        <v>2696</v>
      </c>
      <c r="F643" s="69">
        <f>IF(t_datas[[#This Row],[Prime 1]]="","",VLOOKUP(t_datas[[#This Row],[Prime 1]],t_primes[],4,0))</f>
        <v>17</v>
      </c>
      <c r="G643" s="63" t="s">
        <v>2693</v>
      </c>
      <c r="H643" s="69">
        <f>IF(t_datas[[#This Row],[Prime 2]]="","",VLOOKUP(t_datas[[#This Row],[Prime 2]],t_primes[],4,0))</f>
        <v>25</v>
      </c>
    </row>
    <row r="644" spans="2:8" x14ac:dyDescent="0.25">
      <c r="B644" s="1">
        <f>DATE($D$1,VLOOKUP($D$2,LISTES!$E$2:$F$13,2,0),2)</f>
        <v>45810</v>
      </c>
      <c r="C644" s="42" t="s">
        <v>3002</v>
      </c>
      <c r="D644" s="42">
        <v>300</v>
      </c>
      <c r="E644" s="62" t="s">
        <v>2698</v>
      </c>
      <c r="F644" s="69">
        <f>IF(t_datas[[#This Row],[Prime 1]]="","",VLOOKUP(t_datas[[#This Row],[Prime 1]],t_primes[],4,0))</f>
        <v>20</v>
      </c>
      <c r="G644" s="63" t="s">
        <v>2701</v>
      </c>
      <c r="H644" s="69">
        <f>IF(t_datas[[#This Row],[Prime 2]]="","",VLOOKUP(t_datas[[#This Row],[Prime 2]],t_primes[],4,0))</f>
        <v>150</v>
      </c>
    </row>
    <row r="645" spans="2:8" x14ac:dyDescent="0.25">
      <c r="B645" s="1">
        <f>DATE($D$1,VLOOKUP($D$2,LISTES!$E$2:$F$13,2,0),2)</f>
        <v>45810</v>
      </c>
      <c r="C645" s="42" t="s">
        <v>3003</v>
      </c>
      <c r="D645" s="42">
        <v>301</v>
      </c>
      <c r="E645" s="62" t="s">
        <v>2693</v>
      </c>
      <c r="F645" s="69">
        <f>IF(t_datas[[#This Row],[Prime 1]]="","",VLOOKUP(t_datas[[#This Row],[Prime 1]],t_primes[],4,0))</f>
        <v>25</v>
      </c>
      <c r="G645" s="63" t="s">
        <v>2698</v>
      </c>
      <c r="H645" s="69">
        <f>IF(t_datas[[#This Row],[Prime 2]]="","",VLOOKUP(t_datas[[#This Row],[Prime 2]],t_primes[],4,0))</f>
        <v>20</v>
      </c>
    </row>
    <row r="646" spans="2:8" x14ac:dyDescent="0.25">
      <c r="B646" s="1">
        <f>DATE($D$1,VLOOKUP($D$2,LISTES!$E$2:$F$13,2,0),2)</f>
        <v>45810</v>
      </c>
      <c r="C646" s="42" t="s">
        <v>3004</v>
      </c>
      <c r="D646" s="42">
        <v>302</v>
      </c>
      <c r="E646" s="62" t="s">
        <v>2690</v>
      </c>
      <c r="F646" s="69">
        <f>IF(t_datas[[#This Row],[Prime 1]]="","",VLOOKUP(t_datas[[#This Row],[Prime 1]],t_primes[],4,0))</f>
        <v>7.5</v>
      </c>
      <c r="G646" s="63" t="s">
        <v>2697</v>
      </c>
      <c r="H646" s="69">
        <f>IF(t_datas[[#This Row],[Prime 2]]="","",VLOOKUP(t_datas[[#This Row],[Prime 2]],t_primes[],4,0))</f>
        <v>100</v>
      </c>
    </row>
    <row r="647" spans="2:8" x14ac:dyDescent="0.25">
      <c r="B647" s="1">
        <f>DATE($D$1,VLOOKUP($D$2,LISTES!$E$2:$F$13,2,0),2)</f>
        <v>45810</v>
      </c>
      <c r="C647" s="42" t="s">
        <v>3005</v>
      </c>
      <c r="D647" s="42">
        <v>303</v>
      </c>
      <c r="E647" s="62" t="s">
        <v>2691</v>
      </c>
      <c r="F647" s="69">
        <f>IF(t_datas[[#This Row],[Prime 1]]="","",VLOOKUP(t_datas[[#This Row],[Prime 1]],t_primes[],4,0))</f>
        <v>10</v>
      </c>
      <c r="G647" s="63" t="s">
        <v>2694</v>
      </c>
      <c r="H647" s="69">
        <f>IF(t_datas[[#This Row],[Prime 2]]="","",VLOOKUP(t_datas[[#This Row],[Prime 2]],t_primes[],4,0))</f>
        <v>20</v>
      </c>
    </row>
    <row r="648" spans="2:8" x14ac:dyDescent="0.25">
      <c r="B648" s="1">
        <f>DATE($D$1,VLOOKUP($D$2,LISTES!$E$2:$F$13,2,0),2)</f>
        <v>45810</v>
      </c>
      <c r="C648" s="42" t="s">
        <v>3006</v>
      </c>
      <c r="D648" s="42">
        <v>304</v>
      </c>
      <c r="E648" s="62" t="s">
        <v>2697</v>
      </c>
      <c r="F648" s="69">
        <f>IF(t_datas[[#This Row],[Prime 1]]="","",VLOOKUP(t_datas[[#This Row],[Prime 1]],t_primes[],4,0))</f>
        <v>100</v>
      </c>
      <c r="G648" s="63" t="s">
        <v>2700</v>
      </c>
      <c r="H648" s="69">
        <f>IF(t_datas[[#This Row],[Prime 2]]="","",VLOOKUP(t_datas[[#This Row],[Prime 2]],t_primes[],4,0))</f>
        <v>78</v>
      </c>
    </row>
    <row r="649" spans="2:8" x14ac:dyDescent="0.25">
      <c r="B649" s="1">
        <f>DATE($D$1,VLOOKUP($D$2,LISTES!$E$2:$F$13,2,0),2)</f>
        <v>45810</v>
      </c>
      <c r="C649" s="42" t="s">
        <v>3007</v>
      </c>
      <c r="D649" s="42">
        <v>305</v>
      </c>
      <c r="E649" s="62" t="s">
        <v>2696</v>
      </c>
      <c r="F649" s="69">
        <f>IF(t_datas[[#This Row],[Prime 1]]="","",VLOOKUP(t_datas[[#This Row],[Prime 1]],t_primes[],4,0))</f>
        <v>17</v>
      </c>
      <c r="G649" s="63" t="s">
        <v>2690</v>
      </c>
      <c r="H649" s="69">
        <f>IF(t_datas[[#This Row],[Prime 2]]="","",VLOOKUP(t_datas[[#This Row],[Prime 2]],t_primes[],4,0))</f>
        <v>7.5</v>
      </c>
    </row>
    <row r="650" spans="2:8" x14ac:dyDescent="0.25">
      <c r="B650" s="1">
        <f>DATE($D$1,VLOOKUP($D$2,LISTES!$E$2:$F$13,2,0),2)</f>
        <v>45810</v>
      </c>
      <c r="C650" s="42" t="s">
        <v>3008</v>
      </c>
      <c r="D650" s="42">
        <v>306</v>
      </c>
      <c r="E650" s="62" t="s">
        <v>2692</v>
      </c>
      <c r="F650" s="69">
        <f>IF(t_datas[[#This Row],[Prime 1]]="","",VLOOKUP(t_datas[[#This Row],[Prime 1]],t_primes[],4,0))</f>
        <v>7.5</v>
      </c>
      <c r="G650" s="63" t="s">
        <v>2692</v>
      </c>
      <c r="H650" s="69">
        <f>IF(t_datas[[#This Row],[Prime 2]]="","",VLOOKUP(t_datas[[#This Row],[Prime 2]],t_primes[],4,0))</f>
        <v>7.5</v>
      </c>
    </row>
    <row r="651" spans="2:8" x14ac:dyDescent="0.25">
      <c r="B651" s="1">
        <f>DATE($D$1,VLOOKUP($D$2,LISTES!$E$2:$F$13,2,0),2)</f>
        <v>45810</v>
      </c>
      <c r="C651" s="42" t="s">
        <v>3009</v>
      </c>
      <c r="D651" s="42">
        <v>307</v>
      </c>
      <c r="E651" s="62" t="s">
        <v>2700</v>
      </c>
      <c r="F651" s="69">
        <f>IF(t_datas[[#This Row],[Prime 1]]="","",VLOOKUP(t_datas[[#This Row],[Prime 1]],t_primes[],4,0))</f>
        <v>78</v>
      </c>
      <c r="G651" s="63" t="s">
        <v>2690</v>
      </c>
      <c r="H651" s="69">
        <f>IF(t_datas[[#This Row],[Prime 2]]="","",VLOOKUP(t_datas[[#This Row],[Prime 2]],t_primes[],4,0))</f>
        <v>7.5</v>
      </c>
    </row>
    <row r="652" spans="2:8" x14ac:dyDescent="0.25">
      <c r="B652" s="1">
        <f>DATE($D$1,VLOOKUP($D$2,LISTES!$E$2:$F$13,2,0),2)</f>
        <v>45810</v>
      </c>
      <c r="C652" s="42" t="s">
        <v>3010</v>
      </c>
      <c r="D652" s="42">
        <v>308</v>
      </c>
      <c r="E652" s="62" t="s">
        <v>2694</v>
      </c>
      <c r="F652" s="69">
        <f>IF(t_datas[[#This Row],[Prime 1]]="","",VLOOKUP(t_datas[[#This Row],[Prime 1]],t_primes[],4,0))</f>
        <v>20</v>
      </c>
      <c r="G652" s="63" t="s">
        <v>2701</v>
      </c>
      <c r="H652" s="69">
        <f>IF(t_datas[[#This Row],[Prime 2]]="","",VLOOKUP(t_datas[[#This Row],[Prime 2]],t_primes[],4,0))</f>
        <v>150</v>
      </c>
    </row>
    <row r="653" spans="2:8" x14ac:dyDescent="0.25">
      <c r="B653" s="1">
        <f>DATE($D$1,VLOOKUP($D$2,LISTES!$E$2:$F$13,2,0),2)</f>
        <v>45810</v>
      </c>
      <c r="C653" s="42" t="s">
        <v>3011</v>
      </c>
      <c r="D653" s="42">
        <v>309</v>
      </c>
      <c r="E653" s="62" t="s">
        <v>2695</v>
      </c>
      <c r="F653" s="69">
        <f>IF(t_datas[[#This Row],[Prime 1]]="","",VLOOKUP(t_datas[[#This Row],[Prime 1]],t_primes[],4,0))</f>
        <v>15</v>
      </c>
      <c r="G653" s="63" t="s">
        <v>2695</v>
      </c>
      <c r="H653" s="69">
        <f>IF(t_datas[[#This Row],[Prime 2]]="","",VLOOKUP(t_datas[[#This Row],[Prime 2]],t_primes[],4,0))</f>
        <v>15</v>
      </c>
    </row>
    <row r="654" spans="2:8" x14ac:dyDescent="0.25">
      <c r="B654" s="1">
        <f>DATE($D$1,VLOOKUP($D$2,LISTES!$E$2:$F$13,2,0),2)</f>
        <v>45810</v>
      </c>
      <c r="C654" s="42" t="s">
        <v>3012</v>
      </c>
      <c r="D654" s="42">
        <v>310</v>
      </c>
      <c r="E654" s="62" t="s">
        <v>2693</v>
      </c>
      <c r="F654" s="69">
        <f>IF(t_datas[[#This Row],[Prime 1]]="","",VLOOKUP(t_datas[[#This Row],[Prime 1]],t_primes[],4,0))</f>
        <v>25</v>
      </c>
      <c r="G654" s="63" t="s">
        <v>2691</v>
      </c>
      <c r="H654" s="69">
        <f>IF(t_datas[[#This Row],[Prime 2]]="","",VLOOKUP(t_datas[[#This Row],[Prime 2]],t_primes[],4,0))</f>
        <v>10</v>
      </c>
    </row>
    <row r="655" spans="2:8" x14ac:dyDescent="0.25">
      <c r="B655" s="1">
        <f>DATE($D$1,VLOOKUP($D$2,LISTES!$E$2:$F$13,2,0),2)</f>
        <v>45810</v>
      </c>
      <c r="C655" s="42" t="s">
        <v>3013</v>
      </c>
      <c r="D655" s="42">
        <v>311</v>
      </c>
      <c r="E655" s="62" t="s">
        <v>2699</v>
      </c>
      <c r="F655" s="69">
        <f>IF(t_datas[[#This Row],[Prime 1]]="","",VLOOKUP(t_datas[[#This Row],[Prime 1]],t_primes[],4,0))</f>
        <v>48</v>
      </c>
      <c r="G655" s="63" t="s">
        <v>2693</v>
      </c>
      <c r="H655" s="69">
        <f>IF(t_datas[[#This Row],[Prime 2]]="","",VLOOKUP(t_datas[[#This Row],[Prime 2]],t_primes[],4,0))</f>
        <v>25</v>
      </c>
    </row>
    <row r="656" spans="2:8" x14ac:dyDescent="0.25">
      <c r="B656" s="1">
        <f>DATE($D$1,VLOOKUP($D$2,LISTES!$E$2:$F$13,2,0),2)</f>
        <v>45810</v>
      </c>
      <c r="C656" s="42" t="s">
        <v>3014</v>
      </c>
      <c r="D656" s="42">
        <v>312</v>
      </c>
      <c r="E656" s="62" t="s">
        <v>2694</v>
      </c>
      <c r="F656" s="69">
        <f>IF(t_datas[[#This Row],[Prime 1]]="","",VLOOKUP(t_datas[[#This Row],[Prime 1]],t_primes[],4,0))</f>
        <v>20</v>
      </c>
      <c r="G656" s="63" t="s">
        <v>2691</v>
      </c>
      <c r="H656" s="69">
        <f>IF(t_datas[[#This Row],[Prime 2]]="","",VLOOKUP(t_datas[[#This Row],[Prime 2]],t_primes[],4,0))</f>
        <v>10</v>
      </c>
    </row>
    <row r="657" spans="2:8" x14ac:dyDescent="0.25">
      <c r="B657" s="1">
        <f>DATE($D$1,VLOOKUP($D$2,LISTES!$E$2:$F$13,2,0),2)</f>
        <v>45810</v>
      </c>
      <c r="C657" s="42" t="s">
        <v>3015</v>
      </c>
      <c r="D657" s="42">
        <v>313</v>
      </c>
      <c r="E657" s="62" t="s">
        <v>2697</v>
      </c>
      <c r="F657" s="69">
        <f>IF(t_datas[[#This Row],[Prime 1]]="","",VLOOKUP(t_datas[[#This Row],[Prime 1]],t_primes[],4,0))</f>
        <v>100</v>
      </c>
      <c r="G657" s="63" t="s">
        <v>2692</v>
      </c>
      <c r="H657" s="69">
        <f>IF(t_datas[[#This Row],[Prime 2]]="","",VLOOKUP(t_datas[[#This Row],[Prime 2]],t_primes[],4,0))</f>
        <v>7.5</v>
      </c>
    </row>
    <row r="658" spans="2:8" x14ac:dyDescent="0.25">
      <c r="B658" s="1">
        <f>DATE($D$1,VLOOKUP($D$2,LISTES!$E$2:$F$13,2,0),2)</f>
        <v>45810</v>
      </c>
      <c r="C658" s="42" t="s">
        <v>3016</v>
      </c>
      <c r="D658" s="42">
        <v>314</v>
      </c>
      <c r="E658" s="62" t="s">
        <v>2701</v>
      </c>
      <c r="F658" s="69">
        <f>IF(t_datas[[#This Row],[Prime 1]]="","",VLOOKUP(t_datas[[#This Row],[Prime 1]],t_primes[],4,0))</f>
        <v>150</v>
      </c>
      <c r="G658" s="63" t="s">
        <v>2691</v>
      </c>
      <c r="H658" s="69">
        <f>IF(t_datas[[#This Row],[Prime 2]]="","",VLOOKUP(t_datas[[#This Row],[Prime 2]],t_primes[],4,0))</f>
        <v>10</v>
      </c>
    </row>
    <row r="659" spans="2:8" x14ac:dyDescent="0.25">
      <c r="B659" s="1">
        <f>DATE($D$1,VLOOKUP($D$2,LISTES!$E$2:$F$13,2,0),2)</f>
        <v>45810</v>
      </c>
      <c r="C659" s="42" t="s">
        <v>3017</v>
      </c>
      <c r="D659" s="42">
        <v>315</v>
      </c>
      <c r="E659" s="62" t="s">
        <v>2692</v>
      </c>
      <c r="F659" s="69">
        <f>IF(t_datas[[#This Row],[Prime 1]]="","",VLOOKUP(t_datas[[#This Row],[Prime 1]],t_primes[],4,0))</f>
        <v>7.5</v>
      </c>
      <c r="G659" s="63" t="s">
        <v>2692</v>
      </c>
      <c r="H659" s="69">
        <f>IF(t_datas[[#This Row],[Prime 2]]="","",VLOOKUP(t_datas[[#This Row],[Prime 2]],t_primes[],4,0))</f>
        <v>7.5</v>
      </c>
    </row>
    <row r="660" spans="2:8" x14ac:dyDescent="0.25">
      <c r="B660" s="1">
        <f>DATE($D$1,VLOOKUP($D$2,LISTES!$E$2:$F$13,2,0),2)</f>
        <v>45810</v>
      </c>
      <c r="C660" s="42" t="s">
        <v>3018</v>
      </c>
      <c r="D660" s="42">
        <v>316</v>
      </c>
      <c r="E660" s="62" t="s">
        <v>2692</v>
      </c>
      <c r="F660" s="69">
        <f>IF(t_datas[[#This Row],[Prime 1]]="","",VLOOKUP(t_datas[[#This Row],[Prime 1]],t_primes[],4,0))</f>
        <v>7.5</v>
      </c>
      <c r="G660" s="63" t="s">
        <v>2693</v>
      </c>
      <c r="H660" s="69">
        <f>IF(t_datas[[#This Row],[Prime 2]]="","",VLOOKUP(t_datas[[#This Row],[Prime 2]],t_primes[],4,0))</f>
        <v>25</v>
      </c>
    </row>
    <row r="661" spans="2:8" x14ac:dyDescent="0.25">
      <c r="B661" s="1">
        <f>DATE($D$1,VLOOKUP($D$2,LISTES!$E$2:$F$13,2,0),2)</f>
        <v>45810</v>
      </c>
      <c r="C661" s="42" t="s">
        <v>3019</v>
      </c>
      <c r="D661" s="42">
        <v>317</v>
      </c>
      <c r="E661" s="62" t="s">
        <v>2698</v>
      </c>
      <c r="F661" s="69">
        <f>IF(t_datas[[#This Row],[Prime 1]]="","",VLOOKUP(t_datas[[#This Row],[Prime 1]],t_primes[],4,0))</f>
        <v>20</v>
      </c>
      <c r="G661" s="63" t="s">
        <v>2693</v>
      </c>
      <c r="H661" s="69">
        <f>IF(t_datas[[#This Row],[Prime 2]]="","",VLOOKUP(t_datas[[#This Row],[Prime 2]],t_primes[],4,0))</f>
        <v>25</v>
      </c>
    </row>
    <row r="662" spans="2:8" x14ac:dyDescent="0.25">
      <c r="B662" s="1">
        <f>DATE($D$1,VLOOKUP($D$2,LISTES!$E$2:$F$13,2,0),2)</f>
        <v>45810</v>
      </c>
      <c r="C662" s="42" t="s">
        <v>3020</v>
      </c>
      <c r="D662" s="42">
        <v>318</v>
      </c>
      <c r="E662" s="62" t="s">
        <v>2701</v>
      </c>
      <c r="F662" s="69">
        <f>IF(t_datas[[#This Row],[Prime 1]]="","",VLOOKUP(t_datas[[#This Row],[Prime 1]],t_primes[],4,0))</f>
        <v>150</v>
      </c>
      <c r="G662" s="63" t="s">
        <v>2691</v>
      </c>
      <c r="H662" s="69">
        <f>IF(t_datas[[#This Row],[Prime 2]]="","",VLOOKUP(t_datas[[#This Row],[Prime 2]],t_primes[],4,0))</f>
        <v>10</v>
      </c>
    </row>
    <row r="663" spans="2:8" x14ac:dyDescent="0.25">
      <c r="B663" s="1">
        <f>DATE($D$1,VLOOKUP($D$2,LISTES!$E$2:$F$13,2,0),2)</f>
        <v>45810</v>
      </c>
      <c r="C663" s="42" t="s">
        <v>3021</v>
      </c>
      <c r="D663" s="42">
        <v>319</v>
      </c>
      <c r="E663" s="62" t="s">
        <v>2696</v>
      </c>
      <c r="F663" s="69">
        <f>IF(t_datas[[#This Row],[Prime 1]]="","",VLOOKUP(t_datas[[#This Row],[Prime 1]],t_primes[],4,0))</f>
        <v>17</v>
      </c>
      <c r="G663" s="63" t="s">
        <v>2698</v>
      </c>
      <c r="H663" s="69">
        <f>IF(t_datas[[#This Row],[Prime 2]]="","",VLOOKUP(t_datas[[#This Row],[Prime 2]],t_primes[],4,0))</f>
        <v>20</v>
      </c>
    </row>
    <row r="664" spans="2:8" x14ac:dyDescent="0.25">
      <c r="B664" s="1">
        <f>DATE($D$1,VLOOKUP($D$2,LISTES!$E$2:$F$13,2,0),2)</f>
        <v>45810</v>
      </c>
      <c r="C664" s="42" t="s">
        <v>3022</v>
      </c>
      <c r="D664" s="42">
        <v>320</v>
      </c>
      <c r="E664" s="62" t="s">
        <v>2702</v>
      </c>
      <c r="F664" s="69">
        <f>IF(t_datas[[#This Row],[Prime 1]]="","",VLOOKUP(t_datas[[#This Row],[Prime 1]],t_primes[],4,0))</f>
        <v>75</v>
      </c>
      <c r="G664" s="63" t="s">
        <v>2696</v>
      </c>
      <c r="H664" s="69">
        <f>IF(t_datas[[#This Row],[Prime 2]]="","",VLOOKUP(t_datas[[#This Row],[Prime 2]],t_primes[],4,0))</f>
        <v>17</v>
      </c>
    </row>
    <row r="665" spans="2:8" x14ac:dyDescent="0.25">
      <c r="B665" s="1">
        <f>DATE($D$1,VLOOKUP($D$2,LISTES!$E$2:$F$13,2,0),2)</f>
        <v>45810</v>
      </c>
      <c r="C665" s="42" t="s">
        <v>3023</v>
      </c>
      <c r="D665" s="42">
        <v>321</v>
      </c>
      <c r="E665" s="62" t="s">
        <v>2693</v>
      </c>
      <c r="F665" s="69">
        <f>IF(t_datas[[#This Row],[Prime 1]]="","",VLOOKUP(t_datas[[#This Row],[Prime 1]],t_primes[],4,0))</f>
        <v>25</v>
      </c>
      <c r="G665" s="63" t="s">
        <v>2690</v>
      </c>
      <c r="H665" s="69">
        <f>IF(t_datas[[#This Row],[Prime 2]]="","",VLOOKUP(t_datas[[#This Row],[Prime 2]],t_primes[],4,0))</f>
        <v>7.5</v>
      </c>
    </row>
    <row r="666" spans="2:8" x14ac:dyDescent="0.25">
      <c r="B666" s="1">
        <f>DATE($D$1,VLOOKUP($D$2,LISTES!$E$2:$F$13,2,0),2)</f>
        <v>45810</v>
      </c>
      <c r="C666" s="42" t="s">
        <v>3024</v>
      </c>
      <c r="D666" s="42">
        <v>322</v>
      </c>
      <c r="E666" s="62" t="s">
        <v>2694</v>
      </c>
      <c r="F666" s="69">
        <f>IF(t_datas[[#This Row],[Prime 1]]="","",VLOOKUP(t_datas[[#This Row],[Prime 1]],t_primes[],4,0))</f>
        <v>20</v>
      </c>
      <c r="G666" s="63" t="s">
        <v>2697</v>
      </c>
      <c r="H666" s="69">
        <f>IF(t_datas[[#This Row],[Prime 2]]="","",VLOOKUP(t_datas[[#This Row],[Prime 2]],t_primes[],4,0))</f>
        <v>100</v>
      </c>
    </row>
    <row r="667" spans="2:8" x14ac:dyDescent="0.25">
      <c r="B667" s="1">
        <f>DATE($D$1,VLOOKUP($D$2,LISTES!$E$2:$F$13,2,0),2)</f>
        <v>45810</v>
      </c>
      <c r="C667" s="42" t="s">
        <v>3025</v>
      </c>
      <c r="D667" s="42">
        <v>323</v>
      </c>
      <c r="E667" s="62" t="s">
        <v>2691</v>
      </c>
      <c r="F667" s="69">
        <f>IF(t_datas[[#This Row],[Prime 1]]="","",VLOOKUP(t_datas[[#This Row],[Prime 1]],t_primes[],4,0))</f>
        <v>10</v>
      </c>
      <c r="G667" s="63" t="s">
        <v>2696</v>
      </c>
      <c r="H667" s="69">
        <f>IF(t_datas[[#This Row],[Prime 2]]="","",VLOOKUP(t_datas[[#This Row],[Prime 2]],t_primes[],4,0))</f>
        <v>17</v>
      </c>
    </row>
    <row r="668" spans="2:8" x14ac:dyDescent="0.25">
      <c r="B668" s="1">
        <f>DATE($D$1,VLOOKUP($D$2,LISTES!$E$2:$F$13,2,0),2)</f>
        <v>45810</v>
      </c>
      <c r="C668" s="42" t="s">
        <v>3026</v>
      </c>
      <c r="D668" s="42">
        <v>324</v>
      </c>
      <c r="E668" s="62" t="s">
        <v>2697</v>
      </c>
      <c r="F668" s="69">
        <f>IF(t_datas[[#This Row],[Prime 1]]="","",VLOOKUP(t_datas[[#This Row],[Prime 1]],t_primes[],4,0))</f>
        <v>100</v>
      </c>
      <c r="G668" s="63" t="s">
        <v>2698</v>
      </c>
      <c r="H668" s="69">
        <f>IF(t_datas[[#This Row],[Prime 2]]="","",VLOOKUP(t_datas[[#This Row],[Prime 2]],t_primes[],4,0))</f>
        <v>20</v>
      </c>
    </row>
    <row r="669" spans="2:8" x14ac:dyDescent="0.25">
      <c r="B669" s="1">
        <f>DATE($D$1,VLOOKUP($D$2,LISTES!$E$2:$F$13,2,0),2)</f>
        <v>45810</v>
      </c>
      <c r="C669" s="42" t="s">
        <v>3027</v>
      </c>
      <c r="D669" s="42">
        <v>325</v>
      </c>
      <c r="E669" s="62" t="s">
        <v>2697</v>
      </c>
      <c r="F669" s="69">
        <f>IF(t_datas[[#This Row],[Prime 1]]="","",VLOOKUP(t_datas[[#This Row],[Prime 1]],t_primes[],4,0))</f>
        <v>100</v>
      </c>
      <c r="G669" s="63" t="s">
        <v>2693</v>
      </c>
      <c r="H669" s="69">
        <f>IF(t_datas[[#This Row],[Prime 2]]="","",VLOOKUP(t_datas[[#This Row],[Prime 2]],t_primes[],4,0))</f>
        <v>25</v>
      </c>
    </row>
    <row r="670" spans="2:8" x14ac:dyDescent="0.25">
      <c r="B670" s="1">
        <f>DATE($D$1,VLOOKUP($D$2,LISTES!$E$2:$F$13,2,0),2)</f>
        <v>45810</v>
      </c>
      <c r="C670" s="42" t="s">
        <v>3028</v>
      </c>
      <c r="D670" s="42">
        <v>326</v>
      </c>
      <c r="E670" s="62" t="s">
        <v>2696</v>
      </c>
      <c r="F670" s="69">
        <f>IF(t_datas[[#This Row],[Prime 1]]="","",VLOOKUP(t_datas[[#This Row],[Prime 1]],t_primes[],4,0))</f>
        <v>17</v>
      </c>
      <c r="G670" s="63" t="s">
        <v>2694</v>
      </c>
      <c r="H670" s="69">
        <f>IF(t_datas[[#This Row],[Prime 2]]="","",VLOOKUP(t_datas[[#This Row],[Prime 2]],t_primes[],4,0))</f>
        <v>20</v>
      </c>
    </row>
    <row r="671" spans="2:8" x14ac:dyDescent="0.25">
      <c r="B671" s="1">
        <f>DATE($D$1,VLOOKUP($D$2,LISTES!$E$2:$F$13,2,0),2)</f>
        <v>45810</v>
      </c>
      <c r="C671" s="42" t="s">
        <v>3029</v>
      </c>
      <c r="D671" s="42">
        <v>327</v>
      </c>
      <c r="E671" s="62" t="s">
        <v>2695</v>
      </c>
      <c r="F671" s="69">
        <f>IF(t_datas[[#This Row],[Prime 1]]="","",VLOOKUP(t_datas[[#This Row],[Prime 1]],t_primes[],4,0))</f>
        <v>15</v>
      </c>
      <c r="G671" s="63" t="s">
        <v>2701</v>
      </c>
      <c r="H671" s="69">
        <f>IF(t_datas[[#This Row],[Prime 2]]="","",VLOOKUP(t_datas[[#This Row],[Prime 2]],t_primes[],4,0))</f>
        <v>150</v>
      </c>
    </row>
    <row r="672" spans="2:8" x14ac:dyDescent="0.25">
      <c r="B672" s="1">
        <f>DATE($D$1,VLOOKUP($D$2,LISTES!$E$2:$F$13,2,0),2)</f>
        <v>45810</v>
      </c>
      <c r="C672" s="42" t="s">
        <v>3030</v>
      </c>
      <c r="D672" s="42">
        <v>328</v>
      </c>
      <c r="E672" s="62" t="s">
        <v>2701</v>
      </c>
      <c r="F672" s="69">
        <f>IF(t_datas[[#This Row],[Prime 1]]="","",VLOOKUP(t_datas[[#This Row],[Prime 1]],t_primes[],4,0))</f>
        <v>150</v>
      </c>
      <c r="G672" s="63" t="s">
        <v>2695</v>
      </c>
      <c r="H672" s="69">
        <f>IF(t_datas[[#This Row],[Prime 2]]="","",VLOOKUP(t_datas[[#This Row],[Prime 2]],t_primes[],4,0))</f>
        <v>15</v>
      </c>
    </row>
    <row r="673" spans="2:8" x14ac:dyDescent="0.25">
      <c r="B673" s="1">
        <f>DATE($D$1,VLOOKUP($D$2,LISTES!$E$2:$F$13,2,0),2)</f>
        <v>45810</v>
      </c>
      <c r="C673" s="42" t="s">
        <v>3031</v>
      </c>
      <c r="D673" s="42">
        <v>329</v>
      </c>
      <c r="E673" s="62" t="s">
        <v>2697</v>
      </c>
      <c r="F673" s="69">
        <f>IF(t_datas[[#This Row],[Prime 1]]="","",VLOOKUP(t_datas[[#This Row],[Prime 1]],t_primes[],4,0))</f>
        <v>100</v>
      </c>
      <c r="G673" s="63" t="s">
        <v>2695</v>
      </c>
      <c r="H673" s="69">
        <f>IF(t_datas[[#This Row],[Prime 2]]="","",VLOOKUP(t_datas[[#This Row],[Prime 2]],t_primes[],4,0))</f>
        <v>15</v>
      </c>
    </row>
    <row r="674" spans="2:8" x14ac:dyDescent="0.25">
      <c r="B674" s="1">
        <f>DATE($D$1,VLOOKUP($D$2,LISTES!$E$2:$F$13,2,0),2)</f>
        <v>45810</v>
      </c>
      <c r="C674" s="42" t="s">
        <v>3032</v>
      </c>
      <c r="D674" s="42">
        <v>330</v>
      </c>
      <c r="E674" s="62" t="s">
        <v>2697</v>
      </c>
      <c r="F674" s="69">
        <f>IF(t_datas[[#This Row],[Prime 1]]="","",VLOOKUP(t_datas[[#This Row],[Prime 1]],t_primes[],4,0))</f>
        <v>100</v>
      </c>
      <c r="G674" s="63" t="s">
        <v>2700</v>
      </c>
      <c r="H674" s="69">
        <f>IF(t_datas[[#This Row],[Prime 2]]="","",VLOOKUP(t_datas[[#This Row],[Prime 2]],t_primes[],4,0))</f>
        <v>78</v>
      </c>
    </row>
    <row r="675" spans="2:8" x14ac:dyDescent="0.25">
      <c r="B675" s="1">
        <f>DATE($D$1,VLOOKUP($D$2,LISTES!$E$2:$F$13,2,0),2)</f>
        <v>45810</v>
      </c>
      <c r="C675" s="42" t="s">
        <v>3033</v>
      </c>
      <c r="D675" s="42">
        <v>331</v>
      </c>
      <c r="E675" s="62" t="s">
        <v>2691</v>
      </c>
      <c r="F675" s="69">
        <f>IF(t_datas[[#This Row],[Prime 1]]="","",VLOOKUP(t_datas[[#This Row],[Prime 1]],t_primes[],4,0))</f>
        <v>10</v>
      </c>
      <c r="G675" s="63" t="s">
        <v>2690</v>
      </c>
      <c r="H675" s="69">
        <f>IF(t_datas[[#This Row],[Prime 2]]="","",VLOOKUP(t_datas[[#This Row],[Prime 2]],t_primes[],4,0))</f>
        <v>7.5</v>
      </c>
    </row>
    <row r="676" spans="2:8" x14ac:dyDescent="0.25">
      <c r="B676" s="1">
        <f>DATE($D$1,VLOOKUP($D$2,LISTES!$E$2:$F$13,2,0),2)</f>
        <v>45810</v>
      </c>
      <c r="C676" s="42" t="s">
        <v>3034</v>
      </c>
      <c r="D676" s="42">
        <v>332</v>
      </c>
      <c r="E676" s="62" t="s">
        <v>2702</v>
      </c>
      <c r="F676" s="69">
        <f>IF(t_datas[[#This Row],[Prime 1]]="","",VLOOKUP(t_datas[[#This Row],[Prime 1]],t_primes[],4,0))</f>
        <v>75</v>
      </c>
      <c r="G676" s="63" t="s">
        <v>2702</v>
      </c>
      <c r="H676" s="69">
        <f>IF(t_datas[[#This Row],[Prime 2]]="","",VLOOKUP(t_datas[[#This Row],[Prime 2]],t_primes[],4,0))</f>
        <v>75</v>
      </c>
    </row>
    <row r="677" spans="2:8" x14ac:dyDescent="0.25">
      <c r="B677" s="1">
        <f>DATE($D$1,VLOOKUP($D$2,LISTES!$E$2:$F$13,2,0),2)</f>
        <v>45810</v>
      </c>
      <c r="C677" s="42" t="s">
        <v>3035</v>
      </c>
      <c r="D677" s="42">
        <v>333</v>
      </c>
      <c r="E677" s="62" t="s">
        <v>2702</v>
      </c>
      <c r="F677" s="69">
        <f>IF(t_datas[[#This Row],[Prime 1]]="","",VLOOKUP(t_datas[[#This Row],[Prime 1]],t_primes[],4,0))</f>
        <v>75</v>
      </c>
      <c r="G677" s="63" t="s">
        <v>2702</v>
      </c>
      <c r="H677" s="69">
        <f>IF(t_datas[[#This Row],[Prime 2]]="","",VLOOKUP(t_datas[[#This Row],[Prime 2]],t_primes[],4,0))</f>
        <v>75</v>
      </c>
    </row>
    <row r="678" spans="2:8" x14ac:dyDescent="0.25">
      <c r="B678" s="1">
        <f>DATE($D$1,VLOOKUP($D$2,LISTES!$E$2:$F$13,2,0),2)</f>
        <v>45810</v>
      </c>
      <c r="C678" s="42" t="s">
        <v>3036</v>
      </c>
      <c r="D678" s="42">
        <v>334</v>
      </c>
      <c r="E678" s="62" t="s">
        <v>2699</v>
      </c>
      <c r="F678" s="69">
        <f>IF(t_datas[[#This Row],[Prime 1]]="","",VLOOKUP(t_datas[[#This Row],[Prime 1]],t_primes[],4,0))</f>
        <v>48</v>
      </c>
      <c r="G678" s="63" t="s">
        <v>2701</v>
      </c>
      <c r="H678" s="69">
        <f>IF(t_datas[[#This Row],[Prime 2]]="","",VLOOKUP(t_datas[[#This Row],[Prime 2]],t_primes[],4,0))</f>
        <v>150</v>
      </c>
    </row>
    <row r="679" spans="2:8" x14ac:dyDescent="0.25">
      <c r="B679" s="1">
        <f>DATE($D$1,VLOOKUP($D$2,LISTES!$E$2:$F$13,2,0),2)</f>
        <v>45810</v>
      </c>
      <c r="C679" s="42" t="s">
        <v>3037</v>
      </c>
      <c r="D679" s="42">
        <v>335</v>
      </c>
      <c r="E679" s="62" t="s">
        <v>2698</v>
      </c>
      <c r="F679" s="69">
        <f>IF(t_datas[[#This Row],[Prime 1]]="","",VLOOKUP(t_datas[[#This Row],[Prime 1]],t_primes[],4,0))</f>
        <v>20</v>
      </c>
      <c r="G679" s="63" t="s">
        <v>2697</v>
      </c>
      <c r="H679" s="69">
        <f>IF(t_datas[[#This Row],[Prime 2]]="","",VLOOKUP(t_datas[[#This Row],[Prime 2]],t_primes[],4,0))</f>
        <v>100</v>
      </c>
    </row>
    <row r="680" spans="2:8" x14ac:dyDescent="0.25">
      <c r="B680" s="1">
        <f>DATE($D$1,VLOOKUP($D$2,LISTES!$E$2:$F$13,2,0),2)</f>
        <v>45810</v>
      </c>
      <c r="C680" s="42" t="s">
        <v>3038</v>
      </c>
      <c r="D680" s="42">
        <v>336</v>
      </c>
      <c r="E680" s="62" t="s">
        <v>2692</v>
      </c>
      <c r="F680" s="69">
        <f>IF(t_datas[[#This Row],[Prime 1]]="","",VLOOKUP(t_datas[[#This Row],[Prime 1]],t_primes[],4,0))</f>
        <v>7.5</v>
      </c>
      <c r="G680" s="63" t="s">
        <v>2697</v>
      </c>
      <c r="H680" s="69">
        <f>IF(t_datas[[#This Row],[Prime 2]]="","",VLOOKUP(t_datas[[#This Row],[Prime 2]],t_primes[],4,0))</f>
        <v>100</v>
      </c>
    </row>
    <row r="681" spans="2:8" x14ac:dyDescent="0.25">
      <c r="B681" s="1">
        <f>DATE($D$1,VLOOKUP($D$2,LISTES!$E$2:$F$13,2,0),2)</f>
        <v>45810</v>
      </c>
      <c r="C681" s="42" t="s">
        <v>3039</v>
      </c>
      <c r="D681" s="42">
        <v>337</v>
      </c>
      <c r="E681" s="62" t="s">
        <v>2696</v>
      </c>
      <c r="F681" s="69">
        <f>IF(t_datas[[#This Row],[Prime 1]]="","",VLOOKUP(t_datas[[#This Row],[Prime 1]],t_primes[],4,0))</f>
        <v>17</v>
      </c>
      <c r="G681" s="63" t="s">
        <v>2694</v>
      </c>
      <c r="H681" s="69">
        <f>IF(t_datas[[#This Row],[Prime 2]]="","",VLOOKUP(t_datas[[#This Row],[Prime 2]],t_primes[],4,0))</f>
        <v>20</v>
      </c>
    </row>
    <row r="682" spans="2:8" ht="12.75" thickBot="1" x14ac:dyDescent="0.3">
      <c r="B682" s="1">
        <f>DATE($D$1,VLOOKUP($D$2,LISTES!$E$2:$F$13,2,0),2)</f>
        <v>45810</v>
      </c>
      <c r="C682" s="42" t="s">
        <v>3040</v>
      </c>
      <c r="D682" s="42">
        <v>338</v>
      </c>
      <c r="E682" s="62" t="s">
        <v>2702</v>
      </c>
      <c r="F682" s="69">
        <f>IF(t_datas[[#This Row],[Prime 1]]="","",VLOOKUP(t_datas[[#This Row],[Prime 1]],t_primes[],4,0))</f>
        <v>75</v>
      </c>
      <c r="G682" s="63" t="s">
        <v>2701</v>
      </c>
      <c r="H682" s="69">
        <f>IF(t_datas[[#This Row],[Prime 2]]="","",VLOOKUP(t_datas[[#This Row],[Prime 2]],t_primes[],4,0))</f>
        <v>150</v>
      </c>
    </row>
    <row r="683" spans="2:8" ht="12.75" thickTop="1" x14ac:dyDescent="0.25">
      <c r="B683" s="65">
        <f>DATE($D$1,VLOOKUP($D$2,LISTES!$E$2:$F$13,2,0),3)</f>
        <v>45811</v>
      </c>
      <c r="C683" s="66" t="s">
        <v>2703</v>
      </c>
      <c r="D683" s="66">
        <v>1</v>
      </c>
      <c r="E683" s="60" t="s">
        <v>2699</v>
      </c>
      <c r="F683" s="70">
        <f>IF(t_datas[[#This Row],[Prime 1]]="","",VLOOKUP(t_datas[[#This Row],[Prime 1]],t_primes[],4,0))</f>
        <v>48</v>
      </c>
      <c r="G683" s="61" t="s">
        <v>2700</v>
      </c>
      <c r="H683" s="70">
        <f>IF(t_datas[[#This Row],[Prime 2]]="","",VLOOKUP(t_datas[[#This Row],[Prime 2]],t_primes[],4,0))</f>
        <v>78</v>
      </c>
    </row>
    <row r="684" spans="2:8" x14ac:dyDescent="0.25">
      <c r="B684" s="1">
        <f>DATE($D$1,VLOOKUP($D$2,LISTES!$E$2:$F$13,2,0),3)</f>
        <v>45811</v>
      </c>
      <c r="C684" s="42" t="s">
        <v>2704</v>
      </c>
      <c r="D684" s="42">
        <v>2</v>
      </c>
      <c r="E684" s="62" t="s">
        <v>2701</v>
      </c>
      <c r="F684" s="69">
        <f>IF(t_datas[[#This Row],[Prime 1]]="","",VLOOKUP(t_datas[[#This Row],[Prime 1]],t_primes[],4,0))</f>
        <v>150</v>
      </c>
      <c r="G684" s="63" t="s">
        <v>2691</v>
      </c>
      <c r="H684" s="69">
        <f>IF(t_datas[[#This Row],[Prime 2]]="","",VLOOKUP(t_datas[[#This Row],[Prime 2]],t_primes[],4,0))</f>
        <v>10</v>
      </c>
    </row>
    <row r="685" spans="2:8" x14ac:dyDescent="0.25">
      <c r="B685" s="1">
        <f>DATE($D$1,VLOOKUP($D$2,LISTES!$E$2:$F$13,2,0),3)</f>
        <v>45811</v>
      </c>
      <c r="C685" s="42" t="s">
        <v>2705</v>
      </c>
      <c r="D685" s="42">
        <v>3</v>
      </c>
      <c r="E685" s="62" t="s">
        <v>2693</v>
      </c>
      <c r="F685" s="69">
        <f>IF(t_datas[[#This Row],[Prime 1]]="","",VLOOKUP(t_datas[[#This Row],[Prime 1]],t_primes[],4,0))</f>
        <v>25</v>
      </c>
      <c r="G685" s="63" t="s">
        <v>2699</v>
      </c>
      <c r="H685" s="69">
        <f>IF(t_datas[[#This Row],[Prime 2]]="","",VLOOKUP(t_datas[[#This Row],[Prime 2]],t_primes[],4,0))</f>
        <v>48</v>
      </c>
    </row>
    <row r="686" spans="2:8" x14ac:dyDescent="0.25">
      <c r="B686" s="1">
        <f>DATE($D$1,VLOOKUP($D$2,LISTES!$E$2:$F$13,2,0),3)</f>
        <v>45811</v>
      </c>
      <c r="C686" s="42" t="s">
        <v>2706</v>
      </c>
      <c r="D686" s="42">
        <v>4</v>
      </c>
      <c r="E686" s="62" t="s">
        <v>2696</v>
      </c>
      <c r="F686" s="69">
        <f>IF(t_datas[[#This Row],[Prime 1]]="","",VLOOKUP(t_datas[[#This Row],[Prime 1]],t_primes[],4,0))</f>
        <v>17</v>
      </c>
      <c r="G686" s="63"/>
      <c r="H686" s="69" t="str">
        <f>IF(t_datas[[#This Row],[Prime 2]]="","",VLOOKUP(t_datas[[#This Row],[Prime 2]],t_primes[],4,0))</f>
        <v/>
      </c>
    </row>
    <row r="687" spans="2:8" x14ac:dyDescent="0.25">
      <c r="B687" s="1">
        <f>DATE($D$1,VLOOKUP($D$2,LISTES!$E$2:$F$13,2,0),3)</f>
        <v>45811</v>
      </c>
      <c r="C687" s="42" t="s">
        <v>2707</v>
      </c>
      <c r="D687" s="42">
        <v>5</v>
      </c>
      <c r="E687" s="62" t="s">
        <v>2699</v>
      </c>
      <c r="F687" s="69">
        <f>IF(t_datas[[#This Row],[Prime 1]]="","",VLOOKUP(t_datas[[#This Row],[Prime 1]],t_primes[],4,0))</f>
        <v>48</v>
      </c>
      <c r="G687" s="63"/>
      <c r="H687" s="69" t="str">
        <f>IF(t_datas[[#This Row],[Prime 2]]="","",VLOOKUP(t_datas[[#This Row],[Prime 2]],t_primes[],4,0))</f>
        <v/>
      </c>
    </row>
    <row r="688" spans="2:8" x14ac:dyDescent="0.25">
      <c r="B688" s="1">
        <f>DATE($D$1,VLOOKUP($D$2,LISTES!$E$2:$F$13,2,0),3)</f>
        <v>45811</v>
      </c>
      <c r="C688" s="42" t="s">
        <v>2708</v>
      </c>
      <c r="D688" s="42">
        <v>6</v>
      </c>
      <c r="E688" s="62" t="s">
        <v>2698</v>
      </c>
      <c r="F688" s="69">
        <f>IF(t_datas[[#This Row],[Prime 1]]="","",VLOOKUP(t_datas[[#This Row],[Prime 1]],t_primes[],4,0))</f>
        <v>20</v>
      </c>
      <c r="G688" s="63"/>
      <c r="H688" s="69" t="str">
        <f>IF(t_datas[[#This Row],[Prime 2]]="","",VLOOKUP(t_datas[[#This Row],[Prime 2]],t_primes[],4,0))</f>
        <v/>
      </c>
    </row>
    <row r="689" spans="2:8" x14ac:dyDescent="0.25">
      <c r="B689" s="1">
        <f>DATE($D$1,VLOOKUP($D$2,LISTES!$E$2:$F$13,2,0),3)</f>
        <v>45811</v>
      </c>
      <c r="C689" s="42" t="s">
        <v>2709</v>
      </c>
      <c r="D689" s="42">
        <v>7</v>
      </c>
      <c r="E689" s="62" t="s">
        <v>2700</v>
      </c>
      <c r="F689" s="69">
        <f>IF(t_datas[[#This Row],[Prime 1]]="","",VLOOKUP(t_datas[[#This Row],[Prime 1]],t_primes[],4,0))</f>
        <v>78</v>
      </c>
      <c r="G689" s="63"/>
      <c r="H689" s="69" t="str">
        <f>IF(t_datas[[#This Row],[Prime 2]]="","",VLOOKUP(t_datas[[#This Row],[Prime 2]],t_primes[],4,0))</f>
        <v/>
      </c>
    </row>
    <row r="690" spans="2:8" x14ac:dyDescent="0.25">
      <c r="B690" s="1">
        <f>DATE($D$1,VLOOKUP($D$2,LISTES!$E$2:$F$13,2,0),3)</f>
        <v>45811</v>
      </c>
      <c r="C690" s="42" t="s">
        <v>2710</v>
      </c>
      <c r="D690" s="42">
        <v>8</v>
      </c>
      <c r="E690" s="62" t="s">
        <v>2698</v>
      </c>
      <c r="F690" s="69">
        <f>IF(t_datas[[#This Row],[Prime 1]]="","",VLOOKUP(t_datas[[#This Row],[Prime 1]],t_primes[],4,0))</f>
        <v>20</v>
      </c>
      <c r="G690" s="63"/>
      <c r="H690" s="69" t="str">
        <f>IF(t_datas[[#This Row],[Prime 2]]="","",VLOOKUP(t_datas[[#This Row],[Prime 2]],t_primes[],4,0))</f>
        <v/>
      </c>
    </row>
    <row r="691" spans="2:8" x14ac:dyDescent="0.25">
      <c r="B691" s="1">
        <f>DATE($D$1,VLOOKUP($D$2,LISTES!$E$2:$F$13,2,0),3)</f>
        <v>45811</v>
      </c>
      <c r="C691" s="42" t="s">
        <v>2711</v>
      </c>
      <c r="D691" s="42">
        <v>9</v>
      </c>
      <c r="E691" s="62" t="s">
        <v>2694</v>
      </c>
      <c r="F691" s="69">
        <f>IF(t_datas[[#This Row],[Prime 1]]="","",VLOOKUP(t_datas[[#This Row],[Prime 1]],t_primes[],4,0))</f>
        <v>20</v>
      </c>
      <c r="G691" s="63"/>
      <c r="H691" s="69" t="str">
        <f>IF(t_datas[[#This Row],[Prime 2]]="","",VLOOKUP(t_datas[[#This Row],[Prime 2]],t_primes[],4,0))</f>
        <v/>
      </c>
    </row>
    <row r="692" spans="2:8" x14ac:dyDescent="0.25">
      <c r="B692" s="1">
        <f>DATE($D$1,VLOOKUP($D$2,LISTES!$E$2:$F$13,2,0),3)</f>
        <v>45811</v>
      </c>
      <c r="C692" s="42" t="s">
        <v>2712</v>
      </c>
      <c r="D692" s="42">
        <v>10</v>
      </c>
      <c r="E692" s="62" t="s">
        <v>2696</v>
      </c>
      <c r="F692" s="69">
        <f>IF(t_datas[[#This Row],[Prime 1]]="","",VLOOKUP(t_datas[[#This Row],[Prime 1]],t_primes[],4,0))</f>
        <v>17</v>
      </c>
      <c r="G692" s="63"/>
      <c r="H692" s="69" t="str">
        <f>IF(t_datas[[#This Row],[Prime 2]]="","",VLOOKUP(t_datas[[#This Row],[Prime 2]],t_primes[],4,0))</f>
        <v/>
      </c>
    </row>
    <row r="693" spans="2:8" x14ac:dyDescent="0.25">
      <c r="B693" s="1">
        <f>DATE($D$1,VLOOKUP($D$2,LISTES!$E$2:$F$13,2,0),3)</f>
        <v>45811</v>
      </c>
      <c r="C693" s="42" t="s">
        <v>2713</v>
      </c>
      <c r="D693" s="42">
        <v>11</v>
      </c>
      <c r="E693" s="62" t="s">
        <v>2700</v>
      </c>
      <c r="F693" s="69">
        <f>IF(t_datas[[#This Row],[Prime 1]]="","",VLOOKUP(t_datas[[#This Row],[Prime 1]],t_primes[],4,0))</f>
        <v>78</v>
      </c>
      <c r="G693" s="63"/>
      <c r="H693" s="69" t="str">
        <f>IF(t_datas[[#This Row],[Prime 2]]="","",VLOOKUP(t_datas[[#This Row],[Prime 2]],t_primes[],4,0))</f>
        <v/>
      </c>
    </row>
    <row r="694" spans="2:8" x14ac:dyDescent="0.25">
      <c r="B694" s="1">
        <f>DATE($D$1,VLOOKUP($D$2,LISTES!$E$2:$F$13,2,0),3)</f>
        <v>45811</v>
      </c>
      <c r="C694" s="42" t="s">
        <v>2714</v>
      </c>
      <c r="D694" s="42">
        <v>12</v>
      </c>
      <c r="E694" s="62"/>
      <c r="F694" s="69" t="str">
        <f>IF(t_datas[[#This Row],[Prime 1]]="","",VLOOKUP(t_datas[[#This Row],[Prime 1]],t_primes[],4,0))</f>
        <v/>
      </c>
      <c r="G694" s="63"/>
      <c r="H694" s="69" t="str">
        <f>IF(t_datas[[#This Row],[Prime 2]]="","",VLOOKUP(t_datas[[#This Row],[Prime 2]],t_primes[],4,0))</f>
        <v/>
      </c>
    </row>
    <row r="695" spans="2:8" x14ac:dyDescent="0.25">
      <c r="B695" s="1">
        <f>DATE($D$1,VLOOKUP($D$2,LISTES!$E$2:$F$13,2,0),3)</f>
        <v>45811</v>
      </c>
      <c r="C695" s="42" t="s">
        <v>2715</v>
      </c>
      <c r="D695" s="42">
        <v>13</v>
      </c>
      <c r="E695" s="62"/>
      <c r="F695" s="69" t="str">
        <f>IF(t_datas[[#This Row],[Prime 1]]="","",VLOOKUP(t_datas[[#This Row],[Prime 1]],t_primes[],4,0))</f>
        <v/>
      </c>
      <c r="G695" s="63" t="s">
        <v>2694</v>
      </c>
      <c r="H695" s="69">
        <f>IF(t_datas[[#This Row],[Prime 2]]="","",VLOOKUP(t_datas[[#This Row],[Prime 2]],t_primes[],4,0))</f>
        <v>20</v>
      </c>
    </row>
    <row r="696" spans="2:8" x14ac:dyDescent="0.25">
      <c r="B696" s="1">
        <f>DATE($D$1,VLOOKUP($D$2,LISTES!$E$2:$F$13,2,0),3)</f>
        <v>45811</v>
      </c>
      <c r="C696" s="42" t="s">
        <v>2716</v>
      </c>
      <c r="D696" s="42">
        <v>14</v>
      </c>
      <c r="E696" s="62"/>
      <c r="F696" s="69" t="str">
        <f>IF(t_datas[[#This Row],[Prime 1]]="","",VLOOKUP(t_datas[[#This Row],[Prime 1]],t_primes[],4,0))</f>
        <v/>
      </c>
      <c r="G696" s="63" t="s">
        <v>2701</v>
      </c>
      <c r="H696" s="69">
        <f>IF(t_datas[[#This Row],[Prime 2]]="","",VLOOKUP(t_datas[[#This Row],[Prime 2]],t_primes[],4,0))</f>
        <v>150</v>
      </c>
    </row>
    <row r="697" spans="2:8" x14ac:dyDescent="0.25">
      <c r="B697" s="1">
        <f>DATE($D$1,VLOOKUP($D$2,LISTES!$E$2:$F$13,2,0),3)</f>
        <v>45811</v>
      </c>
      <c r="C697" s="42" t="s">
        <v>2717</v>
      </c>
      <c r="D697" s="42">
        <v>15</v>
      </c>
      <c r="E697" s="62"/>
      <c r="F697" s="69" t="str">
        <f>IF(t_datas[[#This Row],[Prime 1]]="","",VLOOKUP(t_datas[[#This Row],[Prime 1]],t_primes[],4,0))</f>
        <v/>
      </c>
      <c r="G697" s="63" t="s">
        <v>2701</v>
      </c>
      <c r="H697" s="69">
        <f>IF(t_datas[[#This Row],[Prime 2]]="","",VLOOKUP(t_datas[[#This Row],[Prime 2]],t_primes[],4,0))</f>
        <v>150</v>
      </c>
    </row>
    <row r="698" spans="2:8" x14ac:dyDescent="0.25">
      <c r="B698" s="1">
        <f>DATE($D$1,VLOOKUP($D$2,LISTES!$E$2:$F$13,2,0),3)</f>
        <v>45811</v>
      </c>
      <c r="C698" s="42" t="s">
        <v>2718</v>
      </c>
      <c r="D698" s="42">
        <v>16</v>
      </c>
      <c r="E698" s="62"/>
      <c r="F698" s="69" t="str">
        <f>IF(t_datas[[#This Row],[Prime 1]]="","",VLOOKUP(t_datas[[#This Row],[Prime 1]],t_primes[],4,0))</f>
        <v/>
      </c>
      <c r="G698" s="63" t="s">
        <v>2696</v>
      </c>
      <c r="H698" s="69">
        <f>IF(t_datas[[#This Row],[Prime 2]]="","",VLOOKUP(t_datas[[#This Row],[Prime 2]],t_primes[],4,0))</f>
        <v>17</v>
      </c>
    </row>
    <row r="699" spans="2:8" x14ac:dyDescent="0.25">
      <c r="B699" s="1">
        <f>DATE($D$1,VLOOKUP($D$2,LISTES!$E$2:$F$13,2,0),3)</f>
        <v>45811</v>
      </c>
      <c r="C699" s="42" t="s">
        <v>2719</v>
      </c>
      <c r="D699" s="42">
        <v>17</v>
      </c>
      <c r="E699" s="62"/>
      <c r="F699" s="69" t="str">
        <f>IF(t_datas[[#This Row],[Prime 1]]="","",VLOOKUP(t_datas[[#This Row],[Prime 1]],t_primes[],4,0))</f>
        <v/>
      </c>
      <c r="G699" s="63" t="s">
        <v>2692</v>
      </c>
      <c r="H699" s="69">
        <f>IF(t_datas[[#This Row],[Prime 2]]="","",VLOOKUP(t_datas[[#This Row],[Prime 2]],t_primes[],4,0))</f>
        <v>7.5</v>
      </c>
    </row>
    <row r="700" spans="2:8" x14ac:dyDescent="0.25">
      <c r="B700" s="1">
        <f>DATE($D$1,VLOOKUP($D$2,LISTES!$E$2:$F$13,2,0),3)</f>
        <v>45811</v>
      </c>
      <c r="C700" s="42" t="s">
        <v>2720</v>
      </c>
      <c r="D700" s="42">
        <v>18</v>
      </c>
      <c r="E700" s="62"/>
      <c r="F700" s="69" t="str">
        <f>IF(t_datas[[#This Row],[Prime 1]]="","",VLOOKUP(t_datas[[#This Row],[Prime 1]],t_primes[],4,0))</f>
        <v/>
      </c>
      <c r="G700" s="63" t="s">
        <v>2701</v>
      </c>
      <c r="H700" s="69">
        <f>IF(t_datas[[#This Row],[Prime 2]]="","",VLOOKUP(t_datas[[#This Row],[Prime 2]],t_primes[],4,0))</f>
        <v>150</v>
      </c>
    </row>
    <row r="701" spans="2:8" x14ac:dyDescent="0.25">
      <c r="B701" s="1">
        <f>DATE($D$1,VLOOKUP($D$2,LISTES!$E$2:$F$13,2,0),3)</f>
        <v>45811</v>
      </c>
      <c r="C701" s="42" t="s">
        <v>2721</v>
      </c>
      <c r="D701" s="42">
        <v>19</v>
      </c>
      <c r="E701" s="62"/>
      <c r="F701" s="69" t="str">
        <f>IF(t_datas[[#This Row],[Prime 1]]="","",VLOOKUP(t_datas[[#This Row],[Prime 1]],t_primes[],4,0))</f>
        <v/>
      </c>
      <c r="G701" s="63" t="s">
        <v>2698</v>
      </c>
      <c r="H701" s="69">
        <f>IF(t_datas[[#This Row],[Prime 2]]="","",VLOOKUP(t_datas[[#This Row],[Prime 2]],t_primes[],4,0))</f>
        <v>20</v>
      </c>
    </row>
    <row r="702" spans="2:8" x14ac:dyDescent="0.25">
      <c r="B702" s="1">
        <f>DATE($D$1,VLOOKUP($D$2,LISTES!$E$2:$F$13,2,0),3)</f>
        <v>45811</v>
      </c>
      <c r="C702" s="42" t="s">
        <v>2722</v>
      </c>
      <c r="D702" s="42">
        <v>20</v>
      </c>
      <c r="E702" s="62" t="s">
        <v>2690</v>
      </c>
      <c r="F702" s="69">
        <f>IF(t_datas[[#This Row],[Prime 1]]="","",VLOOKUP(t_datas[[#This Row],[Prime 1]],t_primes[],4,0))</f>
        <v>7.5</v>
      </c>
      <c r="G702" s="63" t="s">
        <v>2691</v>
      </c>
      <c r="H702" s="69">
        <f>IF(t_datas[[#This Row],[Prime 2]]="","",VLOOKUP(t_datas[[#This Row],[Prime 2]],t_primes[],4,0))</f>
        <v>10</v>
      </c>
    </row>
    <row r="703" spans="2:8" x14ac:dyDescent="0.25">
      <c r="B703" s="1">
        <f>DATE($D$1,VLOOKUP($D$2,LISTES!$E$2:$F$13,2,0),3)</f>
        <v>45811</v>
      </c>
      <c r="C703" s="42" t="s">
        <v>2723</v>
      </c>
      <c r="D703" s="42">
        <v>21</v>
      </c>
      <c r="E703" s="62" t="s">
        <v>2693</v>
      </c>
      <c r="F703" s="69">
        <f>IF(t_datas[[#This Row],[Prime 1]]="","",VLOOKUP(t_datas[[#This Row],[Prime 1]],t_primes[],4,0))</f>
        <v>25</v>
      </c>
      <c r="G703" s="63" t="s">
        <v>2694</v>
      </c>
      <c r="H703" s="69">
        <f>IF(t_datas[[#This Row],[Prime 2]]="","",VLOOKUP(t_datas[[#This Row],[Prime 2]],t_primes[],4,0))</f>
        <v>20</v>
      </c>
    </row>
    <row r="704" spans="2:8" x14ac:dyDescent="0.25">
      <c r="B704" s="1">
        <f>DATE($D$1,VLOOKUP($D$2,LISTES!$E$2:$F$13,2,0),3)</f>
        <v>45811</v>
      </c>
      <c r="C704" s="42" t="s">
        <v>2724</v>
      </c>
      <c r="D704" s="42">
        <v>22</v>
      </c>
      <c r="E704" s="62" t="s">
        <v>2693</v>
      </c>
      <c r="F704" s="69">
        <f>IF(t_datas[[#This Row],[Prime 1]]="","",VLOOKUP(t_datas[[#This Row],[Prime 1]],t_primes[],4,0))</f>
        <v>25</v>
      </c>
      <c r="G704" s="63" t="s">
        <v>2700</v>
      </c>
      <c r="H704" s="69">
        <f>IF(t_datas[[#This Row],[Prime 2]]="","",VLOOKUP(t_datas[[#This Row],[Prime 2]],t_primes[],4,0))</f>
        <v>78</v>
      </c>
    </row>
    <row r="705" spans="2:8" x14ac:dyDescent="0.25">
      <c r="B705" s="1">
        <f>DATE($D$1,VLOOKUP($D$2,LISTES!$E$2:$F$13,2,0),3)</f>
        <v>45811</v>
      </c>
      <c r="C705" s="42" t="s">
        <v>2725</v>
      </c>
      <c r="D705" s="42">
        <v>23</v>
      </c>
      <c r="E705" s="62" t="s">
        <v>2694</v>
      </c>
      <c r="F705" s="69">
        <f>IF(t_datas[[#This Row],[Prime 1]]="","",VLOOKUP(t_datas[[#This Row],[Prime 1]],t_primes[],4,0))</f>
        <v>20</v>
      </c>
      <c r="G705" s="63" t="s">
        <v>2700</v>
      </c>
      <c r="H705" s="69">
        <f>IF(t_datas[[#This Row],[Prime 2]]="","",VLOOKUP(t_datas[[#This Row],[Prime 2]],t_primes[],4,0))</f>
        <v>78</v>
      </c>
    </row>
    <row r="706" spans="2:8" x14ac:dyDescent="0.25">
      <c r="B706" s="1">
        <f>DATE($D$1,VLOOKUP($D$2,LISTES!$E$2:$F$13,2,0),3)</f>
        <v>45811</v>
      </c>
      <c r="C706" s="42" t="s">
        <v>2726</v>
      </c>
      <c r="D706" s="42">
        <v>24</v>
      </c>
      <c r="E706" s="62" t="s">
        <v>2699</v>
      </c>
      <c r="F706" s="69">
        <f>IF(t_datas[[#This Row],[Prime 1]]="","",VLOOKUP(t_datas[[#This Row],[Prime 1]],t_primes[],4,0))</f>
        <v>48</v>
      </c>
      <c r="G706" s="63" t="s">
        <v>2699</v>
      </c>
      <c r="H706" s="69">
        <f>IF(t_datas[[#This Row],[Prime 2]]="","",VLOOKUP(t_datas[[#This Row],[Prime 2]],t_primes[],4,0))</f>
        <v>48</v>
      </c>
    </row>
    <row r="707" spans="2:8" x14ac:dyDescent="0.25">
      <c r="B707" s="1">
        <f>DATE($D$1,VLOOKUP($D$2,LISTES!$E$2:$F$13,2,0),3)</f>
        <v>45811</v>
      </c>
      <c r="C707" s="42" t="s">
        <v>2727</v>
      </c>
      <c r="D707" s="42">
        <v>25</v>
      </c>
      <c r="E707" s="62" t="s">
        <v>2700</v>
      </c>
      <c r="F707" s="69">
        <f>IF(t_datas[[#This Row],[Prime 1]]="","",VLOOKUP(t_datas[[#This Row],[Prime 1]],t_primes[],4,0))</f>
        <v>78</v>
      </c>
      <c r="G707" s="63" t="s">
        <v>2702</v>
      </c>
      <c r="H707" s="69">
        <f>IF(t_datas[[#This Row],[Prime 2]]="","",VLOOKUP(t_datas[[#This Row],[Prime 2]],t_primes[],4,0))</f>
        <v>75</v>
      </c>
    </row>
    <row r="708" spans="2:8" x14ac:dyDescent="0.25">
      <c r="B708" s="1">
        <f>DATE($D$1,VLOOKUP($D$2,LISTES!$E$2:$F$13,2,0),3)</f>
        <v>45811</v>
      </c>
      <c r="C708" s="42" t="s">
        <v>2728</v>
      </c>
      <c r="D708" s="42">
        <v>26</v>
      </c>
      <c r="E708" s="62" t="s">
        <v>2700</v>
      </c>
      <c r="F708" s="69">
        <f>IF(t_datas[[#This Row],[Prime 1]]="","",VLOOKUP(t_datas[[#This Row],[Prime 1]],t_primes[],4,0))</f>
        <v>78</v>
      </c>
      <c r="G708" s="63" t="s">
        <v>2690</v>
      </c>
      <c r="H708" s="69">
        <f>IF(t_datas[[#This Row],[Prime 2]]="","",VLOOKUP(t_datas[[#This Row],[Prime 2]],t_primes[],4,0))</f>
        <v>7.5</v>
      </c>
    </row>
    <row r="709" spans="2:8" x14ac:dyDescent="0.25">
      <c r="B709" s="1">
        <f>DATE($D$1,VLOOKUP($D$2,LISTES!$E$2:$F$13,2,0),3)</f>
        <v>45811</v>
      </c>
      <c r="C709" s="42" t="s">
        <v>2729</v>
      </c>
      <c r="D709" s="42">
        <v>27</v>
      </c>
      <c r="E709" s="62" t="s">
        <v>2691</v>
      </c>
      <c r="F709" s="69">
        <f>IF(t_datas[[#This Row],[Prime 1]]="","",VLOOKUP(t_datas[[#This Row],[Prime 1]],t_primes[],4,0))</f>
        <v>10</v>
      </c>
      <c r="G709" s="63" t="s">
        <v>2700</v>
      </c>
      <c r="H709" s="69">
        <f>IF(t_datas[[#This Row],[Prime 2]]="","",VLOOKUP(t_datas[[#This Row],[Prime 2]],t_primes[],4,0))</f>
        <v>78</v>
      </c>
    </row>
    <row r="710" spans="2:8" x14ac:dyDescent="0.25">
      <c r="B710" s="1">
        <f>DATE($D$1,VLOOKUP($D$2,LISTES!$E$2:$F$13,2,0),3)</f>
        <v>45811</v>
      </c>
      <c r="C710" s="42" t="s">
        <v>2730</v>
      </c>
      <c r="D710" s="42">
        <v>28</v>
      </c>
      <c r="E710" s="62" t="s">
        <v>2701</v>
      </c>
      <c r="F710" s="69">
        <f>IF(t_datas[[#This Row],[Prime 1]]="","",VLOOKUP(t_datas[[#This Row],[Prime 1]],t_primes[],4,0))</f>
        <v>150</v>
      </c>
      <c r="G710" s="63" t="s">
        <v>2690</v>
      </c>
      <c r="H710" s="69">
        <f>IF(t_datas[[#This Row],[Prime 2]]="","",VLOOKUP(t_datas[[#This Row],[Prime 2]],t_primes[],4,0))</f>
        <v>7.5</v>
      </c>
    </row>
    <row r="711" spans="2:8" x14ac:dyDescent="0.25">
      <c r="B711" s="1">
        <f>DATE($D$1,VLOOKUP($D$2,LISTES!$E$2:$F$13,2,0),3)</f>
        <v>45811</v>
      </c>
      <c r="C711" s="42" t="s">
        <v>2731</v>
      </c>
      <c r="D711" s="42">
        <v>29</v>
      </c>
      <c r="E711" s="62" t="s">
        <v>2697</v>
      </c>
      <c r="F711" s="69">
        <f>IF(t_datas[[#This Row],[Prime 1]]="","",VLOOKUP(t_datas[[#This Row],[Prime 1]],t_primes[],4,0))</f>
        <v>100</v>
      </c>
      <c r="G711" s="63" t="s">
        <v>2692</v>
      </c>
      <c r="H711" s="69">
        <f>IF(t_datas[[#This Row],[Prime 2]]="","",VLOOKUP(t_datas[[#This Row],[Prime 2]],t_primes[],4,0))</f>
        <v>7.5</v>
      </c>
    </row>
    <row r="712" spans="2:8" x14ac:dyDescent="0.25">
      <c r="B712" s="1">
        <f>DATE($D$1,VLOOKUP($D$2,LISTES!$E$2:$F$13,2,0),3)</f>
        <v>45811</v>
      </c>
      <c r="C712" s="42" t="s">
        <v>2732</v>
      </c>
      <c r="D712" s="42">
        <v>30</v>
      </c>
      <c r="E712" s="62" t="s">
        <v>2695</v>
      </c>
      <c r="F712" s="69">
        <f>IF(t_datas[[#This Row],[Prime 1]]="","",VLOOKUP(t_datas[[#This Row],[Prime 1]],t_primes[],4,0))</f>
        <v>15</v>
      </c>
      <c r="G712" s="63" t="s">
        <v>2700</v>
      </c>
      <c r="H712" s="69">
        <f>IF(t_datas[[#This Row],[Prime 2]]="","",VLOOKUP(t_datas[[#This Row],[Prime 2]],t_primes[],4,0))</f>
        <v>78</v>
      </c>
    </row>
    <row r="713" spans="2:8" x14ac:dyDescent="0.25">
      <c r="B713" s="1">
        <f>DATE($D$1,VLOOKUP($D$2,LISTES!$E$2:$F$13,2,0),3)</f>
        <v>45811</v>
      </c>
      <c r="C713" s="42" t="s">
        <v>2733</v>
      </c>
      <c r="D713" s="42">
        <v>31</v>
      </c>
      <c r="E713" s="62" t="s">
        <v>2695</v>
      </c>
      <c r="F713" s="69">
        <f>IF(t_datas[[#This Row],[Prime 1]]="","",VLOOKUP(t_datas[[#This Row],[Prime 1]],t_primes[],4,0))</f>
        <v>15</v>
      </c>
      <c r="G713" s="63" t="s">
        <v>2701</v>
      </c>
      <c r="H713" s="69">
        <f>IF(t_datas[[#This Row],[Prime 2]]="","",VLOOKUP(t_datas[[#This Row],[Prime 2]],t_primes[],4,0))</f>
        <v>150</v>
      </c>
    </row>
    <row r="714" spans="2:8" x14ac:dyDescent="0.25">
      <c r="B714" s="1">
        <f>DATE($D$1,VLOOKUP($D$2,LISTES!$E$2:$F$13,2,0),3)</f>
        <v>45811</v>
      </c>
      <c r="C714" s="42" t="s">
        <v>2734</v>
      </c>
      <c r="D714" s="42">
        <v>32</v>
      </c>
      <c r="E714" s="62" t="s">
        <v>2692</v>
      </c>
      <c r="F714" s="69">
        <f>IF(t_datas[[#This Row],[Prime 1]]="","",VLOOKUP(t_datas[[#This Row],[Prime 1]],t_primes[],4,0))</f>
        <v>7.5</v>
      </c>
      <c r="G714" s="63" t="s">
        <v>2691</v>
      </c>
      <c r="H714" s="69">
        <f>IF(t_datas[[#This Row],[Prime 2]]="","",VLOOKUP(t_datas[[#This Row],[Prime 2]],t_primes[],4,0))</f>
        <v>10</v>
      </c>
    </row>
    <row r="715" spans="2:8" x14ac:dyDescent="0.25">
      <c r="B715" s="1">
        <f>DATE($D$1,VLOOKUP($D$2,LISTES!$E$2:$F$13,2,0),3)</f>
        <v>45811</v>
      </c>
      <c r="C715" s="42" t="s">
        <v>2735</v>
      </c>
      <c r="D715" s="42">
        <v>33</v>
      </c>
      <c r="E715" s="62" t="s">
        <v>2702</v>
      </c>
      <c r="F715" s="69">
        <f>IF(t_datas[[#This Row],[Prime 1]]="","",VLOOKUP(t_datas[[#This Row],[Prime 1]],t_primes[],4,0))</f>
        <v>75</v>
      </c>
      <c r="G715" s="63" t="s">
        <v>2696</v>
      </c>
      <c r="H715" s="69">
        <f>IF(t_datas[[#This Row],[Prime 2]]="","",VLOOKUP(t_datas[[#This Row],[Prime 2]],t_primes[],4,0))</f>
        <v>17</v>
      </c>
    </row>
    <row r="716" spans="2:8" x14ac:dyDescent="0.25">
      <c r="B716" s="1">
        <f>DATE($D$1,VLOOKUP($D$2,LISTES!$E$2:$F$13,2,0),3)</f>
        <v>45811</v>
      </c>
      <c r="C716" s="42" t="s">
        <v>2736</v>
      </c>
      <c r="D716" s="42">
        <v>34</v>
      </c>
      <c r="E716" s="62" t="s">
        <v>2701</v>
      </c>
      <c r="F716" s="69">
        <f>IF(t_datas[[#This Row],[Prime 1]]="","",VLOOKUP(t_datas[[#This Row],[Prime 1]],t_primes[],4,0))</f>
        <v>150</v>
      </c>
      <c r="G716" s="63" t="s">
        <v>2690</v>
      </c>
      <c r="H716" s="69">
        <f>IF(t_datas[[#This Row],[Prime 2]]="","",VLOOKUP(t_datas[[#This Row],[Prime 2]],t_primes[],4,0))</f>
        <v>7.5</v>
      </c>
    </row>
    <row r="717" spans="2:8" x14ac:dyDescent="0.25">
      <c r="B717" s="1">
        <f>DATE($D$1,VLOOKUP($D$2,LISTES!$E$2:$F$13,2,0),3)</f>
        <v>45811</v>
      </c>
      <c r="C717" s="42" t="s">
        <v>2737</v>
      </c>
      <c r="D717" s="42">
        <v>35</v>
      </c>
      <c r="E717" s="62" t="s">
        <v>2692</v>
      </c>
      <c r="F717" s="69">
        <f>IF(t_datas[[#This Row],[Prime 1]]="","",VLOOKUP(t_datas[[#This Row],[Prime 1]],t_primes[],4,0))</f>
        <v>7.5</v>
      </c>
      <c r="G717" s="63" t="s">
        <v>2690</v>
      </c>
      <c r="H717" s="69">
        <f>IF(t_datas[[#This Row],[Prime 2]]="","",VLOOKUP(t_datas[[#This Row],[Prime 2]],t_primes[],4,0))</f>
        <v>7.5</v>
      </c>
    </row>
    <row r="718" spans="2:8" x14ac:dyDescent="0.25">
      <c r="B718" s="1">
        <f>DATE($D$1,VLOOKUP($D$2,LISTES!$E$2:$F$13,2,0),3)</f>
        <v>45811</v>
      </c>
      <c r="C718" s="42" t="s">
        <v>2738</v>
      </c>
      <c r="D718" s="42">
        <v>36</v>
      </c>
      <c r="E718" s="62" t="s">
        <v>2701</v>
      </c>
      <c r="F718" s="69">
        <f>IF(t_datas[[#This Row],[Prime 1]]="","",VLOOKUP(t_datas[[#This Row],[Prime 1]],t_primes[],4,0))</f>
        <v>150</v>
      </c>
      <c r="G718" s="63" t="s">
        <v>2695</v>
      </c>
      <c r="H718" s="69">
        <f>IF(t_datas[[#This Row],[Prime 2]]="","",VLOOKUP(t_datas[[#This Row],[Prime 2]],t_primes[],4,0))</f>
        <v>15</v>
      </c>
    </row>
    <row r="719" spans="2:8" x14ac:dyDescent="0.25">
      <c r="B719" s="1">
        <f>DATE($D$1,VLOOKUP($D$2,LISTES!$E$2:$F$13,2,0),3)</f>
        <v>45811</v>
      </c>
      <c r="C719" s="42" t="s">
        <v>2739</v>
      </c>
      <c r="D719" s="42">
        <v>37</v>
      </c>
      <c r="E719" s="62" t="s">
        <v>2694</v>
      </c>
      <c r="F719" s="69">
        <f>IF(t_datas[[#This Row],[Prime 1]]="","",VLOOKUP(t_datas[[#This Row],[Prime 1]],t_primes[],4,0))</f>
        <v>20</v>
      </c>
      <c r="G719" s="63" t="s">
        <v>2697</v>
      </c>
      <c r="H719" s="69">
        <f>IF(t_datas[[#This Row],[Prime 2]]="","",VLOOKUP(t_datas[[#This Row],[Prime 2]],t_primes[],4,0))</f>
        <v>100</v>
      </c>
    </row>
    <row r="720" spans="2:8" x14ac:dyDescent="0.25">
      <c r="B720" s="1">
        <f>DATE($D$1,VLOOKUP($D$2,LISTES!$E$2:$F$13,2,0),3)</f>
        <v>45811</v>
      </c>
      <c r="C720" s="42" t="s">
        <v>2740</v>
      </c>
      <c r="D720" s="42">
        <v>38</v>
      </c>
      <c r="E720" s="62" t="s">
        <v>2696</v>
      </c>
      <c r="F720" s="69">
        <f>IF(t_datas[[#This Row],[Prime 1]]="","",VLOOKUP(t_datas[[#This Row],[Prime 1]],t_primes[],4,0))</f>
        <v>17</v>
      </c>
      <c r="G720" s="63" t="s">
        <v>2692</v>
      </c>
      <c r="H720" s="69">
        <f>IF(t_datas[[#This Row],[Prime 2]]="","",VLOOKUP(t_datas[[#This Row],[Prime 2]],t_primes[],4,0))</f>
        <v>7.5</v>
      </c>
    </row>
    <row r="721" spans="2:8" x14ac:dyDescent="0.25">
      <c r="B721" s="1">
        <f>DATE($D$1,VLOOKUP($D$2,LISTES!$E$2:$F$13,2,0),3)</f>
        <v>45811</v>
      </c>
      <c r="C721" s="42" t="s">
        <v>2741</v>
      </c>
      <c r="D721" s="42">
        <v>39</v>
      </c>
      <c r="E721" s="62" t="s">
        <v>2702</v>
      </c>
      <c r="F721" s="69">
        <f>IF(t_datas[[#This Row],[Prime 1]]="","",VLOOKUP(t_datas[[#This Row],[Prime 1]],t_primes[],4,0))</f>
        <v>75</v>
      </c>
      <c r="G721" s="63" t="s">
        <v>2700</v>
      </c>
      <c r="H721" s="69">
        <f>IF(t_datas[[#This Row],[Prime 2]]="","",VLOOKUP(t_datas[[#This Row],[Prime 2]],t_primes[],4,0))</f>
        <v>78</v>
      </c>
    </row>
    <row r="722" spans="2:8" x14ac:dyDescent="0.25">
      <c r="B722" s="1">
        <f>DATE($D$1,VLOOKUP($D$2,LISTES!$E$2:$F$13,2,0),3)</f>
        <v>45811</v>
      </c>
      <c r="C722" s="42" t="s">
        <v>2742</v>
      </c>
      <c r="D722" s="42">
        <v>40</v>
      </c>
      <c r="E722" s="62" t="s">
        <v>2693</v>
      </c>
      <c r="F722" s="69">
        <f>IF(t_datas[[#This Row],[Prime 1]]="","",VLOOKUP(t_datas[[#This Row],[Prime 1]],t_primes[],4,0))</f>
        <v>25</v>
      </c>
      <c r="G722" s="63" t="s">
        <v>2701</v>
      </c>
      <c r="H722" s="69">
        <f>IF(t_datas[[#This Row],[Prime 2]]="","",VLOOKUP(t_datas[[#This Row],[Prime 2]],t_primes[],4,0))</f>
        <v>150</v>
      </c>
    </row>
    <row r="723" spans="2:8" x14ac:dyDescent="0.25">
      <c r="B723" s="1">
        <f>DATE($D$1,VLOOKUP($D$2,LISTES!$E$2:$F$13,2,0),3)</f>
        <v>45811</v>
      </c>
      <c r="C723" s="42" t="s">
        <v>2743</v>
      </c>
      <c r="D723" s="42">
        <v>41</v>
      </c>
      <c r="E723" s="62" t="s">
        <v>2692</v>
      </c>
      <c r="F723" s="69">
        <f>IF(t_datas[[#This Row],[Prime 1]]="","",VLOOKUP(t_datas[[#This Row],[Prime 1]],t_primes[],4,0))</f>
        <v>7.5</v>
      </c>
      <c r="G723" s="63" t="s">
        <v>2697</v>
      </c>
      <c r="H723" s="69">
        <f>IF(t_datas[[#This Row],[Prime 2]]="","",VLOOKUP(t_datas[[#This Row],[Prime 2]],t_primes[],4,0))</f>
        <v>100</v>
      </c>
    </row>
    <row r="724" spans="2:8" x14ac:dyDescent="0.25">
      <c r="B724" s="1">
        <f>DATE($D$1,VLOOKUP($D$2,LISTES!$E$2:$F$13,2,0),3)</f>
        <v>45811</v>
      </c>
      <c r="C724" s="42" t="s">
        <v>2744</v>
      </c>
      <c r="D724" s="42">
        <v>42</v>
      </c>
      <c r="E724" s="62" t="s">
        <v>2692</v>
      </c>
      <c r="F724" s="69">
        <f>IF(t_datas[[#This Row],[Prime 1]]="","",VLOOKUP(t_datas[[#This Row],[Prime 1]],t_primes[],4,0))</f>
        <v>7.5</v>
      </c>
      <c r="G724" s="63" t="s">
        <v>2698</v>
      </c>
      <c r="H724" s="69">
        <f>IF(t_datas[[#This Row],[Prime 2]]="","",VLOOKUP(t_datas[[#This Row],[Prime 2]],t_primes[],4,0))</f>
        <v>20</v>
      </c>
    </row>
    <row r="725" spans="2:8" x14ac:dyDescent="0.25">
      <c r="B725" s="1">
        <f>DATE($D$1,VLOOKUP($D$2,LISTES!$E$2:$F$13,2,0),3)</f>
        <v>45811</v>
      </c>
      <c r="C725" s="42" t="s">
        <v>2745</v>
      </c>
      <c r="D725" s="42">
        <v>43</v>
      </c>
      <c r="E725" s="62" t="s">
        <v>2694</v>
      </c>
      <c r="F725" s="69">
        <f>IF(t_datas[[#This Row],[Prime 1]]="","",VLOOKUP(t_datas[[#This Row],[Prime 1]],t_primes[],4,0))</f>
        <v>20</v>
      </c>
      <c r="G725" s="63" t="s">
        <v>2693</v>
      </c>
      <c r="H725" s="69">
        <f>IF(t_datas[[#This Row],[Prime 2]]="","",VLOOKUP(t_datas[[#This Row],[Prime 2]],t_primes[],4,0))</f>
        <v>25</v>
      </c>
    </row>
    <row r="726" spans="2:8" x14ac:dyDescent="0.25">
      <c r="B726" s="1">
        <f>DATE($D$1,VLOOKUP($D$2,LISTES!$E$2:$F$13,2,0),3)</f>
        <v>45811</v>
      </c>
      <c r="C726" s="42" t="s">
        <v>2746</v>
      </c>
      <c r="D726" s="42">
        <v>44</v>
      </c>
      <c r="E726" s="62" t="s">
        <v>2692</v>
      </c>
      <c r="F726" s="69">
        <f>IF(t_datas[[#This Row],[Prime 1]]="","",VLOOKUP(t_datas[[#This Row],[Prime 1]],t_primes[],4,0))</f>
        <v>7.5</v>
      </c>
      <c r="G726" s="63" t="s">
        <v>2691</v>
      </c>
      <c r="H726" s="69">
        <f>IF(t_datas[[#This Row],[Prime 2]]="","",VLOOKUP(t_datas[[#This Row],[Prime 2]],t_primes[],4,0))</f>
        <v>10</v>
      </c>
    </row>
    <row r="727" spans="2:8" x14ac:dyDescent="0.25">
      <c r="B727" s="1">
        <f>DATE($D$1,VLOOKUP($D$2,LISTES!$E$2:$F$13,2,0),3)</f>
        <v>45811</v>
      </c>
      <c r="C727" s="42" t="s">
        <v>2747</v>
      </c>
      <c r="D727" s="42">
        <v>45</v>
      </c>
      <c r="E727" s="62" t="s">
        <v>2696</v>
      </c>
      <c r="F727" s="69">
        <f>IF(t_datas[[#This Row],[Prime 1]]="","",VLOOKUP(t_datas[[#This Row],[Prime 1]],t_primes[],4,0))</f>
        <v>17</v>
      </c>
      <c r="G727" s="63" t="s">
        <v>2694</v>
      </c>
      <c r="H727" s="69">
        <f>IF(t_datas[[#This Row],[Prime 2]]="","",VLOOKUP(t_datas[[#This Row],[Prime 2]],t_primes[],4,0))</f>
        <v>20</v>
      </c>
    </row>
    <row r="728" spans="2:8" x14ac:dyDescent="0.25">
      <c r="B728" s="1">
        <f>DATE($D$1,VLOOKUP($D$2,LISTES!$E$2:$F$13,2,0),3)</f>
        <v>45811</v>
      </c>
      <c r="C728" s="42" t="s">
        <v>2748</v>
      </c>
      <c r="D728" s="42">
        <v>46</v>
      </c>
      <c r="E728" s="62" t="s">
        <v>2700</v>
      </c>
      <c r="F728" s="69">
        <f>IF(t_datas[[#This Row],[Prime 1]]="","",VLOOKUP(t_datas[[#This Row],[Prime 1]],t_primes[],4,0))</f>
        <v>78</v>
      </c>
      <c r="G728" s="63" t="s">
        <v>2700</v>
      </c>
      <c r="H728" s="69">
        <f>IF(t_datas[[#This Row],[Prime 2]]="","",VLOOKUP(t_datas[[#This Row],[Prime 2]],t_primes[],4,0))</f>
        <v>78</v>
      </c>
    </row>
    <row r="729" spans="2:8" x14ac:dyDescent="0.25">
      <c r="B729" s="1">
        <f>DATE($D$1,VLOOKUP($D$2,LISTES!$E$2:$F$13,2,0),3)</f>
        <v>45811</v>
      </c>
      <c r="C729" s="42" t="s">
        <v>2749</v>
      </c>
      <c r="D729" s="42">
        <v>47</v>
      </c>
      <c r="E729" s="62" t="s">
        <v>2695</v>
      </c>
      <c r="F729" s="69">
        <f>IF(t_datas[[#This Row],[Prime 1]]="","",VLOOKUP(t_datas[[#This Row],[Prime 1]],t_primes[],4,0))</f>
        <v>15</v>
      </c>
      <c r="G729" s="63" t="s">
        <v>2691</v>
      </c>
      <c r="H729" s="69">
        <f>IF(t_datas[[#This Row],[Prime 2]]="","",VLOOKUP(t_datas[[#This Row],[Prime 2]],t_primes[],4,0))</f>
        <v>10</v>
      </c>
    </row>
    <row r="730" spans="2:8" x14ac:dyDescent="0.25">
      <c r="B730" s="1">
        <f>DATE($D$1,VLOOKUP($D$2,LISTES!$E$2:$F$13,2,0),3)</f>
        <v>45811</v>
      </c>
      <c r="C730" s="42" t="s">
        <v>2750</v>
      </c>
      <c r="D730" s="42">
        <v>48</v>
      </c>
      <c r="E730" s="62" t="s">
        <v>2698</v>
      </c>
      <c r="F730" s="69">
        <f>IF(t_datas[[#This Row],[Prime 1]]="","",VLOOKUP(t_datas[[#This Row],[Prime 1]],t_primes[],4,0))</f>
        <v>20</v>
      </c>
      <c r="G730" s="63" t="s">
        <v>2697</v>
      </c>
      <c r="H730" s="69">
        <f>IF(t_datas[[#This Row],[Prime 2]]="","",VLOOKUP(t_datas[[#This Row],[Prime 2]],t_primes[],4,0))</f>
        <v>100</v>
      </c>
    </row>
    <row r="731" spans="2:8" x14ac:dyDescent="0.25">
      <c r="B731" s="1">
        <f>DATE($D$1,VLOOKUP($D$2,LISTES!$E$2:$F$13,2,0),3)</f>
        <v>45811</v>
      </c>
      <c r="C731" s="42" t="s">
        <v>2751</v>
      </c>
      <c r="D731" s="42">
        <v>49</v>
      </c>
      <c r="E731" s="62" t="s">
        <v>2699</v>
      </c>
      <c r="F731" s="69">
        <f>IF(t_datas[[#This Row],[Prime 1]]="","",VLOOKUP(t_datas[[#This Row],[Prime 1]],t_primes[],4,0))</f>
        <v>48</v>
      </c>
      <c r="G731" s="63" t="s">
        <v>2694</v>
      </c>
      <c r="H731" s="69">
        <f>IF(t_datas[[#This Row],[Prime 2]]="","",VLOOKUP(t_datas[[#This Row],[Prime 2]],t_primes[],4,0))</f>
        <v>20</v>
      </c>
    </row>
    <row r="732" spans="2:8" x14ac:dyDescent="0.25">
      <c r="B732" s="1">
        <f>DATE($D$1,VLOOKUP($D$2,LISTES!$E$2:$F$13,2,0),3)</f>
        <v>45811</v>
      </c>
      <c r="C732" s="42" t="s">
        <v>2752</v>
      </c>
      <c r="D732" s="42">
        <v>50</v>
      </c>
      <c r="E732" s="62" t="s">
        <v>2692</v>
      </c>
      <c r="F732" s="69">
        <f>IF(t_datas[[#This Row],[Prime 1]]="","",VLOOKUP(t_datas[[#This Row],[Prime 1]],t_primes[],4,0))</f>
        <v>7.5</v>
      </c>
      <c r="G732" s="63" t="s">
        <v>2700</v>
      </c>
      <c r="H732" s="69">
        <f>IF(t_datas[[#This Row],[Prime 2]]="","",VLOOKUP(t_datas[[#This Row],[Prime 2]],t_primes[],4,0))</f>
        <v>78</v>
      </c>
    </row>
    <row r="733" spans="2:8" x14ac:dyDescent="0.25">
      <c r="B733" s="1">
        <f>DATE($D$1,VLOOKUP($D$2,LISTES!$E$2:$F$13,2,0),3)</f>
        <v>45811</v>
      </c>
      <c r="C733" s="42" t="s">
        <v>2753</v>
      </c>
      <c r="D733" s="42">
        <v>51</v>
      </c>
      <c r="E733" s="62" t="s">
        <v>2694</v>
      </c>
      <c r="F733" s="69">
        <f>IF(t_datas[[#This Row],[Prime 1]]="","",VLOOKUP(t_datas[[#This Row],[Prime 1]],t_primes[],4,0))</f>
        <v>20</v>
      </c>
      <c r="G733" s="63" t="s">
        <v>2696</v>
      </c>
      <c r="H733" s="69">
        <f>IF(t_datas[[#This Row],[Prime 2]]="","",VLOOKUP(t_datas[[#This Row],[Prime 2]],t_primes[],4,0))</f>
        <v>17</v>
      </c>
    </row>
    <row r="734" spans="2:8" x14ac:dyDescent="0.25">
      <c r="B734" s="1">
        <f>DATE($D$1,VLOOKUP($D$2,LISTES!$E$2:$F$13,2,0),3)</f>
        <v>45811</v>
      </c>
      <c r="C734" s="42" t="s">
        <v>2754</v>
      </c>
      <c r="D734" s="42">
        <v>52</v>
      </c>
      <c r="E734" s="62" t="s">
        <v>2702</v>
      </c>
      <c r="F734" s="69">
        <f>IF(t_datas[[#This Row],[Prime 1]]="","",VLOOKUP(t_datas[[#This Row],[Prime 1]],t_primes[],4,0))</f>
        <v>75</v>
      </c>
      <c r="G734" s="63" t="s">
        <v>2693</v>
      </c>
      <c r="H734" s="69">
        <f>IF(t_datas[[#This Row],[Prime 2]]="","",VLOOKUP(t_datas[[#This Row],[Prime 2]],t_primes[],4,0))</f>
        <v>25</v>
      </c>
    </row>
    <row r="735" spans="2:8" x14ac:dyDescent="0.25">
      <c r="B735" s="1">
        <f>DATE($D$1,VLOOKUP($D$2,LISTES!$E$2:$F$13,2,0),3)</f>
        <v>45811</v>
      </c>
      <c r="C735" s="42" t="s">
        <v>2755</v>
      </c>
      <c r="D735" s="42">
        <v>53</v>
      </c>
      <c r="E735" s="62" t="s">
        <v>2701</v>
      </c>
      <c r="F735" s="69">
        <f>IF(t_datas[[#This Row],[Prime 1]]="","",VLOOKUP(t_datas[[#This Row],[Prime 1]],t_primes[],4,0))</f>
        <v>150</v>
      </c>
      <c r="G735" s="63" t="s">
        <v>2698</v>
      </c>
      <c r="H735" s="69">
        <f>IF(t_datas[[#This Row],[Prime 2]]="","",VLOOKUP(t_datas[[#This Row],[Prime 2]],t_primes[],4,0))</f>
        <v>20</v>
      </c>
    </row>
    <row r="736" spans="2:8" x14ac:dyDescent="0.25">
      <c r="B736" s="1">
        <f>DATE($D$1,VLOOKUP($D$2,LISTES!$E$2:$F$13,2,0),3)</f>
        <v>45811</v>
      </c>
      <c r="C736" s="42" t="s">
        <v>2756</v>
      </c>
      <c r="D736" s="42">
        <v>54</v>
      </c>
      <c r="E736" s="62" t="s">
        <v>2693</v>
      </c>
      <c r="F736" s="69">
        <f>IF(t_datas[[#This Row],[Prime 1]]="","",VLOOKUP(t_datas[[#This Row],[Prime 1]],t_primes[],4,0))</f>
        <v>25</v>
      </c>
      <c r="G736" s="63" t="s">
        <v>2700</v>
      </c>
      <c r="H736" s="69">
        <f>IF(t_datas[[#This Row],[Prime 2]]="","",VLOOKUP(t_datas[[#This Row],[Prime 2]],t_primes[],4,0))</f>
        <v>78</v>
      </c>
    </row>
    <row r="737" spans="2:8" x14ac:dyDescent="0.25">
      <c r="B737" s="1">
        <f>DATE($D$1,VLOOKUP($D$2,LISTES!$E$2:$F$13,2,0),3)</f>
        <v>45811</v>
      </c>
      <c r="C737" s="42" t="s">
        <v>2757</v>
      </c>
      <c r="D737" s="42">
        <v>55</v>
      </c>
      <c r="E737" s="62" t="s">
        <v>2693</v>
      </c>
      <c r="F737" s="69">
        <f>IF(t_datas[[#This Row],[Prime 1]]="","",VLOOKUP(t_datas[[#This Row],[Prime 1]],t_primes[],4,0))</f>
        <v>25</v>
      </c>
      <c r="G737" s="63" t="s">
        <v>2692</v>
      </c>
      <c r="H737" s="69">
        <f>IF(t_datas[[#This Row],[Prime 2]]="","",VLOOKUP(t_datas[[#This Row],[Prime 2]],t_primes[],4,0))</f>
        <v>7.5</v>
      </c>
    </row>
    <row r="738" spans="2:8" x14ac:dyDescent="0.25">
      <c r="B738" s="1">
        <f>DATE($D$1,VLOOKUP($D$2,LISTES!$E$2:$F$13,2,0),3)</f>
        <v>45811</v>
      </c>
      <c r="C738" s="42" t="s">
        <v>2758</v>
      </c>
      <c r="D738" s="42">
        <v>56</v>
      </c>
      <c r="E738" s="62" t="s">
        <v>2691</v>
      </c>
      <c r="F738" s="69">
        <f>IF(t_datas[[#This Row],[Prime 1]]="","",VLOOKUP(t_datas[[#This Row],[Prime 1]],t_primes[],4,0))</f>
        <v>10</v>
      </c>
      <c r="G738" s="63" t="s">
        <v>2696</v>
      </c>
      <c r="H738" s="69">
        <f>IF(t_datas[[#This Row],[Prime 2]]="","",VLOOKUP(t_datas[[#This Row],[Prime 2]],t_primes[],4,0))</f>
        <v>17</v>
      </c>
    </row>
    <row r="739" spans="2:8" x14ac:dyDescent="0.25">
      <c r="B739" s="1">
        <f>DATE($D$1,VLOOKUP($D$2,LISTES!$E$2:$F$13,2,0),3)</f>
        <v>45811</v>
      </c>
      <c r="C739" s="42" t="s">
        <v>2759</v>
      </c>
      <c r="D739" s="42">
        <v>57</v>
      </c>
      <c r="E739" s="62" t="s">
        <v>2694</v>
      </c>
      <c r="F739" s="69">
        <f>IF(t_datas[[#This Row],[Prime 1]]="","",VLOOKUP(t_datas[[#This Row],[Prime 1]],t_primes[],4,0))</f>
        <v>20</v>
      </c>
      <c r="G739" s="63" t="s">
        <v>2692</v>
      </c>
      <c r="H739" s="69">
        <f>IF(t_datas[[#This Row],[Prime 2]]="","",VLOOKUP(t_datas[[#This Row],[Prime 2]],t_primes[],4,0))</f>
        <v>7.5</v>
      </c>
    </row>
    <row r="740" spans="2:8" x14ac:dyDescent="0.25">
      <c r="B740" s="1">
        <f>DATE($D$1,VLOOKUP($D$2,LISTES!$E$2:$F$13,2,0),3)</f>
        <v>45811</v>
      </c>
      <c r="C740" s="42" t="s">
        <v>2760</v>
      </c>
      <c r="D740" s="42">
        <v>58</v>
      </c>
      <c r="E740" s="62" t="s">
        <v>2691</v>
      </c>
      <c r="F740" s="69">
        <f>IF(t_datas[[#This Row],[Prime 1]]="","",VLOOKUP(t_datas[[#This Row],[Prime 1]],t_primes[],4,0))</f>
        <v>10</v>
      </c>
      <c r="G740" s="63" t="s">
        <v>2698</v>
      </c>
      <c r="H740" s="69">
        <f>IF(t_datas[[#This Row],[Prime 2]]="","",VLOOKUP(t_datas[[#This Row],[Prime 2]],t_primes[],4,0))</f>
        <v>20</v>
      </c>
    </row>
    <row r="741" spans="2:8" x14ac:dyDescent="0.25">
      <c r="B741" s="1">
        <f>DATE($D$1,VLOOKUP($D$2,LISTES!$E$2:$F$13,2,0),3)</f>
        <v>45811</v>
      </c>
      <c r="C741" s="42" t="s">
        <v>2761</v>
      </c>
      <c r="D741" s="42">
        <v>59</v>
      </c>
      <c r="E741" s="62" t="s">
        <v>2700</v>
      </c>
      <c r="F741" s="69">
        <f>IF(t_datas[[#This Row],[Prime 1]]="","",VLOOKUP(t_datas[[#This Row],[Prime 1]],t_primes[],4,0))</f>
        <v>78</v>
      </c>
      <c r="G741" s="63" t="s">
        <v>2694</v>
      </c>
      <c r="H741" s="69">
        <f>IF(t_datas[[#This Row],[Prime 2]]="","",VLOOKUP(t_datas[[#This Row],[Prime 2]],t_primes[],4,0))</f>
        <v>20</v>
      </c>
    </row>
    <row r="742" spans="2:8" x14ac:dyDescent="0.25">
      <c r="B742" s="1">
        <f>DATE($D$1,VLOOKUP($D$2,LISTES!$E$2:$F$13,2,0),3)</f>
        <v>45811</v>
      </c>
      <c r="C742" s="42" t="s">
        <v>2762</v>
      </c>
      <c r="D742" s="42">
        <v>60</v>
      </c>
      <c r="E742" s="62" t="s">
        <v>2692</v>
      </c>
      <c r="F742" s="69">
        <f>IF(t_datas[[#This Row],[Prime 1]]="","",VLOOKUP(t_datas[[#This Row],[Prime 1]],t_primes[],4,0))</f>
        <v>7.5</v>
      </c>
      <c r="G742" s="63" t="s">
        <v>2691</v>
      </c>
      <c r="H742" s="69">
        <f>IF(t_datas[[#This Row],[Prime 2]]="","",VLOOKUP(t_datas[[#This Row],[Prime 2]],t_primes[],4,0))</f>
        <v>10</v>
      </c>
    </row>
    <row r="743" spans="2:8" x14ac:dyDescent="0.25">
      <c r="B743" s="1">
        <f>DATE($D$1,VLOOKUP($D$2,LISTES!$E$2:$F$13,2,0),3)</f>
        <v>45811</v>
      </c>
      <c r="C743" s="42" t="s">
        <v>2763</v>
      </c>
      <c r="D743" s="42">
        <v>61</v>
      </c>
      <c r="E743" s="62" t="s">
        <v>2699</v>
      </c>
      <c r="F743" s="69">
        <f>IF(t_datas[[#This Row],[Prime 1]]="","",VLOOKUP(t_datas[[#This Row],[Prime 1]],t_primes[],4,0))</f>
        <v>48</v>
      </c>
      <c r="G743" s="63" t="s">
        <v>2697</v>
      </c>
      <c r="H743" s="69">
        <f>IF(t_datas[[#This Row],[Prime 2]]="","",VLOOKUP(t_datas[[#This Row],[Prime 2]],t_primes[],4,0))</f>
        <v>100</v>
      </c>
    </row>
    <row r="744" spans="2:8" x14ac:dyDescent="0.25">
      <c r="B744" s="1">
        <f>DATE($D$1,VLOOKUP($D$2,LISTES!$E$2:$F$13,2,0),3)</f>
        <v>45811</v>
      </c>
      <c r="C744" s="42" t="s">
        <v>2764</v>
      </c>
      <c r="D744" s="42">
        <v>62</v>
      </c>
      <c r="E744" s="62" t="s">
        <v>2690</v>
      </c>
      <c r="F744" s="69">
        <f>IF(t_datas[[#This Row],[Prime 1]]="","",VLOOKUP(t_datas[[#This Row],[Prime 1]],t_primes[],4,0))</f>
        <v>7.5</v>
      </c>
      <c r="G744" s="63" t="s">
        <v>2695</v>
      </c>
      <c r="H744" s="69">
        <f>IF(t_datas[[#This Row],[Prime 2]]="","",VLOOKUP(t_datas[[#This Row],[Prime 2]],t_primes[],4,0))</f>
        <v>15</v>
      </c>
    </row>
    <row r="745" spans="2:8" x14ac:dyDescent="0.25">
      <c r="B745" s="1">
        <f>DATE($D$1,VLOOKUP($D$2,LISTES!$E$2:$F$13,2,0),3)</f>
        <v>45811</v>
      </c>
      <c r="C745" s="42" t="s">
        <v>2765</v>
      </c>
      <c r="D745" s="42">
        <v>63</v>
      </c>
      <c r="E745" s="62" t="s">
        <v>2698</v>
      </c>
      <c r="F745" s="69">
        <f>IF(t_datas[[#This Row],[Prime 1]]="","",VLOOKUP(t_datas[[#This Row],[Prime 1]],t_primes[],4,0))</f>
        <v>20</v>
      </c>
      <c r="G745" s="63" t="s">
        <v>2694</v>
      </c>
      <c r="H745" s="69">
        <f>IF(t_datas[[#This Row],[Prime 2]]="","",VLOOKUP(t_datas[[#This Row],[Prime 2]],t_primes[],4,0))</f>
        <v>20</v>
      </c>
    </row>
    <row r="746" spans="2:8" x14ac:dyDescent="0.25">
      <c r="B746" s="1">
        <f>DATE($D$1,VLOOKUP($D$2,LISTES!$E$2:$F$13,2,0),3)</f>
        <v>45811</v>
      </c>
      <c r="C746" s="42" t="s">
        <v>2766</v>
      </c>
      <c r="D746" s="42">
        <v>64</v>
      </c>
      <c r="E746" s="62" t="s">
        <v>2701</v>
      </c>
      <c r="F746" s="69">
        <f>IF(t_datas[[#This Row],[Prime 1]]="","",VLOOKUP(t_datas[[#This Row],[Prime 1]],t_primes[],4,0))</f>
        <v>150</v>
      </c>
      <c r="G746" s="63" t="s">
        <v>2694</v>
      </c>
      <c r="H746" s="69">
        <f>IF(t_datas[[#This Row],[Prime 2]]="","",VLOOKUP(t_datas[[#This Row],[Prime 2]],t_primes[],4,0))</f>
        <v>20</v>
      </c>
    </row>
    <row r="747" spans="2:8" x14ac:dyDescent="0.25">
      <c r="B747" s="1">
        <f>DATE($D$1,VLOOKUP($D$2,LISTES!$E$2:$F$13,2,0),3)</f>
        <v>45811</v>
      </c>
      <c r="C747" s="42" t="s">
        <v>2767</v>
      </c>
      <c r="D747" s="42">
        <v>65</v>
      </c>
      <c r="E747" s="62" t="s">
        <v>2699</v>
      </c>
      <c r="F747" s="69">
        <f>IF(t_datas[[#This Row],[Prime 1]]="","",VLOOKUP(t_datas[[#This Row],[Prime 1]],t_primes[],4,0))</f>
        <v>48</v>
      </c>
      <c r="G747" s="63" t="s">
        <v>2695</v>
      </c>
      <c r="H747" s="69">
        <f>IF(t_datas[[#This Row],[Prime 2]]="","",VLOOKUP(t_datas[[#This Row],[Prime 2]],t_primes[],4,0))</f>
        <v>15</v>
      </c>
    </row>
    <row r="748" spans="2:8" x14ac:dyDescent="0.25">
      <c r="B748" s="1">
        <f>DATE($D$1,VLOOKUP($D$2,LISTES!$E$2:$F$13,2,0),3)</f>
        <v>45811</v>
      </c>
      <c r="C748" s="42" t="s">
        <v>2768</v>
      </c>
      <c r="D748" s="42">
        <v>66</v>
      </c>
      <c r="E748" s="62" t="s">
        <v>2693</v>
      </c>
      <c r="F748" s="69">
        <f>IF(t_datas[[#This Row],[Prime 1]]="","",VLOOKUP(t_datas[[#This Row],[Prime 1]],t_primes[],4,0))</f>
        <v>25</v>
      </c>
      <c r="G748" s="63" t="s">
        <v>2700</v>
      </c>
      <c r="H748" s="69">
        <f>IF(t_datas[[#This Row],[Prime 2]]="","",VLOOKUP(t_datas[[#This Row],[Prime 2]],t_primes[],4,0))</f>
        <v>78</v>
      </c>
    </row>
    <row r="749" spans="2:8" x14ac:dyDescent="0.25">
      <c r="B749" s="1">
        <f>DATE($D$1,VLOOKUP($D$2,LISTES!$E$2:$F$13,2,0),3)</f>
        <v>45811</v>
      </c>
      <c r="C749" s="42" t="s">
        <v>2769</v>
      </c>
      <c r="D749" s="42">
        <v>67</v>
      </c>
      <c r="E749" s="62" t="s">
        <v>2698</v>
      </c>
      <c r="F749" s="69">
        <f>IF(t_datas[[#This Row],[Prime 1]]="","",VLOOKUP(t_datas[[#This Row],[Prime 1]],t_primes[],4,0))</f>
        <v>20</v>
      </c>
      <c r="G749" s="63" t="s">
        <v>2695</v>
      </c>
      <c r="H749" s="69">
        <f>IF(t_datas[[#This Row],[Prime 2]]="","",VLOOKUP(t_datas[[#This Row],[Prime 2]],t_primes[],4,0))</f>
        <v>15</v>
      </c>
    </row>
    <row r="750" spans="2:8" x14ac:dyDescent="0.25">
      <c r="B750" s="1">
        <f>DATE($D$1,VLOOKUP($D$2,LISTES!$E$2:$F$13,2,0),3)</f>
        <v>45811</v>
      </c>
      <c r="C750" s="42" t="s">
        <v>2770</v>
      </c>
      <c r="D750" s="42">
        <v>68</v>
      </c>
      <c r="E750" s="62" t="s">
        <v>2690</v>
      </c>
      <c r="F750" s="69">
        <f>IF(t_datas[[#This Row],[Prime 1]]="","",VLOOKUP(t_datas[[#This Row],[Prime 1]],t_primes[],4,0))</f>
        <v>7.5</v>
      </c>
      <c r="G750" s="63" t="s">
        <v>2696</v>
      </c>
      <c r="H750" s="69">
        <f>IF(t_datas[[#This Row],[Prime 2]]="","",VLOOKUP(t_datas[[#This Row],[Prime 2]],t_primes[],4,0))</f>
        <v>17</v>
      </c>
    </row>
    <row r="751" spans="2:8" x14ac:dyDescent="0.25">
      <c r="B751" s="1">
        <f>DATE($D$1,VLOOKUP($D$2,LISTES!$E$2:$F$13,2,0),3)</f>
        <v>45811</v>
      </c>
      <c r="C751" s="42" t="s">
        <v>2771</v>
      </c>
      <c r="D751" s="42">
        <v>69</v>
      </c>
      <c r="E751" s="62" t="s">
        <v>2700</v>
      </c>
      <c r="F751" s="69">
        <f>IF(t_datas[[#This Row],[Prime 1]]="","",VLOOKUP(t_datas[[#This Row],[Prime 1]],t_primes[],4,0))</f>
        <v>78</v>
      </c>
      <c r="G751" s="63" t="s">
        <v>2692</v>
      </c>
      <c r="H751" s="69">
        <f>IF(t_datas[[#This Row],[Prime 2]]="","",VLOOKUP(t_datas[[#This Row],[Prime 2]],t_primes[],4,0))</f>
        <v>7.5</v>
      </c>
    </row>
    <row r="752" spans="2:8" x14ac:dyDescent="0.25">
      <c r="B752" s="1">
        <f>DATE($D$1,VLOOKUP($D$2,LISTES!$E$2:$F$13,2,0),3)</f>
        <v>45811</v>
      </c>
      <c r="C752" s="42" t="s">
        <v>2772</v>
      </c>
      <c r="D752" s="42">
        <v>70</v>
      </c>
      <c r="E752" s="62" t="s">
        <v>2701</v>
      </c>
      <c r="F752" s="69">
        <f>IF(t_datas[[#This Row],[Prime 1]]="","",VLOOKUP(t_datas[[#This Row],[Prime 1]],t_primes[],4,0))</f>
        <v>150</v>
      </c>
      <c r="G752" s="63" t="s">
        <v>2694</v>
      </c>
      <c r="H752" s="69">
        <f>IF(t_datas[[#This Row],[Prime 2]]="","",VLOOKUP(t_datas[[#This Row],[Prime 2]],t_primes[],4,0))</f>
        <v>20</v>
      </c>
    </row>
    <row r="753" spans="2:8" x14ac:dyDescent="0.25">
      <c r="B753" s="1">
        <f>DATE($D$1,VLOOKUP($D$2,LISTES!$E$2:$F$13,2,0),3)</f>
        <v>45811</v>
      </c>
      <c r="C753" s="42" t="s">
        <v>2773</v>
      </c>
      <c r="D753" s="42">
        <v>71</v>
      </c>
      <c r="E753" s="62" t="s">
        <v>2702</v>
      </c>
      <c r="F753" s="69">
        <f>IF(t_datas[[#This Row],[Prime 1]]="","",VLOOKUP(t_datas[[#This Row],[Prime 1]],t_primes[],4,0))</f>
        <v>75</v>
      </c>
      <c r="G753" s="63" t="s">
        <v>2690</v>
      </c>
      <c r="H753" s="69">
        <f>IF(t_datas[[#This Row],[Prime 2]]="","",VLOOKUP(t_datas[[#This Row],[Prime 2]],t_primes[],4,0))</f>
        <v>7.5</v>
      </c>
    </row>
    <row r="754" spans="2:8" x14ac:dyDescent="0.25">
      <c r="B754" s="1">
        <f>DATE($D$1,VLOOKUP($D$2,LISTES!$E$2:$F$13,2,0),3)</f>
        <v>45811</v>
      </c>
      <c r="C754" s="42" t="s">
        <v>2774</v>
      </c>
      <c r="D754" s="42">
        <v>72</v>
      </c>
      <c r="E754" s="62" t="s">
        <v>2692</v>
      </c>
      <c r="F754" s="69">
        <f>IF(t_datas[[#This Row],[Prime 1]]="","",VLOOKUP(t_datas[[#This Row],[Prime 1]],t_primes[],4,0))</f>
        <v>7.5</v>
      </c>
      <c r="G754" s="63" t="s">
        <v>2701</v>
      </c>
      <c r="H754" s="69">
        <f>IF(t_datas[[#This Row],[Prime 2]]="","",VLOOKUP(t_datas[[#This Row],[Prime 2]],t_primes[],4,0))</f>
        <v>150</v>
      </c>
    </row>
    <row r="755" spans="2:8" x14ac:dyDescent="0.25">
      <c r="B755" s="1">
        <f>DATE($D$1,VLOOKUP($D$2,LISTES!$E$2:$F$13,2,0),3)</f>
        <v>45811</v>
      </c>
      <c r="C755" s="42" t="s">
        <v>2775</v>
      </c>
      <c r="D755" s="42">
        <v>73</v>
      </c>
      <c r="E755" s="62" t="s">
        <v>2701</v>
      </c>
      <c r="F755" s="69">
        <f>IF(t_datas[[#This Row],[Prime 1]]="","",VLOOKUP(t_datas[[#This Row],[Prime 1]],t_primes[],4,0))</f>
        <v>150</v>
      </c>
      <c r="G755" s="63" t="s">
        <v>2695</v>
      </c>
      <c r="H755" s="69">
        <f>IF(t_datas[[#This Row],[Prime 2]]="","",VLOOKUP(t_datas[[#This Row],[Prime 2]],t_primes[],4,0))</f>
        <v>15</v>
      </c>
    </row>
    <row r="756" spans="2:8" x14ac:dyDescent="0.25">
      <c r="B756" s="1">
        <f>DATE($D$1,VLOOKUP($D$2,LISTES!$E$2:$F$13,2,0),3)</f>
        <v>45811</v>
      </c>
      <c r="C756" s="42" t="s">
        <v>2776</v>
      </c>
      <c r="D756" s="42">
        <v>74</v>
      </c>
      <c r="E756" s="62" t="s">
        <v>2697</v>
      </c>
      <c r="F756" s="69">
        <f>IF(t_datas[[#This Row],[Prime 1]]="","",VLOOKUP(t_datas[[#This Row],[Prime 1]],t_primes[],4,0))</f>
        <v>100</v>
      </c>
      <c r="G756" s="63" t="s">
        <v>2695</v>
      </c>
      <c r="H756" s="69">
        <f>IF(t_datas[[#This Row],[Prime 2]]="","",VLOOKUP(t_datas[[#This Row],[Prime 2]],t_primes[],4,0))</f>
        <v>15</v>
      </c>
    </row>
    <row r="757" spans="2:8" x14ac:dyDescent="0.25">
      <c r="B757" s="1">
        <f>DATE($D$1,VLOOKUP($D$2,LISTES!$E$2:$F$13,2,0),3)</f>
        <v>45811</v>
      </c>
      <c r="C757" s="42" t="s">
        <v>2777</v>
      </c>
      <c r="D757" s="42">
        <v>75</v>
      </c>
      <c r="E757" s="62" t="s">
        <v>2700</v>
      </c>
      <c r="F757" s="69">
        <f>IF(t_datas[[#This Row],[Prime 1]]="","",VLOOKUP(t_datas[[#This Row],[Prime 1]],t_primes[],4,0))</f>
        <v>78</v>
      </c>
      <c r="G757" s="63" t="s">
        <v>2702</v>
      </c>
      <c r="H757" s="69">
        <f>IF(t_datas[[#This Row],[Prime 2]]="","",VLOOKUP(t_datas[[#This Row],[Prime 2]],t_primes[],4,0))</f>
        <v>75</v>
      </c>
    </row>
    <row r="758" spans="2:8" x14ac:dyDescent="0.25">
      <c r="B758" s="1">
        <f>DATE($D$1,VLOOKUP($D$2,LISTES!$E$2:$F$13,2,0),3)</f>
        <v>45811</v>
      </c>
      <c r="C758" s="42" t="s">
        <v>2778</v>
      </c>
      <c r="D758" s="42">
        <v>76</v>
      </c>
      <c r="E758" s="62" t="s">
        <v>2702</v>
      </c>
      <c r="F758" s="69">
        <f>IF(t_datas[[#This Row],[Prime 1]]="","",VLOOKUP(t_datas[[#This Row],[Prime 1]],t_primes[],4,0))</f>
        <v>75</v>
      </c>
      <c r="G758" s="63" t="s">
        <v>2692</v>
      </c>
      <c r="H758" s="69">
        <f>IF(t_datas[[#This Row],[Prime 2]]="","",VLOOKUP(t_datas[[#This Row],[Prime 2]],t_primes[],4,0))</f>
        <v>7.5</v>
      </c>
    </row>
    <row r="759" spans="2:8" x14ac:dyDescent="0.25">
      <c r="B759" s="1">
        <f>DATE($D$1,VLOOKUP($D$2,LISTES!$E$2:$F$13,2,0),3)</f>
        <v>45811</v>
      </c>
      <c r="C759" s="42" t="s">
        <v>2779</v>
      </c>
      <c r="D759" s="42">
        <v>77</v>
      </c>
      <c r="E759" s="62" t="s">
        <v>2699</v>
      </c>
      <c r="F759" s="69">
        <f>IF(t_datas[[#This Row],[Prime 1]]="","",VLOOKUP(t_datas[[#This Row],[Prime 1]],t_primes[],4,0))</f>
        <v>48</v>
      </c>
      <c r="G759" s="63" t="s">
        <v>2702</v>
      </c>
      <c r="H759" s="69">
        <f>IF(t_datas[[#This Row],[Prime 2]]="","",VLOOKUP(t_datas[[#This Row],[Prime 2]],t_primes[],4,0))</f>
        <v>75</v>
      </c>
    </row>
    <row r="760" spans="2:8" x14ac:dyDescent="0.25">
      <c r="B760" s="1">
        <f>DATE($D$1,VLOOKUP($D$2,LISTES!$E$2:$F$13,2,0),3)</f>
        <v>45811</v>
      </c>
      <c r="C760" s="42" t="s">
        <v>2780</v>
      </c>
      <c r="D760" s="42">
        <v>78</v>
      </c>
      <c r="E760" s="62" t="s">
        <v>2701</v>
      </c>
      <c r="F760" s="69">
        <f>IF(t_datas[[#This Row],[Prime 1]]="","",VLOOKUP(t_datas[[#This Row],[Prime 1]],t_primes[],4,0))</f>
        <v>150</v>
      </c>
      <c r="G760" s="63" t="s">
        <v>2699</v>
      </c>
      <c r="H760" s="69">
        <f>IF(t_datas[[#This Row],[Prime 2]]="","",VLOOKUP(t_datas[[#This Row],[Prime 2]],t_primes[],4,0))</f>
        <v>48</v>
      </c>
    </row>
    <row r="761" spans="2:8" x14ac:dyDescent="0.25">
      <c r="B761" s="1">
        <f>DATE($D$1,VLOOKUP($D$2,LISTES!$E$2:$F$13,2,0),3)</f>
        <v>45811</v>
      </c>
      <c r="C761" s="42" t="s">
        <v>2781</v>
      </c>
      <c r="D761" s="42">
        <v>79</v>
      </c>
      <c r="E761" s="62" t="s">
        <v>2701</v>
      </c>
      <c r="F761" s="69">
        <f>IF(t_datas[[#This Row],[Prime 1]]="","",VLOOKUP(t_datas[[#This Row],[Prime 1]],t_primes[],4,0))</f>
        <v>150</v>
      </c>
      <c r="G761" s="63" t="s">
        <v>2691</v>
      </c>
      <c r="H761" s="69">
        <f>IF(t_datas[[#This Row],[Prime 2]]="","",VLOOKUP(t_datas[[#This Row],[Prime 2]],t_primes[],4,0))</f>
        <v>10</v>
      </c>
    </row>
    <row r="762" spans="2:8" x14ac:dyDescent="0.25">
      <c r="B762" s="1">
        <f>DATE($D$1,VLOOKUP($D$2,LISTES!$E$2:$F$13,2,0),3)</f>
        <v>45811</v>
      </c>
      <c r="C762" s="42" t="s">
        <v>2782</v>
      </c>
      <c r="D762" s="42">
        <v>80</v>
      </c>
      <c r="E762" s="62" t="s">
        <v>2698</v>
      </c>
      <c r="F762" s="69">
        <f>IF(t_datas[[#This Row],[Prime 1]]="","",VLOOKUP(t_datas[[#This Row],[Prime 1]],t_primes[],4,0))</f>
        <v>20</v>
      </c>
      <c r="G762" s="63" t="s">
        <v>2690</v>
      </c>
      <c r="H762" s="69">
        <f>IF(t_datas[[#This Row],[Prime 2]]="","",VLOOKUP(t_datas[[#This Row],[Prime 2]],t_primes[],4,0))</f>
        <v>7.5</v>
      </c>
    </row>
    <row r="763" spans="2:8" x14ac:dyDescent="0.25">
      <c r="B763" s="1">
        <f>DATE($D$1,VLOOKUP($D$2,LISTES!$E$2:$F$13,2,0),3)</f>
        <v>45811</v>
      </c>
      <c r="C763" s="42" t="s">
        <v>2783</v>
      </c>
      <c r="D763" s="42">
        <v>81</v>
      </c>
      <c r="E763" s="62" t="s">
        <v>2690</v>
      </c>
      <c r="F763" s="69">
        <f>IF(t_datas[[#This Row],[Prime 1]]="","",VLOOKUP(t_datas[[#This Row],[Prime 1]],t_primes[],4,0))</f>
        <v>7.5</v>
      </c>
      <c r="G763" s="63" t="s">
        <v>2697</v>
      </c>
      <c r="H763" s="69">
        <f>IF(t_datas[[#This Row],[Prime 2]]="","",VLOOKUP(t_datas[[#This Row],[Prime 2]],t_primes[],4,0))</f>
        <v>100</v>
      </c>
    </row>
    <row r="764" spans="2:8" x14ac:dyDescent="0.25">
      <c r="B764" s="1">
        <f>DATE($D$1,VLOOKUP($D$2,LISTES!$E$2:$F$13,2,0),3)</f>
        <v>45811</v>
      </c>
      <c r="C764" s="42" t="s">
        <v>2784</v>
      </c>
      <c r="D764" s="42">
        <v>82</v>
      </c>
      <c r="E764" s="62" t="s">
        <v>2699</v>
      </c>
      <c r="F764" s="69">
        <f>IF(t_datas[[#This Row],[Prime 1]]="","",VLOOKUP(t_datas[[#This Row],[Prime 1]],t_primes[],4,0))</f>
        <v>48</v>
      </c>
      <c r="G764" s="63" t="s">
        <v>2693</v>
      </c>
      <c r="H764" s="69">
        <f>IF(t_datas[[#This Row],[Prime 2]]="","",VLOOKUP(t_datas[[#This Row],[Prime 2]],t_primes[],4,0))</f>
        <v>25</v>
      </c>
    </row>
    <row r="765" spans="2:8" x14ac:dyDescent="0.25">
      <c r="B765" s="1">
        <f>DATE($D$1,VLOOKUP($D$2,LISTES!$E$2:$F$13,2,0),3)</f>
        <v>45811</v>
      </c>
      <c r="C765" s="42" t="s">
        <v>2785</v>
      </c>
      <c r="D765" s="42">
        <v>83</v>
      </c>
      <c r="E765" s="62" t="s">
        <v>2692</v>
      </c>
      <c r="F765" s="69">
        <f>IF(t_datas[[#This Row],[Prime 1]]="","",VLOOKUP(t_datas[[#This Row],[Prime 1]],t_primes[],4,0))</f>
        <v>7.5</v>
      </c>
      <c r="G765" s="63" t="s">
        <v>2693</v>
      </c>
      <c r="H765" s="69">
        <f>IF(t_datas[[#This Row],[Prime 2]]="","",VLOOKUP(t_datas[[#This Row],[Prime 2]],t_primes[],4,0))</f>
        <v>25</v>
      </c>
    </row>
    <row r="766" spans="2:8" x14ac:dyDescent="0.25">
      <c r="B766" s="1">
        <f>DATE($D$1,VLOOKUP($D$2,LISTES!$E$2:$F$13,2,0),3)</f>
        <v>45811</v>
      </c>
      <c r="C766" s="42" t="s">
        <v>2786</v>
      </c>
      <c r="D766" s="42">
        <v>84</v>
      </c>
      <c r="E766" s="62" t="s">
        <v>2696</v>
      </c>
      <c r="F766" s="69">
        <f>IF(t_datas[[#This Row],[Prime 1]]="","",VLOOKUP(t_datas[[#This Row],[Prime 1]],t_primes[],4,0))</f>
        <v>17</v>
      </c>
      <c r="G766" s="63" t="s">
        <v>2693</v>
      </c>
      <c r="H766" s="69">
        <f>IF(t_datas[[#This Row],[Prime 2]]="","",VLOOKUP(t_datas[[#This Row],[Prime 2]],t_primes[],4,0))</f>
        <v>25</v>
      </c>
    </row>
    <row r="767" spans="2:8" x14ac:dyDescent="0.25">
      <c r="B767" s="1">
        <f>DATE($D$1,VLOOKUP($D$2,LISTES!$E$2:$F$13,2,0),3)</f>
        <v>45811</v>
      </c>
      <c r="C767" s="42" t="s">
        <v>2787</v>
      </c>
      <c r="D767" s="42">
        <v>85</v>
      </c>
      <c r="E767" s="62" t="s">
        <v>2697</v>
      </c>
      <c r="F767" s="69">
        <f>IF(t_datas[[#This Row],[Prime 1]]="","",VLOOKUP(t_datas[[#This Row],[Prime 1]],t_primes[],4,0))</f>
        <v>100</v>
      </c>
      <c r="G767" s="63" t="s">
        <v>2694</v>
      </c>
      <c r="H767" s="69">
        <f>IF(t_datas[[#This Row],[Prime 2]]="","",VLOOKUP(t_datas[[#This Row],[Prime 2]],t_primes[],4,0))</f>
        <v>20</v>
      </c>
    </row>
    <row r="768" spans="2:8" x14ac:dyDescent="0.25">
      <c r="B768" s="1">
        <f>DATE($D$1,VLOOKUP($D$2,LISTES!$E$2:$F$13,2,0),3)</f>
        <v>45811</v>
      </c>
      <c r="C768" s="42" t="s">
        <v>2788</v>
      </c>
      <c r="D768" s="42">
        <v>86</v>
      </c>
      <c r="E768" s="62" t="s">
        <v>2698</v>
      </c>
      <c r="F768" s="69">
        <f>IF(t_datas[[#This Row],[Prime 1]]="","",VLOOKUP(t_datas[[#This Row],[Prime 1]],t_primes[],4,0))</f>
        <v>20</v>
      </c>
      <c r="G768" s="63" t="s">
        <v>2692</v>
      </c>
      <c r="H768" s="69">
        <f>IF(t_datas[[#This Row],[Prime 2]]="","",VLOOKUP(t_datas[[#This Row],[Prime 2]],t_primes[],4,0))</f>
        <v>7.5</v>
      </c>
    </row>
    <row r="769" spans="2:8" x14ac:dyDescent="0.25">
      <c r="B769" s="1">
        <f>DATE($D$1,VLOOKUP($D$2,LISTES!$E$2:$F$13,2,0),3)</f>
        <v>45811</v>
      </c>
      <c r="C769" s="42" t="s">
        <v>2789</v>
      </c>
      <c r="D769" s="42">
        <v>87</v>
      </c>
      <c r="E769" s="62" t="s">
        <v>2693</v>
      </c>
      <c r="F769" s="69">
        <f>IF(t_datas[[#This Row],[Prime 1]]="","",VLOOKUP(t_datas[[#This Row],[Prime 1]],t_primes[],4,0))</f>
        <v>25</v>
      </c>
      <c r="G769" s="63" t="s">
        <v>2701</v>
      </c>
      <c r="H769" s="69">
        <f>IF(t_datas[[#This Row],[Prime 2]]="","",VLOOKUP(t_datas[[#This Row],[Prime 2]],t_primes[],4,0))</f>
        <v>150</v>
      </c>
    </row>
    <row r="770" spans="2:8" x14ac:dyDescent="0.25">
      <c r="B770" s="1">
        <f>DATE($D$1,VLOOKUP($D$2,LISTES!$E$2:$F$13,2,0),3)</f>
        <v>45811</v>
      </c>
      <c r="C770" s="42" t="s">
        <v>2790</v>
      </c>
      <c r="D770" s="42">
        <v>88</v>
      </c>
      <c r="E770" s="62" t="s">
        <v>2701</v>
      </c>
      <c r="F770" s="69">
        <f>IF(t_datas[[#This Row],[Prime 1]]="","",VLOOKUP(t_datas[[#This Row],[Prime 1]],t_primes[],4,0))</f>
        <v>150</v>
      </c>
      <c r="G770" s="63" t="s">
        <v>2692</v>
      </c>
      <c r="H770" s="69">
        <f>IF(t_datas[[#This Row],[Prime 2]]="","",VLOOKUP(t_datas[[#This Row],[Prime 2]],t_primes[],4,0))</f>
        <v>7.5</v>
      </c>
    </row>
    <row r="771" spans="2:8" x14ac:dyDescent="0.25">
      <c r="B771" s="1">
        <f>DATE($D$1,VLOOKUP($D$2,LISTES!$E$2:$F$13,2,0),3)</f>
        <v>45811</v>
      </c>
      <c r="C771" s="42" t="s">
        <v>2791</v>
      </c>
      <c r="D771" s="42">
        <v>89</v>
      </c>
      <c r="E771" s="62" t="s">
        <v>2691</v>
      </c>
      <c r="F771" s="69">
        <f>IF(t_datas[[#This Row],[Prime 1]]="","",VLOOKUP(t_datas[[#This Row],[Prime 1]],t_primes[],4,0))</f>
        <v>10</v>
      </c>
      <c r="G771" s="63" t="s">
        <v>2697</v>
      </c>
      <c r="H771" s="69">
        <f>IF(t_datas[[#This Row],[Prime 2]]="","",VLOOKUP(t_datas[[#This Row],[Prime 2]],t_primes[],4,0))</f>
        <v>100</v>
      </c>
    </row>
    <row r="772" spans="2:8" x14ac:dyDescent="0.25">
      <c r="B772" s="1">
        <f>DATE($D$1,VLOOKUP($D$2,LISTES!$E$2:$F$13,2,0),3)</f>
        <v>45811</v>
      </c>
      <c r="C772" s="42" t="s">
        <v>2792</v>
      </c>
      <c r="D772" s="42">
        <v>90</v>
      </c>
      <c r="E772" s="62" t="s">
        <v>2700</v>
      </c>
      <c r="F772" s="69">
        <f>IF(t_datas[[#This Row],[Prime 1]]="","",VLOOKUP(t_datas[[#This Row],[Prime 1]],t_primes[],4,0))</f>
        <v>78</v>
      </c>
      <c r="G772" s="63" t="s">
        <v>2691</v>
      </c>
      <c r="H772" s="69">
        <f>IF(t_datas[[#This Row],[Prime 2]]="","",VLOOKUP(t_datas[[#This Row],[Prime 2]],t_primes[],4,0))</f>
        <v>10</v>
      </c>
    </row>
    <row r="773" spans="2:8" x14ac:dyDescent="0.25">
      <c r="B773" s="1">
        <f>DATE($D$1,VLOOKUP($D$2,LISTES!$E$2:$F$13,2,0),3)</f>
        <v>45811</v>
      </c>
      <c r="C773" s="42" t="s">
        <v>2793</v>
      </c>
      <c r="D773" s="42">
        <v>91</v>
      </c>
      <c r="E773" s="62"/>
      <c r="F773" s="69" t="str">
        <f>IF(t_datas[[#This Row],[Prime 1]]="","",VLOOKUP(t_datas[[#This Row],[Prime 1]],t_primes[],4,0))</f>
        <v/>
      </c>
      <c r="G773" s="63" t="s">
        <v>2698</v>
      </c>
      <c r="H773" s="69">
        <f>IF(t_datas[[#This Row],[Prime 2]]="","",VLOOKUP(t_datas[[#This Row],[Prime 2]],t_primes[],4,0))</f>
        <v>20</v>
      </c>
    </row>
    <row r="774" spans="2:8" x14ac:dyDescent="0.25">
      <c r="B774" s="1">
        <f>DATE($D$1,VLOOKUP($D$2,LISTES!$E$2:$F$13,2,0),3)</f>
        <v>45811</v>
      </c>
      <c r="C774" s="42" t="s">
        <v>2794</v>
      </c>
      <c r="D774" s="42">
        <v>92</v>
      </c>
      <c r="E774" s="62"/>
      <c r="F774" s="69" t="str">
        <f>IF(t_datas[[#This Row],[Prime 1]]="","",VLOOKUP(t_datas[[#This Row],[Prime 1]],t_primes[],4,0))</f>
        <v/>
      </c>
      <c r="G774" s="63" t="s">
        <v>2698</v>
      </c>
      <c r="H774" s="69">
        <f>IF(t_datas[[#This Row],[Prime 2]]="","",VLOOKUP(t_datas[[#This Row],[Prime 2]],t_primes[],4,0))</f>
        <v>20</v>
      </c>
    </row>
    <row r="775" spans="2:8" x14ac:dyDescent="0.25">
      <c r="B775" s="1">
        <f>DATE($D$1,VLOOKUP($D$2,LISTES!$E$2:$F$13,2,0),3)</f>
        <v>45811</v>
      </c>
      <c r="C775" s="42" t="s">
        <v>2795</v>
      </c>
      <c r="D775" s="42">
        <v>93</v>
      </c>
      <c r="E775" s="62"/>
      <c r="F775" s="69" t="str">
        <f>IF(t_datas[[#This Row],[Prime 1]]="","",VLOOKUP(t_datas[[#This Row],[Prime 1]],t_primes[],4,0))</f>
        <v/>
      </c>
      <c r="G775" s="63" t="s">
        <v>2691</v>
      </c>
      <c r="H775" s="69">
        <f>IF(t_datas[[#This Row],[Prime 2]]="","",VLOOKUP(t_datas[[#This Row],[Prime 2]],t_primes[],4,0))</f>
        <v>10</v>
      </c>
    </row>
    <row r="776" spans="2:8" x14ac:dyDescent="0.25">
      <c r="B776" s="1">
        <f>DATE($D$1,VLOOKUP($D$2,LISTES!$E$2:$F$13,2,0),3)</f>
        <v>45811</v>
      </c>
      <c r="C776" s="42" t="s">
        <v>2796</v>
      </c>
      <c r="D776" s="42">
        <v>94</v>
      </c>
      <c r="E776" s="62"/>
      <c r="F776" s="69" t="str">
        <f>IF(t_datas[[#This Row],[Prime 1]]="","",VLOOKUP(t_datas[[#This Row],[Prime 1]],t_primes[],4,0))</f>
        <v/>
      </c>
      <c r="G776" s="63" t="s">
        <v>2693</v>
      </c>
      <c r="H776" s="69">
        <f>IF(t_datas[[#This Row],[Prime 2]]="","",VLOOKUP(t_datas[[#This Row],[Prime 2]],t_primes[],4,0))</f>
        <v>25</v>
      </c>
    </row>
    <row r="777" spans="2:8" x14ac:dyDescent="0.25">
      <c r="B777" s="1">
        <f>DATE($D$1,VLOOKUP($D$2,LISTES!$E$2:$F$13,2,0),3)</f>
        <v>45811</v>
      </c>
      <c r="C777" s="42" t="s">
        <v>2797</v>
      </c>
      <c r="D777" s="42">
        <v>95</v>
      </c>
      <c r="E777" s="62"/>
      <c r="F777" s="69" t="str">
        <f>IF(t_datas[[#This Row],[Prime 1]]="","",VLOOKUP(t_datas[[#This Row],[Prime 1]],t_primes[],4,0))</f>
        <v/>
      </c>
      <c r="G777" s="63"/>
      <c r="H777" s="69" t="str">
        <f>IF(t_datas[[#This Row],[Prime 2]]="","",VLOOKUP(t_datas[[#This Row],[Prime 2]],t_primes[],4,0))</f>
        <v/>
      </c>
    </row>
    <row r="778" spans="2:8" x14ac:dyDescent="0.25">
      <c r="B778" s="1">
        <f>DATE($D$1,VLOOKUP($D$2,LISTES!$E$2:$F$13,2,0),3)</f>
        <v>45811</v>
      </c>
      <c r="C778" s="42" t="s">
        <v>2798</v>
      </c>
      <c r="D778" s="42">
        <v>96</v>
      </c>
      <c r="E778" s="62"/>
      <c r="F778" s="69" t="str">
        <f>IF(t_datas[[#This Row],[Prime 1]]="","",VLOOKUP(t_datas[[#This Row],[Prime 1]],t_primes[],4,0))</f>
        <v/>
      </c>
      <c r="G778" s="63"/>
      <c r="H778" s="69" t="str">
        <f>IF(t_datas[[#This Row],[Prime 2]]="","",VLOOKUP(t_datas[[#This Row],[Prime 2]],t_primes[],4,0))</f>
        <v/>
      </c>
    </row>
    <row r="779" spans="2:8" x14ac:dyDescent="0.25">
      <c r="B779" s="1">
        <f>DATE($D$1,VLOOKUP($D$2,LISTES!$E$2:$F$13,2,0),3)</f>
        <v>45811</v>
      </c>
      <c r="C779" s="42" t="s">
        <v>2799</v>
      </c>
      <c r="D779" s="42">
        <v>97</v>
      </c>
      <c r="E779" s="62"/>
      <c r="F779" s="69" t="str">
        <f>IF(t_datas[[#This Row],[Prime 1]]="","",VLOOKUP(t_datas[[#This Row],[Prime 1]],t_primes[],4,0))</f>
        <v/>
      </c>
      <c r="G779" s="63"/>
      <c r="H779" s="69" t="str">
        <f>IF(t_datas[[#This Row],[Prime 2]]="","",VLOOKUP(t_datas[[#This Row],[Prime 2]],t_primes[],4,0))</f>
        <v/>
      </c>
    </row>
    <row r="780" spans="2:8" x14ac:dyDescent="0.25">
      <c r="B780" s="1">
        <f>DATE($D$1,VLOOKUP($D$2,LISTES!$E$2:$F$13,2,0),3)</f>
        <v>45811</v>
      </c>
      <c r="C780" s="42" t="s">
        <v>2800</v>
      </c>
      <c r="D780" s="42">
        <v>98</v>
      </c>
      <c r="E780" s="62"/>
      <c r="F780" s="69" t="str">
        <f>IF(t_datas[[#This Row],[Prime 1]]="","",VLOOKUP(t_datas[[#This Row],[Prime 1]],t_primes[],4,0))</f>
        <v/>
      </c>
      <c r="G780" s="63"/>
      <c r="H780" s="69" t="str">
        <f>IF(t_datas[[#This Row],[Prime 2]]="","",VLOOKUP(t_datas[[#This Row],[Prime 2]],t_primes[],4,0))</f>
        <v/>
      </c>
    </row>
    <row r="781" spans="2:8" x14ac:dyDescent="0.25">
      <c r="B781" s="1">
        <f>DATE($D$1,VLOOKUP($D$2,LISTES!$E$2:$F$13,2,0),3)</f>
        <v>45811</v>
      </c>
      <c r="C781" s="42" t="s">
        <v>2801</v>
      </c>
      <c r="D781" s="42">
        <v>99</v>
      </c>
      <c r="E781" s="62"/>
      <c r="F781" s="69" t="str">
        <f>IF(t_datas[[#This Row],[Prime 1]]="","",VLOOKUP(t_datas[[#This Row],[Prime 1]],t_primes[],4,0))</f>
        <v/>
      </c>
      <c r="G781" s="63"/>
      <c r="H781" s="69" t="str">
        <f>IF(t_datas[[#This Row],[Prime 2]]="","",VLOOKUP(t_datas[[#This Row],[Prime 2]],t_primes[],4,0))</f>
        <v/>
      </c>
    </row>
    <row r="782" spans="2:8" x14ac:dyDescent="0.25">
      <c r="B782" s="1">
        <f>DATE($D$1,VLOOKUP($D$2,LISTES!$E$2:$F$13,2,0),3)</f>
        <v>45811</v>
      </c>
      <c r="C782" s="42" t="s">
        <v>2802</v>
      </c>
      <c r="D782" s="42">
        <v>100</v>
      </c>
      <c r="E782" s="62"/>
      <c r="F782" s="69" t="str">
        <f>IF(t_datas[[#This Row],[Prime 1]]="","",VLOOKUP(t_datas[[#This Row],[Prime 1]],t_primes[],4,0))</f>
        <v/>
      </c>
      <c r="G782" s="63"/>
      <c r="H782" s="69" t="str">
        <f>IF(t_datas[[#This Row],[Prime 2]]="","",VLOOKUP(t_datas[[#This Row],[Prime 2]],t_primes[],4,0))</f>
        <v/>
      </c>
    </row>
    <row r="783" spans="2:8" x14ac:dyDescent="0.25">
      <c r="B783" s="1">
        <f>DATE($D$1,VLOOKUP($D$2,LISTES!$E$2:$F$13,2,0),3)</f>
        <v>45811</v>
      </c>
      <c r="C783" s="42" t="s">
        <v>2803</v>
      </c>
      <c r="D783" s="42">
        <v>101</v>
      </c>
      <c r="E783" s="62"/>
      <c r="F783" s="69" t="str">
        <f>IF(t_datas[[#This Row],[Prime 1]]="","",VLOOKUP(t_datas[[#This Row],[Prime 1]],t_primes[],4,0))</f>
        <v/>
      </c>
      <c r="G783" s="63"/>
      <c r="H783" s="69" t="str">
        <f>IF(t_datas[[#This Row],[Prime 2]]="","",VLOOKUP(t_datas[[#This Row],[Prime 2]],t_primes[],4,0))</f>
        <v/>
      </c>
    </row>
    <row r="784" spans="2:8" x14ac:dyDescent="0.25">
      <c r="B784" s="1">
        <f>DATE($D$1,VLOOKUP($D$2,LISTES!$E$2:$F$13,2,0),3)</f>
        <v>45811</v>
      </c>
      <c r="C784" s="42" t="s">
        <v>2804</v>
      </c>
      <c r="D784" s="42">
        <v>102</v>
      </c>
      <c r="E784" s="62"/>
      <c r="F784" s="69" t="str">
        <f>IF(t_datas[[#This Row],[Prime 1]]="","",VLOOKUP(t_datas[[#This Row],[Prime 1]],t_primes[],4,0))</f>
        <v/>
      </c>
      <c r="G784" s="63"/>
      <c r="H784" s="69" t="str">
        <f>IF(t_datas[[#This Row],[Prime 2]]="","",VLOOKUP(t_datas[[#This Row],[Prime 2]],t_primes[],4,0))</f>
        <v/>
      </c>
    </row>
    <row r="785" spans="2:8" x14ac:dyDescent="0.25">
      <c r="B785" s="1">
        <f>DATE($D$1,VLOOKUP($D$2,LISTES!$E$2:$F$13,2,0),3)</f>
        <v>45811</v>
      </c>
      <c r="C785" s="42" t="s">
        <v>2805</v>
      </c>
      <c r="D785" s="42">
        <v>103</v>
      </c>
      <c r="E785" s="62"/>
      <c r="F785" s="69" t="str">
        <f>IF(t_datas[[#This Row],[Prime 1]]="","",VLOOKUP(t_datas[[#This Row],[Prime 1]],t_primes[],4,0))</f>
        <v/>
      </c>
      <c r="G785" s="63"/>
      <c r="H785" s="69" t="str">
        <f>IF(t_datas[[#This Row],[Prime 2]]="","",VLOOKUP(t_datas[[#This Row],[Prime 2]],t_primes[],4,0))</f>
        <v/>
      </c>
    </row>
    <row r="786" spans="2:8" x14ac:dyDescent="0.25">
      <c r="B786" s="1">
        <f>DATE($D$1,VLOOKUP($D$2,LISTES!$E$2:$F$13,2,0),3)</f>
        <v>45811</v>
      </c>
      <c r="C786" s="42" t="s">
        <v>2806</v>
      </c>
      <c r="D786" s="42">
        <v>104</v>
      </c>
      <c r="E786" s="62"/>
      <c r="F786" s="69" t="str">
        <f>IF(t_datas[[#This Row],[Prime 1]]="","",VLOOKUP(t_datas[[#This Row],[Prime 1]],t_primes[],4,0))</f>
        <v/>
      </c>
      <c r="G786" s="63"/>
      <c r="H786" s="69" t="str">
        <f>IF(t_datas[[#This Row],[Prime 2]]="","",VLOOKUP(t_datas[[#This Row],[Prime 2]],t_primes[],4,0))</f>
        <v/>
      </c>
    </row>
    <row r="787" spans="2:8" x14ac:dyDescent="0.25">
      <c r="B787" s="1">
        <f>DATE($D$1,VLOOKUP($D$2,LISTES!$E$2:$F$13,2,0),3)</f>
        <v>45811</v>
      </c>
      <c r="C787" s="42" t="s">
        <v>2807</v>
      </c>
      <c r="D787" s="42">
        <v>105</v>
      </c>
      <c r="E787" s="62"/>
      <c r="F787" s="69" t="str">
        <f>IF(t_datas[[#This Row],[Prime 1]]="","",VLOOKUP(t_datas[[#This Row],[Prime 1]],t_primes[],4,0))</f>
        <v/>
      </c>
      <c r="G787" s="63"/>
      <c r="H787" s="69" t="str">
        <f>IF(t_datas[[#This Row],[Prime 2]]="","",VLOOKUP(t_datas[[#This Row],[Prime 2]],t_primes[],4,0))</f>
        <v/>
      </c>
    </row>
    <row r="788" spans="2:8" x14ac:dyDescent="0.25">
      <c r="B788" s="1">
        <f>DATE($D$1,VLOOKUP($D$2,LISTES!$E$2:$F$13,2,0),3)</f>
        <v>45811</v>
      </c>
      <c r="C788" s="42" t="s">
        <v>2808</v>
      </c>
      <c r="D788" s="42">
        <v>106</v>
      </c>
      <c r="E788" s="62"/>
      <c r="F788" s="69" t="str">
        <f>IF(t_datas[[#This Row],[Prime 1]]="","",VLOOKUP(t_datas[[#This Row],[Prime 1]],t_primes[],4,0))</f>
        <v/>
      </c>
      <c r="G788" s="63"/>
      <c r="H788" s="69" t="str">
        <f>IF(t_datas[[#This Row],[Prime 2]]="","",VLOOKUP(t_datas[[#This Row],[Prime 2]],t_primes[],4,0))</f>
        <v/>
      </c>
    </row>
    <row r="789" spans="2:8" x14ac:dyDescent="0.25">
      <c r="B789" s="1">
        <f>DATE($D$1,VLOOKUP($D$2,LISTES!$E$2:$F$13,2,0),3)</f>
        <v>45811</v>
      </c>
      <c r="C789" s="42" t="s">
        <v>2809</v>
      </c>
      <c r="D789" s="42">
        <v>107</v>
      </c>
      <c r="E789" s="62" t="s">
        <v>2693</v>
      </c>
      <c r="F789" s="69">
        <f>IF(t_datas[[#This Row],[Prime 1]]="","",VLOOKUP(t_datas[[#This Row],[Prime 1]],t_primes[],4,0))</f>
        <v>25</v>
      </c>
      <c r="G789" s="63"/>
      <c r="H789" s="69" t="str">
        <f>IF(t_datas[[#This Row],[Prime 2]]="","",VLOOKUP(t_datas[[#This Row],[Prime 2]],t_primes[],4,0))</f>
        <v/>
      </c>
    </row>
    <row r="790" spans="2:8" x14ac:dyDescent="0.25">
      <c r="B790" s="1">
        <f>DATE($D$1,VLOOKUP($D$2,LISTES!$E$2:$F$13,2,0),3)</f>
        <v>45811</v>
      </c>
      <c r="C790" s="42" t="s">
        <v>2810</v>
      </c>
      <c r="D790" s="42">
        <v>108</v>
      </c>
      <c r="E790" s="62" t="s">
        <v>2691</v>
      </c>
      <c r="F790" s="69">
        <f>IF(t_datas[[#This Row],[Prime 1]]="","",VLOOKUP(t_datas[[#This Row],[Prime 1]],t_primes[],4,0))</f>
        <v>10</v>
      </c>
      <c r="G790" s="63"/>
      <c r="H790" s="69" t="str">
        <f>IF(t_datas[[#This Row],[Prime 2]]="","",VLOOKUP(t_datas[[#This Row],[Prime 2]],t_primes[],4,0))</f>
        <v/>
      </c>
    </row>
    <row r="791" spans="2:8" x14ac:dyDescent="0.25">
      <c r="B791" s="1">
        <f>DATE($D$1,VLOOKUP($D$2,LISTES!$E$2:$F$13,2,0),3)</f>
        <v>45811</v>
      </c>
      <c r="C791" s="42" t="s">
        <v>2811</v>
      </c>
      <c r="D791" s="42">
        <v>109</v>
      </c>
      <c r="E791" s="62" t="s">
        <v>2695</v>
      </c>
      <c r="F791" s="69">
        <f>IF(t_datas[[#This Row],[Prime 1]]="","",VLOOKUP(t_datas[[#This Row],[Prime 1]],t_primes[],4,0))</f>
        <v>15</v>
      </c>
      <c r="G791" s="63"/>
      <c r="H791" s="69" t="str">
        <f>IF(t_datas[[#This Row],[Prime 2]]="","",VLOOKUP(t_datas[[#This Row],[Prime 2]],t_primes[],4,0))</f>
        <v/>
      </c>
    </row>
    <row r="792" spans="2:8" x14ac:dyDescent="0.25">
      <c r="B792" s="1">
        <f>DATE($D$1,VLOOKUP($D$2,LISTES!$E$2:$F$13,2,0),3)</f>
        <v>45811</v>
      </c>
      <c r="C792" s="42" t="s">
        <v>2812</v>
      </c>
      <c r="D792" s="42">
        <v>110</v>
      </c>
      <c r="E792" s="62" t="s">
        <v>2694</v>
      </c>
      <c r="F792" s="69">
        <f>IF(t_datas[[#This Row],[Prime 1]]="","",VLOOKUP(t_datas[[#This Row],[Prime 1]],t_primes[],4,0))</f>
        <v>20</v>
      </c>
      <c r="G792" s="63"/>
      <c r="H792" s="69" t="str">
        <f>IF(t_datas[[#This Row],[Prime 2]]="","",VLOOKUP(t_datas[[#This Row],[Prime 2]],t_primes[],4,0))</f>
        <v/>
      </c>
    </row>
    <row r="793" spans="2:8" x14ac:dyDescent="0.25">
      <c r="B793" s="1">
        <f>DATE($D$1,VLOOKUP($D$2,LISTES!$E$2:$F$13,2,0),3)</f>
        <v>45811</v>
      </c>
      <c r="C793" s="42" t="s">
        <v>2813</v>
      </c>
      <c r="D793" s="42">
        <v>111</v>
      </c>
      <c r="E793" s="62" t="s">
        <v>2691</v>
      </c>
      <c r="F793" s="69">
        <f>IF(t_datas[[#This Row],[Prime 1]]="","",VLOOKUP(t_datas[[#This Row],[Prime 1]],t_primes[],4,0))</f>
        <v>10</v>
      </c>
      <c r="G793" s="63"/>
      <c r="H793" s="69" t="str">
        <f>IF(t_datas[[#This Row],[Prime 2]]="","",VLOOKUP(t_datas[[#This Row],[Prime 2]],t_primes[],4,0))</f>
        <v/>
      </c>
    </row>
    <row r="794" spans="2:8" x14ac:dyDescent="0.25">
      <c r="B794" s="1">
        <f>DATE($D$1,VLOOKUP($D$2,LISTES!$E$2:$F$13,2,0),3)</f>
        <v>45811</v>
      </c>
      <c r="C794" s="42" t="s">
        <v>2814</v>
      </c>
      <c r="D794" s="42">
        <v>112</v>
      </c>
      <c r="E794" s="62" t="s">
        <v>2694</v>
      </c>
      <c r="F794" s="69">
        <f>IF(t_datas[[#This Row],[Prime 1]]="","",VLOOKUP(t_datas[[#This Row],[Prime 1]],t_primes[],4,0))</f>
        <v>20</v>
      </c>
      <c r="G794" s="63"/>
      <c r="H794" s="69" t="str">
        <f>IF(t_datas[[#This Row],[Prime 2]]="","",VLOOKUP(t_datas[[#This Row],[Prime 2]],t_primes[],4,0))</f>
        <v/>
      </c>
    </row>
    <row r="795" spans="2:8" x14ac:dyDescent="0.25">
      <c r="B795" s="1">
        <f>DATE($D$1,VLOOKUP($D$2,LISTES!$E$2:$F$13,2,0),3)</f>
        <v>45811</v>
      </c>
      <c r="C795" s="42" t="s">
        <v>2815</v>
      </c>
      <c r="D795" s="42">
        <v>113</v>
      </c>
      <c r="E795" s="62" t="s">
        <v>2695</v>
      </c>
      <c r="F795" s="69">
        <f>IF(t_datas[[#This Row],[Prime 1]]="","",VLOOKUP(t_datas[[#This Row],[Prime 1]],t_primes[],4,0))</f>
        <v>15</v>
      </c>
      <c r="G795" s="63"/>
      <c r="H795" s="69" t="str">
        <f>IF(t_datas[[#This Row],[Prime 2]]="","",VLOOKUP(t_datas[[#This Row],[Prime 2]],t_primes[],4,0))</f>
        <v/>
      </c>
    </row>
    <row r="796" spans="2:8" x14ac:dyDescent="0.25">
      <c r="B796" s="1">
        <f>DATE($D$1,VLOOKUP($D$2,LISTES!$E$2:$F$13,2,0),3)</f>
        <v>45811</v>
      </c>
      <c r="C796" s="42" t="s">
        <v>2816</v>
      </c>
      <c r="D796" s="42">
        <v>114</v>
      </c>
      <c r="E796" s="62" t="s">
        <v>2699</v>
      </c>
      <c r="F796" s="69">
        <f>IF(t_datas[[#This Row],[Prime 1]]="","",VLOOKUP(t_datas[[#This Row],[Prime 1]],t_primes[],4,0))</f>
        <v>48</v>
      </c>
      <c r="G796" s="63"/>
      <c r="H796" s="69" t="str">
        <f>IF(t_datas[[#This Row],[Prime 2]]="","",VLOOKUP(t_datas[[#This Row],[Prime 2]],t_primes[],4,0))</f>
        <v/>
      </c>
    </row>
    <row r="797" spans="2:8" x14ac:dyDescent="0.25">
      <c r="B797" s="1">
        <f>DATE($D$1,VLOOKUP($D$2,LISTES!$E$2:$F$13,2,0),3)</f>
        <v>45811</v>
      </c>
      <c r="C797" s="42" t="s">
        <v>2817</v>
      </c>
      <c r="D797" s="42">
        <v>115</v>
      </c>
      <c r="E797" s="62" t="s">
        <v>2702</v>
      </c>
      <c r="F797" s="69">
        <f>IF(t_datas[[#This Row],[Prime 1]]="","",VLOOKUP(t_datas[[#This Row],[Prime 1]],t_primes[],4,0))</f>
        <v>75</v>
      </c>
      <c r="G797" s="63"/>
      <c r="H797" s="69" t="str">
        <f>IF(t_datas[[#This Row],[Prime 2]]="","",VLOOKUP(t_datas[[#This Row],[Prime 2]],t_primes[],4,0))</f>
        <v/>
      </c>
    </row>
    <row r="798" spans="2:8" x14ac:dyDescent="0.25">
      <c r="B798" s="1">
        <f>DATE($D$1,VLOOKUP($D$2,LISTES!$E$2:$F$13,2,0),3)</f>
        <v>45811</v>
      </c>
      <c r="C798" s="42" t="s">
        <v>2818</v>
      </c>
      <c r="D798" s="42">
        <v>116</v>
      </c>
      <c r="E798" s="62" t="s">
        <v>2693</v>
      </c>
      <c r="F798" s="69">
        <f>IF(t_datas[[#This Row],[Prime 1]]="","",VLOOKUP(t_datas[[#This Row],[Prime 1]],t_primes[],4,0))</f>
        <v>25</v>
      </c>
      <c r="G798" s="63"/>
      <c r="H798" s="69" t="str">
        <f>IF(t_datas[[#This Row],[Prime 2]]="","",VLOOKUP(t_datas[[#This Row],[Prime 2]],t_primes[],4,0))</f>
        <v/>
      </c>
    </row>
    <row r="799" spans="2:8" x14ac:dyDescent="0.25">
      <c r="B799" s="1">
        <f>DATE($D$1,VLOOKUP($D$2,LISTES!$E$2:$F$13,2,0),3)</f>
        <v>45811</v>
      </c>
      <c r="C799" s="42" t="s">
        <v>2819</v>
      </c>
      <c r="D799" s="42">
        <v>117</v>
      </c>
      <c r="E799" s="62" t="s">
        <v>2698</v>
      </c>
      <c r="F799" s="69">
        <f>IF(t_datas[[#This Row],[Prime 1]]="","",VLOOKUP(t_datas[[#This Row],[Prime 1]],t_primes[],4,0))</f>
        <v>20</v>
      </c>
      <c r="G799" s="63"/>
      <c r="H799" s="69" t="str">
        <f>IF(t_datas[[#This Row],[Prime 2]]="","",VLOOKUP(t_datas[[#This Row],[Prime 2]],t_primes[],4,0))</f>
        <v/>
      </c>
    </row>
    <row r="800" spans="2:8" x14ac:dyDescent="0.25">
      <c r="B800" s="1">
        <f>DATE($D$1,VLOOKUP($D$2,LISTES!$E$2:$F$13,2,0),3)</f>
        <v>45811</v>
      </c>
      <c r="C800" s="42" t="s">
        <v>2820</v>
      </c>
      <c r="D800" s="42">
        <v>118</v>
      </c>
      <c r="E800" s="62" t="s">
        <v>2694</v>
      </c>
      <c r="F800" s="69">
        <f>IF(t_datas[[#This Row],[Prime 1]]="","",VLOOKUP(t_datas[[#This Row],[Prime 1]],t_primes[],4,0))</f>
        <v>20</v>
      </c>
      <c r="G800" s="63"/>
      <c r="H800" s="69" t="str">
        <f>IF(t_datas[[#This Row],[Prime 2]]="","",VLOOKUP(t_datas[[#This Row],[Prime 2]],t_primes[],4,0))</f>
        <v/>
      </c>
    </row>
    <row r="801" spans="2:8" x14ac:dyDescent="0.25">
      <c r="B801" s="1">
        <f>DATE($D$1,VLOOKUP($D$2,LISTES!$E$2:$F$13,2,0),3)</f>
        <v>45811</v>
      </c>
      <c r="C801" s="42" t="s">
        <v>2821</v>
      </c>
      <c r="D801" s="42">
        <v>119</v>
      </c>
      <c r="E801" s="62" t="s">
        <v>2690</v>
      </c>
      <c r="F801" s="69">
        <f>IF(t_datas[[#This Row],[Prime 1]]="","",VLOOKUP(t_datas[[#This Row],[Prime 1]],t_primes[],4,0))</f>
        <v>7.5</v>
      </c>
      <c r="G801" s="63" t="s">
        <v>2694</v>
      </c>
      <c r="H801" s="69">
        <f>IF(t_datas[[#This Row],[Prime 2]]="","",VLOOKUP(t_datas[[#This Row],[Prime 2]],t_primes[],4,0))</f>
        <v>20</v>
      </c>
    </row>
    <row r="802" spans="2:8" x14ac:dyDescent="0.25">
      <c r="B802" s="1">
        <f>DATE($D$1,VLOOKUP($D$2,LISTES!$E$2:$F$13,2,0),3)</f>
        <v>45811</v>
      </c>
      <c r="C802" s="42" t="s">
        <v>2822</v>
      </c>
      <c r="D802" s="42">
        <v>120</v>
      </c>
      <c r="E802" s="62" t="s">
        <v>2690</v>
      </c>
      <c r="F802" s="69">
        <f>IF(t_datas[[#This Row],[Prime 1]]="","",VLOOKUP(t_datas[[#This Row],[Prime 1]],t_primes[],4,0))</f>
        <v>7.5</v>
      </c>
      <c r="G802" s="63" t="s">
        <v>2700</v>
      </c>
      <c r="H802" s="69">
        <f>IF(t_datas[[#This Row],[Prime 2]]="","",VLOOKUP(t_datas[[#This Row],[Prime 2]],t_primes[],4,0))</f>
        <v>78</v>
      </c>
    </row>
    <row r="803" spans="2:8" x14ac:dyDescent="0.25">
      <c r="B803" s="1">
        <f>DATE($D$1,VLOOKUP($D$2,LISTES!$E$2:$F$13,2,0),3)</f>
        <v>45811</v>
      </c>
      <c r="C803" s="42" t="s">
        <v>2823</v>
      </c>
      <c r="D803" s="42">
        <v>121</v>
      </c>
      <c r="E803" s="62" t="s">
        <v>2692</v>
      </c>
      <c r="F803" s="69">
        <f>IF(t_datas[[#This Row],[Prime 1]]="","",VLOOKUP(t_datas[[#This Row],[Prime 1]],t_primes[],4,0))</f>
        <v>7.5</v>
      </c>
      <c r="G803" s="63" t="s">
        <v>2697</v>
      </c>
      <c r="H803" s="69">
        <f>IF(t_datas[[#This Row],[Prime 2]]="","",VLOOKUP(t_datas[[#This Row],[Prime 2]],t_primes[],4,0))</f>
        <v>100</v>
      </c>
    </row>
    <row r="804" spans="2:8" x14ac:dyDescent="0.25">
      <c r="B804" s="1">
        <f>DATE($D$1,VLOOKUP($D$2,LISTES!$E$2:$F$13,2,0),3)</f>
        <v>45811</v>
      </c>
      <c r="C804" s="42" t="s">
        <v>2824</v>
      </c>
      <c r="D804" s="42">
        <v>122</v>
      </c>
      <c r="E804" s="62" t="s">
        <v>2701</v>
      </c>
      <c r="F804" s="69">
        <f>IF(t_datas[[#This Row],[Prime 1]]="","",VLOOKUP(t_datas[[#This Row],[Prime 1]],t_primes[],4,0))</f>
        <v>150</v>
      </c>
      <c r="G804" s="63" t="s">
        <v>2690</v>
      </c>
      <c r="H804" s="69">
        <f>IF(t_datas[[#This Row],[Prime 2]]="","",VLOOKUP(t_datas[[#This Row],[Prime 2]],t_primes[],4,0))</f>
        <v>7.5</v>
      </c>
    </row>
    <row r="805" spans="2:8" x14ac:dyDescent="0.25">
      <c r="B805" s="1">
        <f>DATE($D$1,VLOOKUP($D$2,LISTES!$E$2:$F$13,2,0),3)</f>
        <v>45811</v>
      </c>
      <c r="C805" s="42" t="s">
        <v>2825</v>
      </c>
      <c r="D805" s="42">
        <v>123</v>
      </c>
      <c r="E805" s="62" t="s">
        <v>2700</v>
      </c>
      <c r="F805" s="69">
        <f>IF(t_datas[[#This Row],[Prime 1]]="","",VLOOKUP(t_datas[[#This Row],[Prime 1]],t_primes[],4,0))</f>
        <v>78</v>
      </c>
      <c r="G805" s="63" t="s">
        <v>2697</v>
      </c>
      <c r="H805" s="69">
        <f>IF(t_datas[[#This Row],[Prime 2]]="","",VLOOKUP(t_datas[[#This Row],[Prime 2]],t_primes[],4,0))</f>
        <v>100</v>
      </c>
    </row>
    <row r="806" spans="2:8" x14ac:dyDescent="0.25">
      <c r="B806" s="1">
        <f>DATE($D$1,VLOOKUP($D$2,LISTES!$E$2:$F$13,2,0),3)</f>
        <v>45811</v>
      </c>
      <c r="C806" s="42" t="s">
        <v>2826</v>
      </c>
      <c r="D806" s="42">
        <v>124</v>
      </c>
      <c r="E806" s="62" t="s">
        <v>2701</v>
      </c>
      <c r="F806" s="69">
        <f>IF(t_datas[[#This Row],[Prime 1]]="","",VLOOKUP(t_datas[[#This Row],[Prime 1]],t_primes[],4,0))</f>
        <v>150</v>
      </c>
      <c r="G806" s="63" t="s">
        <v>2700</v>
      </c>
      <c r="H806" s="69">
        <f>IF(t_datas[[#This Row],[Prime 2]]="","",VLOOKUP(t_datas[[#This Row],[Prime 2]],t_primes[],4,0))</f>
        <v>78</v>
      </c>
    </row>
    <row r="807" spans="2:8" x14ac:dyDescent="0.25">
      <c r="B807" s="1">
        <f>DATE($D$1,VLOOKUP($D$2,LISTES!$E$2:$F$13,2,0),3)</f>
        <v>45811</v>
      </c>
      <c r="C807" s="42" t="s">
        <v>2827</v>
      </c>
      <c r="D807" s="42">
        <v>125</v>
      </c>
      <c r="E807" s="62" t="s">
        <v>2702</v>
      </c>
      <c r="F807" s="69">
        <f>IF(t_datas[[#This Row],[Prime 1]]="","",VLOOKUP(t_datas[[#This Row],[Prime 1]],t_primes[],4,0))</f>
        <v>75</v>
      </c>
      <c r="G807" s="63" t="s">
        <v>2691</v>
      </c>
      <c r="H807" s="69">
        <f>IF(t_datas[[#This Row],[Prime 2]]="","",VLOOKUP(t_datas[[#This Row],[Prime 2]],t_primes[],4,0))</f>
        <v>10</v>
      </c>
    </row>
    <row r="808" spans="2:8" x14ac:dyDescent="0.25">
      <c r="B808" s="1">
        <f>DATE($D$1,VLOOKUP($D$2,LISTES!$E$2:$F$13,2,0),3)</f>
        <v>45811</v>
      </c>
      <c r="C808" s="42" t="s">
        <v>2828</v>
      </c>
      <c r="D808" s="42">
        <v>126</v>
      </c>
      <c r="E808" s="62" t="s">
        <v>2692</v>
      </c>
      <c r="F808" s="69">
        <f>IF(t_datas[[#This Row],[Prime 1]]="","",VLOOKUP(t_datas[[#This Row],[Prime 1]],t_primes[],4,0))</f>
        <v>7.5</v>
      </c>
      <c r="G808" s="63" t="s">
        <v>2701</v>
      </c>
      <c r="H808" s="69">
        <f>IF(t_datas[[#This Row],[Prime 2]]="","",VLOOKUP(t_datas[[#This Row],[Prime 2]],t_primes[],4,0))</f>
        <v>150</v>
      </c>
    </row>
    <row r="809" spans="2:8" x14ac:dyDescent="0.25">
      <c r="B809" s="1">
        <f>DATE($D$1,VLOOKUP($D$2,LISTES!$E$2:$F$13,2,0),3)</f>
        <v>45811</v>
      </c>
      <c r="C809" s="42" t="s">
        <v>2829</v>
      </c>
      <c r="D809" s="42">
        <v>127</v>
      </c>
      <c r="E809" s="62" t="s">
        <v>2693</v>
      </c>
      <c r="F809" s="69">
        <f>IF(t_datas[[#This Row],[Prime 1]]="","",VLOOKUP(t_datas[[#This Row],[Prime 1]],t_primes[],4,0))</f>
        <v>25</v>
      </c>
      <c r="G809" s="63" t="s">
        <v>2692</v>
      </c>
      <c r="H809" s="69">
        <f>IF(t_datas[[#This Row],[Prime 2]]="","",VLOOKUP(t_datas[[#This Row],[Prime 2]],t_primes[],4,0))</f>
        <v>7.5</v>
      </c>
    </row>
    <row r="810" spans="2:8" x14ac:dyDescent="0.25">
      <c r="B810" s="1">
        <f>DATE($D$1,VLOOKUP($D$2,LISTES!$E$2:$F$13,2,0),3)</f>
        <v>45811</v>
      </c>
      <c r="C810" s="42" t="s">
        <v>2830</v>
      </c>
      <c r="D810" s="42">
        <v>128</v>
      </c>
      <c r="E810" s="62" t="s">
        <v>2695</v>
      </c>
      <c r="F810" s="69">
        <f>IF(t_datas[[#This Row],[Prime 1]]="","",VLOOKUP(t_datas[[#This Row],[Prime 1]],t_primes[],4,0))</f>
        <v>15</v>
      </c>
      <c r="G810" s="63" t="s">
        <v>2692</v>
      </c>
      <c r="H810" s="69">
        <f>IF(t_datas[[#This Row],[Prime 2]]="","",VLOOKUP(t_datas[[#This Row],[Prime 2]],t_primes[],4,0))</f>
        <v>7.5</v>
      </c>
    </row>
    <row r="811" spans="2:8" x14ac:dyDescent="0.25">
      <c r="B811" s="1">
        <f>DATE($D$1,VLOOKUP($D$2,LISTES!$E$2:$F$13,2,0),3)</f>
        <v>45811</v>
      </c>
      <c r="C811" s="42" t="s">
        <v>2831</v>
      </c>
      <c r="D811" s="42">
        <v>129</v>
      </c>
      <c r="E811" s="62" t="s">
        <v>2698</v>
      </c>
      <c r="F811" s="69">
        <f>IF(t_datas[[#This Row],[Prime 1]]="","",VLOOKUP(t_datas[[#This Row],[Prime 1]],t_primes[],4,0))</f>
        <v>20</v>
      </c>
      <c r="G811" s="63" t="s">
        <v>2693</v>
      </c>
      <c r="H811" s="69">
        <f>IF(t_datas[[#This Row],[Prime 2]]="","",VLOOKUP(t_datas[[#This Row],[Prime 2]],t_primes[],4,0))</f>
        <v>25</v>
      </c>
    </row>
    <row r="812" spans="2:8" x14ac:dyDescent="0.25">
      <c r="B812" s="1">
        <f>DATE($D$1,VLOOKUP($D$2,LISTES!$E$2:$F$13,2,0),3)</f>
        <v>45811</v>
      </c>
      <c r="C812" s="42" t="s">
        <v>2832</v>
      </c>
      <c r="D812" s="42">
        <v>130</v>
      </c>
      <c r="E812" s="62" t="s">
        <v>2694</v>
      </c>
      <c r="F812" s="69">
        <f>IF(t_datas[[#This Row],[Prime 1]]="","",VLOOKUP(t_datas[[#This Row],[Prime 1]],t_primes[],4,0))</f>
        <v>20</v>
      </c>
      <c r="G812" s="63" t="s">
        <v>2693</v>
      </c>
      <c r="H812" s="69">
        <f>IF(t_datas[[#This Row],[Prime 2]]="","",VLOOKUP(t_datas[[#This Row],[Prime 2]],t_primes[],4,0))</f>
        <v>25</v>
      </c>
    </row>
    <row r="813" spans="2:8" x14ac:dyDescent="0.25">
      <c r="B813" s="1">
        <f>DATE($D$1,VLOOKUP($D$2,LISTES!$E$2:$F$13,2,0),3)</f>
        <v>45811</v>
      </c>
      <c r="C813" s="42" t="s">
        <v>2833</v>
      </c>
      <c r="D813" s="42">
        <v>131</v>
      </c>
      <c r="E813" s="62" t="s">
        <v>2697</v>
      </c>
      <c r="F813" s="69">
        <f>IF(t_datas[[#This Row],[Prime 1]]="","",VLOOKUP(t_datas[[#This Row],[Prime 1]],t_primes[],4,0))</f>
        <v>100</v>
      </c>
      <c r="G813" s="63" t="s">
        <v>2696</v>
      </c>
      <c r="H813" s="69">
        <f>IF(t_datas[[#This Row],[Prime 2]]="","",VLOOKUP(t_datas[[#This Row],[Prime 2]],t_primes[],4,0))</f>
        <v>17</v>
      </c>
    </row>
    <row r="814" spans="2:8" x14ac:dyDescent="0.25">
      <c r="B814" s="1">
        <f>DATE($D$1,VLOOKUP($D$2,LISTES!$E$2:$F$13,2,0),3)</f>
        <v>45811</v>
      </c>
      <c r="C814" s="42" t="s">
        <v>2834</v>
      </c>
      <c r="D814" s="42">
        <v>132</v>
      </c>
      <c r="E814" s="62" t="s">
        <v>2691</v>
      </c>
      <c r="F814" s="69">
        <f>IF(t_datas[[#This Row],[Prime 1]]="","",VLOOKUP(t_datas[[#This Row],[Prime 1]],t_primes[],4,0))</f>
        <v>10</v>
      </c>
      <c r="G814" s="63" t="s">
        <v>2699</v>
      </c>
      <c r="H814" s="69">
        <f>IF(t_datas[[#This Row],[Prime 2]]="","",VLOOKUP(t_datas[[#This Row],[Prime 2]],t_primes[],4,0))</f>
        <v>48</v>
      </c>
    </row>
    <row r="815" spans="2:8" x14ac:dyDescent="0.25">
      <c r="B815" s="1">
        <f>DATE($D$1,VLOOKUP($D$2,LISTES!$E$2:$F$13,2,0),3)</f>
        <v>45811</v>
      </c>
      <c r="C815" s="42" t="s">
        <v>2835</v>
      </c>
      <c r="D815" s="42">
        <v>133</v>
      </c>
      <c r="E815" s="62" t="s">
        <v>2692</v>
      </c>
      <c r="F815" s="69">
        <f>IF(t_datas[[#This Row],[Prime 1]]="","",VLOOKUP(t_datas[[#This Row],[Prime 1]],t_primes[],4,0))</f>
        <v>7.5</v>
      </c>
      <c r="G815" s="63" t="s">
        <v>2698</v>
      </c>
      <c r="H815" s="69">
        <f>IF(t_datas[[#This Row],[Prime 2]]="","",VLOOKUP(t_datas[[#This Row],[Prime 2]],t_primes[],4,0))</f>
        <v>20</v>
      </c>
    </row>
    <row r="816" spans="2:8" x14ac:dyDescent="0.25">
      <c r="B816" s="1">
        <f>DATE($D$1,VLOOKUP($D$2,LISTES!$E$2:$F$13,2,0),3)</f>
        <v>45811</v>
      </c>
      <c r="C816" s="42" t="s">
        <v>2836</v>
      </c>
      <c r="D816" s="42">
        <v>134</v>
      </c>
      <c r="E816" s="62" t="s">
        <v>2701</v>
      </c>
      <c r="F816" s="69">
        <f>IF(t_datas[[#This Row],[Prime 1]]="","",VLOOKUP(t_datas[[#This Row],[Prime 1]],t_primes[],4,0))</f>
        <v>150</v>
      </c>
      <c r="G816" s="63" t="s">
        <v>2700</v>
      </c>
      <c r="H816" s="69">
        <f>IF(t_datas[[#This Row],[Prime 2]]="","",VLOOKUP(t_datas[[#This Row],[Prime 2]],t_primes[],4,0))</f>
        <v>78</v>
      </c>
    </row>
    <row r="817" spans="2:8" x14ac:dyDescent="0.25">
      <c r="B817" s="1">
        <f>DATE($D$1,VLOOKUP($D$2,LISTES!$E$2:$F$13,2,0),3)</f>
        <v>45811</v>
      </c>
      <c r="C817" s="42" t="s">
        <v>2837</v>
      </c>
      <c r="D817" s="42">
        <v>135</v>
      </c>
      <c r="E817" s="62" t="s">
        <v>2700</v>
      </c>
      <c r="F817" s="69">
        <f>IF(t_datas[[#This Row],[Prime 1]]="","",VLOOKUP(t_datas[[#This Row],[Prime 1]],t_primes[],4,0))</f>
        <v>78</v>
      </c>
      <c r="G817" s="63" t="s">
        <v>2696</v>
      </c>
      <c r="H817" s="69">
        <f>IF(t_datas[[#This Row],[Prime 2]]="","",VLOOKUP(t_datas[[#This Row],[Prime 2]],t_primes[],4,0))</f>
        <v>17</v>
      </c>
    </row>
    <row r="818" spans="2:8" x14ac:dyDescent="0.25">
      <c r="B818" s="1">
        <f>DATE($D$1,VLOOKUP($D$2,LISTES!$E$2:$F$13,2,0),3)</f>
        <v>45811</v>
      </c>
      <c r="C818" s="42" t="s">
        <v>2838</v>
      </c>
      <c r="D818" s="42">
        <v>136</v>
      </c>
      <c r="E818" s="62" t="s">
        <v>2696</v>
      </c>
      <c r="F818" s="69">
        <f>IF(t_datas[[#This Row],[Prime 1]]="","",VLOOKUP(t_datas[[#This Row],[Prime 1]],t_primes[],4,0))</f>
        <v>17</v>
      </c>
      <c r="G818" s="63" t="s">
        <v>2690</v>
      </c>
      <c r="H818" s="69">
        <f>IF(t_datas[[#This Row],[Prime 2]]="","",VLOOKUP(t_datas[[#This Row],[Prime 2]],t_primes[],4,0))</f>
        <v>7.5</v>
      </c>
    </row>
    <row r="819" spans="2:8" x14ac:dyDescent="0.25">
      <c r="B819" s="1">
        <f>DATE($D$1,VLOOKUP($D$2,LISTES!$E$2:$F$13,2,0),3)</f>
        <v>45811</v>
      </c>
      <c r="C819" s="42" t="s">
        <v>2839</v>
      </c>
      <c r="D819" s="42">
        <v>137</v>
      </c>
      <c r="E819" s="62" t="s">
        <v>2695</v>
      </c>
      <c r="F819" s="69">
        <f>IF(t_datas[[#This Row],[Prime 1]]="","",VLOOKUP(t_datas[[#This Row],[Prime 1]],t_primes[],4,0))</f>
        <v>15</v>
      </c>
      <c r="G819" s="63" t="s">
        <v>2694</v>
      </c>
      <c r="H819" s="69">
        <f>IF(t_datas[[#This Row],[Prime 2]]="","",VLOOKUP(t_datas[[#This Row],[Prime 2]],t_primes[],4,0))</f>
        <v>20</v>
      </c>
    </row>
    <row r="820" spans="2:8" x14ac:dyDescent="0.25">
      <c r="B820" s="1">
        <f>DATE($D$1,VLOOKUP($D$2,LISTES!$E$2:$F$13,2,0),3)</f>
        <v>45811</v>
      </c>
      <c r="C820" s="42" t="s">
        <v>2840</v>
      </c>
      <c r="D820" s="42">
        <v>138</v>
      </c>
      <c r="E820" s="62" t="s">
        <v>2699</v>
      </c>
      <c r="F820" s="69">
        <f>IF(t_datas[[#This Row],[Prime 1]]="","",VLOOKUP(t_datas[[#This Row],[Prime 1]],t_primes[],4,0))</f>
        <v>48</v>
      </c>
      <c r="G820" s="63" t="s">
        <v>2692</v>
      </c>
      <c r="H820" s="69">
        <f>IF(t_datas[[#This Row],[Prime 2]]="","",VLOOKUP(t_datas[[#This Row],[Prime 2]],t_primes[],4,0))</f>
        <v>7.5</v>
      </c>
    </row>
    <row r="821" spans="2:8" x14ac:dyDescent="0.25">
      <c r="B821" s="1">
        <f>DATE($D$1,VLOOKUP($D$2,LISTES!$E$2:$F$13,2,0),3)</f>
        <v>45811</v>
      </c>
      <c r="C821" s="42" t="s">
        <v>2841</v>
      </c>
      <c r="D821" s="42">
        <v>139</v>
      </c>
      <c r="E821" s="62" t="s">
        <v>2698</v>
      </c>
      <c r="F821" s="69">
        <f>IF(t_datas[[#This Row],[Prime 1]]="","",VLOOKUP(t_datas[[#This Row],[Prime 1]],t_primes[],4,0))</f>
        <v>20</v>
      </c>
      <c r="G821" s="63" t="s">
        <v>2700</v>
      </c>
      <c r="H821" s="69">
        <f>IF(t_datas[[#This Row],[Prime 2]]="","",VLOOKUP(t_datas[[#This Row],[Prime 2]],t_primes[],4,0))</f>
        <v>78</v>
      </c>
    </row>
    <row r="822" spans="2:8" x14ac:dyDescent="0.25">
      <c r="B822" s="1">
        <f>DATE($D$1,VLOOKUP($D$2,LISTES!$E$2:$F$13,2,0),3)</f>
        <v>45811</v>
      </c>
      <c r="C822" s="42" t="s">
        <v>2842</v>
      </c>
      <c r="D822" s="42">
        <v>140</v>
      </c>
      <c r="E822" s="62" t="s">
        <v>2694</v>
      </c>
      <c r="F822" s="69">
        <f>IF(t_datas[[#This Row],[Prime 1]]="","",VLOOKUP(t_datas[[#This Row],[Prime 1]],t_primes[],4,0))</f>
        <v>20</v>
      </c>
      <c r="G822" s="63" t="s">
        <v>2697</v>
      </c>
      <c r="H822" s="69">
        <f>IF(t_datas[[#This Row],[Prime 2]]="","",VLOOKUP(t_datas[[#This Row],[Prime 2]],t_primes[],4,0))</f>
        <v>100</v>
      </c>
    </row>
    <row r="823" spans="2:8" x14ac:dyDescent="0.25">
      <c r="B823" s="1">
        <f>DATE($D$1,VLOOKUP($D$2,LISTES!$E$2:$F$13,2,0),3)</f>
        <v>45811</v>
      </c>
      <c r="C823" s="42" t="s">
        <v>2843</v>
      </c>
      <c r="D823" s="42">
        <v>141</v>
      </c>
      <c r="E823" s="62" t="s">
        <v>2697</v>
      </c>
      <c r="F823" s="69">
        <f>IF(t_datas[[#This Row],[Prime 1]]="","",VLOOKUP(t_datas[[#This Row],[Prime 1]],t_primes[],4,0))</f>
        <v>100</v>
      </c>
      <c r="G823" s="63" t="s">
        <v>2691</v>
      </c>
      <c r="H823" s="69">
        <f>IF(t_datas[[#This Row],[Prime 2]]="","",VLOOKUP(t_datas[[#This Row],[Prime 2]],t_primes[],4,0))</f>
        <v>10</v>
      </c>
    </row>
    <row r="824" spans="2:8" x14ac:dyDescent="0.25">
      <c r="B824" s="1">
        <f>DATE($D$1,VLOOKUP($D$2,LISTES!$E$2:$F$13,2,0),3)</f>
        <v>45811</v>
      </c>
      <c r="C824" s="42" t="s">
        <v>2844</v>
      </c>
      <c r="D824" s="42">
        <v>142</v>
      </c>
      <c r="E824" s="62" t="s">
        <v>2698</v>
      </c>
      <c r="F824" s="69">
        <f>IF(t_datas[[#This Row],[Prime 1]]="","",VLOOKUP(t_datas[[#This Row],[Prime 1]],t_primes[],4,0))</f>
        <v>20</v>
      </c>
      <c r="G824" s="63" t="s">
        <v>2693</v>
      </c>
      <c r="H824" s="69">
        <f>IF(t_datas[[#This Row],[Prime 2]]="","",VLOOKUP(t_datas[[#This Row],[Prime 2]],t_primes[],4,0))</f>
        <v>25</v>
      </c>
    </row>
    <row r="825" spans="2:8" x14ac:dyDescent="0.25">
      <c r="B825" s="1">
        <f>DATE($D$1,VLOOKUP($D$2,LISTES!$E$2:$F$13,2,0),3)</f>
        <v>45811</v>
      </c>
      <c r="C825" s="42" t="s">
        <v>2845</v>
      </c>
      <c r="D825" s="42">
        <v>143</v>
      </c>
      <c r="E825" s="62" t="s">
        <v>2695</v>
      </c>
      <c r="F825" s="69">
        <f>IF(t_datas[[#This Row],[Prime 1]]="","",VLOOKUP(t_datas[[#This Row],[Prime 1]],t_primes[],4,0))</f>
        <v>15</v>
      </c>
      <c r="G825" s="63" t="s">
        <v>2690</v>
      </c>
      <c r="H825" s="69">
        <f>IF(t_datas[[#This Row],[Prime 2]]="","",VLOOKUP(t_datas[[#This Row],[Prime 2]],t_primes[],4,0))</f>
        <v>7.5</v>
      </c>
    </row>
    <row r="826" spans="2:8" x14ac:dyDescent="0.25">
      <c r="B826" s="1">
        <f>DATE($D$1,VLOOKUP($D$2,LISTES!$E$2:$F$13,2,0),3)</f>
        <v>45811</v>
      </c>
      <c r="C826" s="42" t="s">
        <v>2846</v>
      </c>
      <c r="D826" s="42">
        <v>144</v>
      </c>
      <c r="E826" s="62" t="s">
        <v>2694</v>
      </c>
      <c r="F826" s="69">
        <f>IF(t_datas[[#This Row],[Prime 1]]="","",VLOOKUP(t_datas[[#This Row],[Prime 1]],t_primes[],4,0))</f>
        <v>20</v>
      </c>
      <c r="G826" s="63" t="s">
        <v>2696</v>
      </c>
      <c r="H826" s="69">
        <f>IF(t_datas[[#This Row],[Prime 2]]="","",VLOOKUP(t_datas[[#This Row],[Prime 2]],t_primes[],4,0))</f>
        <v>17</v>
      </c>
    </row>
    <row r="827" spans="2:8" x14ac:dyDescent="0.25">
      <c r="B827" s="1">
        <f>DATE($D$1,VLOOKUP($D$2,LISTES!$E$2:$F$13,2,0),3)</f>
        <v>45811</v>
      </c>
      <c r="C827" s="42" t="s">
        <v>2847</v>
      </c>
      <c r="D827" s="42">
        <v>145</v>
      </c>
      <c r="E827" s="62" t="s">
        <v>2699</v>
      </c>
      <c r="F827" s="69">
        <f>IF(t_datas[[#This Row],[Prime 1]]="","",VLOOKUP(t_datas[[#This Row],[Prime 1]],t_primes[],4,0))</f>
        <v>48</v>
      </c>
      <c r="G827" s="63" t="s">
        <v>2700</v>
      </c>
      <c r="H827" s="69">
        <f>IF(t_datas[[#This Row],[Prime 2]]="","",VLOOKUP(t_datas[[#This Row],[Prime 2]],t_primes[],4,0))</f>
        <v>78</v>
      </c>
    </row>
    <row r="828" spans="2:8" x14ac:dyDescent="0.25">
      <c r="B828" s="1">
        <f>DATE($D$1,VLOOKUP($D$2,LISTES!$E$2:$F$13,2,0),3)</f>
        <v>45811</v>
      </c>
      <c r="C828" s="42" t="s">
        <v>2848</v>
      </c>
      <c r="D828" s="42">
        <v>146</v>
      </c>
      <c r="E828" s="62" t="s">
        <v>2698</v>
      </c>
      <c r="F828" s="69">
        <f>IF(t_datas[[#This Row],[Prime 1]]="","",VLOOKUP(t_datas[[#This Row],[Prime 1]],t_primes[],4,0))</f>
        <v>20</v>
      </c>
      <c r="G828" s="63" t="s">
        <v>2692</v>
      </c>
      <c r="H828" s="69">
        <f>IF(t_datas[[#This Row],[Prime 2]]="","",VLOOKUP(t_datas[[#This Row],[Prime 2]],t_primes[],4,0))</f>
        <v>7.5</v>
      </c>
    </row>
    <row r="829" spans="2:8" x14ac:dyDescent="0.25">
      <c r="B829" s="1">
        <f>DATE($D$1,VLOOKUP($D$2,LISTES!$E$2:$F$13,2,0),3)</f>
        <v>45811</v>
      </c>
      <c r="C829" s="42" t="s">
        <v>2849</v>
      </c>
      <c r="D829" s="42">
        <v>147</v>
      </c>
      <c r="E829" s="62" t="s">
        <v>2700</v>
      </c>
      <c r="F829" s="69">
        <f>IF(t_datas[[#This Row],[Prime 1]]="","",VLOOKUP(t_datas[[#This Row],[Prime 1]],t_primes[],4,0))</f>
        <v>78</v>
      </c>
      <c r="G829" s="63" t="s">
        <v>2693</v>
      </c>
      <c r="H829" s="69">
        <f>IF(t_datas[[#This Row],[Prime 2]]="","",VLOOKUP(t_datas[[#This Row],[Prime 2]],t_primes[],4,0))</f>
        <v>25</v>
      </c>
    </row>
    <row r="830" spans="2:8" x14ac:dyDescent="0.25">
      <c r="B830" s="1">
        <f>DATE($D$1,VLOOKUP($D$2,LISTES!$E$2:$F$13,2,0),3)</f>
        <v>45811</v>
      </c>
      <c r="C830" s="42" t="s">
        <v>2850</v>
      </c>
      <c r="D830" s="42">
        <v>148</v>
      </c>
      <c r="E830" s="62" t="s">
        <v>2698</v>
      </c>
      <c r="F830" s="69">
        <f>IF(t_datas[[#This Row],[Prime 1]]="","",VLOOKUP(t_datas[[#This Row],[Prime 1]],t_primes[],4,0))</f>
        <v>20</v>
      </c>
      <c r="G830" s="63" t="s">
        <v>2700</v>
      </c>
      <c r="H830" s="69">
        <f>IF(t_datas[[#This Row],[Prime 2]]="","",VLOOKUP(t_datas[[#This Row],[Prime 2]],t_primes[],4,0))</f>
        <v>78</v>
      </c>
    </row>
    <row r="831" spans="2:8" x14ac:dyDescent="0.25">
      <c r="B831" s="1">
        <f>DATE($D$1,VLOOKUP($D$2,LISTES!$E$2:$F$13,2,0),3)</f>
        <v>45811</v>
      </c>
      <c r="C831" s="42" t="s">
        <v>2851</v>
      </c>
      <c r="D831" s="42">
        <v>149</v>
      </c>
      <c r="E831" s="62" t="s">
        <v>2702</v>
      </c>
      <c r="F831" s="69">
        <f>IF(t_datas[[#This Row],[Prime 1]]="","",VLOOKUP(t_datas[[#This Row],[Prime 1]],t_primes[],4,0))</f>
        <v>75</v>
      </c>
      <c r="G831" s="63" t="s">
        <v>2692</v>
      </c>
      <c r="H831" s="69">
        <f>IF(t_datas[[#This Row],[Prime 2]]="","",VLOOKUP(t_datas[[#This Row],[Prime 2]],t_primes[],4,0))</f>
        <v>7.5</v>
      </c>
    </row>
    <row r="832" spans="2:8" x14ac:dyDescent="0.25">
      <c r="B832" s="1">
        <f>DATE($D$1,VLOOKUP($D$2,LISTES!$E$2:$F$13,2,0),3)</f>
        <v>45811</v>
      </c>
      <c r="C832" s="42" t="s">
        <v>2852</v>
      </c>
      <c r="D832" s="42">
        <v>150</v>
      </c>
      <c r="E832" s="62" t="s">
        <v>2692</v>
      </c>
      <c r="F832" s="69">
        <f>IF(t_datas[[#This Row],[Prime 1]]="","",VLOOKUP(t_datas[[#This Row],[Prime 1]],t_primes[],4,0))</f>
        <v>7.5</v>
      </c>
      <c r="G832" s="63" t="s">
        <v>2697</v>
      </c>
      <c r="H832" s="69">
        <f>IF(t_datas[[#This Row],[Prime 2]]="","",VLOOKUP(t_datas[[#This Row],[Prime 2]],t_primes[],4,0))</f>
        <v>100</v>
      </c>
    </row>
    <row r="833" spans="2:8" x14ac:dyDescent="0.25">
      <c r="B833" s="1">
        <f>DATE($D$1,VLOOKUP($D$2,LISTES!$E$2:$F$13,2,0),3)</f>
        <v>45811</v>
      </c>
      <c r="C833" s="42" t="s">
        <v>2853</v>
      </c>
      <c r="D833" s="42">
        <v>151</v>
      </c>
      <c r="E833" s="62" t="s">
        <v>2694</v>
      </c>
      <c r="F833" s="69">
        <f>IF(t_datas[[#This Row],[Prime 1]]="","",VLOOKUP(t_datas[[#This Row],[Prime 1]],t_primes[],4,0))</f>
        <v>20</v>
      </c>
      <c r="G833" s="63" t="s">
        <v>2692</v>
      </c>
      <c r="H833" s="69">
        <f>IF(t_datas[[#This Row],[Prime 2]]="","",VLOOKUP(t_datas[[#This Row],[Prime 2]],t_primes[],4,0))</f>
        <v>7.5</v>
      </c>
    </row>
    <row r="834" spans="2:8" x14ac:dyDescent="0.25">
      <c r="B834" s="1">
        <f>DATE($D$1,VLOOKUP($D$2,LISTES!$E$2:$F$13,2,0),3)</f>
        <v>45811</v>
      </c>
      <c r="C834" s="42" t="s">
        <v>2854</v>
      </c>
      <c r="D834" s="42">
        <v>152</v>
      </c>
      <c r="E834" s="62" t="s">
        <v>2691</v>
      </c>
      <c r="F834" s="69">
        <f>IF(t_datas[[#This Row],[Prime 1]]="","",VLOOKUP(t_datas[[#This Row],[Prime 1]],t_primes[],4,0))</f>
        <v>10</v>
      </c>
      <c r="G834" s="63" t="s">
        <v>2699</v>
      </c>
      <c r="H834" s="69">
        <f>IF(t_datas[[#This Row],[Prime 2]]="","",VLOOKUP(t_datas[[#This Row],[Prime 2]],t_primes[],4,0))</f>
        <v>48</v>
      </c>
    </row>
    <row r="835" spans="2:8" x14ac:dyDescent="0.25">
      <c r="B835" s="1">
        <f>DATE($D$1,VLOOKUP($D$2,LISTES!$E$2:$F$13,2,0),3)</f>
        <v>45811</v>
      </c>
      <c r="C835" s="42" t="s">
        <v>2855</v>
      </c>
      <c r="D835" s="42">
        <v>153</v>
      </c>
      <c r="E835" s="62" t="s">
        <v>2701</v>
      </c>
      <c r="F835" s="69">
        <f>IF(t_datas[[#This Row],[Prime 1]]="","",VLOOKUP(t_datas[[#This Row],[Prime 1]],t_primes[],4,0))</f>
        <v>150</v>
      </c>
      <c r="G835" s="63" t="s">
        <v>2696</v>
      </c>
      <c r="H835" s="69">
        <f>IF(t_datas[[#This Row],[Prime 2]]="","",VLOOKUP(t_datas[[#This Row],[Prime 2]],t_primes[],4,0))</f>
        <v>17</v>
      </c>
    </row>
    <row r="836" spans="2:8" x14ac:dyDescent="0.25">
      <c r="B836" s="1">
        <f>DATE($D$1,VLOOKUP($D$2,LISTES!$E$2:$F$13,2,0),3)</f>
        <v>45811</v>
      </c>
      <c r="C836" s="42" t="s">
        <v>2856</v>
      </c>
      <c r="D836" s="42">
        <v>154</v>
      </c>
      <c r="E836" s="62" t="s">
        <v>2698</v>
      </c>
      <c r="F836" s="69">
        <f>IF(t_datas[[#This Row],[Prime 1]]="","",VLOOKUP(t_datas[[#This Row],[Prime 1]],t_primes[],4,0))</f>
        <v>20</v>
      </c>
      <c r="G836" s="63" t="s">
        <v>2696</v>
      </c>
      <c r="H836" s="69">
        <f>IF(t_datas[[#This Row],[Prime 2]]="","",VLOOKUP(t_datas[[#This Row],[Prime 2]],t_primes[],4,0))</f>
        <v>17</v>
      </c>
    </row>
    <row r="837" spans="2:8" x14ac:dyDescent="0.25">
      <c r="B837" s="1">
        <f>DATE($D$1,VLOOKUP($D$2,LISTES!$E$2:$F$13,2,0),3)</f>
        <v>45811</v>
      </c>
      <c r="C837" s="42" t="s">
        <v>2857</v>
      </c>
      <c r="D837" s="42">
        <v>155</v>
      </c>
      <c r="E837" s="62" t="s">
        <v>2694</v>
      </c>
      <c r="F837" s="69">
        <f>IF(t_datas[[#This Row],[Prime 1]]="","",VLOOKUP(t_datas[[#This Row],[Prime 1]],t_primes[],4,0))</f>
        <v>20</v>
      </c>
      <c r="G837" s="63" t="s">
        <v>2699</v>
      </c>
      <c r="H837" s="69">
        <f>IF(t_datas[[#This Row],[Prime 2]]="","",VLOOKUP(t_datas[[#This Row],[Prime 2]],t_primes[],4,0))</f>
        <v>48</v>
      </c>
    </row>
    <row r="838" spans="2:8" x14ac:dyDescent="0.25">
      <c r="B838" s="1">
        <f>DATE($D$1,VLOOKUP($D$2,LISTES!$E$2:$F$13,2,0),3)</f>
        <v>45811</v>
      </c>
      <c r="C838" s="42" t="s">
        <v>2858</v>
      </c>
      <c r="D838" s="42">
        <v>156</v>
      </c>
      <c r="E838" s="62" t="s">
        <v>2690</v>
      </c>
      <c r="F838" s="69">
        <f>IF(t_datas[[#This Row],[Prime 1]]="","",VLOOKUP(t_datas[[#This Row],[Prime 1]],t_primes[],4,0))</f>
        <v>7.5</v>
      </c>
      <c r="G838" s="63" t="s">
        <v>2698</v>
      </c>
      <c r="H838" s="69">
        <f>IF(t_datas[[#This Row],[Prime 2]]="","",VLOOKUP(t_datas[[#This Row],[Prime 2]],t_primes[],4,0))</f>
        <v>20</v>
      </c>
    </row>
    <row r="839" spans="2:8" x14ac:dyDescent="0.25">
      <c r="B839" s="1">
        <f>DATE($D$1,VLOOKUP($D$2,LISTES!$E$2:$F$13,2,0),3)</f>
        <v>45811</v>
      </c>
      <c r="C839" s="42" t="s">
        <v>2859</v>
      </c>
      <c r="D839" s="42">
        <v>157</v>
      </c>
      <c r="E839" s="62" t="s">
        <v>2693</v>
      </c>
      <c r="F839" s="69">
        <f>IF(t_datas[[#This Row],[Prime 1]]="","",VLOOKUP(t_datas[[#This Row],[Prime 1]],t_primes[],4,0))</f>
        <v>25</v>
      </c>
      <c r="G839" s="63" t="s">
        <v>2700</v>
      </c>
      <c r="H839" s="69">
        <f>IF(t_datas[[#This Row],[Prime 2]]="","",VLOOKUP(t_datas[[#This Row],[Prime 2]],t_primes[],4,0))</f>
        <v>78</v>
      </c>
    </row>
    <row r="840" spans="2:8" x14ac:dyDescent="0.25">
      <c r="B840" s="1">
        <f>DATE($D$1,VLOOKUP($D$2,LISTES!$E$2:$F$13,2,0),3)</f>
        <v>45811</v>
      </c>
      <c r="C840" s="42" t="s">
        <v>2860</v>
      </c>
      <c r="D840" s="42">
        <v>158</v>
      </c>
      <c r="E840" s="62" t="s">
        <v>2690</v>
      </c>
      <c r="F840" s="69">
        <f>IF(t_datas[[#This Row],[Prime 1]]="","",VLOOKUP(t_datas[[#This Row],[Prime 1]],t_primes[],4,0))</f>
        <v>7.5</v>
      </c>
      <c r="G840" s="63" t="s">
        <v>2691</v>
      </c>
      <c r="H840" s="69">
        <f>IF(t_datas[[#This Row],[Prime 2]]="","",VLOOKUP(t_datas[[#This Row],[Prime 2]],t_primes[],4,0))</f>
        <v>10</v>
      </c>
    </row>
    <row r="841" spans="2:8" x14ac:dyDescent="0.25">
      <c r="B841" s="1">
        <f>DATE($D$1,VLOOKUP($D$2,LISTES!$E$2:$F$13,2,0),3)</f>
        <v>45811</v>
      </c>
      <c r="C841" s="42" t="s">
        <v>2861</v>
      </c>
      <c r="D841" s="42">
        <v>159</v>
      </c>
      <c r="E841" s="62" t="s">
        <v>2700</v>
      </c>
      <c r="F841" s="69">
        <f>IF(t_datas[[#This Row],[Prime 1]]="","",VLOOKUP(t_datas[[#This Row],[Prime 1]],t_primes[],4,0))</f>
        <v>78</v>
      </c>
      <c r="G841" s="63" t="s">
        <v>2690</v>
      </c>
      <c r="H841" s="69">
        <f>IF(t_datas[[#This Row],[Prime 2]]="","",VLOOKUP(t_datas[[#This Row],[Prime 2]],t_primes[],4,0))</f>
        <v>7.5</v>
      </c>
    </row>
    <row r="842" spans="2:8" x14ac:dyDescent="0.25">
      <c r="B842" s="1">
        <f>DATE($D$1,VLOOKUP($D$2,LISTES!$E$2:$F$13,2,0),3)</f>
        <v>45811</v>
      </c>
      <c r="C842" s="42" t="s">
        <v>2862</v>
      </c>
      <c r="D842" s="42">
        <v>160</v>
      </c>
      <c r="E842" s="62" t="s">
        <v>2701</v>
      </c>
      <c r="F842" s="69">
        <f>IF(t_datas[[#This Row],[Prime 1]]="","",VLOOKUP(t_datas[[#This Row],[Prime 1]],t_primes[],4,0))</f>
        <v>150</v>
      </c>
      <c r="G842" s="63" t="s">
        <v>2702</v>
      </c>
      <c r="H842" s="69">
        <f>IF(t_datas[[#This Row],[Prime 2]]="","",VLOOKUP(t_datas[[#This Row],[Prime 2]],t_primes[],4,0))</f>
        <v>75</v>
      </c>
    </row>
    <row r="843" spans="2:8" x14ac:dyDescent="0.25">
      <c r="B843" s="1">
        <f>DATE($D$1,VLOOKUP($D$2,LISTES!$E$2:$F$13,2,0),3)</f>
        <v>45811</v>
      </c>
      <c r="C843" s="42" t="s">
        <v>2863</v>
      </c>
      <c r="D843" s="42">
        <v>161</v>
      </c>
      <c r="E843" s="62" t="s">
        <v>2697</v>
      </c>
      <c r="F843" s="69">
        <f>IF(t_datas[[#This Row],[Prime 1]]="","",VLOOKUP(t_datas[[#This Row],[Prime 1]],t_primes[],4,0))</f>
        <v>100</v>
      </c>
      <c r="G843" s="63" t="s">
        <v>2694</v>
      </c>
      <c r="H843" s="69">
        <f>IF(t_datas[[#This Row],[Prime 2]]="","",VLOOKUP(t_datas[[#This Row],[Prime 2]],t_primes[],4,0))</f>
        <v>20</v>
      </c>
    </row>
    <row r="844" spans="2:8" x14ac:dyDescent="0.25">
      <c r="B844" s="1">
        <f>DATE($D$1,VLOOKUP($D$2,LISTES!$E$2:$F$13,2,0),3)</f>
        <v>45811</v>
      </c>
      <c r="C844" s="42" t="s">
        <v>2864</v>
      </c>
      <c r="D844" s="42">
        <v>162</v>
      </c>
      <c r="E844" s="62" t="s">
        <v>2695</v>
      </c>
      <c r="F844" s="69">
        <f>IF(t_datas[[#This Row],[Prime 1]]="","",VLOOKUP(t_datas[[#This Row],[Prime 1]],t_primes[],4,0))</f>
        <v>15</v>
      </c>
      <c r="G844" s="63" t="s">
        <v>2700</v>
      </c>
      <c r="H844" s="69">
        <f>IF(t_datas[[#This Row],[Prime 2]]="","",VLOOKUP(t_datas[[#This Row],[Prime 2]],t_primes[],4,0))</f>
        <v>78</v>
      </c>
    </row>
    <row r="845" spans="2:8" x14ac:dyDescent="0.25">
      <c r="B845" s="1">
        <f>DATE($D$1,VLOOKUP($D$2,LISTES!$E$2:$F$13,2,0),3)</f>
        <v>45811</v>
      </c>
      <c r="C845" s="42" t="s">
        <v>2865</v>
      </c>
      <c r="D845" s="42">
        <v>163</v>
      </c>
      <c r="E845" s="62" t="s">
        <v>2692</v>
      </c>
      <c r="F845" s="69">
        <f>IF(t_datas[[#This Row],[Prime 1]]="","",VLOOKUP(t_datas[[#This Row],[Prime 1]],t_primes[],4,0))</f>
        <v>7.5</v>
      </c>
      <c r="G845" s="63" t="s">
        <v>2696</v>
      </c>
      <c r="H845" s="69">
        <f>IF(t_datas[[#This Row],[Prime 2]]="","",VLOOKUP(t_datas[[#This Row],[Prime 2]],t_primes[],4,0))</f>
        <v>17</v>
      </c>
    </row>
    <row r="846" spans="2:8" x14ac:dyDescent="0.25">
      <c r="B846" s="1">
        <f>DATE($D$1,VLOOKUP($D$2,LISTES!$E$2:$F$13,2,0),3)</f>
        <v>45811</v>
      </c>
      <c r="C846" s="42" t="s">
        <v>2866</v>
      </c>
      <c r="D846" s="42">
        <v>164</v>
      </c>
      <c r="E846" s="62" t="s">
        <v>2695</v>
      </c>
      <c r="F846" s="69">
        <f>IF(t_datas[[#This Row],[Prime 1]]="","",VLOOKUP(t_datas[[#This Row],[Prime 1]],t_primes[],4,0))</f>
        <v>15</v>
      </c>
      <c r="G846" s="63" t="s">
        <v>2695</v>
      </c>
      <c r="H846" s="69">
        <f>IF(t_datas[[#This Row],[Prime 2]]="","",VLOOKUP(t_datas[[#This Row],[Prime 2]],t_primes[],4,0))</f>
        <v>15</v>
      </c>
    </row>
    <row r="847" spans="2:8" x14ac:dyDescent="0.25">
      <c r="B847" s="1">
        <f>DATE($D$1,VLOOKUP($D$2,LISTES!$E$2:$F$13,2,0),3)</f>
        <v>45811</v>
      </c>
      <c r="C847" s="42" t="s">
        <v>2867</v>
      </c>
      <c r="D847" s="42">
        <v>165</v>
      </c>
      <c r="E847" s="62" t="s">
        <v>2700</v>
      </c>
      <c r="F847" s="69">
        <f>IF(t_datas[[#This Row],[Prime 1]]="","",VLOOKUP(t_datas[[#This Row],[Prime 1]],t_primes[],4,0))</f>
        <v>78</v>
      </c>
      <c r="G847" s="63" t="s">
        <v>2697</v>
      </c>
      <c r="H847" s="69">
        <f>IF(t_datas[[#This Row],[Prime 2]]="","",VLOOKUP(t_datas[[#This Row],[Prime 2]],t_primes[],4,0))</f>
        <v>100</v>
      </c>
    </row>
    <row r="848" spans="2:8" x14ac:dyDescent="0.25">
      <c r="B848" s="1">
        <f>DATE($D$1,VLOOKUP($D$2,LISTES!$E$2:$F$13,2,0),3)</f>
        <v>45811</v>
      </c>
      <c r="C848" s="42" t="s">
        <v>2868</v>
      </c>
      <c r="D848" s="42">
        <v>166</v>
      </c>
      <c r="E848" s="62" t="s">
        <v>2694</v>
      </c>
      <c r="F848" s="69">
        <f>IF(t_datas[[#This Row],[Prime 1]]="","",VLOOKUP(t_datas[[#This Row],[Prime 1]],t_primes[],4,0))</f>
        <v>20</v>
      </c>
      <c r="G848" s="63" t="s">
        <v>2690</v>
      </c>
      <c r="H848" s="69">
        <f>IF(t_datas[[#This Row],[Prime 2]]="","",VLOOKUP(t_datas[[#This Row],[Prime 2]],t_primes[],4,0))</f>
        <v>7.5</v>
      </c>
    </row>
    <row r="849" spans="2:8" x14ac:dyDescent="0.25">
      <c r="B849" s="1">
        <f>DATE($D$1,VLOOKUP($D$2,LISTES!$E$2:$F$13,2,0),3)</f>
        <v>45811</v>
      </c>
      <c r="C849" s="42" t="s">
        <v>2869</v>
      </c>
      <c r="D849" s="42">
        <v>167</v>
      </c>
      <c r="E849" s="62" t="s">
        <v>2697</v>
      </c>
      <c r="F849" s="69">
        <f>IF(t_datas[[#This Row],[Prime 1]]="","",VLOOKUP(t_datas[[#This Row],[Prime 1]],t_primes[],4,0))</f>
        <v>100</v>
      </c>
      <c r="G849" s="63" t="s">
        <v>2702</v>
      </c>
      <c r="H849" s="69">
        <f>IF(t_datas[[#This Row],[Prime 2]]="","",VLOOKUP(t_datas[[#This Row],[Prime 2]],t_primes[],4,0))</f>
        <v>75</v>
      </c>
    </row>
    <row r="850" spans="2:8" x14ac:dyDescent="0.25">
      <c r="B850" s="1">
        <f>DATE($D$1,VLOOKUP($D$2,LISTES!$E$2:$F$13,2,0),3)</f>
        <v>45811</v>
      </c>
      <c r="C850" s="42" t="s">
        <v>2870</v>
      </c>
      <c r="D850" s="42">
        <v>168</v>
      </c>
      <c r="E850" s="62" t="s">
        <v>2693</v>
      </c>
      <c r="F850" s="69">
        <f>IF(t_datas[[#This Row],[Prime 1]]="","",VLOOKUP(t_datas[[#This Row],[Prime 1]],t_primes[],4,0))</f>
        <v>25</v>
      </c>
      <c r="G850" s="63" t="s">
        <v>2702</v>
      </c>
      <c r="H850" s="69">
        <f>IF(t_datas[[#This Row],[Prime 2]]="","",VLOOKUP(t_datas[[#This Row],[Prime 2]],t_primes[],4,0))</f>
        <v>75</v>
      </c>
    </row>
    <row r="851" spans="2:8" x14ac:dyDescent="0.25">
      <c r="B851" s="1">
        <f>DATE($D$1,VLOOKUP($D$2,LISTES!$E$2:$F$13,2,0),3)</f>
        <v>45811</v>
      </c>
      <c r="C851" s="42" t="s">
        <v>2871</v>
      </c>
      <c r="D851" s="42">
        <v>169</v>
      </c>
      <c r="E851" s="62" t="s">
        <v>2697</v>
      </c>
      <c r="F851" s="69">
        <f>IF(t_datas[[#This Row],[Prime 1]]="","",VLOOKUP(t_datas[[#This Row],[Prime 1]],t_primes[],4,0))</f>
        <v>100</v>
      </c>
      <c r="G851" s="63" t="s">
        <v>2702</v>
      </c>
      <c r="H851" s="69">
        <f>IF(t_datas[[#This Row],[Prime 2]]="","",VLOOKUP(t_datas[[#This Row],[Prime 2]],t_primes[],4,0))</f>
        <v>75</v>
      </c>
    </row>
    <row r="852" spans="2:8" x14ac:dyDescent="0.25">
      <c r="B852" s="1">
        <f>DATE($D$1,VLOOKUP($D$2,LISTES!$E$2:$F$13,2,0),3)</f>
        <v>45811</v>
      </c>
      <c r="C852" s="42" t="s">
        <v>2872</v>
      </c>
      <c r="D852" s="42">
        <v>170</v>
      </c>
      <c r="E852" s="62" t="s">
        <v>2693</v>
      </c>
      <c r="F852" s="69">
        <f>IF(t_datas[[#This Row],[Prime 1]]="","",VLOOKUP(t_datas[[#This Row],[Prime 1]],t_primes[],4,0))</f>
        <v>25</v>
      </c>
      <c r="G852" s="63" t="s">
        <v>2698</v>
      </c>
      <c r="H852" s="69">
        <f>IF(t_datas[[#This Row],[Prime 2]]="","",VLOOKUP(t_datas[[#This Row],[Prime 2]],t_primes[],4,0))</f>
        <v>20</v>
      </c>
    </row>
    <row r="853" spans="2:8" x14ac:dyDescent="0.25">
      <c r="B853" s="1">
        <f>DATE($D$1,VLOOKUP($D$2,LISTES!$E$2:$F$13,2,0),3)</f>
        <v>45811</v>
      </c>
      <c r="C853" s="42" t="s">
        <v>2873</v>
      </c>
      <c r="D853" s="42">
        <v>171</v>
      </c>
      <c r="E853" s="62" t="s">
        <v>2692</v>
      </c>
      <c r="F853" s="69">
        <f>IF(t_datas[[#This Row],[Prime 1]]="","",VLOOKUP(t_datas[[#This Row],[Prime 1]],t_primes[],4,0))</f>
        <v>7.5</v>
      </c>
      <c r="G853" s="63" t="s">
        <v>2700</v>
      </c>
      <c r="H853" s="69">
        <f>IF(t_datas[[#This Row],[Prime 2]]="","",VLOOKUP(t_datas[[#This Row],[Prime 2]],t_primes[],4,0))</f>
        <v>78</v>
      </c>
    </row>
    <row r="854" spans="2:8" x14ac:dyDescent="0.25">
      <c r="B854" s="1">
        <f>DATE($D$1,VLOOKUP($D$2,LISTES!$E$2:$F$13,2,0),3)</f>
        <v>45811</v>
      </c>
      <c r="C854" s="42" t="s">
        <v>2874</v>
      </c>
      <c r="D854" s="42">
        <v>172</v>
      </c>
      <c r="E854" s="62" t="s">
        <v>2702</v>
      </c>
      <c r="F854" s="69">
        <f>IF(t_datas[[#This Row],[Prime 1]]="","",VLOOKUP(t_datas[[#This Row],[Prime 1]],t_primes[],4,0))</f>
        <v>75</v>
      </c>
      <c r="G854" s="63" t="s">
        <v>2694</v>
      </c>
      <c r="H854" s="69">
        <f>IF(t_datas[[#This Row],[Prime 2]]="","",VLOOKUP(t_datas[[#This Row],[Prime 2]],t_primes[],4,0))</f>
        <v>20</v>
      </c>
    </row>
    <row r="855" spans="2:8" x14ac:dyDescent="0.25">
      <c r="B855" s="1">
        <f>DATE($D$1,VLOOKUP($D$2,LISTES!$E$2:$F$13,2,0),3)</f>
        <v>45811</v>
      </c>
      <c r="C855" s="42" t="s">
        <v>2875</v>
      </c>
      <c r="D855" s="42">
        <v>173</v>
      </c>
      <c r="E855" s="62" t="s">
        <v>2690</v>
      </c>
      <c r="F855" s="69">
        <f>IF(t_datas[[#This Row],[Prime 1]]="","",VLOOKUP(t_datas[[#This Row],[Prime 1]],t_primes[],4,0))</f>
        <v>7.5</v>
      </c>
      <c r="G855" s="63" t="s">
        <v>2692</v>
      </c>
      <c r="H855" s="69">
        <f>IF(t_datas[[#This Row],[Prime 2]]="","",VLOOKUP(t_datas[[#This Row],[Prime 2]],t_primes[],4,0))</f>
        <v>7.5</v>
      </c>
    </row>
    <row r="856" spans="2:8" x14ac:dyDescent="0.25">
      <c r="B856" s="1">
        <f>DATE($D$1,VLOOKUP($D$2,LISTES!$E$2:$F$13,2,0),3)</f>
        <v>45811</v>
      </c>
      <c r="C856" s="42" t="s">
        <v>2876</v>
      </c>
      <c r="D856" s="42">
        <v>174</v>
      </c>
      <c r="E856" s="62" t="s">
        <v>2698</v>
      </c>
      <c r="F856" s="69">
        <f>IF(t_datas[[#This Row],[Prime 1]]="","",VLOOKUP(t_datas[[#This Row],[Prime 1]],t_primes[],4,0))</f>
        <v>20</v>
      </c>
      <c r="G856" s="63" t="s">
        <v>2701</v>
      </c>
      <c r="H856" s="69">
        <f>IF(t_datas[[#This Row],[Prime 2]]="","",VLOOKUP(t_datas[[#This Row],[Prime 2]],t_primes[],4,0))</f>
        <v>150</v>
      </c>
    </row>
    <row r="857" spans="2:8" x14ac:dyDescent="0.25">
      <c r="B857" s="1">
        <f>DATE($D$1,VLOOKUP($D$2,LISTES!$E$2:$F$13,2,0),3)</f>
        <v>45811</v>
      </c>
      <c r="C857" s="42" t="s">
        <v>2877</v>
      </c>
      <c r="D857" s="42">
        <v>175</v>
      </c>
      <c r="E857" s="62" t="s">
        <v>2700</v>
      </c>
      <c r="F857" s="69">
        <f>IF(t_datas[[#This Row],[Prime 1]]="","",VLOOKUP(t_datas[[#This Row],[Prime 1]],t_primes[],4,0))</f>
        <v>78</v>
      </c>
      <c r="G857" s="63" t="s">
        <v>2691</v>
      </c>
      <c r="H857" s="69">
        <f>IF(t_datas[[#This Row],[Prime 2]]="","",VLOOKUP(t_datas[[#This Row],[Prime 2]],t_primes[],4,0))</f>
        <v>10</v>
      </c>
    </row>
    <row r="858" spans="2:8" x14ac:dyDescent="0.25">
      <c r="B858" s="1">
        <f>DATE($D$1,VLOOKUP($D$2,LISTES!$E$2:$F$13,2,0),3)</f>
        <v>45811</v>
      </c>
      <c r="C858" s="42" t="s">
        <v>2878</v>
      </c>
      <c r="D858" s="42">
        <v>176</v>
      </c>
      <c r="E858" s="62" t="s">
        <v>2700</v>
      </c>
      <c r="F858" s="69">
        <f>IF(t_datas[[#This Row],[Prime 1]]="","",VLOOKUP(t_datas[[#This Row],[Prime 1]],t_primes[],4,0))</f>
        <v>78</v>
      </c>
      <c r="G858" s="63" t="s">
        <v>2697</v>
      </c>
      <c r="H858" s="69">
        <f>IF(t_datas[[#This Row],[Prime 2]]="","",VLOOKUP(t_datas[[#This Row],[Prime 2]],t_primes[],4,0))</f>
        <v>100</v>
      </c>
    </row>
    <row r="859" spans="2:8" x14ac:dyDescent="0.25">
      <c r="B859" s="1">
        <f>DATE($D$1,VLOOKUP($D$2,LISTES!$E$2:$F$13,2,0),3)</f>
        <v>45811</v>
      </c>
      <c r="C859" s="42" t="s">
        <v>2879</v>
      </c>
      <c r="D859" s="42">
        <v>177</v>
      </c>
      <c r="E859" s="62" t="s">
        <v>2691</v>
      </c>
      <c r="F859" s="69">
        <f>IF(t_datas[[#This Row],[Prime 1]]="","",VLOOKUP(t_datas[[#This Row],[Prime 1]],t_primes[],4,0))</f>
        <v>10</v>
      </c>
      <c r="G859" s="63" t="s">
        <v>2697</v>
      </c>
      <c r="H859" s="69">
        <f>IF(t_datas[[#This Row],[Prime 2]]="","",VLOOKUP(t_datas[[#This Row],[Prime 2]],t_primes[],4,0))</f>
        <v>100</v>
      </c>
    </row>
    <row r="860" spans="2:8" x14ac:dyDescent="0.25">
      <c r="B860" s="1">
        <f>DATE($D$1,VLOOKUP($D$2,LISTES!$E$2:$F$13,2,0),3)</f>
        <v>45811</v>
      </c>
      <c r="C860" s="42" t="s">
        <v>2880</v>
      </c>
      <c r="D860" s="42">
        <v>178</v>
      </c>
      <c r="E860" s="62" t="s">
        <v>2702</v>
      </c>
      <c r="F860" s="69">
        <f>IF(t_datas[[#This Row],[Prime 1]]="","",VLOOKUP(t_datas[[#This Row],[Prime 1]],t_primes[],4,0))</f>
        <v>75</v>
      </c>
      <c r="G860" s="63" t="s">
        <v>2699</v>
      </c>
      <c r="H860" s="69">
        <f>IF(t_datas[[#This Row],[Prime 2]]="","",VLOOKUP(t_datas[[#This Row],[Prime 2]],t_primes[],4,0))</f>
        <v>48</v>
      </c>
    </row>
    <row r="861" spans="2:8" x14ac:dyDescent="0.25">
      <c r="B861" s="1">
        <f>DATE($D$1,VLOOKUP($D$2,LISTES!$E$2:$F$13,2,0),3)</f>
        <v>45811</v>
      </c>
      <c r="C861" s="42" t="s">
        <v>2881</v>
      </c>
      <c r="D861" s="42">
        <v>179</v>
      </c>
      <c r="E861" s="62" t="s">
        <v>2691</v>
      </c>
      <c r="F861" s="69">
        <f>IF(t_datas[[#This Row],[Prime 1]]="","",VLOOKUP(t_datas[[#This Row],[Prime 1]],t_primes[],4,0))</f>
        <v>10</v>
      </c>
      <c r="G861" s="63" t="s">
        <v>2692</v>
      </c>
      <c r="H861" s="69">
        <f>IF(t_datas[[#This Row],[Prime 2]]="","",VLOOKUP(t_datas[[#This Row],[Prime 2]],t_primes[],4,0))</f>
        <v>7.5</v>
      </c>
    </row>
    <row r="862" spans="2:8" x14ac:dyDescent="0.25">
      <c r="B862" s="1">
        <f>DATE($D$1,VLOOKUP($D$2,LISTES!$E$2:$F$13,2,0),3)</f>
        <v>45811</v>
      </c>
      <c r="C862" s="42" t="s">
        <v>2882</v>
      </c>
      <c r="D862" s="42">
        <v>180</v>
      </c>
      <c r="E862" s="62" t="s">
        <v>2693</v>
      </c>
      <c r="F862" s="69">
        <f>IF(t_datas[[#This Row],[Prime 1]]="","",VLOOKUP(t_datas[[#This Row],[Prime 1]],t_primes[],4,0))</f>
        <v>25</v>
      </c>
      <c r="G862" s="63" t="s">
        <v>2691</v>
      </c>
      <c r="H862" s="69">
        <f>IF(t_datas[[#This Row],[Prime 2]]="","",VLOOKUP(t_datas[[#This Row],[Prime 2]],t_primes[],4,0))</f>
        <v>10</v>
      </c>
    </row>
    <row r="863" spans="2:8" x14ac:dyDescent="0.25">
      <c r="B863" s="1">
        <f>DATE($D$1,VLOOKUP($D$2,LISTES!$E$2:$F$13,2,0),3)</f>
        <v>45811</v>
      </c>
      <c r="C863" s="42" t="s">
        <v>2883</v>
      </c>
      <c r="D863" s="42">
        <v>181</v>
      </c>
      <c r="E863" s="62" t="s">
        <v>2697</v>
      </c>
      <c r="F863" s="69">
        <f>IF(t_datas[[#This Row],[Prime 1]]="","",VLOOKUP(t_datas[[#This Row],[Prime 1]],t_primes[],4,0))</f>
        <v>100</v>
      </c>
      <c r="G863" s="63" t="s">
        <v>2691</v>
      </c>
      <c r="H863" s="69">
        <f>IF(t_datas[[#This Row],[Prime 2]]="","",VLOOKUP(t_datas[[#This Row],[Prime 2]],t_primes[],4,0))</f>
        <v>10</v>
      </c>
    </row>
    <row r="864" spans="2:8" x14ac:dyDescent="0.25">
      <c r="B864" s="1">
        <f>DATE($D$1,VLOOKUP($D$2,LISTES!$E$2:$F$13,2,0),3)</f>
        <v>45811</v>
      </c>
      <c r="C864" s="42" t="s">
        <v>2884</v>
      </c>
      <c r="D864" s="42">
        <v>182</v>
      </c>
      <c r="E864" s="62" t="s">
        <v>2691</v>
      </c>
      <c r="F864" s="69">
        <f>IF(t_datas[[#This Row],[Prime 1]]="","",VLOOKUP(t_datas[[#This Row],[Prime 1]],t_primes[],4,0))</f>
        <v>10</v>
      </c>
      <c r="G864" s="63" t="s">
        <v>2694</v>
      </c>
      <c r="H864" s="69">
        <f>IF(t_datas[[#This Row],[Prime 2]]="","",VLOOKUP(t_datas[[#This Row],[Prime 2]],t_primes[],4,0))</f>
        <v>20</v>
      </c>
    </row>
    <row r="865" spans="2:8" x14ac:dyDescent="0.25">
      <c r="B865" s="1">
        <f>DATE($D$1,VLOOKUP($D$2,LISTES!$E$2:$F$13,2,0),3)</f>
        <v>45811</v>
      </c>
      <c r="C865" s="42" t="s">
        <v>2885</v>
      </c>
      <c r="D865" s="42">
        <v>183</v>
      </c>
      <c r="E865" s="62" t="s">
        <v>2696</v>
      </c>
      <c r="F865" s="69">
        <f>IF(t_datas[[#This Row],[Prime 1]]="","",VLOOKUP(t_datas[[#This Row],[Prime 1]],t_primes[],4,0))</f>
        <v>17</v>
      </c>
      <c r="G865" s="63" t="s">
        <v>2694</v>
      </c>
      <c r="H865" s="69">
        <f>IF(t_datas[[#This Row],[Prime 2]]="","",VLOOKUP(t_datas[[#This Row],[Prime 2]],t_primes[],4,0))</f>
        <v>20</v>
      </c>
    </row>
    <row r="866" spans="2:8" x14ac:dyDescent="0.25">
      <c r="B866" s="1">
        <f>DATE($D$1,VLOOKUP($D$2,LISTES!$E$2:$F$13,2,0),3)</f>
        <v>45811</v>
      </c>
      <c r="C866" s="42" t="s">
        <v>2886</v>
      </c>
      <c r="D866" s="42">
        <v>184</v>
      </c>
      <c r="E866" s="62" t="s">
        <v>2694</v>
      </c>
      <c r="F866" s="69">
        <f>IF(t_datas[[#This Row],[Prime 1]]="","",VLOOKUP(t_datas[[#This Row],[Prime 1]],t_primes[],4,0))</f>
        <v>20</v>
      </c>
      <c r="G866" s="63" t="s">
        <v>2695</v>
      </c>
      <c r="H866" s="69">
        <f>IF(t_datas[[#This Row],[Prime 2]]="","",VLOOKUP(t_datas[[#This Row],[Prime 2]],t_primes[],4,0))</f>
        <v>15</v>
      </c>
    </row>
    <row r="867" spans="2:8" x14ac:dyDescent="0.25">
      <c r="B867" s="1">
        <f>DATE($D$1,VLOOKUP($D$2,LISTES!$E$2:$F$13,2,0),3)</f>
        <v>45811</v>
      </c>
      <c r="C867" s="42" t="s">
        <v>2887</v>
      </c>
      <c r="D867" s="42">
        <v>185</v>
      </c>
      <c r="E867" s="62" t="s">
        <v>2691</v>
      </c>
      <c r="F867" s="69">
        <f>IF(t_datas[[#This Row],[Prime 1]]="","",VLOOKUP(t_datas[[#This Row],[Prime 1]],t_primes[],4,0))</f>
        <v>10</v>
      </c>
      <c r="G867" s="63" t="s">
        <v>2696</v>
      </c>
      <c r="H867" s="69">
        <f>IF(t_datas[[#This Row],[Prime 2]]="","",VLOOKUP(t_datas[[#This Row],[Prime 2]],t_primes[],4,0))</f>
        <v>17</v>
      </c>
    </row>
    <row r="868" spans="2:8" x14ac:dyDescent="0.25">
      <c r="B868" s="1">
        <f>DATE($D$1,VLOOKUP($D$2,LISTES!$E$2:$F$13,2,0),3)</f>
        <v>45811</v>
      </c>
      <c r="C868" s="42" t="s">
        <v>2888</v>
      </c>
      <c r="D868" s="42">
        <v>186</v>
      </c>
      <c r="E868" s="62" t="s">
        <v>2697</v>
      </c>
      <c r="F868" s="69">
        <f>IF(t_datas[[#This Row],[Prime 1]]="","",VLOOKUP(t_datas[[#This Row],[Prime 1]],t_primes[],4,0))</f>
        <v>100</v>
      </c>
      <c r="G868" s="63" t="s">
        <v>2693</v>
      </c>
      <c r="H868" s="69">
        <f>IF(t_datas[[#This Row],[Prime 2]]="","",VLOOKUP(t_datas[[#This Row],[Prime 2]],t_primes[],4,0))</f>
        <v>25</v>
      </c>
    </row>
    <row r="869" spans="2:8" x14ac:dyDescent="0.25">
      <c r="B869" s="1">
        <f>DATE($D$1,VLOOKUP($D$2,LISTES!$E$2:$F$13,2,0),3)</f>
        <v>45811</v>
      </c>
      <c r="C869" s="42" t="s">
        <v>2889</v>
      </c>
      <c r="D869" s="42">
        <v>187</v>
      </c>
      <c r="E869" s="62" t="s">
        <v>2697</v>
      </c>
      <c r="F869" s="69">
        <f>IF(t_datas[[#This Row],[Prime 1]]="","",VLOOKUP(t_datas[[#This Row],[Prime 1]],t_primes[],4,0))</f>
        <v>100</v>
      </c>
      <c r="G869" s="63" t="s">
        <v>2697</v>
      </c>
      <c r="H869" s="69">
        <f>IF(t_datas[[#This Row],[Prime 2]]="","",VLOOKUP(t_datas[[#This Row],[Prime 2]],t_primes[],4,0))</f>
        <v>100</v>
      </c>
    </row>
    <row r="870" spans="2:8" x14ac:dyDescent="0.25">
      <c r="B870" s="1">
        <f>DATE($D$1,VLOOKUP($D$2,LISTES!$E$2:$F$13,2,0),3)</f>
        <v>45811</v>
      </c>
      <c r="C870" s="42" t="s">
        <v>2890</v>
      </c>
      <c r="D870" s="42">
        <v>188</v>
      </c>
      <c r="E870" s="62" t="s">
        <v>2691</v>
      </c>
      <c r="F870" s="69">
        <f>IF(t_datas[[#This Row],[Prime 1]]="","",VLOOKUP(t_datas[[#This Row],[Prime 1]],t_primes[],4,0))</f>
        <v>10</v>
      </c>
      <c r="G870" s="63" t="s">
        <v>2699</v>
      </c>
      <c r="H870" s="69">
        <f>IF(t_datas[[#This Row],[Prime 2]]="","",VLOOKUP(t_datas[[#This Row],[Prime 2]],t_primes[],4,0))</f>
        <v>48</v>
      </c>
    </row>
    <row r="871" spans="2:8" x14ac:dyDescent="0.25">
      <c r="B871" s="1">
        <f>DATE($D$1,VLOOKUP($D$2,LISTES!$E$2:$F$13,2,0),3)</f>
        <v>45811</v>
      </c>
      <c r="C871" s="42" t="s">
        <v>2891</v>
      </c>
      <c r="D871" s="42">
        <v>189</v>
      </c>
      <c r="E871" s="62" t="s">
        <v>2694</v>
      </c>
      <c r="F871" s="69">
        <f>IF(t_datas[[#This Row],[Prime 1]]="","",VLOOKUP(t_datas[[#This Row],[Prime 1]],t_primes[],4,0))</f>
        <v>20</v>
      </c>
      <c r="G871" s="63" t="s">
        <v>2690</v>
      </c>
      <c r="H871" s="69">
        <f>IF(t_datas[[#This Row],[Prime 2]]="","",VLOOKUP(t_datas[[#This Row],[Prime 2]],t_primes[],4,0))</f>
        <v>7.5</v>
      </c>
    </row>
    <row r="872" spans="2:8" x14ac:dyDescent="0.25">
      <c r="B872" s="1">
        <f>DATE($D$1,VLOOKUP($D$2,LISTES!$E$2:$F$13,2,0),3)</f>
        <v>45811</v>
      </c>
      <c r="C872" s="42" t="s">
        <v>2892</v>
      </c>
      <c r="D872" s="42">
        <v>190</v>
      </c>
      <c r="E872" s="62" t="s">
        <v>2702</v>
      </c>
      <c r="F872" s="69">
        <f>IF(t_datas[[#This Row],[Prime 1]]="","",VLOOKUP(t_datas[[#This Row],[Prime 1]],t_primes[],4,0))</f>
        <v>75</v>
      </c>
      <c r="G872" s="63" t="s">
        <v>2702</v>
      </c>
      <c r="H872" s="69">
        <f>IF(t_datas[[#This Row],[Prime 2]]="","",VLOOKUP(t_datas[[#This Row],[Prime 2]],t_primes[],4,0))</f>
        <v>75</v>
      </c>
    </row>
    <row r="873" spans="2:8" x14ac:dyDescent="0.25">
      <c r="B873" s="1">
        <f>DATE($D$1,VLOOKUP($D$2,LISTES!$E$2:$F$13,2,0),3)</f>
        <v>45811</v>
      </c>
      <c r="C873" s="42" t="s">
        <v>2893</v>
      </c>
      <c r="D873" s="42">
        <v>191</v>
      </c>
      <c r="E873" s="62" t="s">
        <v>2691</v>
      </c>
      <c r="F873" s="69">
        <f>IF(t_datas[[#This Row],[Prime 1]]="","",VLOOKUP(t_datas[[#This Row],[Prime 1]],t_primes[],4,0))</f>
        <v>10</v>
      </c>
      <c r="G873" s="63" t="s">
        <v>2691</v>
      </c>
      <c r="H873" s="69">
        <f>IF(t_datas[[#This Row],[Prime 2]]="","",VLOOKUP(t_datas[[#This Row],[Prime 2]],t_primes[],4,0))</f>
        <v>10</v>
      </c>
    </row>
    <row r="874" spans="2:8" x14ac:dyDescent="0.25">
      <c r="B874" s="1">
        <f>DATE($D$1,VLOOKUP($D$2,LISTES!$E$2:$F$13,2,0),3)</f>
        <v>45811</v>
      </c>
      <c r="C874" s="42" t="s">
        <v>2894</v>
      </c>
      <c r="D874" s="42">
        <v>192</v>
      </c>
      <c r="E874" s="62" t="s">
        <v>2697</v>
      </c>
      <c r="F874" s="69">
        <f>IF(t_datas[[#This Row],[Prime 1]]="","",VLOOKUP(t_datas[[#This Row],[Prime 1]],t_primes[],4,0))</f>
        <v>100</v>
      </c>
      <c r="G874" s="63" t="s">
        <v>2690</v>
      </c>
      <c r="H874" s="69">
        <f>IF(t_datas[[#This Row],[Prime 2]]="","",VLOOKUP(t_datas[[#This Row],[Prime 2]],t_primes[],4,0))</f>
        <v>7.5</v>
      </c>
    </row>
    <row r="875" spans="2:8" x14ac:dyDescent="0.25">
      <c r="B875" s="1">
        <f>DATE($D$1,VLOOKUP($D$2,LISTES!$E$2:$F$13,2,0),3)</f>
        <v>45811</v>
      </c>
      <c r="C875" s="42" t="s">
        <v>2895</v>
      </c>
      <c r="D875" s="42">
        <v>193</v>
      </c>
      <c r="E875" s="62" t="s">
        <v>2692</v>
      </c>
      <c r="F875" s="69">
        <f>IF(t_datas[[#This Row],[Prime 1]]="","",VLOOKUP(t_datas[[#This Row],[Prime 1]],t_primes[],4,0))</f>
        <v>7.5</v>
      </c>
      <c r="G875" s="63" t="s">
        <v>2694</v>
      </c>
      <c r="H875" s="69">
        <f>IF(t_datas[[#This Row],[Prime 2]]="","",VLOOKUP(t_datas[[#This Row],[Prime 2]],t_primes[],4,0))</f>
        <v>20</v>
      </c>
    </row>
    <row r="876" spans="2:8" x14ac:dyDescent="0.25">
      <c r="B876" s="1">
        <f>DATE($D$1,VLOOKUP($D$2,LISTES!$E$2:$F$13,2,0),3)</f>
        <v>45811</v>
      </c>
      <c r="C876" s="42" t="s">
        <v>2896</v>
      </c>
      <c r="D876" s="42">
        <v>194</v>
      </c>
      <c r="E876" s="62" t="s">
        <v>2695</v>
      </c>
      <c r="F876" s="69">
        <f>IF(t_datas[[#This Row],[Prime 1]]="","",VLOOKUP(t_datas[[#This Row],[Prime 1]],t_primes[],4,0))</f>
        <v>15</v>
      </c>
      <c r="G876" s="63" t="s">
        <v>2693</v>
      </c>
      <c r="H876" s="69">
        <f>IF(t_datas[[#This Row],[Prime 2]]="","",VLOOKUP(t_datas[[#This Row],[Prime 2]],t_primes[],4,0))</f>
        <v>25</v>
      </c>
    </row>
    <row r="877" spans="2:8" x14ac:dyDescent="0.25">
      <c r="B877" s="1">
        <f>DATE($D$1,VLOOKUP($D$2,LISTES!$E$2:$F$13,2,0),3)</f>
        <v>45811</v>
      </c>
      <c r="C877" s="42" t="s">
        <v>2897</v>
      </c>
      <c r="D877" s="42">
        <v>195</v>
      </c>
      <c r="E877" s="62" t="s">
        <v>2694</v>
      </c>
      <c r="F877" s="69">
        <f>IF(t_datas[[#This Row],[Prime 1]]="","",VLOOKUP(t_datas[[#This Row],[Prime 1]],t_primes[],4,0))</f>
        <v>20</v>
      </c>
      <c r="G877" s="63" t="s">
        <v>2694</v>
      </c>
      <c r="H877" s="69">
        <f>IF(t_datas[[#This Row],[Prime 2]]="","",VLOOKUP(t_datas[[#This Row],[Prime 2]],t_primes[],4,0))</f>
        <v>20</v>
      </c>
    </row>
    <row r="878" spans="2:8" x14ac:dyDescent="0.25">
      <c r="B878" s="1">
        <f>DATE($D$1,VLOOKUP($D$2,LISTES!$E$2:$F$13,2,0),3)</f>
        <v>45811</v>
      </c>
      <c r="C878" s="42" t="s">
        <v>2898</v>
      </c>
      <c r="D878" s="42">
        <v>196</v>
      </c>
      <c r="E878" s="62" t="s">
        <v>2698</v>
      </c>
      <c r="F878" s="69">
        <f>IF(t_datas[[#This Row],[Prime 1]]="","",VLOOKUP(t_datas[[#This Row],[Prime 1]],t_primes[],4,0))</f>
        <v>20</v>
      </c>
      <c r="G878" s="63" t="s">
        <v>2699</v>
      </c>
      <c r="H878" s="69">
        <f>IF(t_datas[[#This Row],[Prime 2]]="","",VLOOKUP(t_datas[[#This Row],[Prime 2]],t_primes[],4,0))</f>
        <v>48</v>
      </c>
    </row>
    <row r="879" spans="2:8" x14ac:dyDescent="0.25">
      <c r="B879" s="1">
        <f>DATE($D$1,VLOOKUP($D$2,LISTES!$E$2:$F$13,2,0),3)</f>
        <v>45811</v>
      </c>
      <c r="C879" s="42" t="s">
        <v>2899</v>
      </c>
      <c r="D879" s="42">
        <v>197</v>
      </c>
      <c r="E879" s="62" t="s">
        <v>2694</v>
      </c>
      <c r="F879" s="69">
        <f>IF(t_datas[[#This Row],[Prime 1]]="","",VLOOKUP(t_datas[[#This Row],[Prime 1]],t_primes[],4,0))</f>
        <v>20</v>
      </c>
      <c r="G879" s="63" t="s">
        <v>2695</v>
      </c>
      <c r="H879" s="69">
        <f>IF(t_datas[[#This Row],[Prime 2]]="","",VLOOKUP(t_datas[[#This Row],[Prime 2]],t_primes[],4,0))</f>
        <v>15</v>
      </c>
    </row>
    <row r="880" spans="2:8" x14ac:dyDescent="0.25">
      <c r="B880" s="1">
        <f>DATE($D$1,VLOOKUP($D$2,LISTES!$E$2:$F$13,2,0),3)</f>
        <v>45811</v>
      </c>
      <c r="C880" s="42" t="s">
        <v>2900</v>
      </c>
      <c r="D880" s="42">
        <v>198</v>
      </c>
      <c r="E880" s="62" t="s">
        <v>2694</v>
      </c>
      <c r="F880" s="69">
        <f>IF(t_datas[[#This Row],[Prime 1]]="","",VLOOKUP(t_datas[[#This Row],[Prime 1]],t_primes[],4,0))</f>
        <v>20</v>
      </c>
      <c r="G880" s="63" t="s">
        <v>2702</v>
      </c>
      <c r="H880" s="69">
        <f>IF(t_datas[[#This Row],[Prime 2]]="","",VLOOKUP(t_datas[[#This Row],[Prime 2]],t_primes[],4,0))</f>
        <v>75</v>
      </c>
    </row>
    <row r="881" spans="2:8" x14ac:dyDescent="0.25">
      <c r="B881" s="1">
        <f>DATE($D$1,VLOOKUP($D$2,LISTES!$E$2:$F$13,2,0),3)</f>
        <v>45811</v>
      </c>
      <c r="C881" s="42" t="s">
        <v>2901</v>
      </c>
      <c r="D881" s="42">
        <v>199</v>
      </c>
      <c r="E881" s="62" t="s">
        <v>2699</v>
      </c>
      <c r="F881" s="69">
        <f>IF(t_datas[[#This Row],[Prime 1]]="","",VLOOKUP(t_datas[[#This Row],[Prime 1]],t_primes[],4,0))</f>
        <v>48</v>
      </c>
      <c r="G881" s="63" t="s">
        <v>2690</v>
      </c>
      <c r="H881" s="69">
        <f>IF(t_datas[[#This Row],[Prime 2]]="","",VLOOKUP(t_datas[[#This Row],[Prime 2]],t_primes[],4,0))</f>
        <v>7.5</v>
      </c>
    </row>
    <row r="882" spans="2:8" x14ac:dyDescent="0.25">
      <c r="B882" s="1">
        <f>DATE($D$1,VLOOKUP($D$2,LISTES!$E$2:$F$13,2,0),3)</f>
        <v>45811</v>
      </c>
      <c r="C882" s="42" t="s">
        <v>2902</v>
      </c>
      <c r="D882" s="42">
        <v>200</v>
      </c>
      <c r="E882" s="62" t="s">
        <v>2691</v>
      </c>
      <c r="F882" s="69">
        <f>IF(t_datas[[#This Row],[Prime 1]]="","",VLOOKUP(t_datas[[#This Row],[Prime 1]],t_primes[],4,0))</f>
        <v>10</v>
      </c>
      <c r="G882" s="63" t="s">
        <v>2692</v>
      </c>
      <c r="H882" s="69">
        <f>IF(t_datas[[#This Row],[Prime 2]]="","",VLOOKUP(t_datas[[#This Row],[Prime 2]],t_primes[],4,0))</f>
        <v>7.5</v>
      </c>
    </row>
    <row r="883" spans="2:8" x14ac:dyDescent="0.25">
      <c r="B883" s="1">
        <f>DATE($D$1,VLOOKUP($D$2,LISTES!$E$2:$F$13,2,0),3)</f>
        <v>45811</v>
      </c>
      <c r="C883" s="42" t="s">
        <v>2903</v>
      </c>
      <c r="D883" s="42">
        <v>201</v>
      </c>
      <c r="E883" s="62" t="s">
        <v>2697</v>
      </c>
      <c r="F883" s="69">
        <f>IF(t_datas[[#This Row],[Prime 1]]="","",VLOOKUP(t_datas[[#This Row],[Prime 1]],t_primes[],4,0))</f>
        <v>100</v>
      </c>
      <c r="G883" s="63" t="s">
        <v>2691</v>
      </c>
      <c r="H883" s="69">
        <f>IF(t_datas[[#This Row],[Prime 2]]="","",VLOOKUP(t_datas[[#This Row],[Prime 2]],t_primes[],4,0))</f>
        <v>10</v>
      </c>
    </row>
    <row r="884" spans="2:8" x14ac:dyDescent="0.25">
      <c r="B884" s="1">
        <f>DATE($D$1,VLOOKUP($D$2,LISTES!$E$2:$F$13,2,0),3)</f>
        <v>45811</v>
      </c>
      <c r="C884" s="42" t="s">
        <v>2904</v>
      </c>
      <c r="D884" s="42">
        <v>202</v>
      </c>
      <c r="E884" s="62" t="s">
        <v>2690</v>
      </c>
      <c r="F884" s="69">
        <f>IF(t_datas[[#This Row],[Prime 1]]="","",VLOOKUP(t_datas[[#This Row],[Prime 1]],t_primes[],4,0))</f>
        <v>7.5</v>
      </c>
      <c r="G884" s="63" t="s">
        <v>2697</v>
      </c>
      <c r="H884" s="69">
        <f>IF(t_datas[[#This Row],[Prime 2]]="","",VLOOKUP(t_datas[[#This Row],[Prime 2]],t_primes[],4,0))</f>
        <v>100</v>
      </c>
    </row>
    <row r="885" spans="2:8" x14ac:dyDescent="0.25">
      <c r="B885" s="1">
        <f>DATE($D$1,VLOOKUP($D$2,LISTES!$E$2:$F$13,2,0),3)</f>
        <v>45811</v>
      </c>
      <c r="C885" s="42" t="s">
        <v>2905</v>
      </c>
      <c r="D885" s="42">
        <v>203</v>
      </c>
      <c r="E885" s="62" t="s">
        <v>2700</v>
      </c>
      <c r="F885" s="69">
        <f>IF(t_datas[[#This Row],[Prime 1]]="","",VLOOKUP(t_datas[[#This Row],[Prime 1]],t_primes[],4,0))</f>
        <v>78</v>
      </c>
      <c r="G885" s="63" t="s">
        <v>2698</v>
      </c>
      <c r="H885" s="69">
        <f>IF(t_datas[[#This Row],[Prime 2]]="","",VLOOKUP(t_datas[[#This Row],[Prime 2]],t_primes[],4,0))</f>
        <v>20</v>
      </c>
    </row>
    <row r="886" spans="2:8" x14ac:dyDescent="0.25">
      <c r="B886" s="1">
        <f>DATE($D$1,VLOOKUP($D$2,LISTES!$E$2:$F$13,2,0),3)</f>
        <v>45811</v>
      </c>
      <c r="C886" s="42" t="s">
        <v>2906</v>
      </c>
      <c r="D886" s="42">
        <v>204</v>
      </c>
      <c r="E886" s="62" t="s">
        <v>2696</v>
      </c>
      <c r="F886" s="69">
        <f>IF(t_datas[[#This Row],[Prime 1]]="","",VLOOKUP(t_datas[[#This Row],[Prime 1]],t_primes[],4,0))</f>
        <v>17</v>
      </c>
      <c r="G886" s="63" t="s">
        <v>2690</v>
      </c>
      <c r="H886" s="69">
        <f>IF(t_datas[[#This Row],[Prime 2]]="","",VLOOKUP(t_datas[[#This Row],[Prime 2]],t_primes[],4,0))</f>
        <v>7.5</v>
      </c>
    </row>
    <row r="887" spans="2:8" x14ac:dyDescent="0.25">
      <c r="B887" s="1">
        <f>DATE($D$1,VLOOKUP($D$2,LISTES!$E$2:$F$13,2,0),3)</f>
        <v>45811</v>
      </c>
      <c r="C887" s="42" t="s">
        <v>2907</v>
      </c>
      <c r="D887" s="42">
        <v>205</v>
      </c>
      <c r="E887" s="62" t="s">
        <v>2697</v>
      </c>
      <c r="F887" s="69">
        <f>IF(t_datas[[#This Row],[Prime 1]]="","",VLOOKUP(t_datas[[#This Row],[Prime 1]],t_primes[],4,0))</f>
        <v>100</v>
      </c>
      <c r="G887" s="63" t="s">
        <v>2700</v>
      </c>
      <c r="H887" s="69">
        <f>IF(t_datas[[#This Row],[Prime 2]]="","",VLOOKUP(t_datas[[#This Row],[Prime 2]],t_primes[],4,0))</f>
        <v>78</v>
      </c>
    </row>
    <row r="888" spans="2:8" x14ac:dyDescent="0.25">
      <c r="B888" s="1">
        <f>DATE($D$1,VLOOKUP($D$2,LISTES!$E$2:$F$13,2,0),3)</f>
        <v>45811</v>
      </c>
      <c r="C888" s="42" t="s">
        <v>2908</v>
      </c>
      <c r="D888" s="42">
        <v>206</v>
      </c>
      <c r="E888" s="62" t="s">
        <v>2692</v>
      </c>
      <c r="F888" s="69">
        <f>IF(t_datas[[#This Row],[Prime 1]]="","",VLOOKUP(t_datas[[#This Row],[Prime 1]],t_primes[],4,0))</f>
        <v>7.5</v>
      </c>
      <c r="G888" s="63" t="s">
        <v>2701</v>
      </c>
      <c r="H888" s="69">
        <f>IF(t_datas[[#This Row],[Prime 2]]="","",VLOOKUP(t_datas[[#This Row],[Prime 2]],t_primes[],4,0))</f>
        <v>150</v>
      </c>
    </row>
    <row r="889" spans="2:8" x14ac:dyDescent="0.25">
      <c r="B889" s="1">
        <f>DATE($D$1,VLOOKUP($D$2,LISTES!$E$2:$F$13,2,0),3)</f>
        <v>45811</v>
      </c>
      <c r="C889" s="42" t="s">
        <v>2909</v>
      </c>
      <c r="D889" s="42">
        <v>207</v>
      </c>
      <c r="E889" s="62" t="s">
        <v>2696</v>
      </c>
      <c r="F889" s="69">
        <f>IF(t_datas[[#This Row],[Prime 1]]="","",VLOOKUP(t_datas[[#This Row],[Prime 1]],t_primes[],4,0))</f>
        <v>17</v>
      </c>
      <c r="G889" s="63" t="s">
        <v>2702</v>
      </c>
      <c r="H889" s="69">
        <f>IF(t_datas[[#This Row],[Prime 2]]="","",VLOOKUP(t_datas[[#This Row],[Prime 2]],t_primes[],4,0))</f>
        <v>75</v>
      </c>
    </row>
    <row r="890" spans="2:8" x14ac:dyDescent="0.25">
      <c r="B890" s="1">
        <f>DATE($D$1,VLOOKUP($D$2,LISTES!$E$2:$F$13,2,0),3)</f>
        <v>45811</v>
      </c>
      <c r="C890" s="42" t="s">
        <v>2910</v>
      </c>
      <c r="D890" s="42">
        <v>208</v>
      </c>
      <c r="E890" s="62" t="s">
        <v>2692</v>
      </c>
      <c r="F890" s="69">
        <f>IF(t_datas[[#This Row],[Prime 1]]="","",VLOOKUP(t_datas[[#This Row],[Prime 1]],t_primes[],4,0))</f>
        <v>7.5</v>
      </c>
      <c r="G890" s="63" t="s">
        <v>2697</v>
      </c>
      <c r="H890" s="69">
        <f>IF(t_datas[[#This Row],[Prime 2]]="","",VLOOKUP(t_datas[[#This Row],[Prime 2]],t_primes[],4,0))</f>
        <v>100</v>
      </c>
    </row>
    <row r="891" spans="2:8" x14ac:dyDescent="0.25">
      <c r="B891" s="1">
        <f>DATE($D$1,VLOOKUP($D$2,LISTES!$E$2:$F$13,2,0),3)</f>
        <v>45811</v>
      </c>
      <c r="C891" s="42" t="s">
        <v>2911</v>
      </c>
      <c r="D891" s="42">
        <v>209</v>
      </c>
      <c r="E891" s="62" t="s">
        <v>2696</v>
      </c>
      <c r="F891" s="69">
        <f>IF(t_datas[[#This Row],[Prime 1]]="","",VLOOKUP(t_datas[[#This Row],[Prime 1]],t_primes[],4,0))</f>
        <v>17</v>
      </c>
      <c r="G891" s="63" t="s">
        <v>2700</v>
      </c>
      <c r="H891" s="69">
        <f>IF(t_datas[[#This Row],[Prime 2]]="","",VLOOKUP(t_datas[[#This Row],[Prime 2]],t_primes[],4,0))</f>
        <v>78</v>
      </c>
    </row>
    <row r="892" spans="2:8" x14ac:dyDescent="0.25">
      <c r="B892" s="1">
        <f>DATE($D$1,VLOOKUP($D$2,LISTES!$E$2:$F$13,2,0),3)</f>
        <v>45811</v>
      </c>
      <c r="C892" s="42" t="s">
        <v>2912</v>
      </c>
      <c r="D892" s="42">
        <v>210</v>
      </c>
      <c r="E892" s="62" t="s">
        <v>2697</v>
      </c>
      <c r="F892" s="69">
        <f>IF(t_datas[[#This Row],[Prime 1]]="","",VLOOKUP(t_datas[[#This Row],[Prime 1]],t_primes[],4,0))</f>
        <v>100</v>
      </c>
      <c r="G892" s="63" t="s">
        <v>2696</v>
      </c>
      <c r="H892" s="69">
        <f>IF(t_datas[[#This Row],[Prime 2]]="","",VLOOKUP(t_datas[[#This Row],[Prime 2]],t_primes[],4,0))</f>
        <v>17</v>
      </c>
    </row>
    <row r="893" spans="2:8" x14ac:dyDescent="0.25">
      <c r="B893" s="1">
        <f>DATE($D$1,VLOOKUP($D$2,LISTES!$E$2:$F$13,2,0),3)</f>
        <v>45811</v>
      </c>
      <c r="C893" s="42" t="s">
        <v>2913</v>
      </c>
      <c r="D893" s="42">
        <v>211</v>
      </c>
      <c r="E893" s="62" t="s">
        <v>2693</v>
      </c>
      <c r="F893" s="69">
        <f>IF(t_datas[[#This Row],[Prime 1]]="","",VLOOKUP(t_datas[[#This Row],[Prime 1]],t_primes[],4,0))</f>
        <v>25</v>
      </c>
      <c r="G893" s="63" t="s">
        <v>2693</v>
      </c>
      <c r="H893" s="69">
        <f>IF(t_datas[[#This Row],[Prime 2]]="","",VLOOKUP(t_datas[[#This Row],[Prime 2]],t_primes[],4,0))</f>
        <v>25</v>
      </c>
    </row>
    <row r="894" spans="2:8" x14ac:dyDescent="0.25">
      <c r="B894" s="1">
        <f>DATE($D$1,VLOOKUP($D$2,LISTES!$E$2:$F$13,2,0),3)</f>
        <v>45811</v>
      </c>
      <c r="C894" s="42" t="s">
        <v>2914</v>
      </c>
      <c r="D894" s="42">
        <v>212</v>
      </c>
      <c r="E894" s="62" t="s">
        <v>2699</v>
      </c>
      <c r="F894" s="69">
        <f>IF(t_datas[[#This Row],[Prime 1]]="","",VLOOKUP(t_datas[[#This Row],[Prime 1]],t_primes[],4,0))</f>
        <v>48</v>
      </c>
      <c r="G894" s="63" t="s">
        <v>2702</v>
      </c>
      <c r="H894" s="69">
        <f>IF(t_datas[[#This Row],[Prime 2]]="","",VLOOKUP(t_datas[[#This Row],[Prime 2]],t_primes[],4,0))</f>
        <v>75</v>
      </c>
    </row>
    <row r="895" spans="2:8" x14ac:dyDescent="0.25">
      <c r="B895" s="1">
        <f>DATE($D$1,VLOOKUP($D$2,LISTES!$E$2:$F$13,2,0),3)</f>
        <v>45811</v>
      </c>
      <c r="C895" s="42" t="s">
        <v>2915</v>
      </c>
      <c r="D895" s="42">
        <v>213</v>
      </c>
      <c r="E895" s="62" t="s">
        <v>2697</v>
      </c>
      <c r="F895" s="69">
        <f>IF(t_datas[[#This Row],[Prime 1]]="","",VLOOKUP(t_datas[[#This Row],[Prime 1]],t_primes[],4,0))</f>
        <v>100</v>
      </c>
      <c r="G895" s="63" t="s">
        <v>2695</v>
      </c>
      <c r="H895" s="69">
        <f>IF(t_datas[[#This Row],[Prime 2]]="","",VLOOKUP(t_datas[[#This Row],[Prime 2]],t_primes[],4,0))</f>
        <v>15</v>
      </c>
    </row>
    <row r="896" spans="2:8" x14ac:dyDescent="0.25">
      <c r="B896" s="1">
        <f>DATE($D$1,VLOOKUP($D$2,LISTES!$E$2:$F$13,2,0),3)</f>
        <v>45811</v>
      </c>
      <c r="C896" s="42" t="s">
        <v>2916</v>
      </c>
      <c r="D896" s="42">
        <v>214</v>
      </c>
      <c r="E896" s="62" t="s">
        <v>2693</v>
      </c>
      <c r="F896" s="69">
        <f>IF(t_datas[[#This Row],[Prime 1]]="","",VLOOKUP(t_datas[[#This Row],[Prime 1]],t_primes[],4,0))</f>
        <v>25</v>
      </c>
      <c r="G896" s="63" t="s">
        <v>2694</v>
      </c>
      <c r="H896" s="69">
        <f>IF(t_datas[[#This Row],[Prime 2]]="","",VLOOKUP(t_datas[[#This Row],[Prime 2]],t_primes[],4,0))</f>
        <v>20</v>
      </c>
    </row>
    <row r="897" spans="2:8" x14ac:dyDescent="0.25">
      <c r="B897" s="1">
        <f>DATE($D$1,VLOOKUP($D$2,LISTES!$E$2:$F$13,2,0),3)</f>
        <v>45811</v>
      </c>
      <c r="C897" s="42" t="s">
        <v>2917</v>
      </c>
      <c r="D897" s="42">
        <v>215</v>
      </c>
      <c r="E897" s="62" t="s">
        <v>2697</v>
      </c>
      <c r="F897" s="69">
        <f>IF(t_datas[[#This Row],[Prime 1]]="","",VLOOKUP(t_datas[[#This Row],[Prime 1]],t_primes[],4,0))</f>
        <v>100</v>
      </c>
      <c r="G897" s="63" t="s">
        <v>2700</v>
      </c>
      <c r="H897" s="69">
        <f>IF(t_datas[[#This Row],[Prime 2]]="","",VLOOKUP(t_datas[[#This Row],[Prime 2]],t_primes[],4,0))</f>
        <v>78</v>
      </c>
    </row>
    <row r="898" spans="2:8" x14ac:dyDescent="0.25">
      <c r="B898" s="1">
        <f>DATE($D$1,VLOOKUP($D$2,LISTES!$E$2:$F$13,2,0),3)</f>
        <v>45811</v>
      </c>
      <c r="C898" s="42" t="s">
        <v>2918</v>
      </c>
      <c r="D898" s="42">
        <v>216</v>
      </c>
      <c r="E898" s="62" t="s">
        <v>2697</v>
      </c>
      <c r="F898" s="69">
        <f>IF(t_datas[[#This Row],[Prime 1]]="","",VLOOKUP(t_datas[[#This Row],[Prime 1]],t_primes[],4,0))</f>
        <v>100</v>
      </c>
      <c r="G898" s="63" t="s">
        <v>2694</v>
      </c>
      <c r="H898" s="69">
        <f>IF(t_datas[[#This Row],[Prime 2]]="","",VLOOKUP(t_datas[[#This Row],[Prime 2]],t_primes[],4,0))</f>
        <v>20</v>
      </c>
    </row>
    <row r="899" spans="2:8" x14ac:dyDescent="0.25">
      <c r="B899" s="1">
        <f>DATE($D$1,VLOOKUP($D$2,LISTES!$E$2:$F$13,2,0),3)</f>
        <v>45811</v>
      </c>
      <c r="C899" s="42" t="s">
        <v>2919</v>
      </c>
      <c r="D899" s="42">
        <v>217</v>
      </c>
      <c r="E899" s="62" t="s">
        <v>2690</v>
      </c>
      <c r="F899" s="69">
        <f>IF(t_datas[[#This Row],[Prime 1]]="","",VLOOKUP(t_datas[[#This Row],[Prime 1]],t_primes[],4,0))</f>
        <v>7.5</v>
      </c>
      <c r="G899" s="63" t="s">
        <v>2699</v>
      </c>
      <c r="H899" s="69">
        <f>IF(t_datas[[#This Row],[Prime 2]]="","",VLOOKUP(t_datas[[#This Row],[Prime 2]],t_primes[],4,0))</f>
        <v>48</v>
      </c>
    </row>
    <row r="900" spans="2:8" x14ac:dyDescent="0.25">
      <c r="B900" s="1">
        <f>DATE($D$1,VLOOKUP($D$2,LISTES!$E$2:$F$13,2,0),3)</f>
        <v>45811</v>
      </c>
      <c r="C900" s="42" t="s">
        <v>2920</v>
      </c>
      <c r="D900" s="42">
        <v>218</v>
      </c>
      <c r="E900" s="62" t="s">
        <v>2700</v>
      </c>
      <c r="F900" s="69">
        <f>IF(t_datas[[#This Row],[Prime 1]]="","",VLOOKUP(t_datas[[#This Row],[Prime 1]],t_primes[],4,0))</f>
        <v>78</v>
      </c>
      <c r="G900" s="63" t="s">
        <v>2701</v>
      </c>
      <c r="H900" s="69">
        <f>IF(t_datas[[#This Row],[Prime 2]]="","",VLOOKUP(t_datas[[#This Row],[Prime 2]],t_primes[],4,0))</f>
        <v>150</v>
      </c>
    </row>
    <row r="901" spans="2:8" x14ac:dyDescent="0.25">
      <c r="B901" s="1">
        <f>DATE($D$1,VLOOKUP($D$2,LISTES!$E$2:$F$13,2,0),3)</f>
        <v>45811</v>
      </c>
      <c r="C901" s="42" t="s">
        <v>2921</v>
      </c>
      <c r="D901" s="42">
        <v>219</v>
      </c>
      <c r="E901" s="62" t="s">
        <v>2702</v>
      </c>
      <c r="F901" s="69">
        <f>IF(t_datas[[#This Row],[Prime 1]]="","",VLOOKUP(t_datas[[#This Row],[Prime 1]],t_primes[],4,0))</f>
        <v>75</v>
      </c>
      <c r="G901" s="63" t="s">
        <v>2697</v>
      </c>
      <c r="H901" s="69">
        <f>IF(t_datas[[#This Row],[Prime 2]]="","",VLOOKUP(t_datas[[#This Row],[Prime 2]],t_primes[],4,0))</f>
        <v>100</v>
      </c>
    </row>
    <row r="902" spans="2:8" x14ac:dyDescent="0.25">
      <c r="B902" s="1">
        <f>DATE($D$1,VLOOKUP($D$2,LISTES!$E$2:$F$13,2,0),3)</f>
        <v>45811</v>
      </c>
      <c r="C902" s="42" t="s">
        <v>2922</v>
      </c>
      <c r="D902" s="42">
        <v>220</v>
      </c>
      <c r="E902" s="62" t="s">
        <v>2696</v>
      </c>
      <c r="F902" s="69">
        <f>IF(t_datas[[#This Row],[Prime 1]]="","",VLOOKUP(t_datas[[#This Row],[Prime 1]],t_primes[],4,0))</f>
        <v>17</v>
      </c>
      <c r="G902" s="63" t="s">
        <v>2695</v>
      </c>
      <c r="H902" s="69">
        <f>IF(t_datas[[#This Row],[Prime 2]]="","",VLOOKUP(t_datas[[#This Row],[Prime 2]],t_primes[],4,0))</f>
        <v>15</v>
      </c>
    </row>
    <row r="903" spans="2:8" x14ac:dyDescent="0.25">
      <c r="B903" s="1">
        <f>DATE($D$1,VLOOKUP($D$2,LISTES!$E$2:$F$13,2,0),3)</f>
        <v>45811</v>
      </c>
      <c r="C903" s="42" t="s">
        <v>2923</v>
      </c>
      <c r="D903" s="42">
        <v>221</v>
      </c>
      <c r="E903" s="62" t="s">
        <v>2696</v>
      </c>
      <c r="F903" s="69">
        <f>IF(t_datas[[#This Row],[Prime 1]]="","",VLOOKUP(t_datas[[#This Row],[Prime 1]],t_primes[],4,0))</f>
        <v>17</v>
      </c>
      <c r="G903" s="63" t="s">
        <v>2690</v>
      </c>
      <c r="H903" s="69">
        <f>IF(t_datas[[#This Row],[Prime 2]]="","",VLOOKUP(t_datas[[#This Row],[Prime 2]],t_primes[],4,0))</f>
        <v>7.5</v>
      </c>
    </row>
    <row r="904" spans="2:8" x14ac:dyDescent="0.25">
      <c r="B904" s="1">
        <f>DATE($D$1,VLOOKUP($D$2,LISTES!$E$2:$F$13,2,0),3)</f>
        <v>45811</v>
      </c>
      <c r="C904" s="42" t="s">
        <v>2924</v>
      </c>
      <c r="D904" s="42">
        <v>222</v>
      </c>
      <c r="E904" s="62" t="s">
        <v>2701</v>
      </c>
      <c r="F904" s="69">
        <f>IF(t_datas[[#This Row],[Prime 1]]="","",VLOOKUP(t_datas[[#This Row],[Prime 1]],t_primes[],4,0))</f>
        <v>150</v>
      </c>
      <c r="G904" s="63" t="s">
        <v>2692</v>
      </c>
      <c r="H904" s="69">
        <f>IF(t_datas[[#This Row],[Prime 2]]="","",VLOOKUP(t_datas[[#This Row],[Prime 2]],t_primes[],4,0))</f>
        <v>7.5</v>
      </c>
    </row>
    <row r="905" spans="2:8" x14ac:dyDescent="0.25">
      <c r="B905" s="1">
        <f>DATE($D$1,VLOOKUP($D$2,LISTES!$E$2:$F$13,2,0),3)</f>
        <v>45811</v>
      </c>
      <c r="C905" s="42" t="s">
        <v>2925</v>
      </c>
      <c r="D905" s="42">
        <v>223</v>
      </c>
      <c r="E905" s="62" t="s">
        <v>2690</v>
      </c>
      <c r="F905" s="69">
        <f>IF(t_datas[[#This Row],[Prime 1]]="","",VLOOKUP(t_datas[[#This Row],[Prime 1]],t_primes[],4,0))</f>
        <v>7.5</v>
      </c>
      <c r="G905" s="63" t="s">
        <v>2696</v>
      </c>
      <c r="H905" s="69">
        <f>IF(t_datas[[#This Row],[Prime 2]]="","",VLOOKUP(t_datas[[#This Row],[Prime 2]],t_primes[],4,0))</f>
        <v>17</v>
      </c>
    </row>
    <row r="906" spans="2:8" x14ac:dyDescent="0.25">
      <c r="B906" s="1">
        <f>DATE($D$1,VLOOKUP($D$2,LISTES!$E$2:$F$13,2,0),3)</f>
        <v>45811</v>
      </c>
      <c r="C906" s="42" t="s">
        <v>2926</v>
      </c>
      <c r="D906" s="42">
        <v>224</v>
      </c>
      <c r="E906" s="62" t="s">
        <v>2700</v>
      </c>
      <c r="F906" s="69">
        <f>IF(t_datas[[#This Row],[Prime 1]]="","",VLOOKUP(t_datas[[#This Row],[Prime 1]],t_primes[],4,0))</f>
        <v>78</v>
      </c>
      <c r="G906" s="63" t="s">
        <v>2698</v>
      </c>
      <c r="H906" s="69">
        <f>IF(t_datas[[#This Row],[Prime 2]]="","",VLOOKUP(t_datas[[#This Row],[Prime 2]],t_primes[],4,0))</f>
        <v>20</v>
      </c>
    </row>
    <row r="907" spans="2:8" x14ac:dyDescent="0.25">
      <c r="B907" s="1">
        <f>DATE($D$1,VLOOKUP($D$2,LISTES!$E$2:$F$13,2,0),3)</f>
        <v>45811</v>
      </c>
      <c r="C907" s="42" t="s">
        <v>2927</v>
      </c>
      <c r="D907" s="42">
        <v>225</v>
      </c>
      <c r="E907" s="62" t="s">
        <v>2694</v>
      </c>
      <c r="F907" s="69">
        <f>IF(t_datas[[#This Row],[Prime 1]]="","",VLOOKUP(t_datas[[#This Row],[Prime 1]],t_primes[],4,0))</f>
        <v>20</v>
      </c>
      <c r="G907" s="63" t="s">
        <v>2696</v>
      </c>
      <c r="H907" s="69">
        <f>IF(t_datas[[#This Row],[Prime 2]]="","",VLOOKUP(t_datas[[#This Row],[Prime 2]],t_primes[],4,0))</f>
        <v>17</v>
      </c>
    </row>
    <row r="908" spans="2:8" x14ac:dyDescent="0.25">
      <c r="B908" s="1">
        <f>DATE($D$1,VLOOKUP($D$2,LISTES!$E$2:$F$13,2,0),3)</f>
        <v>45811</v>
      </c>
      <c r="C908" s="42" t="s">
        <v>2928</v>
      </c>
      <c r="D908" s="42">
        <v>226</v>
      </c>
      <c r="E908" s="62" t="s">
        <v>2694</v>
      </c>
      <c r="F908" s="69">
        <f>IF(t_datas[[#This Row],[Prime 1]]="","",VLOOKUP(t_datas[[#This Row],[Prime 1]],t_primes[],4,0))</f>
        <v>20</v>
      </c>
      <c r="G908" s="63" t="s">
        <v>2692</v>
      </c>
      <c r="H908" s="69">
        <f>IF(t_datas[[#This Row],[Prime 2]]="","",VLOOKUP(t_datas[[#This Row],[Prime 2]],t_primes[],4,0))</f>
        <v>7.5</v>
      </c>
    </row>
    <row r="909" spans="2:8" x14ac:dyDescent="0.25">
      <c r="B909" s="1">
        <f>DATE($D$1,VLOOKUP($D$2,LISTES!$E$2:$F$13,2,0),3)</f>
        <v>45811</v>
      </c>
      <c r="C909" s="42" t="s">
        <v>2929</v>
      </c>
      <c r="D909" s="42">
        <v>227</v>
      </c>
      <c r="E909" s="62" t="s">
        <v>2693</v>
      </c>
      <c r="F909" s="69">
        <f>IF(t_datas[[#This Row],[Prime 1]]="","",VLOOKUP(t_datas[[#This Row],[Prime 1]],t_primes[],4,0))</f>
        <v>25</v>
      </c>
      <c r="G909" s="63" t="s">
        <v>2695</v>
      </c>
      <c r="H909" s="69">
        <f>IF(t_datas[[#This Row],[Prime 2]]="","",VLOOKUP(t_datas[[#This Row],[Prime 2]],t_primes[],4,0))</f>
        <v>15</v>
      </c>
    </row>
    <row r="910" spans="2:8" x14ac:dyDescent="0.25">
      <c r="B910" s="1">
        <f>DATE($D$1,VLOOKUP($D$2,LISTES!$E$2:$F$13,2,0),3)</f>
        <v>45811</v>
      </c>
      <c r="C910" s="42" t="s">
        <v>2930</v>
      </c>
      <c r="D910" s="42">
        <v>228</v>
      </c>
      <c r="E910" s="62" t="s">
        <v>2691</v>
      </c>
      <c r="F910" s="69">
        <f>IF(t_datas[[#This Row],[Prime 1]]="","",VLOOKUP(t_datas[[#This Row],[Prime 1]],t_primes[],4,0))</f>
        <v>10</v>
      </c>
      <c r="G910" s="63" t="s">
        <v>2693</v>
      </c>
      <c r="H910" s="69">
        <f>IF(t_datas[[#This Row],[Prime 2]]="","",VLOOKUP(t_datas[[#This Row],[Prime 2]],t_primes[],4,0))</f>
        <v>25</v>
      </c>
    </row>
    <row r="911" spans="2:8" x14ac:dyDescent="0.25">
      <c r="B911" s="1">
        <f>DATE($D$1,VLOOKUP($D$2,LISTES!$E$2:$F$13,2,0),3)</f>
        <v>45811</v>
      </c>
      <c r="C911" s="42" t="s">
        <v>2931</v>
      </c>
      <c r="D911" s="42">
        <v>229</v>
      </c>
      <c r="E911" s="62" t="s">
        <v>2691</v>
      </c>
      <c r="F911" s="69">
        <f>IF(t_datas[[#This Row],[Prime 1]]="","",VLOOKUP(t_datas[[#This Row],[Prime 1]],t_primes[],4,0))</f>
        <v>10</v>
      </c>
      <c r="G911" s="63" t="s">
        <v>2701</v>
      </c>
      <c r="H911" s="69">
        <f>IF(t_datas[[#This Row],[Prime 2]]="","",VLOOKUP(t_datas[[#This Row],[Prime 2]],t_primes[],4,0))</f>
        <v>150</v>
      </c>
    </row>
    <row r="912" spans="2:8" x14ac:dyDescent="0.25">
      <c r="B912" s="1">
        <f>DATE($D$1,VLOOKUP($D$2,LISTES!$E$2:$F$13,2,0),3)</f>
        <v>45811</v>
      </c>
      <c r="C912" s="42" t="s">
        <v>2932</v>
      </c>
      <c r="D912" s="42">
        <v>230</v>
      </c>
      <c r="E912" s="62" t="s">
        <v>2699</v>
      </c>
      <c r="F912" s="69">
        <f>IF(t_datas[[#This Row],[Prime 1]]="","",VLOOKUP(t_datas[[#This Row],[Prime 1]],t_primes[],4,0))</f>
        <v>48</v>
      </c>
      <c r="G912" s="63" t="s">
        <v>2692</v>
      </c>
      <c r="H912" s="69">
        <f>IF(t_datas[[#This Row],[Prime 2]]="","",VLOOKUP(t_datas[[#This Row],[Prime 2]],t_primes[],4,0))</f>
        <v>7.5</v>
      </c>
    </row>
    <row r="913" spans="2:8" x14ac:dyDescent="0.25">
      <c r="B913" s="1">
        <f>DATE($D$1,VLOOKUP($D$2,LISTES!$E$2:$F$13,2,0),3)</f>
        <v>45811</v>
      </c>
      <c r="C913" s="42" t="s">
        <v>2933</v>
      </c>
      <c r="D913" s="42">
        <v>231</v>
      </c>
      <c r="E913" s="62" t="s">
        <v>2693</v>
      </c>
      <c r="F913" s="69">
        <f>IF(t_datas[[#This Row],[Prime 1]]="","",VLOOKUP(t_datas[[#This Row],[Prime 1]],t_primes[],4,0))</f>
        <v>25</v>
      </c>
      <c r="G913" s="63" t="s">
        <v>2693</v>
      </c>
      <c r="H913" s="69">
        <f>IF(t_datas[[#This Row],[Prime 2]]="","",VLOOKUP(t_datas[[#This Row],[Prime 2]],t_primes[],4,0))</f>
        <v>25</v>
      </c>
    </row>
    <row r="914" spans="2:8" x14ac:dyDescent="0.25">
      <c r="B914" s="1">
        <f>DATE($D$1,VLOOKUP($D$2,LISTES!$E$2:$F$13,2,0),3)</f>
        <v>45811</v>
      </c>
      <c r="C914" s="42" t="s">
        <v>2934</v>
      </c>
      <c r="D914" s="42">
        <v>232</v>
      </c>
      <c r="E914" s="62" t="s">
        <v>2697</v>
      </c>
      <c r="F914" s="69">
        <f>IF(t_datas[[#This Row],[Prime 1]]="","",VLOOKUP(t_datas[[#This Row],[Prime 1]],t_primes[],4,0))</f>
        <v>100</v>
      </c>
      <c r="G914" s="63" t="s">
        <v>2697</v>
      </c>
      <c r="H914" s="69">
        <f>IF(t_datas[[#This Row],[Prime 2]]="","",VLOOKUP(t_datas[[#This Row],[Prime 2]],t_primes[],4,0))</f>
        <v>100</v>
      </c>
    </row>
    <row r="915" spans="2:8" x14ac:dyDescent="0.25">
      <c r="B915" s="1">
        <f>DATE($D$1,VLOOKUP($D$2,LISTES!$E$2:$F$13,2,0),3)</f>
        <v>45811</v>
      </c>
      <c r="C915" s="42" t="s">
        <v>2935</v>
      </c>
      <c r="D915" s="42">
        <v>233</v>
      </c>
      <c r="E915" s="62" t="s">
        <v>2699</v>
      </c>
      <c r="F915" s="69">
        <f>IF(t_datas[[#This Row],[Prime 1]]="","",VLOOKUP(t_datas[[#This Row],[Prime 1]],t_primes[],4,0))</f>
        <v>48</v>
      </c>
      <c r="G915" s="63" t="s">
        <v>2702</v>
      </c>
      <c r="H915" s="69">
        <f>IF(t_datas[[#This Row],[Prime 2]]="","",VLOOKUP(t_datas[[#This Row],[Prime 2]],t_primes[],4,0))</f>
        <v>75</v>
      </c>
    </row>
    <row r="916" spans="2:8" x14ac:dyDescent="0.25">
      <c r="B916" s="1">
        <f>DATE($D$1,VLOOKUP($D$2,LISTES!$E$2:$F$13,2,0),3)</f>
        <v>45811</v>
      </c>
      <c r="C916" s="42" t="s">
        <v>2936</v>
      </c>
      <c r="D916" s="42">
        <v>234</v>
      </c>
      <c r="E916" s="62" t="s">
        <v>2694</v>
      </c>
      <c r="F916" s="69">
        <f>IF(t_datas[[#This Row],[Prime 1]]="","",VLOOKUP(t_datas[[#This Row],[Prime 1]],t_primes[],4,0))</f>
        <v>20</v>
      </c>
      <c r="G916" s="63" t="s">
        <v>2696</v>
      </c>
      <c r="H916" s="69">
        <f>IF(t_datas[[#This Row],[Prime 2]]="","",VLOOKUP(t_datas[[#This Row],[Prime 2]],t_primes[],4,0))</f>
        <v>17</v>
      </c>
    </row>
    <row r="917" spans="2:8" x14ac:dyDescent="0.25">
      <c r="B917" s="1">
        <f>DATE($D$1,VLOOKUP($D$2,LISTES!$E$2:$F$13,2,0),3)</f>
        <v>45811</v>
      </c>
      <c r="C917" s="42" t="s">
        <v>2937</v>
      </c>
      <c r="D917" s="42">
        <v>235</v>
      </c>
      <c r="E917" s="62" t="s">
        <v>2691</v>
      </c>
      <c r="F917" s="69">
        <f>IF(t_datas[[#This Row],[Prime 1]]="","",VLOOKUP(t_datas[[#This Row],[Prime 1]],t_primes[],4,0))</f>
        <v>10</v>
      </c>
      <c r="G917" s="63" t="s">
        <v>2694</v>
      </c>
      <c r="H917" s="69">
        <f>IF(t_datas[[#This Row],[Prime 2]]="","",VLOOKUP(t_datas[[#This Row],[Prime 2]],t_primes[],4,0))</f>
        <v>20</v>
      </c>
    </row>
    <row r="918" spans="2:8" x14ac:dyDescent="0.25">
      <c r="B918" s="1">
        <f>DATE($D$1,VLOOKUP($D$2,LISTES!$E$2:$F$13,2,0),3)</f>
        <v>45811</v>
      </c>
      <c r="C918" s="42" t="s">
        <v>2938</v>
      </c>
      <c r="D918" s="42">
        <v>236</v>
      </c>
      <c r="E918" s="62" t="s">
        <v>2697</v>
      </c>
      <c r="F918" s="69">
        <f>IF(t_datas[[#This Row],[Prime 1]]="","",VLOOKUP(t_datas[[#This Row],[Prime 1]],t_primes[],4,0))</f>
        <v>100</v>
      </c>
      <c r="G918" s="63" t="s">
        <v>2692</v>
      </c>
      <c r="H918" s="69">
        <f>IF(t_datas[[#This Row],[Prime 2]]="","",VLOOKUP(t_datas[[#This Row],[Prime 2]],t_primes[],4,0))</f>
        <v>7.5</v>
      </c>
    </row>
    <row r="919" spans="2:8" x14ac:dyDescent="0.25">
      <c r="B919" s="1">
        <f>DATE($D$1,VLOOKUP($D$2,LISTES!$E$2:$F$13,2,0),3)</f>
        <v>45811</v>
      </c>
      <c r="C919" s="42" t="s">
        <v>2939</v>
      </c>
      <c r="D919" s="42">
        <v>237</v>
      </c>
      <c r="E919" s="62" t="s">
        <v>2694</v>
      </c>
      <c r="F919" s="69">
        <f>IF(t_datas[[#This Row],[Prime 1]]="","",VLOOKUP(t_datas[[#This Row],[Prime 1]],t_primes[],4,0))</f>
        <v>20</v>
      </c>
      <c r="G919" s="63" t="s">
        <v>2696</v>
      </c>
      <c r="H919" s="69">
        <f>IF(t_datas[[#This Row],[Prime 2]]="","",VLOOKUP(t_datas[[#This Row],[Prime 2]],t_primes[],4,0))</f>
        <v>17</v>
      </c>
    </row>
    <row r="920" spans="2:8" x14ac:dyDescent="0.25">
      <c r="B920" s="1">
        <f>DATE($D$1,VLOOKUP($D$2,LISTES!$E$2:$F$13,2,0),3)</f>
        <v>45811</v>
      </c>
      <c r="C920" s="42" t="s">
        <v>2940</v>
      </c>
      <c r="D920" s="42">
        <v>238</v>
      </c>
      <c r="E920" s="62" t="s">
        <v>2699</v>
      </c>
      <c r="F920" s="69">
        <f>IF(t_datas[[#This Row],[Prime 1]]="","",VLOOKUP(t_datas[[#This Row],[Prime 1]],t_primes[],4,0))</f>
        <v>48</v>
      </c>
      <c r="G920" s="63" t="s">
        <v>2694</v>
      </c>
      <c r="H920" s="69">
        <f>IF(t_datas[[#This Row],[Prime 2]]="","",VLOOKUP(t_datas[[#This Row],[Prime 2]],t_primes[],4,0))</f>
        <v>20</v>
      </c>
    </row>
    <row r="921" spans="2:8" x14ac:dyDescent="0.25">
      <c r="B921" s="1">
        <f>DATE($D$1,VLOOKUP($D$2,LISTES!$E$2:$F$13,2,0),3)</f>
        <v>45811</v>
      </c>
      <c r="C921" s="42" t="s">
        <v>2941</v>
      </c>
      <c r="D921" s="42">
        <v>239</v>
      </c>
      <c r="E921" s="62" t="s">
        <v>2694</v>
      </c>
      <c r="F921" s="69">
        <f>IF(t_datas[[#This Row],[Prime 1]]="","",VLOOKUP(t_datas[[#This Row],[Prime 1]],t_primes[],4,0))</f>
        <v>20</v>
      </c>
      <c r="G921" s="63" t="s">
        <v>2702</v>
      </c>
      <c r="H921" s="69">
        <f>IF(t_datas[[#This Row],[Prime 2]]="","",VLOOKUP(t_datas[[#This Row],[Prime 2]],t_primes[],4,0))</f>
        <v>75</v>
      </c>
    </row>
    <row r="922" spans="2:8" x14ac:dyDescent="0.25">
      <c r="B922" s="1">
        <f>DATE($D$1,VLOOKUP($D$2,LISTES!$E$2:$F$13,2,0),3)</f>
        <v>45811</v>
      </c>
      <c r="C922" s="42" t="s">
        <v>2942</v>
      </c>
      <c r="D922" s="42">
        <v>240</v>
      </c>
      <c r="E922" s="62" t="s">
        <v>2702</v>
      </c>
      <c r="F922" s="69">
        <f>IF(t_datas[[#This Row],[Prime 1]]="","",VLOOKUP(t_datas[[#This Row],[Prime 1]],t_primes[],4,0))</f>
        <v>75</v>
      </c>
      <c r="G922" s="63" t="s">
        <v>2697</v>
      </c>
      <c r="H922" s="69">
        <f>IF(t_datas[[#This Row],[Prime 2]]="","",VLOOKUP(t_datas[[#This Row],[Prime 2]],t_primes[],4,0))</f>
        <v>100</v>
      </c>
    </row>
    <row r="923" spans="2:8" x14ac:dyDescent="0.25">
      <c r="B923" s="1">
        <f>DATE($D$1,VLOOKUP($D$2,LISTES!$E$2:$F$13,2,0),3)</f>
        <v>45811</v>
      </c>
      <c r="C923" s="42" t="s">
        <v>2943</v>
      </c>
      <c r="D923" s="42">
        <v>241</v>
      </c>
      <c r="E923" s="62" t="s">
        <v>2692</v>
      </c>
      <c r="F923" s="69">
        <f>IF(t_datas[[#This Row],[Prime 1]]="","",VLOOKUP(t_datas[[#This Row],[Prime 1]],t_primes[],4,0))</f>
        <v>7.5</v>
      </c>
      <c r="G923" s="63" t="s">
        <v>2700</v>
      </c>
      <c r="H923" s="69">
        <f>IF(t_datas[[#This Row],[Prime 2]]="","",VLOOKUP(t_datas[[#This Row],[Prime 2]],t_primes[],4,0))</f>
        <v>78</v>
      </c>
    </row>
    <row r="924" spans="2:8" x14ac:dyDescent="0.25">
      <c r="B924" s="1">
        <f>DATE($D$1,VLOOKUP($D$2,LISTES!$E$2:$F$13,2,0),3)</f>
        <v>45811</v>
      </c>
      <c r="C924" s="42" t="s">
        <v>2944</v>
      </c>
      <c r="D924" s="42">
        <v>242</v>
      </c>
      <c r="E924" s="62" t="s">
        <v>2701</v>
      </c>
      <c r="F924" s="69">
        <f>IF(t_datas[[#This Row],[Prime 1]]="","",VLOOKUP(t_datas[[#This Row],[Prime 1]],t_primes[],4,0))</f>
        <v>150</v>
      </c>
      <c r="G924" s="63" t="s">
        <v>2694</v>
      </c>
      <c r="H924" s="69">
        <f>IF(t_datas[[#This Row],[Prime 2]]="","",VLOOKUP(t_datas[[#This Row],[Prime 2]],t_primes[],4,0))</f>
        <v>20</v>
      </c>
    </row>
    <row r="925" spans="2:8" x14ac:dyDescent="0.25">
      <c r="B925" s="1">
        <f>DATE($D$1,VLOOKUP($D$2,LISTES!$E$2:$F$13,2,0),3)</f>
        <v>45811</v>
      </c>
      <c r="C925" s="42" t="s">
        <v>2945</v>
      </c>
      <c r="D925" s="42">
        <v>243</v>
      </c>
      <c r="E925" s="62" t="s">
        <v>2699</v>
      </c>
      <c r="F925" s="69">
        <f>IF(t_datas[[#This Row],[Prime 1]]="","",VLOOKUP(t_datas[[#This Row],[Prime 1]],t_primes[],4,0))</f>
        <v>48</v>
      </c>
      <c r="G925" s="63" t="s">
        <v>2691</v>
      </c>
      <c r="H925" s="69">
        <f>IF(t_datas[[#This Row],[Prime 2]]="","",VLOOKUP(t_datas[[#This Row],[Prime 2]],t_primes[],4,0))</f>
        <v>10</v>
      </c>
    </row>
    <row r="926" spans="2:8" x14ac:dyDescent="0.25">
      <c r="B926" s="1">
        <f>DATE($D$1,VLOOKUP($D$2,LISTES!$E$2:$F$13,2,0),3)</f>
        <v>45811</v>
      </c>
      <c r="C926" s="42" t="s">
        <v>2946</v>
      </c>
      <c r="D926" s="42">
        <v>244</v>
      </c>
      <c r="E926" s="62" t="s">
        <v>2696</v>
      </c>
      <c r="F926" s="69">
        <f>IF(t_datas[[#This Row],[Prime 1]]="","",VLOOKUP(t_datas[[#This Row],[Prime 1]],t_primes[],4,0))</f>
        <v>17</v>
      </c>
      <c r="G926" s="63" t="s">
        <v>2692</v>
      </c>
      <c r="H926" s="69">
        <f>IF(t_datas[[#This Row],[Prime 2]]="","",VLOOKUP(t_datas[[#This Row],[Prime 2]],t_primes[],4,0))</f>
        <v>7.5</v>
      </c>
    </row>
    <row r="927" spans="2:8" x14ac:dyDescent="0.25">
      <c r="B927" s="1">
        <f>DATE($D$1,VLOOKUP($D$2,LISTES!$E$2:$F$13,2,0),3)</f>
        <v>45811</v>
      </c>
      <c r="C927" s="42" t="s">
        <v>2947</v>
      </c>
      <c r="D927" s="42">
        <v>245</v>
      </c>
      <c r="E927" s="62" t="s">
        <v>2699</v>
      </c>
      <c r="F927" s="69">
        <f>IF(t_datas[[#This Row],[Prime 1]]="","",VLOOKUP(t_datas[[#This Row],[Prime 1]],t_primes[],4,0))</f>
        <v>48</v>
      </c>
      <c r="G927" s="63" t="s">
        <v>2693</v>
      </c>
      <c r="H927" s="69">
        <f>IF(t_datas[[#This Row],[Prime 2]]="","",VLOOKUP(t_datas[[#This Row],[Prime 2]],t_primes[],4,0))</f>
        <v>25</v>
      </c>
    </row>
    <row r="928" spans="2:8" x14ac:dyDescent="0.25">
      <c r="B928" s="1">
        <f>DATE($D$1,VLOOKUP($D$2,LISTES!$E$2:$F$13,2,0),3)</f>
        <v>45811</v>
      </c>
      <c r="C928" s="42" t="s">
        <v>2948</v>
      </c>
      <c r="D928" s="42">
        <v>246</v>
      </c>
      <c r="E928" s="62" t="s">
        <v>2690</v>
      </c>
      <c r="F928" s="69">
        <f>IF(t_datas[[#This Row],[Prime 1]]="","",VLOOKUP(t_datas[[#This Row],[Prime 1]],t_primes[],4,0))</f>
        <v>7.5</v>
      </c>
      <c r="G928" s="63" t="s">
        <v>2698</v>
      </c>
      <c r="H928" s="69">
        <f>IF(t_datas[[#This Row],[Prime 2]]="","",VLOOKUP(t_datas[[#This Row],[Prime 2]],t_primes[],4,0))</f>
        <v>20</v>
      </c>
    </row>
    <row r="929" spans="2:8" x14ac:dyDescent="0.25">
      <c r="B929" s="1">
        <f>DATE($D$1,VLOOKUP($D$2,LISTES!$E$2:$F$13,2,0),3)</f>
        <v>45811</v>
      </c>
      <c r="C929" s="42" t="s">
        <v>2949</v>
      </c>
      <c r="D929" s="42">
        <v>247</v>
      </c>
      <c r="E929" s="62" t="s">
        <v>2702</v>
      </c>
      <c r="F929" s="69">
        <f>IF(t_datas[[#This Row],[Prime 1]]="","",VLOOKUP(t_datas[[#This Row],[Prime 1]],t_primes[],4,0))</f>
        <v>75</v>
      </c>
      <c r="G929" s="63" t="s">
        <v>2698</v>
      </c>
      <c r="H929" s="69">
        <f>IF(t_datas[[#This Row],[Prime 2]]="","",VLOOKUP(t_datas[[#This Row],[Prime 2]],t_primes[],4,0))</f>
        <v>20</v>
      </c>
    </row>
    <row r="930" spans="2:8" x14ac:dyDescent="0.25">
      <c r="B930" s="1">
        <f>DATE($D$1,VLOOKUP($D$2,LISTES!$E$2:$F$13,2,0),3)</f>
        <v>45811</v>
      </c>
      <c r="C930" s="42" t="s">
        <v>2950</v>
      </c>
      <c r="D930" s="42">
        <v>248</v>
      </c>
      <c r="E930" s="62" t="s">
        <v>2696</v>
      </c>
      <c r="F930" s="69">
        <f>IF(t_datas[[#This Row],[Prime 1]]="","",VLOOKUP(t_datas[[#This Row],[Prime 1]],t_primes[],4,0))</f>
        <v>17</v>
      </c>
      <c r="G930" s="63" t="s">
        <v>2696</v>
      </c>
      <c r="H930" s="69">
        <f>IF(t_datas[[#This Row],[Prime 2]]="","",VLOOKUP(t_datas[[#This Row],[Prime 2]],t_primes[],4,0))</f>
        <v>17</v>
      </c>
    </row>
    <row r="931" spans="2:8" x14ac:dyDescent="0.25">
      <c r="B931" s="1">
        <f>DATE($D$1,VLOOKUP($D$2,LISTES!$E$2:$F$13,2,0),3)</f>
        <v>45811</v>
      </c>
      <c r="C931" s="42" t="s">
        <v>2951</v>
      </c>
      <c r="D931" s="42">
        <v>249</v>
      </c>
      <c r="E931" s="62" t="s">
        <v>2702</v>
      </c>
      <c r="F931" s="69">
        <f>IF(t_datas[[#This Row],[Prime 1]]="","",VLOOKUP(t_datas[[#This Row],[Prime 1]],t_primes[],4,0))</f>
        <v>75</v>
      </c>
      <c r="G931" s="63" t="s">
        <v>2701</v>
      </c>
      <c r="H931" s="69">
        <f>IF(t_datas[[#This Row],[Prime 2]]="","",VLOOKUP(t_datas[[#This Row],[Prime 2]],t_primes[],4,0))</f>
        <v>150</v>
      </c>
    </row>
    <row r="932" spans="2:8" x14ac:dyDescent="0.25">
      <c r="B932" s="1">
        <f>DATE($D$1,VLOOKUP($D$2,LISTES!$E$2:$F$13,2,0),3)</f>
        <v>45811</v>
      </c>
      <c r="C932" s="42" t="s">
        <v>2952</v>
      </c>
      <c r="D932" s="42">
        <v>250</v>
      </c>
      <c r="E932" s="62" t="s">
        <v>2702</v>
      </c>
      <c r="F932" s="69">
        <f>IF(t_datas[[#This Row],[Prime 1]]="","",VLOOKUP(t_datas[[#This Row],[Prime 1]],t_primes[],4,0))</f>
        <v>75</v>
      </c>
      <c r="G932" s="63" t="s">
        <v>2697</v>
      </c>
      <c r="H932" s="69">
        <f>IF(t_datas[[#This Row],[Prime 2]]="","",VLOOKUP(t_datas[[#This Row],[Prime 2]],t_primes[],4,0))</f>
        <v>100</v>
      </c>
    </row>
    <row r="933" spans="2:8" x14ac:dyDescent="0.25">
      <c r="B933" s="1">
        <f>DATE($D$1,VLOOKUP($D$2,LISTES!$E$2:$F$13,2,0),3)</f>
        <v>45811</v>
      </c>
      <c r="C933" s="42" t="s">
        <v>2953</v>
      </c>
      <c r="D933" s="42">
        <v>251</v>
      </c>
      <c r="E933" s="62" t="s">
        <v>2699</v>
      </c>
      <c r="F933" s="69">
        <f>IF(t_datas[[#This Row],[Prime 1]]="","",VLOOKUP(t_datas[[#This Row],[Prime 1]],t_primes[],4,0))</f>
        <v>48</v>
      </c>
      <c r="G933" s="63" t="s">
        <v>2701</v>
      </c>
      <c r="H933" s="69">
        <f>IF(t_datas[[#This Row],[Prime 2]]="","",VLOOKUP(t_datas[[#This Row],[Prime 2]],t_primes[],4,0))</f>
        <v>150</v>
      </c>
    </row>
    <row r="934" spans="2:8" x14ac:dyDescent="0.25">
      <c r="B934" s="1">
        <f>DATE($D$1,VLOOKUP($D$2,LISTES!$E$2:$F$13,2,0),3)</f>
        <v>45811</v>
      </c>
      <c r="C934" s="42" t="s">
        <v>2954</v>
      </c>
      <c r="D934" s="42">
        <v>252</v>
      </c>
      <c r="E934" s="62" t="s">
        <v>2691</v>
      </c>
      <c r="F934" s="69">
        <f>IF(t_datas[[#This Row],[Prime 1]]="","",VLOOKUP(t_datas[[#This Row],[Prime 1]],t_primes[],4,0))</f>
        <v>10</v>
      </c>
      <c r="G934" s="63" t="s">
        <v>2701</v>
      </c>
      <c r="H934" s="69">
        <f>IF(t_datas[[#This Row],[Prime 2]]="","",VLOOKUP(t_datas[[#This Row],[Prime 2]],t_primes[],4,0))</f>
        <v>150</v>
      </c>
    </row>
    <row r="935" spans="2:8" x14ac:dyDescent="0.25">
      <c r="B935" s="1">
        <f>DATE($D$1,VLOOKUP($D$2,LISTES!$E$2:$F$13,2,0),3)</f>
        <v>45811</v>
      </c>
      <c r="C935" s="42" t="s">
        <v>2955</v>
      </c>
      <c r="D935" s="42">
        <v>253</v>
      </c>
      <c r="E935" s="62" t="s">
        <v>2690</v>
      </c>
      <c r="F935" s="69">
        <f>IF(t_datas[[#This Row],[Prime 1]]="","",VLOOKUP(t_datas[[#This Row],[Prime 1]],t_primes[],4,0))</f>
        <v>7.5</v>
      </c>
      <c r="G935" s="63" t="s">
        <v>2690</v>
      </c>
      <c r="H935" s="69">
        <f>IF(t_datas[[#This Row],[Prime 2]]="","",VLOOKUP(t_datas[[#This Row],[Prime 2]],t_primes[],4,0))</f>
        <v>7.5</v>
      </c>
    </row>
    <row r="936" spans="2:8" x14ac:dyDescent="0.25">
      <c r="B936" s="1">
        <f>DATE($D$1,VLOOKUP($D$2,LISTES!$E$2:$F$13,2,0),3)</f>
        <v>45811</v>
      </c>
      <c r="C936" s="42" t="s">
        <v>2956</v>
      </c>
      <c r="D936" s="42">
        <v>254</v>
      </c>
      <c r="E936" s="62" t="s">
        <v>2694</v>
      </c>
      <c r="F936" s="69">
        <f>IF(t_datas[[#This Row],[Prime 1]]="","",VLOOKUP(t_datas[[#This Row],[Prime 1]],t_primes[],4,0))</f>
        <v>20</v>
      </c>
      <c r="G936" s="63" t="s">
        <v>2702</v>
      </c>
      <c r="H936" s="69">
        <f>IF(t_datas[[#This Row],[Prime 2]]="","",VLOOKUP(t_datas[[#This Row],[Prime 2]],t_primes[],4,0))</f>
        <v>75</v>
      </c>
    </row>
    <row r="937" spans="2:8" x14ac:dyDescent="0.25">
      <c r="B937" s="1">
        <f>DATE($D$1,VLOOKUP($D$2,LISTES!$E$2:$F$13,2,0),3)</f>
        <v>45811</v>
      </c>
      <c r="C937" s="42" t="s">
        <v>2957</v>
      </c>
      <c r="D937" s="42">
        <v>255</v>
      </c>
      <c r="E937" s="62" t="s">
        <v>2691</v>
      </c>
      <c r="F937" s="69">
        <f>IF(t_datas[[#This Row],[Prime 1]]="","",VLOOKUP(t_datas[[#This Row],[Prime 1]],t_primes[],4,0))</f>
        <v>10</v>
      </c>
      <c r="G937" s="63" t="s">
        <v>2699</v>
      </c>
      <c r="H937" s="69">
        <f>IF(t_datas[[#This Row],[Prime 2]]="","",VLOOKUP(t_datas[[#This Row],[Prime 2]],t_primes[],4,0))</f>
        <v>48</v>
      </c>
    </row>
    <row r="938" spans="2:8" x14ac:dyDescent="0.25">
      <c r="B938" s="1">
        <f>DATE($D$1,VLOOKUP($D$2,LISTES!$E$2:$F$13,2,0),3)</f>
        <v>45811</v>
      </c>
      <c r="C938" s="42" t="s">
        <v>2958</v>
      </c>
      <c r="D938" s="42">
        <v>256</v>
      </c>
      <c r="E938" s="62" t="s">
        <v>2696</v>
      </c>
      <c r="F938" s="69">
        <f>IF(t_datas[[#This Row],[Prime 1]]="","",VLOOKUP(t_datas[[#This Row],[Prime 1]],t_primes[],4,0))</f>
        <v>17</v>
      </c>
      <c r="G938" s="63" t="s">
        <v>2690</v>
      </c>
      <c r="H938" s="69">
        <f>IF(t_datas[[#This Row],[Prime 2]]="","",VLOOKUP(t_datas[[#This Row],[Prime 2]],t_primes[],4,0))</f>
        <v>7.5</v>
      </c>
    </row>
    <row r="939" spans="2:8" x14ac:dyDescent="0.25">
      <c r="B939" s="1">
        <f>DATE($D$1,VLOOKUP($D$2,LISTES!$E$2:$F$13,2,0),3)</f>
        <v>45811</v>
      </c>
      <c r="C939" s="42" t="s">
        <v>2959</v>
      </c>
      <c r="D939" s="42">
        <v>257</v>
      </c>
      <c r="E939" s="62" t="s">
        <v>2698</v>
      </c>
      <c r="F939" s="69">
        <f>IF(t_datas[[#This Row],[Prime 1]]="","",VLOOKUP(t_datas[[#This Row],[Prime 1]],t_primes[],4,0))</f>
        <v>20</v>
      </c>
      <c r="G939" s="63" t="s">
        <v>2691</v>
      </c>
      <c r="H939" s="69">
        <f>IF(t_datas[[#This Row],[Prime 2]]="","",VLOOKUP(t_datas[[#This Row],[Prime 2]],t_primes[],4,0))</f>
        <v>10</v>
      </c>
    </row>
    <row r="940" spans="2:8" x14ac:dyDescent="0.25">
      <c r="B940" s="1">
        <f>DATE($D$1,VLOOKUP($D$2,LISTES!$E$2:$F$13,2,0),3)</f>
        <v>45811</v>
      </c>
      <c r="C940" s="42" t="s">
        <v>2960</v>
      </c>
      <c r="D940" s="42">
        <v>258</v>
      </c>
      <c r="E940" s="62" t="s">
        <v>2696</v>
      </c>
      <c r="F940" s="69">
        <f>IF(t_datas[[#This Row],[Prime 1]]="","",VLOOKUP(t_datas[[#This Row],[Prime 1]],t_primes[],4,0))</f>
        <v>17</v>
      </c>
      <c r="G940" s="63" t="s">
        <v>2695</v>
      </c>
      <c r="H940" s="69">
        <f>IF(t_datas[[#This Row],[Prime 2]]="","",VLOOKUP(t_datas[[#This Row],[Prime 2]],t_primes[],4,0))</f>
        <v>15</v>
      </c>
    </row>
    <row r="941" spans="2:8" x14ac:dyDescent="0.25">
      <c r="B941" s="1">
        <f>DATE($D$1,VLOOKUP($D$2,LISTES!$E$2:$F$13,2,0),3)</f>
        <v>45811</v>
      </c>
      <c r="C941" s="42" t="s">
        <v>2961</v>
      </c>
      <c r="D941" s="42">
        <v>259</v>
      </c>
      <c r="E941" s="62" t="s">
        <v>2700</v>
      </c>
      <c r="F941" s="69">
        <f>IF(t_datas[[#This Row],[Prime 1]]="","",VLOOKUP(t_datas[[#This Row],[Prime 1]],t_primes[],4,0))</f>
        <v>78</v>
      </c>
      <c r="G941" s="63" t="s">
        <v>2699</v>
      </c>
      <c r="H941" s="69">
        <f>IF(t_datas[[#This Row],[Prime 2]]="","",VLOOKUP(t_datas[[#This Row],[Prime 2]],t_primes[],4,0))</f>
        <v>48</v>
      </c>
    </row>
    <row r="942" spans="2:8" x14ac:dyDescent="0.25">
      <c r="B942" s="1">
        <f>DATE($D$1,VLOOKUP($D$2,LISTES!$E$2:$F$13,2,0),3)</f>
        <v>45811</v>
      </c>
      <c r="C942" s="42" t="s">
        <v>2962</v>
      </c>
      <c r="D942" s="42">
        <v>260</v>
      </c>
      <c r="E942" s="62" t="s">
        <v>2701</v>
      </c>
      <c r="F942" s="69">
        <f>IF(t_datas[[#This Row],[Prime 1]]="","",VLOOKUP(t_datas[[#This Row],[Prime 1]],t_primes[],4,0))</f>
        <v>150</v>
      </c>
      <c r="G942" s="63" t="s">
        <v>2695</v>
      </c>
      <c r="H942" s="69">
        <f>IF(t_datas[[#This Row],[Prime 2]]="","",VLOOKUP(t_datas[[#This Row],[Prime 2]],t_primes[],4,0))</f>
        <v>15</v>
      </c>
    </row>
    <row r="943" spans="2:8" x14ac:dyDescent="0.25">
      <c r="B943" s="1">
        <f>DATE($D$1,VLOOKUP($D$2,LISTES!$E$2:$F$13,2,0),3)</f>
        <v>45811</v>
      </c>
      <c r="C943" s="42" t="s">
        <v>2963</v>
      </c>
      <c r="D943" s="42">
        <v>261</v>
      </c>
      <c r="E943" s="62" t="s">
        <v>2698</v>
      </c>
      <c r="F943" s="69">
        <f>IF(t_datas[[#This Row],[Prime 1]]="","",VLOOKUP(t_datas[[#This Row],[Prime 1]],t_primes[],4,0))</f>
        <v>20</v>
      </c>
      <c r="G943" s="63" t="s">
        <v>2699</v>
      </c>
      <c r="H943" s="69">
        <f>IF(t_datas[[#This Row],[Prime 2]]="","",VLOOKUP(t_datas[[#This Row],[Prime 2]],t_primes[],4,0))</f>
        <v>48</v>
      </c>
    </row>
    <row r="944" spans="2:8" x14ac:dyDescent="0.25">
      <c r="B944" s="1">
        <f>DATE($D$1,VLOOKUP($D$2,LISTES!$E$2:$F$13,2,0),3)</f>
        <v>45811</v>
      </c>
      <c r="C944" s="42" t="s">
        <v>2964</v>
      </c>
      <c r="D944" s="42">
        <v>262</v>
      </c>
      <c r="E944" s="62" t="s">
        <v>2696</v>
      </c>
      <c r="F944" s="69">
        <f>IF(t_datas[[#This Row],[Prime 1]]="","",VLOOKUP(t_datas[[#This Row],[Prime 1]],t_primes[],4,0))</f>
        <v>17</v>
      </c>
      <c r="G944" s="63" t="s">
        <v>2702</v>
      </c>
      <c r="H944" s="69">
        <f>IF(t_datas[[#This Row],[Prime 2]]="","",VLOOKUP(t_datas[[#This Row],[Prime 2]],t_primes[],4,0))</f>
        <v>75</v>
      </c>
    </row>
    <row r="945" spans="2:8" x14ac:dyDescent="0.25">
      <c r="B945" s="1">
        <f>DATE($D$1,VLOOKUP($D$2,LISTES!$E$2:$F$13,2,0),3)</f>
        <v>45811</v>
      </c>
      <c r="C945" s="42" t="s">
        <v>2965</v>
      </c>
      <c r="D945" s="42">
        <v>263</v>
      </c>
      <c r="E945" s="62" t="s">
        <v>2701</v>
      </c>
      <c r="F945" s="69">
        <f>IF(t_datas[[#This Row],[Prime 1]]="","",VLOOKUP(t_datas[[#This Row],[Prime 1]],t_primes[],4,0))</f>
        <v>150</v>
      </c>
      <c r="G945" s="63" t="s">
        <v>2701</v>
      </c>
      <c r="H945" s="69">
        <f>IF(t_datas[[#This Row],[Prime 2]]="","",VLOOKUP(t_datas[[#This Row],[Prime 2]],t_primes[],4,0))</f>
        <v>150</v>
      </c>
    </row>
    <row r="946" spans="2:8" x14ac:dyDescent="0.25">
      <c r="B946" s="1">
        <f>DATE($D$1,VLOOKUP($D$2,LISTES!$E$2:$F$13,2,0),3)</f>
        <v>45811</v>
      </c>
      <c r="C946" s="42" t="s">
        <v>2966</v>
      </c>
      <c r="D946" s="42">
        <v>264</v>
      </c>
      <c r="E946" s="62" t="s">
        <v>2694</v>
      </c>
      <c r="F946" s="69">
        <f>IF(t_datas[[#This Row],[Prime 1]]="","",VLOOKUP(t_datas[[#This Row],[Prime 1]],t_primes[],4,0))</f>
        <v>20</v>
      </c>
      <c r="G946" s="63" t="s">
        <v>2699</v>
      </c>
      <c r="H946" s="69">
        <f>IF(t_datas[[#This Row],[Prime 2]]="","",VLOOKUP(t_datas[[#This Row],[Prime 2]],t_primes[],4,0))</f>
        <v>48</v>
      </c>
    </row>
    <row r="947" spans="2:8" x14ac:dyDescent="0.25">
      <c r="B947" s="1">
        <f>DATE($D$1,VLOOKUP($D$2,LISTES!$E$2:$F$13,2,0),3)</f>
        <v>45811</v>
      </c>
      <c r="C947" s="42" t="s">
        <v>2967</v>
      </c>
      <c r="D947" s="42">
        <v>265</v>
      </c>
      <c r="E947" s="62" t="s">
        <v>2697</v>
      </c>
      <c r="F947" s="69">
        <f>IF(t_datas[[#This Row],[Prime 1]]="","",VLOOKUP(t_datas[[#This Row],[Prime 1]],t_primes[],4,0))</f>
        <v>100</v>
      </c>
      <c r="G947" s="63" t="s">
        <v>2696</v>
      </c>
      <c r="H947" s="69">
        <f>IF(t_datas[[#This Row],[Prime 2]]="","",VLOOKUP(t_datas[[#This Row],[Prime 2]],t_primes[],4,0))</f>
        <v>17</v>
      </c>
    </row>
    <row r="948" spans="2:8" x14ac:dyDescent="0.25">
      <c r="B948" s="1">
        <f>DATE($D$1,VLOOKUP($D$2,LISTES!$E$2:$F$13,2,0),3)</f>
        <v>45811</v>
      </c>
      <c r="C948" s="42" t="s">
        <v>2968</v>
      </c>
      <c r="D948" s="42">
        <v>266</v>
      </c>
      <c r="E948" s="62" t="s">
        <v>2701</v>
      </c>
      <c r="F948" s="69">
        <f>IF(t_datas[[#This Row],[Prime 1]]="","",VLOOKUP(t_datas[[#This Row],[Prime 1]],t_primes[],4,0))</f>
        <v>150</v>
      </c>
      <c r="G948" s="63" t="s">
        <v>2691</v>
      </c>
      <c r="H948" s="69">
        <f>IF(t_datas[[#This Row],[Prime 2]]="","",VLOOKUP(t_datas[[#This Row],[Prime 2]],t_primes[],4,0))</f>
        <v>10</v>
      </c>
    </row>
    <row r="949" spans="2:8" x14ac:dyDescent="0.25">
      <c r="B949" s="1">
        <f>DATE($D$1,VLOOKUP($D$2,LISTES!$E$2:$F$13,2,0),3)</f>
        <v>45811</v>
      </c>
      <c r="C949" s="42" t="s">
        <v>2969</v>
      </c>
      <c r="D949" s="42">
        <v>267</v>
      </c>
      <c r="E949" s="62" t="s">
        <v>2700</v>
      </c>
      <c r="F949" s="69">
        <f>IF(t_datas[[#This Row],[Prime 1]]="","",VLOOKUP(t_datas[[#This Row],[Prime 1]],t_primes[],4,0))</f>
        <v>78</v>
      </c>
      <c r="G949" s="63" t="s">
        <v>2702</v>
      </c>
      <c r="H949" s="69">
        <f>IF(t_datas[[#This Row],[Prime 2]]="","",VLOOKUP(t_datas[[#This Row],[Prime 2]],t_primes[],4,0))</f>
        <v>75</v>
      </c>
    </row>
    <row r="950" spans="2:8" x14ac:dyDescent="0.25">
      <c r="B950" s="1">
        <f>DATE($D$1,VLOOKUP($D$2,LISTES!$E$2:$F$13,2,0),3)</f>
        <v>45811</v>
      </c>
      <c r="C950" s="42" t="s">
        <v>2970</v>
      </c>
      <c r="D950" s="42">
        <v>268</v>
      </c>
      <c r="E950" s="62" t="s">
        <v>2693</v>
      </c>
      <c r="F950" s="69">
        <f>IF(t_datas[[#This Row],[Prime 1]]="","",VLOOKUP(t_datas[[#This Row],[Prime 1]],t_primes[],4,0))</f>
        <v>25</v>
      </c>
      <c r="G950" s="63" t="s">
        <v>2698</v>
      </c>
      <c r="H950" s="69">
        <f>IF(t_datas[[#This Row],[Prime 2]]="","",VLOOKUP(t_datas[[#This Row],[Prime 2]],t_primes[],4,0))</f>
        <v>20</v>
      </c>
    </row>
    <row r="951" spans="2:8" x14ac:dyDescent="0.25">
      <c r="B951" s="1">
        <f>DATE($D$1,VLOOKUP($D$2,LISTES!$E$2:$F$13,2,0),3)</f>
        <v>45811</v>
      </c>
      <c r="C951" s="42" t="s">
        <v>2971</v>
      </c>
      <c r="D951" s="42">
        <v>269</v>
      </c>
      <c r="E951" s="62" t="s">
        <v>2690</v>
      </c>
      <c r="F951" s="69">
        <f>IF(t_datas[[#This Row],[Prime 1]]="","",VLOOKUP(t_datas[[#This Row],[Prime 1]],t_primes[],4,0))</f>
        <v>7.5</v>
      </c>
      <c r="G951" s="63" t="s">
        <v>2690</v>
      </c>
      <c r="H951" s="69">
        <f>IF(t_datas[[#This Row],[Prime 2]]="","",VLOOKUP(t_datas[[#This Row],[Prime 2]],t_primes[],4,0))</f>
        <v>7.5</v>
      </c>
    </row>
    <row r="952" spans="2:8" x14ac:dyDescent="0.25">
      <c r="B952" s="1">
        <f>DATE($D$1,VLOOKUP($D$2,LISTES!$E$2:$F$13,2,0),3)</f>
        <v>45811</v>
      </c>
      <c r="C952" s="42" t="s">
        <v>2972</v>
      </c>
      <c r="D952" s="42">
        <v>270</v>
      </c>
      <c r="E952" s="62" t="s">
        <v>2692</v>
      </c>
      <c r="F952" s="69">
        <f>IF(t_datas[[#This Row],[Prime 1]]="","",VLOOKUP(t_datas[[#This Row],[Prime 1]],t_primes[],4,0))</f>
        <v>7.5</v>
      </c>
      <c r="G952" s="63" t="s">
        <v>2693</v>
      </c>
      <c r="H952" s="69">
        <f>IF(t_datas[[#This Row],[Prime 2]]="","",VLOOKUP(t_datas[[#This Row],[Prime 2]],t_primes[],4,0))</f>
        <v>25</v>
      </c>
    </row>
    <row r="953" spans="2:8" x14ac:dyDescent="0.25">
      <c r="B953" s="1">
        <f>DATE($D$1,VLOOKUP($D$2,LISTES!$E$2:$F$13,2,0),3)</f>
        <v>45811</v>
      </c>
      <c r="C953" s="42" t="s">
        <v>2973</v>
      </c>
      <c r="D953" s="42">
        <v>271</v>
      </c>
      <c r="E953" s="62" t="s">
        <v>2699</v>
      </c>
      <c r="F953" s="69">
        <f>IF(t_datas[[#This Row],[Prime 1]]="","",VLOOKUP(t_datas[[#This Row],[Prime 1]],t_primes[],4,0))</f>
        <v>48</v>
      </c>
      <c r="G953" s="63" t="s">
        <v>2698</v>
      </c>
      <c r="H953" s="69">
        <f>IF(t_datas[[#This Row],[Prime 2]]="","",VLOOKUP(t_datas[[#This Row],[Prime 2]],t_primes[],4,0))</f>
        <v>20</v>
      </c>
    </row>
    <row r="954" spans="2:8" x14ac:dyDescent="0.25">
      <c r="B954" s="1">
        <f>DATE($D$1,VLOOKUP($D$2,LISTES!$E$2:$F$13,2,0),3)</f>
        <v>45811</v>
      </c>
      <c r="C954" s="42" t="s">
        <v>2974</v>
      </c>
      <c r="D954" s="42">
        <v>272</v>
      </c>
      <c r="E954" s="62" t="s">
        <v>2700</v>
      </c>
      <c r="F954" s="69">
        <f>IF(t_datas[[#This Row],[Prime 1]]="","",VLOOKUP(t_datas[[#This Row],[Prime 1]],t_primes[],4,0))</f>
        <v>78</v>
      </c>
      <c r="G954" s="63" t="s">
        <v>2701</v>
      </c>
      <c r="H954" s="69">
        <f>IF(t_datas[[#This Row],[Prime 2]]="","",VLOOKUP(t_datas[[#This Row],[Prime 2]],t_primes[],4,0))</f>
        <v>150</v>
      </c>
    </row>
    <row r="955" spans="2:8" x14ac:dyDescent="0.25">
      <c r="B955" s="1">
        <f>DATE($D$1,VLOOKUP($D$2,LISTES!$E$2:$F$13,2,0),3)</f>
        <v>45811</v>
      </c>
      <c r="C955" s="42" t="s">
        <v>2975</v>
      </c>
      <c r="D955" s="42">
        <v>273</v>
      </c>
      <c r="E955" s="62" t="s">
        <v>2695</v>
      </c>
      <c r="F955" s="69">
        <f>IF(t_datas[[#This Row],[Prime 1]]="","",VLOOKUP(t_datas[[#This Row],[Prime 1]],t_primes[],4,0))</f>
        <v>15</v>
      </c>
      <c r="G955" s="63" t="s">
        <v>2692</v>
      </c>
      <c r="H955" s="69">
        <f>IF(t_datas[[#This Row],[Prime 2]]="","",VLOOKUP(t_datas[[#This Row],[Prime 2]],t_primes[],4,0))</f>
        <v>7.5</v>
      </c>
    </row>
    <row r="956" spans="2:8" x14ac:dyDescent="0.25">
      <c r="B956" s="1">
        <f>DATE($D$1,VLOOKUP($D$2,LISTES!$E$2:$F$13,2,0),3)</f>
        <v>45811</v>
      </c>
      <c r="C956" s="42" t="s">
        <v>2976</v>
      </c>
      <c r="D956" s="42">
        <v>274</v>
      </c>
      <c r="E956" s="62" t="s">
        <v>2696</v>
      </c>
      <c r="F956" s="69">
        <f>IF(t_datas[[#This Row],[Prime 1]]="","",VLOOKUP(t_datas[[#This Row],[Prime 1]],t_primes[],4,0))</f>
        <v>17</v>
      </c>
      <c r="G956" s="63" t="s">
        <v>2694</v>
      </c>
      <c r="H956" s="69">
        <f>IF(t_datas[[#This Row],[Prime 2]]="","",VLOOKUP(t_datas[[#This Row],[Prime 2]],t_primes[],4,0))</f>
        <v>20</v>
      </c>
    </row>
    <row r="957" spans="2:8" x14ac:dyDescent="0.25">
      <c r="B957" s="1">
        <f>DATE($D$1,VLOOKUP($D$2,LISTES!$E$2:$F$13,2,0),3)</f>
        <v>45811</v>
      </c>
      <c r="C957" s="42" t="s">
        <v>2977</v>
      </c>
      <c r="D957" s="42">
        <v>275</v>
      </c>
      <c r="E957" s="62" t="s">
        <v>2701</v>
      </c>
      <c r="F957" s="69">
        <f>IF(t_datas[[#This Row],[Prime 1]]="","",VLOOKUP(t_datas[[#This Row],[Prime 1]],t_primes[],4,0))</f>
        <v>150</v>
      </c>
      <c r="G957" s="63" t="s">
        <v>2690</v>
      </c>
      <c r="H957" s="69">
        <f>IF(t_datas[[#This Row],[Prime 2]]="","",VLOOKUP(t_datas[[#This Row],[Prime 2]],t_primes[],4,0))</f>
        <v>7.5</v>
      </c>
    </row>
    <row r="958" spans="2:8" x14ac:dyDescent="0.25">
      <c r="B958" s="1">
        <f>DATE($D$1,VLOOKUP($D$2,LISTES!$E$2:$F$13,2,0),3)</f>
        <v>45811</v>
      </c>
      <c r="C958" s="42" t="s">
        <v>2978</v>
      </c>
      <c r="D958" s="42">
        <v>276</v>
      </c>
      <c r="E958" s="62" t="s">
        <v>2693</v>
      </c>
      <c r="F958" s="69">
        <f>IF(t_datas[[#This Row],[Prime 1]]="","",VLOOKUP(t_datas[[#This Row],[Prime 1]],t_primes[],4,0))</f>
        <v>25</v>
      </c>
      <c r="G958" s="63" t="s">
        <v>2698</v>
      </c>
      <c r="H958" s="69">
        <f>IF(t_datas[[#This Row],[Prime 2]]="","",VLOOKUP(t_datas[[#This Row],[Prime 2]],t_primes[],4,0))</f>
        <v>20</v>
      </c>
    </row>
    <row r="959" spans="2:8" x14ac:dyDescent="0.25">
      <c r="B959" s="1">
        <f>DATE($D$1,VLOOKUP($D$2,LISTES!$E$2:$F$13,2,0),3)</f>
        <v>45811</v>
      </c>
      <c r="C959" s="42" t="s">
        <v>2979</v>
      </c>
      <c r="D959" s="42">
        <v>277</v>
      </c>
      <c r="E959" s="62" t="s">
        <v>2696</v>
      </c>
      <c r="F959" s="69">
        <f>IF(t_datas[[#This Row],[Prime 1]]="","",VLOOKUP(t_datas[[#This Row],[Prime 1]],t_primes[],4,0))</f>
        <v>17</v>
      </c>
      <c r="G959" s="63" t="s">
        <v>2694</v>
      </c>
      <c r="H959" s="69">
        <f>IF(t_datas[[#This Row],[Prime 2]]="","",VLOOKUP(t_datas[[#This Row],[Prime 2]],t_primes[],4,0))</f>
        <v>20</v>
      </c>
    </row>
    <row r="960" spans="2:8" x14ac:dyDescent="0.25">
      <c r="B960" s="1">
        <f>DATE($D$1,VLOOKUP($D$2,LISTES!$E$2:$F$13,2,0),3)</f>
        <v>45811</v>
      </c>
      <c r="C960" s="42" t="s">
        <v>2980</v>
      </c>
      <c r="D960" s="42">
        <v>278</v>
      </c>
      <c r="E960" s="62" t="s">
        <v>2693</v>
      </c>
      <c r="F960" s="69">
        <f>IF(t_datas[[#This Row],[Prime 1]]="","",VLOOKUP(t_datas[[#This Row],[Prime 1]],t_primes[],4,0))</f>
        <v>25</v>
      </c>
      <c r="G960" s="63" t="s">
        <v>2699</v>
      </c>
      <c r="H960" s="69">
        <f>IF(t_datas[[#This Row],[Prime 2]]="","",VLOOKUP(t_datas[[#This Row],[Prime 2]],t_primes[],4,0))</f>
        <v>48</v>
      </c>
    </row>
    <row r="961" spans="2:8" x14ac:dyDescent="0.25">
      <c r="B961" s="1">
        <f>DATE($D$1,VLOOKUP($D$2,LISTES!$E$2:$F$13,2,0),3)</f>
        <v>45811</v>
      </c>
      <c r="C961" s="42" t="s">
        <v>2981</v>
      </c>
      <c r="D961" s="42">
        <v>279</v>
      </c>
      <c r="E961" s="62" t="s">
        <v>2696</v>
      </c>
      <c r="F961" s="69">
        <f>IF(t_datas[[#This Row],[Prime 1]]="","",VLOOKUP(t_datas[[#This Row],[Prime 1]],t_primes[],4,0))</f>
        <v>17</v>
      </c>
      <c r="G961" s="63" t="s">
        <v>2693</v>
      </c>
      <c r="H961" s="69">
        <f>IF(t_datas[[#This Row],[Prime 2]]="","",VLOOKUP(t_datas[[#This Row],[Prime 2]],t_primes[],4,0))</f>
        <v>25</v>
      </c>
    </row>
    <row r="962" spans="2:8" x14ac:dyDescent="0.25">
      <c r="B962" s="1">
        <f>DATE($D$1,VLOOKUP($D$2,LISTES!$E$2:$F$13,2,0),3)</f>
        <v>45811</v>
      </c>
      <c r="C962" s="42" t="s">
        <v>2982</v>
      </c>
      <c r="D962" s="42">
        <v>280</v>
      </c>
      <c r="E962" s="62" t="s">
        <v>2699</v>
      </c>
      <c r="F962" s="69">
        <f>IF(t_datas[[#This Row],[Prime 1]]="","",VLOOKUP(t_datas[[#This Row],[Prime 1]],t_primes[],4,0))</f>
        <v>48</v>
      </c>
      <c r="G962" s="63" t="s">
        <v>2690</v>
      </c>
      <c r="H962" s="69">
        <f>IF(t_datas[[#This Row],[Prime 2]]="","",VLOOKUP(t_datas[[#This Row],[Prime 2]],t_primes[],4,0))</f>
        <v>7.5</v>
      </c>
    </row>
    <row r="963" spans="2:8" x14ac:dyDescent="0.25">
      <c r="B963" s="1">
        <f>DATE($D$1,VLOOKUP($D$2,LISTES!$E$2:$F$13,2,0),3)</f>
        <v>45811</v>
      </c>
      <c r="C963" s="42" t="s">
        <v>2983</v>
      </c>
      <c r="D963" s="42">
        <v>281</v>
      </c>
      <c r="E963" s="62" t="s">
        <v>2694</v>
      </c>
      <c r="F963" s="69">
        <f>IF(t_datas[[#This Row],[Prime 1]]="","",VLOOKUP(t_datas[[#This Row],[Prime 1]],t_primes[],4,0))</f>
        <v>20</v>
      </c>
      <c r="G963" s="63" t="s">
        <v>2697</v>
      </c>
      <c r="H963" s="69">
        <f>IF(t_datas[[#This Row],[Prime 2]]="","",VLOOKUP(t_datas[[#This Row],[Prime 2]],t_primes[],4,0))</f>
        <v>100</v>
      </c>
    </row>
    <row r="964" spans="2:8" x14ac:dyDescent="0.25">
      <c r="B964" s="1">
        <f>DATE($D$1,VLOOKUP($D$2,LISTES!$E$2:$F$13,2,0),3)</f>
        <v>45811</v>
      </c>
      <c r="C964" s="42" t="s">
        <v>2984</v>
      </c>
      <c r="D964" s="42">
        <v>282</v>
      </c>
      <c r="E964" s="62" t="s">
        <v>2690</v>
      </c>
      <c r="F964" s="69">
        <f>IF(t_datas[[#This Row],[Prime 1]]="","",VLOOKUP(t_datas[[#This Row],[Prime 1]],t_primes[],4,0))</f>
        <v>7.5</v>
      </c>
      <c r="G964" s="63" t="s">
        <v>2696</v>
      </c>
      <c r="H964" s="69">
        <f>IF(t_datas[[#This Row],[Prime 2]]="","",VLOOKUP(t_datas[[#This Row],[Prime 2]],t_primes[],4,0))</f>
        <v>17</v>
      </c>
    </row>
    <row r="965" spans="2:8" x14ac:dyDescent="0.25">
      <c r="B965" s="1">
        <f>DATE($D$1,VLOOKUP($D$2,LISTES!$E$2:$F$13,2,0),3)</f>
        <v>45811</v>
      </c>
      <c r="C965" s="42" t="s">
        <v>2985</v>
      </c>
      <c r="D965" s="42">
        <v>283</v>
      </c>
      <c r="E965" s="62" t="s">
        <v>2690</v>
      </c>
      <c r="F965" s="69">
        <f>IF(t_datas[[#This Row],[Prime 1]]="","",VLOOKUP(t_datas[[#This Row],[Prime 1]],t_primes[],4,0))</f>
        <v>7.5</v>
      </c>
      <c r="G965" s="63" t="s">
        <v>2697</v>
      </c>
      <c r="H965" s="69">
        <f>IF(t_datas[[#This Row],[Prime 2]]="","",VLOOKUP(t_datas[[#This Row],[Prime 2]],t_primes[],4,0))</f>
        <v>100</v>
      </c>
    </row>
    <row r="966" spans="2:8" x14ac:dyDescent="0.25">
      <c r="B966" s="1">
        <f>DATE($D$1,VLOOKUP($D$2,LISTES!$E$2:$F$13,2,0),3)</f>
        <v>45811</v>
      </c>
      <c r="C966" s="42" t="s">
        <v>2986</v>
      </c>
      <c r="D966" s="42">
        <v>284</v>
      </c>
      <c r="E966" s="62" t="s">
        <v>2700</v>
      </c>
      <c r="F966" s="69">
        <f>IF(t_datas[[#This Row],[Prime 1]]="","",VLOOKUP(t_datas[[#This Row],[Prime 1]],t_primes[],4,0))</f>
        <v>78</v>
      </c>
      <c r="G966" s="63" t="s">
        <v>2700</v>
      </c>
      <c r="H966" s="69">
        <f>IF(t_datas[[#This Row],[Prime 2]]="","",VLOOKUP(t_datas[[#This Row],[Prime 2]],t_primes[],4,0))</f>
        <v>78</v>
      </c>
    </row>
    <row r="967" spans="2:8" x14ac:dyDescent="0.25">
      <c r="B967" s="1">
        <f>DATE($D$1,VLOOKUP($D$2,LISTES!$E$2:$F$13,2,0),3)</f>
        <v>45811</v>
      </c>
      <c r="C967" s="42" t="s">
        <v>2987</v>
      </c>
      <c r="D967" s="42">
        <v>285</v>
      </c>
      <c r="E967" s="62" t="s">
        <v>2700</v>
      </c>
      <c r="F967" s="69">
        <f>IF(t_datas[[#This Row],[Prime 1]]="","",VLOOKUP(t_datas[[#This Row],[Prime 1]],t_primes[],4,0))</f>
        <v>78</v>
      </c>
      <c r="G967" s="63" t="s">
        <v>2700</v>
      </c>
      <c r="H967" s="69">
        <f>IF(t_datas[[#This Row],[Prime 2]]="","",VLOOKUP(t_datas[[#This Row],[Prime 2]],t_primes[],4,0))</f>
        <v>78</v>
      </c>
    </row>
    <row r="968" spans="2:8" x14ac:dyDescent="0.25">
      <c r="B968" s="1">
        <f>DATE($D$1,VLOOKUP($D$2,LISTES!$E$2:$F$13,2,0),3)</f>
        <v>45811</v>
      </c>
      <c r="C968" s="42" t="s">
        <v>2988</v>
      </c>
      <c r="D968" s="42">
        <v>286</v>
      </c>
      <c r="E968" s="62" t="s">
        <v>2698</v>
      </c>
      <c r="F968" s="69">
        <f>IF(t_datas[[#This Row],[Prime 1]]="","",VLOOKUP(t_datas[[#This Row],[Prime 1]],t_primes[],4,0))</f>
        <v>20</v>
      </c>
      <c r="G968" s="63" t="s">
        <v>2696</v>
      </c>
      <c r="H968" s="69">
        <f>IF(t_datas[[#This Row],[Prime 2]]="","",VLOOKUP(t_datas[[#This Row],[Prime 2]],t_primes[],4,0))</f>
        <v>17</v>
      </c>
    </row>
    <row r="969" spans="2:8" x14ac:dyDescent="0.25">
      <c r="B969" s="1">
        <f>DATE($D$1,VLOOKUP($D$2,LISTES!$E$2:$F$13,2,0),3)</f>
        <v>45811</v>
      </c>
      <c r="C969" s="42" t="s">
        <v>2989</v>
      </c>
      <c r="D969" s="42">
        <v>287</v>
      </c>
      <c r="E969" s="62" t="s">
        <v>2702</v>
      </c>
      <c r="F969" s="69">
        <f>IF(t_datas[[#This Row],[Prime 1]]="","",VLOOKUP(t_datas[[#This Row],[Prime 1]],t_primes[],4,0))</f>
        <v>75</v>
      </c>
      <c r="G969" s="63" t="s">
        <v>2702</v>
      </c>
      <c r="H969" s="69">
        <f>IF(t_datas[[#This Row],[Prime 2]]="","",VLOOKUP(t_datas[[#This Row],[Prime 2]],t_primes[],4,0))</f>
        <v>75</v>
      </c>
    </row>
    <row r="970" spans="2:8" x14ac:dyDescent="0.25">
      <c r="B970" s="1">
        <f>DATE($D$1,VLOOKUP($D$2,LISTES!$E$2:$F$13,2,0),3)</f>
        <v>45811</v>
      </c>
      <c r="C970" s="42" t="s">
        <v>2990</v>
      </c>
      <c r="D970" s="42">
        <v>288</v>
      </c>
      <c r="E970" s="62" t="s">
        <v>2700</v>
      </c>
      <c r="F970" s="69">
        <f>IF(t_datas[[#This Row],[Prime 1]]="","",VLOOKUP(t_datas[[#This Row],[Prime 1]],t_primes[],4,0))</f>
        <v>78</v>
      </c>
      <c r="G970" s="63" t="s">
        <v>2693</v>
      </c>
      <c r="H970" s="69">
        <f>IF(t_datas[[#This Row],[Prime 2]]="","",VLOOKUP(t_datas[[#This Row],[Prime 2]],t_primes[],4,0))</f>
        <v>25</v>
      </c>
    </row>
    <row r="971" spans="2:8" x14ac:dyDescent="0.25">
      <c r="B971" s="1">
        <f>DATE($D$1,VLOOKUP($D$2,LISTES!$E$2:$F$13,2,0),3)</f>
        <v>45811</v>
      </c>
      <c r="C971" s="42" t="s">
        <v>2991</v>
      </c>
      <c r="D971" s="42">
        <v>289</v>
      </c>
      <c r="E971" s="62" t="s">
        <v>2694</v>
      </c>
      <c r="F971" s="69">
        <f>IF(t_datas[[#This Row],[Prime 1]]="","",VLOOKUP(t_datas[[#This Row],[Prime 1]],t_primes[],4,0))</f>
        <v>20</v>
      </c>
      <c r="G971" s="63" t="s">
        <v>2701</v>
      </c>
      <c r="H971" s="69">
        <f>IF(t_datas[[#This Row],[Prime 2]]="","",VLOOKUP(t_datas[[#This Row],[Prime 2]],t_primes[],4,0))</f>
        <v>150</v>
      </c>
    </row>
    <row r="972" spans="2:8" x14ac:dyDescent="0.25">
      <c r="B972" s="1">
        <f>DATE($D$1,VLOOKUP($D$2,LISTES!$E$2:$F$13,2,0),3)</f>
        <v>45811</v>
      </c>
      <c r="C972" s="42" t="s">
        <v>2992</v>
      </c>
      <c r="D972" s="42">
        <v>290</v>
      </c>
      <c r="E972" s="62" t="s">
        <v>2701</v>
      </c>
      <c r="F972" s="69">
        <f>IF(t_datas[[#This Row],[Prime 1]]="","",VLOOKUP(t_datas[[#This Row],[Prime 1]],t_primes[],4,0))</f>
        <v>150</v>
      </c>
      <c r="G972" s="63" t="s">
        <v>2691</v>
      </c>
      <c r="H972" s="69">
        <f>IF(t_datas[[#This Row],[Prime 2]]="","",VLOOKUP(t_datas[[#This Row],[Prime 2]],t_primes[],4,0))</f>
        <v>10</v>
      </c>
    </row>
    <row r="973" spans="2:8" x14ac:dyDescent="0.25">
      <c r="B973" s="1">
        <f>DATE($D$1,VLOOKUP($D$2,LISTES!$E$2:$F$13,2,0),3)</f>
        <v>45811</v>
      </c>
      <c r="C973" s="42" t="s">
        <v>2993</v>
      </c>
      <c r="D973" s="42">
        <v>291</v>
      </c>
      <c r="E973" s="62" t="s">
        <v>2699</v>
      </c>
      <c r="F973" s="69">
        <f>IF(t_datas[[#This Row],[Prime 1]]="","",VLOOKUP(t_datas[[#This Row],[Prime 1]],t_primes[],4,0))</f>
        <v>48</v>
      </c>
      <c r="G973" s="63" t="s">
        <v>2701</v>
      </c>
      <c r="H973" s="69">
        <f>IF(t_datas[[#This Row],[Prime 2]]="","",VLOOKUP(t_datas[[#This Row],[Prime 2]],t_primes[],4,0))</f>
        <v>150</v>
      </c>
    </row>
    <row r="974" spans="2:8" x14ac:dyDescent="0.25">
      <c r="B974" s="1">
        <f>DATE($D$1,VLOOKUP($D$2,LISTES!$E$2:$F$13,2,0),3)</f>
        <v>45811</v>
      </c>
      <c r="C974" s="42" t="s">
        <v>2994</v>
      </c>
      <c r="D974" s="42">
        <v>292</v>
      </c>
      <c r="E974" s="62" t="s">
        <v>2691</v>
      </c>
      <c r="F974" s="69">
        <f>IF(t_datas[[#This Row],[Prime 1]]="","",VLOOKUP(t_datas[[#This Row],[Prime 1]],t_primes[],4,0))</f>
        <v>10</v>
      </c>
      <c r="G974" s="63" t="s">
        <v>2698</v>
      </c>
      <c r="H974" s="69">
        <f>IF(t_datas[[#This Row],[Prime 2]]="","",VLOOKUP(t_datas[[#This Row],[Prime 2]],t_primes[],4,0))</f>
        <v>20</v>
      </c>
    </row>
    <row r="975" spans="2:8" x14ac:dyDescent="0.25">
      <c r="B975" s="1">
        <f>DATE($D$1,VLOOKUP($D$2,LISTES!$E$2:$F$13,2,0),3)</f>
        <v>45811</v>
      </c>
      <c r="C975" s="42" t="s">
        <v>2995</v>
      </c>
      <c r="D975" s="42">
        <v>293</v>
      </c>
      <c r="E975" s="62" t="s">
        <v>2701</v>
      </c>
      <c r="F975" s="69">
        <f>IF(t_datas[[#This Row],[Prime 1]]="","",VLOOKUP(t_datas[[#This Row],[Prime 1]],t_primes[],4,0))</f>
        <v>150</v>
      </c>
      <c r="G975" s="63" t="s">
        <v>2701</v>
      </c>
      <c r="H975" s="69">
        <f>IF(t_datas[[#This Row],[Prime 2]]="","",VLOOKUP(t_datas[[#This Row],[Prime 2]],t_primes[],4,0))</f>
        <v>150</v>
      </c>
    </row>
    <row r="976" spans="2:8" x14ac:dyDescent="0.25">
      <c r="B976" s="1">
        <f>DATE($D$1,VLOOKUP($D$2,LISTES!$E$2:$F$13,2,0),3)</f>
        <v>45811</v>
      </c>
      <c r="C976" s="42" t="s">
        <v>2996</v>
      </c>
      <c r="D976" s="42">
        <v>294</v>
      </c>
      <c r="E976" s="62" t="s">
        <v>2697</v>
      </c>
      <c r="F976" s="69">
        <f>IF(t_datas[[#This Row],[Prime 1]]="","",VLOOKUP(t_datas[[#This Row],[Prime 1]],t_primes[],4,0))</f>
        <v>100</v>
      </c>
      <c r="G976" s="63" t="s">
        <v>2697</v>
      </c>
      <c r="H976" s="69">
        <f>IF(t_datas[[#This Row],[Prime 2]]="","",VLOOKUP(t_datas[[#This Row],[Prime 2]],t_primes[],4,0))</f>
        <v>100</v>
      </c>
    </row>
    <row r="977" spans="2:8" x14ac:dyDescent="0.25">
      <c r="B977" s="1">
        <f>DATE($D$1,VLOOKUP($D$2,LISTES!$E$2:$F$13,2,0),3)</f>
        <v>45811</v>
      </c>
      <c r="C977" s="42" t="s">
        <v>2997</v>
      </c>
      <c r="D977" s="42">
        <v>295</v>
      </c>
      <c r="E977" s="62" t="s">
        <v>2700</v>
      </c>
      <c r="F977" s="69">
        <f>IF(t_datas[[#This Row],[Prime 1]]="","",VLOOKUP(t_datas[[#This Row],[Prime 1]],t_primes[],4,0))</f>
        <v>78</v>
      </c>
      <c r="G977" s="63" t="s">
        <v>2701</v>
      </c>
      <c r="H977" s="69">
        <f>IF(t_datas[[#This Row],[Prime 2]]="","",VLOOKUP(t_datas[[#This Row],[Prime 2]],t_primes[],4,0))</f>
        <v>150</v>
      </c>
    </row>
    <row r="978" spans="2:8" x14ac:dyDescent="0.25">
      <c r="B978" s="1">
        <f>DATE($D$1,VLOOKUP($D$2,LISTES!$E$2:$F$13,2,0),3)</f>
        <v>45811</v>
      </c>
      <c r="C978" s="42" t="s">
        <v>2998</v>
      </c>
      <c r="D978" s="42">
        <v>296</v>
      </c>
      <c r="E978" s="62" t="s">
        <v>2695</v>
      </c>
      <c r="F978" s="69">
        <f>IF(t_datas[[#This Row],[Prime 1]]="","",VLOOKUP(t_datas[[#This Row],[Prime 1]],t_primes[],4,0))</f>
        <v>15</v>
      </c>
      <c r="G978" s="63" t="s">
        <v>2692</v>
      </c>
      <c r="H978" s="69">
        <f>IF(t_datas[[#This Row],[Prime 2]]="","",VLOOKUP(t_datas[[#This Row],[Prime 2]],t_primes[],4,0))</f>
        <v>7.5</v>
      </c>
    </row>
    <row r="979" spans="2:8" x14ac:dyDescent="0.25">
      <c r="B979" s="1">
        <f>DATE($D$1,VLOOKUP($D$2,LISTES!$E$2:$F$13,2,0),3)</f>
        <v>45811</v>
      </c>
      <c r="C979" s="42" t="s">
        <v>2999</v>
      </c>
      <c r="D979" s="42">
        <v>297</v>
      </c>
      <c r="E979" s="62" t="s">
        <v>2693</v>
      </c>
      <c r="F979" s="69">
        <f>IF(t_datas[[#This Row],[Prime 1]]="","",VLOOKUP(t_datas[[#This Row],[Prime 1]],t_primes[],4,0))</f>
        <v>25</v>
      </c>
      <c r="G979" s="63" t="s">
        <v>2700</v>
      </c>
      <c r="H979" s="69">
        <f>IF(t_datas[[#This Row],[Prime 2]]="","",VLOOKUP(t_datas[[#This Row],[Prime 2]],t_primes[],4,0))</f>
        <v>78</v>
      </c>
    </row>
    <row r="980" spans="2:8" x14ac:dyDescent="0.25">
      <c r="B980" s="1">
        <f>DATE($D$1,VLOOKUP($D$2,LISTES!$E$2:$F$13,2,0),3)</f>
        <v>45811</v>
      </c>
      <c r="C980" s="42" t="s">
        <v>3000</v>
      </c>
      <c r="D980" s="42">
        <v>298</v>
      </c>
      <c r="E980" s="62" t="s">
        <v>2692</v>
      </c>
      <c r="F980" s="69">
        <f>IF(t_datas[[#This Row],[Prime 1]]="","",VLOOKUP(t_datas[[#This Row],[Prime 1]],t_primes[],4,0))</f>
        <v>7.5</v>
      </c>
      <c r="G980" s="63" t="s">
        <v>2701</v>
      </c>
      <c r="H980" s="69">
        <f>IF(t_datas[[#This Row],[Prime 2]]="","",VLOOKUP(t_datas[[#This Row],[Prime 2]],t_primes[],4,0))</f>
        <v>150</v>
      </c>
    </row>
    <row r="981" spans="2:8" x14ac:dyDescent="0.25">
      <c r="B981" s="1">
        <f>DATE($D$1,VLOOKUP($D$2,LISTES!$E$2:$F$13,2,0),3)</f>
        <v>45811</v>
      </c>
      <c r="C981" s="42" t="s">
        <v>3001</v>
      </c>
      <c r="D981" s="42">
        <v>299</v>
      </c>
      <c r="E981" s="62" t="s">
        <v>2702</v>
      </c>
      <c r="F981" s="69">
        <f>IF(t_datas[[#This Row],[Prime 1]]="","",VLOOKUP(t_datas[[#This Row],[Prime 1]],t_primes[],4,0))</f>
        <v>75</v>
      </c>
      <c r="G981" s="63" t="s">
        <v>2695</v>
      </c>
      <c r="H981" s="69">
        <f>IF(t_datas[[#This Row],[Prime 2]]="","",VLOOKUP(t_datas[[#This Row],[Prime 2]],t_primes[],4,0))</f>
        <v>15</v>
      </c>
    </row>
    <row r="982" spans="2:8" x14ac:dyDescent="0.25">
      <c r="B982" s="1">
        <f>DATE($D$1,VLOOKUP($D$2,LISTES!$E$2:$F$13,2,0),3)</f>
        <v>45811</v>
      </c>
      <c r="C982" s="42" t="s">
        <v>3002</v>
      </c>
      <c r="D982" s="42">
        <v>300</v>
      </c>
      <c r="E982" s="62" t="s">
        <v>2701</v>
      </c>
      <c r="F982" s="69">
        <f>IF(t_datas[[#This Row],[Prime 1]]="","",VLOOKUP(t_datas[[#This Row],[Prime 1]],t_primes[],4,0))</f>
        <v>150</v>
      </c>
      <c r="G982" s="63" t="s">
        <v>2698</v>
      </c>
      <c r="H982" s="69">
        <f>IF(t_datas[[#This Row],[Prime 2]]="","",VLOOKUP(t_datas[[#This Row],[Prime 2]],t_primes[],4,0))</f>
        <v>20</v>
      </c>
    </row>
    <row r="983" spans="2:8" x14ac:dyDescent="0.25">
      <c r="B983" s="1">
        <f>DATE($D$1,VLOOKUP($D$2,LISTES!$E$2:$F$13,2,0),3)</f>
        <v>45811</v>
      </c>
      <c r="C983" s="42" t="s">
        <v>3003</v>
      </c>
      <c r="D983" s="42">
        <v>301</v>
      </c>
      <c r="E983" s="62" t="s">
        <v>2699</v>
      </c>
      <c r="F983" s="69">
        <f>IF(t_datas[[#This Row],[Prime 1]]="","",VLOOKUP(t_datas[[#This Row],[Prime 1]],t_primes[],4,0))</f>
        <v>48</v>
      </c>
      <c r="G983" s="63" t="s">
        <v>2697</v>
      </c>
      <c r="H983" s="69">
        <f>IF(t_datas[[#This Row],[Prime 2]]="","",VLOOKUP(t_datas[[#This Row],[Prime 2]],t_primes[],4,0))</f>
        <v>100</v>
      </c>
    </row>
    <row r="984" spans="2:8" x14ac:dyDescent="0.25">
      <c r="B984" s="1">
        <f>DATE($D$1,VLOOKUP($D$2,LISTES!$E$2:$F$13,2,0),3)</f>
        <v>45811</v>
      </c>
      <c r="C984" s="42" t="s">
        <v>3004</v>
      </c>
      <c r="D984" s="42">
        <v>302</v>
      </c>
      <c r="E984" s="62" t="s">
        <v>2697</v>
      </c>
      <c r="F984" s="69">
        <f>IF(t_datas[[#This Row],[Prime 1]]="","",VLOOKUP(t_datas[[#This Row],[Prime 1]],t_primes[],4,0))</f>
        <v>100</v>
      </c>
      <c r="G984" s="63" t="s">
        <v>2701</v>
      </c>
      <c r="H984" s="69">
        <f>IF(t_datas[[#This Row],[Prime 2]]="","",VLOOKUP(t_datas[[#This Row],[Prime 2]],t_primes[],4,0))</f>
        <v>150</v>
      </c>
    </row>
    <row r="985" spans="2:8" x14ac:dyDescent="0.25">
      <c r="B985" s="1">
        <f>DATE($D$1,VLOOKUP($D$2,LISTES!$E$2:$F$13,2,0),3)</f>
        <v>45811</v>
      </c>
      <c r="C985" s="42" t="s">
        <v>3005</v>
      </c>
      <c r="D985" s="42">
        <v>303</v>
      </c>
      <c r="E985" s="62" t="s">
        <v>2690</v>
      </c>
      <c r="F985" s="69">
        <f>IF(t_datas[[#This Row],[Prime 1]]="","",VLOOKUP(t_datas[[#This Row],[Prime 1]],t_primes[],4,0))</f>
        <v>7.5</v>
      </c>
      <c r="G985" s="63" t="s">
        <v>2699</v>
      </c>
      <c r="H985" s="69">
        <f>IF(t_datas[[#This Row],[Prime 2]]="","",VLOOKUP(t_datas[[#This Row],[Prime 2]],t_primes[],4,0))</f>
        <v>48</v>
      </c>
    </row>
    <row r="986" spans="2:8" x14ac:dyDescent="0.25">
      <c r="B986" s="1">
        <f>DATE($D$1,VLOOKUP($D$2,LISTES!$E$2:$F$13,2,0),3)</f>
        <v>45811</v>
      </c>
      <c r="C986" s="42" t="s">
        <v>3006</v>
      </c>
      <c r="D986" s="42">
        <v>304</v>
      </c>
      <c r="E986" s="62" t="s">
        <v>2697</v>
      </c>
      <c r="F986" s="69">
        <f>IF(t_datas[[#This Row],[Prime 1]]="","",VLOOKUP(t_datas[[#This Row],[Prime 1]],t_primes[],4,0))</f>
        <v>100</v>
      </c>
      <c r="G986" s="63" t="s">
        <v>2700</v>
      </c>
      <c r="H986" s="69">
        <f>IF(t_datas[[#This Row],[Prime 2]]="","",VLOOKUP(t_datas[[#This Row],[Prime 2]],t_primes[],4,0))</f>
        <v>78</v>
      </c>
    </row>
    <row r="987" spans="2:8" x14ac:dyDescent="0.25">
      <c r="B987" s="1">
        <f>DATE($D$1,VLOOKUP($D$2,LISTES!$E$2:$F$13,2,0),3)</f>
        <v>45811</v>
      </c>
      <c r="C987" s="42" t="s">
        <v>3007</v>
      </c>
      <c r="D987" s="42">
        <v>305</v>
      </c>
      <c r="E987" s="62" t="s">
        <v>2695</v>
      </c>
      <c r="F987" s="69">
        <f>IF(t_datas[[#This Row],[Prime 1]]="","",VLOOKUP(t_datas[[#This Row],[Prime 1]],t_primes[],4,0))</f>
        <v>15</v>
      </c>
      <c r="G987" s="63" t="s">
        <v>2702</v>
      </c>
      <c r="H987" s="69">
        <f>IF(t_datas[[#This Row],[Prime 2]]="","",VLOOKUP(t_datas[[#This Row],[Prime 2]],t_primes[],4,0))</f>
        <v>75</v>
      </c>
    </row>
    <row r="988" spans="2:8" x14ac:dyDescent="0.25">
      <c r="B988" s="1">
        <f>DATE($D$1,VLOOKUP($D$2,LISTES!$E$2:$F$13,2,0),3)</f>
        <v>45811</v>
      </c>
      <c r="C988" s="42" t="s">
        <v>3008</v>
      </c>
      <c r="D988" s="42">
        <v>306</v>
      </c>
      <c r="E988" s="62" t="s">
        <v>2697</v>
      </c>
      <c r="F988" s="69">
        <f>IF(t_datas[[#This Row],[Prime 1]]="","",VLOOKUP(t_datas[[#This Row],[Prime 1]],t_primes[],4,0))</f>
        <v>100</v>
      </c>
      <c r="G988" s="63" t="s">
        <v>2690</v>
      </c>
      <c r="H988" s="69">
        <f>IF(t_datas[[#This Row],[Prime 2]]="","",VLOOKUP(t_datas[[#This Row],[Prime 2]],t_primes[],4,0))</f>
        <v>7.5</v>
      </c>
    </row>
    <row r="989" spans="2:8" x14ac:dyDescent="0.25">
      <c r="B989" s="1">
        <f>DATE($D$1,VLOOKUP($D$2,LISTES!$E$2:$F$13,2,0),3)</f>
        <v>45811</v>
      </c>
      <c r="C989" s="42" t="s">
        <v>3009</v>
      </c>
      <c r="D989" s="42">
        <v>307</v>
      </c>
      <c r="E989" s="62" t="s">
        <v>2695</v>
      </c>
      <c r="F989" s="69">
        <f>IF(t_datas[[#This Row],[Prime 1]]="","",VLOOKUP(t_datas[[#This Row],[Prime 1]],t_primes[],4,0))</f>
        <v>15</v>
      </c>
      <c r="G989" s="63" t="s">
        <v>2701</v>
      </c>
      <c r="H989" s="69">
        <f>IF(t_datas[[#This Row],[Prime 2]]="","",VLOOKUP(t_datas[[#This Row],[Prime 2]],t_primes[],4,0))</f>
        <v>150</v>
      </c>
    </row>
    <row r="990" spans="2:8" x14ac:dyDescent="0.25">
      <c r="B990" s="1">
        <f>DATE($D$1,VLOOKUP($D$2,LISTES!$E$2:$F$13,2,0),3)</f>
        <v>45811</v>
      </c>
      <c r="C990" s="42" t="s">
        <v>3010</v>
      </c>
      <c r="D990" s="42">
        <v>308</v>
      </c>
      <c r="E990" s="62" t="s">
        <v>2695</v>
      </c>
      <c r="F990" s="69">
        <f>IF(t_datas[[#This Row],[Prime 1]]="","",VLOOKUP(t_datas[[#This Row],[Prime 1]],t_primes[],4,0))</f>
        <v>15</v>
      </c>
      <c r="G990" s="63" t="s">
        <v>2698</v>
      </c>
      <c r="H990" s="69">
        <f>IF(t_datas[[#This Row],[Prime 2]]="","",VLOOKUP(t_datas[[#This Row],[Prime 2]],t_primes[],4,0))</f>
        <v>20</v>
      </c>
    </row>
    <row r="991" spans="2:8" x14ac:dyDescent="0.25">
      <c r="B991" s="1">
        <f>DATE($D$1,VLOOKUP($D$2,LISTES!$E$2:$F$13,2,0),3)</f>
        <v>45811</v>
      </c>
      <c r="C991" s="42" t="s">
        <v>3011</v>
      </c>
      <c r="D991" s="42">
        <v>309</v>
      </c>
      <c r="E991" s="62" t="s">
        <v>2697</v>
      </c>
      <c r="F991" s="69">
        <f>IF(t_datas[[#This Row],[Prime 1]]="","",VLOOKUP(t_datas[[#This Row],[Prime 1]],t_primes[],4,0))</f>
        <v>100</v>
      </c>
      <c r="G991" s="63" t="s">
        <v>2696</v>
      </c>
      <c r="H991" s="69">
        <f>IF(t_datas[[#This Row],[Prime 2]]="","",VLOOKUP(t_datas[[#This Row],[Prime 2]],t_primes[],4,0))</f>
        <v>17</v>
      </c>
    </row>
    <row r="992" spans="2:8" x14ac:dyDescent="0.25">
      <c r="B992" s="1">
        <f>DATE($D$1,VLOOKUP($D$2,LISTES!$E$2:$F$13,2,0),3)</f>
        <v>45811</v>
      </c>
      <c r="C992" s="42" t="s">
        <v>3012</v>
      </c>
      <c r="D992" s="42">
        <v>310</v>
      </c>
      <c r="E992" s="62" t="s">
        <v>2690</v>
      </c>
      <c r="F992" s="69">
        <f>IF(t_datas[[#This Row],[Prime 1]]="","",VLOOKUP(t_datas[[#This Row],[Prime 1]],t_primes[],4,0))</f>
        <v>7.5</v>
      </c>
      <c r="G992" s="63" t="s">
        <v>2693</v>
      </c>
      <c r="H992" s="69">
        <f>IF(t_datas[[#This Row],[Prime 2]]="","",VLOOKUP(t_datas[[#This Row],[Prime 2]],t_primes[],4,0))</f>
        <v>25</v>
      </c>
    </row>
    <row r="993" spans="2:8" x14ac:dyDescent="0.25">
      <c r="B993" s="1">
        <f>DATE($D$1,VLOOKUP($D$2,LISTES!$E$2:$F$13,2,0),3)</f>
        <v>45811</v>
      </c>
      <c r="C993" s="42" t="s">
        <v>3013</v>
      </c>
      <c r="D993" s="42">
        <v>311</v>
      </c>
      <c r="E993" s="62" t="s">
        <v>2692</v>
      </c>
      <c r="F993" s="69">
        <f>IF(t_datas[[#This Row],[Prime 1]]="","",VLOOKUP(t_datas[[#This Row],[Prime 1]],t_primes[],4,0))</f>
        <v>7.5</v>
      </c>
      <c r="G993" s="63" t="s">
        <v>2696</v>
      </c>
      <c r="H993" s="69">
        <f>IF(t_datas[[#This Row],[Prime 2]]="","",VLOOKUP(t_datas[[#This Row],[Prime 2]],t_primes[],4,0))</f>
        <v>17</v>
      </c>
    </row>
    <row r="994" spans="2:8" x14ac:dyDescent="0.25">
      <c r="B994" s="1">
        <f>DATE($D$1,VLOOKUP($D$2,LISTES!$E$2:$F$13,2,0),3)</f>
        <v>45811</v>
      </c>
      <c r="C994" s="42" t="s">
        <v>3014</v>
      </c>
      <c r="D994" s="42">
        <v>312</v>
      </c>
      <c r="E994" s="62" t="s">
        <v>2698</v>
      </c>
      <c r="F994" s="69">
        <f>IF(t_datas[[#This Row],[Prime 1]]="","",VLOOKUP(t_datas[[#This Row],[Prime 1]],t_primes[],4,0))</f>
        <v>20</v>
      </c>
      <c r="G994" s="63" t="s">
        <v>2693</v>
      </c>
      <c r="H994" s="69">
        <f>IF(t_datas[[#This Row],[Prime 2]]="","",VLOOKUP(t_datas[[#This Row],[Prime 2]],t_primes[],4,0))</f>
        <v>25</v>
      </c>
    </row>
    <row r="995" spans="2:8" x14ac:dyDescent="0.25">
      <c r="B995" s="1">
        <f>DATE($D$1,VLOOKUP($D$2,LISTES!$E$2:$F$13,2,0),3)</f>
        <v>45811</v>
      </c>
      <c r="C995" s="42" t="s">
        <v>3015</v>
      </c>
      <c r="D995" s="42">
        <v>313</v>
      </c>
      <c r="E995" s="62" t="s">
        <v>2691</v>
      </c>
      <c r="F995" s="69">
        <f>IF(t_datas[[#This Row],[Prime 1]]="","",VLOOKUP(t_datas[[#This Row],[Prime 1]],t_primes[],4,0))</f>
        <v>10</v>
      </c>
      <c r="G995" s="63" t="s">
        <v>2693</v>
      </c>
      <c r="H995" s="69">
        <f>IF(t_datas[[#This Row],[Prime 2]]="","",VLOOKUP(t_datas[[#This Row],[Prime 2]],t_primes[],4,0))</f>
        <v>25</v>
      </c>
    </row>
    <row r="996" spans="2:8" x14ac:dyDescent="0.25">
      <c r="B996" s="1">
        <f>DATE($D$1,VLOOKUP($D$2,LISTES!$E$2:$F$13,2,0),3)</f>
        <v>45811</v>
      </c>
      <c r="C996" s="42" t="s">
        <v>3016</v>
      </c>
      <c r="D996" s="42">
        <v>314</v>
      </c>
      <c r="E996" s="62" t="s">
        <v>2694</v>
      </c>
      <c r="F996" s="69">
        <f>IF(t_datas[[#This Row],[Prime 1]]="","",VLOOKUP(t_datas[[#This Row],[Prime 1]],t_primes[],4,0))</f>
        <v>20</v>
      </c>
      <c r="G996" s="63" t="s">
        <v>2693</v>
      </c>
      <c r="H996" s="69">
        <f>IF(t_datas[[#This Row],[Prime 2]]="","",VLOOKUP(t_datas[[#This Row],[Prime 2]],t_primes[],4,0))</f>
        <v>25</v>
      </c>
    </row>
    <row r="997" spans="2:8" x14ac:dyDescent="0.25">
      <c r="B997" s="1">
        <f>DATE($D$1,VLOOKUP($D$2,LISTES!$E$2:$F$13,2,0),3)</f>
        <v>45811</v>
      </c>
      <c r="C997" s="42" t="s">
        <v>3017</v>
      </c>
      <c r="D997" s="42">
        <v>315</v>
      </c>
      <c r="E997" s="62" t="s">
        <v>2695</v>
      </c>
      <c r="F997" s="69">
        <f>IF(t_datas[[#This Row],[Prime 1]]="","",VLOOKUP(t_datas[[#This Row],[Prime 1]],t_primes[],4,0))</f>
        <v>15</v>
      </c>
      <c r="G997" s="63" t="s">
        <v>2690</v>
      </c>
      <c r="H997" s="69">
        <f>IF(t_datas[[#This Row],[Prime 2]]="","",VLOOKUP(t_datas[[#This Row],[Prime 2]],t_primes[],4,0))</f>
        <v>7.5</v>
      </c>
    </row>
    <row r="998" spans="2:8" x14ac:dyDescent="0.25">
      <c r="B998" s="1">
        <f>DATE($D$1,VLOOKUP($D$2,LISTES!$E$2:$F$13,2,0),3)</f>
        <v>45811</v>
      </c>
      <c r="C998" s="42" t="s">
        <v>3018</v>
      </c>
      <c r="D998" s="42">
        <v>316</v>
      </c>
      <c r="E998" s="62" t="s">
        <v>2690</v>
      </c>
      <c r="F998" s="69">
        <f>IF(t_datas[[#This Row],[Prime 1]]="","",VLOOKUP(t_datas[[#This Row],[Prime 1]],t_primes[],4,0))</f>
        <v>7.5</v>
      </c>
      <c r="G998" s="63" t="s">
        <v>2700</v>
      </c>
      <c r="H998" s="69">
        <f>IF(t_datas[[#This Row],[Prime 2]]="","",VLOOKUP(t_datas[[#This Row],[Prime 2]],t_primes[],4,0))</f>
        <v>78</v>
      </c>
    </row>
    <row r="999" spans="2:8" x14ac:dyDescent="0.25">
      <c r="B999" s="1">
        <f>DATE($D$1,VLOOKUP($D$2,LISTES!$E$2:$F$13,2,0),3)</f>
        <v>45811</v>
      </c>
      <c r="C999" s="42" t="s">
        <v>3019</v>
      </c>
      <c r="D999" s="42">
        <v>317</v>
      </c>
      <c r="E999" s="62" t="s">
        <v>2697</v>
      </c>
      <c r="F999" s="69">
        <f>IF(t_datas[[#This Row],[Prime 1]]="","",VLOOKUP(t_datas[[#This Row],[Prime 1]],t_primes[],4,0))</f>
        <v>100</v>
      </c>
      <c r="G999" s="63" t="s">
        <v>2690</v>
      </c>
      <c r="H999" s="69">
        <f>IF(t_datas[[#This Row],[Prime 2]]="","",VLOOKUP(t_datas[[#This Row],[Prime 2]],t_primes[],4,0))</f>
        <v>7.5</v>
      </c>
    </row>
    <row r="1000" spans="2:8" x14ac:dyDescent="0.25">
      <c r="B1000" s="1">
        <f>DATE($D$1,VLOOKUP($D$2,LISTES!$E$2:$F$13,2,0),3)</f>
        <v>45811</v>
      </c>
      <c r="C1000" s="42" t="s">
        <v>3020</v>
      </c>
      <c r="D1000" s="42">
        <v>318</v>
      </c>
      <c r="E1000" s="62" t="s">
        <v>2698</v>
      </c>
      <c r="F1000" s="69">
        <f>IF(t_datas[[#This Row],[Prime 1]]="","",VLOOKUP(t_datas[[#This Row],[Prime 1]],t_primes[],4,0))</f>
        <v>20</v>
      </c>
      <c r="G1000" s="63" t="s">
        <v>2695</v>
      </c>
      <c r="H1000" s="69">
        <f>IF(t_datas[[#This Row],[Prime 2]]="","",VLOOKUP(t_datas[[#This Row],[Prime 2]],t_primes[],4,0))</f>
        <v>15</v>
      </c>
    </row>
    <row r="1001" spans="2:8" x14ac:dyDescent="0.25">
      <c r="B1001" s="1">
        <f>DATE($D$1,VLOOKUP($D$2,LISTES!$E$2:$F$13,2,0),3)</f>
        <v>45811</v>
      </c>
      <c r="C1001" s="42" t="s">
        <v>3021</v>
      </c>
      <c r="D1001" s="42">
        <v>319</v>
      </c>
      <c r="E1001" s="62" t="s">
        <v>2692</v>
      </c>
      <c r="F1001" s="69">
        <f>IF(t_datas[[#This Row],[Prime 1]]="","",VLOOKUP(t_datas[[#This Row],[Prime 1]],t_primes[],4,0))</f>
        <v>7.5</v>
      </c>
      <c r="G1001" s="63" t="s">
        <v>2701</v>
      </c>
      <c r="H1001" s="69">
        <f>IF(t_datas[[#This Row],[Prime 2]]="","",VLOOKUP(t_datas[[#This Row],[Prime 2]],t_primes[],4,0))</f>
        <v>150</v>
      </c>
    </row>
    <row r="1002" spans="2:8" x14ac:dyDescent="0.25">
      <c r="B1002" s="1">
        <f>DATE($D$1,VLOOKUP($D$2,LISTES!$E$2:$F$13,2,0),3)</f>
        <v>45811</v>
      </c>
      <c r="C1002" s="42" t="s">
        <v>3022</v>
      </c>
      <c r="D1002" s="42">
        <v>320</v>
      </c>
      <c r="E1002" s="62" t="s">
        <v>2694</v>
      </c>
      <c r="F1002" s="69">
        <f>IF(t_datas[[#This Row],[Prime 1]]="","",VLOOKUP(t_datas[[#This Row],[Prime 1]],t_primes[],4,0))</f>
        <v>20</v>
      </c>
      <c r="G1002" s="63" t="s">
        <v>2700</v>
      </c>
      <c r="H1002" s="69">
        <f>IF(t_datas[[#This Row],[Prime 2]]="","",VLOOKUP(t_datas[[#This Row],[Prime 2]],t_primes[],4,0))</f>
        <v>78</v>
      </c>
    </row>
    <row r="1003" spans="2:8" x14ac:dyDescent="0.25">
      <c r="B1003" s="1">
        <f>DATE($D$1,VLOOKUP($D$2,LISTES!$E$2:$F$13,2,0),3)</f>
        <v>45811</v>
      </c>
      <c r="C1003" s="42" t="s">
        <v>3023</v>
      </c>
      <c r="D1003" s="42">
        <v>321</v>
      </c>
      <c r="E1003" s="62" t="s">
        <v>2701</v>
      </c>
      <c r="F1003" s="69">
        <f>IF(t_datas[[#This Row],[Prime 1]]="","",VLOOKUP(t_datas[[#This Row],[Prime 1]],t_primes[],4,0))</f>
        <v>150</v>
      </c>
      <c r="G1003" s="63" t="s">
        <v>2702</v>
      </c>
      <c r="H1003" s="69">
        <f>IF(t_datas[[#This Row],[Prime 2]]="","",VLOOKUP(t_datas[[#This Row],[Prime 2]],t_primes[],4,0))</f>
        <v>75</v>
      </c>
    </row>
    <row r="1004" spans="2:8" x14ac:dyDescent="0.25">
      <c r="B1004" s="1">
        <f>DATE($D$1,VLOOKUP($D$2,LISTES!$E$2:$F$13,2,0),3)</f>
        <v>45811</v>
      </c>
      <c r="C1004" s="42" t="s">
        <v>3024</v>
      </c>
      <c r="D1004" s="42">
        <v>322</v>
      </c>
      <c r="E1004" s="62" t="s">
        <v>2696</v>
      </c>
      <c r="F1004" s="69">
        <f>IF(t_datas[[#This Row],[Prime 1]]="","",VLOOKUP(t_datas[[#This Row],[Prime 1]],t_primes[],4,0))</f>
        <v>17</v>
      </c>
      <c r="G1004" s="63" t="s">
        <v>2699</v>
      </c>
      <c r="H1004" s="69">
        <f>IF(t_datas[[#This Row],[Prime 2]]="","",VLOOKUP(t_datas[[#This Row],[Prime 2]],t_primes[],4,0))</f>
        <v>48</v>
      </c>
    </row>
    <row r="1005" spans="2:8" x14ac:dyDescent="0.25">
      <c r="B1005" s="1">
        <f>DATE($D$1,VLOOKUP($D$2,LISTES!$E$2:$F$13,2,0),3)</f>
        <v>45811</v>
      </c>
      <c r="C1005" s="42" t="s">
        <v>3025</v>
      </c>
      <c r="D1005" s="42">
        <v>323</v>
      </c>
      <c r="E1005" s="62" t="s">
        <v>2701</v>
      </c>
      <c r="F1005" s="69">
        <f>IF(t_datas[[#This Row],[Prime 1]]="","",VLOOKUP(t_datas[[#This Row],[Prime 1]],t_primes[],4,0))</f>
        <v>150</v>
      </c>
      <c r="G1005" s="63" t="s">
        <v>2702</v>
      </c>
      <c r="H1005" s="69">
        <f>IF(t_datas[[#This Row],[Prime 2]]="","",VLOOKUP(t_datas[[#This Row],[Prime 2]],t_primes[],4,0))</f>
        <v>75</v>
      </c>
    </row>
    <row r="1006" spans="2:8" x14ac:dyDescent="0.25">
      <c r="B1006" s="1">
        <f>DATE($D$1,VLOOKUP($D$2,LISTES!$E$2:$F$13,2,0),3)</f>
        <v>45811</v>
      </c>
      <c r="C1006" s="42" t="s">
        <v>3026</v>
      </c>
      <c r="D1006" s="42">
        <v>324</v>
      </c>
      <c r="E1006" s="62" t="s">
        <v>2698</v>
      </c>
      <c r="F1006" s="69">
        <f>IF(t_datas[[#This Row],[Prime 1]]="","",VLOOKUP(t_datas[[#This Row],[Prime 1]],t_primes[],4,0))</f>
        <v>20</v>
      </c>
      <c r="G1006" s="63" t="s">
        <v>2697</v>
      </c>
      <c r="H1006" s="69">
        <f>IF(t_datas[[#This Row],[Prime 2]]="","",VLOOKUP(t_datas[[#This Row],[Prime 2]],t_primes[],4,0))</f>
        <v>100</v>
      </c>
    </row>
    <row r="1007" spans="2:8" x14ac:dyDescent="0.25">
      <c r="B1007" s="1">
        <f>DATE($D$1,VLOOKUP($D$2,LISTES!$E$2:$F$13,2,0),3)</f>
        <v>45811</v>
      </c>
      <c r="C1007" s="42" t="s">
        <v>3027</v>
      </c>
      <c r="D1007" s="42">
        <v>325</v>
      </c>
      <c r="E1007" s="62" t="s">
        <v>2696</v>
      </c>
      <c r="F1007" s="69">
        <f>IF(t_datas[[#This Row],[Prime 1]]="","",VLOOKUP(t_datas[[#This Row],[Prime 1]],t_primes[],4,0))</f>
        <v>17</v>
      </c>
      <c r="G1007" s="63" t="s">
        <v>2699</v>
      </c>
      <c r="H1007" s="69">
        <f>IF(t_datas[[#This Row],[Prime 2]]="","",VLOOKUP(t_datas[[#This Row],[Prime 2]],t_primes[],4,0))</f>
        <v>48</v>
      </c>
    </row>
    <row r="1008" spans="2:8" x14ac:dyDescent="0.25">
      <c r="B1008" s="1">
        <f>DATE($D$1,VLOOKUP($D$2,LISTES!$E$2:$F$13,2,0),3)</f>
        <v>45811</v>
      </c>
      <c r="C1008" s="42" t="s">
        <v>3028</v>
      </c>
      <c r="D1008" s="42">
        <v>326</v>
      </c>
      <c r="E1008" s="62" t="s">
        <v>2693</v>
      </c>
      <c r="F1008" s="69">
        <f>IF(t_datas[[#This Row],[Prime 1]]="","",VLOOKUP(t_datas[[#This Row],[Prime 1]],t_primes[],4,0))</f>
        <v>25</v>
      </c>
      <c r="G1008" s="63" t="s">
        <v>2692</v>
      </c>
      <c r="H1008" s="69">
        <f>IF(t_datas[[#This Row],[Prime 2]]="","",VLOOKUP(t_datas[[#This Row],[Prime 2]],t_primes[],4,0))</f>
        <v>7.5</v>
      </c>
    </row>
    <row r="1009" spans="2:8" x14ac:dyDescent="0.25">
      <c r="B1009" s="1">
        <f>DATE($D$1,VLOOKUP($D$2,LISTES!$E$2:$F$13,2,0),3)</f>
        <v>45811</v>
      </c>
      <c r="C1009" s="42" t="s">
        <v>3029</v>
      </c>
      <c r="D1009" s="42">
        <v>327</v>
      </c>
      <c r="E1009" s="62" t="s">
        <v>2699</v>
      </c>
      <c r="F1009" s="69">
        <f>IF(t_datas[[#This Row],[Prime 1]]="","",VLOOKUP(t_datas[[#This Row],[Prime 1]],t_primes[],4,0))</f>
        <v>48</v>
      </c>
      <c r="G1009" s="63" t="s">
        <v>2697</v>
      </c>
      <c r="H1009" s="69">
        <f>IF(t_datas[[#This Row],[Prime 2]]="","",VLOOKUP(t_datas[[#This Row],[Prime 2]],t_primes[],4,0))</f>
        <v>100</v>
      </c>
    </row>
    <row r="1010" spans="2:8" x14ac:dyDescent="0.25">
      <c r="B1010" s="1">
        <f>DATE($D$1,VLOOKUP($D$2,LISTES!$E$2:$F$13,2,0),3)</f>
        <v>45811</v>
      </c>
      <c r="C1010" s="42" t="s">
        <v>3030</v>
      </c>
      <c r="D1010" s="42">
        <v>328</v>
      </c>
      <c r="E1010" s="62" t="s">
        <v>2692</v>
      </c>
      <c r="F1010" s="69">
        <f>IF(t_datas[[#This Row],[Prime 1]]="","",VLOOKUP(t_datas[[#This Row],[Prime 1]],t_primes[],4,0))</f>
        <v>7.5</v>
      </c>
      <c r="G1010" s="63" t="s">
        <v>2696</v>
      </c>
      <c r="H1010" s="69">
        <f>IF(t_datas[[#This Row],[Prime 2]]="","",VLOOKUP(t_datas[[#This Row],[Prime 2]],t_primes[],4,0))</f>
        <v>17</v>
      </c>
    </row>
    <row r="1011" spans="2:8" x14ac:dyDescent="0.25">
      <c r="B1011" s="1">
        <f>DATE($D$1,VLOOKUP($D$2,LISTES!$E$2:$F$13,2,0),3)</f>
        <v>45811</v>
      </c>
      <c r="C1011" s="42" t="s">
        <v>3031</v>
      </c>
      <c r="D1011" s="42">
        <v>329</v>
      </c>
      <c r="E1011" s="62" t="s">
        <v>2691</v>
      </c>
      <c r="F1011" s="69">
        <f>IF(t_datas[[#This Row],[Prime 1]]="","",VLOOKUP(t_datas[[#This Row],[Prime 1]],t_primes[],4,0))</f>
        <v>10</v>
      </c>
      <c r="G1011" s="63" t="s">
        <v>2695</v>
      </c>
      <c r="H1011" s="69">
        <f>IF(t_datas[[#This Row],[Prime 2]]="","",VLOOKUP(t_datas[[#This Row],[Prime 2]],t_primes[],4,0))</f>
        <v>15</v>
      </c>
    </row>
    <row r="1012" spans="2:8" x14ac:dyDescent="0.25">
      <c r="B1012" s="1">
        <f>DATE($D$1,VLOOKUP($D$2,LISTES!$E$2:$F$13,2,0),3)</f>
        <v>45811</v>
      </c>
      <c r="C1012" s="42" t="s">
        <v>3032</v>
      </c>
      <c r="D1012" s="42">
        <v>330</v>
      </c>
      <c r="E1012" s="62" t="s">
        <v>2690</v>
      </c>
      <c r="F1012" s="69">
        <f>IF(t_datas[[#This Row],[Prime 1]]="","",VLOOKUP(t_datas[[#This Row],[Prime 1]],t_primes[],4,0))</f>
        <v>7.5</v>
      </c>
      <c r="G1012" s="63" t="s">
        <v>2696</v>
      </c>
      <c r="H1012" s="69">
        <f>IF(t_datas[[#This Row],[Prime 2]]="","",VLOOKUP(t_datas[[#This Row],[Prime 2]],t_primes[],4,0))</f>
        <v>17</v>
      </c>
    </row>
    <row r="1013" spans="2:8" x14ac:dyDescent="0.25">
      <c r="B1013" s="1">
        <f>DATE($D$1,VLOOKUP($D$2,LISTES!$E$2:$F$13,2,0),3)</f>
        <v>45811</v>
      </c>
      <c r="C1013" s="42" t="s">
        <v>3033</v>
      </c>
      <c r="D1013" s="42">
        <v>331</v>
      </c>
      <c r="E1013" s="62" t="s">
        <v>2697</v>
      </c>
      <c r="F1013" s="69">
        <f>IF(t_datas[[#This Row],[Prime 1]]="","",VLOOKUP(t_datas[[#This Row],[Prime 1]],t_primes[],4,0))</f>
        <v>100</v>
      </c>
      <c r="G1013" s="63" t="s">
        <v>2699</v>
      </c>
      <c r="H1013" s="69">
        <f>IF(t_datas[[#This Row],[Prime 2]]="","",VLOOKUP(t_datas[[#This Row],[Prime 2]],t_primes[],4,0))</f>
        <v>48</v>
      </c>
    </row>
    <row r="1014" spans="2:8" x14ac:dyDescent="0.25">
      <c r="B1014" s="1">
        <f>DATE($D$1,VLOOKUP($D$2,LISTES!$E$2:$F$13,2,0),3)</f>
        <v>45811</v>
      </c>
      <c r="C1014" s="42" t="s">
        <v>3034</v>
      </c>
      <c r="D1014" s="42">
        <v>332</v>
      </c>
      <c r="E1014" s="62" t="s">
        <v>2690</v>
      </c>
      <c r="F1014" s="69">
        <f>IF(t_datas[[#This Row],[Prime 1]]="","",VLOOKUP(t_datas[[#This Row],[Prime 1]],t_primes[],4,0))</f>
        <v>7.5</v>
      </c>
      <c r="G1014" s="63" t="s">
        <v>2696</v>
      </c>
      <c r="H1014" s="69">
        <f>IF(t_datas[[#This Row],[Prime 2]]="","",VLOOKUP(t_datas[[#This Row],[Prime 2]],t_primes[],4,0))</f>
        <v>17</v>
      </c>
    </row>
    <row r="1015" spans="2:8" x14ac:dyDescent="0.25">
      <c r="B1015" s="1">
        <f>DATE($D$1,VLOOKUP($D$2,LISTES!$E$2:$F$13,2,0),3)</f>
        <v>45811</v>
      </c>
      <c r="C1015" s="42" t="s">
        <v>3035</v>
      </c>
      <c r="D1015" s="42">
        <v>333</v>
      </c>
      <c r="E1015" s="62" t="s">
        <v>2697</v>
      </c>
      <c r="F1015" s="69">
        <f>IF(t_datas[[#This Row],[Prime 1]]="","",VLOOKUP(t_datas[[#This Row],[Prime 1]],t_primes[],4,0))</f>
        <v>100</v>
      </c>
      <c r="G1015" s="63" t="s">
        <v>2699</v>
      </c>
      <c r="H1015" s="69">
        <f>IF(t_datas[[#This Row],[Prime 2]]="","",VLOOKUP(t_datas[[#This Row],[Prime 2]],t_primes[],4,0))</f>
        <v>48</v>
      </c>
    </row>
    <row r="1016" spans="2:8" x14ac:dyDescent="0.25">
      <c r="B1016" s="1">
        <f>DATE($D$1,VLOOKUP($D$2,LISTES!$E$2:$F$13,2,0),3)</f>
        <v>45811</v>
      </c>
      <c r="C1016" s="42" t="s">
        <v>3036</v>
      </c>
      <c r="D1016" s="42">
        <v>334</v>
      </c>
      <c r="E1016" s="62" t="s">
        <v>2700</v>
      </c>
      <c r="F1016" s="69">
        <f>IF(t_datas[[#This Row],[Prime 1]]="","",VLOOKUP(t_datas[[#This Row],[Prime 1]],t_primes[],4,0))</f>
        <v>78</v>
      </c>
      <c r="G1016" s="63" t="s">
        <v>2695</v>
      </c>
      <c r="H1016" s="69">
        <f>IF(t_datas[[#This Row],[Prime 2]]="","",VLOOKUP(t_datas[[#This Row],[Prime 2]],t_primes[],4,0))</f>
        <v>15</v>
      </c>
    </row>
    <row r="1017" spans="2:8" x14ac:dyDescent="0.25">
      <c r="B1017" s="1">
        <f>DATE($D$1,VLOOKUP($D$2,LISTES!$E$2:$F$13,2,0),3)</f>
        <v>45811</v>
      </c>
      <c r="C1017" s="42" t="s">
        <v>3037</v>
      </c>
      <c r="D1017" s="42">
        <v>335</v>
      </c>
      <c r="E1017" s="62" t="s">
        <v>2695</v>
      </c>
      <c r="F1017" s="69">
        <f>IF(t_datas[[#This Row],[Prime 1]]="","",VLOOKUP(t_datas[[#This Row],[Prime 1]],t_primes[],4,0))</f>
        <v>15</v>
      </c>
      <c r="G1017" s="63" t="s">
        <v>2701</v>
      </c>
      <c r="H1017" s="69">
        <f>IF(t_datas[[#This Row],[Prime 2]]="","",VLOOKUP(t_datas[[#This Row],[Prime 2]],t_primes[],4,0))</f>
        <v>150</v>
      </c>
    </row>
    <row r="1018" spans="2:8" x14ac:dyDescent="0.25">
      <c r="B1018" s="1">
        <f>DATE($D$1,VLOOKUP($D$2,LISTES!$E$2:$F$13,2,0),3)</f>
        <v>45811</v>
      </c>
      <c r="C1018" s="42" t="s">
        <v>3038</v>
      </c>
      <c r="D1018" s="42">
        <v>336</v>
      </c>
      <c r="E1018" s="62" t="s">
        <v>2696</v>
      </c>
      <c r="F1018" s="69">
        <f>IF(t_datas[[#This Row],[Prime 1]]="","",VLOOKUP(t_datas[[#This Row],[Prime 1]],t_primes[],4,0))</f>
        <v>17</v>
      </c>
      <c r="G1018" s="63" t="s">
        <v>2697</v>
      </c>
      <c r="H1018" s="69">
        <f>IF(t_datas[[#This Row],[Prime 2]]="","",VLOOKUP(t_datas[[#This Row],[Prime 2]],t_primes[],4,0))</f>
        <v>100</v>
      </c>
    </row>
    <row r="1019" spans="2:8" x14ac:dyDescent="0.25">
      <c r="B1019" s="1">
        <f>DATE($D$1,VLOOKUP($D$2,LISTES!$E$2:$F$13,2,0),3)</f>
        <v>45811</v>
      </c>
      <c r="C1019" s="42" t="s">
        <v>3039</v>
      </c>
      <c r="D1019" s="42">
        <v>337</v>
      </c>
      <c r="E1019" s="62" t="s">
        <v>2695</v>
      </c>
      <c r="F1019" s="69">
        <f>IF(t_datas[[#This Row],[Prime 1]]="","",VLOOKUP(t_datas[[#This Row],[Prime 1]],t_primes[],4,0))</f>
        <v>15</v>
      </c>
      <c r="G1019" s="63" t="s">
        <v>2694</v>
      </c>
      <c r="H1019" s="69">
        <f>IF(t_datas[[#This Row],[Prime 2]]="","",VLOOKUP(t_datas[[#This Row],[Prime 2]],t_primes[],4,0))</f>
        <v>20</v>
      </c>
    </row>
    <row r="1020" spans="2:8" ht="12.75" thickBot="1" x14ac:dyDescent="0.3">
      <c r="B1020" s="1">
        <f>DATE($D$1,VLOOKUP($D$2,LISTES!$E$2:$F$13,2,0),3)</f>
        <v>45811</v>
      </c>
      <c r="C1020" s="42" t="s">
        <v>3040</v>
      </c>
      <c r="D1020" s="42">
        <v>338</v>
      </c>
      <c r="E1020" s="62" t="s">
        <v>2692</v>
      </c>
      <c r="F1020" s="69">
        <f>IF(t_datas[[#This Row],[Prime 1]]="","",VLOOKUP(t_datas[[#This Row],[Prime 1]],t_primes[],4,0))</f>
        <v>7.5</v>
      </c>
      <c r="G1020" s="63" t="s">
        <v>2698</v>
      </c>
      <c r="H1020" s="69">
        <f>IF(t_datas[[#This Row],[Prime 2]]="","",VLOOKUP(t_datas[[#This Row],[Prime 2]],t_primes[],4,0))</f>
        <v>20</v>
      </c>
    </row>
    <row r="1021" spans="2:8" ht="12.75" thickTop="1" x14ac:dyDescent="0.25">
      <c r="B1021" s="65">
        <f>DATE($D$1,VLOOKUP($D$2,LISTES!$E$2:$F$13,2,0),4)</f>
        <v>45812</v>
      </c>
      <c r="C1021" s="66" t="s">
        <v>2703</v>
      </c>
      <c r="D1021" s="66">
        <v>1</v>
      </c>
      <c r="E1021" s="60" t="s">
        <v>2692</v>
      </c>
      <c r="F1021" s="70">
        <f>IF(t_datas[[#This Row],[Prime 1]]="","",VLOOKUP(t_datas[[#This Row],[Prime 1]],t_primes[],4,0))</f>
        <v>7.5</v>
      </c>
      <c r="G1021" s="61" t="s">
        <v>2698</v>
      </c>
      <c r="H1021" s="70">
        <f>IF(t_datas[[#This Row],[Prime 2]]="","",VLOOKUP(t_datas[[#This Row],[Prime 2]],t_primes[],4,0))</f>
        <v>20</v>
      </c>
    </row>
    <row r="1022" spans="2:8" x14ac:dyDescent="0.25">
      <c r="B1022" s="1">
        <f>DATE($D$1,VLOOKUP($D$2,LISTES!$E$2:$F$13,2,0),4)</f>
        <v>45812</v>
      </c>
      <c r="C1022" s="42" t="s">
        <v>2704</v>
      </c>
      <c r="D1022" s="42">
        <v>2</v>
      </c>
      <c r="E1022" s="62" t="s">
        <v>2699</v>
      </c>
      <c r="F1022" s="69">
        <f>IF(t_datas[[#This Row],[Prime 1]]="","",VLOOKUP(t_datas[[#This Row],[Prime 1]],t_primes[],4,0))</f>
        <v>48</v>
      </c>
      <c r="G1022" s="63" t="s">
        <v>2690</v>
      </c>
      <c r="H1022" s="69">
        <f>IF(t_datas[[#This Row],[Prime 2]]="","",VLOOKUP(t_datas[[#This Row],[Prime 2]],t_primes[],4,0))</f>
        <v>7.5</v>
      </c>
    </row>
    <row r="1023" spans="2:8" x14ac:dyDescent="0.25">
      <c r="B1023" s="1">
        <f>DATE($D$1,VLOOKUP($D$2,LISTES!$E$2:$F$13,2,0),4)</f>
        <v>45812</v>
      </c>
      <c r="C1023" s="42" t="s">
        <v>2705</v>
      </c>
      <c r="D1023" s="42">
        <v>3</v>
      </c>
      <c r="E1023" s="62" t="s">
        <v>2691</v>
      </c>
      <c r="F1023" s="69">
        <f>IF(t_datas[[#This Row],[Prime 1]]="","",VLOOKUP(t_datas[[#This Row],[Prime 1]],t_primes[],4,0))</f>
        <v>10</v>
      </c>
      <c r="G1023" s="63" t="s">
        <v>2698</v>
      </c>
      <c r="H1023" s="69">
        <f>IF(t_datas[[#This Row],[Prime 2]]="","",VLOOKUP(t_datas[[#This Row],[Prime 2]],t_primes[],4,0))</f>
        <v>20</v>
      </c>
    </row>
    <row r="1024" spans="2:8" x14ac:dyDescent="0.25">
      <c r="B1024" s="1">
        <f>DATE($D$1,VLOOKUP($D$2,LISTES!$E$2:$F$13,2,0),4)</f>
        <v>45812</v>
      </c>
      <c r="C1024" s="42" t="s">
        <v>2706</v>
      </c>
      <c r="D1024" s="42">
        <v>4</v>
      </c>
      <c r="E1024" s="62" t="s">
        <v>2697</v>
      </c>
      <c r="F1024" s="69">
        <f>IF(t_datas[[#This Row],[Prime 1]]="","",VLOOKUP(t_datas[[#This Row],[Prime 1]],t_primes[],4,0))</f>
        <v>100</v>
      </c>
      <c r="G1024" s="63" t="s">
        <v>2692</v>
      </c>
      <c r="H1024" s="69">
        <f>IF(t_datas[[#This Row],[Prime 2]]="","",VLOOKUP(t_datas[[#This Row],[Prime 2]],t_primes[],4,0))</f>
        <v>7.5</v>
      </c>
    </row>
    <row r="1025" spans="2:8" x14ac:dyDescent="0.25">
      <c r="B1025" s="1">
        <f>DATE($D$1,VLOOKUP($D$2,LISTES!$E$2:$F$13,2,0),4)</f>
        <v>45812</v>
      </c>
      <c r="C1025" s="42" t="s">
        <v>2707</v>
      </c>
      <c r="D1025" s="42">
        <v>5</v>
      </c>
      <c r="E1025" s="62" t="s">
        <v>2696</v>
      </c>
      <c r="F1025" s="69">
        <f>IF(t_datas[[#This Row],[Prime 1]]="","",VLOOKUP(t_datas[[#This Row],[Prime 1]],t_primes[],4,0))</f>
        <v>17</v>
      </c>
      <c r="G1025" s="63" t="s">
        <v>2698</v>
      </c>
      <c r="H1025" s="69">
        <f>IF(t_datas[[#This Row],[Prime 2]]="","",VLOOKUP(t_datas[[#This Row],[Prime 2]],t_primes[],4,0))</f>
        <v>20</v>
      </c>
    </row>
    <row r="1026" spans="2:8" x14ac:dyDescent="0.25">
      <c r="B1026" s="1">
        <f>DATE($D$1,VLOOKUP($D$2,LISTES!$E$2:$F$13,2,0),4)</f>
        <v>45812</v>
      </c>
      <c r="C1026" s="42" t="s">
        <v>2708</v>
      </c>
      <c r="D1026" s="42">
        <v>6</v>
      </c>
      <c r="E1026" s="62" t="s">
        <v>2691</v>
      </c>
      <c r="F1026" s="69">
        <f>IF(t_datas[[#This Row],[Prime 1]]="","",VLOOKUP(t_datas[[#This Row],[Prime 1]],t_primes[],4,0))</f>
        <v>10</v>
      </c>
      <c r="G1026" s="63" t="s">
        <v>2691</v>
      </c>
      <c r="H1026" s="69">
        <f>IF(t_datas[[#This Row],[Prime 2]]="","",VLOOKUP(t_datas[[#This Row],[Prime 2]],t_primes[],4,0))</f>
        <v>10</v>
      </c>
    </row>
    <row r="1027" spans="2:8" x14ac:dyDescent="0.25">
      <c r="B1027" s="1">
        <f>DATE($D$1,VLOOKUP($D$2,LISTES!$E$2:$F$13,2,0),4)</f>
        <v>45812</v>
      </c>
      <c r="C1027" s="42" t="s">
        <v>2709</v>
      </c>
      <c r="D1027" s="42">
        <v>7</v>
      </c>
      <c r="E1027" s="62" t="s">
        <v>2696</v>
      </c>
      <c r="F1027" s="69">
        <f>IF(t_datas[[#This Row],[Prime 1]]="","",VLOOKUP(t_datas[[#This Row],[Prime 1]],t_primes[],4,0))</f>
        <v>17</v>
      </c>
      <c r="G1027" s="63" t="s">
        <v>2695</v>
      </c>
      <c r="H1027" s="69">
        <f>IF(t_datas[[#This Row],[Prime 2]]="","",VLOOKUP(t_datas[[#This Row],[Prime 2]],t_primes[],4,0))</f>
        <v>15</v>
      </c>
    </row>
    <row r="1028" spans="2:8" x14ac:dyDescent="0.25">
      <c r="B1028" s="1">
        <f>DATE($D$1,VLOOKUP($D$2,LISTES!$E$2:$F$13,2,0),4)</f>
        <v>45812</v>
      </c>
      <c r="C1028" s="42" t="s">
        <v>2710</v>
      </c>
      <c r="D1028" s="42">
        <v>8</v>
      </c>
      <c r="E1028" s="62" t="s">
        <v>2694</v>
      </c>
      <c r="F1028" s="69">
        <f>IF(t_datas[[#This Row],[Prime 1]]="","",VLOOKUP(t_datas[[#This Row],[Prime 1]],t_primes[],4,0))</f>
        <v>20</v>
      </c>
      <c r="G1028" s="63" t="s">
        <v>2700</v>
      </c>
      <c r="H1028" s="69">
        <f>IF(t_datas[[#This Row],[Prime 2]]="","",VLOOKUP(t_datas[[#This Row],[Prime 2]],t_primes[],4,0))</f>
        <v>78</v>
      </c>
    </row>
    <row r="1029" spans="2:8" x14ac:dyDescent="0.25">
      <c r="B1029" s="1">
        <f>DATE($D$1,VLOOKUP($D$2,LISTES!$E$2:$F$13,2,0),4)</f>
        <v>45812</v>
      </c>
      <c r="C1029" s="42" t="s">
        <v>2711</v>
      </c>
      <c r="D1029" s="42">
        <v>9</v>
      </c>
      <c r="E1029" s="62" t="s">
        <v>2698</v>
      </c>
      <c r="F1029" s="69">
        <f>IF(t_datas[[#This Row],[Prime 1]]="","",VLOOKUP(t_datas[[#This Row],[Prime 1]],t_primes[],4,0))</f>
        <v>20</v>
      </c>
      <c r="G1029" s="63" t="s">
        <v>2690</v>
      </c>
      <c r="H1029" s="69">
        <f>IF(t_datas[[#This Row],[Prime 2]]="","",VLOOKUP(t_datas[[#This Row],[Prime 2]],t_primes[],4,0))</f>
        <v>7.5</v>
      </c>
    </row>
    <row r="1030" spans="2:8" x14ac:dyDescent="0.25">
      <c r="B1030" s="1">
        <f>DATE($D$1,VLOOKUP($D$2,LISTES!$E$2:$F$13,2,0),4)</f>
        <v>45812</v>
      </c>
      <c r="C1030" s="42" t="s">
        <v>2712</v>
      </c>
      <c r="D1030" s="42">
        <v>10</v>
      </c>
      <c r="E1030" s="62" t="s">
        <v>2692</v>
      </c>
      <c r="F1030" s="69">
        <f>IF(t_datas[[#This Row],[Prime 1]]="","",VLOOKUP(t_datas[[#This Row],[Prime 1]],t_primes[],4,0))</f>
        <v>7.5</v>
      </c>
      <c r="G1030" s="63" t="s">
        <v>2693</v>
      </c>
      <c r="H1030" s="69">
        <f>IF(t_datas[[#This Row],[Prime 2]]="","",VLOOKUP(t_datas[[#This Row],[Prime 2]],t_primes[],4,0))</f>
        <v>25</v>
      </c>
    </row>
    <row r="1031" spans="2:8" x14ac:dyDescent="0.25">
      <c r="B1031" s="1">
        <f>DATE($D$1,VLOOKUP($D$2,LISTES!$E$2:$F$13,2,0),4)</f>
        <v>45812</v>
      </c>
      <c r="C1031" s="42" t="s">
        <v>2713</v>
      </c>
      <c r="D1031" s="42">
        <v>11</v>
      </c>
      <c r="E1031" s="62" t="s">
        <v>2699</v>
      </c>
      <c r="F1031" s="69">
        <f>IF(t_datas[[#This Row],[Prime 1]]="","",VLOOKUP(t_datas[[#This Row],[Prime 1]],t_primes[],4,0))</f>
        <v>48</v>
      </c>
      <c r="G1031" s="63" t="s">
        <v>2701</v>
      </c>
      <c r="H1031" s="69">
        <f>IF(t_datas[[#This Row],[Prime 2]]="","",VLOOKUP(t_datas[[#This Row],[Prime 2]],t_primes[],4,0))</f>
        <v>150</v>
      </c>
    </row>
    <row r="1032" spans="2:8" x14ac:dyDescent="0.25">
      <c r="B1032" s="1">
        <f>DATE($D$1,VLOOKUP($D$2,LISTES!$E$2:$F$13,2,0),4)</f>
        <v>45812</v>
      </c>
      <c r="C1032" s="42" t="s">
        <v>2714</v>
      </c>
      <c r="D1032" s="42">
        <v>12</v>
      </c>
      <c r="E1032" s="62" t="s">
        <v>2699</v>
      </c>
      <c r="F1032" s="69">
        <f>IF(t_datas[[#This Row],[Prime 1]]="","",VLOOKUP(t_datas[[#This Row],[Prime 1]],t_primes[],4,0))</f>
        <v>48</v>
      </c>
      <c r="G1032" s="63" t="s">
        <v>2697</v>
      </c>
      <c r="H1032" s="69">
        <f>IF(t_datas[[#This Row],[Prime 2]]="","",VLOOKUP(t_datas[[#This Row],[Prime 2]],t_primes[],4,0))</f>
        <v>100</v>
      </c>
    </row>
    <row r="1033" spans="2:8" x14ac:dyDescent="0.25">
      <c r="B1033" s="1">
        <f>DATE($D$1,VLOOKUP($D$2,LISTES!$E$2:$F$13,2,0),4)</f>
        <v>45812</v>
      </c>
      <c r="C1033" s="42" t="s">
        <v>2715</v>
      </c>
      <c r="D1033" s="42">
        <v>13</v>
      </c>
      <c r="E1033" s="62" t="s">
        <v>2694</v>
      </c>
      <c r="F1033" s="69">
        <f>IF(t_datas[[#This Row],[Prime 1]]="","",VLOOKUP(t_datas[[#This Row],[Prime 1]],t_primes[],4,0))</f>
        <v>20</v>
      </c>
      <c r="G1033" s="63" t="s">
        <v>2696</v>
      </c>
      <c r="H1033" s="69">
        <f>IF(t_datas[[#This Row],[Prime 2]]="","",VLOOKUP(t_datas[[#This Row],[Prime 2]],t_primes[],4,0))</f>
        <v>17</v>
      </c>
    </row>
    <row r="1034" spans="2:8" x14ac:dyDescent="0.25">
      <c r="B1034" s="1">
        <f>DATE($D$1,VLOOKUP($D$2,LISTES!$E$2:$F$13,2,0),4)</f>
        <v>45812</v>
      </c>
      <c r="C1034" s="42" t="s">
        <v>2716</v>
      </c>
      <c r="D1034" s="42">
        <v>14</v>
      </c>
      <c r="E1034" s="62" t="s">
        <v>2698</v>
      </c>
      <c r="F1034" s="69">
        <f>IF(t_datas[[#This Row],[Prime 1]]="","",VLOOKUP(t_datas[[#This Row],[Prime 1]],t_primes[],4,0))</f>
        <v>20</v>
      </c>
      <c r="G1034" s="63" t="s">
        <v>2693</v>
      </c>
      <c r="H1034" s="69">
        <f>IF(t_datas[[#This Row],[Prime 2]]="","",VLOOKUP(t_datas[[#This Row],[Prime 2]],t_primes[],4,0))</f>
        <v>25</v>
      </c>
    </row>
    <row r="1035" spans="2:8" x14ac:dyDescent="0.25">
      <c r="B1035" s="1">
        <f>DATE($D$1,VLOOKUP($D$2,LISTES!$E$2:$F$13,2,0),4)</f>
        <v>45812</v>
      </c>
      <c r="C1035" s="42" t="s">
        <v>2717</v>
      </c>
      <c r="D1035" s="42">
        <v>15</v>
      </c>
      <c r="E1035" s="62" t="s">
        <v>2698</v>
      </c>
      <c r="F1035" s="69">
        <f>IF(t_datas[[#This Row],[Prime 1]]="","",VLOOKUP(t_datas[[#This Row],[Prime 1]],t_primes[],4,0))</f>
        <v>20</v>
      </c>
      <c r="G1035" s="63" t="s">
        <v>2693</v>
      </c>
      <c r="H1035" s="69">
        <f>IF(t_datas[[#This Row],[Prime 2]]="","",VLOOKUP(t_datas[[#This Row],[Prime 2]],t_primes[],4,0))</f>
        <v>25</v>
      </c>
    </row>
    <row r="1036" spans="2:8" x14ac:dyDescent="0.25">
      <c r="B1036" s="1">
        <f>DATE($D$1,VLOOKUP($D$2,LISTES!$E$2:$F$13,2,0),4)</f>
        <v>45812</v>
      </c>
      <c r="C1036" s="42" t="s">
        <v>2718</v>
      </c>
      <c r="D1036" s="42">
        <v>16</v>
      </c>
      <c r="E1036" s="62" t="s">
        <v>2691</v>
      </c>
      <c r="F1036" s="69">
        <f>IF(t_datas[[#This Row],[Prime 1]]="","",VLOOKUP(t_datas[[#This Row],[Prime 1]],t_primes[],4,0))</f>
        <v>10</v>
      </c>
      <c r="G1036" s="63" t="s">
        <v>2700</v>
      </c>
      <c r="H1036" s="69">
        <f>IF(t_datas[[#This Row],[Prime 2]]="","",VLOOKUP(t_datas[[#This Row],[Prime 2]],t_primes[],4,0))</f>
        <v>78</v>
      </c>
    </row>
    <row r="1037" spans="2:8" x14ac:dyDescent="0.25">
      <c r="B1037" s="1">
        <f>DATE($D$1,VLOOKUP($D$2,LISTES!$E$2:$F$13,2,0),4)</f>
        <v>45812</v>
      </c>
      <c r="C1037" s="42" t="s">
        <v>2719</v>
      </c>
      <c r="D1037" s="42">
        <v>17</v>
      </c>
      <c r="E1037" s="62" t="s">
        <v>2695</v>
      </c>
      <c r="F1037" s="69">
        <f>IF(t_datas[[#This Row],[Prime 1]]="","",VLOOKUP(t_datas[[#This Row],[Prime 1]],t_primes[],4,0))</f>
        <v>15</v>
      </c>
      <c r="G1037" s="63" t="s">
        <v>2700</v>
      </c>
      <c r="H1037" s="69">
        <f>IF(t_datas[[#This Row],[Prime 2]]="","",VLOOKUP(t_datas[[#This Row],[Prime 2]],t_primes[],4,0))</f>
        <v>78</v>
      </c>
    </row>
    <row r="1038" spans="2:8" x14ac:dyDescent="0.25">
      <c r="B1038" s="1">
        <f>DATE($D$1,VLOOKUP($D$2,LISTES!$E$2:$F$13,2,0),4)</f>
        <v>45812</v>
      </c>
      <c r="C1038" s="42" t="s">
        <v>2720</v>
      </c>
      <c r="D1038" s="42">
        <v>18</v>
      </c>
      <c r="E1038" s="62" t="s">
        <v>2696</v>
      </c>
      <c r="F1038" s="69">
        <f>IF(t_datas[[#This Row],[Prime 1]]="","",VLOOKUP(t_datas[[#This Row],[Prime 1]],t_primes[],4,0))</f>
        <v>17</v>
      </c>
      <c r="G1038" s="63" t="s">
        <v>2701</v>
      </c>
      <c r="H1038" s="69">
        <f>IF(t_datas[[#This Row],[Prime 2]]="","",VLOOKUP(t_datas[[#This Row],[Prime 2]],t_primes[],4,0))</f>
        <v>150</v>
      </c>
    </row>
    <row r="1039" spans="2:8" x14ac:dyDescent="0.25">
      <c r="B1039" s="1">
        <f>DATE($D$1,VLOOKUP($D$2,LISTES!$E$2:$F$13,2,0),4)</f>
        <v>45812</v>
      </c>
      <c r="C1039" s="42" t="s">
        <v>2721</v>
      </c>
      <c r="D1039" s="42">
        <v>19</v>
      </c>
      <c r="E1039" s="62" t="s">
        <v>2700</v>
      </c>
      <c r="F1039" s="69">
        <f>IF(t_datas[[#This Row],[Prime 1]]="","",VLOOKUP(t_datas[[#This Row],[Prime 1]],t_primes[],4,0))</f>
        <v>78</v>
      </c>
      <c r="G1039" s="63" t="s">
        <v>2693</v>
      </c>
      <c r="H1039" s="69">
        <f>IF(t_datas[[#This Row],[Prime 2]]="","",VLOOKUP(t_datas[[#This Row],[Prime 2]],t_primes[],4,0))</f>
        <v>25</v>
      </c>
    </row>
    <row r="1040" spans="2:8" x14ac:dyDescent="0.25">
      <c r="B1040" s="1">
        <f>DATE($D$1,VLOOKUP($D$2,LISTES!$E$2:$F$13,2,0),4)</f>
        <v>45812</v>
      </c>
      <c r="C1040" s="42" t="s">
        <v>2722</v>
      </c>
      <c r="D1040" s="42">
        <v>20</v>
      </c>
      <c r="E1040" s="62" t="s">
        <v>2697</v>
      </c>
      <c r="F1040" s="69">
        <f>IF(t_datas[[#This Row],[Prime 1]]="","",VLOOKUP(t_datas[[#This Row],[Prime 1]],t_primes[],4,0))</f>
        <v>100</v>
      </c>
      <c r="G1040" s="63" t="s">
        <v>2691</v>
      </c>
      <c r="H1040" s="69">
        <f>IF(t_datas[[#This Row],[Prime 2]]="","",VLOOKUP(t_datas[[#This Row],[Prime 2]],t_primes[],4,0))</f>
        <v>10</v>
      </c>
    </row>
    <row r="1041" spans="2:8" x14ac:dyDescent="0.25">
      <c r="B1041" s="1">
        <f>DATE($D$1,VLOOKUP($D$2,LISTES!$E$2:$F$13,2,0),4)</f>
        <v>45812</v>
      </c>
      <c r="C1041" s="42" t="s">
        <v>2723</v>
      </c>
      <c r="D1041" s="42">
        <v>21</v>
      </c>
      <c r="E1041" s="62" t="s">
        <v>2690</v>
      </c>
      <c r="F1041" s="69">
        <f>IF(t_datas[[#This Row],[Prime 1]]="","",VLOOKUP(t_datas[[#This Row],[Prime 1]],t_primes[],4,0))</f>
        <v>7.5</v>
      </c>
      <c r="G1041" s="63" t="s">
        <v>2699</v>
      </c>
      <c r="H1041" s="69">
        <f>IF(t_datas[[#This Row],[Prime 2]]="","",VLOOKUP(t_datas[[#This Row],[Prime 2]],t_primes[],4,0))</f>
        <v>48</v>
      </c>
    </row>
    <row r="1042" spans="2:8" x14ac:dyDescent="0.25">
      <c r="B1042" s="1">
        <f>DATE($D$1,VLOOKUP($D$2,LISTES!$E$2:$F$13,2,0),4)</f>
        <v>45812</v>
      </c>
      <c r="C1042" s="42" t="s">
        <v>2724</v>
      </c>
      <c r="D1042" s="42">
        <v>22</v>
      </c>
      <c r="E1042" s="62" t="s">
        <v>2694</v>
      </c>
      <c r="F1042" s="69">
        <f>IF(t_datas[[#This Row],[Prime 1]]="","",VLOOKUP(t_datas[[#This Row],[Prime 1]],t_primes[],4,0))</f>
        <v>20</v>
      </c>
      <c r="G1042" s="63" t="s">
        <v>2693</v>
      </c>
      <c r="H1042" s="69">
        <f>IF(t_datas[[#This Row],[Prime 2]]="","",VLOOKUP(t_datas[[#This Row],[Prime 2]],t_primes[],4,0))</f>
        <v>25</v>
      </c>
    </row>
    <row r="1043" spans="2:8" x14ac:dyDescent="0.25">
      <c r="B1043" s="1">
        <f>DATE($D$1,VLOOKUP($D$2,LISTES!$E$2:$F$13,2,0),4)</f>
        <v>45812</v>
      </c>
      <c r="C1043" s="42" t="s">
        <v>2725</v>
      </c>
      <c r="D1043" s="42">
        <v>23</v>
      </c>
      <c r="E1043" s="62" t="s">
        <v>2694</v>
      </c>
      <c r="F1043" s="69">
        <f>IF(t_datas[[#This Row],[Prime 1]]="","",VLOOKUP(t_datas[[#This Row],[Prime 1]],t_primes[],4,0))</f>
        <v>20</v>
      </c>
      <c r="G1043" s="63" t="s">
        <v>2693</v>
      </c>
      <c r="H1043" s="69">
        <f>IF(t_datas[[#This Row],[Prime 2]]="","",VLOOKUP(t_datas[[#This Row],[Prime 2]],t_primes[],4,0))</f>
        <v>25</v>
      </c>
    </row>
    <row r="1044" spans="2:8" x14ac:dyDescent="0.25">
      <c r="B1044" s="1">
        <f>DATE($D$1,VLOOKUP($D$2,LISTES!$E$2:$F$13,2,0),4)</f>
        <v>45812</v>
      </c>
      <c r="C1044" s="42" t="s">
        <v>2726</v>
      </c>
      <c r="D1044" s="42">
        <v>24</v>
      </c>
      <c r="E1044" s="62" t="s">
        <v>2700</v>
      </c>
      <c r="F1044" s="69">
        <f>IF(t_datas[[#This Row],[Prime 1]]="","",VLOOKUP(t_datas[[#This Row],[Prime 1]],t_primes[],4,0))</f>
        <v>78</v>
      </c>
      <c r="G1044" s="63" t="s">
        <v>2690</v>
      </c>
      <c r="H1044" s="69">
        <f>IF(t_datas[[#This Row],[Prime 2]]="","",VLOOKUP(t_datas[[#This Row],[Prime 2]],t_primes[],4,0))</f>
        <v>7.5</v>
      </c>
    </row>
    <row r="1045" spans="2:8" x14ac:dyDescent="0.25">
      <c r="B1045" s="1">
        <f>DATE($D$1,VLOOKUP($D$2,LISTES!$E$2:$F$13,2,0),4)</f>
        <v>45812</v>
      </c>
      <c r="C1045" s="42" t="s">
        <v>2727</v>
      </c>
      <c r="D1045" s="42">
        <v>25</v>
      </c>
      <c r="E1045" s="62" t="s">
        <v>2692</v>
      </c>
      <c r="F1045" s="69">
        <f>IF(t_datas[[#This Row],[Prime 1]]="","",VLOOKUP(t_datas[[#This Row],[Prime 1]],t_primes[],4,0))</f>
        <v>7.5</v>
      </c>
      <c r="G1045" s="63" t="s">
        <v>2701</v>
      </c>
      <c r="H1045" s="69">
        <f>IF(t_datas[[#This Row],[Prime 2]]="","",VLOOKUP(t_datas[[#This Row],[Prime 2]],t_primes[],4,0))</f>
        <v>150</v>
      </c>
    </row>
    <row r="1046" spans="2:8" x14ac:dyDescent="0.25">
      <c r="B1046" s="1">
        <f>DATE($D$1,VLOOKUP($D$2,LISTES!$E$2:$F$13,2,0),4)</f>
        <v>45812</v>
      </c>
      <c r="C1046" s="42" t="s">
        <v>2728</v>
      </c>
      <c r="D1046" s="42">
        <v>26</v>
      </c>
      <c r="E1046" s="62" t="s">
        <v>2691</v>
      </c>
      <c r="F1046" s="69">
        <f>IF(t_datas[[#This Row],[Prime 1]]="","",VLOOKUP(t_datas[[#This Row],[Prime 1]],t_primes[],4,0))</f>
        <v>10</v>
      </c>
      <c r="G1046" s="63" t="s">
        <v>2698</v>
      </c>
      <c r="H1046" s="69">
        <f>IF(t_datas[[#This Row],[Prime 2]]="","",VLOOKUP(t_datas[[#This Row],[Prime 2]],t_primes[],4,0))</f>
        <v>20</v>
      </c>
    </row>
    <row r="1047" spans="2:8" x14ac:dyDescent="0.25">
      <c r="B1047" s="1">
        <f>DATE($D$1,VLOOKUP($D$2,LISTES!$E$2:$F$13,2,0),4)</f>
        <v>45812</v>
      </c>
      <c r="C1047" s="42" t="s">
        <v>2729</v>
      </c>
      <c r="D1047" s="42">
        <v>27</v>
      </c>
      <c r="E1047" s="62" t="s">
        <v>2694</v>
      </c>
      <c r="F1047" s="69">
        <f>IF(t_datas[[#This Row],[Prime 1]]="","",VLOOKUP(t_datas[[#This Row],[Prime 1]],t_primes[],4,0))</f>
        <v>20</v>
      </c>
      <c r="G1047" s="63" t="s">
        <v>2701</v>
      </c>
      <c r="H1047" s="69">
        <f>IF(t_datas[[#This Row],[Prime 2]]="","",VLOOKUP(t_datas[[#This Row],[Prime 2]],t_primes[],4,0))</f>
        <v>150</v>
      </c>
    </row>
    <row r="1048" spans="2:8" x14ac:dyDescent="0.25">
      <c r="B1048" s="1">
        <f>DATE($D$1,VLOOKUP($D$2,LISTES!$E$2:$F$13,2,0),4)</f>
        <v>45812</v>
      </c>
      <c r="C1048" s="42" t="s">
        <v>2730</v>
      </c>
      <c r="D1048" s="42">
        <v>28</v>
      </c>
      <c r="E1048" s="62" t="s">
        <v>2702</v>
      </c>
      <c r="F1048" s="69">
        <f>IF(t_datas[[#This Row],[Prime 1]]="","",VLOOKUP(t_datas[[#This Row],[Prime 1]],t_primes[],4,0))</f>
        <v>75</v>
      </c>
      <c r="G1048" s="63" t="s">
        <v>2692</v>
      </c>
      <c r="H1048" s="69">
        <f>IF(t_datas[[#This Row],[Prime 2]]="","",VLOOKUP(t_datas[[#This Row],[Prime 2]],t_primes[],4,0))</f>
        <v>7.5</v>
      </c>
    </row>
    <row r="1049" spans="2:8" x14ac:dyDescent="0.25">
      <c r="B1049" s="1">
        <f>DATE($D$1,VLOOKUP($D$2,LISTES!$E$2:$F$13,2,0),4)</f>
        <v>45812</v>
      </c>
      <c r="C1049" s="42" t="s">
        <v>2731</v>
      </c>
      <c r="D1049" s="42">
        <v>29</v>
      </c>
      <c r="E1049" s="62" t="s">
        <v>2696</v>
      </c>
      <c r="F1049" s="69">
        <f>IF(t_datas[[#This Row],[Prime 1]]="","",VLOOKUP(t_datas[[#This Row],[Prime 1]],t_primes[],4,0))</f>
        <v>17</v>
      </c>
      <c r="G1049" s="63" t="s">
        <v>2702</v>
      </c>
      <c r="H1049" s="69">
        <f>IF(t_datas[[#This Row],[Prime 2]]="","",VLOOKUP(t_datas[[#This Row],[Prime 2]],t_primes[],4,0))</f>
        <v>75</v>
      </c>
    </row>
    <row r="1050" spans="2:8" x14ac:dyDescent="0.25">
      <c r="B1050" s="1">
        <f>DATE($D$1,VLOOKUP($D$2,LISTES!$E$2:$F$13,2,0),4)</f>
        <v>45812</v>
      </c>
      <c r="C1050" s="42" t="s">
        <v>2732</v>
      </c>
      <c r="D1050" s="42">
        <v>30</v>
      </c>
      <c r="E1050" s="62" t="s">
        <v>2692</v>
      </c>
      <c r="F1050" s="69">
        <f>IF(t_datas[[#This Row],[Prime 1]]="","",VLOOKUP(t_datas[[#This Row],[Prime 1]],t_primes[],4,0))</f>
        <v>7.5</v>
      </c>
      <c r="G1050" s="63" t="s">
        <v>2702</v>
      </c>
      <c r="H1050" s="69">
        <f>IF(t_datas[[#This Row],[Prime 2]]="","",VLOOKUP(t_datas[[#This Row],[Prime 2]],t_primes[],4,0))</f>
        <v>75</v>
      </c>
    </row>
    <row r="1051" spans="2:8" x14ac:dyDescent="0.25">
      <c r="B1051" s="1">
        <f>DATE($D$1,VLOOKUP($D$2,LISTES!$E$2:$F$13,2,0),4)</f>
        <v>45812</v>
      </c>
      <c r="C1051" s="42" t="s">
        <v>2733</v>
      </c>
      <c r="D1051" s="42">
        <v>31</v>
      </c>
      <c r="E1051" s="62" t="s">
        <v>2691</v>
      </c>
      <c r="F1051" s="69">
        <f>IF(t_datas[[#This Row],[Prime 1]]="","",VLOOKUP(t_datas[[#This Row],[Prime 1]],t_primes[],4,0))</f>
        <v>10</v>
      </c>
      <c r="G1051" s="63" t="s">
        <v>2698</v>
      </c>
      <c r="H1051" s="69">
        <f>IF(t_datas[[#This Row],[Prime 2]]="","",VLOOKUP(t_datas[[#This Row],[Prime 2]],t_primes[],4,0))</f>
        <v>20</v>
      </c>
    </row>
    <row r="1052" spans="2:8" x14ac:dyDescent="0.25">
      <c r="B1052" s="1">
        <f>DATE($D$1,VLOOKUP($D$2,LISTES!$E$2:$F$13,2,0),4)</f>
        <v>45812</v>
      </c>
      <c r="C1052" s="42" t="s">
        <v>2734</v>
      </c>
      <c r="D1052" s="42">
        <v>32</v>
      </c>
      <c r="E1052" s="62" t="s">
        <v>2697</v>
      </c>
      <c r="F1052" s="69">
        <f>IF(t_datas[[#This Row],[Prime 1]]="","",VLOOKUP(t_datas[[#This Row],[Prime 1]],t_primes[],4,0))</f>
        <v>100</v>
      </c>
      <c r="G1052" s="63" t="s">
        <v>2700</v>
      </c>
      <c r="H1052" s="69">
        <f>IF(t_datas[[#This Row],[Prime 2]]="","",VLOOKUP(t_datas[[#This Row],[Prime 2]],t_primes[],4,0))</f>
        <v>78</v>
      </c>
    </row>
    <row r="1053" spans="2:8" x14ac:dyDescent="0.25">
      <c r="B1053" s="1">
        <f>DATE($D$1,VLOOKUP($D$2,LISTES!$E$2:$F$13,2,0),4)</f>
        <v>45812</v>
      </c>
      <c r="C1053" s="42" t="s">
        <v>2735</v>
      </c>
      <c r="D1053" s="42">
        <v>33</v>
      </c>
      <c r="E1053" s="62" t="s">
        <v>2696</v>
      </c>
      <c r="F1053" s="69">
        <f>IF(t_datas[[#This Row],[Prime 1]]="","",VLOOKUP(t_datas[[#This Row],[Prime 1]],t_primes[],4,0))</f>
        <v>17</v>
      </c>
      <c r="G1053" s="63" t="s">
        <v>2700</v>
      </c>
      <c r="H1053" s="69">
        <f>IF(t_datas[[#This Row],[Prime 2]]="","",VLOOKUP(t_datas[[#This Row],[Prime 2]],t_primes[],4,0))</f>
        <v>78</v>
      </c>
    </row>
    <row r="1054" spans="2:8" x14ac:dyDescent="0.25">
      <c r="B1054" s="1">
        <f>DATE($D$1,VLOOKUP($D$2,LISTES!$E$2:$F$13,2,0),4)</f>
        <v>45812</v>
      </c>
      <c r="C1054" s="42" t="s">
        <v>2736</v>
      </c>
      <c r="D1054" s="42">
        <v>34</v>
      </c>
      <c r="E1054" s="62" t="s">
        <v>2701</v>
      </c>
      <c r="F1054" s="69">
        <f>IF(t_datas[[#This Row],[Prime 1]]="","",VLOOKUP(t_datas[[#This Row],[Prime 1]],t_primes[],4,0))</f>
        <v>150</v>
      </c>
      <c r="G1054" s="63" t="s">
        <v>2697</v>
      </c>
      <c r="H1054" s="69">
        <f>IF(t_datas[[#This Row],[Prime 2]]="","",VLOOKUP(t_datas[[#This Row],[Prime 2]],t_primes[],4,0))</f>
        <v>100</v>
      </c>
    </row>
    <row r="1055" spans="2:8" x14ac:dyDescent="0.25">
      <c r="B1055" s="1">
        <f>DATE($D$1,VLOOKUP($D$2,LISTES!$E$2:$F$13,2,0),4)</f>
        <v>45812</v>
      </c>
      <c r="C1055" s="42" t="s">
        <v>2737</v>
      </c>
      <c r="D1055" s="42">
        <v>35</v>
      </c>
      <c r="E1055" s="62" t="s">
        <v>2701</v>
      </c>
      <c r="F1055" s="69">
        <f>IF(t_datas[[#This Row],[Prime 1]]="","",VLOOKUP(t_datas[[#This Row],[Prime 1]],t_primes[],4,0))</f>
        <v>150</v>
      </c>
      <c r="G1055" s="63" t="s">
        <v>2696</v>
      </c>
      <c r="H1055" s="69">
        <f>IF(t_datas[[#This Row],[Prime 2]]="","",VLOOKUP(t_datas[[#This Row],[Prime 2]],t_primes[],4,0))</f>
        <v>17</v>
      </c>
    </row>
    <row r="1056" spans="2:8" x14ac:dyDescent="0.25">
      <c r="B1056" s="1">
        <f>DATE($D$1,VLOOKUP($D$2,LISTES!$E$2:$F$13,2,0),4)</f>
        <v>45812</v>
      </c>
      <c r="C1056" s="42" t="s">
        <v>2738</v>
      </c>
      <c r="D1056" s="42">
        <v>36</v>
      </c>
      <c r="E1056" s="62" t="s">
        <v>2694</v>
      </c>
      <c r="F1056" s="69">
        <f>IF(t_datas[[#This Row],[Prime 1]]="","",VLOOKUP(t_datas[[#This Row],[Prime 1]],t_primes[],4,0))</f>
        <v>20</v>
      </c>
      <c r="G1056" s="63" t="s">
        <v>2690</v>
      </c>
      <c r="H1056" s="69">
        <f>IF(t_datas[[#This Row],[Prime 2]]="","",VLOOKUP(t_datas[[#This Row],[Prime 2]],t_primes[],4,0))</f>
        <v>7.5</v>
      </c>
    </row>
    <row r="1057" spans="2:8" x14ac:dyDescent="0.25">
      <c r="B1057" s="1">
        <f>DATE($D$1,VLOOKUP($D$2,LISTES!$E$2:$F$13,2,0),4)</f>
        <v>45812</v>
      </c>
      <c r="C1057" s="42" t="s">
        <v>2739</v>
      </c>
      <c r="D1057" s="42">
        <v>37</v>
      </c>
      <c r="E1057" s="62" t="s">
        <v>2696</v>
      </c>
      <c r="F1057" s="69">
        <f>IF(t_datas[[#This Row],[Prime 1]]="","",VLOOKUP(t_datas[[#This Row],[Prime 1]],t_primes[],4,0))</f>
        <v>17</v>
      </c>
      <c r="G1057" s="63" t="s">
        <v>2690</v>
      </c>
      <c r="H1057" s="69">
        <f>IF(t_datas[[#This Row],[Prime 2]]="","",VLOOKUP(t_datas[[#This Row],[Prime 2]],t_primes[],4,0))</f>
        <v>7.5</v>
      </c>
    </row>
    <row r="1058" spans="2:8" x14ac:dyDescent="0.25">
      <c r="B1058" s="1">
        <f>DATE($D$1,VLOOKUP($D$2,LISTES!$E$2:$F$13,2,0),4)</f>
        <v>45812</v>
      </c>
      <c r="C1058" s="42" t="s">
        <v>2740</v>
      </c>
      <c r="D1058" s="42">
        <v>38</v>
      </c>
      <c r="E1058" s="62" t="s">
        <v>2699</v>
      </c>
      <c r="F1058" s="69">
        <f>IF(t_datas[[#This Row],[Prime 1]]="","",VLOOKUP(t_datas[[#This Row],[Prime 1]],t_primes[],4,0))</f>
        <v>48</v>
      </c>
      <c r="G1058" s="63" t="s">
        <v>2698</v>
      </c>
      <c r="H1058" s="69">
        <f>IF(t_datas[[#This Row],[Prime 2]]="","",VLOOKUP(t_datas[[#This Row],[Prime 2]],t_primes[],4,0))</f>
        <v>20</v>
      </c>
    </row>
    <row r="1059" spans="2:8" x14ac:dyDescent="0.25">
      <c r="B1059" s="1">
        <f>DATE($D$1,VLOOKUP($D$2,LISTES!$E$2:$F$13,2,0),4)</f>
        <v>45812</v>
      </c>
      <c r="C1059" s="42" t="s">
        <v>2741</v>
      </c>
      <c r="D1059" s="42">
        <v>39</v>
      </c>
      <c r="E1059" s="62" t="s">
        <v>2695</v>
      </c>
      <c r="F1059" s="69">
        <f>IF(t_datas[[#This Row],[Prime 1]]="","",VLOOKUP(t_datas[[#This Row],[Prime 1]],t_primes[],4,0))</f>
        <v>15</v>
      </c>
      <c r="G1059" s="63" t="s">
        <v>2696</v>
      </c>
      <c r="H1059" s="69">
        <f>IF(t_datas[[#This Row],[Prime 2]]="","",VLOOKUP(t_datas[[#This Row],[Prime 2]],t_primes[],4,0))</f>
        <v>17</v>
      </c>
    </row>
    <row r="1060" spans="2:8" x14ac:dyDescent="0.25">
      <c r="B1060" s="1">
        <f>DATE($D$1,VLOOKUP($D$2,LISTES!$E$2:$F$13,2,0),4)</f>
        <v>45812</v>
      </c>
      <c r="C1060" s="42" t="s">
        <v>2742</v>
      </c>
      <c r="D1060" s="42">
        <v>40</v>
      </c>
      <c r="E1060" s="62" t="s">
        <v>2694</v>
      </c>
      <c r="F1060" s="69">
        <f>IF(t_datas[[#This Row],[Prime 1]]="","",VLOOKUP(t_datas[[#This Row],[Prime 1]],t_primes[],4,0))</f>
        <v>20</v>
      </c>
      <c r="G1060" s="63" t="s">
        <v>2699</v>
      </c>
      <c r="H1060" s="69">
        <f>IF(t_datas[[#This Row],[Prime 2]]="","",VLOOKUP(t_datas[[#This Row],[Prime 2]],t_primes[],4,0))</f>
        <v>48</v>
      </c>
    </row>
    <row r="1061" spans="2:8" x14ac:dyDescent="0.25">
      <c r="B1061" s="1">
        <f>DATE($D$1,VLOOKUP($D$2,LISTES!$E$2:$F$13,2,0),4)</f>
        <v>45812</v>
      </c>
      <c r="C1061" s="42" t="s">
        <v>2743</v>
      </c>
      <c r="D1061" s="42">
        <v>41</v>
      </c>
      <c r="E1061" s="62" t="s">
        <v>2690</v>
      </c>
      <c r="F1061" s="69">
        <f>IF(t_datas[[#This Row],[Prime 1]]="","",VLOOKUP(t_datas[[#This Row],[Prime 1]],t_primes[],4,0))</f>
        <v>7.5</v>
      </c>
      <c r="G1061" s="63" t="s">
        <v>2693</v>
      </c>
      <c r="H1061" s="69">
        <f>IF(t_datas[[#This Row],[Prime 2]]="","",VLOOKUP(t_datas[[#This Row],[Prime 2]],t_primes[],4,0))</f>
        <v>25</v>
      </c>
    </row>
    <row r="1062" spans="2:8" x14ac:dyDescent="0.25">
      <c r="B1062" s="1">
        <f>DATE($D$1,VLOOKUP($D$2,LISTES!$E$2:$F$13,2,0),4)</f>
        <v>45812</v>
      </c>
      <c r="C1062" s="42" t="s">
        <v>2744</v>
      </c>
      <c r="D1062" s="42">
        <v>42</v>
      </c>
      <c r="E1062" s="62" t="s">
        <v>2696</v>
      </c>
      <c r="F1062" s="69">
        <f>IF(t_datas[[#This Row],[Prime 1]]="","",VLOOKUP(t_datas[[#This Row],[Prime 1]],t_primes[],4,0))</f>
        <v>17</v>
      </c>
      <c r="G1062" s="63" t="s">
        <v>2697</v>
      </c>
      <c r="H1062" s="69">
        <f>IF(t_datas[[#This Row],[Prime 2]]="","",VLOOKUP(t_datas[[#This Row],[Prime 2]],t_primes[],4,0))</f>
        <v>100</v>
      </c>
    </row>
    <row r="1063" spans="2:8" x14ac:dyDescent="0.25">
      <c r="B1063" s="1">
        <f>DATE($D$1,VLOOKUP($D$2,LISTES!$E$2:$F$13,2,0),4)</f>
        <v>45812</v>
      </c>
      <c r="C1063" s="42" t="s">
        <v>2745</v>
      </c>
      <c r="D1063" s="42">
        <v>43</v>
      </c>
      <c r="E1063" s="62" t="s">
        <v>2690</v>
      </c>
      <c r="F1063" s="69">
        <f>IF(t_datas[[#This Row],[Prime 1]]="","",VLOOKUP(t_datas[[#This Row],[Prime 1]],t_primes[],4,0))</f>
        <v>7.5</v>
      </c>
      <c r="G1063" s="63" t="s">
        <v>2701</v>
      </c>
      <c r="H1063" s="69">
        <f>IF(t_datas[[#This Row],[Prime 2]]="","",VLOOKUP(t_datas[[#This Row],[Prime 2]],t_primes[],4,0))</f>
        <v>150</v>
      </c>
    </row>
    <row r="1064" spans="2:8" x14ac:dyDescent="0.25">
      <c r="B1064" s="1">
        <f>DATE($D$1,VLOOKUP($D$2,LISTES!$E$2:$F$13,2,0),4)</f>
        <v>45812</v>
      </c>
      <c r="C1064" s="42" t="s">
        <v>2746</v>
      </c>
      <c r="D1064" s="42">
        <v>44</v>
      </c>
      <c r="E1064" s="62" t="s">
        <v>2699</v>
      </c>
      <c r="F1064" s="69">
        <f>IF(t_datas[[#This Row],[Prime 1]]="","",VLOOKUP(t_datas[[#This Row],[Prime 1]],t_primes[],4,0))</f>
        <v>48</v>
      </c>
      <c r="G1064" s="63" t="s">
        <v>2701</v>
      </c>
      <c r="H1064" s="69">
        <f>IF(t_datas[[#This Row],[Prime 2]]="","",VLOOKUP(t_datas[[#This Row],[Prime 2]],t_primes[],4,0))</f>
        <v>150</v>
      </c>
    </row>
    <row r="1065" spans="2:8" x14ac:dyDescent="0.25">
      <c r="B1065" s="1">
        <f>DATE($D$1,VLOOKUP($D$2,LISTES!$E$2:$F$13,2,0),4)</f>
        <v>45812</v>
      </c>
      <c r="C1065" s="42" t="s">
        <v>2747</v>
      </c>
      <c r="D1065" s="42">
        <v>45</v>
      </c>
      <c r="E1065" s="62" t="s">
        <v>2691</v>
      </c>
      <c r="F1065" s="69">
        <f>IF(t_datas[[#This Row],[Prime 1]]="","",VLOOKUP(t_datas[[#This Row],[Prime 1]],t_primes[],4,0))</f>
        <v>10</v>
      </c>
      <c r="G1065" s="63" t="s">
        <v>2694</v>
      </c>
      <c r="H1065" s="69">
        <f>IF(t_datas[[#This Row],[Prime 2]]="","",VLOOKUP(t_datas[[#This Row],[Prime 2]],t_primes[],4,0))</f>
        <v>20</v>
      </c>
    </row>
    <row r="1066" spans="2:8" x14ac:dyDescent="0.25">
      <c r="B1066" s="1">
        <f>DATE($D$1,VLOOKUP($D$2,LISTES!$E$2:$F$13,2,0),4)</f>
        <v>45812</v>
      </c>
      <c r="C1066" s="42" t="s">
        <v>2748</v>
      </c>
      <c r="D1066" s="42">
        <v>46</v>
      </c>
      <c r="E1066" s="62" t="s">
        <v>2700</v>
      </c>
      <c r="F1066" s="69">
        <f>IF(t_datas[[#This Row],[Prime 1]]="","",VLOOKUP(t_datas[[#This Row],[Prime 1]],t_primes[],4,0))</f>
        <v>78</v>
      </c>
      <c r="G1066" s="63" t="s">
        <v>2697</v>
      </c>
      <c r="H1066" s="69">
        <f>IF(t_datas[[#This Row],[Prime 2]]="","",VLOOKUP(t_datas[[#This Row],[Prime 2]],t_primes[],4,0))</f>
        <v>100</v>
      </c>
    </row>
    <row r="1067" spans="2:8" x14ac:dyDescent="0.25">
      <c r="B1067" s="1">
        <f>DATE($D$1,VLOOKUP($D$2,LISTES!$E$2:$F$13,2,0),4)</f>
        <v>45812</v>
      </c>
      <c r="C1067" s="42" t="s">
        <v>2749</v>
      </c>
      <c r="D1067" s="42">
        <v>47</v>
      </c>
      <c r="E1067" s="62" t="s">
        <v>2697</v>
      </c>
      <c r="F1067" s="69">
        <f>IF(t_datas[[#This Row],[Prime 1]]="","",VLOOKUP(t_datas[[#This Row],[Prime 1]],t_primes[],4,0))</f>
        <v>100</v>
      </c>
      <c r="G1067" s="63" t="s">
        <v>2693</v>
      </c>
      <c r="H1067" s="69">
        <f>IF(t_datas[[#This Row],[Prime 2]]="","",VLOOKUP(t_datas[[#This Row],[Prime 2]],t_primes[],4,0))</f>
        <v>25</v>
      </c>
    </row>
    <row r="1068" spans="2:8" x14ac:dyDescent="0.25">
      <c r="B1068" s="1">
        <f>DATE($D$1,VLOOKUP($D$2,LISTES!$E$2:$F$13,2,0),4)</f>
        <v>45812</v>
      </c>
      <c r="C1068" s="42" t="s">
        <v>2750</v>
      </c>
      <c r="D1068" s="42">
        <v>48</v>
      </c>
      <c r="E1068" s="62" t="s">
        <v>2701</v>
      </c>
      <c r="F1068" s="69">
        <f>IF(t_datas[[#This Row],[Prime 1]]="","",VLOOKUP(t_datas[[#This Row],[Prime 1]],t_primes[],4,0))</f>
        <v>150</v>
      </c>
      <c r="G1068" s="63" t="s">
        <v>2695</v>
      </c>
      <c r="H1068" s="69">
        <f>IF(t_datas[[#This Row],[Prime 2]]="","",VLOOKUP(t_datas[[#This Row],[Prime 2]],t_primes[],4,0))</f>
        <v>15</v>
      </c>
    </row>
    <row r="1069" spans="2:8" x14ac:dyDescent="0.25">
      <c r="B1069" s="1">
        <f>DATE($D$1,VLOOKUP($D$2,LISTES!$E$2:$F$13,2,0),4)</f>
        <v>45812</v>
      </c>
      <c r="C1069" s="42" t="s">
        <v>2751</v>
      </c>
      <c r="D1069" s="42">
        <v>49</v>
      </c>
      <c r="E1069" s="62" t="s">
        <v>2696</v>
      </c>
      <c r="F1069" s="69">
        <f>IF(t_datas[[#This Row],[Prime 1]]="","",VLOOKUP(t_datas[[#This Row],[Prime 1]],t_primes[],4,0))</f>
        <v>17</v>
      </c>
      <c r="G1069" s="63" t="s">
        <v>2691</v>
      </c>
      <c r="H1069" s="69">
        <f>IF(t_datas[[#This Row],[Prime 2]]="","",VLOOKUP(t_datas[[#This Row],[Prime 2]],t_primes[],4,0))</f>
        <v>10</v>
      </c>
    </row>
    <row r="1070" spans="2:8" x14ac:dyDescent="0.25">
      <c r="B1070" s="1">
        <f>DATE($D$1,VLOOKUP($D$2,LISTES!$E$2:$F$13,2,0),4)</f>
        <v>45812</v>
      </c>
      <c r="C1070" s="42" t="s">
        <v>2752</v>
      </c>
      <c r="D1070" s="42">
        <v>50</v>
      </c>
      <c r="E1070" s="62" t="s">
        <v>2695</v>
      </c>
      <c r="F1070" s="69">
        <f>IF(t_datas[[#This Row],[Prime 1]]="","",VLOOKUP(t_datas[[#This Row],[Prime 1]],t_primes[],4,0))</f>
        <v>15</v>
      </c>
      <c r="G1070" s="63" t="s">
        <v>2694</v>
      </c>
      <c r="H1070" s="69">
        <f>IF(t_datas[[#This Row],[Prime 2]]="","",VLOOKUP(t_datas[[#This Row],[Prime 2]],t_primes[],4,0))</f>
        <v>20</v>
      </c>
    </row>
    <row r="1071" spans="2:8" x14ac:dyDescent="0.25">
      <c r="B1071" s="1">
        <f>DATE($D$1,VLOOKUP($D$2,LISTES!$E$2:$F$13,2,0),4)</f>
        <v>45812</v>
      </c>
      <c r="C1071" s="42" t="s">
        <v>2753</v>
      </c>
      <c r="D1071" s="42">
        <v>51</v>
      </c>
      <c r="E1071" s="62" t="s">
        <v>2691</v>
      </c>
      <c r="F1071" s="69">
        <f>IF(t_datas[[#This Row],[Prime 1]]="","",VLOOKUP(t_datas[[#This Row],[Prime 1]],t_primes[],4,0))</f>
        <v>10</v>
      </c>
      <c r="G1071" s="63" t="s">
        <v>2694</v>
      </c>
      <c r="H1071" s="69">
        <f>IF(t_datas[[#This Row],[Prime 2]]="","",VLOOKUP(t_datas[[#This Row],[Prime 2]],t_primes[],4,0))</f>
        <v>20</v>
      </c>
    </row>
    <row r="1072" spans="2:8" x14ac:dyDescent="0.25">
      <c r="B1072" s="1">
        <f>DATE($D$1,VLOOKUP($D$2,LISTES!$E$2:$F$13,2,0),4)</f>
        <v>45812</v>
      </c>
      <c r="C1072" s="42" t="s">
        <v>2754</v>
      </c>
      <c r="D1072" s="42">
        <v>52</v>
      </c>
      <c r="E1072" s="62" t="s">
        <v>2699</v>
      </c>
      <c r="F1072" s="69">
        <f>IF(t_datas[[#This Row],[Prime 1]]="","",VLOOKUP(t_datas[[#This Row],[Prime 1]],t_primes[],4,0))</f>
        <v>48</v>
      </c>
      <c r="G1072" s="63" t="s">
        <v>2698</v>
      </c>
      <c r="H1072" s="69">
        <f>IF(t_datas[[#This Row],[Prime 2]]="","",VLOOKUP(t_datas[[#This Row],[Prime 2]],t_primes[],4,0))</f>
        <v>20</v>
      </c>
    </row>
    <row r="1073" spans="2:8" x14ac:dyDescent="0.25">
      <c r="B1073" s="1">
        <f>DATE($D$1,VLOOKUP($D$2,LISTES!$E$2:$F$13,2,0),4)</f>
        <v>45812</v>
      </c>
      <c r="C1073" s="42" t="s">
        <v>2755</v>
      </c>
      <c r="D1073" s="42">
        <v>53</v>
      </c>
      <c r="E1073" s="62" t="s">
        <v>2694</v>
      </c>
      <c r="F1073" s="69">
        <f>IF(t_datas[[#This Row],[Prime 1]]="","",VLOOKUP(t_datas[[#This Row],[Prime 1]],t_primes[],4,0))</f>
        <v>20</v>
      </c>
      <c r="G1073" s="63" t="s">
        <v>2700</v>
      </c>
      <c r="H1073" s="69">
        <f>IF(t_datas[[#This Row],[Prime 2]]="","",VLOOKUP(t_datas[[#This Row],[Prime 2]],t_primes[],4,0))</f>
        <v>78</v>
      </c>
    </row>
    <row r="1074" spans="2:8" x14ac:dyDescent="0.25">
      <c r="B1074" s="1">
        <f>DATE($D$1,VLOOKUP($D$2,LISTES!$E$2:$F$13,2,0),4)</f>
        <v>45812</v>
      </c>
      <c r="C1074" s="42" t="s">
        <v>2756</v>
      </c>
      <c r="D1074" s="42">
        <v>54</v>
      </c>
      <c r="E1074" s="62" t="s">
        <v>2692</v>
      </c>
      <c r="F1074" s="69">
        <f>IF(t_datas[[#This Row],[Prime 1]]="","",VLOOKUP(t_datas[[#This Row],[Prime 1]],t_primes[],4,0))</f>
        <v>7.5</v>
      </c>
      <c r="G1074" s="63" t="s">
        <v>2700</v>
      </c>
      <c r="H1074" s="69">
        <f>IF(t_datas[[#This Row],[Prime 2]]="","",VLOOKUP(t_datas[[#This Row],[Prime 2]],t_primes[],4,0))</f>
        <v>78</v>
      </c>
    </row>
    <row r="1075" spans="2:8" x14ac:dyDescent="0.25">
      <c r="B1075" s="1">
        <f>DATE($D$1,VLOOKUP($D$2,LISTES!$E$2:$F$13,2,0),4)</f>
        <v>45812</v>
      </c>
      <c r="C1075" s="42" t="s">
        <v>2757</v>
      </c>
      <c r="D1075" s="42">
        <v>55</v>
      </c>
      <c r="E1075" s="62" t="s">
        <v>2700</v>
      </c>
      <c r="F1075" s="69">
        <f>IF(t_datas[[#This Row],[Prime 1]]="","",VLOOKUP(t_datas[[#This Row],[Prime 1]],t_primes[],4,0))</f>
        <v>78</v>
      </c>
      <c r="G1075" s="63" t="s">
        <v>2692</v>
      </c>
      <c r="H1075" s="69">
        <f>IF(t_datas[[#This Row],[Prime 2]]="","",VLOOKUP(t_datas[[#This Row],[Prime 2]],t_primes[],4,0))</f>
        <v>7.5</v>
      </c>
    </row>
    <row r="1076" spans="2:8" x14ac:dyDescent="0.25">
      <c r="B1076" s="1">
        <f>DATE($D$1,VLOOKUP($D$2,LISTES!$E$2:$F$13,2,0),4)</f>
        <v>45812</v>
      </c>
      <c r="C1076" s="42" t="s">
        <v>2758</v>
      </c>
      <c r="D1076" s="42">
        <v>56</v>
      </c>
      <c r="E1076" s="62" t="s">
        <v>2697</v>
      </c>
      <c r="F1076" s="69">
        <f>IF(t_datas[[#This Row],[Prime 1]]="","",VLOOKUP(t_datas[[#This Row],[Prime 1]],t_primes[],4,0))</f>
        <v>100</v>
      </c>
      <c r="G1076" s="63" t="s">
        <v>2697</v>
      </c>
      <c r="H1076" s="69">
        <f>IF(t_datas[[#This Row],[Prime 2]]="","",VLOOKUP(t_datas[[#This Row],[Prime 2]],t_primes[],4,0))</f>
        <v>100</v>
      </c>
    </row>
    <row r="1077" spans="2:8" x14ac:dyDescent="0.25">
      <c r="B1077" s="1">
        <f>DATE($D$1,VLOOKUP($D$2,LISTES!$E$2:$F$13,2,0),4)</f>
        <v>45812</v>
      </c>
      <c r="C1077" s="42" t="s">
        <v>2759</v>
      </c>
      <c r="D1077" s="42">
        <v>57</v>
      </c>
      <c r="E1077" s="62" t="s">
        <v>2695</v>
      </c>
      <c r="F1077" s="69">
        <f>IF(t_datas[[#This Row],[Prime 1]]="","",VLOOKUP(t_datas[[#This Row],[Prime 1]],t_primes[],4,0))</f>
        <v>15</v>
      </c>
      <c r="G1077" s="63" t="s">
        <v>2693</v>
      </c>
      <c r="H1077" s="69">
        <f>IF(t_datas[[#This Row],[Prime 2]]="","",VLOOKUP(t_datas[[#This Row],[Prime 2]],t_primes[],4,0))</f>
        <v>25</v>
      </c>
    </row>
    <row r="1078" spans="2:8" x14ac:dyDescent="0.25">
      <c r="B1078" s="1">
        <f>DATE($D$1,VLOOKUP($D$2,LISTES!$E$2:$F$13,2,0),4)</f>
        <v>45812</v>
      </c>
      <c r="C1078" s="42" t="s">
        <v>2760</v>
      </c>
      <c r="D1078" s="42">
        <v>58</v>
      </c>
      <c r="E1078" s="62" t="s">
        <v>2699</v>
      </c>
      <c r="F1078" s="69">
        <f>IF(t_datas[[#This Row],[Prime 1]]="","",VLOOKUP(t_datas[[#This Row],[Prime 1]],t_primes[],4,0))</f>
        <v>48</v>
      </c>
      <c r="G1078" s="63" t="s">
        <v>2698</v>
      </c>
      <c r="H1078" s="69">
        <f>IF(t_datas[[#This Row],[Prime 2]]="","",VLOOKUP(t_datas[[#This Row],[Prime 2]],t_primes[],4,0))</f>
        <v>20</v>
      </c>
    </row>
    <row r="1079" spans="2:8" x14ac:dyDescent="0.25">
      <c r="B1079" s="1">
        <f>DATE($D$1,VLOOKUP($D$2,LISTES!$E$2:$F$13,2,0),4)</f>
        <v>45812</v>
      </c>
      <c r="C1079" s="42" t="s">
        <v>2761</v>
      </c>
      <c r="D1079" s="42">
        <v>59</v>
      </c>
      <c r="E1079" s="62" t="s">
        <v>2693</v>
      </c>
      <c r="F1079" s="69">
        <f>IF(t_datas[[#This Row],[Prime 1]]="","",VLOOKUP(t_datas[[#This Row],[Prime 1]],t_primes[],4,0))</f>
        <v>25</v>
      </c>
      <c r="G1079" s="63" t="s">
        <v>2697</v>
      </c>
      <c r="H1079" s="69">
        <f>IF(t_datas[[#This Row],[Prime 2]]="","",VLOOKUP(t_datas[[#This Row],[Prime 2]],t_primes[],4,0))</f>
        <v>100</v>
      </c>
    </row>
    <row r="1080" spans="2:8" x14ac:dyDescent="0.25">
      <c r="B1080" s="1">
        <f>DATE($D$1,VLOOKUP($D$2,LISTES!$E$2:$F$13,2,0),4)</f>
        <v>45812</v>
      </c>
      <c r="C1080" s="42" t="s">
        <v>2762</v>
      </c>
      <c r="D1080" s="42">
        <v>60</v>
      </c>
      <c r="E1080" s="62" t="s">
        <v>2697</v>
      </c>
      <c r="F1080" s="69">
        <f>IF(t_datas[[#This Row],[Prime 1]]="","",VLOOKUP(t_datas[[#This Row],[Prime 1]],t_primes[],4,0))</f>
        <v>100</v>
      </c>
      <c r="G1080" s="63" t="s">
        <v>2690</v>
      </c>
      <c r="H1080" s="69">
        <f>IF(t_datas[[#This Row],[Prime 2]]="","",VLOOKUP(t_datas[[#This Row],[Prime 2]],t_primes[],4,0))</f>
        <v>7.5</v>
      </c>
    </row>
    <row r="1081" spans="2:8" x14ac:dyDescent="0.25">
      <c r="B1081" s="1">
        <f>DATE($D$1,VLOOKUP($D$2,LISTES!$E$2:$F$13,2,0),4)</f>
        <v>45812</v>
      </c>
      <c r="C1081" s="42" t="s">
        <v>2763</v>
      </c>
      <c r="D1081" s="42">
        <v>61</v>
      </c>
      <c r="E1081" s="62" t="s">
        <v>2702</v>
      </c>
      <c r="F1081" s="69">
        <f>IF(t_datas[[#This Row],[Prime 1]]="","",VLOOKUP(t_datas[[#This Row],[Prime 1]],t_primes[],4,0))</f>
        <v>75</v>
      </c>
      <c r="G1081" s="63" t="s">
        <v>2702</v>
      </c>
      <c r="H1081" s="69">
        <f>IF(t_datas[[#This Row],[Prime 2]]="","",VLOOKUP(t_datas[[#This Row],[Prime 2]],t_primes[],4,0))</f>
        <v>75</v>
      </c>
    </row>
    <row r="1082" spans="2:8" x14ac:dyDescent="0.25">
      <c r="B1082" s="1">
        <f>DATE($D$1,VLOOKUP($D$2,LISTES!$E$2:$F$13,2,0),4)</f>
        <v>45812</v>
      </c>
      <c r="C1082" s="42" t="s">
        <v>2764</v>
      </c>
      <c r="D1082" s="42">
        <v>62</v>
      </c>
      <c r="E1082" s="62" t="s">
        <v>2690</v>
      </c>
      <c r="F1082" s="69">
        <f>IF(t_datas[[#This Row],[Prime 1]]="","",VLOOKUP(t_datas[[#This Row],[Prime 1]],t_primes[],4,0))</f>
        <v>7.5</v>
      </c>
      <c r="G1082" s="63" t="s">
        <v>2691</v>
      </c>
      <c r="H1082" s="69">
        <f>IF(t_datas[[#This Row],[Prime 2]]="","",VLOOKUP(t_datas[[#This Row],[Prime 2]],t_primes[],4,0))</f>
        <v>10</v>
      </c>
    </row>
    <row r="1083" spans="2:8" x14ac:dyDescent="0.25">
      <c r="B1083" s="1">
        <f>DATE($D$1,VLOOKUP($D$2,LISTES!$E$2:$F$13,2,0),4)</f>
        <v>45812</v>
      </c>
      <c r="C1083" s="42" t="s">
        <v>2765</v>
      </c>
      <c r="D1083" s="42">
        <v>63</v>
      </c>
      <c r="E1083" s="62" t="s">
        <v>2694</v>
      </c>
      <c r="F1083" s="69">
        <f>IF(t_datas[[#This Row],[Prime 1]]="","",VLOOKUP(t_datas[[#This Row],[Prime 1]],t_primes[],4,0))</f>
        <v>20</v>
      </c>
      <c r="G1083" s="63" t="s">
        <v>2695</v>
      </c>
      <c r="H1083" s="69">
        <f>IF(t_datas[[#This Row],[Prime 2]]="","",VLOOKUP(t_datas[[#This Row],[Prime 2]],t_primes[],4,0))</f>
        <v>15</v>
      </c>
    </row>
    <row r="1084" spans="2:8" x14ac:dyDescent="0.25">
      <c r="B1084" s="1">
        <f>DATE($D$1,VLOOKUP($D$2,LISTES!$E$2:$F$13,2,0),4)</f>
        <v>45812</v>
      </c>
      <c r="C1084" s="42" t="s">
        <v>2766</v>
      </c>
      <c r="D1084" s="42">
        <v>64</v>
      </c>
      <c r="E1084" s="62" t="s">
        <v>2700</v>
      </c>
      <c r="F1084" s="69">
        <f>IF(t_datas[[#This Row],[Prime 1]]="","",VLOOKUP(t_datas[[#This Row],[Prime 1]],t_primes[],4,0))</f>
        <v>78</v>
      </c>
      <c r="G1084" s="63" t="s">
        <v>2693</v>
      </c>
      <c r="H1084" s="69">
        <f>IF(t_datas[[#This Row],[Prime 2]]="","",VLOOKUP(t_datas[[#This Row],[Prime 2]],t_primes[],4,0))</f>
        <v>25</v>
      </c>
    </row>
    <row r="1085" spans="2:8" x14ac:dyDescent="0.25">
      <c r="B1085" s="1">
        <f>DATE($D$1,VLOOKUP($D$2,LISTES!$E$2:$F$13,2,0),4)</f>
        <v>45812</v>
      </c>
      <c r="C1085" s="42" t="s">
        <v>2767</v>
      </c>
      <c r="D1085" s="42">
        <v>65</v>
      </c>
      <c r="E1085" s="62" t="s">
        <v>2695</v>
      </c>
      <c r="F1085" s="69">
        <f>IF(t_datas[[#This Row],[Prime 1]]="","",VLOOKUP(t_datas[[#This Row],[Prime 1]],t_primes[],4,0))</f>
        <v>15</v>
      </c>
      <c r="G1085" s="63" t="s">
        <v>2702</v>
      </c>
      <c r="H1085" s="69">
        <f>IF(t_datas[[#This Row],[Prime 2]]="","",VLOOKUP(t_datas[[#This Row],[Prime 2]],t_primes[],4,0))</f>
        <v>75</v>
      </c>
    </row>
    <row r="1086" spans="2:8" x14ac:dyDescent="0.25">
      <c r="B1086" s="1">
        <f>DATE($D$1,VLOOKUP($D$2,LISTES!$E$2:$F$13,2,0),4)</f>
        <v>45812</v>
      </c>
      <c r="C1086" s="42" t="s">
        <v>2768</v>
      </c>
      <c r="D1086" s="42">
        <v>66</v>
      </c>
      <c r="E1086" s="62" t="s">
        <v>2692</v>
      </c>
      <c r="F1086" s="69">
        <f>IF(t_datas[[#This Row],[Prime 1]]="","",VLOOKUP(t_datas[[#This Row],[Prime 1]],t_primes[],4,0))</f>
        <v>7.5</v>
      </c>
      <c r="G1086" s="63" t="s">
        <v>2693</v>
      </c>
      <c r="H1086" s="69">
        <f>IF(t_datas[[#This Row],[Prime 2]]="","",VLOOKUP(t_datas[[#This Row],[Prime 2]],t_primes[],4,0))</f>
        <v>25</v>
      </c>
    </row>
    <row r="1087" spans="2:8" x14ac:dyDescent="0.25">
      <c r="B1087" s="1">
        <f>DATE($D$1,VLOOKUP($D$2,LISTES!$E$2:$F$13,2,0),4)</f>
        <v>45812</v>
      </c>
      <c r="C1087" s="42" t="s">
        <v>2769</v>
      </c>
      <c r="D1087" s="42">
        <v>67</v>
      </c>
      <c r="E1087" s="62" t="s">
        <v>2696</v>
      </c>
      <c r="F1087" s="69">
        <f>IF(t_datas[[#This Row],[Prime 1]]="","",VLOOKUP(t_datas[[#This Row],[Prime 1]],t_primes[],4,0))</f>
        <v>17</v>
      </c>
      <c r="G1087" s="63" t="s">
        <v>2697</v>
      </c>
      <c r="H1087" s="69">
        <f>IF(t_datas[[#This Row],[Prime 2]]="","",VLOOKUP(t_datas[[#This Row],[Prime 2]],t_primes[],4,0))</f>
        <v>100</v>
      </c>
    </row>
    <row r="1088" spans="2:8" x14ac:dyDescent="0.25">
      <c r="B1088" s="1">
        <f>DATE($D$1,VLOOKUP($D$2,LISTES!$E$2:$F$13,2,0),4)</f>
        <v>45812</v>
      </c>
      <c r="C1088" s="42" t="s">
        <v>2770</v>
      </c>
      <c r="D1088" s="42">
        <v>68</v>
      </c>
      <c r="E1088" s="62" t="s">
        <v>2696</v>
      </c>
      <c r="F1088" s="69">
        <f>IF(t_datas[[#This Row],[Prime 1]]="","",VLOOKUP(t_datas[[#This Row],[Prime 1]],t_primes[],4,0))</f>
        <v>17</v>
      </c>
      <c r="G1088" s="63" t="s">
        <v>2693</v>
      </c>
      <c r="H1088" s="69">
        <f>IF(t_datas[[#This Row],[Prime 2]]="","",VLOOKUP(t_datas[[#This Row],[Prime 2]],t_primes[],4,0))</f>
        <v>25</v>
      </c>
    </row>
    <row r="1089" spans="2:8" x14ac:dyDescent="0.25">
      <c r="B1089" s="1">
        <f>DATE($D$1,VLOOKUP($D$2,LISTES!$E$2:$F$13,2,0),4)</f>
        <v>45812</v>
      </c>
      <c r="C1089" s="42" t="s">
        <v>2771</v>
      </c>
      <c r="D1089" s="42">
        <v>69</v>
      </c>
      <c r="E1089" s="62" t="s">
        <v>2698</v>
      </c>
      <c r="F1089" s="69">
        <f>IF(t_datas[[#This Row],[Prime 1]]="","",VLOOKUP(t_datas[[#This Row],[Prime 1]],t_primes[],4,0))</f>
        <v>20</v>
      </c>
      <c r="G1089" s="63" t="s">
        <v>2694</v>
      </c>
      <c r="H1089" s="69">
        <f>IF(t_datas[[#This Row],[Prime 2]]="","",VLOOKUP(t_datas[[#This Row],[Prime 2]],t_primes[],4,0))</f>
        <v>20</v>
      </c>
    </row>
    <row r="1090" spans="2:8" x14ac:dyDescent="0.25">
      <c r="B1090" s="1">
        <f>DATE($D$1,VLOOKUP($D$2,LISTES!$E$2:$F$13,2,0),4)</f>
        <v>45812</v>
      </c>
      <c r="C1090" s="42" t="s">
        <v>2772</v>
      </c>
      <c r="D1090" s="42">
        <v>70</v>
      </c>
      <c r="E1090" s="62" t="s">
        <v>2699</v>
      </c>
      <c r="F1090" s="69">
        <f>IF(t_datas[[#This Row],[Prime 1]]="","",VLOOKUP(t_datas[[#This Row],[Prime 1]],t_primes[],4,0))</f>
        <v>48</v>
      </c>
      <c r="G1090" s="63" t="s">
        <v>2695</v>
      </c>
      <c r="H1090" s="69">
        <f>IF(t_datas[[#This Row],[Prime 2]]="","",VLOOKUP(t_datas[[#This Row],[Prime 2]],t_primes[],4,0))</f>
        <v>15</v>
      </c>
    </row>
    <row r="1091" spans="2:8" x14ac:dyDescent="0.25">
      <c r="B1091" s="1">
        <f>DATE($D$1,VLOOKUP($D$2,LISTES!$E$2:$F$13,2,0),4)</f>
        <v>45812</v>
      </c>
      <c r="C1091" s="42" t="s">
        <v>2773</v>
      </c>
      <c r="D1091" s="42">
        <v>71</v>
      </c>
      <c r="E1091" s="62" t="s">
        <v>2698</v>
      </c>
      <c r="F1091" s="69">
        <f>IF(t_datas[[#This Row],[Prime 1]]="","",VLOOKUP(t_datas[[#This Row],[Prime 1]],t_primes[],4,0))</f>
        <v>20</v>
      </c>
      <c r="G1091" s="63" t="s">
        <v>2694</v>
      </c>
      <c r="H1091" s="69">
        <f>IF(t_datas[[#This Row],[Prime 2]]="","",VLOOKUP(t_datas[[#This Row],[Prime 2]],t_primes[],4,0))</f>
        <v>20</v>
      </c>
    </row>
    <row r="1092" spans="2:8" x14ac:dyDescent="0.25">
      <c r="B1092" s="1">
        <f>DATE($D$1,VLOOKUP($D$2,LISTES!$E$2:$F$13,2,0),4)</f>
        <v>45812</v>
      </c>
      <c r="C1092" s="42" t="s">
        <v>2774</v>
      </c>
      <c r="D1092" s="42">
        <v>72</v>
      </c>
      <c r="E1092" s="62" t="s">
        <v>2694</v>
      </c>
      <c r="F1092" s="69">
        <f>IF(t_datas[[#This Row],[Prime 1]]="","",VLOOKUP(t_datas[[#This Row],[Prime 1]],t_primes[],4,0))</f>
        <v>20</v>
      </c>
      <c r="G1092" s="63" t="s">
        <v>2698</v>
      </c>
      <c r="H1092" s="69">
        <f>IF(t_datas[[#This Row],[Prime 2]]="","",VLOOKUP(t_datas[[#This Row],[Prime 2]],t_primes[],4,0))</f>
        <v>20</v>
      </c>
    </row>
    <row r="1093" spans="2:8" x14ac:dyDescent="0.25">
      <c r="B1093" s="1">
        <f>DATE($D$1,VLOOKUP($D$2,LISTES!$E$2:$F$13,2,0),4)</f>
        <v>45812</v>
      </c>
      <c r="C1093" s="42" t="s">
        <v>2775</v>
      </c>
      <c r="D1093" s="42">
        <v>73</v>
      </c>
      <c r="E1093" s="62" t="s">
        <v>2697</v>
      </c>
      <c r="F1093" s="69">
        <f>IF(t_datas[[#This Row],[Prime 1]]="","",VLOOKUP(t_datas[[#This Row],[Prime 1]],t_primes[],4,0))</f>
        <v>100</v>
      </c>
      <c r="G1093" s="63" t="s">
        <v>2693</v>
      </c>
      <c r="H1093" s="69">
        <f>IF(t_datas[[#This Row],[Prime 2]]="","",VLOOKUP(t_datas[[#This Row],[Prime 2]],t_primes[],4,0))</f>
        <v>25</v>
      </c>
    </row>
    <row r="1094" spans="2:8" x14ac:dyDescent="0.25">
      <c r="B1094" s="1">
        <f>DATE($D$1,VLOOKUP($D$2,LISTES!$E$2:$F$13,2,0),4)</f>
        <v>45812</v>
      </c>
      <c r="C1094" s="42" t="s">
        <v>2776</v>
      </c>
      <c r="D1094" s="42">
        <v>74</v>
      </c>
      <c r="E1094" s="62" t="s">
        <v>2696</v>
      </c>
      <c r="F1094" s="69">
        <f>IF(t_datas[[#This Row],[Prime 1]]="","",VLOOKUP(t_datas[[#This Row],[Prime 1]],t_primes[],4,0))</f>
        <v>17</v>
      </c>
      <c r="G1094" s="63" t="s">
        <v>2690</v>
      </c>
      <c r="H1094" s="69">
        <f>IF(t_datas[[#This Row],[Prime 2]]="","",VLOOKUP(t_datas[[#This Row],[Prime 2]],t_primes[],4,0))</f>
        <v>7.5</v>
      </c>
    </row>
    <row r="1095" spans="2:8" x14ac:dyDescent="0.25">
      <c r="B1095" s="1">
        <f>DATE($D$1,VLOOKUP($D$2,LISTES!$E$2:$F$13,2,0),4)</f>
        <v>45812</v>
      </c>
      <c r="C1095" s="42" t="s">
        <v>2777</v>
      </c>
      <c r="D1095" s="42">
        <v>75</v>
      </c>
      <c r="E1095" s="62" t="s">
        <v>2691</v>
      </c>
      <c r="F1095" s="69">
        <f>IF(t_datas[[#This Row],[Prime 1]]="","",VLOOKUP(t_datas[[#This Row],[Prime 1]],t_primes[],4,0))</f>
        <v>10</v>
      </c>
      <c r="G1095" s="63" t="s">
        <v>2693</v>
      </c>
      <c r="H1095" s="69">
        <f>IF(t_datas[[#This Row],[Prime 2]]="","",VLOOKUP(t_datas[[#This Row],[Prime 2]],t_primes[],4,0))</f>
        <v>25</v>
      </c>
    </row>
    <row r="1096" spans="2:8" x14ac:dyDescent="0.25">
      <c r="B1096" s="1">
        <f>DATE($D$1,VLOOKUP($D$2,LISTES!$E$2:$F$13,2,0),4)</f>
        <v>45812</v>
      </c>
      <c r="C1096" s="42" t="s">
        <v>2778</v>
      </c>
      <c r="D1096" s="42">
        <v>76</v>
      </c>
      <c r="E1096" s="62" t="s">
        <v>2692</v>
      </c>
      <c r="F1096" s="69">
        <f>IF(t_datas[[#This Row],[Prime 1]]="","",VLOOKUP(t_datas[[#This Row],[Prime 1]],t_primes[],4,0))</f>
        <v>7.5</v>
      </c>
      <c r="G1096" s="63" t="s">
        <v>2697</v>
      </c>
      <c r="H1096" s="69">
        <f>IF(t_datas[[#This Row],[Prime 2]]="","",VLOOKUP(t_datas[[#This Row],[Prime 2]],t_primes[],4,0))</f>
        <v>100</v>
      </c>
    </row>
    <row r="1097" spans="2:8" x14ac:dyDescent="0.25">
      <c r="B1097" s="1">
        <f>DATE($D$1,VLOOKUP($D$2,LISTES!$E$2:$F$13,2,0),4)</f>
        <v>45812</v>
      </c>
      <c r="C1097" s="42" t="s">
        <v>2779</v>
      </c>
      <c r="D1097" s="42">
        <v>77</v>
      </c>
      <c r="E1097" s="62" t="s">
        <v>2691</v>
      </c>
      <c r="F1097" s="69">
        <f>IF(t_datas[[#This Row],[Prime 1]]="","",VLOOKUP(t_datas[[#This Row],[Prime 1]],t_primes[],4,0))</f>
        <v>10</v>
      </c>
      <c r="G1097" s="63" t="s">
        <v>2692</v>
      </c>
      <c r="H1097" s="69">
        <f>IF(t_datas[[#This Row],[Prime 2]]="","",VLOOKUP(t_datas[[#This Row],[Prime 2]],t_primes[],4,0))</f>
        <v>7.5</v>
      </c>
    </row>
    <row r="1098" spans="2:8" x14ac:dyDescent="0.25">
      <c r="B1098" s="1">
        <f>DATE($D$1,VLOOKUP($D$2,LISTES!$E$2:$F$13,2,0),4)</f>
        <v>45812</v>
      </c>
      <c r="C1098" s="42" t="s">
        <v>2780</v>
      </c>
      <c r="D1098" s="42">
        <v>78</v>
      </c>
      <c r="E1098" s="62" t="s">
        <v>2698</v>
      </c>
      <c r="F1098" s="69">
        <f>IF(t_datas[[#This Row],[Prime 1]]="","",VLOOKUP(t_datas[[#This Row],[Prime 1]],t_primes[],4,0))</f>
        <v>20</v>
      </c>
      <c r="G1098" s="63" t="s">
        <v>2694</v>
      </c>
      <c r="H1098" s="69">
        <f>IF(t_datas[[#This Row],[Prime 2]]="","",VLOOKUP(t_datas[[#This Row],[Prime 2]],t_primes[],4,0))</f>
        <v>20</v>
      </c>
    </row>
    <row r="1099" spans="2:8" x14ac:dyDescent="0.25">
      <c r="B1099" s="1">
        <f>DATE($D$1,VLOOKUP($D$2,LISTES!$E$2:$F$13,2,0),4)</f>
        <v>45812</v>
      </c>
      <c r="C1099" s="42" t="s">
        <v>2781</v>
      </c>
      <c r="D1099" s="42">
        <v>79</v>
      </c>
      <c r="E1099" s="62" t="s">
        <v>2699</v>
      </c>
      <c r="F1099" s="69">
        <f>IF(t_datas[[#This Row],[Prime 1]]="","",VLOOKUP(t_datas[[#This Row],[Prime 1]],t_primes[],4,0))</f>
        <v>48</v>
      </c>
      <c r="G1099" s="63" t="s">
        <v>2697</v>
      </c>
      <c r="H1099" s="69">
        <f>IF(t_datas[[#This Row],[Prime 2]]="","",VLOOKUP(t_datas[[#This Row],[Prime 2]],t_primes[],4,0))</f>
        <v>100</v>
      </c>
    </row>
    <row r="1100" spans="2:8" x14ac:dyDescent="0.25">
      <c r="B1100" s="1">
        <f>DATE($D$1,VLOOKUP($D$2,LISTES!$E$2:$F$13,2,0),4)</f>
        <v>45812</v>
      </c>
      <c r="C1100" s="42" t="s">
        <v>2782</v>
      </c>
      <c r="D1100" s="42">
        <v>80</v>
      </c>
      <c r="E1100" s="62" t="s">
        <v>2702</v>
      </c>
      <c r="F1100" s="69">
        <f>IF(t_datas[[#This Row],[Prime 1]]="","",VLOOKUP(t_datas[[#This Row],[Prime 1]],t_primes[],4,0))</f>
        <v>75</v>
      </c>
      <c r="G1100" s="63" t="s">
        <v>2690</v>
      </c>
      <c r="H1100" s="69">
        <f>IF(t_datas[[#This Row],[Prime 2]]="","",VLOOKUP(t_datas[[#This Row],[Prime 2]],t_primes[],4,0))</f>
        <v>7.5</v>
      </c>
    </row>
    <row r="1101" spans="2:8" x14ac:dyDescent="0.25">
      <c r="B1101" s="1">
        <f>DATE($D$1,VLOOKUP($D$2,LISTES!$E$2:$F$13,2,0),4)</f>
        <v>45812</v>
      </c>
      <c r="C1101" s="42" t="s">
        <v>2783</v>
      </c>
      <c r="D1101" s="42">
        <v>81</v>
      </c>
      <c r="E1101" s="62" t="s">
        <v>2697</v>
      </c>
      <c r="F1101" s="69">
        <f>IF(t_datas[[#This Row],[Prime 1]]="","",VLOOKUP(t_datas[[#This Row],[Prime 1]],t_primes[],4,0))</f>
        <v>100</v>
      </c>
      <c r="G1101" s="63" t="s">
        <v>2700</v>
      </c>
      <c r="H1101" s="69">
        <f>IF(t_datas[[#This Row],[Prime 2]]="","",VLOOKUP(t_datas[[#This Row],[Prime 2]],t_primes[],4,0))</f>
        <v>78</v>
      </c>
    </row>
    <row r="1102" spans="2:8" x14ac:dyDescent="0.25">
      <c r="B1102" s="1">
        <f>DATE($D$1,VLOOKUP($D$2,LISTES!$E$2:$F$13,2,0),4)</f>
        <v>45812</v>
      </c>
      <c r="C1102" s="42" t="s">
        <v>2784</v>
      </c>
      <c r="D1102" s="42">
        <v>82</v>
      </c>
      <c r="E1102" s="62" t="s">
        <v>2696</v>
      </c>
      <c r="F1102" s="69">
        <f>IF(t_datas[[#This Row],[Prime 1]]="","",VLOOKUP(t_datas[[#This Row],[Prime 1]],t_primes[],4,0))</f>
        <v>17</v>
      </c>
      <c r="G1102" s="63" t="s">
        <v>2694</v>
      </c>
      <c r="H1102" s="69">
        <f>IF(t_datas[[#This Row],[Prime 2]]="","",VLOOKUP(t_datas[[#This Row],[Prime 2]],t_primes[],4,0))</f>
        <v>20</v>
      </c>
    </row>
    <row r="1103" spans="2:8" x14ac:dyDescent="0.25">
      <c r="B1103" s="1">
        <f>DATE($D$1,VLOOKUP($D$2,LISTES!$E$2:$F$13,2,0),4)</f>
        <v>45812</v>
      </c>
      <c r="C1103" s="42" t="s">
        <v>2785</v>
      </c>
      <c r="D1103" s="42">
        <v>83</v>
      </c>
      <c r="E1103" s="62" t="s">
        <v>2695</v>
      </c>
      <c r="F1103" s="69">
        <f>IF(t_datas[[#This Row],[Prime 1]]="","",VLOOKUP(t_datas[[#This Row],[Prime 1]],t_primes[],4,0))</f>
        <v>15</v>
      </c>
      <c r="G1103" s="63" t="s">
        <v>2690</v>
      </c>
      <c r="H1103" s="69">
        <f>IF(t_datas[[#This Row],[Prime 2]]="","",VLOOKUP(t_datas[[#This Row],[Prime 2]],t_primes[],4,0))</f>
        <v>7.5</v>
      </c>
    </row>
    <row r="1104" spans="2:8" x14ac:dyDescent="0.25">
      <c r="B1104" s="1">
        <f>DATE($D$1,VLOOKUP($D$2,LISTES!$E$2:$F$13,2,0),4)</f>
        <v>45812</v>
      </c>
      <c r="C1104" s="42" t="s">
        <v>2786</v>
      </c>
      <c r="D1104" s="42">
        <v>84</v>
      </c>
      <c r="E1104" s="62" t="s">
        <v>2700</v>
      </c>
      <c r="F1104" s="69">
        <f>IF(t_datas[[#This Row],[Prime 1]]="","",VLOOKUP(t_datas[[#This Row],[Prime 1]],t_primes[],4,0))</f>
        <v>78</v>
      </c>
      <c r="G1104" s="63" t="s">
        <v>2702</v>
      </c>
      <c r="H1104" s="69">
        <f>IF(t_datas[[#This Row],[Prime 2]]="","",VLOOKUP(t_datas[[#This Row],[Prime 2]],t_primes[],4,0))</f>
        <v>75</v>
      </c>
    </row>
    <row r="1105" spans="2:8" x14ac:dyDescent="0.25">
      <c r="B1105" s="1">
        <f>DATE($D$1,VLOOKUP($D$2,LISTES!$E$2:$F$13,2,0),4)</f>
        <v>45812</v>
      </c>
      <c r="C1105" s="42" t="s">
        <v>2787</v>
      </c>
      <c r="D1105" s="42">
        <v>85</v>
      </c>
      <c r="E1105" s="62" t="s">
        <v>2698</v>
      </c>
      <c r="F1105" s="69">
        <f>IF(t_datas[[#This Row],[Prime 1]]="","",VLOOKUP(t_datas[[#This Row],[Prime 1]],t_primes[],4,0))</f>
        <v>20</v>
      </c>
      <c r="G1105" s="63" t="s">
        <v>2698</v>
      </c>
      <c r="H1105" s="69">
        <f>IF(t_datas[[#This Row],[Prime 2]]="","",VLOOKUP(t_datas[[#This Row],[Prime 2]],t_primes[],4,0))</f>
        <v>20</v>
      </c>
    </row>
    <row r="1106" spans="2:8" x14ac:dyDescent="0.25">
      <c r="B1106" s="1">
        <f>DATE($D$1,VLOOKUP($D$2,LISTES!$E$2:$F$13,2,0),4)</f>
        <v>45812</v>
      </c>
      <c r="C1106" s="42" t="s">
        <v>2788</v>
      </c>
      <c r="D1106" s="42">
        <v>86</v>
      </c>
      <c r="E1106" s="62" t="s">
        <v>2696</v>
      </c>
      <c r="F1106" s="69">
        <f>IF(t_datas[[#This Row],[Prime 1]]="","",VLOOKUP(t_datas[[#This Row],[Prime 1]],t_primes[],4,0))</f>
        <v>17</v>
      </c>
      <c r="G1106" s="63" t="s">
        <v>2694</v>
      </c>
      <c r="H1106" s="69">
        <f>IF(t_datas[[#This Row],[Prime 2]]="","",VLOOKUP(t_datas[[#This Row],[Prime 2]],t_primes[],4,0))</f>
        <v>20</v>
      </c>
    </row>
    <row r="1107" spans="2:8" x14ac:dyDescent="0.25">
      <c r="B1107" s="1">
        <f>DATE($D$1,VLOOKUP($D$2,LISTES!$E$2:$F$13,2,0),4)</f>
        <v>45812</v>
      </c>
      <c r="C1107" s="42" t="s">
        <v>2789</v>
      </c>
      <c r="D1107" s="42">
        <v>87</v>
      </c>
      <c r="E1107" s="62" t="s">
        <v>2691</v>
      </c>
      <c r="F1107" s="69">
        <f>IF(t_datas[[#This Row],[Prime 1]]="","",VLOOKUP(t_datas[[#This Row],[Prime 1]],t_primes[],4,0))</f>
        <v>10</v>
      </c>
      <c r="G1107" s="63" t="s">
        <v>2693</v>
      </c>
      <c r="H1107" s="69">
        <f>IF(t_datas[[#This Row],[Prime 2]]="","",VLOOKUP(t_datas[[#This Row],[Prime 2]],t_primes[],4,0))</f>
        <v>25</v>
      </c>
    </row>
    <row r="1108" spans="2:8" x14ac:dyDescent="0.25">
      <c r="B1108" s="1">
        <f>DATE($D$1,VLOOKUP($D$2,LISTES!$E$2:$F$13,2,0),4)</f>
        <v>45812</v>
      </c>
      <c r="C1108" s="42" t="s">
        <v>2790</v>
      </c>
      <c r="D1108" s="42">
        <v>88</v>
      </c>
      <c r="E1108" s="62" t="s">
        <v>2701</v>
      </c>
      <c r="F1108" s="69">
        <f>IF(t_datas[[#This Row],[Prime 1]]="","",VLOOKUP(t_datas[[#This Row],[Prime 1]],t_primes[],4,0))</f>
        <v>150</v>
      </c>
      <c r="G1108" s="63" t="s">
        <v>2696</v>
      </c>
      <c r="H1108" s="69">
        <f>IF(t_datas[[#This Row],[Prime 2]]="","",VLOOKUP(t_datas[[#This Row],[Prime 2]],t_primes[],4,0))</f>
        <v>17</v>
      </c>
    </row>
    <row r="1109" spans="2:8" x14ac:dyDescent="0.25">
      <c r="B1109" s="1">
        <f>DATE($D$1,VLOOKUP($D$2,LISTES!$E$2:$F$13,2,0),4)</f>
        <v>45812</v>
      </c>
      <c r="C1109" s="42" t="s">
        <v>2791</v>
      </c>
      <c r="D1109" s="42">
        <v>89</v>
      </c>
      <c r="E1109" s="62" t="s">
        <v>2697</v>
      </c>
      <c r="F1109" s="69">
        <f>IF(t_datas[[#This Row],[Prime 1]]="","",VLOOKUP(t_datas[[#This Row],[Prime 1]],t_primes[],4,0))</f>
        <v>100</v>
      </c>
      <c r="G1109" s="63" t="s">
        <v>2699</v>
      </c>
      <c r="H1109" s="69">
        <f>IF(t_datas[[#This Row],[Prime 2]]="","",VLOOKUP(t_datas[[#This Row],[Prime 2]],t_primes[],4,0))</f>
        <v>48</v>
      </c>
    </row>
    <row r="1110" spans="2:8" x14ac:dyDescent="0.25">
      <c r="B1110" s="1">
        <f>DATE($D$1,VLOOKUP($D$2,LISTES!$E$2:$F$13,2,0),4)</f>
        <v>45812</v>
      </c>
      <c r="C1110" s="42" t="s">
        <v>2792</v>
      </c>
      <c r="D1110" s="42">
        <v>90</v>
      </c>
      <c r="E1110" s="62" t="s">
        <v>2692</v>
      </c>
      <c r="F1110" s="69">
        <f>IF(t_datas[[#This Row],[Prime 1]]="","",VLOOKUP(t_datas[[#This Row],[Prime 1]],t_primes[],4,0))</f>
        <v>7.5</v>
      </c>
      <c r="G1110" s="63" t="s">
        <v>2702</v>
      </c>
      <c r="H1110" s="69">
        <f>IF(t_datas[[#This Row],[Prime 2]]="","",VLOOKUP(t_datas[[#This Row],[Prime 2]],t_primes[],4,0))</f>
        <v>75</v>
      </c>
    </row>
    <row r="1111" spans="2:8" x14ac:dyDescent="0.25">
      <c r="B1111" s="1">
        <f>DATE($D$1,VLOOKUP($D$2,LISTES!$E$2:$F$13,2,0),4)</f>
        <v>45812</v>
      </c>
      <c r="C1111" s="42" t="s">
        <v>2793</v>
      </c>
      <c r="D1111" s="42">
        <v>91</v>
      </c>
      <c r="E1111" s="62" t="s">
        <v>2699</v>
      </c>
      <c r="F1111" s="69">
        <f>IF(t_datas[[#This Row],[Prime 1]]="","",VLOOKUP(t_datas[[#This Row],[Prime 1]],t_primes[],4,0))</f>
        <v>48</v>
      </c>
      <c r="G1111" s="63" t="s">
        <v>2693</v>
      </c>
      <c r="H1111" s="69">
        <f>IF(t_datas[[#This Row],[Prime 2]]="","",VLOOKUP(t_datas[[#This Row],[Prime 2]],t_primes[],4,0))</f>
        <v>25</v>
      </c>
    </row>
    <row r="1112" spans="2:8" x14ac:dyDescent="0.25">
      <c r="B1112" s="1">
        <f>DATE($D$1,VLOOKUP($D$2,LISTES!$E$2:$F$13,2,0),4)</f>
        <v>45812</v>
      </c>
      <c r="C1112" s="42" t="s">
        <v>2794</v>
      </c>
      <c r="D1112" s="42">
        <v>92</v>
      </c>
      <c r="E1112" s="62" t="s">
        <v>2701</v>
      </c>
      <c r="F1112" s="69">
        <f>IF(t_datas[[#This Row],[Prime 1]]="","",VLOOKUP(t_datas[[#This Row],[Prime 1]],t_primes[],4,0))</f>
        <v>150</v>
      </c>
      <c r="G1112" s="63" t="s">
        <v>2691</v>
      </c>
      <c r="H1112" s="69">
        <f>IF(t_datas[[#This Row],[Prime 2]]="","",VLOOKUP(t_datas[[#This Row],[Prime 2]],t_primes[],4,0))</f>
        <v>10</v>
      </c>
    </row>
    <row r="1113" spans="2:8" x14ac:dyDescent="0.25">
      <c r="B1113" s="1">
        <f>DATE($D$1,VLOOKUP($D$2,LISTES!$E$2:$F$13,2,0),4)</f>
        <v>45812</v>
      </c>
      <c r="C1113" s="42" t="s">
        <v>2795</v>
      </c>
      <c r="D1113" s="42">
        <v>93</v>
      </c>
      <c r="E1113" s="62" t="s">
        <v>2690</v>
      </c>
      <c r="F1113" s="69">
        <f>IF(t_datas[[#This Row],[Prime 1]]="","",VLOOKUP(t_datas[[#This Row],[Prime 1]],t_primes[],4,0))</f>
        <v>7.5</v>
      </c>
      <c r="G1113" s="63" t="s">
        <v>2698</v>
      </c>
      <c r="H1113" s="69">
        <f>IF(t_datas[[#This Row],[Prime 2]]="","",VLOOKUP(t_datas[[#This Row],[Prime 2]],t_primes[],4,0))</f>
        <v>20</v>
      </c>
    </row>
    <row r="1114" spans="2:8" x14ac:dyDescent="0.25">
      <c r="B1114" s="1">
        <f>DATE($D$1,VLOOKUP($D$2,LISTES!$E$2:$F$13,2,0),4)</f>
        <v>45812</v>
      </c>
      <c r="C1114" s="42" t="s">
        <v>2796</v>
      </c>
      <c r="D1114" s="42">
        <v>94</v>
      </c>
      <c r="E1114" s="62" t="s">
        <v>2701</v>
      </c>
      <c r="F1114" s="69">
        <f>IF(t_datas[[#This Row],[Prime 1]]="","",VLOOKUP(t_datas[[#This Row],[Prime 1]],t_primes[],4,0))</f>
        <v>150</v>
      </c>
      <c r="G1114" s="63" t="s">
        <v>2697</v>
      </c>
      <c r="H1114" s="69">
        <f>IF(t_datas[[#This Row],[Prime 2]]="","",VLOOKUP(t_datas[[#This Row],[Prime 2]],t_primes[],4,0))</f>
        <v>100</v>
      </c>
    </row>
    <row r="1115" spans="2:8" x14ac:dyDescent="0.25">
      <c r="B1115" s="1">
        <f>DATE($D$1,VLOOKUP($D$2,LISTES!$E$2:$F$13,2,0),4)</f>
        <v>45812</v>
      </c>
      <c r="C1115" s="42" t="s">
        <v>2797</v>
      </c>
      <c r="D1115" s="42">
        <v>95</v>
      </c>
      <c r="E1115" s="62" t="s">
        <v>2698</v>
      </c>
      <c r="F1115" s="69">
        <f>IF(t_datas[[#This Row],[Prime 1]]="","",VLOOKUP(t_datas[[#This Row],[Prime 1]],t_primes[],4,0))</f>
        <v>20</v>
      </c>
      <c r="G1115" s="63" t="s">
        <v>2695</v>
      </c>
      <c r="H1115" s="69">
        <f>IF(t_datas[[#This Row],[Prime 2]]="","",VLOOKUP(t_datas[[#This Row],[Prime 2]],t_primes[],4,0))</f>
        <v>15</v>
      </c>
    </row>
    <row r="1116" spans="2:8" x14ac:dyDescent="0.25">
      <c r="B1116" s="1">
        <f>DATE($D$1,VLOOKUP($D$2,LISTES!$E$2:$F$13,2,0),4)</f>
        <v>45812</v>
      </c>
      <c r="C1116" s="42" t="s">
        <v>2798</v>
      </c>
      <c r="D1116" s="42">
        <v>96</v>
      </c>
      <c r="E1116" s="62" t="s">
        <v>2696</v>
      </c>
      <c r="F1116" s="69">
        <f>IF(t_datas[[#This Row],[Prime 1]]="","",VLOOKUP(t_datas[[#This Row],[Prime 1]],t_primes[],4,0))</f>
        <v>17</v>
      </c>
      <c r="G1116" s="63" t="s">
        <v>2690</v>
      </c>
      <c r="H1116" s="69">
        <f>IF(t_datas[[#This Row],[Prime 2]]="","",VLOOKUP(t_datas[[#This Row],[Prime 2]],t_primes[],4,0))</f>
        <v>7.5</v>
      </c>
    </row>
    <row r="1117" spans="2:8" x14ac:dyDescent="0.25">
      <c r="B1117" s="1">
        <f>DATE($D$1,VLOOKUP($D$2,LISTES!$E$2:$F$13,2,0),4)</f>
        <v>45812</v>
      </c>
      <c r="C1117" s="42" t="s">
        <v>2799</v>
      </c>
      <c r="D1117" s="42">
        <v>97</v>
      </c>
      <c r="E1117" s="62" t="s">
        <v>2691</v>
      </c>
      <c r="F1117" s="69">
        <f>IF(t_datas[[#This Row],[Prime 1]]="","",VLOOKUP(t_datas[[#This Row],[Prime 1]],t_primes[],4,0))</f>
        <v>10</v>
      </c>
      <c r="G1117" s="63" t="s">
        <v>2699</v>
      </c>
      <c r="H1117" s="69">
        <f>IF(t_datas[[#This Row],[Prime 2]]="","",VLOOKUP(t_datas[[#This Row],[Prime 2]],t_primes[],4,0))</f>
        <v>48</v>
      </c>
    </row>
    <row r="1118" spans="2:8" x14ac:dyDescent="0.25">
      <c r="B1118" s="1">
        <f>DATE($D$1,VLOOKUP($D$2,LISTES!$E$2:$F$13,2,0),4)</f>
        <v>45812</v>
      </c>
      <c r="C1118" s="42" t="s">
        <v>2800</v>
      </c>
      <c r="D1118" s="42">
        <v>98</v>
      </c>
      <c r="E1118" s="62" t="s">
        <v>2695</v>
      </c>
      <c r="F1118" s="69">
        <f>IF(t_datas[[#This Row],[Prime 1]]="","",VLOOKUP(t_datas[[#This Row],[Prime 1]],t_primes[],4,0))</f>
        <v>15</v>
      </c>
      <c r="G1118" s="63" t="s">
        <v>2695</v>
      </c>
      <c r="H1118" s="69">
        <f>IF(t_datas[[#This Row],[Prime 2]]="","",VLOOKUP(t_datas[[#This Row],[Prime 2]],t_primes[],4,0))</f>
        <v>15</v>
      </c>
    </row>
    <row r="1119" spans="2:8" x14ac:dyDescent="0.25">
      <c r="B1119" s="1">
        <f>DATE($D$1,VLOOKUP($D$2,LISTES!$E$2:$F$13,2,0),4)</f>
        <v>45812</v>
      </c>
      <c r="C1119" s="42" t="s">
        <v>2801</v>
      </c>
      <c r="D1119" s="42">
        <v>99</v>
      </c>
      <c r="E1119" s="62" t="s">
        <v>2701</v>
      </c>
      <c r="F1119" s="69">
        <f>IF(t_datas[[#This Row],[Prime 1]]="","",VLOOKUP(t_datas[[#This Row],[Prime 1]],t_primes[],4,0))</f>
        <v>150</v>
      </c>
      <c r="G1119" s="63" t="s">
        <v>2691</v>
      </c>
      <c r="H1119" s="69">
        <f>IF(t_datas[[#This Row],[Prime 2]]="","",VLOOKUP(t_datas[[#This Row],[Prime 2]],t_primes[],4,0))</f>
        <v>10</v>
      </c>
    </row>
    <row r="1120" spans="2:8" x14ac:dyDescent="0.25">
      <c r="B1120" s="1">
        <f>DATE($D$1,VLOOKUP($D$2,LISTES!$E$2:$F$13,2,0),4)</f>
        <v>45812</v>
      </c>
      <c r="C1120" s="42" t="s">
        <v>2802</v>
      </c>
      <c r="D1120" s="42">
        <v>100</v>
      </c>
      <c r="E1120" s="62" t="s">
        <v>2702</v>
      </c>
      <c r="F1120" s="69">
        <f>IF(t_datas[[#This Row],[Prime 1]]="","",VLOOKUP(t_datas[[#This Row],[Prime 1]],t_primes[],4,0))</f>
        <v>75</v>
      </c>
      <c r="G1120" s="63" t="s">
        <v>2696</v>
      </c>
      <c r="H1120" s="69">
        <f>IF(t_datas[[#This Row],[Prime 2]]="","",VLOOKUP(t_datas[[#This Row],[Prime 2]],t_primes[],4,0))</f>
        <v>17</v>
      </c>
    </row>
    <row r="1121" spans="2:8" x14ac:dyDescent="0.25">
      <c r="B1121" s="1">
        <f>DATE($D$1,VLOOKUP($D$2,LISTES!$E$2:$F$13,2,0),4)</f>
        <v>45812</v>
      </c>
      <c r="C1121" s="42" t="s">
        <v>2803</v>
      </c>
      <c r="D1121" s="42">
        <v>101</v>
      </c>
      <c r="E1121" s="62" t="s">
        <v>2701</v>
      </c>
      <c r="F1121" s="69">
        <f>IF(t_datas[[#This Row],[Prime 1]]="","",VLOOKUP(t_datas[[#This Row],[Prime 1]],t_primes[],4,0))</f>
        <v>150</v>
      </c>
      <c r="G1121" s="63" t="s">
        <v>2693</v>
      </c>
      <c r="H1121" s="69">
        <f>IF(t_datas[[#This Row],[Prime 2]]="","",VLOOKUP(t_datas[[#This Row],[Prime 2]],t_primes[],4,0))</f>
        <v>25</v>
      </c>
    </row>
    <row r="1122" spans="2:8" x14ac:dyDescent="0.25">
      <c r="B1122" s="1">
        <f>DATE($D$1,VLOOKUP($D$2,LISTES!$E$2:$F$13,2,0),4)</f>
        <v>45812</v>
      </c>
      <c r="C1122" s="42" t="s">
        <v>2804</v>
      </c>
      <c r="D1122" s="42">
        <v>102</v>
      </c>
      <c r="E1122" s="62" t="s">
        <v>2696</v>
      </c>
      <c r="F1122" s="69">
        <f>IF(t_datas[[#This Row],[Prime 1]]="","",VLOOKUP(t_datas[[#This Row],[Prime 1]],t_primes[],4,0))</f>
        <v>17</v>
      </c>
      <c r="G1122" s="63" t="s">
        <v>2690</v>
      </c>
      <c r="H1122" s="69">
        <f>IF(t_datas[[#This Row],[Prime 2]]="","",VLOOKUP(t_datas[[#This Row],[Prime 2]],t_primes[],4,0))</f>
        <v>7.5</v>
      </c>
    </row>
    <row r="1123" spans="2:8" x14ac:dyDescent="0.25">
      <c r="B1123" s="1">
        <f>DATE($D$1,VLOOKUP($D$2,LISTES!$E$2:$F$13,2,0),4)</f>
        <v>45812</v>
      </c>
      <c r="C1123" s="42" t="s">
        <v>2805</v>
      </c>
      <c r="D1123" s="42">
        <v>103</v>
      </c>
      <c r="E1123" s="62" t="s">
        <v>2699</v>
      </c>
      <c r="F1123" s="69">
        <f>IF(t_datas[[#This Row],[Prime 1]]="","",VLOOKUP(t_datas[[#This Row],[Prime 1]],t_primes[],4,0))</f>
        <v>48</v>
      </c>
      <c r="G1123" s="63" t="s">
        <v>2693</v>
      </c>
      <c r="H1123" s="69">
        <f>IF(t_datas[[#This Row],[Prime 2]]="","",VLOOKUP(t_datas[[#This Row],[Prime 2]],t_primes[],4,0))</f>
        <v>25</v>
      </c>
    </row>
    <row r="1124" spans="2:8" x14ac:dyDescent="0.25">
      <c r="B1124" s="1">
        <f>DATE($D$1,VLOOKUP($D$2,LISTES!$E$2:$F$13,2,0),4)</f>
        <v>45812</v>
      </c>
      <c r="C1124" s="42" t="s">
        <v>2806</v>
      </c>
      <c r="D1124" s="42">
        <v>104</v>
      </c>
      <c r="E1124" s="62" t="s">
        <v>2694</v>
      </c>
      <c r="F1124" s="69">
        <f>IF(t_datas[[#This Row],[Prime 1]]="","",VLOOKUP(t_datas[[#This Row],[Prime 1]],t_primes[],4,0))</f>
        <v>20</v>
      </c>
      <c r="G1124" s="63" t="s">
        <v>2702</v>
      </c>
      <c r="H1124" s="69">
        <f>IF(t_datas[[#This Row],[Prime 2]]="","",VLOOKUP(t_datas[[#This Row],[Prime 2]],t_primes[],4,0))</f>
        <v>75</v>
      </c>
    </row>
    <row r="1125" spans="2:8" x14ac:dyDescent="0.25">
      <c r="B1125" s="1">
        <f>DATE($D$1,VLOOKUP($D$2,LISTES!$E$2:$F$13,2,0),4)</f>
        <v>45812</v>
      </c>
      <c r="C1125" s="42" t="s">
        <v>2807</v>
      </c>
      <c r="D1125" s="42">
        <v>105</v>
      </c>
      <c r="E1125" s="62" t="s">
        <v>2691</v>
      </c>
      <c r="F1125" s="69">
        <f>IF(t_datas[[#This Row],[Prime 1]]="","",VLOOKUP(t_datas[[#This Row],[Prime 1]],t_primes[],4,0))</f>
        <v>10</v>
      </c>
      <c r="G1125" s="63" t="s">
        <v>2691</v>
      </c>
      <c r="H1125" s="69">
        <f>IF(t_datas[[#This Row],[Prime 2]]="","",VLOOKUP(t_datas[[#This Row],[Prime 2]],t_primes[],4,0))</f>
        <v>10</v>
      </c>
    </row>
    <row r="1126" spans="2:8" x14ac:dyDescent="0.25">
      <c r="B1126" s="1">
        <f>DATE($D$1,VLOOKUP($D$2,LISTES!$E$2:$F$13,2,0),4)</f>
        <v>45812</v>
      </c>
      <c r="C1126" s="42" t="s">
        <v>2808</v>
      </c>
      <c r="D1126" s="42">
        <v>106</v>
      </c>
      <c r="E1126" s="62" t="s">
        <v>2693</v>
      </c>
      <c r="F1126" s="69">
        <f>IF(t_datas[[#This Row],[Prime 1]]="","",VLOOKUP(t_datas[[#This Row],[Prime 1]],t_primes[],4,0))</f>
        <v>25</v>
      </c>
      <c r="G1126" s="63" t="s">
        <v>2691</v>
      </c>
      <c r="H1126" s="69">
        <f>IF(t_datas[[#This Row],[Prime 2]]="","",VLOOKUP(t_datas[[#This Row],[Prime 2]],t_primes[],4,0))</f>
        <v>10</v>
      </c>
    </row>
    <row r="1127" spans="2:8" x14ac:dyDescent="0.25">
      <c r="B1127" s="1">
        <f>DATE($D$1,VLOOKUP($D$2,LISTES!$E$2:$F$13,2,0),4)</f>
        <v>45812</v>
      </c>
      <c r="C1127" s="42" t="s">
        <v>2809</v>
      </c>
      <c r="D1127" s="42">
        <v>107</v>
      </c>
      <c r="E1127" s="62" t="s">
        <v>2700</v>
      </c>
      <c r="F1127" s="69">
        <f>IF(t_datas[[#This Row],[Prime 1]]="","",VLOOKUP(t_datas[[#This Row],[Prime 1]],t_primes[],4,0))</f>
        <v>78</v>
      </c>
      <c r="G1127" s="63" t="s">
        <v>2693</v>
      </c>
      <c r="H1127" s="69">
        <f>IF(t_datas[[#This Row],[Prime 2]]="","",VLOOKUP(t_datas[[#This Row],[Prime 2]],t_primes[],4,0))</f>
        <v>25</v>
      </c>
    </row>
    <row r="1128" spans="2:8" x14ac:dyDescent="0.25">
      <c r="B1128" s="1">
        <f>DATE($D$1,VLOOKUP($D$2,LISTES!$E$2:$F$13,2,0),4)</f>
        <v>45812</v>
      </c>
      <c r="C1128" s="42" t="s">
        <v>2810</v>
      </c>
      <c r="D1128" s="42">
        <v>108</v>
      </c>
      <c r="E1128" s="62" t="s">
        <v>2693</v>
      </c>
      <c r="F1128" s="69">
        <f>IF(t_datas[[#This Row],[Prime 1]]="","",VLOOKUP(t_datas[[#This Row],[Prime 1]],t_primes[],4,0))</f>
        <v>25</v>
      </c>
      <c r="G1128" s="63" t="s">
        <v>2690</v>
      </c>
      <c r="H1128" s="69">
        <f>IF(t_datas[[#This Row],[Prime 2]]="","",VLOOKUP(t_datas[[#This Row],[Prime 2]],t_primes[],4,0))</f>
        <v>7.5</v>
      </c>
    </row>
    <row r="1129" spans="2:8" x14ac:dyDescent="0.25">
      <c r="B1129" s="1">
        <f>DATE($D$1,VLOOKUP($D$2,LISTES!$E$2:$F$13,2,0),4)</f>
        <v>45812</v>
      </c>
      <c r="C1129" s="42" t="s">
        <v>2811</v>
      </c>
      <c r="D1129" s="42">
        <v>109</v>
      </c>
      <c r="E1129" s="62" t="s">
        <v>2702</v>
      </c>
      <c r="F1129" s="69">
        <f>IF(t_datas[[#This Row],[Prime 1]]="","",VLOOKUP(t_datas[[#This Row],[Prime 1]],t_primes[],4,0))</f>
        <v>75</v>
      </c>
      <c r="G1129" s="63" t="s">
        <v>2694</v>
      </c>
      <c r="H1129" s="69">
        <f>IF(t_datas[[#This Row],[Prime 2]]="","",VLOOKUP(t_datas[[#This Row],[Prime 2]],t_primes[],4,0))</f>
        <v>20</v>
      </c>
    </row>
    <row r="1130" spans="2:8" x14ac:dyDescent="0.25">
      <c r="B1130" s="1">
        <f>DATE($D$1,VLOOKUP($D$2,LISTES!$E$2:$F$13,2,0),4)</f>
        <v>45812</v>
      </c>
      <c r="C1130" s="42" t="s">
        <v>2812</v>
      </c>
      <c r="D1130" s="42">
        <v>110</v>
      </c>
      <c r="E1130" s="62" t="s">
        <v>2691</v>
      </c>
      <c r="F1130" s="69">
        <f>IF(t_datas[[#This Row],[Prime 1]]="","",VLOOKUP(t_datas[[#This Row],[Prime 1]],t_primes[],4,0))</f>
        <v>10</v>
      </c>
      <c r="G1130" s="63" t="s">
        <v>2702</v>
      </c>
      <c r="H1130" s="69">
        <f>IF(t_datas[[#This Row],[Prime 2]]="","",VLOOKUP(t_datas[[#This Row],[Prime 2]],t_primes[],4,0))</f>
        <v>75</v>
      </c>
    </row>
    <row r="1131" spans="2:8" x14ac:dyDescent="0.25">
      <c r="B1131" s="1">
        <f>DATE($D$1,VLOOKUP($D$2,LISTES!$E$2:$F$13,2,0),4)</f>
        <v>45812</v>
      </c>
      <c r="C1131" s="42" t="s">
        <v>2813</v>
      </c>
      <c r="D1131" s="42">
        <v>111</v>
      </c>
      <c r="E1131" s="62" t="s">
        <v>2693</v>
      </c>
      <c r="F1131" s="69">
        <f>IF(t_datas[[#This Row],[Prime 1]]="","",VLOOKUP(t_datas[[#This Row],[Prime 1]],t_primes[],4,0))</f>
        <v>25</v>
      </c>
      <c r="G1131" s="63" t="s">
        <v>2693</v>
      </c>
      <c r="H1131" s="69">
        <f>IF(t_datas[[#This Row],[Prime 2]]="","",VLOOKUP(t_datas[[#This Row],[Prime 2]],t_primes[],4,0))</f>
        <v>25</v>
      </c>
    </row>
    <row r="1132" spans="2:8" x14ac:dyDescent="0.25">
      <c r="B1132" s="1">
        <f>DATE($D$1,VLOOKUP($D$2,LISTES!$E$2:$F$13,2,0),4)</f>
        <v>45812</v>
      </c>
      <c r="C1132" s="42" t="s">
        <v>2814</v>
      </c>
      <c r="D1132" s="42">
        <v>112</v>
      </c>
      <c r="E1132" s="62" t="s">
        <v>2690</v>
      </c>
      <c r="F1132" s="69">
        <f>IF(t_datas[[#This Row],[Prime 1]]="","",VLOOKUP(t_datas[[#This Row],[Prime 1]],t_primes[],4,0))</f>
        <v>7.5</v>
      </c>
      <c r="G1132" s="63" t="s">
        <v>2698</v>
      </c>
      <c r="H1132" s="69">
        <f>IF(t_datas[[#This Row],[Prime 2]]="","",VLOOKUP(t_datas[[#This Row],[Prime 2]],t_primes[],4,0))</f>
        <v>20</v>
      </c>
    </row>
    <row r="1133" spans="2:8" x14ac:dyDescent="0.25">
      <c r="B1133" s="1">
        <f>DATE($D$1,VLOOKUP($D$2,LISTES!$E$2:$F$13,2,0),4)</f>
        <v>45812</v>
      </c>
      <c r="C1133" s="42" t="s">
        <v>2815</v>
      </c>
      <c r="D1133" s="42">
        <v>113</v>
      </c>
      <c r="E1133" s="62" t="s">
        <v>2698</v>
      </c>
      <c r="F1133" s="69">
        <f>IF(t_datas[[#This Row],[Prime 1]]="","",VLOOKUP(t_datas[[#This Row],[Prime 1]],t_primes[],4,0))</f>
        <v>20</v>
      </c>
      <c r="G1133" s="63" t="s">
        <v>2701</v>
      </c>
      <c r="H1133" s="69">
        <f>IF(t_datas[[#This Row],[Prime 2]]="","",VLOOKUP(t_datas[[#This Row],[Prime 2]],t_primes[],4,0))</f>
        <v>150</v>
      </c>
    </row>
    <row r="1134" spans="2:8" x14ac:dyDescent="0.25">
      <c r="B1134" s="1">
        <f>DATE($D$1,VLOOKUP($D$2,LISTES!$E$2:$F$13,2,0),4)</f>
        <v>45812</v>
      </c>
      <c r="C1134" s="42" t="s">
        <v>2816</v>
      </c>
      <c r="D1134" s="42">
        <v>114</v>
      </c>
      <c r="E1134" s="62" t="s">
        <v>2691</v>
      </c>
      <c r="F1134" s="69">
        <f>IF(t_datas[[#This Row],[Prime 1]]="","",VLOOKUP(t_datas[[#This Row],[Prime 1]],t_primes[],4,0))</f>
        <v>10</v>
      </c>
      <c r="G1134" s="63" t="s">
        <v>2698</v>
      </c>
      <c r="H1134" s="69">
        <f>IF(t_datas[[#This Row],[Prime 2]]="","",VLOOKUP(t_datas[[#This Row],[Prime 2]],t_primes[],4,0))</f>
        <v>20</v>
      </c>
    </row>
    <row r="1135" spans="2:8" x14ac:dyDescent="0.25">
      <c r="B1135" s="1">
        <f>DATE($D$1,VLOOKUP($D$2,LISTES!$E$2:$F$13,2,0),4)</f>
        <v>45812</v>
      </c>
      <c r="C1135" s="42" t="s">
        <v>2817</v>
      </c>
      <c r="D1135" s="42">
        <v>115</v>
      </c>
      <c r="E1135" s="62" t="s">
        <v>2697</v>
      </c>
      <c r="F1135" s="69">
        <f>IF(t_datas[[#This Row],[Prime 1]]="","",VLOOKUP(t_datas[[#This Row],[Prime 1]],t_primes[],4,0))</f>
        <v>100</v>
      </c>
      <c r="G1135" s="63" t="s">
        <v>2696</v>
      </c>
      <c r="H1135" s="69">
        <f>IF(t_datas[[#This Row],[Prime 2]]="","",VLOOKUP(t_datas[[#This Row],[Prime 2]],t_primes[],4,0))</f>
        <v>17</v>
      </c>
    </row>
    <row r="1136" spans="2:8" x14ac:dyDescent="0.25">
      <c r="B1136" s="1">
        <f>DATE($D$1,VLOOKUP($D$2,LISTES!$E$2:$F$13,2,0),4)</f>
        <v>45812</v>
      </c>
      <c r="C1136" s="42" t="s">
        <v>2818</v>
      </c>
      <c r="D1136" s="42">
        <v>116</v>
      </c>
      <c r="E1136" s="62" t="s">
        <v>2694</v>
      </c>
      <c r="F1136" s="69">
        <f>IF(t_datas[[#This Row],[Prime 1]]="","",VLOOKUP(t_datas[[#This Row],[Prime 1]],t_primes[],4,0))</f>
        <v>20</v>
      </c>
      <c r="G1136" s="63" t="s">
        <v>2697</v>
      </c>
      <c r="H1136" s="69">
        <f>IF(t_datas[[#This Row],[Prime 2]]="","",VLOOKUP(t_datas[[#This Row],[Prime 2]],t_primes[],4,0))</f>
        <v>100</v>
      </c>
    </row>
    <row r="1137" spans="2:8" x14ac:dyDescent="0.25">
      <c r="B1137" s="1">
        <f>DATE($D$1,VLOOKUP($D$2,LISTES!$E$2:$F$13,2,0),4)</f>
        <v>45812</v>
      </c>
      <c r="C1137" s="42" t="s">
        <v>2819</v>
      </c>
      <c r="D1137" s="42">
        <v>117</v>
      </c>
      <c r="E1137" s="62" t="s">
        <v>2699</v>
      </c>
      <c r="F1137" s="69">
        <f>IF(t_datas[[#This Row],[Prime 1]]="","",VLOOKUP(t_datas[[#This Row],[Prime 1]],t_primes[],4,0))</f>
        <v>48</v>
      </c>
      <c r="G1137" s="63" t="s">
        <v>2696</v>
      </c>
      <c r="H1137" s="69">
        <f>IF(t_datas[[#This Row],[Prime 2]]="","",VLOOKUP(t_datas[[#This Row],[Prime 2]],t_primes[],4,0))</f>
        <v>17</v>
      </c>
    </row>
    <row r="1138" spans="2:8" x14ac:dyDescent="0.25">
      <c r="B1138" s="1">
        <f>DATE($D$1,VLOOKUP($D$2,LISTES!$E$2:$F$13,2,0),4)</f>
        <v>45812</v>
      </c>
      <c r="C1138" s="42" t="s">
        <v>2820</v>
      </c>
      <c r="D1138" s="42">
        <v>118</v>
      </c>
      <c r="E1138" s="62" t="s">
        <v>2694</v>
      </c>
      <c r="F1138" s="69">
        <f>IF(t_datas[[#This Row],[Prime 1]]="","",VLOOKUP(t_datas[[#This Row],[Prime 1]],t_primes[],4,0))</f>
        <v>20</v>
      </c>
      <c r="G1138" s="63" t="s">
        <v>2697</v>
      </c>
      <c r="H1138" s="69">
        <f>IF(t_datas[[#This Row],[Prime 2]]="","",VLOOKUP(t_datas[[#This Row],[Prime 2]],t_primes[],4,0))</f>
        <v>100</v>
      </c>
    </row>
    <row r="1139" spans="2:8" x14ac:dyDescent="0.25">
      <c r="B1139" s="1">
        <f>DATE($D$1,VLOOKUP($D$2,LISTES!$E$2:$F$13,2,0),4)</f>
        <v>45812</v>
      </c>
      <c r="C1139" s="42" t="s">
        <v>2821</v>
      </c>
      <c r="D1139" s="42">
        <v>119</v>
      </c>
      <c r="E1139" s="62" t="s">
        <v>2692</v>
      </c>
      <c r="F1139" s="69">
        <f>IF(t_datas[[#This Row],[Prime 1]]="","",VLOOKUP(t_datas[[#This Row],[Prime 1]],t_primes[],4,0))</f>
        <v>7.5</v>
      </c>
      <c r="G1139" s="63" t="s">
        <v>2699</v>
      </c>
      <c r="H1139" s="69">
        <f>IF(t_datas[[#This Row],[Prime 2]]="","",VLOOKUP(t_datas[[#This Row],[Prime 2]],t_primes[],4,0))</f>
        <v>48</v>
      </c>
    </row>
    <row r="1140" spans="2:8" x14ac:dyDescent="0.25">
      <c r="B1140" s="1">
        <f>DATE($D$1,VLOOKUP($D$2,LISTES!$E$2:$F$13,2,0),4)</f>
        <v>45812</v>
      </c>
      <c r="C1140" s="42" t="s">
        <v>2822</v>
      </c>
      <c r="D1140" s="42">
        <v>120</v>
      </c>
      <c r="E1140" s="62" t="s">
        <v>2697</v>
      </c>
      <c r="F1140" s="69">
        <f>IF(t_datas[[#This Row],[Prime 1]]="","",VLOOKUP(t_datas[[#This Row],[Prime 1]],t_primes[],4,0))</f>
        <v>100</v>
      </c>
      <c r="G1140" s="63" t="s">
        <v>2698</v>
      </c>
      <c r="H1140" s="69">
        <f>IF(t_datas[[#This Row],[Prime 2]]="","",VLOOKUP(t_datas[[#This Row],[Prime 2]],t_primes[],4,0))</f>
        <v>20</v>
      </c>
    </row>
    <row r="1141" spans="2:8" x14ac:dyDescent="0.25">
      <c r="B1141" s="1">
        <f>DATE($D$1,VLOOKUP($D$2,LISTES!$E$2:$F$13,2,0),4)</f>
        <v>45812</v>
      </c>
      <c r="C1141" s="42" t="s">
        <v>2823</v>
      </c>
      <c r="D1141" s="42">
        <v>121</v>
      </c>
      <c r="E1141" s="62" t="s">
        <v>2698</v>
      </c>
      <c r="F1141" s="69">
        <f>IF(t_datas[[#This Row],[Prime 1]]="","",VLOOKUP(t_datas[[#This Row],[Prime 1]],t_primes[],4,0))</f>
        <v>20</v>
      </c>
      <c r="G1141" s="63" t="s">
        <v>2700</v>
      </c>
      <c r="H1141" s="69">
        <f>IF(t_datas[[#This Row],[Prime 2]]="","",VLOOKUP(t_datas[[#This Row],[Prime 2]],t_primes[],4,0))</f>
        <v>78</v>
      </c>
    </row>
    <row r="1142" spans="2:8" x14ac:dyDescent="0.25">
      <c r="B1142" s="1">
        <f>DATE($D$1,VLOOKUP($D$2,LISTES!$E$2:$F$13,2,0),4)</f>
        <v>45812</v>
      </c>
      <c r="C1142" s="42" t="s">
        <v>2824</v>
      </c>
      <c r="D1142" s="42">
        <v>122</v>
      </c>
      <c r="E1142" s="62" t="s">
        <v>2695</v>
      </c>
      <c r="F1142" s="69">
        <f>IF(t_datas[[#This Row],[Prime 1]]="","",VLOOKUP(t_datas[[#This Row],[Prime 1]],t_primes[],4,0))</f>
        <v>15</v>
      </c>
      <c r="G1142" s="63" t="s">
        <v>2701</v>
      </c>
      <c r="H1142" s="69">
        <f>IF(t_datas[[#This Row],[Prime 2]]="","",VLOOKUP(t_datas[[#This Row],[Prime 2]],t_primes[],4,0))</f>
        <v>150</v>
      </c>
    </row>
    <row r="1143" spans="2:8" x14ac:dyDescent="0.25">
      <c r="B1143" s="1">
        <f>DATE($D$1,VLOOKUP($D$2,LISTES!$E$2:$F$13,2,0),4)</f>
        <v>45812</v>
      </c>
      <c r="C1143" s="42" t="s">
        <v>2825</v>
      </c>
      <c r="D1143" s="42">
        <v>123</v>
      </c>
      <c r="E1143" s="62" t="s">
        <v>2701</v>
      </c>
      <c r="F1143" s="69">
        <f>IF(t_datas[[#This Row],[Prime 1]]="","",VLOOKUP(t_datas[[#This Row],[Prime 1]],t_primes[],4,0))</f>
        <v>150</v>
      </c>
      <c r="G1143" s="63" t="s">
        <v>2695</v>
      </c>
      <c r="H1143" s="69">
        <f>IF(t_datas[[#This Row],[Prime 2]]="","",VLOOKUP(t_datas[[#This Row],[Prime 2]],t_primes[],4,0))</f>
        <v>15</v>
      </c>
    </row>
    <row r="1144" spans="2:8" x14ac:dyDescent="0.25">
      <c r="B1144" s="1">
        <f>DATE($D$1,VLOOKUP($D$2,LISTES!$E$2:$F$13,2,0),4)</f>
        <v>45812</v>
      </c>
      <c r="C1144" s="42" t="s">
        <v>2826</v>
      </c>
      <c r="D1144" s="42">
        <v>124</v>
      </c>
      <c r="E1144" s="62" t="s">
        <v>2698</v>
      </c>
      <c r="F1144" s="69">
        <f>IF(t_datas[[#This Row],[Prime 1]]="","",VLOOKUP(t_datas[[#This Row],[Prime 1]],t_primes[],4,0))</f>
        <v>20</v>
      </c>
      <c r="G1144" s="63" t="s">
        <v>2699</v>
      </c>
      <c r="H1144" s="69">
        <f>IF(t_datas[[#This Row],[Prime 2]]="","",VLOOKUP(t_datas[[#This Row],[Prime 2]],t_primes[],4,0))</f>
        <v>48</v>
      </c>
    </row>
    <row r="1145" spans="2:8" x14ac:dyDescent="0.25">
      <c r="B1145" s="1">
        <f>DATE($D$1,VLOOKUP($D$2,LISTES!$E$2:$F$13,2,0),4)</f>
        <v>45812</v>
      </c>
      <c r="C1145" s="42" t="s">
        <v>2827</v>
      </c>
      <c r="D1145" s="42">
        <v>125</v>
      </c>
      <c r="E1145" s="62" t="s">
        <v>2691</v>
      </c>
      <c r="F1145" s="69">
        <f>IF(t_datas[[#This Row],[Prime 1]]="","",VLOOKUP(t_datas[[#This Row],[Prime 1]],t_primes[],4,0))</f>
        <v>10</v>
      </c>
      <c r="G1145" s="63" t="s">
        <v>2697</v>
      </c>
      <c r="H1145" s="69">
        <f>IF(t_datas[[#This Row],[Prime 2]]="","",VLOOKUP(t_datas[[#This Row],[Prime 2]],t_primes[],4,0))</f>
        <v>100</v>
      </c>
    </row>
    <row r="1146" spans="2:8" x14ac:dyDescent="0.25">
      <c r="B1146" s="1">
        <f>DATE($D$1,VLOOKUP($D$2,LISTES!$E$2:$F$13,2,0),4)</f>
        <v>45812</v>
      </c>
      <c r="C1146" s="42" t="s">
        <v>2828</v>
      </c>
      <c r="D1146" s="42">
        <v>126</v>
      </c>
      <c r="E1146" s="62" t="s">
        <v>2694</v>
      </c>
      <c r="F1146" s="69">
        <f>IF(t_datas[[#This Row],[Prime 1]]="","",VLOOKUP(t_datas[[#This Row],[Prime 1]],t_primes[],4,0))</f>
        <v>20</v>
      </c>
      <c r="G1146" s="63" t="s">
        <v>2694</v>
      </c>
      <c r="H1146" s="69">
        <f>IF(t_datas[[#This Row],[Prime 2]]="","",VLOOKUP(t_datas[[#This Row],[Prime 2]],t_primes[],4,0))</f>
        <v>20</v>
      </c>
    </row>
    <row r="1147" spans="2:8" x14ac:dyDescent="0.25">
      <c r="B1147" s="1">
        <f>DATE($D$1,VLOOKUP($D$2,LISTES!$E$2:$F$13,2,0),4)</f>
        <v>45812</v>
      </c>
      <c r="C1147" s="42" t="s">
        <v>2829</v>
      </c>
      <c r="D1147" s="42">
        <v>127</v>
      </c>
      <c r="E1147" s="62" t="s">
        <v>2693</v>
      </c>
      <c r="F1147" s="69">
        <f>IF(t_datas[[#This Row],[Prime 1]]="","",VLOOKUP(t_datas[[#This Row],[Prime 1]],t_primes[],4,0))</f>
        <v>25</v>
      </c>
      <c r="G1147" s="63" t="s">
        <v>2691</v>
      </c>
      <c r="H1147" s="69">
        <f>IF(t_datas[[#This Row],[Prime 2]]="","",VLOOKUP(t_datas[[#This Row],[Prime 2]],t_primes[],4,0))</f>
        <v>10</v>
      </c>
    </row>
    <row r="1148" spans="2:8" x14ac:dyDescent="0.25">
      <c r="B1148" s="1">
        <f>DATE($D$1,VLOOKUP($D$2,LISTES!$E$2:$F$13,2,0),4)</f>
        <v>45812</v>
      </c>
      <c r="C1148" s="42" t="s">
        <v>2830</v>
      </c>
      <c r="D1148" s="42">
        <v>128</v>
      </c>
      <c r="E1148" s="62" t="s">
        <v>2700</v>
      </c>
      <c r="F1148" s="69">
        <f>IF(t_datas[[#This Row],[Prime 1]]="","",VLOOKUP(t_datas[[#This Row],[Prime 1]],t_primes[],4,0))</f>
        <v>78</v>
      </c>
      <c r="G1148" s="63" t="s">
        <v>2694</v>
      </c>
      <c r="H1148" s="69">
        <f>IF(t_datas[[#This Row],[Prime 2]]="","",VLOOKUP(t_datas[[#This Row],[Prime 2]],t_primes[],4,0))</f>
        <v>20</v>
      </c>
    </row>
    <row r="1149" spans="2:8" x14ac:dyDescent="0.25">
      <c r="B1149" s="1">
        <f>DATE($D$1,VLOOKUP($D$2,LISTES!$E$2:$F$13,2,0),4)</f>
        <v>45812</v>
      </c>
      <c r="C1149" s="42" t="s">
        <v>2831</v>
      </c>
      <c r="D1149" s="42">
        <v>129</v>
      </c>
      <c r="E1149" s="62" t="s">
        <v>2696</v>
      </c>
      <c r="F1149" s="69">
        <f>IF(t_datas[[#This Row],[Prime 1]]="","",VLOOKUP(t_datas[[#This Row],[Prime 1]],t_primes[],4,0))</f>
        <v>17</v>
      </c>
      <c r="G1149" s="63" t="s">
        <v>2700</v>
      </c>
      <c r="H1149" s="69">
        <f>IF(t_datas[[#This Row],[Prime 2]]="","",VLOOKUP(t_datas[[#This Row],[Prime 2]],t_primes[],4,0))</f>
        <v>78</v>
      </c>
    </row>
    <row r="1150" spans="2:8" x14ac:dyDescent="0.25">
      <c r="B1150" s="1">
        <f>DATE($D$1,VLOOKUP($D$2,LISTES!$E$2:$F$13,2,0),4)</f>
        <v>45812</v>
      </c>
      <c r="C1150" s="42" t="s">
        <v>2832</v>
      </c>
      <c r="D1150" s="42">
        <v>130</v>
      </c>
      <c r="E1150" s="62" t="s">
        <v>2691</v>
      </c>
      <c r="F1150" s="69">
        <f>IF(t_datas[[#This Row],[Prime 1]]="","",VLOOKUP(t_datas[[#This Row],[Prime 1]],t_primes[],4,0))</f>
        <v>10</v>
      </c>
      <c r="G1150" s="63" t="s">
        <v>2690</v>
      </c>
      <c r="H1150" s="69">
        <f>IF(t_datas[[#This Row],[Prime 2]]="","",VLOOKUP(t_datas[[#This Row],[Prime 2]],t_primes[],4,0))</f>
        <v>7.5</v>
      </c>
    </row>
    <row r="1151" spans="2:8" x14ac:dyDescent="0.25">
      <c r="B1151" s="1">
        <f>DATE($D$1,VLOOKUP($D$2,LISTES!$E$2:$F$13,2,0),4)</f>
        <v>45812</v>
      </c>
      <c r="C1151" s="42" t="s">
        <v>2833</v>
      </c>
      <c r="D1151" s="42">
        <v>131</v>
      </c>
      <c r="E1151" s="62" t="s">
        <v>2692</v>
      </c>
      <c r="F1151" s="69">
        <f>IF(t_datas[[#This Row],[Prime 1]]="","",VLOOKUP(t_datas[[#This Row],[Prime 1]],t_primes[],4,0))</f>
        <v>7.5</v>
      </c>
      <c r="G1151" s="63" t="s">
        <v>2697</v>
      </c>
      <c r="H1151" s="69">
        <f>IF(t_datas[[#This Row],[Prime 2]]="","",VLOOKUP(t_datas[[#This Row],[Prime 2]],t_primes[],4,0))</f>
        <v>100</v>
      </c>
    </row>
    <row r="1152" spans="2:8" x14ac:dyDescent="0.25">
      <c r="B1152" s="1">
        <f>DATE($D$1,VLOOKUP($D$2,LISTES!$E$2:$F$13,2,0),4)</f>
        <v>45812</v>
      </c>
      <c r="C1152" s="42" t="s">
        <v>2834</v>
      </c>
      <c r="D1152" s="42">
        <v>132</v>
      </c>
      <c r="E1152" s="62" t="s">
        <v>2696</v>
      </c>
      <c r="F1152" s="69">
        <f>IF(t_datas[[#This Row],[Prime 1]]="","",VLOOKUP(t_datas[[#This Row],[Prime 1]],t_primes[],4,0))</f>
        <v>17</v>
      </c>
      <c r="G1152" s="63" t="s">
        <v>2698</v>
      </c>
      <c r="H1152" s="69">
        <f>IF(t_datas[[#This Row],[Prime 2]]="","",VLOOKUP(t_datas[[#This Row],[Prime 2]],t_primes[],4,0))</f>
        <v>20</v>
      </c>
    </row>
    <row r="1153" spans="2:8" x14ac:dyDescent="0.25">
      <c r="B1153" s="1">
        <f>DATE($D$1,VLOOKUP($D$2,LISTES!$E$2:$F$13,2,0),4)</f>
        <v>45812</v>
      </c>
      <c r="C1153" s="42" t="s">
        <v>2835</v>
      </c>
      <c r="D1153" s="42">
        <v>133</v>
      </c>
      <c r="E1153" s="62" t="s">
        <v>2700</v>
      </c>
      <c r="F1153" s="69">
        <f>IF(t_datas[[#This Row],[Prime 1]]="","",VLOOKUP(t_datas[[#This Row],[Prime 1]],t_primes[],4,0))</f>
        <v>78</v>
      </c>
      <c r="G1153" s="63" t="s">
        <v>2698</v>
      </c>
      <c r="H1153" s="69">
        <f>IF(t_datas[[#This Row],[Prime 2]]="","",VLOOKUP(t_datas[[#This Row],[Prime 2]],t_primes[],4,0))</f>
        <v>20</v>
      </c>
    </row>
    <row r="1154" spans="2:8" x14ac:dyDescent="0.25">
      <c r="B1154" s="1">
        <f>DATE($D$1,VLOOKUP($D$2,LISTES!$E$2:$F$13,2,0),4)</f>
        <v>45812</v>
      </c>
      <c r="C1154" s="42" t="s">
        <v>2836</v>
      </c>
      <c r="D1154" s="42">
        <v>134</v>
      </c>
      <c r="E1154" s="62" t="s">
        <v>2697</v>
      </c>
      <c r="F1154" s="69">
        <f>IF(t_datas[[#This Row],[Prime 1]]="","",VLOOKUP(t_datas[[#This Row],[Prime 1]],t_primes[],4,0))</f>
        <v>100</v>
      </c>
      <c r="G1154" s="63" t="s">
        <v>2694</v>
      </c>
      <c r="H1154" s="69">
        <f>IF(t_datas[[#This Row],[Prime 2]]="","",VLOOKUP(t_datas[[#This Row],[Prime 2]],t_primes[],4,0))</f>
        <v>20</v>
      </c>
    </row>
    <row r="1155" spans="2:8" x14ac:dyDescent="0.25">
      <c r="B1155" s="1">
        <f>DATE($D$1,VLOOKUP($D$2,LISTES!$E$2:$F$13,2,0),4)</f>
        <v>45812</v>
      </c>
      <c r="C1155" s="42" t="s">
        <v>2837</v>
      </c>
      <c r="D1155" s="42">
        <v>135</v>
      </c>
      <c r="E1155" s="62" t="s">
        <v>2699</v>
      </c>
      <c r="F1155" s="69">
        <f>IF(t_datas[[#This Row],[Prime 1]]="","",VLOOKUP(t_datas[[#This Row],[Prime 1]],t_primes[],4,0))</f>
        <v>48</v>
      </c>
      <c r="G1155" s="63" t="s">
        <v>2691</v>
      </c>
      <c r="H1155" s="69">
        <f>IF(t_datas[[#This Row],[Prime 2]]="","",VLOOKUP(t_datas[[#This Row],[Prime 2]],t_primes[],4,0))</f>
        <v>10</v>
      </c>
    </row>
    <row r="1156" spans="2:8" x14ac:dyDescent="0.25">
      <c r="B1156" s="1">
        <f>DATE($D$1,VLOOKUP($D$2,LISTES!$E$2:$F$13,2,0),4)</f>
        <v>45812</v>
      </c>
      <c r="C1156" s="42" t="s">
        <v>2838</v>
      </c>
      <c r="D1156" s="42">
        <v>136</v>
      </c>
      <c r="E1156" s="62" t="s">
        <v>2699</v>
      </c>
      <c r="F1156" s="69">
        <f>IF(t_datas[[#This Row],[Prime 1]]="","",VLOOKUP(t_datas[[#This Row],[Prime 1]],t_primes[],4,0))</f>
        <v>48</v>
      </c>
      <c r="G1156" s="63" t="s">
        <v>2698</v>
      </c>
      <c r="H1156" s="69">
        <f>IF(t_datas[[#This Row],[Prime 2]]="","",VLOOKUP(t_datas[[#This Row],[Prime 2]],t_primes[],4,0))</f>
        <v>20</v>
      </c>
    </row>
    <row r="1157" spans="2:8" x14ac:dyDescent="0.25">
      <c r="B1157" s="1">
        <f>DATE($D$1,VLOOKUP($D$2,LISTES!$E$2:$F$13,2,0),4)</f>
        <v>45812</v>
      </c>
      <c r="C1157" s="42" t="s">
        <v>2839</v>
      </c>
      <c r="D1157" s="42">
        <v>137</v>
      </c>
      <c r="E1157" s="62" t="s">
        <v>2699</v>
      </c>
      <c r="F1157" s="69">
        <f>IF(t_datas[[#This Row],[Prime 1]]="","",VLOOKUP(t_datas[[#This Row],[Prime 1]],t_primes[],4,0))</f>
        <v>48</v>
      </c>
      <c r="G1157" s="63" t="s">
        <v>2698</v>
      </c>
      <c r="H1157" s="69">
        <f>IF(t_datas[[#This Row],[Prime 2]]="","",VLOOKUP(t_datas[[#This Row],[Prime 2]],t_primes[],4,0))</f>
        <v>20</v>
      </c>
    </row>
    <row r="1158" spans="2:8" x14ac:dyDescent="0.25">
      <c r="B1158" s="1">
        <f>DATE($D$1,VLOOKUP($D$2,LISTES!$E$2:$F$13,2,0),4)</f>
        <v>45812</v>
      </c>
      <c r="C1158" s="42" t="s">
        <v>2840</v>
      </c>
      <c r="D1158" s="42">
        <v>138</v>
      </c>
      <c r="E1158" s="62" t="s">
        <v>2700</v>
      </c>
      <c r="F1158" s="69">
        <f>IF(t_datas[[#This Row],[Prime 1]]="","",VLOOKUP(t_datas[[#This Row],[Prime 1]],t_primes[],4,0))</f>
        <v>78</v>
      </c>
      <c r="G1158" s="63" t="s">
        <v>2690</v>
      </c>
      <c r="H1158" s="69">
        <f>IF(t_datas[[#This Row],[Prime 2]]="","",VLOOKUP(t_datas[[#This Row],[Prime 2]],t_primes[],4,0))</f>
        <v>7.5</v>
      </c>
    </row>
    <row r="1159" spans="2:8" x14ac:dyDescent="0.25">
      <c r="B1159" s="1">
        <f>DATE($D$1,VLOOKUP($D$2,LISTES!$E$2:$F$13,2,0),4)</f>
        <v>45812</v>
      </c>
      <c r="C1159" s="42" t="s">
        <v>2841</v>
      </c>
      <c r="D1159" s="42">
        <v>139</v>
      </c>
      <c r="E1159" s="62" t="s">
        <v>2702</v>
      </c>
      <c r="F1159" s="69">
        <f>IF(t_datas[[#This Row],[Prime 1]]="","",VLOOKUP(t_datas[[#This Row],[Prime 1]],t_primes[],4,0))</f>
        <v>75</v>
      </c>
      <c r="G1159" s="63" t="s">
        <v>2697</v>
      </c>
      <c r="H1159" s="69">
        <f>IF(t_datas[[#This Row],[Prime 2]]="","",VLOOKUP(t_datas[[#This Row],[Prime 2]],t_primes[],4,0))</f>
        <v>100</v>
      </c>
    </row>
    <row r="1160" spans="2:8" x14ac:dyDescent="0.25">
      <c r="B1160" s="1">
        <f>DATE($D$1,VLOOKUP($D$2,LISTES!$E$2:$F$13,2,0),4)</f>
        <v>45812</v>
      </c>
      <c r="C1160" s="42" t="s">
        <v>2842</v>
      </c>
      <c r="D1160" s="42">
        <v>140</v>
      </c>
      <c r="E1160" s="62" t="s">
        <v>2695</v>
      </c>
      <c r="F1160" s="69">
        <f>IF(t_datas[[#This Row],[Prime 1]]="","",VLOOKUP(t_datas[[#This Row],[Prime 1]],t_primes[],4,0))</f>
        <v>15</v>
      </c>
      <c r="G1160" s="63" t="s">
        <v>2694</v>
      </c>
      <c r="H1160" s="69">
        <f>IF(t_datas[[#This Row],[Prime 2]]="","",VLOOKUP(t_datas[[#This Row],[Prime 2]],t_primes[],4,0))</f>
        <v>20</v>
      </c>
    </row>
    <row r="1161" spans="2:8" x14ac:dyDescent="0.25">
      <c r="B1161" s="1">
        <f>DATE($D$1,VLOOKUP($D$2,LISTES!$E$2:$F$13,2,0),4)</f>
        <v>45812</v>
      </c>
      <c r="C1161" s="42" t="s">
        <v>2843</v>
      </c>
      <c r="D1161" s="42">
        <v>141</v>
      </c>
      <c r="E1161" s="62" t="s">
        <v>2700</v>
      </c>
      <c r="F1161" s="69">
        <f>IF(t_datas[[#This Row],[Prime 1]]="","",VLOOKUP(t_datas[[#This Row],[Prime 1]],t_primes[],4,0))</f>
        <v>78</v>
      </c>
      <c r="G1161" s="63" t="s">
        <v>2702</v>
      </c>
      <c r="H1161" s="69">
        <f>IF(t_datas[[#This Row],[Prime 2]]="","",VLOOKUP(t_datas[[#This Row],[Prime 2]],t_primes[],4,0))</f>
        <v>75</v>
      </c>
    </row>
    <row r="1162" spans="2:8" x14ac:dyDescent="0.25">
      <c r="B1162" s="1">
        <f>DATE($D$1,VLOOKUP($D$2,LISTES!$E$2:$F$13,2,0),4)</f>
        <v>45812</v>
      </c>
      <c r="C1162" s="42" t="s">
        <v>2844</v>
      </c>
      <c r="D1162" s="42">
        <v>142</v>
      </c>
      <c r="E1162" s="62" t="s">
        <v>2697</v>
      </c>
      <c r="F1162" s="69">
        <f>IF(t_datas[[#This Row],[Prime 1]]="","",VLOOKUP(t_datas[[#This Row],[Prime 1]],t_primes[],4,0))</f>
        <v>100</v>
      </c>
      <c r="G1162" s="63" t="s">
        <v>2700</v>
      </c>
      <c r="H1162" s="69">
        <f>IF(t_datas[[#This Row],[Prime 2]]="","",VLOOKUP(t_datas[[#This Row],[Prime 2]],t_primes[],4,0))</f>
        <v>78</v>
      </c>
    </row>
    <row r="1163" spans="2:8" x14ac:dyDescent="0.25">
      <c r="B1163" s="1">
        <f>DATE($D$1,VLOOKUP($D$2,LISTES!$E$2:$F$13,2,0),4)</f>
        <v>45812</v>
      </c>
      <c r="C1163" s="42" t="s">
        <v>2845</v>
      </c>
      <c r="D1163" s="42">
        <v>143</v>
      </c>
      <c r="E1163" s="62" t="s">
        <v>2700</v>
      </c>
      <c r="F1163" s="69">
        <f>IF(t_datas[[#This Row],[Prime 1]]="","",VLOOKUP(t_datas[[#This Row],[Prime 1]],t_primes[],4,0))</f>
        <v>78</v>
      </c>
      <c r="G1163" s="63" t="s">
        <v>2691</v>
      </c>
      <c r="H1163" s="69">
        <f>IF(t_datas[[#This Row],[Prime 2]]="","",VLOOKUP(t_datas[[#This Row],[Prime 2]],t_primes[],4,0))</f>
        <v>10</v>
      </c>
    </row>
    <row r="1164" spans="2:8" x14ac:dyDescent="0.25">
      <c r="B1164" s="1">
        <f>DATE($D$1,VLOOKUP($D$2,LISTES!$E$2:$F$13,2,0),4)</f>
        <v>45812</v>
      </c>
      <c r="C1164" s="42" t="s">
        <v>2846</v>
      </c>
      <c r="D1164" s="42">
        <v>144</v>
      </c>
      <c r="E1164" s="62" t="s">
        <v>2695</v>
      </c>
      <c r="F1164" s="69">
        <f>IF(t_datas[[#This Row],[Prime 1]]="","",VLOOKUP(t_datas[[#This Row],[Prime 1]],t_primes[],4,0))</f>
        <v>15</v>
      </c>
      <c r="G1164" s="63" t="s">
        <v>2702</v>
      </c>
      <c r="H1164" s="69">
        <f>IF(t_datas[[#This Row],[Prime 2]]="","",VLOOKUP(t_datas[[#This Row],[Prime 2]],t_primes[],4,0))</f>
        <v>75</v>
      </c>
    </row>
    <row r="1165" spans="2:8" x14ac:dyDescent="0.25">
      <c r="B1165" s="1">
        <f>DATE($D$1,VLOOKUP($D$2,LISTES!$E$2:$F$13,2,0),4)</f>
        <v>45812</v>
      </c>
      <c r="C1165" s="42" t="s">
        <v>2847</v>
      </c>
      <c r="D1165" s="42">
        <v>145</v>
      </c>
      <c r="E1165" s="62" t="s">
        <v>2690</v>
      </c>
      <c r="F1165" s="69">
        <f>IF(t_datas[[#This Row],[Prime 1]]="","",VLOOKUP(t_datas[[#This Row],[Prime 1]],t_primes[],4,0))</f>
        <v>7.5</v>
      </c>
      <c r="G1165" s="63" t="s">
        <v>2692</v>
      </c>
      <c r="H1165" s="69">
        <f>IF(t_datas[[#This Row],[Prime 2]]="","",VLOOKUP(t_datas[[#This Row],[Prime 2]],t_primes[],4,0))</f>
        <v>7.5</v>
      </c>
    </row>
    <row r="1166" spans="2:8" x14ac:dyDescent="0.25">
      <c r="B1166" s="1">
        <f>DATE($D$1,VLOOKUP($D$2,LISTES!$E$2:$F$13,2,0),4)</f>
        <v>45812</v>
      </c>
      <c r="C1166" s="42" t="s">
        <v>2848</v>
      </c>
      <c r="D1166" s="42">
        <v>146</v>
      </c>
      <c r="E1166" s="62" t="s">
        <v>2691</v>
      </c>
      <c r="F1166" s="69">
        <f>IF(t_datas[[#This Row],[Prime 1]]="","",VLOOKUP(t_datas[[#This Row],[Prime 1]],t_primes[],4,0))</f>
        <v>10</v>
      </c>
      <c r="G1166" s="63" t="s">
        <v>2701</v>
      </c>
      <c r="H1166" s="69">
        <f>IF(t_datas[[#This Row],[Prime 2]]="","",VLOOKUP(t_datas[[#This Row],[Prime 2]],t_primes[],4,0))</f>
        <v>150</v>
      </c>
    </row>
    <row r="1167" spans="2:8" x14ac:dyDescent="0.25">
      <c r="B1167" s="1">
        <f>DATE($D$1,VLOOKUP($D$2,LISTES!$E$2:$F$13,2,0),4)</f>
        <v>45812</v>
      </c>
      <c r="C1167" s="42" t="s">
        <v>2849</v>
      </c>
      <c r="D1167" s="42">
        <v>147</v>
      </c>
      <c r="E1167" s="62" t="s">
        <v>2702</v>
      </c>
      <c r="F1167" s="69">
        <f>IF(t_datas[[#This Row],[Prime 1]]="","",VLOOKUP(t_datas[[#This Row],[Prime 1]],t_primes[],4,0))</f>
        <v>75</v>
      </c>
      <c r="G1167" s="63" t="s">
        <v>2690</v>
      </c>
      <c r="H1167" s="69">
        <f>IF(t_datas[[#This Row],[Prime 2]]="","",VLOOKUP(t_datas[[#This Row],[Prime 2]],t_primes[],4,0))</f>
        <v>7.5</v>
      </c>
    </row>
    <row r="1168" spans="2:8" x14ac:dyDescent="0.25">
      <c r="B1168" s="1">
        <f>DATE($D$1,VLOOKUP($D$2,LISTES!$E$2:$F$13,2,0),4)</f>
        <v>45812</v>
      </c>
      <c r="C1168" s="42" t="s">
        <v>2850</v>
      </c>
      <c r="D1168" s="42">
        <v>148</v>
      </c>
      <c r="E1168" s="62" t="s">
        <v>2699</v>
      </c>
      <c r="F1168" s="69">
        <f>IF(t_datas[[#This Row],[Prime 1]]="","",VLOOKUP(t_datas[[#This Row],[Prime 1]],t_primes[],4,0))</f>
        <v>48</v>
      </c>
      <c r="G1168" s="63" t="s">
        <v>2699</v>
      </c>
      <c r="H1168" s="69">
        <f>IF(t_datas[[#This Row],[Prime 2]]="","",VLOOKUP(t_datas[[#This Row],[Prime 2]],t_primes[],4,0))</f>
        <v>48</v>
      </c>
    </row>
    <row r="1169" spans="2:8" x14ac:dyDescent="0.25">
      <c r="B1169" s="1">
        <f>DATE($D$1,VLOOKUP($D$2,LISTES!$E$2:$F$13,2,0),4)</f>
        <v>45812</v>
      </c>
      <c r="C1169" s="42" t="s">
        <v>2851</v>
      </c>
      <c r="D1169" s="42">
        <v>149</v>
      </c>
      <c r="E1169" s="62" t="s">
        <v>2701</v>
      </c>
      <c r="F1169" s="69">
        <f>IF(t_datas[[#This Row],[Prime 1]]="","",VLOOKUP(t_datas[[#This Row],[Prime 1]],t_primes[],4,0))</f>
        <v>150</v>
      </c>
      <c r="G1169" s="63" t="s">
        <v>2694</v>
      </c>
      <c r="H1169" s="69">
        <f>IF(t_datas[[#This Row],[Prime 2]]="","",VLOOKUP(t_datas[[#This Row],[Prime 2]],t_primes[],4,0))</f>
        <v>20</v>
      </c>
    </row>
    <row r="1170" spans="2:8" x14ac:dyDescent="0.25">
      <c r="B1170" s="1">
        <f>DATE($D$1,VLOOKUP($D$2,LISTES!$E$2:$F$13,2,0),4)</f>
        <v>45812</v>
      </c>
      <c r="C1170" s="42" t="s">
        <v>2852</v>
      </c>
      <c r="D1170" s="42">
        <v>150</v>
      </c>
      <c r="E1170" s="62" t="s">
        <v>2696</v>
      </c>
      <c r="F1170" s="69">
        <f>IF(t_datas[[#This Row],[Prime 1]]="","",VLOOKUP(t_datas[[#This Row],[Prime 1]],t_primes[],4,0))</f>
        <v>17</v>
      </c>
      <c r="G1170" s="63" t="s">
        <v>2702</v>
      </c>
      <c r="H1170" s="69">
        <f>IF(t_datas[[#This Row],[Prime 2]]="","",VLOOKUP(t_datas[[#This Row],[Prime 2]],t_primes[],4,0))</f>
        <v>75</v>
      </c>
    </row>
    <row r="1171" spans="2:8" x14ac:dyDescent="0.25">
      <c r="B1171" s="1">
        <f>DATE($D$1,VLOOKUP($D$2,LISTES!$E$2:$F$13,2,0),4)</f>
        <v>45812</v>
      </c>
      <c r="C1171" s="42" t="s">
        <v>2853</v>
      </c>
      <c r="D1171" s="42">
        <v>151</v>
      </c>
      <c r="E1171" s="62" t="s">
        <v>2695</v>
      </c>
      <c r="F1171" s="69">
        <f>IF(t_datas[[#This Row],[Prime 1]]="","",VLOOKUP(t_datas[[#This Row],[Prime 1]],t_primes[],4,0))</f>
        <v>15</v>
      </c>
      <c r="G1171" s="63" t="s">
        <v>2693</v>
      </c>
      <c r="H1171" s="69">
        <f>IF(t_datas[[#This Row],[Prime 2]]="","",VLOOKUP(t_datas[[#This Row],[Prime 2]],t_primes[],4,0))</f>
        <v>25</v>
      </c>
    </row>
    <row r="1172" spans="2:8" x14ac:dyDescent="0.25">
      <c r="B1172" s="1">
        <f>DATE($D$1,VLOOKUP($D$2,LISTES!$E$2:$F$13,2,0),4)</f>
        <v>45812</v>
      </c>
      <c r="C1172" s="42" t="s">
        <v>2854</v>
      </c>
      <c r="D1172" s="42">
        <v>152</v>
      </c>
      <c r="E1172" s="62" t="s">
        <v>2693</v>
      </c>
      <c r="F1172" s="69">
        <f>IF(t_datas[[#This Row],[Prime 1]]="","",VLOOKUP(t_datas[[#This Row],[Prime 1]],t_primes[],4,0))</f>
        <v>25</v>
      </c>
      <c r="G1172" s="63" t="s">
        <v>2694</v>
      </c>
      <c r="H1172" s="69">
        <f>IF(t_datas[[#This Row],[Prime 2]]="","",VLOOKUP(t_datas[[#This Row],[Prime 2]],t_primes[],4,0))</f>
        <v>20</v>
      </c>
    </row>
    <row r="1173" spans="2:8" x14ac:dyDescent="0.25">
      <c r="B1173" s="1">
        <f>DATE($D$1,VLOOKUP($D$2,LISTES!$E$2:$F$13,2,0),4)</f>
        <v>45812</v>
      </c>
      <c r="C1173" s="42" t="s">
        <v>2855</v>
      </c>
      <c r="D1173" s="42">
        <v>153</v>
      </c>
      <c r="E1173" s="62" t="s">
        <v>2691</v>
      </c>
      <c r="F1173" s="69">
        <f>IF(t_datas[[#This Row],[Prime 1]]="","",VLOOKUP(t_datas[[#This Row],[Prime 1]],t_primes[],4,0))</f>
        <v>10</v>
      </c>
      <c r="G1173" s="63" t="s">
        <v>2700</v>
      </c>
      <c r="H1173" s="69">
        <f>IF(t_datas[[#This Row],[Prime 2]]="","",VLOOKUP(t_datas[[#This Row],[Prime 2]],t_primes[],4,0))</f>
        <v>78</v>
      </c>
    </row>
    <row r="1174" spans="2:8" x14ac:dyDescent="0.25">
      <c r="B1174" s="1">
        <f>DATE($D$1,VLOOKUP($D$2,LISTES!$E$2:$F$13,2,0),4)</f>
        <v>45812</v>
      </c>
      <c r="C1174" s="42" t="s">
        <v>2856</v>
      </c>
      <c r="D1174" s="42">
        <v>154</v>
      </c>
      <c r="E1174" s="62" t="s">
        <v>2696</v>
      </c>
      <c r="F1174" s="69">
        <f>IF(t_datas[[#This Row],[Prime 1]]="","",VLOOKUP(t_datas[[#This Row],[Prime 1]],t_primes[],4,0))</f>
        <v>17</v>
      </c>
      <c r="G1174" s="63" t="s">
        <v>2696</v>
      </c>
      <c r="H1174" s="69">
        <f>IF(t_datas[[#This Row],[Prime 2]]="","",VLOOKUP(t_datas[[#This Row],[Prime 2]],t_primes[],4,0))</f>
        <v>17</v>
      </c>
    </row>
    <row r="1175" spans="2:8" x14ac:dyDescent="0.25">
      <c r="B1175" s="1">
        <f>DATE($D$1,VLOOKUP($D$2,LISTES!$E$2:$F$13,2,0),4)</f>
        <v>45812</v>
      </c>
      <c r="C1175" s="42" t="s">
        <v>2857</v>
      </c>
      <c r="D1175" s="42">
        <v>155</v>
      </c>
      <c r="E1175" s="62" t="s">
        <v>2691</v>
      </c>
      <c r="F1175" s="69">
        <f>IF(t_datas[[#This Row],[Prime 1]]="","",VLOOKUP(t_datas[[#This Row],[Prime 1]],t_primes[],4,0))</f>
        <v>10</v>
      </c>
      <c r="G1175" s="63" t="s">
        <v>2690</v>
      </c>
      <c r="H1175" s="69">
        <f>IF(t_datas[[#This Row],[Prime 2]]="","",VLOOKUP(t_datas[[#This Row],[Prime 2]],t_primes[],4,0))</f>
        <v>7.5</v>
      </c>
    </row>
    <row r="1176" spans="2:8" x14ac:dyDescent="0.25">
      <c r="B1176" s="1">
        <f>DATE($D$1,VLOOKUP($D$2,LISTES!$E$2:$F$13,2,0),4)</f>
        <v>45812</v>
      </c>
      <c r="C1176" s="42" t="s">
        <v>2858</v>
      </c>
      <c r="D1176" s="42">
        <v>156</v>
      </c>
      <c r="E1176" s="62" t="s">
        <v>2695</v>
      </c>
      <c r="F1176" s="69">
        <f>IF(t_datas[[#This Row],[Prime 1]]="","",VLOOKUP(t_datas[[#This Row],[Prime 1]],t_primes[],4,0))</f>
        <v>15</v>
      </c>
      <c r="G1176" s="63" t="s">
        <v>2693</v>
      </c>
      <c r="H1176" s="69">
        <f>IF(t_datas[[#This Row],[Prime 2]]="","",VLOOKUP(t_datas[[#This Row],[Prime 2]],t_primes[],4,0))</f>
        <v>25</v>
      </c>
    </row>
    <row r="1177" spans="2:8" x14ac:dyDescent="0.25">
      <c r="B1177" s="1">
        <f>DATE($D$1,VLOOKUP($D$2,LISTES!$E$2:$F$13,2,0),4)</f>
        <v>45812</v>
      </c>
      <c r="C1177" s="42" t="s">
        <v>2859</v>
      </c>
      <c r="D1177" s="42">
        <v>157</v>
      </c>
      <c r="E1177" s="62" t="s">
        <v>2698</v>
      </c>
      <c r="F1177" s="69">
        <f>IF(t_datas[[#This Row],[Prime 1]]="","",VLOOKUP(t_datas[[#This Row],[Prime 1]],t_primes[],4,0))</f>
        <v>20</v>
      </c>
      <c r="G1177" s="63" t="s">
        <v>2694</v>
      </c>
      <c r="H1177" s="69">
        <f>IF(t_datas[[#This Row],[Prime 2]]="","",VLOOKUP(t_datas[[#This Row],[Prime 2]],t_primes[],4,0))</f>
        <v>20</v>
      </c>
    </row>
    <row r="1178" spans="2:8" x14ac:dyDescent="0.25">
      <c r="B1178" s="1">
        <f>DATE($D$1,VLOOKUP($D$2,LISTES!$E$2:$F$13,2,0),4)</f>
        <v>45812</v>
      </c>
      <c r="C1178" s="42" t="s">
        <v>2860</v>
      </c>
      <c r="D1178" s="42">
        <v>158</v>
      </c>
      <c r="E1178" s="62" t="s">
        <v>2699</v>
      </c>
      <c r="F1178" s="69">
        <f>IF(t_datas[[#This Row],[Prime 1]]="","",VLOOKUP(t_datas[[#This Row],[Prime 1]],t_primes[],4,0))</f>
        <v>48</v>
      </c>
      <c r="G1178" s="63" t="s">
        <v>2694</v>
      </c>
      <c r="H1178" s="69">
        <f>IF(t_datas[[#This Row],[Prime 2]]="","",VLOOKUP(t_datas[[#This Row],[Prime 2]],t_primes[],4,0))</f>
        <v>20</v>
      </c>
    </row>
    <row r="1179" spans="2:8" x14ac:dyDescent="0.25">
      <c r="B1179" s="1">
        <f>DATE($D$1,VLOOKUP($D$2,LISTES!$E$2:$F$13,2,0),4)</f>
        <v>45812</v>
      </c>
      <c r="C1179" s="42" t="s">
        <v>2861</v>
      </c>
      <c r="D1179" s="42">
        <v>159</v>
      </c>
      <c r="E1179" s="62" t="s">
        <v>2695</v>
      </c>
      <c r="F1179" s="69">
        <f>IF(t_datas[[#This Row],[Prime 1]]="","",VLOOKUP(t_datas[[#This Row],[Prime 1]],t_primes[],4,0))</f>
        <v>15</v>
      </c>
      <c r="G1179" s="63" t="s">
        <v>2702</v>
      </c>
      <c r="H1179" s="69">
        <f>IF(t_datas[[#This Row],[Prime 2]]="","",VLOOKUP(t_datas[[#This Row],[Prime 2]],t_primes[],4,0))</f>
        <v>75</v>
      </c>
    </row>
    <row r="1180" spans="2:8" x14ac:dyDescent="0.25">
      <c r="B1180" s="1">
        <f>DATE($D$1,VLOOKUP($D$2,LISTES!$E$2:$F$13,2,0),4)</f>
        <v>45812</v>
      </c>
      <c r="C1180" s="42" t="s">
        <v>2862</v>
      </c>
      <c r="D1180" s="42">
        <v>160</v>
      </c>
      <c r="E1180" s="62" t="s">
        <v>2700</v>
      </c>
      <c r="F1180" s="69">
        <f>IF(t_datas[[#This Row],[Prime 1]]="","",VLOOKUP(t_datas[[#This Row],[Prime 1]],t_primes[],4,0))</f>
        <v>78</v>
      </c>
      <c r="G1180" s="63" t="s">
        <v>2695</v>
      </c>
      <c r="H1180" s="69">
        <f>IF(t_datas[[#This Row],[Prime 2]]="","",VLOOKUP(t_datas[[#This Row],[Prime 2]],t_primes[],4,0))</f>
        <v>15</v>
      </c>
    </row>
    <row r="1181" spans="2:8" x14ac:dyDescent="0.25">
      <c r="B1181" s="1">
        <f>DATE($D$1,VLOOKUP($D$2,LISTES!$E$2:$F$13,2,0),4)</f>
        <v>45812</v>
      </c>
      <c r="C1181" s="42" t="s">
        <v>2863</v>
      </c>
      <c r="D1181" s="42">
        <v>161</v>
      </c>
      <c r="E1181" s="62" t="s">
        <v>2701</v>
      </c>
      <c r="F1181" s="69">
        <f>IF(t_datas[[#This Row],[Prime 1]]="","",VLOOKUP(t_datas[[#This Row],[Prime 1]],t_primes[],4,0))</f>
        <v>150</v>
      </c>
      <c r="G1181" s="63" t="s">
        <v>2698</v>
      </c>
      <c r="H1181" s="69">
        <f>IF(t_datas[[#This Row],[Prime 2]]="","",VLOOKUP(t_datas[[#This Row],[Prime 2]],t_primes[],4,0))</f>
        <v>20</v>
      </c>
    </row>
    <row r="1182" spans="2:8" x14ac:dyDescent="0.25">
      <c r="B1182" s="1">
        <f>DATE($D$1,VLOOKUP($D$2,LISTES!$E$2:$F$13,2,0),4)</f>
        <v>45812</v>
      </c>
      <c r="C1182" s="42" t="s">
        <v>2864</v>
      </c>
      <c r="D1182" s="42">
        <v>162</v>
      </c>
      <c r="E1182" s="62" t="s">
        <v>2698</v>
      </c>
      <c r="F1182" s="69">
        <f>IF(t_datas[[#This Row],[Prime 1]]="","",VLOOKUP(t_datas[[#This Row],[Prime 1]],t_primes[],4,0))</f>
        <v>20</v>
      </c>
      <c r="G1182" s="63" t="s">
        <v>2693</v>
      </c>
      <c r="H1182" s="69">
        <f>IF(t_datas[[#This Row],[Prime 2]]="","",VLOOKUP(t_datas[[#This Row],[Prime 2]],t_primes[],4,0))</f>
        <v>25</v>
      </c>
    </row>
    <row r="1183" spans="2:8" x14ac:dyDescent="0.25">
      <c r="B1183" s="1">
        <f>DATE($D$1,VLOOKUP($D$2,LISTES!$E$2:$F$13,2,0),4)</f>
        <v>45812</v>
      </c>
      <c r="C1183" s="42" t="s">
        <v>2865</v>
      </c>
      <c r="D1183" s="42">
        <v>163</v>
      </c>
      <c r="E1183" s="62" t="s">
        <v>2702</v>
      </c>
      <c r="F1183" s="69">
        <f>IF(t_datas[[#This Row],[Prime 1]]="","",VLOOKUP(t_datas[[#This Row],[Prime 1]],t_primes[],4,0))</f>
        <v>75</v>
      </c>
      <c r="G1183" s="63" t="s">
        <v>2702</v>
      </c>
      <c r="H1183" s="69">
        <f>IF(t_datas[[#This Row],[Prime 2]]="","",VLOOKUP(t_datas[[#This Row],[Prime 2]],t_primes[],4,0))</f>
        <v>75</v>
      </c>
    </row>
    <row r="1184" spans="2:8" x14ac:dyDescent="0.25">
      <c r="B1184" s="1">
        <f>DATE($D$1,VLOOKUP($D$2,LISTES!$E$2:$F$13,2,0),4)</f>
        <v>45812</v>
      </c>
      <c r="C1184" s="42" t="s">
        <v>2866</v>
      </c>
      <c r="D1184" s="42">
        <v>164</v>
      </c>
      <c r="E1184" s="62" t="s">
        <v>2701</v>
      </c>
      <c r="F1184" s="69">
        <f>IF(t_datas[[#This Row],[Prime 1]]="","",VLOOKUP(t_datas[[#This Row],[Prime 1]],t_primes[],4,0))</f>
        <v>150</v>
      </c>
      <c r="G1184" s="63" t="s">
        <v>2696</v>
      </c>
      <c r="H1184" s="69">
        <f>IF(t_datas[[#This Row],[Prime 2]]="","",VLOOKUP(t_datas[[#This Row],[Prime 2]],t_primes[],4,0))</f>
        <v>17</v>
      </c>
    </row>
    <row r="1185" spans="2:8" x14ac:dyDescent="0.25">
      <c r="B1185" s="1">
        <f>DATE($D$1,VLOOKUP($D$2,LISTES!$E$2:$F$13,2,0),4)</f>
        <v>45812</v>
      </c>
      <c r="C1185" s="42" t="s">
        <v>2867</v>
      </c>
      <c r="D1185" s="42">
        <v>165</v>
      </c>
      <c r="E1185" s="62" t="s">
        <v>2696</v>
      </c>
      <c r="F1185" s="69">
        <f>IF(t_datas[[#This Row],[Prime 1]]="","",VLOOKUP(t_datas[[#This Row],[Prime 1]],t_primes[],4,0))</f>
        <v>17</v>
      </c>
      <c r="G1185" s="63" t="s">
        <v>2698</v>
      </c>
      <c r="H1185" s="69">
        <f>IF(t_datas[[#This Row],[Prime 2]]="","",VLOOKUP(t_datas[[#This Row],[Prime 2]],t_primes[],4,0))</f>
        <v>20</v>
      </c>
    </row>
    <row r="1186" spans="2:8" x14ac:dyDescent="0.25">
      <c r="B1186" s="1">
        <f>DATE($D$1,VLOOKUP($D$2,LISTES!$E$2:$F$13,2,0),4)</f>
        <v>45812</v>
      </c>
      <c r="C1186" s="42" t="s">
        <v>2868</v>
      </c>
      <c r="D1186" s="42">
        <v>166</v>
      </c>
      <c r="E1186" s="62" t="s">
        <v>2699</v>
      </c>
      <c r="F1186" s="69">
        <f>IF(t_datas[[#This Row],[Prime 1]]="","",VLOOKUP(t_datas[[#This Row],[Prime 1]],t_primes[],4,0))</f>
        <v>48</v>
      </c>
      <c r="G1186" s="63" t="s">
        <v>2693</v>
      </c>
      <c r="H1186" s="69">
        <f>IF(t_datas[[#This Row],[Prime 2]]="","",VLOOKUP(t_datas[[#This Row],[Prime 2]],t_primes[],4,0))</f>
        <v>25</v>
      </c>
    </row>
    <row r="1187" spans="2:8" x14ac:dyDescent="0.25">
      <c r="B1187" s="1">
        <f>DATE($D$1,VLOOKUP($D$2,LISTES!$E$2:$F$13,2,0),4)</f>
        <v>45812</v>
      </c>
      <c r="C1187" s="42" t="s">
        <v>2869</v>
      </c>
      <c r="D1187" s="42">
        <v>167</v>
      </c>
      <c r="E1187" s="62" t="s">
        <v>2694</v>
      </c>
      <c r="F1187" s="69">
        <f>IF(t_datas[[#This Row],[Prime 1]]="","",VLOOKUP(t_datas[[#This Row],[Prime 1]],t_primes[],4,0))</f>
        <v>20</v>
      </c>
      <c r="G1187" s="63" t="s">
        <v>2692</v>
      </c>
      <c r="H1187" s="69">
        <f>IF(t_datas[[#This Row],[Prime 2]]="","",VLOOKUP(t_datas[[#This Row],[Prime 2]],t_primes[],4,0))</f>
        <v>7.5</v>
      </c>
    </row>
    <row r="1188" spans="2:8" x14ac:dyDescent="0.25">
      <c r="B1188" s="1">
        <f>DATE($D$1,VLOOKUP($D$2,LISTES!$E$2:$F$13,2,0),4)</f>
        <v>45812</v>
      </c>
      <c r="C1188" s="42" t="s">
        <v>2870</v>
      </c>
      <c r="D1188" s="42">
        <v>168</v>
      </c>
      <c r="E1188" s="62" t="s">
        <v>2690</v>
      </c>
      <c r="F1188" s="69">
        <f>IF(t_datas[[#This Row],[Prime 1]]="","",VLOOKUP(t_datas[[#This Row],[Prime 1]],t_primes[],4,0))</f>
        <v>7.5</v>
      </c>
      <c r="G1188" s="63" t="s">
        <v>2696</v>
      </c>
      <c r="H1188" s="69">
        <f>IF(t_datas[[#This Row],[Prime 2]]="","",VLOOKUP(t_datas[[#This Row],[Prime 2]],t_primes[],4,0))</f>
        <v>17</v>
      </c>
    </row>
    <row r="1189" spans="2:8" x14ac:dyDescent="0.25">
      <c r="B1189" s="1">
        <f>DATE($D$1,VLOOKUP($D$2,LISTES!$E$2:$F$13,2,0),4)</f>
        <v>45812</v>
      </c>
      <c r="C1189" s="42" t="s">
        <v>2871</v>
      </c>
      <c r="D1189" s="42">
        <v>169</v>
      </c>
      <c r="E1189" s="62" t="s">
        <v>2690</v>
      </c>
      <c r="F1189" s="69">
        <f>IF(t_datas[[#This Row],[Prime 1]]="","",VLOOKUP(t_datas[[#This Row],[Prime 1]],t_primes[],4,0))</f>
        <v>7.5</v>
      </c>
      <c r="G1189" s="63" t="s">
        <v>2700</v>
      </c>
      <c r="H1189" s="69">
        <f>IF(t_datas[[#This Row],[Prime 2]]="","",VLOOKUP(t_datas[[#This Row],[Prime 2]],t_primes[],4,0))</f>
        <v>78</v>
      </c>
    </row>
    <row r="1190" spans="2:8" x14ac:dyDescent="0.25">
      <c r="B1190" s="1">
        <f>DATE($D$1,VLOOKUP($D$2,LISTES!$E$2:$F$13,2,0),4)</f>
        <v>45812</v>
      </c>
      <c r="C1190" s="42" t="s">
        <v>2872</v>
      </c>
      <c r="D1190" s="42">
        <v>170</v>
      </c>
      <c r="E1190" s="62" t="s">
        <v>2694</v>
      </c>
      <c r="F1190" s="69">
        <f>IF(t_datas[[#This Row],[Prime 1]]="","",VLOOKUP(t_datas[[#This Row],[Prime 1]],t_primes[],4,0))</f>
        <v>20</v>
      </c>
      <c r="G1190" s="63" t="s">
        <v>2692</v>
      </c>
      <c r="H1190" s="69">
        <f>IF(t_datas[[#This Row],[Prime 2]]="","",VLOOKUP(t_datas[[#This Row],[Prime 2]],t_primes[],4,0))</f>
        <v>7.5</v>
      </c>
    </row>
    <row r="1191" spans="2:8" x14ac:dyDescent="0.25">
      <c r="B1191" s="1">
        <f>DATE($D$1,VLOOKUP($D$2,LISTES!$E$2:$F$13,2,0),4)</f>
        <v>45812</v>
      </c>
      <c r="C1191" s="42" t="s">
        <v>2873</v>
      </c>
      <c r="D1191" s="42">
        <v>171</v>
      </c>
      <c r="E1191" s="62" t="s">
        <v>2698</v>
      </c>
      <c r="F1191" s="69">
        <f>IF(t_datas[[#This Row],[Prime 1]]="","",VLOOKUP(t_datas[[#This Row],[Prime 1]],t_primes[],4,0))</f>
        <v>20</v>
      </c>
      <c r="G1191" s="63" t="s">
        <v>2697</v>
      </c>
      <c r="H1191" s="69">
        <f>IF(t_datas[[#This Row],[Prime 2]]="","",VLOOKUP(t_datas[[#This Row],[Prime 2]],t_primes[],4,0))</f>
        <v>100</v>
      </c>
    </row>
    <row r="1192" spans="2:8" x14ac:dyDescent="0.25">
      <c r="B1192" s="1">
        <f>DATE($D$1,VLOOKUP($D$2,LISTES!$E$2:$F$13,2,0),4)</f>
        <v>45812</v>
      </c>
      <c r="C1192" s="42" t="s">
        <v>2874</v>
      </c>
      <c r="D1192" s="42">
        <v>172</v>
      </c>
      <c r="E1192" s="62" t="s">
        <v>2694</v>
      </c>
      <c r="F1192" s="69">
        <f>IF(t_datas[[#This Row],[Prime 1]]="","",VLOOKUP(t_datas[[#This Row],[Prime 1]],t_primes[],4,0))</f>
        <v>20</v>
      </c>
      <c r="G1192" s="63" t="s">
        <v>2702</v>
      </c>
      <c r="H1192" s="69">
        <f>IF(t_datas[[#This Row],[Prime 2]]="","",VLOOKUP(t_datas[[#This Row],[Prime 2]],t_primes[],4,0))</f>
        <v>75</v>
      </c>
    </row>
    <row r="1193" spans="2:8" x14ac:dyDescent="0.25">
      <c r="B1193" s="1">
        <f>DATE($D$1,VLOOKUP($D$2,LISTES!$E$2:$F$13,2,0),4)</f>
        <v>45812</v>
      </c>
      <c r="C1193" s="42" t="s">
        <v>2875</v>
      </c>
      <c r="D1193" s="42">
        <v>173</v>
      </c>
      <c r="E1193" s="62" t="s">
        <v>2694</v>
      </c>
      <c r="F1193" s="69">
        <f>IF(t_datas[[#This Row],[Prime 1]]="","",VLOOKUP(t_datas[[#This Row],[Prime 1]],t_primes[],4,0))</f>
        <v>20</v>
      </c>
      <c r="G1193" s="63" t="s">
        <v>2695</v>
      </c>
      <c r="H1193" s="69">
        <f>IF(t_datas[[#This Row],[Prime 2]]="","",VLOOKUP(t_datas[[#This Row],[Prime 2]],t_primes[],4,0))</f>
        <v>15</v>
      </c>
    </row>
    <row r="1194" spans="2:8" x14ac:dyDescent="0.25">
      <c r="B1194" s="1">
        <f>DATE($D$1,VLOOKUP($D$2,LISTES!$E$2:$F$13,2,0),4)</f>
        <v>45812</v>
      </c>
      <c r="C1194" s="42" t="s">
        <v>2876</v>
      </c>
      <c r="D1194" s="42">
        <v>174</v>
      </c>
      <c r="E1194" s="62" t="s">
        <v>2691</v>
      </c>
      <c r="F1194" s="69">
        <f>IF(t_datas[[#This Row],[Prime 1]]="","",VLOOKUP(t_datas[[#This Row],[Prime 1]],t_primes[],4,0))</f>
        <v>10</v>
      </c>
      <c r="G1194" s="63" t="s">
        <v>2697</v>
      </c>
      <c r="H1194" s="69">
        <f>IF(t_datas[[#This Row],[Prime 2]]="","",VLOOKUP(t_datas[[#This Row],[Prime 2]],t_primes[],4,0))</f>
        <v>100</v>
      </c>
    </row>
    <row r="1195" spans="2:8" x14ac:dyDescent="0.25">
      <c r="B1195" s="1">
        <f>DATE($D$1,VLOOKUP($D$2,LISTES!$E$2:$F$13,2,0),4)</f>
        <v>45812</v>
      </c>
      <c r="C1195" s="42" t="s">
        <v>2877</v>
      </c>
      <c r="D1195" s="42">
        <v>175</v>
      </c>
      <c r="E1195" s="62" t="s">
        <v>2695</v>
      </c>
      <c r="F1195" s="69">
        <f>IF(t_datas[[#This Row],[Prime 1]]="","",VLOOKUP(t_datas[[#This Row],[Prime 1]],t_primes[],4,0))</f>
        <v>15</v>
      </c>
      <c r="G1195" s="63" t="s">
        <v>2691</v>
      </c>
      <c r="H1195" s="69">
        <f>IF(t_datas[[#This Row],[Prime 2]]="","",VLOOKUP(t_datas[[#This Row],[Prime 2]],t_primes[],4,0))</f>
        <v>10</v>
      </c>
    </row>
    <row r="1196" spans="2:8" x14ac:dyDescent="0.25">
      <c r="B1196" s="1">
        <f>DATE($D$1,VLOOKUP($D$2,LISTES!$E$2:$F$13,2,0),4)</f>
        <v>45812</v>
      </c>
      <c r="C1196" s="42" t="s">
        <v>2878</v>
      </c>
      <c r="D1196" s="42">
        <v>176</v>
      </c>
      <c r="E1196" s="62" t="s">
        <v>2695</v>
      </c>
      <c r="F1196" s="69">
        <f>IF(t_datas[[#This Row],[Prime 1]]="","",VLOOKUP(t_datas[[#This Row],[Prime 1]],t_primes[],4,0))</f>
        <v>15</v>
      </c>
      <c r="G1196" s="63" t="s">
        <v>2701</v>
      </c>
      <c r="H1196" s="69">
        <f>IF(t_datas[[#This Row],[Prime 2]]="","",VLOOKUP(t_datas[[#This Row],[Prime 2]],t_primes[],4,0))</f>
        <v>150</v>
      </c>
    </row>
    <row r="1197" spans="2:8" x14ac:dyDescent="0.25">
      <c r="B1197" s="1">
        <f>DATE($D$1,VLOOKUP($D$2,LISTES!$E$2:$F$13,2,0),4)</f>
        <v>45812</v>
      </c>
      <c r="C1197" s="42" t="s">
        <v>2879</v>
      </c>
      <c r="D1197" s="42">
        <v>177</v>
      </c>
      <c r="E1197" s="62" t="s">
        <v>2696</v>
      </c>
      <c r="F1197" s="69">
        <f>IF(t_datas[[#This Row],[Prime 1]]="","",VLOOKUP(t_datas[[#This Row],[Prime 1]],t_primes[],4,0))</f>
        <v>17</v>
      </c>
      <c r="G1197" s="63" t="s">
        <v>2690</v>
      </c>
      <c r="H1197" s="69">
        <f>IF(t_datas[[#This Row],[Prime 2]]="","",VLOOKUP(t_datas[[#This Row],[Prime 2]],t_primes[],4,0))</f>
        <v>7.5</v>
      </c>
    </row>
    <row r="1198" spans="2:8" x14ac:dyDescent="0.25">
      <c r="B1198" s="1">
        <f>DATE($D$1,VLOOKUP($D$2,LISTES!$E$2:$F$13,2,0),4)</f>
        <v>45812</v>
      </c>
      <c r="C1198" s="42" t="s">
        <v>2880</v>
      </c>
      <c r="D1198" s="42">
        <v>178</v>
      </c>
      <c r="E1198" s="62" t="s">
        <v>2690</v>
      </c>
      <c r="F1198" s="69">
        <f>IF(t_datas[[#This Row],[Prime 1]]="","",VLOOKUP(t_datas[[#This Row],[Prime 1]],t_primes[],4,0))</f>
        <v>7.5</v>
      </c>
      <c r="G1198" s="63" t="s">
        <v>2701</v>
      </c>
      <c r="H1198" s="69">
        <f>IF(t_datas[[#This Row],[Prime 2]]="","",VLOOKUP(t_datas[[#This Row],[Prime 2]],t_primes[],4,0))</f>
        <v>150</v>
      </c>
    </row>
    <row r="1199" spans="2:8" x14ac:dyDescent="0.25">
      <c r="B1199" s="1">
        <f>DATE($D$1,VLOOKUP($D$2,LISTES!$E$2:$F$13,2,0),4)</f>
        <v>45812</v>
      </c>
      <c r="C1199" s="42" t="s">
        <v>2881</v>
      </c>
      <c r="D1199" s="42">
        <v>179</v>
      </c>
      <c r="E1199" s="62" t="s">
        <v>2701</v>
      </c>
      <c r="F1199" s="69">
        <f>IF(t_datas[[#This Row],[Prime 1]]="","",VLOOKUP(t_datas[[#This Row],[Prime 1]],t_primes[],4,0))</f>
        <v>150</v>
      </c>
      <c r="G1199" s="63" t="s">
        <v>2696</v>
      </c>
      <c r="H1199" s="69">
        <f>IF(t_datas[[#This Row],[Prime 2]]="","",VLOOKUP(t_datas[[#This Row],[Prime 2]],t_primes[],4,0))</f>
        <v>17</v>
      </c>
    </row>
    <row r="1200" spans="2:8" x14ac:dyDescent="0.25">
      <c r="B1200" s="1">
        <f>DATE($D$1,VLOOKUP($D$2,LISTES!$E$2:$F$13,2,0),4)</f>
        <v>45812</v>
      </c>
      <c r="C1200" s="42" t="s">
        <v>2882</v>
      </c>
      <c r="D1200" s="42">
        <v>180</v>
      </c>
      <c r="E1200" s="62" t="s">
        <v>2702</v>
      </c>
      <c r="F1200" s="69">
        <f>IF(t_datas[[#This Row],[Prime 1]]="","",VLOOKUP(t_datas[[#This Row],[Prime 1]],t_primes[],4,0))</f>
        <v>75</v>
      </c>
      <c r="G1200" s="63" t="s">
        <v>2700</v>
      </c>
      <c r="H1200" s="69">
        <f>IF(t_datas[[#This Row],[Prime 2]]="","",VLOOKUP(t_datas[[#This Row],[Prime 2]],t_primes[],4,0))</f>
        <v>78</v>
      </c>
    </row>
    <row r="1201" spans="2:8" x14ac:dyDescent="0.25">
      <c r="B1201" s="1">
        <f>DATE($D$1,VLOOKUP($D$2,LISTES!$E$2:$F$13,2,0),4)</f>
        <v>45812</v>
      </c>
      <c r="C1201" s="42" t="s">
        <v>2883</v>
      </c>
      <c r="D1201" s="42">
        <v>181</v>
      </c>
      <c r="E1201" s="62" t="s">
        <v>2691</v>
      </c>
      <c r="F1201" s="69">
        <f>IF(t_datas[[#This Row],[Prime 1]]="","",VLOOKUP(t_datas[[#This Row],[Prime 1]],t_primes[],4,0))</f>
        <v>10</v>
      </c>
      <c r="G1201" s="63" t="s">
        <v>2697</v>
      </c>
      <c r="H1201" s="69">
        <f>IF(t_datas[[#This Row],[Prime 2]]="","",VLOOKUP(t_datas[[#This Row],[Prime 2]],t_primes[],4,0))</f>
        <v>100</v>
      </c>
    </row>
    <row r="1202" spans="2:8" x14ac:dyDescent="0.25">
      <c r="B1202" s="1">
        <f>DATE($D$1,VLOOKUP($D$2,LISTES!$E$2:$F$13,2,0),4)</f>
        <v>45812</v>
      </c>
      <c r="C1202" s="42" t="s">
        <v>2884</v>
      </c>
      <c r="D1202" s="42">
        <v>182</v>
      </c>
      <c r="E1202" s="62" t="s">
        <v>2698</v>
      </c>
      <c r="F1202" s="69">
        <f>IF(t_datas[[#This Row],[Prime 1]]="","",VLOOKUP(t_datas[[#This Row],[Prime 1]],t_primes[],4,0))</f>
        <v>20</v>
      </c>
      <c r="G1202" s="63" t="s">
        <v>2691</v>
      </c>
      <c r="H1202" s="69">
        <f>IF(t_datas[[#This Row],[Prime 2]]="","",VLOOKUP(t_datas[[#This Row],[Prime 2]],t_primes[],4,0))</f>
        <v>10</v>
      </c>
    </row>
    <row r="1203" spans="2:8" x14ac:dyDescent="0.25">
      <c r="B1203" s="1">
        <f>DATE($D$1,VLOOKUP($D$2,LISTES!$E$2:$F$13,2,0),4)</f>
        <v>45812</v>
      </c>
      <c r="C1203" s="42" t="s">
        <v>2885</v>
      </c>
      <c r="D1203" s="42">
        <v>183</v>
      </c>
      <c r="E1203" s="62" t="s">
        <v>2691</v>
      </c>
      <c r="F1203" s="69">
        <f>IF(t_datas[[#This Row],[Prime 1]]="","",VLOOKUP(t_datas[[#This Row],[Prime 1]],t_primes[],4,0))</f>
        <v>10</v>
      </c>
      <c r="G1203" s="63" t="s">
        <v>2698</v>
      </c>
      <c r="H1203" s="69">
        <f>IF(t_datas[[#This Row],[Prime 2]]="","",VLOOKUP(t_datas[[#This Row],[Prime 2]],t_primes[],4,0))</f>
        <v>20</v>
      </c>
    </row>
    <row r="1204" spans="2:8" x14ac:dyDescent="0.25">
      <c r="B1204" s="1">
        <f>DATE($D$1,VLOOKUP($D$2,LISTES!$E$2:$F$13,2,0),4)</f>
        <v>45812</v>
      </c>
      <c r="C1204" s="42" t="s">
        <v>2886</v>
      </c>
      <c r="D1204" s="42">
        <v>184</v>
      </c>
      <c r="E1204" s="62" t="s">
        <v>2700</v>
      </c>
      <c r="F1204" s="69">
        <f>IF(t_datas[[#This Row],[Prime 1]]="","",VLOOKUP(t_datas[[#This Row],[Prime 1]],t_primes[],4,0))</f>
        <v>78</v>
      </c>
      <c r="G1204" s="63" t="s">
        <v>2698</v>
      </c>
      <c r="H1204" s="69">
        <f>IF(t_datas[[#This Row],[Prime 2]]="","",VLOOKUP(t_datas[[#This Row],[Prime 2]],t_primes[],4,0))</f>
        <v>20</v>
      </c>
    </row>
    <row r="1205" spans="2:8" x14ac:dyDescent="0.25">
      <c r="B1205" s="1">
        <f>DATE($D$1,VLOOKUP($D$2,LISTES!$E$2:$F$13,2,0),4)</f>
        <v>45812</v>
      </c>
      <c r="C1205" s="42" t="s">
        <v>2887</v>
      </c>
      <c r="D1205" s="42">
        <v>185</v>
      </c>
      <c r="E1205" s="62" t="s">
        <v>2693</v>
      </c>
      <c r="F1205" s="69">
        <f>IF(t_datas[[#This Row],[Prime 1]]="","",VLOOKUP(t_datas[[#This Row],[Prime 1]],t_primes[],4,0))</f>
        <v>25</v>
      </c>
      <c r="G1205" s="63" t="s">
        <v>2699</v>
      </c>
      <c r="H1205" s="69">
        <f>IF(t_datas[[#This Row],[Prime 2]]="","",VLOOKUP(t_datas[[#This Row],[Prime 2]],t_primes[],4,0))</f>
        <v>48</v>
      </c>
    </row>
    <row r="1206" spans="2:8" x14ac:dyDescent="0.25">
      <c r="B1206" s="1">
        <f>DATE($D$1,VLOOKUP($D$2,LISTES!$E$2:$F$13,2,0),4)</f>
        <v>45812</v>
      </c>
      <c r="C1206" s="42" t="s">
        <v>2888</v>
      </c>
      <c r="D1206" s="42">
        <v>186</v>
      </c>
      <c r="E1206" s="62" t="s">
        <v>2698</v>
      </c>
      <c r="F1206" s="69">
        <f>IF(t_datas[[#This Row],[Prime 1]]="","",VLOOKUP(t_datas[[#This Row],[Prime 1]],t_primes[],4,0))</f>
        <v>20</v>
      </c>
      <c r="G1206" s="63" t="s">
        <v>2692</v>
      </c>
      <c r="H1206" s="69">
        <f>IF(t_datas[[#This Row],[Prime 2]]="","",VLOOKUP(t_datas[[#This Row],[Prime 2]],t_primes[],4,0))</f>
        <v>7.5</v>
      </c>
    </row>
    <row r="1207" spans="2:8" x14ac:dyDescent="0.25">
      <c r="B1207" s="1">
        <f>DATE($D$1,VLOOKUP($D$2,LISTES!$E$2:$F$13,2,0),4)</f>
        <v>45812</v>
      </c>
      <c r="C1207" s="42" t="s">
        <v>2889</v>
      </c>
      <c r="D1207" s="42">
        <v>187</v>
      </c>
      <c r="E1207" s="62" t="s">
        <v>2696</v>
      </c>
      <c r="F1207" s="69">
        <f>IF(t_datas[[#This Row],[Prime 1]]="","",VLOOKUP(t_datas[[#This Row],[Prime 1]],t_primes[],4,0))</f>
        <v>17</v>
      </c>
      <c r="G1207" s="63" t="s">
        <v>2695</v>
      </c>
      <c r="H1207" s="69">
        <f>IF(t_datas[[#This Row],[Prime 2]]="","",VLOOKUP(t_datas[[#This Row],[Prime 2]],t_primes[],4,0))</f>
        <v>15</v>
      </c>
    </row>
    <row r="1208" spans="2:8" x14ac:dyDescent="0.25">
      <c r="B1208" s="1">
        <f>DATE($D$1,VLOOKUP($D$2,LISTES!$E$2:$F$13,2,0),4)</f>
        <v>45812</v>
      </c>
      <c r="C1208" s="42" t="s">
        <v>2890</v>
      </c>
      <c r="D1208" s="42">
        <v>188</v>
      </c>
      <c r="E1208" s="62" t="s">
        <v>2695</v>
      </c>
      <c r="F1208" s="69">
        <f>IF(t_datas[[#This Row],[Prime 1]]="","",VLOOKUP(t_datas[[#This Row],[Prime 1]],t_primes[],4,0))</f>
        <v>15</v>
      </c>
      <c r="G1208" s="63" t="s">
        <v>2694</v>
      </c>
      <c r="H1208" s="69">
        <f>IF(t_datas[[#This Row],[Prime 2]]="","",VLOOKUP(t_datas[[#This Row],[Prime 2]],t_primes[],4,0))</f>
        <v>20</v>
      </c>
    </row>
    <row r="1209" spans="2:8" x14ac:dyDescent="0.25">
      <c r="B1209" s="1">
        <f>DATE($D$1,VLOOKUP($D$2,LISTES!$E$2:$F$13,2,0),4)</f>
        <v>45812</v>
      </c>
      <c r="C1209" s="42" t="s">
        <v>2891</v>
      </c>
      <c r="D1209" s="42">
        <v>189</v>
      </c>
      <c r="E1209" s="62" t="s">
        <v>2701</v>
      </c>
      <c r="F1209" s="69">
        <f>IF(t_datas[[#This Row],[Prime 1]]="","",VLOOKUP(t_datas[[#This Row],[Prime 1]],t_primes[],4,0))</f>
        <v>150</v>
      </c>
      <c r="G1209" s="63" t="s">
        <v>2690</v>
      </c>
      <c r="H1209" s="69">
        <f>IF(t_datas[[#This Row],[Prime 2]]="","",VLOOKUP(t_datas[[#This Row],[Prime 2]],t_primes[],4,0))</f>
        <v>7.5</v>
      </c>
    </row>
    <row r="1210" spans="2:8" x14ac:dyDescent="0.25">
      <c r="B1210" s="1">
        <f>DATE($D$1,VLOOKUP($D$2,LISTES!$E$2:$F$13,2,0),4)</f>
        <v>45812</v>
      </c>
      <c r="C1210" s="42" t="s">
        <v>2892</v>
      </c>
      <c r="D1210" s="42">
        <v>190</v>
      </c>
      <c r="E1210" s="62" t="s">
        <v>2699</v>
      </c>
      <c r="F1210" s="69">
        <f>IF(t_datas[[#This Row],[Prime 1]]="","",VLOOKUP(t_datas[[#This Row],[Prime 1]],t_primes[],4,0))</f>
        <v>48</v>
      </c>
      <c r="G1210" s="63" t="s">
        <v>2700</v>
      </c>
      <c r="H1210" s="69">
        <f>IF(t_datas[[#This Row],[Prime 2]]="","",VLOOKUP(t_datas[[#This Row],[Prime 2]],t_primes[],4,0))</f>
        <v>78</v>
      </c>
    </row>
    <row r="1211" spans="2:8" x14ac:dyDescent="0.25">
      <c r="B1211" s="1">
        <f>DATE($D$1,VLOOKUP($D$2,LISTES!$E$2:$F$13,2,0),4)</f>
        <v>45812</v>
      </c>
      <c r="C1211" s="42" t="s">
        <v>2893</v>
      </c>
      <c r="D1211" s="42">
        <v>191</v>
      </c>
      <c r="E1211" s="62" t="s">
        <v>2699</v>
      </c>
      <c r="F1211" s="69">
        <f>IF(t_datas[[#This Row],[Prime 1]]="","",VLOOKUP(t_datas[[#This Row],[Prime 1]],t_primes[],4,0))</f>
        <v>48</v>
      </c>
      <c r="G1211" s="63" t="s">
        <v>2690</v>
      </c>
      <c r="H1211" s="69">
        <f>IF(t_datas[[#This Row],[Prime 2]]="","",VLOOKUP(t_datas[[#This Row],[Prime 2]],t_primes[],4,0))</f>
        <v>7.5</v>
      </c>
    </row>
    <row r="1212" spans="2:8" x14ac:dyDescent="0.25">
      <c r="B1212" s="1">
        <f>DATE($D$1,VLOOKUP($D$2,LISTES!$E$2:$F$13,2,0),4)</f>
        <v>45812</v>
      </c>
      <c r="C1212" s="42" t="s">
        <v>2894</v>
      </c>
      <c r="D1212" s="42">
        <v>192</v>
      </c>
      <c r="E1212" s="62" t="s">
        <v>2692</v>
      </c>
      <c r="F1212" s="69">
        <f>IF(t_datas[[#This Row],[Prime 1]]="","",VLOOKUP(t_datas[[#This Row],[Prime 1]],t_primes[],4,0))</f>
        <v>7.5</v>
      </c>
      <c r="G1212" s="63" t="s">
        <v>2699</v>
      </c>
      <c r="H1212" s="69">
        <f>IF(t_datas[[#This Row],[Prime 2]]="","",VLOOKUP(t_datas[[#This Row],[Prime 2]],t_primes[],4,0))</f>
        <v>48</v>
      </c>
    </row>
    <row r="1213" spans="2:8" x14ac:dyDescent="0.25">
      <c r="B1213" s="1">
        <f>DATE($D$1,VLOOKUP($D$2,LISTES!$E$2:$F$13,2,0),4)</f>
        <v>45812</v>
      </c>
      <c r="C1213" s="42" t="s">
        <v>2895</v>
      </c>
      <c r="D1213" s="42">
        <v>193</v>
      </c>
      <c r="E1213" s="62" t="s">
        <v>2693</v>
      </c>
      <c r="F1213" s="69">
        <f>IF(t_datas[[#This Row],[Prime 1]]="","",VLOOKUP(t_datas[[#This Row],[Prime 1]],t_primes[],4,0))</f>
        <v>25</v>
      </c>
      <c r="G1213" s="63" t="s">
        <v>2692</v>
      </c>
      <c r="H1213" s="69">
        <f>IF(t_datas[[#This Row],[Prime 2]]="","",VLOOKUP(t_datas[[#This Row],[Prime 2]],t_primes[],4,0))</f>
        <v>7.5</v>
      </c>
    </row>
    <row r="1214" spans="2:8" x14ac:dyDescent="0.25">
      <c r="B1214" s="1">
        <f>DATE($D$1,VLOOKUP($D$2,LISTES!$E$2:$F$13,2,0),4)</f>
        <v>45812</v>
      </c>
      <c r="C1214" s="42" t="s">
        <v>2896</v>
      </c>
      <c r="D1214" s="42">
        <v>194</v>
      </c>
      <c r="E1214" s="62" t="s">
        <v>2692</v>
      </c>
      <c r="F1214" s="69">
        <f>IF(t_datas[[#This Row],[Prime 1]]="","",VLOOKUP(t_datas[[#This Row],[Prime 1]],t_primes[],4,0))</f>
        <v>7.5</v>
      </c>
      <c r="G1214" s="63" t="s">
        <v>2698</v>
      </c>
      <c r="H1214" s="69">
        <f>IF(t_datas[[#This Row],[Prime 2]]="","",VLOOKUP(t_datas[[#This Row],[Prime 2]],t_primes[],4,0))</f>
        <v>20</v>
      </c>
    </row>
    <row r="1215" spans="2:8" x14ac:dyDescent="0.25">
      <c r="B1215" s="1">
        <f>DATE($D$1,VLOOKUP($D$2,LISTES!$E$2:$F$13,2,0),4)</f>
        <v>45812</v>
      </c>
      <c r="C1215" s="42" t="s">
        <v>2897</v>
      </c>
      <c r="D1215" s="42">
        <v>195</v>
      </c>
      <c r="E1215" s="62" t="s">
        <v>2700</v>
      </c>
      <c r="F1215" s="69">
        <f>IF(t_datas[[#This Row],[Prime 1]]="","",VLOOKUP(t_datas[[#This Row],[Prime 1]],t_primes[],4,0))</f>
        <v>78</v>
      </c>
      <c r="G1215" s="63" t="s">
        <v>2699</v>
      </c>
      <c r="H1215" s="69">
        <f>IF(t_datas[[#This Row],[Prime 2]]="","",VLOOKUP(t_datas[[#This Row],[Prime 2]],t_primes[],4,0))</f>
        <v>48</v>
      </c>
    </row>
    <row r="1216" spans="2:8" x14ac:dyDescent="0.25">
      <c r="B1216" s="1">
        <f>DATE($D$1,VLOOKUP($D$2,LISTES!$E$2:$F$13,2,0),4)</f>
        <v>45812</v>
      </c>
      <c r="C1216" s="42" t="s">
        <v>2898</v>
      </c>
      <c r="D1216" s="42">
        <v>196</v>
      </c>
      <c r="E1216" s="62" t="s">
        <v>2697</v>
      </c>
      <c r="F1216" s="69">
        <f>IF(t_datas[[#This Row],[Prime 1]]="","",VLOOKUP(t_datas[[#This Row],[Prime 1]],t_primes[],4,0))</f>
        <v>100</v>
      </c>
      <c r="G1216" s="63" t="s">
        <v>2698</v>
      </c>
      <c r="H1216" s="69">
        <f>IF(t_datas[[#This Row],[Prime 2]]="","",VLOOKUP(t_datas[[#This Row],[Prime 2]],t_primes[],4,0))</f>
        <v>20</v>
      </c>
    </row>
    <row r="1217" spans="2:8" x14ac:dyDescent="0.25">
      <c r="B1217" s="1">
        <f>DATE($D$1,VLOOKUP($D$2,LISTES!$E$2:$F$13,2,0),4)</f>
        <v>45812</v>
      </c>
      <c r="C1217" s="42" t="s">
        <v>2899</v>
      </c>
      <c r="D1217" s="42">
        <v>197</v>
      </c>
      <c r="E1217" s="62" t="s">
        <v>2696</v>
      </c>
      <c r="F1217" s="69">
        <f>IF(t_datas[[#This Row],[Prime 1]]="","",VLOOKUP(t_datas[[#This Row],[Prime 1]],t_primes[],4,0))</f>
        <v>17</v>
      </c>
      <c r="G1217" s="63" t="s">
        <v>2696</v>
      </c>
      <c r="H1217" s="69">
        <f>IF(t_datas[[#This Row],[Prime 2]]="","",VLOOKUP(t_datas[[#This Row],[Prime 2]],t_primes[],4,0))</f>
        <v>17</v>
      </c>
    </row>
    <row r="1218" spans="2:8" x14ac:dyDescent="0.25">
      <c r="B1218" s="1">
        <f>DATE($D$1,VLOOKUP($D$2,LISTES!$E$2:$F$13,2,0),4)</f>
        <v>45812</v>
      </c>
      <c r="C1218" s="42" t="s">
        <v>2900</v>
      </c>
      <c r="D1218" s="42">
        <v>198</v>
      </c>
      <c r="E1218" s="62" t="s">
        <v>2695</v>
      </c>
      <c r="F1218" s="69">
        <f>IF(t_datas[[#This Row],[Prime 1]]="","",VLOOKUP(t_datas[[#This Row],[Prime 1]],t_primes[],4,0))</f>
        <v>15</v>
      </c>
      <c r="G1218" s="63" t="s">
        <v>2698</v>
      </c>
      <c r="H1218" s="69">
        <f>IF(t_datas[[#This Row],[Prime 2]]="","",VLOOKUP(t_datas[[#This Row],[Prime 2]],t_primes[],4,0))</f>
        <v>20</v>
      </c>
    </row>
    <row r="1219" spans="2:8" x14ac:dyDescent="0.25">
      <c r="B1219" s="1">
        <f>DATE($D$1,VLOOKUP($D$2,LISTES!$E$2:$F$13,2,0),4)</f>
        <v>45812</v>
      </c>
      <c r="C1219" s="42" t="s">
        <v>2901</v>
      </c>
      <c r="D1219" s="42">
        <v>199</v>
      </c>
      <c r="E1219" s="62" t="s">
        <v>2696</v>
      </c>
      <c r="F1219" s="69">
        <f>IF(t_datas[[#This Row],[Prime 1]]="","",VLOOKUP(t_datas[[#This Row],[Prime 1]],t_primes[],4,0))</f>
        <v>17</v>
      </c>
      <c r="G1219" s="63" t="s">
        <v>2696</v>
      </c>
      <c r="H1219" s="69">
        <f>IF(t_datas[[#This Row],[Prime 2]]="","",VLOOKUP(t_datas[[#This Row],[Prime 2]],t_primes[],4,0))</f>
        <v>17</v>
      </c>
    </row>
    <row r="1220" spans="2:8" x14ac:dyDescent="0.25">
      <c r="B1220" s="1">
        <f>DATE($D$1,VLOOKUP($D$2,LISTES!$E$2:$F$13,2,0),4)</f>
        <v>45812</v>
      </c>
      <c r="C1220" s="42" t="s">
        <v>2902</v>
      </c>
      <c r="D1220" s="42">
        <v>200</v>
      </c>
      <c r="E1220" s="62" t="s">
        <v>2691</v>
      </c>
      <c r="F1220" s="69">
        <f>IF(t_datas[[#This Row],[Prime 1]]="","",VLOOKUP(t_datas[[#This Row],[Prime 1]],t_primes[],4,0))</f>
        <v>10</v>
      </c>
      <c r="G1220" s="63" t="s">
        <v>2690</v>
      </c>
      <c r="H1220" s="69">
        <f>IF(t_datas[[#This Row],[Prime 2]]="","",VLOOKUP(t_datas[[#This Row],[Prime 2]],t_primes[],4,0))</f>
        <v>7.5</v>
      </c>
    </row>
    <row r="1221" spans="2:8" x14ac:dyDescent="0.25">
      <c r="B1221" s="1">
        <f>DATE($D$1,VLOOKUP($D$2,LISTES!$E$2:$F$13,2,0),4)</f>
        <v>45812</v>
      </c>
      <c r="C1221" s="42" t="s">
        <v>2903</v>
      </c>
      <c r="D1221" s="42">
        <v>201</v>
      </c>
      <c r="E1221" s="62" t="s">
        <v>2699</v>
      </c>
      <c r="F1221" s="69">
        <f>IF(t_datas[[#This Row],[Prime 1]]="","",VLOOKUP(t_datas[[#This Row],[Prime 1]],t_primes[],4,0))</f>
        <v>48</v>
      </c>
      <c r="G1221" s="63" t="s">
        <v>2692</v>
      </c>
      <c r="H1221" s="69">
        <f>IF(t_datas[[#This Row],[Prime 2]]="","",VLOOKUP(t_datas[[#This Row],[Prime 2]],t_primes[],4,0))</f>
        <v>7.5</v>
      </c>
    </row>
    <row r="1222" spans="2:8" x14ac:dyDescent="0.25">
      <c r="B1222" s="1">
        <f>DATE($D$1,VLOOKUP($D$2,LISTES!$E$2:$F$13,2,0),4)</f>
        <v>45812</v>
      </c>
      <c r="C1222" s="42" t="s">
        <v>2904</v>
      </c>
      <c r="D1222" s="42">
        <v>202</v>
      </c>
      <c r="E1222" s="62" t="s">
        <v>2699</v>
      </c>
      <c r="F1222" s="69">
        <f>IF(t_datas[[#This Row],[Prime 1]]="","",VLOOKUP(t_datas[[#This Row],[Prime 1]],t_primes[],4,0))</f>
        <v>48</v>
      </c>
      <c r="G1222" s="63" t="s">
        <v>2697</v>
      </c>
      <c r="H1222" s="69">
        <f>IF(t_datas[[#This Row],[Prime 2]]="","",VLOOKUP(t_datas[[#This Row],[Prime 2]],t_primes[],4,0))</f>
        <v>100</v>
      </c>
    </row>
    <row r="1223" spans="2:8" x14ac:dyDescent="0.25">
      <c r="B1223" s="1">
        <f>DATE($D$1,VLOOKUP($D$2,LISTES!$E$2:$F$13,2,0),4)</f>
        <v>45812</v>
      </c>
      <c r="C1223" s="42" t="s">
        <v>2905</v>
      </c>
      <c r="D1223" s="42">
        <v>203</v>
      </c>
      <c r="E1223" s="62" t="s">
        <v>2700</v>
      </c>
      <c r="F1223" s="69">
        <f>IF(t_datas[[#This Row],[Prime 1]]="","",VLOOKUP(t_datas[[#This Row],[Prime 1]],t_primes[],4,0))</f>
        <v>78</v>
      </c>
      <c r="G1223" s="63" t="s">
        <v>2699</v>
      </c>
      <c r="H1223" s="69">
        <f>IF(t_datas[[#This Row],[Prime 2]]="","",VLOOKUP(t_datas[[#This Row],[Prime 2]],t_primes[],4,0))</f>
        <v>48</v>
      </c>
    </row>
    <row r="1224" spans="2:8" x14ac:dyDescent="0.25">
      <c r="B1224" s="1">
        <f>DATE($D$1,VLOOKUP($D$2,LISTES!$E$2:$F$13,2,0),4)</f>
        <v>45812</v>
      </c>
      <c r="C1224" s="42" t="s">
        <v>2906</v>
      </c>
      <c r="D1224" s="42">
        <v>204</v>
      </c>
      <c r="E1224" s="62" t="s">
        <v>2695</v>
      </c>
      <c r="F1224" s="69">
        <f>IF(t_datas[[#This Row],[Prime 1]]="","",VLOOKUP(t_datas[[#This Row],[Prime 1]],t_primes[],4,0))</f>
        <v>15</v>
      </c>
      <c r="G1224" s="63" t="s">
        <v>2698</v>
      </c>
      <c r="H1224" s="69">
        <f>IF(t_datas[[#This Row],[Prime 2]]="","",VLOOKUP(t_datas[[#This Row],[Prime 2]],t_primes[],4,0))</f>
        <v>20</v>
      </c>
    </row>
    <row r="1225" spans="2:8" x14ac:dyDescent="0.25">
      <c r="B1225" s="1">
        <f>DATE($D$1,VLOOKUP($D$2,LISTES!$E$2:$F$13,2,0),4)</f>
        <v>45812</v>
      </c>
      <c r="C1225" s="42" t="s">
        <v>2907</v>
      </c>
      <c r="D1225" s="42">
        <v>205</v>
      </c>
      <c r="E1225" s="62" t="s">
        <v>2696</v>
      </c>
      <c r="F1225" s="69">
        <f>IF(t_datas[[#This Row],[Prime 1]]="","",VLOOKUP(t_datas[[#This Row],[Prime 1]],t_primes[],4,0))</f>
        <v>17</v>
      </c>
      <c r="G1225" s="63" t="s">
        <v>2691</v>
      </c>
      <c r="H1225" s="69">
        <f>IF(t_datas[[#This Row],[Prime 2]]="","",VLOOKUP(t_datas[[#This Row],[Prime 2]],t_primes[],4,0))</f>
        <v>10</v>
      </c>
    </row>
    <row r="1226" spans="2:8" x14ac:dyDescent="0.25">
      <c r="B1226" s="1">
        <f>DATE($D$1,VLOOKUP($D$2,LISTES!$E$2:$F$13,2,0),4)</f>
        <v>45812</v>
      </c>
      <c r="C1226" s="42" t="s">
        <v>2908</v>
      </c>
      <c r="D1226" s="42">
        <v>206</v>
      </c>
      <c r="E1226" s="62" t="s">
        <v>2693</v>
      </c>
      <c r="F1226" s="69">
        <f>IF(t_datas[[#This Row],[Prime 1]]="","",VLOOKUP(t_datas[[#This Row],[Prime 1]],t_primes[],4,0))</f>
        <v>25</v>
      </c>
      <c r="G1226" s="63" t="s">
        <v>2691</v>
      </c>
      <c r="H1226" s="69">
        <f>IF(t_datas[[#This Row],[Prime 2]]="","",VLOOKUP(t_datas[[#This Row],[Prime 2]],t_primes[],4,0))</f>
        <v>10</v>
      </c>
    </row>
    <row r="1227" spans="2:8" x14ac:dyDescent="0.25">
      <c r="B1227" s="1">
        <f>DATE($D$1,VLOOKUP($D$2,LISTES!$E$2:$F$13,2,0),4)</f>
        <v>45812</v>
      </c>
      <c r="C1227" s="42" t="s">
        <v>2909</v>
      </c>
      <c r="D1227" s="42">
        <v>207</v>
      </c>
      <c r="E1227" s="62" t="s">
        <v>2695</v>
      </c>
      <c r="F1227" s="69">
        <f>IF(t_datas[[#This Row],[Prime 1]]="","",VLOOKUP(t_datas[[#This Row],[Prime 1]],t_primes[],4,0))</f>
        <v>15</v>
      </c>
      <c r="G1227" s="63" t="s">
        <v>2702</v>
      </c>
      <c r="H1227" s="69">
        <f>IF(t_datas[[#This Row],[Prime 2]]="","",VLOOKUP(t_datas[[#This Row],[Prime 2]],t_primes[],4,0))</f>
        <v>75</v>
      </c>
    </row>
    <row r="1228" spans="2:8" x14ac:dyDescent="0.25">
      <c r="B1228" s="1">
        <f>DATE($D$1,VLOOKUP($D$2,LISTES!$E$2:$F$13,2,0),4)</f>
        <v>45812</v>
      </c>
      <c r="C1228" s="42" t="s">
        <v>2910</v>
      </c>
      <c r="D1228" s="42">
        <v>208</v>
      </c>
      <c r="E1228" s="62" t="s">
        <v>2693</v>
      </c>
      <c r="F1228" s="69">
        <f>IF(t_datas[[#This Row],[Prime 1]]="","",VLOOKUP(t_datas[[#This Row],[Prime 1]],t_primes[],4,0))</f>
        <v>25</v>
      </c>
      <c r="G1228" s="63" t="s">
        <v>2690</v>
      </c>
      <c r="H1228" s="69">
        <f>IF(t_datas[[#This Row],[Prime 2]]="","",VLOOKUP(t_datas[[#This Row],[Prime 2]],t_primes[],4,0))</f>
        <v>7.5</v>
      </c>
    </row>
    <row r="1229" spans="2:8" x14ac:dyDescent="0.25">
      <c r="B1229" s="1">
        <f>DATE($D$1,VLOOKUP($D$2,LISTES!$E$2:$F$13,2,0),4)</f>
        <v>45812</v>
      </c>
      <c r="C1229" s="42" t="s">
        <v>2911</v>
      </c>
      <c r="D1229" s="42">
        <v>209</v>
      </c>
      <c r="E1229" s="62" t="s">
        <v>2694</v>
      </c>
      <c r="F1229" s="69">
        <f>IF(t_datas[[#This Row],[Prime 1]]="","",VLOOKUP(t_datas[[#This Row],[Prime 1]],t_primes[],4,0))</f>
        <v>20</v>
      </c>
      <c r="G1229" s="63" t="s">
        <v>2699</v>
      </c>
      <c r="H1229" s="69">
        <f>IF(t_datas[[#This Row],[Prime 2]]="","",VLOOKUP(t_datas[[#This Row],[Prime 2]],t_primes[],4,0))</f>
        <v>48</v>
      </c>
    </row>
    <row r="1230" spans="2:8" x14ac:dyDescent="0.25">
      <c r="B1230" s="1">
        <f>DATE($D$1,VLOOKUP($D$2,LISTES!$E$2:$F$13,2,0),4)</f>
        <v>45812</v>
      </c>
      <c r="C1230" s="42" t="s">
        <v>2912</v>
      </c>
      <c r="D1230" s="42">
        <v>210</v>
      </c>
      <c r="E1230" s="62" t="s">
        <v>2690</v>
      </c>
      <c r="F1230" s="69">
        <f>IF(t_datas[[#This Row],[Prime 1]]="","",VLOOKUP(t_datas[[#This Row],[Prime 1]],t_primes[],4,0))</f>
        <v>7.5</v>
      </c>
      <c r="G1230" s="63" t="s">
        <v>2692</v>
      </c>
      <c r="H1230" s="69">
        <f>IF(t_datas[[#This Row],[Prime 2]]="","",VLOOKUP(t_datas[[#This Row],[Prime 2]],t_primes[],4,0))</f>
        <v>7.5</v>
      </c>
    </row>
    <row r="1231" spans="2:8" x14ac:dyDescent="0.25">
      <c r="B1231" s="1">
        <f>DATE($D$1,VLOOKUP($D$2,LISTES!$E$2:$F$13,2,0),4)</f>
        <v>45812</v>
      </c>
      <c r="C1231" s="42" t="s">
        <v>2913</v>
      </c>
      <c r="D1231" s="42">
        <v>211</v>
      </c>
      <c r="E1231" s="62" t="s">
        <v>2702</v>
      </c>
      <c r="F1231" s="69">
        <f>IF(t_datas[[#This Row],[Prime 1]]="","",VLOOKUP(t_datas[[#This Row],[Prime 1]],t_primes[],4,0))</f>
        <v>75</v>
      </c>
      <c r="G1231" s="63" t="s">
        <v>2693</v>
      </c>
      <c r="H1231" s="69">
        <f>IF(t_datas[[#This Row],[Prime 2]]="","",VLOOKUP(t_datas[[#This Row],[Prime 2]],t_primes[],4,0))</f>
        <v>25</v>
      </c>
    </row>
    <row r="1232" spans="2:8" x14ac:dyDescent="0.25">
      <c r="B1232" s="1">
        <f>DATE($D$1,VLOOKUP($D$2,LISTES!$E$2:$F$13,2,0),4)</f>
        <v>45812</v>
      </c>
      <c r="C1232" s="42" t="s">
        <v>2914</v>
      </c>
      <c r="D1232" s="42">
        <v>212</v>
      </c>
      <c r="E1232" s="62" t="s">
        <v>2691</v>
      </c>
      <c r="F1232" s="69">
        <f>IF(t_datas[[#This Row],[Prime 1]]="","",VLOOKUP(t_datas[[#This Row],[Prime 1]],t_primes[],4,0))</f>
        <v>10</v>
      </c>
      <c r="G1232" s="63" t="s">
        <v>2691</v>
      </c>
      <c r="H1232" s="69">
        <f>IF(t_datas[[#This Row],[Prime 2]]="","",VLOOKUP(t_datas[[#This Row],[Prime 2]],t_primes[],4,0))</f>
        <v>10</v>
      </c>
    </row>
    <row r="1233" spans="2:8" x14ac:dyDescent="0.25">
      <c r="B1233" s="1">
        <f>DATE($D$1,VLOOKUP($D$2,LISTES!$E$2:$F$13,2,0),4)</f>
        <v>45812</v>
      </c>
      <c r="C1233" s="42" t="s">
        <v>2915</v>
      </c>
      <c r="D1233" s="42">
        <v>213</v>
      </c>
      <c r="E1233" s="62" t="s">
        <v>2700</v>
      </c>
      <c r="F1233" s="69">
        <f>IF(t_datas[[#This Row],[Prime 1]]="","",VLOOKUP(t_datas[[#This Row],[Prime 1]],t_primes[],4,0))</f>
        <v>78</v>
      </c>
      <c r="G1233" s="63" t="s">
        <v>2690</v>
      </c>
      <c r="H1233" s="69">
        <f>IF(t_datas[[#This Row],[Prime 2]]="","",VLOOKUP(t_datas[[#This Row],[Prime 2]],t_primes[],4,0))</f>
        <v>7.5</v>
      </c>
    </row>
    <row r="1234" spans="2:8" x14ac:dyDescent="0.25">
      <c r="B1234" s="1">
        <f>DATE($D$1,VLOOKUP($D$2,LISTES!$E$2:$F$13,2,0),4)</f>
        <v>45812</v>
      </c>
      <c r="C1234" s="42" t="s">
        <v>2916</v>
      </c>
      <c r="D1234" s="42">
        <v>214</v>
      </c>
      <c r="E1234" s="62" t="s">
        <v>2693</v>
      </c>
      <c r="F1234" s="69">
        <f>IF(t_datas[[#This Row],[Prime 1]]="","",VLOOKUP(t_datas[[#This Row],[Prime 1]],t_primes[],4,0))</f>
        <v>25</v>
      </c>
      <c r="G1234" s="63" t="s">
        <v>2698</v>
      </c>
      <c r="H1234" s="69">
        <f>IF(t_datas[[#This Row],[Prime 2]]="","",VLOOKUP(t_datas[[#This Row],[Prime 2]],t_primes[],4,0))</f>
        <v>20</v>
      </c>
    </row>
    <row r="1235" spans="2:8" x14ac:dyDescent="0.25">
      <c r="B1235" s="1">
        <f>DATE($D$1,VLOOKUP($D$2,LISTES!$E$2:$F$13,2,0),4)</f>
        <v>45812</v>
      </c>
      <c r="C1235" s="42" t="s">
        <v>2917</v>
      </c>
      <c r="D1235" s="42">
        <v>215</v>
      </c>
      <c r="E1235" s="62" t="s">
        <v>2701</v>
      </c>
      <c r="F1235" s="69">
        <f>IF(t_datas[[#This Row],[Prime 1]]="","",VLOOKUP(t_datas[[#This Row],[Prime 1]],t_primes[],4,0))</f>
        <v>150</v>
      </c>
      <c r="G1235" s="63" t="s">
        <v>2692</v>
      </c>
      <c r="H1235" s="69">
        <f>IF(t_datas[[#This Row],[Prime 2]]="","",VLOOKUP(t_datas[[#This Row],[Prime 2]],t_primes[],4,0))</f>
        <v>7.5</v>
      </c>
    </row>
    <row r="1236" spans="2:8" x14ac:dyDescent="0.25">
      <c r="B1236" s="1">
        <f>DATE($D$1,VLOOKUP($D$2,LISTES!$E$2:$F$13,2,0),4)</f>
        <v>45812</v>
      </c>
      <c r="C1236" s="42" t="s">
        <v>2918</v>
      </c>
      <c r="D1236" s="42">
        <v>216</v>
      </c>
      <c r="E1236" s="62" t="s">
        <v>2694</v>
      </c>
      <c r="F1236" s="69">
        <f>IF(t_datas[[#This Row],[Prime 1]]="","",VLOOKUP(t_datas[[#This Row],[Prime 1]],t_primes[],4,0))</f>
        <v>20</v>
      </c>
      <c r="G1236" s="63" t="s">
        <v>2694</v>
      </c>
      <c r="H1236" s="69">
        <f>IF(t_datas[[#This Row],[Prime 2]]="","",VLOOKUP(t_datas[[#This Row],[Prime 2]],t_primes[],4,0))</f>
        <v>20</v>
      </c>
    </row>
    <row r="1237" spans="2:8" x14ac:dyDescent="0.25">
      <c r="B1237" s="1">
        <f>DATE($D$1,VLOOKUP($D$2,LISTES!$E$2:$F$13,2,0),4)</f>
        <v>45812</v>
      </c>
      <c r="C1237" s="42" t="s">
        <v>2919</v>
      </c>
      <c r="D1237" s="42">
        <v>217</v>
      </c>
      <c r="E1237" s="62" t="s">
        <v>2696</v>
      </c>
      <c r="F1237" s="69">
        <f>IF(t_datas[[#This Row],[Prime 1]]="","",VLOOKUP(t_datas[[#This Row],[Prime 1]],t_primes[],4,0))</f>
        <v>17</v>
      </c>
      <c r="G1237" s="63" t="s">
        <v>2696</v>
      </c>
      <c r="H1237" s="69">
        <f>IF(t_datas[[#This Row],[Prime 2]]="","",VLOOKUP(t_datas[[#This Row],[Prime 2]],t_primes[],4,0))</f>
        <v>17</v>
      </c>
    </row>
    <row r="1238" spans="2:8" x14ac:dyDescent="0.25">
      <c r="B1238" s="1">
        <f>DATE($D$1,VLOOKUP($D$2,LISTES!$E$2:$F$13,2,0),4)</f>
        <v>45812</v>
      </c>
      <c r="C1238" s="42" t="s">
        <v>2920</v>
      </c>
      <c r="D1238" s="42">
        <v>218</v>
      </c>
      <c r="E1238" s="62" t="s">
        <v>2695</v>
      </c>
      <c r="F1238" s="69">
        <f>IF(t_datas[[#This Row],[Prime 1]]="","",VLOOKUP(t_datas[[#This Row],[Prime 1]],t_primes[],4,0))</f>
        <v>15</v>
      </c>
      <c r="G1238" s="63" t="s">
        <v>2701</v>
      </c>
      <c r="H1238" s="69">
        <f>IF(t_datas[[#This Row],[Prime 2]]="","",VLOOKUP(t_datas[[#This Row],[Prime 2]],t_primes[],4,0))</f>
        <v>150</v>
      </c>
    </row>
    <row r="1239" spans="2:8" x14ac:dyDescent="0.25">
      <c r="B1239" s="1">
        <f>DATE($D$1,VLOOKUP($D$2,LISTES!$E$2:$F$13,2,0),4)</f>
        <v>45812</v>
      </c>
      <c r="C1239" s="42" t="s">
        <v>2921</v>
      </c>
      <c r="D1239" s="42">
        <v>219</v>
      </c>
      <c r="E1239" s="62" t="s">
        <v>2701</v>
      </c>
      <c r="F1239" s="69">
        <f>IF(t_datas[[#This Row],[Prime 1]]="","",VLOOKUP(t_datas[[#This Row],[Prime 1]],t_primes[],4,0))</f>
        <v>150</v>
      </c>
      <c r="G1239" s="63" t="s">
        <v>2698</v>
      </c>
      <c r="H1239" s="69">
        <f>IF(t_datas[[#This Row],[Prime 2]]="","",VLOOKUP(t_datas[[#This Row],[Prime 2]],t_primes[],4,0))</f>
        <v>20</v>
      </c>
    </row>
    <row r="1240" spans="2:8" x14ac:dyDescent="0.25">
      <c r="B1240" s="1">
        <f>DATE($D$1,VLOOKUP($D$2,LISTES!$E$2:$F$13,2,0),4)</f>
        <v>45812</v>
      </c>
      <c r="C1240" s="42" t="s">
        <v>2922</v>
      </c>
      <c r="D1240" s="42">
        <v>220</v>
      </c>
      <c r="E1240" s="62" t="s">
        <v>2702</v>
      </c>
      <c r="F1240" s="69">
        <f>IF(t_datas[[#This Row],[Prime 1]]="","",VLOOKUP(t_datas[[#This Row],[Prime 1]],t_primes[],4,0))</f>
        <v>75</v>
      </c>
      <c r="G1240" s="63" t="s">
        <v>2690</v>
      </c>
      <c r="H1240" s="69">
        <f>IF(t_datas[[#This Row],[Prime 2]]="","",VLOOKUP(t_datas[[#This Row],[Prime 2]],t_primes[],4,0))</f>
        <v>7.5</v>
      </c>
    </row>
    <row r="1241" spans="2:8" x14ac:dyDescent="0.25">
      <c r="B1241" s="1">
        <f>DATE($D$1,VLOOKUP($D$2,LISTES!$E$2:$F$13,2,0),4)</f>
        <v>45812</v>
      </c>
      <c r="C1241" s="42" t="s">
        <v>2923</v>
      </c>
      <c r="D1241" s="42">
        <v>221</v>
      </c>
      <c r="E1241" s="62" t="s">
        <v>2693</v>
      </c>
      <c r="F1241" s="69">
        <f>IF(t_datas[[#This Row],[Prime 1]]="","",VLOOKUP(t_datas[[#This Row],[Prime 1]],t_primes[],4,0))</f>
        <v>25</v>
      </c>
      <c r="G1241" s="63" t="s">
        <v>2702</v>
      </c>
      <c r="H1241" s="69">
        <f>IF(t_datas[[#This Row],[Prime 2]]="","",VLOOKUP(t_datas[[#This Row],[Prime 2]],t_primes[],4,0))</f>
        <v>75</v>
      </c>
    </row>
    <row r="1242" spans="2:8" x14ac:dyDescent="0.25">
      <c r="B1242" s="1">
        <f>DATE($D$1,VLOOKUP($D$2,LISTES!$E$2:$F$13,2,0),4)</f>
        <v>45812</v>
      </c>
      <c r="C1242" s="42" t="s">
        <v>2924</v>
      </c>
      <c r="D1242" s="42">
        <v>222</v>
      </c>
      <c r="E1242" s="62" t="s">
        <v>2692</v>
      </c>
      <c r="F1242" s="69">
        <f>IF(t_datas[[#This Row],[Prime 1]]="","",VLOOKUP(t_datas[[#This Row],[Prime 1]],t_primes[],4,0))</f>
        <v>7.5</v>
      </c>
      <c r="G1242" s="63" t="s">
        <v>2702</v>
      </c>
      <c r="H1242" s="69">
        <f>IF(t_datas[[#This Row],[Prime 2]]="","",VLOOKUP(t_datas[[#This Row],[Prime 2]],t_primes[],4,0))</f>
        <v>75</v>
      </c>
    </row>
    <row r="1243" spans="2:8" x14ac:dyDescent="0.25">
      <c r="B1243" s="1">
        <f>DATE($D$1,VLOOKUP($D$2,LISTES!$E$2:$F$13,2,0),4)</f>
        <v>45812</v>
      </c>
      <c r="C1243" s="42" t="s">
        <v>2925</v>
      </c>
      <c r="D1243" s="42">
        <v>223</v>
      </c>
      <c r="E1243" s="62" t="s">
        <v>2698</v>
      </c>
      <c r="F1243" s="69">
        <f>IF(t_datas[[#This Row],[Prime 1]]="","",VLOOKUP(t_datas[[#This Row],[Prime 1]],t_primes[],4,0))</f>
        <v>20</v>
      </c>
      <c r="G1243" s="63" t="s">
        <v>2701</v>
      </c>
      <c r="H1243" s="69">
        <f>IF(t_datas[[#This Row],[Prime 2]]="","",VLOOKUP(t_datas[[#This Row],[Prime 2]],t_primes[],4,0))</f>
        <v>150</v>
      </c>
    </row>
    <row r="1244" spans="2:8" x14ac:dyDescent="0.25">
      <c r="B1244" s="1">
        <f>DATE($D$1,VLOOKUP($D$2,LISTES!$E$2:$F$13,2,0),4)</f>
        <v>45812</v>
      </c>
      <c r="C1244" s="42" t="s">
        <v>2926</v>
      </c>
      <c r="D1244" s="42">
        <v>224</v>
      </c>
      <c r="E1244" s="62" t="s">
        <v>2690</v>
      </c>
      <c r="F1244" s="69">
        <f>IF(t_datas[[#This Row],[Prime 1]]="","",VLOOKUP(t_datas[[#This Row],[Prime 1]],t_primes[],4,0))</f>
        <v>7.5</v>
      </c>
      <c r="G1244" s="63" t="s">
        <v>2698</v>
      </c>
      <c r="H1244" s="69">
        <f>IF(t_datas[[#This Row],[Prime 2]]="","",VLOOKUP(t_datas[[#This Row],[Prime 2]],t_primes[],4,0))</f>
        <v>20</v>
      </c>
    </row>
    <row r="1245" spans="2:8" x14ac:dyDescent="0.25">
      <c r="B1245" s="1">
        <f>DATE($D$1,VLOOKUP($D$2,LISTES!$E$2:$F$13,2,0),4)</f>
        <v>45812</v>
      </c>
      <c r="C1245" s="42" t="s">
        <v>2927</v>
      </c>
      <c r="D1245" s="42">
        <v>225</v>
      </c>
      <c r="E1245" s="62" t="s">
        <v>2692</v>
      </c>
      <c r="F1245" s="69">
        <f>IF(t_datas[[#This Row],[Prime 1]]="","",VLOOKUP(t_datas[[#This Row],[Prime 1]],t_primes[],4,0))</f>
        <v>7.5</v>
      </c>
      <c r="G1245" s="63" t="s">
        <v>2696</v>
      </c>
      <c r="H1245" s="69">
        <f>IF(t_datas[[#This Row],[Prime 2]]="","",VLOOKUP(t_datas[[#This Row],[Prime 2]],t_primes[],4,0))</f>
        <v>17</v>
      </c>
    </row>
    <row r="1246" spans="2:8" x14ac:dyDescent="0.25">
      <c r="B1246" s="1">
        <f>DATE($D$1,VLOOKUP($D$2,LISTES!$E$2:$F$13,2,0),4)</f>
        <v>45812</v>
      </c>
      <c r="C1246" s="42" t="s">
        <v>2928</v>
      </c>
      <c r="D1246" s="42">
        <v>226</v>
      </c>
      <c r="E1246" s="62" t="s">
        <v>2702</v>
      </c>
      <c r="F1246" s="69">
        <f>IF(t_datas[[#This Row],[Prime 1]]="","",VLOOKUP(t_datas[[#This Row],[Prime 1]],t_primes[],4,0))</f>
        <v>75</v>
      </c>
      <c r="G1246" s="63" t="s">
        <v>2699</v>
      </c>
      <c r="H1246" s="69">
        <f>IF(t_datas[[#This Row],[Prime 2]]="","",VLOOKUP(t_datas[[#This Row],[Prime 2]],t_primes[],4,0))</f>
        <v>48</v>
      </c>
    </row>
    <row r="1247" spans="2:8" x14ac:dyDescent="0.25">
      <c r="B1247" s="1">
        <f>DATE($D$1,VLOOKUP($D$2,LISTES!$E$2:$F$13,2,0),4)</f>
        <v>45812</v>
      </c>
      <c r="C1247" s="42" t="s">
        <v>2929</v>
      </c>
      <c r="D1247" s="42">
        <v>227</v>
      </c>
      <c r="E1247" s="62" t="s">
        <v>2698</v>
      </c>
      <c r="F1247" s="69">
        <f>IF(t_datas[[#This Row],[Prime 1]]="","",VLOOKUP(t_datas[[#This Row],[Prime 1]],t_primes[],4,0))</f>
        <v>20</v>
      </c>
      <c r="G1247" s="63" t="s">
        <v>2690</v>
      </c>
      <c r="H1247" s="69">
        <f>IF(t_datas[[#This Row],[Prime 2]]="","",VLOOKUP(t_datas[[#This Row],[Prime 2]],t_primes[],4,0))</f>
        <v>7.5</v>
      </c>
    </row>
    <row r="1248" spans="2:8" x14ac:dyDescent="0.25">
      <c r="B1248" s="1">
        <f>DATE($D$1,VLOOKUP($D$2,LISTES!$E$2:$F$13,2,0),4)</f>
        <v>45812</v>
      </c>
      <c r="C1248" s="42" t="s">
        <v>2930</v>
      </c>
      <c r="D1248" s="42">
        <v>228</v>
      </c>
      <c r="E1248" s="62" t="s">
        <v>2694</v>
      </c>
      <c r="F1248" s="69">
        <f>IF(t_datas[[#This Row],[Prime 1]]="","",VLOOKUP(t_datas[[#This Row],[Prime 1]],t_primes[],4,0))</f>
        <v>20</v>
      </c>
      <c r="G1248" s="63" t="s">
        <v>2696</v>
      </c>
      <c r="H1248" s="69">
        <f>IF(t_datas[[#This Row],[Prime 2]]="","",VLOOKUP(t_datas[[#This Row],[Prime 2]],t_primes[],4,0))</f>
        <v>17</v>
      </c>
    </row>
    <row r="1249" spans="2:8" x14ac:dyDescent="0.25">
      <c r="B1249" s="1">
        <f>DATE($D$1,VLOOKUP($D$2,LISTES!$E$2:$F$13,2,0),4)</f>
        <v>45812</v>
      </c>
      <c r="C1249" s="42" t="s">
        <v>2931</v>
      </c>
      <c r="D1249" s="42">
        <v>229</v>
      </c>
      <c r="E1249" s="62" t="s">
        <v>2701</v>
      </c>
      <c r="F1249" s="69">
        <f>IF(t_datas[[#This Row],[Prime 1]]="","",VLOOKUP(t_datas[[#This Row],[Prime 1]],t_primes[],4,0))</f>
        <v>150</v>
      </c>
      <c r="G1249" s="63" t="s">
        <v>2695</v>
      </c>
      <c r="H1249" s="69">
        <f>IF(t_datas[[#This Row],[Prime 2]]="","",VLOOKUP(t_datas[[#This Row],[Prime 2]],t_primes[],4,0))</f>
        <v>15</v>
      </c>
    </row>
    <row r="1250" spans="2:8" x14ac:dyDescent="0.25">
      <c r="B1250" s="1">
        <f>DATE($D$1,VLOOKUP($D$2,LISTES!$E$2:$F$13,2,0),4)</f>
        <v>45812</v>
      </c>
      <c r="C1250" s="42" t="s">
        <v>2932</v>
      </c>
      <c r="D1250" s="42">
        <v>230</v>
      </c>
      <c r="E1250" s="62" t="s">
        <v>2698</v>
      </c>
      <c r="F1250" s="69">
        <f>IF(t_datas[[#This Row],[Prime 1]]="","",VLOOKUP(t_datas[[#This Row],[Prime 1]],t_primes[],4,0))</f>
        <v>20</v>
      </c>
      <c r="G1250" s="63" t="s">
        <v>2693</v>
      </c>
      <c r="H1250" s="69">
        <f>IF(t_datas[[#This Row],[Prime 2]]="","",VLOOKUP(t_datas[[#This Row],[Prime 2]],t_primes[],4,0))</f>
        <v>25</v>
      </c>
    </row>
    <row r="1251" spans="2:8" x14ac:dyDescent="0.25">
      <c r="B1251" s="1">
        <f>DATE($D$1,VLOOKUP($D$2,LISTES!$E$2:$F$13,2,0),4)</f>
        <v>45812</v>
      </c>
      <c r="C1251" s="42" t="s">
        <v>2933</v>
      </c>
      <c r="D1251" s="42">
        <v>231</v>
      </c>
      <c r="E1251" s="62" t="s">
        <v>2699</v>
      </c>
      <c r="F1251" s="69">
        <f>IF(t_datas[[#This Row],[Prime 1]]="","",VLOOKUP(t_datas[[#This Row],[Prime 1]],t_primes[],4,0))</f>
        <v>48</v>
      </c>
      <c r="G1251" s="63" t="s">
        <v>2696</v>
      </c>
      <c r="H1251" s="69">
        <f>IF(t_datas[[#This Row],[Prime 2]]="","",VLOOKUP(t_datas[[#This Row],[Prime 2]],t_primes[],4,0))</f>
        <v>17</v>
      </c>
    </row>
    <row r="1252" spans="2:8" x14ac:dyDescent="0.25">
      <c r="B1252" s="1">
        <f>DATE($D$1,VLOOKUP($D$2,LISTES!$E$2:$F$13,2,0),4)</f>
        <v>45812</v>
      </c>
      <c r="C1252" s="42" t="s">
        <v>2934</v>
      </c>
      <c r="D1252" s="42">
        <v>232</v>
      </c>
      <c r="E1252" s="62" t="s">
        <v>2696</v>
      </c>
      <c r="F1252" s="69">
        <f>IF(t_datas[[#This Row],[Prime 1]]="","",VLOOKUP(t_datas[[#This Row],[Prime 1]],t_primes[],4,0))</f>
        <v>17</v>
      </c>
      <c r="G1252" s="63" t="s">
        <v>2690</v>
      </c>
      <c r="H1252" s="69">
        <f>IF(t_datas[[#This Row],[Prime 2]]="","",VLOOKUP(t_datas[[#This Row],[Prime 2]],t_primes[],4,0))</f>
        <v>7.5</v>
      </c>
    </row>
    <row r="1253" spans="2:8" x14ac:dyDescent="0.25">
      <c r="B1253" s="1">
        <f>DATE($D$1,VLOOKUP($D$2,LISTES!$E$2:$F$13,2,0),4)</f>
        <v>45812</v>
      </c>
      <c r="C1253" s="42" t="s">
        <v>2935</v>
      </c>
      <c r="D1253" s="42">
        <v>233</v>
      </c>
      <c r="E1253" s="62" t="s">
        <v>2700</v>
      </c>
      <c r="F1253" s="69">
        <f>IF(t_datas[[#This Row],[Prime 1]]="","",VLOOKUP(t_datas[[#This Row],[Prime 1]],t_primes[],4,0))</f>
        <v>78</v>
      </c>
      <c r="G1253" s="63" t="s">
        <v>2692</v>
      </c>
      <c r="H1253" s="69">
        <f>IF(t_datas[[#This Row],[Prime 2]]="","",VLOOKUP(t_datas[[#This Row],[Prime 2]],t_primes[],4,0))</f>
        <v>7.5</v>
      </c>
    </row>
    <row r="1254" spans="2:8" x14ac:dyDescent="0.25">
      <c r="B1254" s="1">
        <f>DATE($D$1,VLOOKUP($D$2,LISTES!$E$2:$F$13,2,0),4)</f>
        <v>45812</v>
      </c>
      <c r="C1254" s="42" t="s">
        <v>2936</v>
      </c>
      <c r="D1254" s="42">
        <v>234</v>
      </c>
      <c r="E1254" s="62" t="s">
        <v>2697</v>
      </c>
      <c r="F1254" s="69">
        <f>IF(t_datas[[#This Row],[Prime 1]]="","",VLOOKUP(t_datas[[#This Row],[Prime 1]],t_primes[],4,0))</f>
        <v>100</v>
      </c>
      <c r="G1254" s="63" t="s">
        <v>2700</v>
      </c>
      <c r="H1254" s="69">
        <f>IF(t_datas[[#This Row],[Prime 2]]="","",VLOOKUP(t_datas[[#This Row],[Prime 2]],t_primes[],4,0))</f>
        <v>78</v>
      </c>
    </row>
    <row r="1255" spans="2:8" x14ac:dyDescent="0.25">
      <c r="B1255" s="1">
        <f>DATE($D$1,VLOOKUP($D$2,LISTES!$E$2:$F$13,2,0),4)</f>
        <v>45812</v>
      </c>
      <c r="C1255" s="42" t="s">
        <v>2937</v>
      </c>
      <c r="D1255" s="42">
        <v>235</v>
      </c>
      <c r="E1255" s="62" t="s">
        <v>2695</v>
      </c>
      <c r="F1255" s="69">
        <f>IF(t_datas[[#This Row],[Prime 1]]="","",VLOOKUP(t_datas[[#This Row],[Prime 1]],t_primes[],4,0))</f>
        <v>15</v>
      </c>
      <c r="G1255" s="63" t="s">
        <v>2691</v>
      </c>
      <c r="H1255" s="69">
        <f>IF(t_datas[[#This Row],[Prime 2]]="","",VLOOKUP(t_datas[[#This Row],[Prime 2]],t_primes[],4,0))</f>
        <v>10</v>
      </c>
    </row>
    <row r="1256" spans="2:8" x14ac:dyDescent="0.25">
      <c r="B1256" s="1">
        <f>DATE($D$1,VLOOKUP($D$2,LISTES!$E$2:$F$13,2,0),4)</f>
        <v>45812</v>
      </c>
      <c r="C1256" s="42" t="s">
        <v>2938</v>
      </c>
      <c r="D1256" s="42">
        <v>236</v>
      </c>
      <c r="E1256" s="62" t="s">
        <v>2700</v>
      </c>
      <c r="F1256" s="69">
        <f>IF(t_datas[[#This Row],[Prime 1]]="","",VLOOKUP(t_datas[[#This Row],[Prime 1]],t_primes[],4,0))</f>
        <v>78</v>
      </c>
      <c r="G1256" s="63" t="s">
        <v>2699</v>
      </c>
      <c r="H1256" s="69">
        <f>IF(t_datas[[#This Row],[Prime 2]]="","",VLOOKUP(t_datas[[#This Row],[Prime 2]],t_primes[],4,0))</f>
        <v>48</v>
      </c>
    </row>
    <row r="1257" spans="2:8" x14ac:dyDescent="0.25">
      <c r="B1257" s="1">
        <f>DATE($D$1,VLOOKUP($D$2,LISTES!$E$2:$F$13,2,0),4)</f>
        <v>45812</v>
      </c>
      <c r="C1257" s="42" t="s">
        <v>2939</v>
      </c>
      <c r="D1257" s="42">
        <v>237</v>
      </c>
      <c r="E1257" s="62" t="s">
        <v>2690</v>
      </c>
      <c r="F1257" s="69">
        <f>IF(t_datas[[#This Row],[Prime 1]]="","",VLOOKUP(t_datas[[#This Row],[Prime 1]],t_primes[],4,0))</f>
        <v>7.5</v>
      </c>
      <c r="G1257" s="63" t="s">
        <v>2698</v>
      </c>
      <c r="H1257" s="69">
        <f>IF(t_datas[[#This Row],[Prime 2]]="","",VLOOKUP(t_datas[[#This Row],[Prime 2]],t_primes[],4,0))</f>
        <v>20</v>
      </c>
    </row>
    <row r="1258" spans="2:8" x14ac:dyDescent="0.25">
      <c r="B1258" s="1">
        <f>DATE($D$1,VLOOKUP($D$2,LISTES!$E$2:$F$13,2,0),4)</f>
        <v>45812</v>
      </c>
      <c r="C1258" s="42" t="s">
        <v>2940</v>
      </c>
      <c r="D1258" s="42">
        <v>238</v>
      </c>
      <c r="E1258" s="62" t="s">
        <v>2690</v>
      </c>
      <c r="F1258" s="69">
        <f>IF(t_datas[[#This Row],[Prime 1]]="","",VLOOKUP(t_datas[[#This Row],[Prime 1]],t_primes[],4,0))</f>
        <v>7.5</v>
      </c>
      <c r="G1258" s="63" t="s">
        <v>2690</v>
      </c>
      <c r="H1258" s="69">
        <f>IF(t_datas[[#This Row],[Prime 2]]="","",VLOOKUP(t_datas[[#This Row],[Prime 2]],t_primes[],4,0))</f>
        <v>7.5</v>
      </c>
    </row>
    <row r="1259" spans="2:8" x14ac:dyDescent="0.25">
      <c r="B1259" s="1">
        <f>DATE($D$1,VLOOKUP($D$2,LISTES!$E$2:$F$13,2,0),4)</f>
        <v>45812</v>
      </c>
      <c r="C1259" s="42" t="s">
        <v>2941</v>
      </c>
      <c r="D1259" s="42">
        <v>239</v>
      </c>
      <c r="E1259" s="62" t="s">
        <v>2702</v>
      </c>
      <c r="F1259" s="69">
        <f>IF(t_datas[[#This Row],[Prime 1]]="","",VLOOKUP(t_datas[[#This Row],[Prime 1]],t_primes[],4,0))</f>
        <v>75</v>
      </c>
      <c r="G1259" s="63" t="s">
        <v>2695</v>
      </c>
      <c r="H1259" s="69">
        <f>IF(t_datas[[#This Row],[Prime 2]]="","",VLOOKUP(t_datas[[#This Row],[Prime 2]],t_primes[],4,0))</f>
        <v>15</v>
      </c>
    </row>
    <row r="1260" spans="2:8" x14ac:dyDescent="0.25">
      <c r="B1260" s="1">
        <f>DATE($D$1,VLOOKUP($D$2,LISTES!$E$2:$F$13,2,0),4)</f>
        <v>45812</v>
      </c>
      <c r="C1260" s="42" t="s">
        <v>2942</v>
      </c>
      <c r="D1260" s="42">
        <v>240</v>
      </c>
      <c r="E1260" s="62" t="s">
        <v>2690</v>
      </c>
      <c r="F1260" s="69">
        <f>IF(t_datas[[#This Row],[Prime 1]]="","",VLOOKUP(t_datas[[#This Row],[Prime 1]],t_primes[],4,0))</f>
        <v>7.5</v>
      </c>
      <c r="G1260" s="63" t="s">
        <v>2691</v>
      </c>
      <c r="H1260" s="69">
        <f>IF(t_datas[[#This Row],[Prime 2]]="","",VLOOKUP(t_datas[[#This Row],[Prime 2]],t_primes[],4,0))</f>
        <v>10</v>
      </c>
    </row>
    <row r="1261" spans="2:8" x14ac:dyDescent="0.25">
      <c r="B1261" s="1">
        <f>DATE($D$1,VLOOKUP($D$2,LISTES!$E$2:$F$13,2,0),4)</f>
        <v>45812</v>
      </c>
      <c r="C1261" s="42" t="s">
        <v>2943</v>
      </c>
      <c r="D1261" s="42">
        <v>241</v>
      </c>
      <c r="E1261" s="62" t="s">
        <v>2702</v>
      </c>
      <c r="F1261" s="69">
        <f>IF(t_datas[[#This Row],[Prime 1]]="","",VLOOKUP(t_datas[[#This Row],[Prime 1]],t_primes[],4,0))</f>
        <v>75</v>
      </c>
      <c r="G1261" s="63" t="s">
        <v>2691</v>
      </c>
      <c r="H1261" s="69">
        <f>IF(t_datas[[#This Row],[Prime 2]]="","",VLOOKUP(t_datas[[#This Row],[Prime 2]],t_primes[],4,0))</f>
        <v>10</v>
      </c>
    </row>
    <row r="1262" spans="2:8" x14ac:dyDescent="0.25">
      <c r="B1262" s="1">
        <f>DATE($D$1,VLOOKUP($D$2,LISTES!$E$2:$F$13,2,0),4)</f>
        <v>45812</v>
      </c>
      <c r="C1262" s="42" t="s">
        <v>2944</v>
      </c>
      <c r="D1262" s="42">
        <v>242</v>
      </c>
      <c r="E1262" s="62" t="s">
        <v>2698</v>
      </c>
      <c r="F1262" s="69">
        <f>IF(t_datas[[#This Row],[Prime 1]]="","",VLOOKUP(t_datas[[#This Row],[Prime 1]],t_primes[],4,0))</f>
        <v>20</v>
      </c>
      <c r="G1262" s="63" t="s">
        <v>2696</v>
      </c>
      <c r="H1262" s="69">
        <f>IF(t_datas[[#This Row],[Prime 2]]="","",VLOOKUP(t_datas[[#This Row],[Prime 2]],t_primes[],4,0))</f>
        <v>17</v>
      </c>
    </row>
    <row r="1263" spans="2:8" x14ac:dyDescent="0.25">
      <c r="B1263" s="1">
        <f>DATE($D$1,VLOOKUP($D$2,LISTES!$E$2:$F$13,2,0),4)</f>
        <v>45812</v>
      </c>
      <c r="C1263" s="42" t="s">
        <v>2945</v>
      </c>
      <c r="D1263" s="42">
        <v>243</v>
      </c>
      <c r="E1263" s="62" t="s">
        <v>2696</v>
      </c>
      <c r="F1263" s="69">
        <f>IF(t_datas[[#This Row],[Prime 1]]="","",VLOOKUP(t_datas[[#This Row],[Prime 1]],t_primes[],4,0))</f>
        <v>17</v>
      </c>
      <c r="G1263" s="63" t="s">
        <v>2694</v>
      </c>
      <c r="H1263" s="69">
        <f>IF(t_datas[[#This Row],[Prime 2]]="","",VLOOKUP(t_datas[[#This Row],[Prime 2]],t_primes[],4,0))</f>
        <v>20</v>
      </c>
    </row>
    <row r="1264" spans="2:8" x14ac:dyDescent="0.25">
      <c r="B1264" s="1">
        <f>DATE($D$1,VLOOKUP($D$2,LISTES!$E$2:$F$13,2,0),4)</f>
        <v>45812</v>
      </c>
      <c r="C1264" s="42" t="s">
        <v>2946</v>
      </c>
      <c r="D1264" s="42">
        <v>244</v>
      </c>
      <c r="E1264" s="62" t="s">
        <v>2700</v>
      </c>
      <c r="F1264" s="69">
        <f>IF(t_datas[[#This Row],[Prime 1]]="","",VLOOKUP(t_datas[[#This Row],[Prime 1]],t_primes[],4,0))</f>
        <v>78</v>
      </c>
      <c r="G1264" s="63" t="s">
        <v>2692</v>
      </c>
      <c r="H1264" s="69">
        <f>IF(t_datas[[#This Row],[Prime 2]]="","",VLOOKUP(t_datas[[#This Row],[Prime 2]],t_primes[],4,0))</f>
        <v>7.5</v>
      </c>
    </row>
    <row r="1265" spans="2:8" x14ac:dyDescent="0.25">
      <c r="B1265" s="1">
        <f>DATE($D$1,VLOOKUP($D$2,LISTES!$E$2:$F$13,2,0),4)</f>
        <v>45812</v>
      </c>
      <c r="C1265" s="42" t="s">
        <v>2947</v>
      </c>
      <c r="D1265" s="42">
        <v>245</v>
      </c>
      <c r="E1265" s="62" t="s">
        <v>2697</v>
      </c>
      <c r="F1265" s="69">
        <f>IF(t_datas[[#This Row],[Prime 1]]="","",VLOOKUP(t_datas[[#This Row],[Prime 1]],t_primes[],4,0))</f>
        <v>100</v>
      </c>
      <c r="G1265" s="63" t="s">
        <v>2692</v>
      </c>
      <c r="H1265" s="69">
        <f>IF(t_datas[[#This Row],[Prime 2]]="","",VLOOKUP(t_datas[[#This Row],[Prime 2]],t_primes[],4,0))</f>
        <v>7.5</v>
      </c>
    </row>
    <row r="1266" spans="2:8" x14ac:dyDescent="0.25">
      <c r="B1266" s="1">
        <f>DATE($D$1,VLOOKUP($D$2,LISTES!$E$2:$F$13,2,0),4)</f>
        <v>45812</v>
      </c>
      <c r="C1266" s="42" t="s">
        <v>2948</v>
      </c>
      <c r="D1266" s="42">
        <v>246</v>
      </c>
      <c r="E1266" s="62" t="s">
        <v>2701</v>
      </c>
      <c r="F1266" s="69">
        <f>IF(t_datas[[#This Row],[Prime 1]]="","",VLOOKUP(t_datas[[#This Row],[Prime 1]],t_primes[],4,0))</f>
        <v>150</v>
      </c>
      <c r="G1266" s="63" t="s">
        <v>2691</v>
      </c>
      <c r="H1266" s="69">
        <f>IF(t_datas[[#This Row],[Prime 2]]="","",VLOOKUP(t_datas[[#This Row],[Prime 2]],t_primes[],4,0))</f>
        <v>10</v>
      </c>
    </row>
    <row r="1267" spans="2:8" x14ac:dyDescent="0.25">
      <c r="B1267" s="1">
        <f>DATE($D$1,VLOOKUP($D$2,LISTES!$E$2:$F$13,2,0),4)</f>
        <v>45812</v>
      </c>
      <c r="C1267" s="42" t="s">
        <v>2949</v>
      </c>
      <c r="D1267" s="42">
        <v>247</v>
      </c>
      <c r="E1267" s="62" t="s">
        <v>2701</v>
      </c>
      <c r="F1267" s="69">
        <f>IF(t_datas[[#This Row],[Prime 1]]="","",VLOOKUP(t_datas[[#This Row],[Prime 1]],t_primes[],4,0))</f>
        <v>150</v>
      </c>
      <c r="G1267" s="63" t="s">
        <v>2691</v>
      </c>
      <c r="H1267" s="69">
        <f>IF(t_datas[[#This Row],[Prime 2]]="","",VLOOKUP(t_datas[[#This Row],[Prime 2]],t_primes[],4,0))</f>
        <v>10</v>
      </c>
    </row>
    <row r="1268" spans="2:8" x14ac:dyDescent="0.25">
      <c r="B1268" s="1">
        <f>DATE($D$1,VLOOKUP($D$2,LISTES!$E$2:$F$13,2,0),4)</f>
        <v>45812</v>
      </c>
      <c r="C1268" s="42" t="s">
        <v>2950</v>
      </c>
      <c r="D1268" s="42">
        <v>248</v>
      </c>
      <c r="E1268" s="62" t="s">
        <v>2698</v>
      </c>
      <c r="F1268" s="69">
        <f>IF(t_datas[[#This Row],[Prime 1]]="","",VLOOKUP(t_datas[[#This Row],[Prime 1]],t_primes[],4,0))</f>
        <v>20</v>
      </c>
      <c r="G1268" s="63" t="s">
        <v>2690</v>
      </c>
      <c r="H1268" s="69">
        <f>IF(t_datas[[#This Row],[Prime 2]]="","",VLOOKUP(t_datas[[#This Row],[Prime 2]],t_primes[],4,0))</f>
        <v>7.5</v>
      </c>
    </row>
    <row r="1269" spans="2:8" x14ac:dyDescent="0.25">
      <c r="B1269" s="1">
        <f>DATE($D$1,VLOOKUP($D$2,LISTES!$E$2:$F$13,2,0),4)</f>
        <v>45812</v>
      </c>
      <c r="C1269" s="42" t="s">
        <v>2951</v>
      </c>
      <c r="D1269" s="42">
        <v>249</v>
      </c>
      <c r="E1269" s="62" t="s">
        <v>2692</v>
      </c>
      <c r="F1269" s="69">
        <f>IF(t_datas[[#This Row],[Prime 1]]="","",VLOOKUP(t_datas[[#This Row],[Prime 1]],t_primes[],4,0))</f>
        <v>7.5</v>
      </c>
      <c r="G1269" s="63" t="s">
        <v>2701</v>
      </c>
      <c r="H1269" s="69">
        <f>IF(t_datas[[#This Row],[Prime 2]]="","",VLOOKUP(t_datas[[#This Row],[Prime 2]],t_primes[],4,0))</f>
        <v>150</v>
      </c>
    </row>
    <row r="1270" spans="2:8" x14ac:dyDescent="0.25">
      <c r="B1270" s="1">
        <f>DATE($D$1,VLOOKUP($D$2,LISTES!$E$2:$F$13,2,0),4)</f>
        <v>45812</v>
      </c>
      <c r="C1270" s="42" t="s">
        <v>2952</v>
      </c>
      <c r="D1270" s="42">
        <v>250</v>
      </c>
      <c r="E1270" s="62" t="s">
        <v>2692</v>
      </c>
      <c r="F1270" s="69">
        <f>IF(t_datas[[#This Row],[Prime 1]]="","",VLOOKUP(t_datas[[#This Row],[Prime 1]],t_primes[],4,0))</f>
        <v>7.5</v>
      </c>
      <c r="G1270" s="63" t="s">
        <v>2691</v>
      </c>
      <c r="H1270" s="69">
        <f>IF(t_datas[[#This Row],[Prime 2]]="","",VLOOKUP(t_datas[[#This Row],[Prime 2]],t_primes[],4,0))</f>
        <v>10</v>
      </c>
    </row>
    <row r="1271" spans="2:8" x14ac:dyDescent="0.25">
      <c r="B1271" s="1">
        <f>DATE($D$1,VLOOKUP($D$2,LISTES!$E$2:$F$13,2,0),4)</f>
        <v>45812</v>
      </c>
      <c r="C1271" s="42" t="s">
        <v>2953</v>
      </c>
      <c r="D1271" s="42">
        <v>251</v>
      </c>
      <c r="E1271" s="62" t="s">
        <v>2691</v>
      </c>
      <c r="F1271" s="69">
        <f>IF(t_datas[[#This Row],[Prime 1]]="","",VLOOKUP(t_datas[[#This Row],[Prime 1]],t_primes[],4,0))</f>
        <v>10</v>
      </c>
      <c r="G1271" s="63" t="s">
        <v>2693</v>
      </c>
      <c r="H1271" s="69">
        <f>IF(t_datas[[#This Row],[Prime 2]]="","",VLOOKUP(t_datas[[#This Row],[Prime 2]],t_primes[],4,0))</f>
        <v>25</v>
      </c>
    </row>
    <row r="1272" spans="2:8" x14ac:dyDescent="0.25">
      <c r="B1272" s="1">
        <f>DATE($D$1,VLOOKUP($D$2,LISTES!$E$2:$F$13,2,0),4)</f>
        <v>45812</v>
      </c>
      <c r="C1272" s="42" t="s">
        <v>2954</v>
      </c>
      <c r="D1272" s="42">
        <v>252</v>
      </c>
      <c r="E1272" s="62" t="s">
        <v>2691</v>
      </c>
      <c r="F1272" s="69">
        <f>IF(t_datas[[#This Row],[Prime 1]]="","",VLOOKUP(t_datas[[#This Row],[Prime 1]],t_primes[],4,0))</f>
        <v>10</v>
      </c>
      <c r="G1272" s="63" t="s">
        <v>2694</v>
      </c>
      <c r="H1272" s="69">
        <f>IF(t_datas[[#This Row],[Prime 2]]="","",VLOOKUP(t_datas[[#This Row],[Prime 2]],t_primes[],4,0))</f>
        <v>20</v>
      </c>
    </row>
    <row r="1273" spans="2:8" x14ac:dyDescent="0.25">
      <c r="B1273" s="1">
        <f>DATE($D$1,VLOOKUP($D$2,LISTES!$E$2:$F$13,2,0),4)</f>
        <v>45812</v>
      </c>
      <c r="C1273" s="42" t="s">
        <v>2955</v>
      </c>
      <c r="D1273" s="42">
        <v>253</v>
      </c>
      <c r="E1273" s="62" t="s">
        <v>2697</v>
      </c>
      <c r="F1273" s="69">
        <f>IF(t_datas[[#This Row],[Prime 1]]="","",VLOOKUP(t_datas[[#This Row],[Prime 1]],t_primes[],4,0))</f>
        <v>100</v>
      </c>
      <c r="G1273" s="63" t="s">
        <v>2693</v>
      </c>
      <c r="H1273" s="69">
        <f>IF(t_datas[[#This Row],[Prime 2]]="","",VLOOKUP(t_datas[[#This Row],[Prime 2]],t_primes[],4,0))</f>
        <v>25</v>
      </c>
    </row>
    <row r="1274" spans="2:8" x14ac:dyDescent="0.25">
      <c r="B1274" s="1">
        <f>DATE($D$1,VLOOKUP($D$2,LISTES!$E$2:$F$13,2,0),4)</f>
        <v>45812</v>
      </c>
      <c r="C1274" s="42" t="s">
        <v>2956</v>
      </c>
      <c r="D1274" s="42">
        <v>254</v>
      </c>
      <c r="E1274" s="62" t="s">
        <v>2699</v>
      </c>
      <c r="F1274" s="69">
        <f>IF(t_datas[[#This Row],[Prime 1]]="","",VLOOKUP(t_datas[[#This Row],[Prime 1]],t_primes[],4,0))</f>
        <v>48</v>
      </c>
      <c r="G1274" s="63" t="s">
        <v>2702</v>
      </c>
      <c r="H1274" s="69">
        <f>IF(t_datas[[#This Row],[Prime 2]]="","",VLOOKUP(t_datas[[#This Row],[Prime 2]],t_primes[],4,0))</f>
        <v>75</v>
      </c>
    </row>
    <row r="1275" spans="2:8" x14ac:dyDescent="0.25">
      <c r="B1275" s="1">
        <f>DATE($D$1,VLOOKUP($D$2,LISTES!$E$2:$F$13,2,0),4)</f>
        <v>45812</v>
      </c>
      <c r="C1275" s="42" t="s">
        <v>2957</v>
      </c>
      <c r="D1275" s="42">
        <v>255</v>
      </c>
      <c r="E1275" s="62" t="s">
        <v>2695</v>
      </c>
      <c r="F1275" s="69">
        <f>IF(t_datas[[#This Row],[Prime 1]]="","",VLOOKUP(t_datas[[#This Row],[Prime 1]],t_primes[],4,0))</f>
        <v>15</v>
      </c>
      <c r="G1275" s="63" t="s">
        <v>2700</v>
      </c>
      <c r="H1275" s="69">
        <f>IF(t_datas[[#This Row],[Prime 2]]="","",VLOOKUP(t_datas[[#This Row],[Prime 2]],t_primes[],4,0))</f>
        <v>78</v>
      </c>
    </row>
    <row r="1276" spans="2:8" x14ac:dyDescent="0.25">
      <c r="B1276" s="1">
        <f>DATE($D$1,VLOOKUP($D$2,LISTES!$E$2:$F$13,2,0),4)</f>
        <v>45812</v>
      </c>
      <c r="C1276" s="42" t="s">
        <v>2958</v>
      </c>
      <c r="D1276" s="42">
        <v>256</v>
      </c>
      <c r="E1276" s="62" t="s">
        <v>2694</v>
      </c>
      <c r="F1276" s="69">
        <f>IF(t_datas[[#This Row],[Prime 1]]="","",VLOOKUP(t_datas[[#This Row],[Prime 1]],t_primes[],4,0))</f>
        <v>20</v>
      </c>
      <c r="G1276" s="63" t="s">
        <v>2696</v>
      </c>
      <c r="H1276" s="69">
        <f>IF(t_datas[[#This Row],[Prime 2]]="","",VLOOKUP(t_datas[[#This Row],[Prime 2]],t_primes[],4,0))</f>
        <v>17</v>
      </c>
    </row>
    <row r="1277" spans="2:8" x14ac:dyDescent="0.25">
      <c r="B1277" s="1">
        <f>DATE($D$1,VLOOKUP($D$2,LISTES!$E$2:$F$13,2,0),4)</f>
        <v>45812</v>
      </c>
      <c r="C1277" s="42" t="s">
        <v>2959</v>
      </c>
      <c r="D1277" s="42">
        <v>257</v>
      </c>
      <c r="E1277" s="62" t="s">
        <v>2690</v>
      </c>
      <c r="F1277" s="69">
        <f>IF(t_datas[[#This Row],[Prime 1]]="","",VLOOKUP(t_datas[[#This Row],[Prime 1]],t_primes[],4,0))</f>
        <v>7.5</v>
      </c>
      <c r="G1277" s="63" t="s">
        <v>2694</v>
      </c>
      <c r="H1277" s="69">
        <f>IF(t_datas[[#This Row],[Prime 2]]="","",VLOOKUP(t_datas[[#This Row],[Prime 2]],t_primes[],4,0))</f>
        <v>20</v>
      </c>
    </row>
    <row r="1278" spans="2:8" x14ac:dyDescent="0.25">
      <c r="B1278" s="1">
        <f>DATE($D$1,VLOOKUP($D$2,LISTES!$E$2:$F$13,2,0),4)</f>
        <v>45812</v>
      </c>
      <c r="C1278" s="42" t="s">
        <v>2960</v>
      </c>
      <c r="D1278" s="42">
        <v>258</v>
      </c>
      <c r="E1278" s="62" t="s">
        <v>2701</v>
      </c>
      <c r="F1278" s="69">
        <f>IF(t_datas[[#This Row],[Prime 1]]="","",VLOOKUP(t_datas[[#This Row],[Prime 1]],t_primes[],4,0))</f>
        <v>150</v>
      </c>
      <c r="G1278" s="63" t="s">
        <v>2693</v>
      </c>
      <c r="H1278" s="69">
        <f>IF(t_datas[[#This Row],[Prime 2]]="","",VLOOKUP(t_datas[[#This Row],[Prime 2]],t_primes[],4,0))</f>
        <v>25</v>
      </c>
    </row>
    <row r="1279" spans="2:8" x14ac:dyDescent="0.25">
      <c r="B1279" s="1">
        <f>DATE($D$1,VLOOKUP($D$2,LISTES!$E$2:$F$13,2,0),4)</f>
        <v>45812</v>
      </c>
      <c r="C1279" s="42" t="s">
        <v>2961</v>
      </c>
      <c r="D1279" s="42">
        <v>259</v>
      </c>
      <c r="E1279" s="62" t="s">
        <v>2690</v>
      </c>
      <c r="F1279" s="69">
        <f>IF(t_datas[[#This Row],[Prime 1]]="","",VLOOKUP(t_datas[[#This Row],[Prime 1]],t_primes[],4,0))</f>
        <v>7.5</v>
      </c>
      <c r="G1279" s="63" t="s">
        <v>2701</v>
      </c>
      <c r="H1279" s="69">
        <f>IF(t_datas[[#This Row],[Prime 2]]="","",VLOOKUP(t_datas[[#This Row],[Prime 2]],t_primes[],4,0))</f>
        <v>150</v>
      </c>
    </row>
    <row r="1280" spans="2:8" x14ac:dyDescent="0.25">
      <c r="B1280" s="1">
        <f>DATE($D$1,VLOOKUP($D$2,LISTES!$E$2:$F$13,2,0),4)</f>
        <v>45812</v>
      </c>
      <c r="C1280" s="42" t="s">
        <v>2962</v>
      </c>
      <c r="D1280" s="42">
        <v>260</v>
      </c>
      <c r="E1280" s="62" t="s">
        <v>2696</v>
      </c>
      <c r="F1280" s="69">
        <f>IF(t_datas[[#This Row],[Prime 1]]="","",VLOOKUP(t_datas[[#This Row],[Prime 1]],t_primes[],4,0))</f>
        <v>17</v>
      </c>
      <c r="G1280" s="63" t="s">
        <v>2690</v>
      </c>
      <c r="H1280" s="69">
        <f>IF(t_datas[[#This Row],[Prime 2]]="","",VLOOKUP(t_datas[[#This Row],[Prime 2]],t_primes[],4,0))</f>
        <v>7.5</v>
      </c>
    </row>
    <row r="1281" spans="2:8" x14ac:dyDescent="0.25">
      <c r="B1281" s="1">
        <f>DATE($D$1,VLOOKUP($D$2,LISTES!$E$2:$F$13,2,0),4)</f>
        <v>45812</v>
      </c>
      <c r="C1281" s="42" t="s">
        <v>2963</v>
      </c>
      <c r="D1281" s="42">
        <v>261</v>
      </c>
      <c r="E1281" s="62" t="s">
        <v>2695</v>
      </c>
      <c r="F1281" s="69">
        <f>IF(t_datas[[#This Row],[Prime 1]]="","",VLOOKUP(t_datas[[#This Row],[Prime 1]],t_primes[],4,0))</f>
        <v>15</v>
      </c>
      <c r="G1281" s="63" t="s">
        <v>2696</v>
      </c>
      <c r="H1281" s="69">
        <f>IF(t_datas[[#This Row],[Prime 2]]="","",VLOOKUP(t_datas[[#This Row],[Prime 2]],t_primes[],4,0))</f>
        <v>17</v>
      </c>
    </row>
    <row r="1282" spans="2:8" x14ac:dyDescent="0.25">
      <c r="B1282" s="1">
        <f>DATE($D$1,VLOOKUP($D$2,LISTES!$E$2:$F$13,2,0),4)</f>
        <v>45812</v>
      </c>
      <c r="C1282" s="42" t="s">
        <v>2964</v>
      </c>
      <c r="D1282" s="42">
        <v>262</v>
      </c>
      <c r="E1282" s="62" t="s">
        <v>2701</v>
      </c>
      <c r="F1282" s="69">
        <f>IF(t_datas[[#This Row],[Prime 1]]="","",VLOOKUP(t_datas[[#This Row],[Prime 1]],t_primes[],4,0))</f>
        <v>150</v>
      </c>
      <c r="G1282" s="63" t="s">
        <v>2690</v>
      </c>
      <c r="H1282" s="69">
        <f>IF(t_datas[[#This Row],[Prime 2]]="","",VLOOKUP(t_datas[[#This Row],[Prime 2]],t_primes[],4,0))</f>
        <v>7.5</v>
      </c>
    </row>
    <row r="1283" spans="2:8" x14ac:dyDescent="0.25">
      <c r="B1283" s="1">
        <f>DATE($D$1,VLOOKUP($D$2,LISTES!$E$2:$F$13,2,0),4)</f>
        <v>45812</v>
      </c>
      <c r="C1283" s="42" t="s">
        <v>2965</v>
      </c>
      <c r="D1283" s="42">
        <v>263</v>
      </c>
      <c r="E1283" s="62" t="s">
        <v>2691</v>
      </c>
      <c r="F1283" s="69">
        <f>IF(t_datas[[#This Row],[Prime 1]]="","",VLOOKUP(t_datas[[#This Row],[Prime 1]],t_primes[],4,0))</f>
        <v>10</v>
      </c>
      <c r="G1283" s="63" t="s">
        <v>2696</v>
      </c>
      <c r="H1283" s="69">
        <f>IF(t_datas[[#This Row],[Prime 2]]="","",VLOOKUP(t_datas[[#This Row],[Prime 2]],t_primes[],4,0))</f>
        <v>17</v>
      </c>
    </row>
    <row r="1284" spans="2:8" x14ac:dyDescent="0.25">
      <c r="B1284" s="1">
        <f>DATE($D$1,VLOOKUP($D$2,LISTES!$E$2:$F$13,2,0),4)</f>
        <v>45812</v>
      </c>
      <c r="C1284" s="42" t="s">
        <v>2966</v>
      </c>
      <c r="D1284" s="42">
        <v>264</v>
      </c>
      <c r="E1284" s="62" t="s">
        <v>2695</v>
      </c>
      <c r="F1284" s="69">
        <f>IF(t_datas[[#This Row],[Prime 1]]="","",VLOOKUP(t_datas[[#This Row],[Prime 1]],t_primes[],4,0))</f>
        <v>15</v>
      </c>
      <c r="G1284" s="63" t="s">
        <v>2702</v>
      </c>
      <c r="H1284" s="69">
        <f>IF(t_datas[[#This Row],[Prime 2]]="","",VLOOKUP(t_datas[[#This Row],[Prime 2]],t_primes[],4,0))</f>
        <v>75</v>
      </c>
    </row>
    <row r="1285" spans="2:8" x14ac:dyDescent="0.25">
      <c r="B1285" s="1">
        <f>DATE($D$1,VLOOKUP($D$2,LISTES!$E$2:$F$13,2,0),4)</f>
        <v>45812</v>
      </c>
      <c r="C1285" s="42" t="s">
        <v>2967</v>
      </c>
      <c r="D1285" s="42">
        <v>265</v>
      </c>
      <c r="E1285" s="62" t="s">
        <v>2691</v>
      </c>
      <c r="F1285" s="69">
        <f>IF(t_datas[[#This Row],[Prime 1]]="","",VLOOKUP(t_datas[[#This Row],[Prime 1]],t_primes[],4,0))</f>
        <v>10</v>
      </c>
      <c r="G1285" s="63" t="s">
        <v>2702</v>
      </c>
      <c r="H1285" s="69">
        <f>IF(t_datas[[#This Row],[Prime 2]]="","",VLOOKUP(t_datas[[#This Row],[Prime 2]],t_primes[],4,0))</f>
        <v>75</v>
      </c>
    </row>
    <row r="1286" spans="2:8" x14ac:dyDescent="0.25">
      <c r="B1286" s="1">
        <f>DATE($D$1,VLOOKUP($D$2,LISTES!$E$2:$F$13,2,0),4)</f>
        <v>45812</v>
      </c>
      <c r="C1286" s="42" t="s">
        <v>2968</v>
      </c>
      <c r="D1286" s="42">
        <v>266</v>
      </c>
      <c r="E1286" s="62" t="s">
        <v>2701</v>
      </c>
      <c r="F1286" s="69">
        <f>IF(t_datas[[#This Row],[Prime 1]]="","",VLOOKUP(t_datas[[#This Row],[Prime 1]],t_primes[],4,0))</f>
        <v>150</v>
      </c>
      <c r="G1286" s="63" t="s">
        <v>2695</v>
      </c>
      <c r="H1286" s="69">
        <f>IF(t_datas[[#This Row],[Prime 2]]="","",VLOOKUP(t_datas[[#This Row],[Prime 2]],t_primes[],4,0))</f>
        <v>15</v>
      </c>
    </row>
    <row r="1287" spans="2:8" x14ac:dyDescent="0.25">
      <c r="B1287" s="1">
        <f>DATE($D$1,VLOOKUP($D$2,LISTES!$E$2:$F$13,2,0),4)</f>
        <v>45812</v>
      </c>
      <c r="C1287" s="42" t="s">
        <v>2969</v>
      </c>
      <c r="D1287" s="42">
        <v>267</v>
      </c>
      <c r="E1287" s="62" t="s">
        <v>2702</v>
      </c>
      <c r="F1287" s="69">
        <f>IF(t_datas[[#This Row],[Prime 1]]="","",VLOOKUP(t_datas[[#This Row],[Prime 1]],t_primes[],4,0))</f>
        <v>75</v>
      </c>
      <c r="G1287" s="63" t="s">
        <v>2692</v>
      </c>
      <c r="H1287" s="69">
        <f>IF(t_datas[[#This Row],[Prime 2]]="","",VLOOKUP(t_datas[[#This Row],[Prime 2]],t_primes[],4,0))</f>
        <v>7.5</v>
      </c>
    </row>
    <row r="1288" spans="2:8" x14ac:dyDescent="0.25">
      <c r="B1288" s="1">
        <f>DATE($D$1,VLOOKUP($D$2,LISTES!$E$2:$F$13,2,0),4)</f>
        <v>45812</v>
      </c>
      <c r="C1288" s="42" t="s">
        <v>2970</v>
      </c>
      <c r="D1288" s="42">
        <v>268</v>
      </c>
      <c r="E1288" s="62" t="s">
        <v>2700</v>
      </c>
      <c r="F1288" s="69">
        <f>IF(t_datas[[#This Row],[Prime 1]]="","",VLOOKUP(t_datas[[#This Row],[Prime 1]],t_primes[],4,0))</f>
        <v>78</v>
      </c>
      <c r="G1288" s="63" t="s">
        <v>2694</v>
      </c>
      <c r="H1288" s="69">
        <f>IF(t_datas[[#This Row],[Prime 2]]="","",VLOOKUP(t_datas[[#This Row],[Prime 2]],t_primes[],4,0))</f>
        <v>20</v>
      </c>
    </row>
    <row r="1289" spans="2:8" x14ac:dyDescent="0.25">
      <c r="B1289" s="1">
        <f>DATE($D$1,VLOOKUP($D$2,LISTES!$E$2:$F$13,2,0),4)</f>
        <v>45812</v>
      </c>
      <c r="C1289" s="42" t="s">
        <v>2971</v>
      </c>
      <c r="D1289" s="42">
        <v>269</v>
      </c>
      <c r="E1289" s="62" t="s">
        <v>2694</v>
      </c>
      <c r="F1289" s="69">
        <f>IF(t_datas[[#This Row],[Prime 1]]="","",VLOOKUP(t_datas[[#This Row],[Prime 1]],t_primes[],4,0))</f>
        <v>20</v>
      </c>
      <c r="G1289" s="63" t="s">
        <v>2691</v>
      </c>
      <c r="H1289" s="69">
        <f>IF(t_datas[[#This Row],[Prime 2]]="","",VLOOKUP(t_datas[[#This Row],[Prime 2]],t_primes[],4,0))</f>
        <v>10</v>
      </c>
    </row>
    <row r="1290" spans="2:8" x14ac:dyDescent="0.25">
      <c r="B1290" s="1">
        <f>DATE($D$1,VLOOKUP($D$2,LISTES!$E$2:$F$13,2,0),4)</f>
        <v>45812</v>
      </c>
      <c r="C1290" s="42" t="s">
        <v>2972</v>
      </c>
      <c r="D1290" s="42">
        <v>270</v>
      </c>
      <c r="E1290" s="62" t="s">
        <v>2692</v>
      </c>
      <c r="F1290" s="69">
        <f>IF(t_datas[[#This Row],[Prime 1]]="","",VLOOKUP(t_datas[[#This Row],[Prime 1]],t_primes[],4,0))</f>
        <v>7.5</v>
      </c>
      <c r="G1290" s="63" t="s">
        <v>2693</v>
      </c>
      <c r="H1290" s="69">
        <f>IF(t_datas[[#This Row],[Prime 2]]="","",VLOOKUP(t_datas[[#This Row],[Prime 2]],t_primes[],4,0))</f>
        <v>25</v>
      </c>
    </row>
    <row r="1291" spans="2:8" x14ac:dyDescent="0.25">
      <c r="B1291" s="1">
        <f>DATE($D$1,VLOOKUP($D$2,LISTES!$E$2:$F$13,2,0),4)</f>
        <v>45812</v>
      </c>
      <c r="C1291" s="42" t="s">
        <v>2973</v>
      </c>
      <c r="D1291" s="42">
        <v>271</v>
      </c>
      <c r="E1291" s="62" t="s">
        <v>2697</v>
      </c>
      <c r="F1291" s="69">
        <f>IF(t_datas[[#This Row],[Prime 1]]="","",VLOOKUP(t_datas[[#This Row],[Prime 1]],t_primes[],4,0))</f>
        <v>100</v>
      </c>
      <c r="G1291" s="63" t="s">
        <v>2699</v>
      </c>
      <c r="H1291" s="69">
        <f>IF(t_datas[[#This Row],[Prime 2]]="","",VLOOKUP(t_datas[[#This Row],[Prime 2]],t_primes[],4,0))</f>
        <v>48</v>
      </c>
    </row>
    <row r="1292" spans="2:8" x14ac:dyDescent="0.25">
      <c r="B1292" s="1">
        <f>DATE($D$1,VLOOKUP($D$2,LISTES!$E$2:$F$13,2,0),4)</f>
        <v>45812</v>
      </c>
      <c r="C1292" s="42" t="s">
        <v>2974</v>
      </c>
      <c r="D1292" s="42">
        <v>272</v>
      </c>
      <c r="E1292" s="62" t="s">
        <v>2696</v>
      </c>
      <c r="F1292" s="69">
        <f>IF(t_datas[[#This Row],[Prime 1]]="","",VLOOKUP(t_datas[[#This Row],[Prime 1]],t_primes[],4,0))</f>
        <v>17</v>
      </c>
      <c r="G1292" s="63" t="s">
        <v>2702</v>
      </c>
      <c r="H1292" s="69">
        <f>IF(t_datas[[#This Row],[Prime 2]]="","",VLOOKUP(t_datas[[#This Row],[Prime 2]],t_primes[],4,0))</f>
        <v>75</v>
      </c>
    </row>
    <row r="1293" spans="2:8" x14ac:dyDescent="0.25">
      <c r="B1293" s="1">
        <f>DATE($D$1,VLOOKUP($D$2,LISTES!$E$2:$F$13,2,0),4)</f>
        <v>45812</v>
      </c>
      <c r="C1293" s="42" t="s">
        <v>2975</v>
      </c>
      <c r="D1293" s="42">
        <v>273</v>
      </c>
      <c r="E1293" s="62" t="s">
        <v>2690</v>
      </c>
      <c r="F1293" s="69">
        <f>IF(t_datas[[#This Row],[Prime 1]]="","",VLOOKUP(t_datas[[#This Row],[Prime 1]],t_primes[],4,0))</f>
        <v>7.5</v>
      </c>
      <c r="G1293" s="63" t="s">
        <v>2698</v>
      </c>
      <c r="H1293" s="69">
        <f>IF(t_datas[[#This Row],[Prime 2]]="","",VLOOKUP(t_datas[[#This Row],[Prime 2]],t_primes[],4,0))</f>
        <v>20</v>
      </c>
    </row>
    <row r="1294" spans="2:8" x14ac:dyDescent="0.25">
      <c r="B1294" s="1">
        <f>DATE($D$1,VLOOKUP($D$2,LISTES!$E$2:$F$13,2,0),4)</f>
        <v>45812</v>
      </c>
      <c r="C1294" s="42" t="s">
        <v>2976</v>
      </c>
      <c r="D1294" s="42">
        <v>274</v>
      </c>
      <c r="E1294" s="62" t="s">
        <v>2696</v>
      </c>
      <c r="F1294" s="69">
        <f>IF(t_datas[[#This Row],[Prime 1]]="","",VLOOKUP(t_datas[[#This Row],[Prime 1]],t_primes[],4,0))</f>
        <v>17</v>
      </c>
      <c r="G1294" s="63" t="s">
        <v>2690</v>
      </c>
      <c r="H1294" s="69">
        <f>IF(t_datas[[#This Row],[Prime 2]]="","",VLOOKUP(t_datas[[#This Row],[Prime 2]],t_primes[],4,0))</f>
        <v>7.5</v>
      </c>
    </row>
    <row r="1295" spans="2:8" x14ac:dyDescent="0.25">
      <c r="B1295" s="1">
        <f>DATE($D$1,VLOOKUP($D$2,LISTES!$E$2:$F$13,2,0),4)</f>
        <v>45812</v>
      </c>
      <c r="C1295" s="42" t="s">
        <v>2977</v>
      </c>
      <c r="D1295" s="42">
        <v>275</v>
      </c>
      <c r="E1295" s="62" t="s">
        <v>2700</v>
      </c>
      <c r="F1295" s="69">
        <f>IF(t_datas[[#This Row],[Prime 1]]="","",VLOOKUP(t_datas[[#This Row],[Prime 1]],t_primes[],4,0))</f>
        <v>78</v>
      </c>
      <c r="G1295" s="63" t="s">
        <v>2690</v>
      </c>
      <c r="H1295" s="69">
        <f>IF(t_datas[[#This Row],[Prime 2]]="","",VLOOKUP(t_datas[[#This Row],[Prime 2]],t_primes[],4,0))</f>
        <v>7.5</v>
      </c>
    </row>
    <row r="1296" spans="2:8" x14ac:dyDescent="0.25">
      <c r="B1296" s="1">
        <f>DATE($D$1,VLOOKUP($D$2,LISTES!$E$2:$F$13,2,0),4)</f>
        <v>45812</v>
      </c>
      <c r="C1296" s="42" t="s">
        <v>2978</v>
      </c>
      <c r="D1296" s="42">
        <v>276</v>
      </c>
      <c r="E1296" s="62" t="s">
        <v>2690</v>
      </c>
      <c r="F1296" s="69">
        <f>IF(t_datas[[#This Row],[Prime 1]]="","",VLOOKUP(t_datas[[#This Row],[Prime 1]],t_primes[],4,0))</f>
        <v>7.5</v>
      </c>
      <c r="G1296" s="63" t="s">
        <v>2691</v>
      </c>
      <c r="H1296" s="69">
        <f>IF(t_datas[[#This Row],[Prime 2]]="","",VLOOKUP(t_datas[[#This Row],[Prime 2]],t_primes[],4,0))</f>
        <v>10</v>
      </c>
    </row>
    <row r="1297" spans="2:8" x14ac:dyDescent="0.25">
      <c r="B1297" s="1">
        <f>DATE($D$1,VLOOKUP($D$2,LISTES!$E$2:$F$13,2,0),4)</f>
        <v>45812</v>
      </c>
      <c r="C1297" s="42" t="s">
        <v>2979</v>
      </c>
      <c r="D1297" s="42">
        <v>277</v>
      </c>
      <c r="E1297" s="62" t="s">
        <v>2701</v>
      </c>
      <c r="F1297" s="69">
        <f>IF(t_datas[[#This Row],[Prime 1]]="","",VLOOKUP(t_datas[[#This Row],[Prime 1]],t_primes[],4,0))</f>
        <v>150</v>
      </c>
      <c r="G1297" s="63" t="s">
        <v>2691</v>
      </c>
      <c r="H1297" s="69">
        <f>IF(t_datas[[#This Row],[Prime 2]]="","",VLOOKUP(t_datas[[#This Row],[Prime 2]],t_primes[],4,0))</f>
        <v>10</v>
      </c>
    </row>
    <row r="1298" spans="2:8" x14ac:dyDescent="0.25">
      <c r="B1298" s="1">
        <f>DATE($D$1,VLOOKUP($D$2,LISTES!$E$2:$F$13,2,0),4)</f>
        <v>45812</v>
      </c>
      <c r="C1298" s="42" t="s">
        <v>2980</v>
      </c>
      <c r="D1298" s="42">
        <v>278</v>
      </c>
      <c r="E1298" s="62" t="s">
        <v>2699</v>
      </c>
      <c r="F1298" s="69">
        <f>IF(t_datas[[#This Row],[Prime 1]]="","",VLOOKUP(t_datas[[#This Row],[Prime 1]],t_primes[],4,0))</f>
        <v>48</v>
      </c>
      <c r="G1298" s="63" t="s">
        <v>2691</v>
      </c>
      <c r="H1298" s="69">
        <f>IF(t_datas[[#This Row],[Prime 2]]="","",VLOOKUP(t_datas[[#This Row],[Prime 2]],t_primes[],4,0))</f>
        <v>10</v>
      </c>
    </row>
    <row r="1299" spans="2:8" x14ac:dyDescent="0.25">
      <c r="B1299" s="1">
        <f>DATE($D$1,VLOOKUP($D$2,LISTES!$E$2:$F$13,2,0),4)</f>
        <v>45812</v>
      </c>
      <c r="C1299" s="42" t="s">
        <v>2981</v>
      </c>
      <c r="D1299" s="42">
        <v>279</v>
      </c>
      <c r="E1299" s="62" t="s">
        <v>2696</v>
      </c>
      <c r="F1299" s="69">
        <f>IF(t_datas[[#This Row],[Prime 1]]="","",VLOOKUP(t_datas[[#This Row],[Prime 1]],t_primes[],4,0))</f>
        <v>17</v>
      </c>
      <c r="G1299" s="63" t="s">
        <v>2696</v>
      </c>
      <c r="H1299" s="69">
        <f>IF(t_datas[[#This Row],[Prime 2]]="","",VLOOKUP(t_datas[[#This Row],[Prime 2]],t_primes[],4,0))</f>
        <v>17</v>
      </c>
    </row>
    <row r="1300" spans="2:8" x14ac:dyDescent="0.25">
      <c r="B1300" s="1">
        <f>DATE($D$1,VLOOKUP($D$2,LISTES!$E$2:$F$13,2,0),4)</f>
        <v>45812</v>
      </c>
      <c r="C1300" s="42" t="s">
        <v>2982</v>
      </c>
      <c r="D1300" s="42">
        <v>280</v>
      </c>
      <c r="E1300" s="62" t="s">
        <v>2695</v>
      </c>
      <c r="F1300" s="69">
        <f>IF(t_datas[[#This Row],[Prime 1]]="","",VLOOKUP(t_datas[[#This Row],[Prime 1]],t_primes[],4,0))</f>
        <v>15</v>
      </c>
      <c r="G1300" s="63" t="s">
        <v>2701</v>
      </c>
      <c r="H1300" s="69">
        <f>IF(t_datas[[#This Row],[Prime 2]]="","",VLOOKUP(t_datas[[#This Row],[Prime 2]],t_primes[],4,0))</f>
        <v>150</v>
      </c>
    </row>
    <row r="1301" spans="2:8" x14ac:dyDescent="0.25">
      <c r="B1301" s="1">
        <f>DATE($D$1,VLOOKUP($D$2,LISTES!$E$2:$F$13,2,0),4)</f>
        <v>45812</v>
      </c>
      <c r="C1301" s="42" t="s">
        <v>2983</v>
      </c>
      <c r="D1301" s="42">
        <v>281</v>
      </c>
      <c r="E1301" s="62" t="s">
        <v>2701</v>
      </c>
      <c r="F1301" s="69">
        <f>IF(t_datas[[#This Row],[Prime 1]]="","",VLOOKUP(t_datas[[#This Row],[Prime 1]],t_primes[],4,0))</f>
        <v>150</v>
      </c>
      <c r="G1301" s="63" t="s">
        <v>2696</v>
      </c>
      <c r="H1301" s="69">
        <f>IF(t_datas[[#This Row],[Prime 2]]="","",VLOOKUP(t_datas[[#This Row],[Prime 2]],t_primes[],4,0))</f>
        <v>17</v>
      </c>
    </row>
    <row r="1302" spans="2:8" x14ac:dyDescent="0.25">
      <c r="B1302" s="1">
        <f>DATE($D$1,VLOOKUP($D$2,LISTES!$E$2:$F$13,2,0),4)</f>
        <v>45812</v>
      </c>
      <c r="C1302" s="42" t="s">
        <v>2984</v>
      </c>
      <c r="D1302" s="42">
        <v>282</v>
      </c>
      <c r="E1302" s="62" t="s">
        <v>2700</v>
      </c>
      <c r="F1302" s="69">
        <f>IF(t_datas[[#This Row],[Prime 1]]="","",VLOOKUP(t_datas[[#This Row],[Prime 1]],t_primes[],4,0))</f>
        <v>78</v>
      </c>
      <c r="G1302" s="63" t="s">
        <v>2691</v>
      </c>
      <c r="H1302" s="69">
        <f>IF(t_datas[[#This Row],[Prime 2]]="","",VLOOKUP(t_datas[[#This Row],[Prime 2]],t_primes[],4,0))</f>
        <v>10</v>
      </c>
    </row>
    <row r="1303" spans="2:8" x14ac:dyDescent="0.25">
      <c r="B1303" s="1">
        <f>DATE($D$1,VLOOKUP($D$2,LISTES!$E$2:$F$13,2,0),4)</f>
        <v>45812</v>
      </c>
      <c r="C1303" s="42" t="s">
        <v>2985</v>
      </c>
      <c r="D1303" s="42">
        <v>283</v>
      </c>
      <c r="E1303" s="62" t="s">
        <v>2690</v>
      </c>
      <c r="F1303" s="69">
        <f>IF(t_datas[[#This Row],[Prime 1]]="","",VLOOKUP(t_datas[[#This Row],[Prime 1]],t_primes[],4,0))</f>
        <v>7.5</v>
      </c>
      <c r="G1303" s="63" t="s">
        <v>2700</v>
      </c>
      <c r="H1303" s="69">
        <f>IF(t_datas[[#This Row],[Prime 2]]="","",VLOOKUP(t_datas[[#This Row],[Prime 2]],t_primes[],4,0))</f>
        <v>78</v>
      </c>
    </row>
    <row r="1304" spans="2:8" x14ac:dyDescent="0.25">
      <c r="B1304" s="1">
        <f>DATE($D$1,VLOOKUP($D$2,LISTES!$E$2:$F$13,2,0),4)</f>
        <v>45812</v>
      </c>
      <c r="C1304" s="42" t="s">
        <v>2986</v>
      </c>
      <c r="D1304" s="42">
        <v>284</v>
      </c>
      <c r="E1304" s="62" t="s">
        <v>2693</v>
      </c>
      <c r="F1304" s="69">
        <f>IF(t_datas[[#This Row],[Prime 1]]="","",VLOOKUP(t_datas[[#This Row],[Prime 1]],t_primes[],4,0))</f>
        <v>25</v>
      </c>
      <c r="G1304" s="63" t="s">
        <v>2690</v>
      </c>
      <c r="H1304" s="69">
        <f>IF(t_datas[[#This Row],[Prime 2]]="","",VLOOKUP(t_datas[[#This Row],[Prime 2]],t_primes[],4,0))</f>
        <v>7.5</v>
      </c>
    </row>
    <row r="1305" spans="2:8" x14ac:dyDescent="0.25">
      <c r="B1305" s="1">
        <f>DATE($D$1,VLOOKUP($D$2,LISTES!$E$2:$F$13,2,0),4)</f>
        <v>45812</v>
      </c>
      <c r="C1305" s="42" t="s">
        <v>2987</v>
      </c>
      <c r="D1305" s="42">
        <v>285</v>
      </c>
      <c r="E1305" s="62" t="s">
        <v>2692</v>
      </c>
      <c r="F1305" s="69">
        <f>IF(t_datas[[#This Row],[Prime 1]]="","",VLOOKUP(t_datas[[#This Row],[Prime 1]],t_primes[],4,0))</f>
        <v>7.5</v>
      </c>
      <c r="G1305" s="63" t="s">
        <v>2690</v>
      </c>
      <c r="H1305" s="69">
        <f>IF(t_datas[[#This Row],[Prime 2]]="","",VLOOKUP(t_datas[[#This Row],[Prime 2]],t_primes[],4,0))</f>
        <v>7.5</v>
      </c>
    </row>
    <row r="1306" spans="2:8" x14ac:dyDescent="0.25">
      <c r="B1306" s="1">
        <f>DATE($D$1,VLOOKUP($D$2,LISTES!$E$2:$F$13,2,0),4)</f>
        <v>45812</v>
      </c>
      <c r="C1306" s="42" t="s">
        <v>2988</v>
      </c>
      <c r="D1306" s="42">
        <v>286</v>
      </c>
      <c r="E1306" s="62" t="s">
        <v>2697</v>
      </c>
      <c r="F1306" s="69">
        <f>IF(t_datas[[#This Row],[Prime 1]]="","",VLOOKUP(t_datas[[#This Row],[Prime 1]],t_primes[],4,0))</f>
        <v>100</v>
      </c>
      <c r="G1306" s="63" t="s">
        <v>2701</v>
      </c>
      <c r="H1306" s="69">
        <f>IF(t_datas[[#This Row],[Prime 2]]="","",VLOOKUP(t_datas[[#This Row],[Prime 2]],t_primes[],4,0))</f>
        <v>150</v>
      </c>
    </row>
    <row r="1307" spans="2:8" x14ac:dyDescent="0.25">
      <c r="B1307" s="1">
        <f>DATE($D$1,VLOOKUP($D$2,LISTES!$E$2:$F$13,2,0),4)</f>
        <v>45812</v>
      </c>
      <c r="C1307" s="42" t="s">
        <v>2989</v>
      </c>
      <c r="D1307" s="42">
        <v>287</v>
      </c>
      <c r="E1307" s="62" t="s">
        <v>2692</v>
      </c>
      <c r="F1307" s="69">
        <f>IF(t_datas[[#This Row],[Prime 1]]="","",VLOOKUP(t_datas[[#This Row],[Prime 1]],t_primes[],4,0))</f>
        <v>7.5</v>
      </c>
      <c r="G1307" s="63" t="s">
        <v>2694</v>
      </c>
      <c r="H1307" s="69">
        <f>IF(t_datas[[#This Row],[Prime 2]]="","",VLOOKUP(t_datas[[#This Row],[Prime 2]],t_primes[],4,0))</f>
        <v>20</v>
      </c>
    </row>
    <row r="1308" spans="2:8" x14ac:dyDescent="0.25">
      <c r="B1308" s="1">
        <f>DATE($D$1,VLOOKUP($D$2,LISTES!$E$2:$F$13,2,0),4)</f>
        <v>45812</v>
      </c>
      <c r="C1308" s="42" t="s">
        <v>2990</v>
      </c>
      <c r="D1308" s="42">
        <v>288</v>
      </c>
      <c r="E1308" s="62" t="s">
        <v>2692</v>
      </c>
      <c r="F1308" s="69">
        <f>IF(t_datas[[#This Row],[Prime 1]]="","",VLOOKUP(t_datas[[#This Row],[Prime 1]],t_primes[],4,0))</f>
        <v>7.5</v>
      </c>
      <c r="G1308" s="63" t="s">
        <v>2695</v>
      </c>
      <c r="H1308" s="69">
        <f>IF(t_datas[[#This Row],[Prime 2]]="","",VLOOKUP(t_datas[[#This Row],[Prime 2]],t_primes[],4,0))</f>
        <v>15</v>
      </c>
    </row>
    <row r="1309" spans="2:8" x14ac:dyDescent="0.25">
      <c r="B1309" s="1">
        <f>DATE($D$1,VLOOKUP($D$2,LISTES!$E$2:$F$13,2,0),4)</f>
        <v>45812</v>
      </c>
      <c r="C1309" s="42" t="s">
        <v>2991</v>
      </c>
      <c r="D1309" s="42">
        <v>289</v>
      </c>
      <c r="E1309" s="62" t="s">
        <v>2696</v>
      </c>
      <c r="F1309" s="69">
        <f>IF(t_datas[[#This Row],[Prime 1]]="","",VLOOKUP(t_datas[[#This Row],[Prime 1]],t_primes[],4,0))</f>
        <v>17</v>
      </c>
      <c r="G1309" s="63" t="s">
        <v>2696</v>
      </c>
      <c r="H1309" s="69">
        <f>IF(t_datas[[#This Row],[Prime 2]]="","",VLOOKUP(t_datas[[#This Row],[Prime 2]],t_primes[],4,0))</f>
        <v>17</v>
      </c>
    </row>
    <row r="1310" spans="2:8" x14ac:dyDescent="0.25">
      <c r="B1310" s="1">
        <f>DATE($D$1,VLOOKUP($D$2,LISTES!$E$2:$F$13,2,0),4)</f>
        <v>45812</v>
      </c>
      <c r="C1310" s="42" t="s">
        <v>2992</v>
      </c>
      <c r="D1310" s="42">
        <v>290</v>
      </c>
      <c r="E1310" s="62" t="s">
        <v>2697</v>
      </c>
      <c r="F1310" s="69">
        <f>IF(t_datas[[#This Row],[Prime 1]]="","",VLOOKUP(t_datas[[#This Row],[Prime 1]],t_primes[],4,0))</f>
        <v>100</v>
      </c>
      <c r="G1310" s="63" t="s">
        <v>2693</v>
      </c>
      <c r="H1310" s="69">
        <f>IF(t_datas[[#This Row],[Prime 2]]="","",VLOOKUP(t_datas[[#This Row],[Prime 2]],t_primes[],4,0))</f>
        <v>25</v>
      </c>
    </row>
    <row r="1311" spans="2:8" x14ac:dyDescent="0.25">
      <c r="B1311" s="1">
        <f>DATE($D$1,VLOOKUP($D$2,LISTES!$E$2:$F$13,2,0),4)</f>
        <v>45812</v>
      </c>
      <c r="C1311" s="42" t="s">
        <v>2993</v>
      </c>
      <c r="D1311" s="42">
        <v>291</v>
      </c>
      <c r="E1311" s="62" t="s">
        <v>2699</v>
      </c>
      <c r="F1311" s="69">
        <f>IF(t_datas[[#This Row],[Prime 1]]="","",VLOOKUP(t_datas[[#This Row],[Prime 1]],t_primes[],4,0))</f>
        <v>48</v>
      </c>
      <c r="G1311" s="63" t="s">
        <v>2695</v>
      </c>
      <c r="H1311" s="69">
        <f>IF(t_datas[[#This Row],[Prime 2]]="","",VLOOKUP(t_datas[[#This Row],[Prime 2]],t_primes[],4,0))</f>
        <v>15</v>
      </c>
    </row>
    <row r="1312" spans="2:8" x14ac:dyDescent="0.25">
      <c r="B1312" s="1">
        <f>DATE($D$1,VLOOKUP($D$2,LISTES!$E$2:$F$13,2,0),4)</f>
        <v>45812</v>
      </c>
      <c r="C1312" s="42" t="s">
        <v>2994</v>
      </c>
      <c r="D1312" s="42">
        <v>292</v>
      </c>
      <c r="E1312" s="62" t="s">
        <v>2692</v>
      </c>
      <c r="F1312" s="69">
        <f>IF(t_datas[[#This Row],[Prime 1]]="","",VLOOKUP(t_datas[[#This Row],[Prime 1]],t_primes[],4,0))</f>
        <v>7.5</v>
      </c>
      <c r="G1312" s="63" t="s">
        <v>2699</v>
      </c>
      <c r="H1312" s="69">
        <f>IF(t_datas[[#This Row],[Prime 2]]="","",VLOOKUP(t_datas[[#This Row],[Prime 2]],t_primes[],4,0))</f>
        <v>48</v>
      </c>
    </row>
    <row r="1313" spans="2:8" x14ac:dyDescent="0.25">
      <c r="B1313" s="1">
        <f>DATE($D$1,VLOOKUP($D$2,LISTES!$E$2:$F$13,2,0),4)</f>
        <v>45812</v>
      </c>
      <c r="C1313" s="42" t="s">
        <v>2995</v>
      </c>
      <c r="D1313" s="42">
        <v>293</v>
      </c>
      <c r="E1313" s="62" t="s">
        <v>2690</v>
      </c>
      <c r="F1313" s="69">
        <f>IF(t_datas[[#This Row],[Prime 1]]="","",VLOOKUP(t_datas[[#This Row],[Prime 1]],t_primes[],4,0))</f>
        <v>7.5</v>
      </c>
      <c r="G1313" s="63" t="s">
        <v>2692</v>
      </c>
      <c r="H1313" s="69">
        <f>IF(t_datas[[#This Row],[Prime 2]]="","",VLOOKUP(t_datas[[#This Row],[Prime 2]],t_primes[],4,0))</f>
        <v>7.5</v>
      </c>
    </row>
    <row r="1314" spans="2:8" x14ac:dyDescent="0.25">
      <c r="B1314" s="1">
        <f>DATE($D$1,VLOOKUP($D$2,LISTES!$E$2:$F$13,2,0),4)</f>
        <v>45812</v>
      </c>
      <c r="C1314" s="42" t="s">
        <v>2996</v>
      </c>
      <c r="D1314" s="42">
        <v>294</v>
      </c>
      <c r="E1314" s="62" t="s">
        <v>2693</v>
      </c>
      <c r="F1314" s="69">
        <f>IF(t_datas[[#This Row],[Prime 1]]="","",VLOOKUP(t_datas[[#This Row],[Prime 1]],t_primes[],4,0))</f>
        <v>25</v>
      </c>
      <c r="G1314" s="63" t="s">
        <v>2696</v>
      </c>
      <c r="H1314" s="69">
        <f>IF(t_datas[[#This Row],[Prime 2]]="","",VLOOKUP(t_datas[[#This Row],[Prime 2]],t_primes[],4,0))</f>
        <v>17</v>
      </c>
    </row>
    <row r="1315" spans="2:8" x14ac:dyDescent="0.25">
      <c r="B1315" s="1">
        <f>DATE($D$1,VLOOKUP($D$2,LISTES!$E$2:$F$13,2,0),4)</f>
        <v>45812</v>
      </c>
      <c r="C1315" s="42" t="s">
        <v>2997</v>
      </c>
      <c r="D1315" s="42">
        <v>295</v>
      </c>
      <c r="E1315" s="62" t="s">
        <v>2692</v>
      </c>
      <c r="F1315" s="69">
        <f>IF(t_datas[[#This Row],[Prime 1]]="","",VLOOKUP(t_datas[[#This Row],[Prime 1]],t_primes[],4,0))</f>
        <v>7.5</v>
      </c>
      <c r="G1315" s="63" t="s">
        <v>2693</v>
      </c>
      <c r="H1315" s="69">
        <f>IF(t_datas[[#This Row],[Prime 2]]="","",VLOOKUP(t_datas[[#This Row],[Prime 2]],t_primes[],4,0))</f>
        <v>25</v>
      </c>
    </row>
    <row r="1316" spans="2:8" x14ac:dyDescent="0.25">
      <c r="B1316" s="1">
        <f>DATE($D$1,VLOOKUP($D$2,LISTES!$E$2:$F$13,2,0),4)</f>
        <v>45812</v>
      </c>
      <c r="C1316" s="42" t="s">
        <v>2998</v>
      </c>
      <c r="D1316" s="42">
        <v>296</v>
      </c>
      <c r="E1316" s="62" t="s">
        <v>2693</v>
      </c>
      <c r="F1316" s="69">
        <f>IF(t_datas[[#This Row],[Prime 1]]="","",VLOOKUP(t_datas[[#This Row],[Prime 1]],t_primes[],4,0))</f>
        <v>25</v>
      </c>
      <c r="G1316" s="63" t="s">
        <v>2691</v>
      </c>
      <c r="H1316" s="69">
        <f>IF(t_datas[[#This Row],[Prime 2]]="","",VLOOKUP(t_datas[[#This Row],[Prime 2]],t_primes[],4,0))</f>
        <v>10</v>
      </c>
    </row>
    <row r="1317" spans="2:8" x14ac:dyDescent="0.25">
      <c r="B1317" s="1">
        <f>DATE($D$1,VLOOKUP($D$2,LISTES!$E$2:$F$13,2,0),4)</f>
        <v>45812</v>
      </c>
      <c r="C1317" s="42" t="s">
        <v>2999</v>
      </c>
      <c r="D1317" s="42">
        <v>297</v>
      </c>
      <c r="E1317" s="62" t="s">
        <v>2701</v>
      </c>
      <c r="F1317" s="69">
        <f>IF(t_datas[[#This Row],[Prime 1]]="","",VLOOKUP(t_datas[[#This Row],[Prime 1]],t_primes[],4,0))</f>
        <v>150</v>
      </c>
      <c r="G1317" s="63" t="s">
        <v>2700</v>
      </c>
      <c r="H1317" s="69">
        <f>IF(t_datas[[#This Row],[Prime 2]]="","",VLOOKUP(t_datas[[#This Row],[Prime 2]],t_primes[],4,0))</f>
        <v>78</v>
      </c>
    </row>
    <row r="1318" spans="2:8" x14ac:dyDescent="0.25">
      <c r="B1318" s="1">
        <f>DATE($D$1,VLOOKUP($D$2,LISTES!$E$2:$F$13,2,0),4)</f>
        <v>45812</v>
      </c>
      <c r="C1318" s="42" t="s">
        <v>3000</v>
      </c>
      <c r="D1318" s="42">
        <v>298</v>
      </c>
      <c r="E1318" s="62" t="s">
        <v>2690</v>
      </c>
      <c r="F1318" s="69">
        <f>IF(t_datas[[#This Row],[Prime 1]]="","",VLOOKUP(t_datas[[#This Row],[Prime 1]],t_primes[],4,0))</f>
        <v>7.5</v>
      </c>
      <c r="G1318" s="63" t="s">
        <v>2692</v>
      </c>
      <c r="H1318" s="69">
        <f>IF(t_datas[[#This Row],[Prime 2]]="","",VLOOKUP(t_datas[[#This Row],[Prime 2]],t_primes[],4,0))</f>
        <v>7.5</v>
      </c>
    </row>
    <row r="1319" spans="2:8" x14ac:dyDescent="0.25">
      <c r="B1319" s="1">
        <f>DATE($D$1,VLOOKUP($D$2,LISTES!$E$2:$F$13,2,0),4)</f>
        <v>45812</v>
      </c>
      <c r="C1319" s="42" t="s">
        <v>3001</v>
      </c>
      <c r="D1319" s="42">
        <v>299</v>
      </c>
      <c r="E1319" s="62" t="s">
        <v>2690</v>
      </c>
      <c r="F1319" s="69">
        <f>IF(t_datas[[#This Row],[Prime 1]]="","",VLOOKUP(t_datas[[#This Row],[Prime 1]],t_primes[],4,0))</f>
        <v>7.5</v>
      </c>
      <c r="G1319" s="63" t="s">
        <v>2701</v>
      </c>
      <c r="H1319" s="69">
        <f>IF(t_datas[[#This Row],[Prime 2]]="","",VLOOKUP(t_datas[[#This Row],[Prime 2]],t_primes[],4,0))</f>
        <v>150</v>
      </c>
    </row>
    <row r="1320" spans="2:8" x14ac:dyDescent="0.25">
      <c r="B1320" s="1">
        <f>DATE($D$1,VLOOKUP($D$2,LISTES!$E$2:$F$13,2,0),4)</f>
        <v>45812</v>
      </c>
      <c r="C1320" s="42" t="s">
        <v>3002</v>
      </c>
      <c r="D1320" s="42">
        <v>300</v>
      </c>
      <c r="E1320" s="62" t="s">
        <v>2691</v>
      </c>
      <c r="F1320" s="69">
        <f>IF(t_datas[[#This Row],[Prime 1]]="","",VLOOKUP(t_datas[[#This Row],[Prime 1]],t_primes[],4,0))</f>
        <v>10</v>
      </c>
      <c r="G1320" s="63" t="s">
        <v>2693</v>
      </c>
      <c r="H1320" s="69">
        <f>IF(t_datas[[#This Row],[Prime 2]]="","",VLOOKUP(t_datas[[#This Row],[Prime 2]],t_primes[],4,0))</f>
        <v>25</v>
      </c>
    </row>
    <row r="1321" spans="2:8" x14ac:dyDescent="0.25">
      <c r="B1321" s="1">
        <f>DATE($D$1,VLOOKUP($D$2,LISTES!$E$2:$F$13,2,0),4)</f>
        <v>45812</v>
      </c>
      <c r="C1321" s="42" t="s">
        <v>3003</v>
      </c>
      <c r="D1321" s="42">
        <v>301</v>
      </c>
      <c r="E1321" s="62" t="s">
        <v>2694</v>
      </c>
      <c r="F1321" s="69">
        <f>IF(t_datas[[#This Row],[Prime 1]]="","",VLOOKUP(t_datas[[#This Row],[Prime 1]],t_primes[],4,0))</f>
        <v>20</v>
      </c>
      <c r="G1321" s="63" t="s">
        <v>2693</v>
      </c>
      <c r="H1321" s="69">
        <f>IF(t_datas[[#This Row],[Prime 2]]="","",VLOOKUP(t_datas[[#This Row],[Prime 2]],t_primes[],4,0))</f>
        <v>25</v>
      </c>
    </row>
    <row r="1322" spans="2:8" x14ac:dyDescent="0.25">
      <c r="B1322" s="1">
        <f>DATE($D$1,VLOOKUP($D$2,LISTES!$E$2:$F$13,2,0),4)</f>
        <v>45812</v>
      </c>
      <c r="C1322" s="42" t="s">
        <v>3004</v>
      </c>
      <c r="D1322" s="42">
        <v>302</v>
      </c>
      <c r="E1322" s="62" t="s">
        <v>2693</v>
      </c>
      <c r="F1322" s="69">
        <f>IF(t_datas[[#This Row],[Prime 1]]="","",VLOOKUP(t_datas[[#This Row],[Prime 1]],t_primes[],4,0))</f>
        <v>25</v>
      </c>
      <c r="G1322" s="63" t="s">
        <v>2697</v>
      </c>
      <c r="H1322" s="69">
        <f>IF(t_datas[[#This Row],[Prime 2]]="","",VLOOKUP(t_datas[[#This Row],[Prime 2]],t_primes[],4,0))</f>
        <v>100</v>
      </c>
    </row>
    <row r="1323" spans="2:8" x14ac:dyDescent="0.25">
      <c r="B1323" s="1">
        <f>DATE($D$1,VLOOKUP($D$2,LISTES!$E$2:$F$13,2,0),4)</f>
        <v>45812</v>
      </c>
      <c r="C1323" s="42" t="s">
        <v>3005</v>
      </c>
      <c r="D1323" s="42">
        <v>303</v>
      </c>
      <c r="E1323" s="62" t="s">
        <v>2697</v>
      </c>
      <c r="F1323" s="69">
        <f>IF(t_datas[[#This Row],[Prime 1]]="","",VLOOKUP(t_datas[[#This Row],[Prime 1]],t_primes[],4,0))</f>
        <v>100</v>
      </c>
      <c r="G1323" s="63" t="s">
        <v>2693</v>
      </c>
      <c r="H1323" s="69">
        <f>IF(t_datas[[#This Row],[Prime 2]]="","",VLOOKUP(t_datas[[#This Row],[Prime 2]],t_primes[],4,0))</f>
        <v>25</v>
      </c>
    </row>
    <row r="1324" spans="2:8" x14ac:dyDescent="0.25">
      <c r="B1324" s="1">
        <f>DATE($D$1,VLOOKUP($D$2,LISTES!$E$2:$F$13,2,0),4)</f>
        <v>45812</v>
      </c>
      <c r="C1324" s="42" t="s">
        <v>3006</v>
      </c>
      <c r="D1324" s="42">
        <v>304</v>
      </c>
      <c r="E1324" s="62" t="s">
        <v>2694</v>
      </c>
      <c r="F1324" s="69">
        <f>IF(t_datas[[#This Row],[Prime 1]]="","",VLOOKUP(t_datas[[#This Row],[Prime 1]],t_primes[],4,0))</f>
        <v>20</v>
      </c>
      <c r="G1324" s="63" t="s">
        <v>2691</v>
      </c>
      <c r="H1324" s="69">
        <f>IF(t_datas[[#This Row],[Prime 2]]="","",VLOOKUP(t_datas[[#This Row],[Prime 2]],t_primes[],4,0))</f>
        <v>10</v>
      </c>
    </row>
    <row r="1325" spans="2:8" x14ac:dyDescent="0.25">
      <c r="B1325" s="1">
        <f>DATE($D$1,VLOOKUP($D$2,LISTES!$E$2:$F$13,2,0),4)</f>
        <v>45812</v>
      </c>
      <c r="C1325" s="42" t="s">
        <v>3007</v>
      </c>
      <c r="D1325" s="42">
        <v>305</v>
      </c>
      <c r="E1325" s="62" t="s">
        <v>2692</v>
      </c>
      <c r="F1325" s="69">
        <f>IF(t_datas[[#This Row],[Prime 1]]="","",VLOOKUP(t_datas[[#This Row],[Prime 1]],t_primes[],4,0))</f>
        <v>7.5</v>
      </c>
      <c r="G1325" s="63" t="s">
        <v>2698</v>
      </c>
      <c r="H1325" s="69">
        <f>IF(t_datas[[#This Row],[Prime 2]]="","",VLOOKUP(t_datas[[#This Row],[Prime 2]],t_primes[],4,0))</f>
        <v>20</v>
      </c>
    </row>
    <row r="1326" spans="2:8" x14ac:dyDescent="0.25">
      <c r="B1326" s="1">
        <f>DATE($D$1,VLOOKUP($D$2,LISTES!$E$2:$F$13,2,0),4)</f>
        <v>45812</v>
      </c>
      <c r="C1326" s="42" t="s">
        <v>3008</v>
      </c>
      <c r="D1326" s="42">
        <v>306</v>
      </c>
      <c r="E1326" s="62" t="s">
        <v>2699</v>
      </c>
      <c r="F1326" s="69">
        <f>IF(t_datas[[#This Row],[Prime 1]]="","",VLOOKUP(t_datas[[#This Row],[Prime 1]],t_primes[],4,0))</f>
        <v>48</v>
      </c>
      <c r="G1326" s="63" t="s">
        <v>2692</v>
      </c>
      <c r="H1326" s="69">
        <f>IF(t_datas[[#This Row],[Prime 2]]="","",VLOOKUP(t_datas[[#This Row],[Prime 2]],t_primes[],4,0))</f>
        <v>7.5</v>
      </c>
    </row>
    <row r="1327" spans="2:8" x14ac:dyDescent="0.25">
      <c r="B1327" s="1">
        <f>DATE($D$1,VLOOKUP($D$2,LISTES!$E$2:$F$13,2,0),4)</f>
        <v>45812</v>
      </c>
      <c r="C1327" s="42" t="s">
        <v>3009</v>
      </c>
      <c r="D1327" s="42">
        <v>307</v>
      </c>
      <c r="E1327" s="62" t="s">
        <v>2701</v>
      </c>
      <c r="F1327" s="69">
        <f>IF(t_datas[[#This Row],[Prime 1]]="","",VLOOKUP(t_datas[[#This Row],[Prime 1]],t_primes[],4,0))</f>
        <v>150</v>
      </c>
      <c r="G1327" s="63" t="s">
        <v>2697</v>
      </c>
      <c r="H1327" s="69">
        <f>IF(t_datas[[#This Row],[Prime 2]]="","",VLOOKUP(t_datas[[#This Row],[Prime 2]],t_primes[],4,0))</f>
        <v>100</v>
      </c>
    </row>
    <row r="1328" spans="2:8" x14ac:dyDescent="0.25">
      <c r="B1328" s="1">
        <f>DATE($D$1,VLOOKUP($D$2,LISTES!$E$2:$F$13,2,0),4)</f>
        <v>45812</v>
      </c>
      <c r="C1328" s="42" t="s">
        <v>3010</v>
      </c>
      <c r="D1328" s="42">
        <v>308</v>
      </c>
      <c r="E1328" s="62" t="s">
        <v>2701</v>
      </c>
      <c r="F1328" s="69">
        <f>IF(t_datas[[#This Row],[Prime 1]]="","",VLOOKUP(t_datas[[#This Row],[Prime 1]],t_primes[],4,0))</f>
        <v>150</v>
      </c>
      <c r="G1328" s="63" t="s">
        <v>2700</v>
      </c>
      <c r="H1328" s="69">
        <f>IF(t_datas[[#This Row],[Prime 2]]="","",VLOOKUP(t_datas[[#This Row],[Prime 2]],t_primes[],4,0))</f>
        <v>78</v>
      </c>
    </row>
    <row r="1329" spans="2:8" x14ac:dyDescent="0.25">
      <c r="B1329" s="1">
        <f>DATE($D$1,VLOOKUP($D$2,LISTES!$E$2:$F$13,2,0),4)</f>
        <v>45812</v>
      </c>
      <c r="C1329" s="42" t="s">
        <v>3011</v>
      </c>
      <c r="D1329" s="42">
        <v>309</v>
      </c>
      <c r="E1329" s="62" t="s">
        <v>2694</v>
      </c>
      <c r="F1329" s="69">
        <f>IF(t_datas[[#This Row],[Prime 1]]="","",VLOOKUP(t_datas[[#This Row],[Prime 1]],t_primes[],4,0))</f>
        <v>20</v>
      </c>
      <c r="G1329" s="63" t="s">
        <v>2693</v>
      </c>
      <c r="H1329" s="69">
        <f>IF(t_datas[[#This Row],[Prime 2]]="","",VLOOKUP(t_datas[[#This Row],[Prime 2]],t_primes[],4,0))</f>
        <v>25</v>
      </c>
    </row>
    <row r="1330" spans="2:8" x14ac:dyDescent="0.25">
      <c r="B1330" s="1">
        <f>DATE($D$1,VLOOKUP($D$2,LISTES!$E$2:$F$13,2,0),4)</f>
        <v>45812</v>
      </c>
      <c r="C1330" s="42" t="s">
        <v>3012</v>
      </c>
      <c r="D1330" s="42">
        <v>310</v>
      </c>
      <c r="E1330" s="62" t="s">
        <v>2702</v>
      </c>
      <c r="F1330" s="69">
        <f>IF(t_datas[[#This Row],[Prime 1]]="","",VLOOKUP(t_datas[[#This Row],[Prime 1]],t_primes[],4,0))</f>
        <v>75</v>
      </c>
      <c r="G1330" s="63" t="s">
        <v>2691</v>
      </c>
      <c r="H1330" s="69">
        <f>IF(t_datas[[#This Row],[Prime 2]]="","",VLOOKUP(t_datas[[#This Row],[Prime 2]],t_primes[],4,0))</f>
        <v>10</v>
      </c>
    </row>
    <row r="1331" spans="2:8" x14ac:dyDescent="0.25">
      <c r="B1331" s="1">
        <f>DATE($D$1,VLOOKUP($D$2,LISTES!$E$2:$F$13,2,0),4)</f>
        <v>45812</v>
      </c>
      <c r="C1331" s="42" t="s">
        <v>3013</v>
      </c>
      <c r="D1331" s="42">
        <v>311</v>
      </c>
      <c r="E1331" s="62" t="s">
        <v>2691</v>
      </c>
      <c r="F1331" s="69">
        <f>IF(t_datas[[#This Row],[Prime 1]]="","",VLOOKUP(t_datas[[#This Row],[Prime 1]],t_primes[],4,0))</f>
        <v>10</v>
      </c>
      <c r="G1331" s="63" t="s">
        <v>2698</v>
      </c>
      <c r="H1331" s="69">
        <f>IF(t_datas[[#This Row],[Prime 2]]="","",VLOOKUP(t_datas[[#This Row],[Prime 2]],t_primes[],4,0))</f>
        <v>20</v>
      </c>
    </row>
    <row r="1332" spans="2:8" x14ac:dyDescent="0.25">
      <c r="B1332" s="1">
        <f>DATE($D$1,VLOOKUP($D$2,LISTES!$E$2:$F$13,2,0),4)</f>
        <v>45812</v>
      </c>
      <c r="C1332" s="42" t="s">
        <v>3014</v>
      </c>
      <c r="D1332" s="42">
        <v>312</v>
      </c>
      <c r="E1332" s="62" t="s">
        <v>2694</v>
      </c>
      <c r="F1332" s="69">
        <f>IF(t_datas[[#This Row],[Prime 1]]="","",VLOOKUP(t_datas[[#This Row],[Prime 1]],t_primes[],4,0))</f>
        <v>20</v>
      </c>
      <c r="G1332" s="63" t="s">
        <v>2693</v>
      </c>
      <c r="H1332" s="69">
        <f>IF(t_datas[[#This Row],[Prime 2]]="","",VLOOKUP(t_datas[[#This Row],[Prime 2]],t_primes[],4,0))</f>
        <v>25</v>
      </c>
    </row>
    <row r="1333" spans="2:8" x14ac:dyDescent="0.25">
      <c r="B1333" s="1">
        <f>DATE($D$1,VLOOKUP($D$2,LISTES!$E$2:$F$13,2,0),4)</f>
        <v>45812</v>
      </c>
      <c r="C1333" s="42" t="s">
        <v>3015</v>
      </c>
      <c r="D1333" s="42">
        <v>313</v>
      </c>
      <c r="E1333" s="62" t="s">
        <v>2702</v>
      </c>
      <c r="F1333" s="69">
        <f>IF(t_datas[[#This Row],[Prime 1]]="","",VLOOKUP(t_datas[[#This Row],[Prime 1]],t_primes[],4,0))</f>
        <v>75</v>
      </c>
      <c r="G1333" s="63" t="s">
        <v>2697</v>
      </c>
      <c r="H1333" s="69">
        <f>IF(t_datas[[#This Row],[Prime 2]]="","",VLOOKUP(t_datas[[#This Row],[Prime 2]],t_primes[],4,0))</f>
        <v>100</v>
      </c>
    </row>
    <row r="1334" spans="2:8" x14ac:dyDescent="0.25">
      <c r="B1334" s="1">
        <f>DATE($D$1,VLOOKUP($D$2,LISTES!$E$2:$F$13,2,0),4)</f>
        <v>45812</v>
      </c>
      <c r="C1334" s="42" t="s">
        <v>3016</v>
      </c>
      <c r="D1334" s="42">
        <v>314</v>
      </c>
      <c r="E1334" s="62" t="s">
        <v>2698</v>
      </c>
      <c r="F1334" s="69">
        <f>IF(t_datas[[#This Row],[Prime 1]]="","",VLOOKUP(t_datas[[#This Row],[Prime 1]],t_primes[],4,0))</f>
        <v>20</v>
      </c>
      <c r="G1334" s="63" t="s">
        <v>2695</v>
      </c>
      <c r="H1334" s="69">
        <f>IF(t_datas[[#This Row],[Prime 2]]="","",VLOOKUP(t_datas[[#This Row],[Prime 2]],t_primes[],4,0))</f>
        <v>15</v>
      </c>
    </row>
    <row r="1335" spans="2:8" x14ac:dyDescent="0.25">
      <c r="B1335" s="1">
        <f>DATE($D$1,VLOOKUP($D$2,LISTES!$E$2:$F$13,2,0),4)</f>
        <v>45812</v>
      </c>
      <c r="C1335" s="42" t="s">
        <v>3017</v>
      </c>
      <c r="D1335" s="42">
        <v>315</v>
      </c>
      <c r="E1335" s="62" t="s">
        <v>2700</v>
      </c>
      <c r="F1335" s="69">
        <f>IF(t_datas[[#This Row],[Prime 1]]="","",VLOOKUP(t_datas[[#This Row],[Prime 1]],t_primes[],4,0))</f>
        <v>78</v>
      </c>
      <c r="G1335" s="63" t="s">
        <v>2694</v>
      </c>
      <c r="H1335" s="69">
        <f>IF(t_datas[[#This Row],[Prime 2]]="","",VLOOKUP(t_datas[[#This Row],[Prime 2]],t_primes[],4,0))</f>
        <v>20</v>
      </c>
    </row>
    <row r="1336" spans="2:8" x14ac:dyDescent="0.25">
      <c r="B1336" s="1">
        <f>DATE($D$1,VLOOKUP($D$2,LISTES!$E$2:$F$13,2,0),4)</f>
        <v>45812</v>
      </c>
      <c r="C1336" s="42" t="s">
        <v>3018</v>
      </c>
      <c r="D1336" s="42">
        <v>316</v>
      </c>
      <c r="E1336" s="62" t="s">
        <v>2693</v>
      </c>
      <c r="F1336" s="69">
        <f>IF(t_datas[[#This Row],[Prime 1]]="","",VLOOKUP(t_datas[[#This Row],[Prime 1]],t_primes[],4,0))</f>
        <v>25</v>
      </c>
      <c r="G1336" s="63" t="s">
        <v>2701</v>
      </c>
      <c r="H1336" s="69">
        <f>IF(t_datas[[#This Row],[Prime 2]]="","",VLOOKUP(t_datas[[#This Row],[Prime 2]],t_primes[],4,0))</f>
        <v>150</v>
      </c>
    </row>
    <row r="1337" spans="2:8" x14ac:dyDescent="0.25">
      <c r="B1337" s="1">
        <f>DATE($D$1,VLOOKUP($D$2,LISTES!$E$2:$F$13,2,0),4)</f>
        <v>45812</v>
      </c>
      <c r="C1337" s="42" t="s">
        <v>3019</v>
      </c>
      <c r="D1337" s="42">
        <v>317</v>
      </c>
      <c r="E1337" s="62" t="s">
        <v>2697</v>
      </c>
      <c r="F1337" s="69">
        <f>IF(t_datas[[#This Row],[Prime 1]]="","",VLOOKUP(t_datas[[#This Row],[Prime 1]],t_primes[],4,0))</f>
        <v>100</v>
      </c>
      <c r="G1337" s="63" t="s">
        <v>2693</v>
      </c>
      <c r="H1337" s="69">
        <f>IF(t_datas[[#This Row],[Prime 2]]="","",VLOOKUP(t_datas[[#This Row],[Prime 2]],t_primes[],4,0))</f>
        <v>25</v>
      </c>
    </row>
    <row r="1338" spans="2:8" x14ac:dyDescent="0.25">
      <c r="B1338" s="1">
        <f>DATE($D$1,VLOOKUP($D$2,LISTES!$E$2:$F$13,2,0),4)</f>
        <v>45812</v>
      </c>
      <c r="C1338" s="42" t="s">
        <v>3020</v>
      </c>
      <c r="D1338" s="42">
        <v>318</v>
      </c>
      <c r="E1338" s="62" t="s">
        <v>2691</v>
      </c>
      <c r="F1338" s="69">
        <f>IF(t_datas[[#This Row],[Prime 1]]="","",VLOOKUP(t_datas[[#This Row],[Prime 1]],t_primes[],4,0))</f>
        <v>10</v>
      </c>
      <c r="G1338" s="63" t="s">
        <v>2702</v>
      </c>
      <c r="H1338" s="69">
        <f>IF(t_datas[[#This Row],[Prime 2]]="","",VLOOKUP(t_datas[[#This Row],[Prime 2]],t_primes[],4,0))</f>
        <v>75</v>
      </c>
    </row>
    <row r="1339" spans="2:8" x14ac:dyDescent="0.25">
      <c r="B1339" s="1">
        <f>DATE($D$1,VLOOKUP($D$2,LISTES!$E$2:$F$13,2,0),4)</f>
        <v>45812</v>
      </c>
      <c r="C1339" s="42" t="s">
        <v>3021</v>
      </c>
      <c r="D1339" s="42">
        <v>319</v>
      </c>
      <c r="E1339" s="62" t="s">
        <v>2691</v>
      </c>
      <c r="F1339" s="69">
        <f>IF(t_datas[[#This Row],[Prime 1]]="","",VLOOKUP(t_datas[[#This Row],[Prime 1]],t_primes[],4,0))</f>
        <v>10</v>
      </c>
      <c r="G1339" s="63" t="s">
        <v>2700</v>
      </c>
      <c r="H1339" s="69">
        <f>IF(t_datas[[#This Row],[Prime 2]]="","",VLOOKUP(t_datas[[#This Row],[Prime 2]],t_primes[],4,0))</f>
        <v>78</v>
      </c>
    </row>
    <row r="1340" spans="2:8" x14ac:dyDescent="0.25">
      <c r="B1340" s="1">
        <f>DATE($D$1,VLOOKUP($D$2,LISTES!$E$2:$F$13,2,0),4)</f>
        <v>45812</v>
      </c>
      <c r="C1340" s="42" t="s">
        <v>3022</v>
      </c>
      <c r="D1340" s="42">
        <v>320</v>
      </c>
      <c r="E1340" s="62" t="s">
        <v>2691</v>
      </c>
      <c r="F1340" s="69">
        <f>IF(t_datas[[#This Row],[Prime 1]]="","",VLOOKUP(t_datas[[#This Row],[Prime 1]],t_primes[],4,0))</f>
        <v>10</v>
      </c>
      <c r="G1340" s="63" t="s">
        <v>2691</v>
      </c>
      <c r="H1340" s="69">
        <f>IF(t_datas[[#This Row],[Prime 2]]="","",VLOOKUP(t_datas[[#This Row],[Prime 2]],t_primes[],4,0))</f>
        <v>10</v>
      </c>
    </row>
    <row r="1341" spans="2:8" x14ac:dyDescent="0.25">
      <c r="B1341" s="1">
        <f>DATE($D$1,VLOOKUP($D$2,LISTES!$E$2:$F$13,2,0),4)</f>
        <v>45812</v>
      </c>
      <c r="C1341" s="42" t="s">
        <v>3023</v>
      </c>
      <c r="D1341" s="42">
        <v>321</v>
      </c>
      <c r="E1341" s="62" t="s">
        <v>2702</v>
      </c>
      <c r="F1341" s="69">
        <f>IF(t_datas[[#This Row],[Prime 1]]="","",VLOOKUP(t_datas[[#This Row],[Prime 1]],t_primes[],4,0))</f>
        <v>75</v>
      </c>
      <c r="G1341" s="63" t="s">
        <v>2691</v>
      </c>
      <c r="H1341" s="69">
        <f>IF(t_datas[[#This Row],[Prime 2]]="","",VLOOKUP(t_datas[[#This Row],[Prime 2]],t_primes[],4,0))</f>
        <v>10</v>
      </c>
    </row>
    <row r="1342" spans="2:8" x14ac:dyDescent="0.25">
      <c r="B1342" s="1">
        <f>DATE($D$1,VLOOKUP($D$2,LISTES!$E$2:$F$13,2,0),4)</f>
        <v>45812</v>
      </c>
      <c r="C1342" s="42" t="s">
        <v>3024</v>
      </c>
      <c r="D1342" s="42">
        <v>322</v>
      </c>
      <c r="E1342" s="62" t="s">
        <v>2701</v>
      </c>
      <c r="F1342" s="69">
        <f>IF(t_datas[[#This Row],[Prime 1]]="","",VLOOKUP(t_datas[[#This Row],[Prime 1]],t_primes[],4,0))</f>
        <v>150</v>
      </c>
      <c r="G1342" s="63" t="s">
        <v>2691</v>
      </c>
      <c r="H1342" s="69">
        <f>IF(t_datas[[#This Row],[Prime 2]]="","",VLOOKUP(t_datas[[#This Row],[Prime 2]],t_primes[],4,0))</f>
        <v>10</v>
      </c>
    </row>
    <row r="1343" spans="2:8" x14ac:dyDescent="0.25">
      <c r="B1343" s="1">
        <f>DATE($D$1,VLOOKUP($D$2,LISTES!$E$2:$F$13,2,0),4)</f>
        <v>45812</v>
      </c>
      <c r="C1343" s="42" t="s">
        <v>3025</v>
      </c>
      <c r="D1343" s="42">
        <v>323</v>
      </c>
      <c r="E1343" s="62" t="s">
        <v>2696</v>
      </c>
      <c r="F1343" s="69">
        <f>IF(t_datas[[#This Row],[Prime 1]]="","",VLOOKUP(t_datas[[#This Row],[Prime 1]],t_primes[],4,0))</f>
        <v>17</v>
      </c>
      <c r="G1343" s="63" t="s">
        <v>2695</v>
      </c>
      <c r="H1343" s="69">
        <f>IF(t_datas[[#This Row],[Prime 2]]="","",VLOOKUP(t_datas[[#This Row],[Prime 2]],t_primes[],4,0))</f>
        <v>15</v>
      </c>
    </row>
    <row r="1344" spans="2:8" x14ac:dyDescent="0.25">
      <c r="B1344" s="1">
        <f>DATE($D$1,VLOOKUP($D$2,LISTES!$E$2:$F$13,2,0),4)</f>
        <v>45812</v>
      </c>
      <c r="C1344" s="42" t="s">
        <v>3026</v>
      </c>
      <c r="D1344" s="42">
        <v>324</v>
      </c>
      <c r="E1344" s="62" t="s">
        <v>2699</v>
      </c>
      <c r="F1344" s="69">
        <f>IF(t_datas[[#This Row],[Prime 1]]="","",VLOOKUP(t_datas[[#This Row],[Prime 1]],t_primes[],4,0))</f>
        <v>48</v>
      </c>
      <c r="G1344" s="63" t="s">
        <v>2693</v>
      </c>
      <c r="H1344" s="69">
        <f>IF(t_datas[[#This Row],[Prime 2]]="","",VLOOKUP(t_datas[[#This Row],[Prime 2]],t_primes[],4,0))</f>
        <v>25</v>
      </c>
    </row>
    <row r="1345" spans="2:8" x14ac:dyDescent="0.25">
      <c r="B1345" s="1">
        <f>DATE($D$1,VLOOKUP($D$2,LISTES!$E$2:$F$13,2,0),4)</f>
        <v>45812</v>
      </c>
      <c r="C1345" s="42" t="s">
        <v>3027</v>
      </c>
      <c r="D1345" s="42">
        <v>325</v>
      </c>
      <c r="E1345" s="62" t="s">
        <v>2694</v>
      </c>
      <c r="F1345" s="69">
        <f>IF(t_datas[[#This Row],[Prime 1]]="","",VLOOKUP(t_datas[[#This Row],[Prime 1]],t_primes[],4,0))</f>
        <v>20</v>
      </c>
      <c r="G1345" s="63" t="s">
        <v>2701</v>
      </c>
      <c r="H1345" s="69">
        <f>IF(t_datas[[#This Row],[Prime 2]]="","",VLOOKUP(t_datas[[#This Row],[Prime 2]],t_primes[],4,0))</f>
        <v>150</v>
      </c>
    </row>
    <row r="1346" spans="2:8" x14ac:dyDescent="0.25">
      <c r="B1346" s="1">
        <f>DATE($D$1,VLOOKUP($D$2,LISTES!$E$2:$F$13,2,0),4)</f>
        <v>45812</v>
      </c>
      <c r="C1346" s="42" t="s">
        <v>3028</v>
      </c>
      <c r="D1346" s="42">
        <v>326</v>
      </c>
      <c r="E1346" s="62" t="s">
        <v>2693</v>
      </c>
      <c r="F1346" s="69">
        <f>IF(t_datas[[#This Row],[Prime 1]]="","",VLOOKUP(t_datas[[#This Row],[Prime 1]],t_primes[],4,0))</f>
        <v>25</v>
      </c>
      <c r="G1346" s="63" t="s">
        <v>2699</v>
      </c>
      <c r="H1346" s="69">
        <f>IF(t_datas[[#This Row],[Prime 2]]="","",VLOOKUP(t_datas[[#This Row],[Prime 2]],t_primes[],4,0))</f>
        <v>48</v>
      </c>
    </row>
    <row r="1347" spans="2:8" x14ac:dyDescent="0.25">
      <c r="B1347" s="1">
        <f>DATE($D$1,VLOOKUP($D$2,LISTES!$E$2:$F$13,2,0),4)</f>
        <v>45812</v>
      </c>
      <c r="C1347" s="42" t="s">
        <v>3029</v>
      </c>
      <c r="D1347" s="42">
        <v>327</v>
      </c>
      <c r="E1347" s="62" t="s">
        <v>2696</v>
      </c>
      <c r="F1347" s="69">
        <f>IF(t_datas[[#This Row],[Prime 1]]="","",VLOOKUP(t_datas[[#This Row],[Prime 1]],t_primes[],4,0))</f>
        <v>17</v>
      </c>
      <c r="G1347" s="63" t="s">
        <v>2701</v>
      </c>
      <c r="H1347" s="69">
        <f>IF(t_datas[[#This Row],[Prime 2]]="","",VLOOKUP(t_datas[[#This Row],[Prime 2]],t_primes[],4,0))</f>
        <v>150</v>
      </c>
    </row>
    <row r="1348" spans="2:8" x14ac:dyDescent="0.25">
      <c r="B1348" s="1">
        <f>DATE($D$1,VLOOKUP($D$2,LISTES!$E$2:$F$13,2,0),4)</f>
        <v>45812</v>
      </c>
      <c r="C1348" s="42" t="s">
        <v>3030</v>
      </c>
      <c r="D1348" s="42">
        <v>328</v>
      </c>
      <c r="E1348" s="62" t="s">
        <v>2699</v>
      </c>
      <c r="F1348" s="69">
        <f>IF(t_datas[[#This Row],[Prime 1]]="","",VLOOKUP(t_datas[[#This Row],[Prime 1]],t_primes[],4,0))</f>
        <v>48</v>
      </c>
      <c r="G1348" s="63" t="s">
        <v>2702</v>
      </c>
      <c r="H1348" s="69">
        <f>IF(t_datas[[#This Row],[Prime 2]]="","",VLOOKUP(t_datas[[#This Row],[Prime 2]],t_primes[],4,0))</f>
        <v>75</v>
      </c>
    </row>
    <row r="1349" spans="2:8" x14ac:dyDescent="0.25">
      <c r="B1349" s="1">
        <f>DATE($D$1,VLOOKUP($D$2,LISTES!$E$2:$F$13,2,0),4)</f>
        <v>45812</v>
      </c>
      <c r="C1349" s="42" t="s">
        <v>3031</v>
      </c>
      <c r="D1349" s="42">
        <v>329</v>
      </c>
      <c r="E1349" s="62" t="s">
        <v>2694</v>
      </c>
      <c r="F1349" s="69">
        <f>IF(t_datas[[#This Row],[Prime 1]]="","",VLOOKUP(t_datas[[#This Row],[Prime 1]],t_primes[],4,0))</f>
        <v>20</v>
      </c>
      <c r="G1349" s="63" t="s">
        <v>2692</v>
      </c>
      <c r="H1349" s="69">
        <f>IF(t_datas[[#This Row],[Prime 2]]="","",VLOOKUP(t_datas[[#This Row],[Prime 2]],t_primes[],4,0))</f>
        <v>7.5</v>
      </c>
    </row>
    <row r="1350" spans="2:8" x14ac:dyDescent="0.25">
      <c r="B1350" s="1">
        <f>DATE($D$1,VLOOKUP($D$2,LISTES!$E$2:$F$13,2,0),4)</f>
        <v>45812</v>
      </c>
      <c r="C1350" s="42" t="s">
        <v>3032</v>
      </c>
      <c r="D1350" s="42">
        <v>330</v>
      </c>
      <c r="E1350" s="62" t="s">
        <v>2698</v>
      </c>
      <c r="F1350" s="69">
        <f>IF(t_datas[[#This Row],[Prime 1]]="","",VLOOKUP(t_datas[[#This Row],[Prime 1]],t_primes[],4,0))</f>
        <v>20</v>
      </c>
      <c r="G1350" s="63" t="s">
        <v>2698</v>
      </c>
      <c r="H1350" s="69">
        <f>IF(t_datas[[#This Row],[Prime 2]]="","",VLOOKUP(t_datas[[#This Row],[Prime 2]],t_primes[],4,0))</f>
        <v>20</v>
      </c>
    </row>
    <row r="1351" spans="2:8" x14ac:dyDescent="0.25">
      <c r="B1351" s="1">
        <f>DATE($D$1,VLOOKUP($D$2,LISTES!$E$2:$F$13,2,0),4)</f>
        <v>45812</v>
      </c>
      <c r="C1351" s="42" t="s">
        <v>3033</v>
      </c>
      <c r="D1351" s="42">
        <v>331</v>
      </c>
      <c r="E1351" s="62" t="s">
        <v>2693</v>
      </c>
      <c r="F1351" s="69">
        <f>IF(t_datas[[#This Row],[Prime 1]]="","",VLOOKUP(t_datas[[#This Row],[Prime 1]],t_primes[],4,0))</f>
        <v>25</v>
      </c>
      <c r="G1351" s="63" t="s">
        <v>2697</v>
      </c>
      <c r="H1351" s="69">
        <f>IF(t_datas[[#This Row],[Prime 2]]="","",VLOOKUP(t_datas[[#This Row],[Prime 2]],t_primes[],4,0))</f>
        <v>100</v>
      </c>
    </row>
    <row r="1352" spans="2:8" x14ac:dyDescent="0.25">
      <c r="B1352" s="1">
        <f>DATE($D$1,VLOOKUP($D$2,LISTES!$E$2:$F$13,2,0),4)</f>
        <v>45812</v>
      </c>
      <c r="C1352" s="42" t="s">
        <v>3034</v>
      </c>
      <c r="D1352" s="42">
        <v>332</v>
      </c>
      <c r="E1352" s="62" t="s">
        <v>2690</v>
      </c>
      <c r="F1352" s="69">
        <f>IF(t_datas[[#This Row],[Prime 1]]="","",VLOOKUP(t_datas[[#This Row],[Prime 1]],t_primes[],4,0))</f>
        <v>7.5</v>
      </c>
      <c r="G1352" s="63" t="s">
        <v>2699</v>
      </c>
      <c r="H1352" s="69">
        <f>IF(t_datas[[#This Row],[Prime 2]]="","",VLOOKUP(t_datas[[#This Row],[Prime 2]],t_primes[],4,0))</f>
        <v>48</v>
      </c>
    </row>
    <row r="1353" spans="2:8" x14ac:dyDescent="0.25">
      <c r="B1353" s="1">
        <f>DATE($D$1,VLOOKUP($D$2,LISTES!$E$2:$F$13,2,0),4)</f>
        <v>45812</v>
      </c>
      <c r="C1353" s="42" t="s">
        <v>3035</v>
      </c>
      <c r="D1353" s="42">
        <v>333</v>
      </c>
      <c r="E1353" s="62" t="s">
        <v>2699</v>
      </c>
      <c r="F1353" s="69">
        <f>IF(t_datas[[#This Row],[Prime 1]]="","",VLOOKUP(t_datas[[#This Row],[Prime 1]],t_primes[],4,0))</f>
        <v>48</v>
      </c>
      <c r="G1353" s="63" t="s">
        <v>2700</v>
      </c>
      <c r="H1353" s="69">
        <f>IF(t_datas[[#This Row],[Prime 2]]="","",VLOOKUP(t_datas[[#This Row],[Prime 2]],t_primes[],4,0))</f>
        <v>78</v>
      </c>
    </row>
    <row r="1354" spans="2:8" x14ac:dyDescent="0.25">
      <c r="B1354" s="1">
        <f>DATE($D$1,VLOOKUP($D$2,LISTES!$E$2:$F$13,2,0),4)</f>
        <v>45812</v>
      </c>
      <c r="C1354" s="42" t="s">
        <v>3036</v>
      </c>
      <c r="D1354" s="42">
        <v>334</v>
      </c>
      <c r="E1354" s="62" t="s">
        <v>2699</v>
      </c>
      <c r="F1354" s="69">
        <f>IF(t_datas[[#This Row],[Prime 1]]="","",VLOOKUP(t_datas[[#This Row],[Prime 1]],t_primes[],4,0))</f>
        <v>48</v>
      </c>
      <c r="G1354" s="63" t="s">
        <v>2690</v>
      </c>
      <c r="H1354" s="69">
        <f>IF(t_datas[[#This Row],[Prime 2]]="","",VLOOKUP(t_datas[[#This Row],[Prime 2]],t_primes[],4,0))</f>
        <v>7.5</v>
      </c>
    </row>
    <row r="1355" spans="2:8" x14ac:dyDescent="0.25">
      <c r="B1355" s="1">
        <f>DATE($D$1,VLOOKUP($D$2,LISTES!$E$2:$F$13,2,0),4)</f>
        <v>45812</v>
      </c>
      <c r="C1355" s="42" t="s">
        <v>3037</v>
      </c>
      <c r="D1355" s="42">
        <v>335</v>
      </c>
      <c r="E1355" s="62" t="s">
        <v>2697</v>
      </c>
      <c r="F1355" s="69">
        <f>IF(t_datas[[#This Row],[Prime 1]]="","",VLOOKUP(t_datas[[#This Row],[Prime 1]],t_primes[],4,0))</f>
        <v>100</v>
      </c>
      <c r="G1355" s="63" t="s">
        <v>2697</v>
      </c>
      <c r="H1355" s="69">
        <f>IF(t_datas[[#This Row],[Prime 2]]="","",VLOOKUP(t_datas[[#This Row],[Prime 2]],t_primes[],4,0))</f>
        <v>100</v>
      </c>
    </row>
    <row r="1356" spans="2:8" x14ac:dyDescent="0.25">
      <c r="B1356" s="1">
        <f>DATE($D$1,VLOOKUP($D$2,LISTES!$E$2:$F$13,2,0),4)</f>
        <v>45812</v>
      </c>
      <c r="C1356" s="42" t="s">
        <v>3038</v>
      </c>
      <c r="D1356" s="42">
        <v>336</v>
      </c>
      <c r="E1356" s="62" t="s">
        <v>2701</v>
      </c>
      <c r="F1356" s="69">
        <f>IF(t_datas[[#This Row],[Prime 1]]="","",VLOOKUP(t_datas[[#This Row],[Prime 1]],t_primes[],4,0))</f>
        <v>150</v>
      </c>
      <c r="G1356" s="63" t="s">
        <v>2692</v>
      </c>
      <c r="H1356" s="69">
        <f>IF(t_datas[[#This Row],[Prime 2]]="","",VLOOKUP(t_datas[[#This Row],[Prime 2]],t_primes[],4,0))</f>
        <v>7.5</v>
      </c>
    </row>
    <row r="1357" spans="2:8" x14ac:dyDescent="0.25">
      <c r="B1357" s="1">
        <f>DATE($D$1,VLOOKUP($D$2,LISTES!$E$2:$F$13,2,0),4)</f>
        <v>45812</v>
      </c>
      <c r="C1357" s="42" t="s">
        <v>3039</v>
      </c>
      <c r="D1357" s="42">
        <v>337</v>
      </c>
      <c r="E1357" s="62" t="s">
        <v>2698</v>
      </c>
      <c r="F1357" s="69">
        <f>IF(t_datas[[#This Row],[Prime 1]]="","",VLOOKUP(t_datas[[#This Row],[Prime 1]],t_primes[],4,0))</f>
        <v>20</v>
      </c>
      <c r="G1357" s="63" t="s">
        <v>2690</v>
      </c>
      <c r="H1357" s="69">
        <f>IF(t_datas[[#This Row],[Prime 2]]="","",VLOOKUP(t_datas[[#This Row],[Prime 2]],t_primes[],4,0))</f>
        <v>7.5</v>
      </c>
    </row>
    <row r="1358" spans="2:8" ht="12.75" thickBot="1" x14ac:dyDescent="0.3">
      <c r="B1358" s="1">
        <f>DATE($D$1,VLOOKUP($D$2,LISTES!$E$2:$F$13,2,0),4)</f>
        <v>45812</v>
      </c>
      <c r="C1358" s="42" t="s">
        <v>3040</v>
      </c>
      <c r="D1358" s="42">
        <v>338</v>
      </c>
      <c r="E1358" s="62" t="s">
        <v>2696</v>
      </c>
      <c r="F1358" s="69">
        <f>IF(t_datas[[#This Row],[Prime 1]]="","",VLOOKUP(t_datas[[#This Row],[Prime 1]],t_primes[],4,0))</f>
        <v>17</v>
      </c>
      <c r="G1358" s="63" t="s">
        <v>2701</v>
      </c>
      <c r="H1358" s="69">
        <f>IF(t_datas[[#This Row],[Prime 2]]="","",VLOOKUP(t_datas[[#This Row],[Prime 2]],t_primes[],4,0))</f>
        <v>150</v>
      </c>
    </row>
    <row r="1359" spans="2:8" ht="12.75" thickTop="1" x14ac:dyDescent="0.25">
      <c r="B1359" s="65">
        <f>DATE($D$1,VLOOKUP($D$2,LISTES!$E$2:$F$13,2,0),5)</f>
        <v>45813</v>
      </c>
      <c r="C1359" s="66" t="s">
        <v>2703</v>
      </c>
      <c r="D1359" s="66">
        <v>1</v>
      </c>
      <c r="E1359" s="60" t="s">
        <v>2701</v>
      </c>
      <c r="F1359" s="70">
        <f>IF(t_datas[[#This Row],[Prime 1]]="","",VLOOKUP(t_datas[[#This Row],[Prime 1]],t_primes[],4,0))</f>
        <v>150</v>
      </c>
      <c r="G1359" s="61" t="s">
        <v>2698</v>
      </c>
      <c r="H1359" s="70">
        <f>IF(t_datas[[#This Row],[Prime 2]]="","",VLOOKUP(t_datas[[#This Row],[Prime 2]],t_primes[],4,0))</f>
        <v>20</v>
      </c>
    </row>
    <row r="1360" spans="2:8" x14ac:dyDescent="0.25">
      <c r="B1360" s="1">
        <f>DATE($D$1,VLOOKUP($D$2,LISTES!$E$2:$F$13,2,0),5)</f>
        <v>45813</v>
      </c>
      <c r="C1360" s="42" t="s">
        <v>2704</v>
      </c>
      <c r="D1360" s="42">
        <v>2</v>
      </c>
      <c r="E1360" s="62" t="s">
        <v>2701</v>
      </c>
      <c r="F1360" s="69">
        <f>IF(t_datas[[#This Row],[Prime 1]]="","",VLOOKUP(t_datas[[#This Row],[Prime 1]],t_primes[],4,0))</f>
        <v>150</v>
      </c>
      <c r="G1360" s="63" t="s">
        <v>2701</v>
      </c>
      <c r="H1360" s="69">
        <f>IF(t_datas[[#This Row],[Prime 2]]="","",VLOOKUP(t_datas[[#This Row],[Prime 2]],t_primes[],4,0))</f>
        <v>150</v>
      </c>
    </row>
    <row r="1361" spans="2:8" x14ac:dyDescent="0.25">
      <c r="B1361" s="1">
        <f>DATE($D$1,VLOOKUP($D$2,LISTES!$E$2:$F$13,2,0),5)</f>
        <v>45813</v>
      </c>
      <c r="C1361" s="42" t="s">
        <v>2705</v>
      </c>
      <c r="D1361" s="42">
        <v>3</v>
      </c>
      <c r="E1361" s="62" t="s">
        <v>2698</v>
      </c>
      <c r="F1361" s="69">
        <f>IF(t_datas[[#This Row],[Prime 1]]="","",VLOOKUP(t_datas[[#This Row],[Prime 1]],t_primes[],4,0))</f>
        <v>20</v>
      </c>
      <c r="G1361" s="63" t="s">
        <v>2696</v>
      </c>
      <c r="H1361" s="69">
        <f>IF(t_datas[[#This Row],[Prime 2]]="","",VLOOKUP(t_datas[[#This Row],[Prime 2]],t_primes[],4,0))</f>
        <v>17</v>
      </c>
    </row>
    <row r="1362" spans="2:8" x14ac:dyDescent="0.25">
      <c r="B1362" s="1">
        <f>DATE($D$1,VLOOKUP($D$2,LISTES!$E$2:$F$13,2,0),5)</f>
        <v>45813</v>
      </c>
      <c r="C1362" s="42" t="s">
        <v>2706</v>
      </c>
      <c r="D1362" s="42">
        <v>4</v>
      </c>
      <c r="E1362" s="62" t="s">
        <v>2702</v>
      </c>
      <c r="F1362" s="69">
        <f>IF(t_datas[[#This Row],[Prime 1]]="","",VLOOKUP(t_datas[[#This Row],[Prime 1]],t_primes[],4,0))</f>
        <v>75</v>
      </c>
      <c r="G1362" s="63" t="s">
        <v>2690</v>
      </c>
      <c r="H1362" s="69">
        <f>IF(t_datas[[#This Row],[Prime 2]]="","",VLOOKUP(t_datas[[#This Row],[Prime 2]],t_primes[],4,0))</f>
        <v>7.5</v>
      </c>
    </row>
    <row r="1363" spans="2:8" x14ac:dyDescent="0.25">
      <c r="B1363" s="1">
        <f>DATE($D$1,VLOOKUP($D$2,LISTES!$E$2:$F$13,2,0),5)</f>
        <v>45813</v>
      </c>
      <c r="C1363" s="42" t="s">
        <v>2707</v>
      </c>
      <c r="D1363" s="42">
        <v>5</v>
      </c>
      <c r="E1363" s="62" t="s">
        <v>2701</v>
      </c>
      <c r="F1363" s="69">
        <f>IF(t_datas[[#This Row],[Prime 1]]="","",VLOOKUP(t_datas[[#This Row],[Prime 1]],t_primes[],4,0))</f>
        <v>150</v>
      </c>
      <c r="G1363" s="63" t="s">
        <v>2702</v>
      </c>
      <c r="H1363" s="69">
        <f>IF(t_datas[[#This Row],[Prime 2]]="","",VLOOKUP(t_datas[[#This Row],[Prime 2]],t_primes[],4,0))</f>
        <v>75</v>
      </c>
    </row>
    <row r="1364" spans="2:8" x14ac:dyDescent="0.25">
      <c r="B1364" s="1">
        <f>DATE($D$1,VLOOKUP($D$2,LISTES!$E$2:$F$13,2,0),5)</f>
        <v>45813</v>
      </c>
      <c r="C1364" s="42" t="s">
        <v>2708</v>
      </c>
      <c r="D1364" s="42">
        <v>6</v>
      </c>
      <c r="E1364" s="62" t="s">
        <v>2695</v>
      </c>
      <c r="F1364" s="69">
        <f>IF(t_datas[[#This Row],[Prime 1]]="","",VLOOKUP(t_datas[[#This Row],[Prime 1]],t_primes[],4,0))</f>
        <v>15</v>
      </c>
      <c r="G1364" s="63" t="s">
        <v>2694</v>
      </c>
      <c r="H1364" s="69">
        <f>IF(t_datas[[#This Row],[Prime 2]]="","",VLOOKUP(t_datas[[#This Row],[Prime 2]],t_primes[],4,0))</f>
        <v>20</v>
      </c>
    </row>
    <row r="1365" spans="2:8" x14ac:dyDescent="0.25">
      <c r="B1365" s="1">
        <f>DATE($D$1,VLOOKUP($D$2,LISTES!$E$2:$F$13,2,0),5)</f>
        <v>45813</v>
      </c>
      <c r="C1365" s="42" t="s">
        <v>2709</v>
      </c>
      <c r="D1365" s="42">
        <v>7</v>
      </c>
      <c r="E1365" s="62" t="s">
        <v>2697</v>
      </c>
      <c r="F1365" s="69">
        <f>IF(t_datas[[#This Row],[Prime 1]]="","",VLOOKUP(t_datas[[#This Row],[Prime 1]],t_primes[],4,0))</f>
        <v>100</v>
      </c>
      <c r="G1365" s="63" t="s">
        <v>2691</v>
      </c>
      <c r="H1365" s="69">
        <f>IF(t_datas[[#This Row],[Prime 2]]="","",VLOOKUP(t_datas[[#This Row],[Prime 2]],t_primes[],4,0))</f>
        <v>10</v>
      </c>
    </row>
    <row r="1366" spans="2:8" x14ac:dyDescent="0.25">
      <c r="B1366" s="1">
        <f>DATE($D$1,VLOOKUP($D$2,LISTES!$E$2:$F$13,2,0),5)</f>
        <v>45813</v>
      </c>
      <c r="C1366" s="42" t="s">
        <v>2710</v>
      </c>
      <c r="D1366" s="42">
        <v>8</v>
      </c>
      <c r="E1366" s="62" t="s">
        <v>2693</v>
      </c>
      <c r="F1366" s="69">
        <f>IF(t_datas[[#This Row],[Prime 1]]="","",VLOOKUP(t_datas[[#This Row],[Prime 1]],t_primes[],4,0))</f>
        <v>25</v>
      </c>
      <c r="G1366" s="63" t="s">
        <v>2692</v>
      </c>
      <c r="H1366" s="69">
        <f>IF(t_datas[[#This Row],[Prime 2]]="","",VLOOKUP(t_datas[[#This Row],[Prime 2]],t_primes[],4,0))</f>
        <v>7.5</v>
      </c>
    </row>
    <row r="1367" spans="2:8" x14ac:dyDescent="0.25">
      <c r="B1367" s="1">
        <f>DATE($D$1,VLOOKUP($D$2,LISTES!$E$2:$F$13,2,0),5)</f>
        <v>45813</v>
      </c>
      <c r="C1367" s="42" t="s">
        <v>2711</v>
      </c>
      <c r="D1367" s="42">
        <v>9</v>
      </c>
      <c r="E1367" s="62" t="s">
        <v>2702</v>
      </c>
      <c r="F1367" s="69">
        <f>IF(t_datas[[#This Row],[Prime 1]]="","",VLOOKUP(t_datas[[#This Row],[Prime 1]],t_primes[],4,0))</f>
        <v>75</v>
      </c>
      <c r="G1367" s="63" t="s">
        <v>2692</v>
      </c>
      <c r="H1367" s="69">
        <f>IF(t_datas[[#This Row],[Prime 2]]="","",VLOOKUP(t_datas[[#This Row],[Prime 2]],t_primes[],4,0))</f>
        <v>7.5</v>
      </c>
    </row>
    <row r="1368" spans="2:8" x14ac:dyDescent="0.25">
      <c r="B1368" s="1">
        <f>DATE($D$1,VLOOKUP($D$2,LISTES!$E$2:$F$13,2,0),5)</f>
        <v>45813</v>
      </c>
      <c r="C1368" s="42" t="s">
        <v>2712</v>
      </c>
      <c r="D1368" s="42">
        <v>10</v>
      </c>
      <c r="E1368" s="62" t="s">
        <v>2694</v>
      </c>
      <c r="F1368" s="69">
        <f>IF(t_datas[[#This Row],[Prime 1]]="","",VLOOKUP(t_datas[[#This Row],[Prime 1]],t_primes[],4,0))</f>
        <v>20</v>
      </c>
      <c r="G1368" s="63" t="s">
        <v>2698</v>
      </c>
      <c r="H1368" s="69">
        <f>IF(t_datas[[#This Row],[Prime 2]]="","",VLOOKUP(t_datas[[#This Row],[Prime 2]],t_primes[],4,0))</f>
        <v>20</v>
      </c>
    </row>
    <row r="1369" spans="2:8" x14ac:dyDescent="0.25">
      <c r="B1369" s="1">
        <f>DATE($D$1,VLOOKUP($D$2,LISTES!$E$2:$F$13,2,0),5)</f>
        <v>45813</v>
      </c>
      <c r="C1369" s="42" t="s">
        <v>2713</v>
      </c>
      <c r="D1369" s="42">
        <v>11</v>
      </c>
      <c r="E1369" s="62" t="s">
        <v>2700</v>
      </c>
      <c r="F1369" s="69">
        <f>IF(t_datas[[#This Row],[Prime 1]]="","",VLOOKUP(t_datas[[#This Row],[Prime 1]],t_primes[],4,0))</f>
        <v>78</v>
      </c>
      <c r="G1369" s="63" t="s">
        <v>2700</v>
      </c>
      <c r="H1369" s="69">
        <f>IF(t_datas[[#This Row],[Prime 2]]="","",VLOOKUP(t_datas[[#This Row],[Prime 2]],t_primes[],4,0))</f>
        <v>78</v>
      </c>
    </row>
    <row r="1370" spans="2:8" x14ac:dyDescent="0.25">
      <c r="B1370" s="1">
        <f>DATE($D$1,VLOOKUP($D$2,LISTES!$E$2:$F$13,2,0),5)</f>
        <v>45813</v>
      </c>
      <c r="C1370" s="42" t="s">
        <v>2714</v>
      </c>
      <c r="D1370" s="42">
        <v>12</v>
      </c>
      <c r="E1370" s="62" t="s">
        <v>2697</v>
      </c>
      <c r="F1370" s="69">
        <f>IF(t_datas[[#This Row],[Prime 1]]="","",VLOOKUP(t_datas[[#This Row],[Prime 1]],t_primes[],4,0))</f>
        <v>100</v>
      </c>
      <c r="G1370" s="63" t="s">
        <v>2692</v>
      </c>
      <c r="H1370" s="69">
        <f>IF(t_datas[[#This Row],[Prime 2]]="","",VLOOKUP(t_datas[[#This Row],[Prime 2]],t_primes[],4,0))</f>
        <v>7.5</v>
      </c>
    </row>
    <row r="1371" spans="2:8" x14ac:dyDescent="0.25">
      <c r="B1371" s="1">
        <f>DATE($D$1,VLOOKUP($D$2,LISTES!$E$2:$F$13,2,0),5)</f>
        <v>45813</v>
      </c>
      <c r="C1371" s="42" t="s">
        <v>2715</v>
      </c>
      <c r="D1371" s="42">
        <v>13</v>
      </c>
      <c r="E1371" s="62" t="s">
        <v>2695</v>
      </c>
      <c r="F1371" s="69">
        <f>IF(t_datas[[#This Row],[Prime 1]]="","",VLOOKUP(t_datas[[#This Row],[Prime 1]],t_primes[],4,0))</f>
        <v>15</v>
      </c>
      <c r="G1371" s="63" t="s">
        <v>2702</v>
      </c>
      <c r="H1371" s="69">
        <f>IF(t_datas[[#This Row],[Prime 2]]="","",VLOOKUP(t_datas[[#This Row],[Prime 2]],t_primes[],4,0))</f>
        <v>75</v>
      </c>
    </row>
    <row r="1372" spans="2:8" x14ac:dyDescent="0.25">
      <c r="B1372" s="1">
        <f>DATE($D$1,VLOOKUP($D$2,LISTES!$E$2:$F$13,2,0),5)</f>
        <v>45813</v>
      </c>
      <c r="C1372" s="42" t="s">
        <v>2716</v>
      </c>
      <c r="D1372" s="42">
        <v>14</v>
      </c>
      <c r="E1372" s="62" t="s">
        <v>2691</v>
      </c>
      <c r="F1372" s="69">
        <f>IF(t_datas[[#This Row],[Prime 1]]="","",VLOOKUP(t_datas[[#This Row],[Prime 1]],t_primes[],4,0))</f>
        <v>10</v>
      </c>
      <c r="G1372" s="63" t="s">
        <v>2700</v>
      </c>
      <c r="H1372" s="69">
        <f>IF(t_datas[[#This Row],[Prime 2]]="","",VLOOKUP(t_datas[[#This Row],[Prime 2]],t_primes[],4,0))</f>
        <v>78</v>
      </c>
    </row>
    <row r="1373" spans="2:8" x14ac:dyDescent="0.25">
      <c r="B1373" s="1">
        <f>DATE($D$1,VLOOKUP($D$2,LISTES!$E$2:$F$13,2,0),5)</f>
        <v>45813</v>
      </c>
      <c r="C1373" s="42" t="s">
        <v>2717</v>
      </c>
      <c r="D1373" s="42">
        <v>15</v>
      </c>
      <c r="E1373" s="62" t="s">
        <v>2694</v>
      </c>
      <c r="F1373" s="69">
        <f>IF(t_datas[[#This Row],[Prime 1]]="","",VLOOKUP(t_datas[[#This Row],[Prime 1]],t_primes[],4,0))</f>
        <v>20</v>
      </c>
      <c r="G1373" s="63" t="s">
        <v>2693</v>
      </c>
      <c r="H1373" s="69">
        <f>IF(t_datas[[#This Row],[Prime 2]]="","",VLOOKUP(t_datas[[#This Row],[Prime 2]],t_primes[],4,0))</f>
        <v>25</v>
      </c>
    </row>
    <row r="1374" spans="2:8" x14ac:dyDescent="0.25">
      <c r="B1374" s="1">
        <f>DATE($D$1,VLOOKUP($D$2,LISTES!$E$2:$F$13,2,0),5)</f>
        <v>45813</v>
      </c>
      <c r="C1374" s="42" t="s">
        <v>2718</v>
      </c>
      <c r="D1374" s="42">
        <v>16</v>
      </c>
      <c r="E1374" s="62" t="s">
        <v>2698</v>
      </c>
      <c r="F1374" s="69">
        <f>IF(t_datas[[#This Row],[Prime 1]]="","",VLOOKUP(t_datas[[#This Row],[Prime 1]],t_primes[],4,0))</f>
        <v>20</v>
      </c>
      <c r="G1374" s="63" t="s">
        <v>2700</v>
      </c>
      <c r="H1374" s="69">
        <f>IF(t_datas[[#This Row],[Prime 2]]="","",VLOOKUP(t_datas[[#This Row],[Prime 2]],t_primes[],4,0))</f>
        <v>78</v>
      </c>
    </row>
    <row r="1375" spans="2:8" x14ac:dyDescent="0.25">
      <c r="B1375" s="1">
        <f>DATE($D$1,VLOOKUP($D$2,LISTES!$E$2:$F$13,2,0),5)</f>
        <v>45813</v>
      </c>
      <c r="C1375" s="42" t="s">
        <v>2719</v>
      </c>
      <c r="D1375" s="42">
        <v>17</v>
      </c>
      <c r="E1375" s="62" t="s">
        <v>2701</v>
      </c>
      <c r="F1375" s="69">
        <f>IF(t_datas[[#This Row],[Prime 1]]="","",VLOOKUP(t_datas[[#This Row],[Prime 1]],t_primes[],4,0))</f>
        <v>150</v>
      </c>
      <c r="G1375" s="63" t="s">
        <v>2696</v>
      </c>
      <c r="H1375" s="69">
        <f>IF(t_datas[[#This Row],[Prime 2]]="","",VLOOKUP(t_datas[[#This Row],[Prime 2]],t_primes[],4,0))</f>
        <v>17</v>
      </c>
    </row>
    <row r="1376" spans="2:8" x14ac:dyDescent="0.25">
      <c r="B1376" s="1">
        <f>DATE($D$1,VLOOKUP($D$2,LISTES!$E$2:$F$13,2,0),5)</f>
        <v>45813</v>
      </c>
      <c r="C1376" s="42" t="s">
        <v>2720</v>
      </c>
      <c r="D1376" s="42">
        <v>18</v>
      </c>
      <c r="E1376" s="62" t="s">
        <v>2696</v>
      </c>
      <c r="F1376" s="69">
        <f>IF(t_datas[[#This Row],[Prime 1]]="","",VLOOKUP(t_datas[[#This Row],[Prime 1]],t_primes[],4,0))</f>
        <v>17</v>
      </c>
      <c r="G1376" s="63" t="s">
        <v>2691</v>
      </c>
      <c r="H1376" s="69">
        <f>IF(t_datas[[#This Row],[Prime 2]]="","",VLOOKUP(t_datas[[#This Row],[Prime 2]],t_primes[],4,0))</f>
        <v>10</v>
      </c>
    </row>
    <row r="1377" spans="2:8" x14ac:dyDescent="0.25">
      <c r="B1377" s="1">
        <f>DATE($D$1,VLOOKUP($D$2,LISTES!$E$2:$F$13,2,0),5)</f>
        <v>45813</v>
      </c>
      <c r="C1377" s="42" t="s">
        <v>2721</v>
      </c>
      <c r="D1377" s="42">
        <v>19</v>
      </c>
      <c r="E1377" s="62" t="s">
        <v>2698</v>
      </c>
      <c r="F1377" s="69">
        <f>IF(t_datas[[#This Row],[Prime 1]]="","",VLOOKUP(t_datas[[#This Row],[Prime 1]],t_primes[],4,0))</f>
        <v>20</v>
      </c>
      <c r="G1377" s="63" t="s">
        <v>2692</v>
      </c>
      <c r="H1377" s="69">
        <f>IF(t_datas[[#This Row],[Prime 2]]="","",VLOOKUP(t_datas[[#This Row],[Prime 2]],t_primes[],4,0))</f>
        <v>7.5</v>
      </c>
    </row>
    <row r="1378" spans="2:8" x14ac:dyDescent="0.25">
      <c r="B1378" s="1">
        <f>DATE($D$1,VLOOKUP($D$2,LISTES!$E$2:$F$13,2,0),5)</f>
        <v>45813</v>
      </c>
      <c r="C1378" s="42" t="s">
        <v>2722</v>
      </c>
      <c r="D1378" s="42">
        <v>20</v>
      </c>
      <c r="E1378" s="62" t="s">
        <v>2697</v>
      </c>
      <c r="F1378" s="69">
        <f>IF(t_datas[[#This Row],[Prime 1]]="","",VLOOKUP(t_datas[[#This Row],[Prime 1]],t_primes[],4,0))</f>
        <v>100</v>
      </c>
      <c r="G1378" s="63" t="s">
        <v>2692</v>
      </c>
      <c r="H1378" s="69">
        <f>IF(t_datas[[#This Row],[Prime 2]]="","",VLOOKUP(t_datas[[#This Row],[Prime 2]],t_primes[],4,0))</f>
        <v>7.5</v>
      </c>
    </row>
    <row r="1379" spans="2:8" x14ac:dyDescent="0.25">
      <c r="B1379" s="1">
        <f>DATE($D$1,VLOOKUP($D$2,LISTES!$E$2:$F$13,2,0),5)</f>
        <v>45813</v>
      </c>
      <c r="C1379" s="42" t="s">
        <v>2723</v>
      </c>
      <c r="D1379" s="42">
        <v>21</v>
      </c>
      <c r="E1379" s="62" t="s">
        <v>2699</v>
      </c>
      <c r="F1379" s="69">
        <f>IF(t_datas[[#This Row],[Prime 1]]="","",VLOOKUP(t_datas[[#This Row],[Prime 1]],t_primes[],4,0))</f>
        <v>48</v>
      </c>
      <c r="G1379" s="63" t="s">
        <v>2693</v>
      </c>
      <c r="H1379" s="69">
        <f>IF(t_datas[[#This Row],[Prime 2]]="","",VLOOKUP(t_datas[[#This Row],[Prime 2]],t_primes[],4,0))</f>
        <v>25</v>
      </c>
    </row>
    <row r="1380" spans="2:8" x14ac:dyDescent="0.25">
      <c r="B1380" s="1">
        <f>DATE($D$1,VLOOKUP($D$2,LISTES!$E$2:$F$13,2,0),5)</f>
        <v>45813</v>
      </c>
      <c r="C1380" s="42" t="s">
        <v>2724</v>
      </c>
      <c r="D1380" s="42">
        <v>22</v>
      </c>
      <c r="E1380" s="62" t="s">
        <v>2692</v>
      </c>
      <c r="F1380" s="69">
        <f>IF(t_datas[[#This Row],[Prime 1]]="","",VLOOKUP(t_datas[[#This Row],[Prime 1]],t_primes[],4,0))</f>
        <v>7.5</v>
      </c>
      <c r="G1380" s="63" t="s">
        <v>2690</v>
      </c>
      <c r="H1380" s="69">
        <f>IF(t_datas[[#This Row],[Prime 2]]="","",VLOOKUP(t_datas[[#This Row],[Prime 2]],t_primes[],4,0))</f>
        <v>7.5</v>
      </c>
    </row>
    <row r="1381" spans="2:8" x14ac:dyDescent="0.25">
      <c r="B1381" s="1">
        <f>DATE($D$1,VLOOKUP($D$2,LISTES!$E$2:$F$13,2,0),5)</f>
        <v>45813</v>
      </c>
      <c r="C1381" s="42" t="s">
        <v>2725</v>
      </c>
      <c r="D1381" s="42">
        <v>23</v>
      </c>
      <c r="E1381" s="62" t="s">
        <v>2701</v>
      </c>
      <c r="F1381" s="69">
        <f>IF(t_datas[[#This Row],[Prime 1]]="","",VLOOKUP(t_datas[[#This Row],[Prime 1]],t_primes[],4,0))</f>
        <v>150</v>
      </c>
      <c r="G1381" s="63" t="s">
        <v>2700</v>
      </c>
      <c r="H1381" s="69">
        <f>IF(t_datas[[#This Row],[Prime 2]]="","",VLOOKUP(t_datas[[#This Row],[Prime 2]],t_primes[],4,0))</f>
        <v>78</v>
      </c>
    </row>
    <row r="1382" spans="2:8" x14ac:dyDescent="0.25">
      <c r="B1382" s="1">
        <f>DATE($D$1,VLOOKUP($D$2,LISTES!$E$2:$F$13,2,0),5)</f>
        <v>45813</v>
      </c>
      <c r="C1382" s="42" t="s">
        <v>2726</v>
      </c>
      <c r="D1382" s="42">
        <v>24</v>
      </c>
      <c r="E1382" s="62" t="s">
        <v>2692</v>
      </c>
      <c r="F1382" s="69">
        <f>IF(t_datas[[#This Row],[Prime 1]]="","",VLOOKUP(t_datas[[#This Row],[Prime 1]],t_primes[],4,0))</f>
        <v>7.5</v>
      </c>
      <c r="G1382" s="63" t="s">
        <v>2697</v>
      </c>
      <c r="H1382" s="69">
        <f>IF(t_datas[[#This Row],[Prime 2]]="","",VLOOKUP(t_datas[[#This Row],[Prime 2]],t_primes[],4,0))</f>
        <v>100</v>
      </c>
    </row>
    <row r="1383" spans="2:8" x14ac:dyDescent="0.25">
      <c r="B1383" s="1">
        <f>DATE($D$1,VLOOKUP($D$2,LISTES!$E$2:$F$13,2,0),5)</f>
        <v>45813</v>
      </c>
      <c r="C1383" s="42" t="s">
        <v>2727</v>
      </c>
      <c r="D1383" s="42">
        <v>25</v>
      </c>
      <c r="E1383" s="62" t="s">
        <v>2697</v>
      </c>
      <c r="F1383" s="69">
        <f>IF(t_datas[[#This Row],[Prime 1]]="","",VLOOKUP(t_datas[[#This Row],[Prime 1]],t_primes[],4,0))</f>
        <v>100</v>
      </c>
      <c r="G1383" s="63" t="s">
        <v>2698</v>
      </c>
      <c r="H1383" s="69">
        <f>IF(t_datas[[#This Row],[Prime 2]]="","",VLOOKUP(t_datas[[#This Row],[Prime 2]],t_primes[],4,0))</f>
        <v>20</v>
      </c>
    </row>
    <row r="1384" spans="2:8" x14ac:dyDescent="0.25">
      <c r="B1384" s="1">
        <f>DATE($D$1,VLOOKUP($D$2,LISTES!$E$2:$F$13,2,0),5)</f>
        <v>45813</v>
      </c>
      <c r="C1384" s="42" t="s">
        <v>2728</v>
      </c>
      <c r="D1384" s="42">
        <v>26</v>
      </c>
      <c r="E1384" s="62" t="s">
        <v>2694</v>
      </c>
      <c r="F1384" s="69">
        <f>IF(t_datas[[#This Row],[Prime 1]]="","",VLOOKUP(t_datas[[#This Row],[Prime 1]],t_primes[],4,0))</f>
        <v>20</v>
      </c>
      <c r="G1384" s="63" t="s">
        <v>2695</v>
      </c>
      <c r="H1384" s="69">
        <f>IF(t_datas[[#This Row],[Prime 2]]="","",VLOOKUP(t_datas[[#This Row],[Prime 2]],t_primes[],4,0))</f>
        <v>15</v>
      </c>
    </row>
    <row r="1385" spans="2:8" x14ac:dyDescent="0.25">
      <c r="B1385" s="1">
        <f>DATE($D$1,VLOOKUP($D$2,LISTES!$E$2:$F$13,2,0),5)</f>
        <v>45813</v>
      </c>
      <c r="C1385" s="42" t="s">
        <v>2729</v>
      </c>
      <c r="D1385" s="42">
        <v>27</v>
      </c>
      <c r="E1385" s="62" t="s">
        <v>2694</v>
      </c>
      <c r="F1385" s="69">
        <f>IF(t_datas[[#This Row],[Prime 1]]="","",VLOOKUP(t_datas[[#This Row],[Prime 1]],t_primes[],4,0))</f>
        <v>20</v>
      </c>
      <c r="G1385" s="63" t="s">
        <v>2699</v>
      </c>
      <c r="H1385" s="69">
        <f>IF(t_datas[[#This Row],[Prime 2]]="","",VLOOKUP(t_datas[[#This Row],[Prime 2]],t_primes[],4,0))</f>
        <v>48</v>
      </c>
    </row>
    <row r="1386" spans="2:8" x14ac:dyDescent="0.25">
      <c r="B1386" s="1">
        <f>DATE($D$1,VLOOKUP($D$2,LISTES!$E$2:$F$13,2,0),5)</f>
        <v>45813</v>
      </c>
      <c r="C1386" s="42" t="s">
        <v>2730</v>
      </c>
      <c r="D1386" s="42">
        <v>28</v>
      </c>
      <c r="E1386" s="62" t="s">
        <v>2700</v>
      </c>
      <c r="F1386" s="69">
        <f>IF(t_datas[[#This Row],[Prime 1]]="","",VLOOKUP(t_datas[[#This Row],[Prime 1]],t_primes[],4,0))</f>
        <v>78</v>
      </c>
      <c r="G1386" s="63" t="s">
        <v>2698</v>
      </c>
      <c r="H1386" s="69">
        <f>IF(t_datas[[#This Row],[Prime 2]]="","",VLOOKUP(t_datas[[#This Row],[Prime 2]],t_primes[],4,0))</f>
        <v>20</v>
      </c>
    </row>
    <row r="1387" spans="2:8" x14ac:dyDescent="0.25">
      <c r="B1387" s="1">
        <f>DATE($D$1,VLOOKUP($D$2,LISTES!$E$2:$F$13,2,0),5)</f>
        <v>45813</v>
      </c>
      <c r="C1387" s="42" t="s">
        <v>2731</v>
      </c>
      <c r="D1387" s="42">
        <v>29</v>
      </c>
      <c r="E1387" s="62" t="s">
        <v>2701</v>
      </c>
      <c r="F1387" s="69">
        <f>IF(t_datas[[#This Row],[Prime 1]]="","",VLOOKUP(t_datas[[#This Row],[Prime 1]],t_primes[],4,0))</f>
        <v>150</v>
      </c>
      <c r="G1387" s="63" t="s">
        <v>2692</v>
      </c>
      <c r="H1387" s="69">
        <f>IF(t_datas[[#This Row],[Prime 2]]="","",VLOOKUP(t_datas[[#This Row],[Prime 2]],t_primes[],4,0))</f>
        <v>7.5</v>
      </c>
    </row>
    <row r="1388" spans="2:8" x14ac:dyDescent="0.25">
      <c r="B1388" s="1">
        <f>DATE($D$1,VLOOKUP($D$2,LISTES!$E$2:$F$13,2,0),5)</f>
        <v>45813</v>
      </c>
      <c r="C1388" s="42" t="s">
        <v>2732</v>
      </c>
      <c r="D1388" s="42">
        <v>30</v>
      </c>
      <c r="E1388" s="62" t="s">
        <v>2690</v>
      </c>
      <c r="F1388" s="69">
        <f>IF(t_datas[[#This Row],[Prime 1]]="","",VLOOKUP(t_datas[[#This Row],[Prime 1]],t_primes[],4,0))</f>
        <v>7.5</v>
      </c>
      <c r="G1388" s="63" t="s">
        <v>2690</v>
      </c>
      <c r="H1388" s="69">
        <f>IF(t_datas[[#This Row],[Prime 2]]="","",VLOOKUP(t_datas[[#This Row],[Prime 2]],t_primes[],4,0))</f>
        <v>7.5</v>
      </c>
    </row>
    <row r="1389" spans="2:8" x14ac:dyDescent="0.25">
      <c r="B1389" s="1">
        <f>DATE($D$1,VLOOKUP($D$2,LISTES!$E$2:$F$13,2,0),5)</f>
        <v>45813</v>
      </c>
      <c r="C1389" s="42" t="s">
        <v>2733</v>
      </c>
      <c r="D1389" s="42">
        <v>31</v>
      </c>
      <c r="E1389" s="62" t="s">
        <v>2696</v>
      </c>
      <c r="F1389" s="69">
        <f>IF(t_datas[[#This Row],[Prime 1]]="","",VLOOKUP(t_datas[[#This Row],[Prime 1]],t_primes[],4,0))</f>
        <v>17</v>
      </c>
      <c r="G1389" s="63" t="s">
        <v>2701</v>
      </c>
      <c r="H1389" s="69">
        <f>IF(t_datas[[#This Row],[Prime 2]]="","",VLOOKUP(t_datas[[#This Row],[Prime 2]],t_primes[],4,0))</f>
        <v>150</v>
      </c>
    </row>
    <row r="1390" spans="2:8" x14ac:dyDescent="0.25">
      <c r="B1390" s="1">
        <f>DATE($D$1,VLOOKUP($D$2,LISTES!$E$2:$F$13,2,0),5)</f>
        <v>45813</v>
      </c>
      <c r="C1390" s="42" t="s">
        <v>2734</v>
      </c>
      <c r="D1390" s="42">
        <v>32</v>
      </c>
      <c r="E1390" s="62" t="s">
        <v>2693</v>
      </c>
      <c r="F1390" s="69">
        <f>IF(t_datas[[#This Row],[Prime 1]]="","",VLOOKUP(t_datas[[#This Row],[Prime 1]],t_primes[],4,0))</f>
        <v>25</v>
      </c>
      <c r="G1390" s="63" t="s">
        <v>2691</v>
      </c>
      <c r="H1390" s="69">
        <f>IF(t_datas[[#This Row],[Prime 2]]="","",VLOOKUP(t_datas[[#This Row],[Prime 2]],t_primes[],4,0))</f>
        <v>10</v>
      </c>
    </row>
    <row r="1391" spans="2:8" x14ac:dyDescent="0.25">
      <c r="B1391" s="1">
        <f>DATE($D$1,VLOOKUP($D$2,LISTES!$E$2:$F$13,2,0),5)</f>
        <v>45813</v>
      </c>
      <c r="C1391" s="42" t="s">
        <v>2735</v>
      </c>
      <c r="D1391" s="42">
        <v>33</v>
      </c>
      <c r="E1391" s="62" t="s">
        <v>2690</v>
      </c>
      <c r="F1391" s="69">
        <f>IF(t_datas[[#This Row],[Prime 1]]="","",VLOOKUP(t_datas[[#This Row],[Prime 1]],t_primes[],4,0))</f>
        <v>7.5</v>
      </c>
      <c r="G1391" s="63" t="s">
        <v>2702</v>
      </c>
      <c r="H1391" s="69">
        <f>IF(t_datas[[#This Row],[Prime 2]]="","",VLOOKUP(t_datas[[#This Row],[Prime 2]],t_primes[],4,0))</f>
        <v>75</v>
      </c>
    </row>
    <row r="1392" spans="2:8" x14ac:dyDescent="0.25">
      <c r="B1392" s="1">
        <f>DATE($D$1,VLOOKUP($D$2,LISTES!$E$2:$F$13,2,0),5)</f>
        <v>45813</v>
      </c>
      <c r="C1392" s="42" t="s">
        <v>2736</v>
      </c>
      <c r="D1392" s="42">
        <v>34</v>
      </c>
      <c r="E1392" s="62" t="s">
        <v>2701</v>
      </c>
      <c r="F1392" s="69">
        <f>IF(t_datas[[#This Row],[Prime 1]]="","",VLOOKUP(t_datas[[#This Row],[Prime 1]],t_primes[],4,0))</f>
        <v>150</v>
      </c>
      <c r="G1392" s="63" t="s">
        <v>2690</v>
      </c>
      <c r="H1392" s="69">
        <f>IF(t_datas[[#This Row],[Prime 2]]="","",VLOOKUP(t_datas[[#This Row],[Prime 2]],t_primes[],4,0))</f>
        <v>7.5</v>
      </c>
    </row>
    <row r="1393" spans="2:8" x14ac:dyDescent="0.25">
      <c r="B1393" s="1">
        <f>DATE($D$1,VLOOKUP($D$2,LISTES!$E$2:$F$13,2,0),5)</f>
        <v>45813</v>
      </c>
      <c r="C1393" s="42" t="s">
        <v>2737</v>
      </c>
      <c r="D1393" s="42">
        <v>35</v>
      </c>
      <c r="E1393" s="62" t="s">
        <v>2694</v>
      </c>
      <c r="F1393" s="69">
        <f>IF(t_datas[[#This Row],[Prime 1]]="","",VLOOKUP(t_datas[[#This Row],[Prime 1]],t_primes[],4,0))</f>
        <v>20</v>
      </c>
      <c r="G1393" s="63" t="s">
        <v>2696</v>
      </c>
      <c r="H1393" s="69">
        <f>IF(t_datas[[#This Row],[Prime 2]]="","",VLOOKUP(t_datas[[#This Row],[Prime 2]],t_primes[],4,0))</f>
        <v>17</v>
      </c>
    </row>
    <row r="1394" spans="2:8" x14ac:dyDescent="0.25">
      <c r="B1394" s="1">
        <f>DATE($D$1,VLOOKUP($D$2,LISTES!$E$2:$F$13,2,0),5)</f>
        <v>45813</v>
      </c>
      <c r="C1394" s="42" t="s">
        <v>2738</v>
      </c>
      <c r="D1394" s="42">
        <v>36</v>
      </c>
      <c r="E1394" s="62" t="s">
        <v>2690</v>
      </c>
      <c r="F1394" s="69">
        <f>IF(t_datas[[#This Row],[Prime 1]]="","",VLOOKUP(t_datas[[#This Row],[Prime 1]],t_primes[],4,0))</f>
        <v>7.5</v>
      </c>
      <c r="G1394" s="63" t="s">
        <v>2693</v>
      </c>
      <c r="H1394" s="69">
        <f>IF(t_datas[[#This Row],[Prime 2]]="","",VLOOKUP(t_datas[[#This Row],[Prime 2]],t_primes[],4,0))</f>
        <v>25</v>
      </c>
    </row>
    <row r="1395" spans="2:8" x14ac:dyDescent="0.25">
      <c r="B1395" s="1">
        <f>DATE($D$1,VLOOKUP($D$2,LISTES!$E$2:$F$13,2,0),5)</f>
        <v>45813</v>
      </c>
      <c r="C1395" s="42" t="s">
        <v>2739</v>
      </c>
      <c r="D1395" s="42">
        <v>37</v>
      </c>
      <c r="E1395" s="62" t="s">
        <v>2699</v>
      </c>
      <c r="F1395" s="69">
        <f>IF(t_datas[[#This Row],[Prime 1]]="","",VLOOKUP(t_datas[[#This Row],[Prime 1]],t_primes[],4,0))</f>
        <v>48</v>
      </c>
      <c r="G1395" s="63" t="s">
        <v>2698</v>
      </c>
      <c r="H1395" s="69">
        <f>IF(t_datas[[#This Row],[Prime 2]]="","",VLOOKUP(t_datas[[#This Row],[Prime 2]],t_primes[],4,0))</f>
        <v>20</v>
      </c>
    </row>
    <row r="1396" spans="2:8" x14ac:dyDescent="0.25">
      <c r="B1396" s="1">
        <f>DATE($D$1,VLOOKUP($D$2,LISTES!$E$2:$F$13,2,0),5)</f>
        <v>45813</v>
      </c>
      <c r="C1396" s="42" t="s">
        <v>2740</v>
      </c>
      <c r="D1396" s="42">
        <v>38</v>
      </c>
      <c r="E1396" s="62" t="s">
        <v>2698</v>
      </c>
      <c r="F1396" s="69">
        <f>IF(t_datas[[#This Row],[Prime 1]]="","",VLOOKUP(t_datas[[#This Row],[Prime 1]],t_primes[],4,0))</f>
        <v>20</v>
      </c>
      <c r="G1396" s="63" t="s">
        <v>2690</v>
      </c>
      <c r="H1396" s="69">
        <f>IF(t_datas[[#This Row],[Prime 2]]="","",VLOOKUP(t_datas[[#This Row],[Prime 2]],t_primes[],4,0))</f>
        <v>7.5</v>
      </c>
    </row>
    <row r="1397" spans="2:8" x14ac:dyDescent="0.25">
      <c r="B1397" s="1">
        <f>DATE($D$1,VLOOKUP($D$2,LISTES!$E$2:$F$13,2,0),5)</f>
        <v>45813</v>
      </c>
      <c r="C1397" s="42" t="s">
        <v>2741</v>
      </c>
      <c r="D1397" s="42">
        <v>39</v>
      </c>
      <c r="E1397" s="62" t="s">
        <v>2695</v>
      </c>
      <c r="F1397" s="69">
        <f>IF(t_datas[[#This Row],[Prime 1]]="","",VLOOKUP(t_datas[[#This Row],[Prime 1]],t_primes[],4,0))</f>
        <v>15</v>
      </c>
      <c r="G1397" s="63" t="s">
        <v>2694</v>
      </c>
      <c r="H1397" s="69">
        <f>IF(t_datas[[#This Row],[Prime 2]]="","",VLOOKUP(t_datas[[#This Row],[Prime 2]],t_primes[],4,0))</f>
        <v>20</v>
      </c>
    </row>
    <row r="1398" spans="2:8" x14ac:dyDescent="0.25">
      <c r="B1398" s="1">
        <f>DATE($D$1,VLOOKUP($D$2,LISTES!$E$2:$F$13,2,0),5)</f>
        <v>45813</v>
      </c>
      <c r="C1398" s="42" t="s">
        <v>2742</v>
      </c>
      <c r="D1398" s="42">
        <v>40</v>
      </c>
      <c r="E1398" s="62" t="s">
        <v>2700</v>
      </c>
      <c r="F1398" s="69">
        <f>IF(t_datas[[#This Row],[Prime 1]]="","",VLOOKUP(t_datas[[#This Row],[Prime 1]],t_primes[],4,0))</f>
        <v>78</v>
      </c>
      <c r="G1398" s="63" t="s">
        <v>2692</v>
      </c>
      <c r="H1398" s="69">
        <f>IF(t_datas[[#This Row],[Prime 2]]="","",VLOOKUP(t_datas[[#This Row],[Prime 2]],t_primes[],4,0))</f>
        <v>7.5</v>
      </c>
    </row>
    <row r="1399" spans="2:8" x14ac:dyDescent="0.25">
      <c r="B1399" s="1">
        <f>DATE($D$1,VLOOKUP($D$2,LISTES!$E$2:$F$13,2,0),5)</f>
        <v>45813</v>
      </c>
      <c r="C1399" s="42" t="s">
        <v>2743</v>
      </c>
      <c r="D1399" s="42">
        <v>41</v>
      </c>
      <c r="E1399" s="62" t="s">
        <v>2694</v>
      </c>
      <c r="F1399" s="69">
        <f>IF(t_datas[[#This Row],[Prime 1]]="","",VLOOKUP(t_datas[[#This Row],[Prime 1]],t_primes[],4,0))</f>
        <v>20</v>
      </c>
      <c r="G1399" s="63" t="s">
        <v>2696</v>
      </c>
      <c r="H1399" s="69">
        <f>IF(t_datas[[#This Row],[Prime 2]]="","",VLOOKUP(t_datas[[#This Row],[Prime 2]],t_primes[],4,0))</f>
        <v>17</v>
      </c>
    </row>
    <row r="1400" spans="2:8" x14ac:dyDescent="0.25">
      <c r="B1400" s="1">
        <f>DATE($D$1,VLOOKUP($D$2,LISTES!$E$2:$F$13,2,0),5)</f>
        <v>45813</v>
      </c>
      <c r="C1400" s="42" t="s">
        <v>2744</v>
      </c>
      <c r="D1400" s="42">
        <v>42</v>
      </c>
      <c r="E1400" s="62" t="s">
        <v>2699</v>
      </c>
      <c r="F1400" s="69">
        <f>IF(t_datas[[#This Row],[Prime 1]]="","",VLOOKUP(t_datas[[#This Row],[Prime 1]],t_primes[],4,0))</f>
        <v>48</v>
      </c>
      <c r="G1400" s="63" t="s">
        <v>2690</v>
      </c>
      <c r="H1400" s="69">
        <f>IF(t_datas[[#This Row],[Prime 2]]="","",VLOOKUP(t_datas[[#This Row],[Prime 2]],t_primes[],4,0))</f>
        <v>7.5</v>
      </c>
    </row>
    <row r="1401" spans="2:8" x14ac:dyDescent="0.25">
      <c r="B1401" s="1">
        <f>DATE($D$1,VLOOKUP($D$2,LISTES!$E$2:$F$13,2,0),5)</f>
        <v>45813</v>
      </c>
      <c r="C1401" s="42" t="s">
        <v>2745</v>
      </c>
      <c r="D1401" s="42">
        <v>43</v>
      </c>
      <c r="E1401" s="62" t="s">
        <v>2702</v>
      </c>
      <c r="F1401" s="69">
        <f>IF(t_datas[[#This Row],[Prime 1]]="","",VLOOKUP(t_datas[[#This Row],[Prime 1]],t_primes[],4,0))</f>
        <v>75</v>
      </c>
      <c r="G1401" s="63" t="s">
        <v>2698</v>
      </c>
      <c r="H1401" s="69">
        <f>IF(t_datas[[#This Row],[Prime 2]]="","",VLOOKUP(t_datas[[#This Row],[Prime 2]],t_primes[],4,0))</f>
        <v>20</v>
      </c>
    </row>
    <row r="1402" spans="2:8" x14ac:dyDescent="0.25">
      <c r="B1402" s="1">
        <f>DATE($D$1,VLOOKUP($D$2,LISTES!$E$2:$F$13,2,0),5)</f>
        <v>45813</v>
      </c>
      <c r="C1402" s="42" t="s">
        <v>2746</v>
      </c>
      <c r="D1402" s="42">
        <v>44</v>
      </c>
      <c r="E1402" s="62" t="s">
        <v>2694</v>
      </c>
      <c r="F1402" s="69">
        <f>IF(t_datas[[#This Row],[Prime 1]]="","",VLOOKUP(t_datas[[#This Row],[Prime 1]],t_primes[],4,0))</f>
        <v>20</v>
      </c>
      <c r="G1402" s="63" t="s">
        <v>2696</v>
      </c>
      <c r="H1402" s="69">
        <f>IF(t_datas[[#This Row],[Prime 2]]="","",VLOOKUP(t_datas[[#This Row],[Prime 2]],t_primes[],4,0))</f>
        <v>17</v>
      </c>
    </row>
    <row r="1403" spans="2:8" x14ac:dyDescent="0.25">
      <c r="B1403" s="1">
        <f>DATE($D$1,VLOOKUP($D$2,LISTES!$E$2:$F$13,2,0),5)</f>
        <v>45813</v>
      </c>
      <c r="C1403" s="42" t="s">
        <v>2747</v>
      </c>
      <c r="D1403" s="42">
        <v>45</v>
      </c>
      <c r="E1403" s="62" t="s">
        <v>2702</v>
      </c>
      <c r="F1403" s="69">
        <f>IF(t_datas[[#This Row],[Prime 1]]="","",VLOOKUP(t_datas[[#This Row],[Prime 1]],t_primes[],4,0))</f>
        <v>75</v>
      </c>
      <c r="G1403" s="63" t="s">
        <v>2700</v>
      </c>
      <c r="H1403" s="69">
        <f>IF(t_datas[[#This Row],[Prime 2]]="","",VLOOKUP(t_datas[[#This Row],[Prime 2]],t_primes[],4,0))</f>
        <v>78</v>
      </c>
    </row>
    <row r="1404" spans="2:8" x14ac:dyDescent="0.25">
      <c r="B1404" s="1">
        <f>DATE($D$1,VLOOKUP($D$2,LISTES!$E$2:$F$13,2,0),5)</f>
        <v>45813</v>
      </c>
      <c r="C1404" s="42" t="s">
        <v>2748</v>
      </c>
      <c r="D1404" s="42">
        <v>46</v>
      </c>
      <c r="E1404" s="62" t="s">
        <v>2693</v>
      </c>
      <c r="F1404" s="69">
        <f>IF(t_datas[[#This Row],[Prime 1]]="","",VLOOKUP(t_datas[[#This Row],[Prime 1]],t_primes[],4,0))</f>
        <v>25</v>
      </c>
      <c r="G1404" s="63" t="s">
        <v>2694</v>
      </c>
      <c r="H1404" s="69">
        <f>IF(t_datas[[#This Row],[Prime 2]]="","",VLOOKUP(t_datas[[#This Row],[Prime 2]],t_primes[],4,0))</f>
        <v>20</v>
      </c>
    </row>
    <row r="1405" spans="2:8" x14ac:dyDescent="0.25">
      <c r="B1405" s="1">
        <f>DATE($D$1,VLOOKUP($D$2,LISTES!$E$2:$F$13,2,0),5)</f>
        <v>45813</v>
      </c>
      <c r="C1405" s="42" t="s">
        <v>2749</v>
      </c>
      <c r="D1405" s="42">
        <v>47</v>
      </c>
      <c r="E1405" s="62" t="s">
        <v>2692</v>
      </c>
      <c r="F1405" s="69">
        <f>IF(t_datas[[#This Row],[Prime 1]]="","",VLOOKUP(t_datas[[#This Row],[Prime 1]],t_primes[],4,0))</f>
        <v>7.5</v>
      </c>
      <c r="G1405" s="63" t="s">
        <v>2696</v>
      </c>
      <c r="H1405" s="69">
        <f>IF(t_datas[[#This Row],[Prime 2]]="","",VLOOKUP(t_datas[[#This Row],[Prime 2]],t_primes[],4,0))</f>
        <v>17</v>
      </c>
    </row>
    <row r="1406" spans="2:8" x14ac:dyDescent="0.25">
      <c r="B1406" s="1">
        <f>DATE($D$1,VLOOKUP($D$2,LISTES!$E$2:$F$13,2,0),5)</f>
        <v>45813</v>
      </c>
      <c r="C1406" s="42" t="s">
        <v>2750</v>
      </c>
      <c r="D1406" s="42">
        <v>48</v>
      </c>
      <c r="E1406" s="62" t="s">
        <v>2699</v>
      </c>
      <c r="F1406" s="69">
        <f>IF(t_datas[[#This Row],[Prime 1]]="","",VLOOKUP(t_datas[[#This Row],[Prime 1]],t_primes[],4,0))</f>
        <v>48</v>
      </c>
      <c r="G1406" s="63" t="s">
        <v>2699</v>
      </c>
      <c r="H1406" s="69">
        <f>IF(t_datas[[#This Row],[Prime 2]]="","",VLOOKUP(t_datas[[#This Row],[Prime 2]],t_primes[],4,0))</f>
        <v>48</v>
      </c>
    </row>
    <row r="1407" spans="2:8" x14ac:dyDescent="0.25">
      <c r="B1407" s="1">
        <f>DATE($D$1,VLOOKUP($D$2,LISTES!$E$2:$F$13,2,0),5)</f>
        <v>45813</v>
      </c>
      <c r="C1407" s="42" t="s">
        <v>2751</v>
      </c>
      <c r="D1407" s="42">
        <v>49</v>
      </c>
      <c r="E1407" s="62" t="s">
        <v>2697</v>
      </c>
      <c r="F1407" s="69">
        <f>IF(t_datas[[#This Row],[Prime 1]]="","",VLOOKUP(t_datas[[#This Row],[Prime 1]],t_primes[],4,0))</f>
        <v>100</v>
      </c>
      <c r="G1407" s="63" t="s">
        <v>2692</v>
      </c>
      <c r="H1407" s="69">
        <f>IF(t_datas[[#This Row],[Prime 2]]="","",VLOOKUP(t_datas[[#This Row],[Prime 2]],t_primes[],4,0))</f>
        <v>7.5</v>
      </c>
    </row>
    <row r="1408" spans="2:8" x14ac:dyDescent="0.25">
      <c r="B1408" s="1">
        <f>DATE($D$1,VLOOKUP($D$2,LISTES!$E$2:$F$13,2,0),5)</f>
        <v>45813</v>
      </c>
      <c r="C1408" s="42" t="s">
        <v>2752</v>
      </c>
      <c r="D1408" s="42">
        <v>50</v>
      </c>
      <c r="E1408" s="62" t="s">
        <v>2695</v>
      </c>
      <c r="F1408" s="69">
        <f>IF(t_datas[[#This Row],[Prime 1]]="","",VLOOKUP(t_datas[[#This Row],[Prime 1]],t_primes[],4,0))</f>
        <v>15</v>
      </c>
      <c r="G1408" s="63" t="s">
        <v>2698</v>
      </c>
      <c r="H1408" s="69">
        <f>IF(t_datas[[#This Row],[Prime 2]]="","",VLOOKUP(t_datas[[#This Row],[Prime 2]],t_primes[],4,0))</f>
        <v>20</v>
      </c>
    </row>
    <row r="1409" spans="2:8" x14ac:dyDescent="0.25">
      <c r="B1409" s="1">
        <f>DATE($D$1,VLOOKUP($D$2,LISTES!$E$2:$F$13,2,0),5)</f>
        <v>45813</v>
      </c>
      <c r="C1409" s="42" t="s">
        <v>2753</v>
      </c>
      <c r="D1409" s="42">
        <v>51</v>
      </c>
      <c r="E1409" s="62" t="s">
        <v>2695</v>
      </c>
      <c r="F1409" s="69">
        <f>IF(t_datas[[#This Row],[Prime 1]]="","",VLOOKUP(t_datas[[#This Row],[Prime 1]],t_primes[],4,0))</f>
        <v>15</v>
      </c>
      <c r="G1409" s="63" t="s">
        <v>2698</v>
      </c>
      <c r="H1409" s="69">
        <f>IF(t_datas[[#This Row],[Prime 2]]="","",VLOOKUP(t_datas[[#This Row],[Prime 2]],t_primes[],4,0))</f>
        <v>20</v>
      </c>
    </row>
    <row r="1410" spans="2:8" x14ac:dyDescent="0.25">
      <c r="B1410" s="1">
        <f>DATE($D$1,VLOOKUP($D$2,LISTES!$E$2:$F$13,2,0),5)</f>
        <v>45813</v>
      </c>
      <c r="C1410" s="42" t="s">
        <v>2754</v>
      </c>
      <c r="D1410" s="42">
        <v>52</v>
      </c>
      <c r="E1410" s="62" t="s">
        <v>2701</v>
      </c>
      <c r="F1410" s="69">
        <f>IF(t_datas[[#This Row],[Prime 1]]="","",VLOOKUP(t_datas[[#This Row],[Prime 1]],t_primes[],4,0))</f>
        <v>150</v>
      </c>
      <c r="G1410" s="63" t="s">
        <v>2690</v>
      </c>
      <c r="H1410" s="69">
        <f>IF(t_datas[[#This Row],[Prime 2]]="","",VLOOKUP(t_datas[[#This Row],[Prime 2]],t_primes[],4,0))</f>
        <v>7.5</v>
      </c>
    </row>
    <row r="1411" spans="2:8" x14ac:dyDescent="0.25">
      <c r="B1411" s="1">
        <f>DATE($D$1,VLOOKUP($D$2,LISTES!$E$2:$F$13,2,0),5)</f>
        <v>45813</v>
      </c>
      <c r="C1411" s="42" t="s">
        <v>2755</v>
      </c>
      <c r="D1411" s="42">
        <v>53</v>
      </c>
      <c r="E1411" s="62" t="s">
        <v>2694</v>
      </c>
      <c r="F1411" s="69">
        <f>IF(t_datas[[#This Row],[Prime 1]]="","",VLOOKUP(t_datas[[#This Row],[Prime 1]],t_primes[],4,0))</f>
        <v>20</v>
      </c>
      <c r="G1411" s="63" t="s">
        <v>2699</v>
      </c>
      <c r="H1411" s="69">
        <f>IF(t_datas[[#This Row],[Prime 2]]="","",VLOOKUP(t_datas[[#This Row],[Prime 2]],t_primes[],4,0))</f>
        <v>48</v>
      </c>
    </row>
    <row r="1412" spans="2:8" x14ac:dyDescent="0.25">
      <c r="B1412" s="1">
        <f>DATE($D$1,VLOOKUP($D$2,LISTES!$E$2:$F$13,2,0),5)</f>
        <v>45813</v>
      </c>
      <c r="C1412" s="42" t="s">
        <v>2756</v>
      </c>
      <c r="D1412" s="42">
        <v>54</v>
      </c>
      <c r="E1412" s="62" t="s">
        <v>2693</v>
      </c>
      <c r="F1412" s="69">
        <f>IF(t_datas[[#This Row],[Prime 1]]="","",VLOOKUP(t_datas[[#This Row],[Prime 1]],t_primes[],4,0))</f>
        <v>25</v>
      </c>
      <c r="G1412" s="63" t="s">
        <v>2696</v>
      </c>
      <c r="H1412" s="69">
        <f>IF(t_datas[[#This Row],[Prime 2]]="","",VLOOKUP(t_datas[[#This Row],[Prime 2]],t_primes[],4,0))</f>
        <v>17</v>
      </c>
    </row>
    <row r="1413" spans="2:8" x14ac:dyDescent="0.25">
      <c r="B1413" s="1">
        <f>DATE($D$1,VLOOKUP($D$2,LISTES!$E$2:$F$13,2,0),5)</f>
        <v>45813</v>
      </c>
      <c r="C1413" s="42" t="s">
        <v>2757</v>
      </c>
      <c r="D1413" s="42">
        <v>55</v>
      </c>
      <c r="E1413" s="62" t="s">
        <v>2696</v>
      </c>
      <c r="F1413" s="69">
        <f>IF(t_datas[[#This Row],[Prime 1]]="","",VLOOKUP(t_datas[[#This Row],[Prime 1]],t_primes[],4,0))</f>
        <v>17</v>
      </c>
      <c r="G1413" s="63" t="s">
        <v>2702</v>
      </c>
      <c r="H1413" s="69">
        <f>IF(t_datas[[#This Row],[Prime 2]]="","",VLOOKUP(t_datas[[#This Row],[Prime 2]],t_primes[],4,0))</f>
        <v>75</v>
      </c>
    </row>
    <row r="1414" spans="2:8" x14ac:dyDescent="0.25">
      <c r="B1414" s="1">
        <f>DATE($D$1,VLOOKUP($D$2,LISTES!$E$2:$F$13,2,0),5)</f>
        <v>45813</v>
      </c>
      <c r="C1414" s="42" t="s">
        <v>2758</v>
      </c>
      <c r="D1414" s="42">
        <v>56</v>
      </c>
      <c r="E1414" s="62" t="s">
        <v>2699</v>
      </c>
      <c r="F1414" s="69">
        <f>IF(t_datas[[#This Row],[Prime 1]]="","",VLOOKUP(t_datas[[#This Row],[Prime 1]],t_primes[],4,0))</f>
        <v>48</v>
      </c>
      <c r="G1414" s="63" t="s">
        <v>2702</v>
      </c>
      <c r="H1414" s="69">
        <f>IF(t_datas[[#This Row],[Prime 2]]="","",VLOOKUP(t_datas[[#This Row],[Prime 2]],t_primes[],4,0))</f>
        <v>75</v>
      </c>
    </row>
    <row r="1415" spans="2:8" x14ac:dyDescent="0.25">
      <c r="B1415" s="1">
        <f>DATE($D$1,VLOOKUP($D$2,LISTES!$E$2:$F$13,2,0),5)</f>
        <v>45813</v>
      </c>
      <c r="C1415" s="42" t="s">
        <v>2759</v>
      </c>
      <c r="D1415" s="42">
        <v>57</v>
      </c>
      <c r="E1415" s="62" t="s">
        <v>2700</v>
      </c>
      <c r="F1415" s="69">
        <f>IF(t_datas[[#This Row],[Prime 1]]="","",VLOOKUP(t_datas[[#This Row],[Prime 1]],t_primes[],4,0))</f>
        <v>78</v>
      </c>
      <c r="G1415" s="63" t="s">
        <v>2690</v>
      </c>
      <c r="H1415" s="69">
        <f>IF(t_datas[[#This Row],[Prime 2]]="","",VLOOKUP(t_datas[[#This Row],[Prime 2]],t_primes[],4,0))</f>
        <v>7.5</v>
      </c>
    </row>
    <row r="1416" spans="2:8" x14ac:dyDescent="0.25">
      <c r="B1416" s="1">
        <f>DATE($D$1,VLOOKUP($D$2,LISTES!$E$2:$F$13,2,0),5)</f>
        <v>45813</v>
      </c>
      <c r="C1416" s="42" t="s">
        <v>2760</v>
      </c>
      <c r="D1416" s="42">
        <v>58</v>
      </c>
      <c r="E1416" s="62" t="s">
        <v>2699</v>
      </c>
      <c r="F1416" s="69">
        <f>IF(t_datas[[#This Row],[Prime 1]]="","",VLOOKUP(t_datas[[#This Row],[Prime 1]],t_primes[],4,0))</f>
        <v>48</v>
      </c>
      <c r="G1416" s="63" t="s">
        <v>2698</v>
      </c>
      <c r="H1416" s="69">
        <f>IF(t_datas[[#This Row],[Prime 2]]="","",VLOOKUP(t_datas[[#This Row],[Prime 2]],t_primes[],4,0))</f>
        <v>20</v>
      </c>
    </row>
    <row r="1417" spans="2:8" x14ac:dyDescent="0.25">
      <c r="B1417" s="1">
        <f>DATE($D$1,VLOOKUP($D$2,LISTES!$E$2:$F$13,2,0),5)</f>
        <v>45813</v>
      </c>
      <c r="C1417" s="42" t="s">
        <v>2761</v>
      </c>
      <c r="D1417" s="42">
        <v>59</v>
      </c>
      <c r="E1417" s="62" t="s">
        <v>2694</v>
      </c>
      <c r="F1417" s="69">
        <f>IF(t_datas[[#This Row],[Prime 1]]="","",VLOOKUP(t_datas[[#This Row],[Prime 1]],t_primes[],4,0))</f>
        <v>20</v>
      </c>
      <c r="G1417" s="63" t="s">
        <v>2699</v>
      </c>
      <c r="H1417" s="69">
        <f>IF(t_datas[[#This Row],[Prime 2]]="","",VLOOKUP(t_datas[[#This Row],[Prime 2]],t_primes[],4,0))</f>
        <v>48</v>
      </c>
    </row>
    <row r="1418" spans="2:8" x14ac:dyDescent="0.25">
      <c r="B1418" s="1">
        <f>DATE($D$1,VLOOKUP($D$2,LISTES!$E$2:$F$13,2,0),5)</f>
        <v>45813</v>
      </c>
      <c r="C1418" s="42" t="s">
        <v>2762</v>
      </c>
      <c r="D1418" s="42">
        <v>60</v>
      </c>
      <c r="E1418" s="62" t="s">
        <v>2694</v>
      </c>
      <c r="F1418" s="69">
        <f>IF(t_datas[[#This Row],[Prime 1]]="","",VLOOKUP(t_datas[[#This Row],[Prime 1]],t_primes[],4,0))</f>
        <v>20</v>
      </c>
      <c r="G1418" s="63" t="s">
        <v>2699</v>
      </c>
      <c r="H1418" s="69">
        <f>IF(t_datas[[#This Row],[Prime 2]]="","",VLOOKUP(t_datas[[#This Row],[Prime 2]],t_primes[],4,0))</f>
        <v>48</v>
      </c>
    </row>
    <row r="1419" spans="2:8" x14ac:dyDescent="0.25">
      <c r="B1419" s="1">
        <f>DATE($D$1,VLOOKUP($D$2,LISTES!$E$2:$F$13,2,0),5)</f>
        <v>45813</v>
      </c>
      <c r="C1419" s="42" t="s">
        <v>2763</v>
      </c>
      <c r="D1419" s="42">
        <v>61</v>
      </c>
      <c r="E1419" s="62" t="s">
        <v>2702</v>
      </c>
      <c r="F1419" s="69">
        <f>IF(t_datas[[#This Row],[Prime 1]]="","",VLOOKUP(t_datas[[#This Row],[Prime 1]],t_primes[],4,0))</f>
        <v>75</v>
      </c>
      <c r="G1419" s="63" t="s">
        <v>2700</v>
      </c>
      <c r="H1419" s="69">
        <f>IF(t_datas[[#This Row],[Prime 2]]="","",VLOOKUP(t_datas[[#This Row],[Prime 2]],t_primes[],4,0))</f>
        <v>78</v>
      </c>
    </row>
    <row r="1420" spans="2:8" x14ac:dyDescent="0.25">
      <c r="B1420" s="1">
        <f>DATE($D$1,VLOOKUP($D$2,LISTES!$E$2:$F$13,2,0),5)</f>
        <v>45813</v>
      </c>
      <c r="C1420" s="42" t="s">
        <v>2764</v>
      </c>
      <c r="D1420" s="42">
        <v>62</v>
      </c>
      <c r="E1420" s="62" t="s">
        <v>2697</v>
      </c>
      <c r="F1420" s="69">
        <f>IF(t_datas[[#This Row],[Prime 1]]="","",VLOOKUP(t_datas[[#This Row],[Prime 1]],t_primes[],4,0))</f>
        <v>100</v>
      </c>
      <c r="G1420" s="63" t="s">
        <v>2694</v>
      </c>
      <c r="H1420" s="69">
        <f>IF(t_datas[[#This Row],[Prime 2]]="","",VLOOKUP(t_datas[[#This Row],[Prime 2]],t_primes[],4,0))</f>
        <v>20</v>
      </c>
    </row>
    <row r="1421" spans="2:8" x14ac:dyDescent="0.25">
      <c r="B1421" s="1">
        <f>DATE($D$1,VLOOKUP($D$2,LISTES!$E$2:$F$13,2,0),5)</f>
        <v>45813</v>
      </c>
      <c r="C1421" s="42" t="s">
        <v>2765</v>
      </c>
      <c r="D1421" s="42">
        <v>63</v>
      </c>
      <c r="E1421" s="62" t="s">
        <v>2691</v>
      </c>
      <c r="F1421" s="69">
        <f>IF(t_datas[[#This Row],[Prime 1]]="","",VLOOKUP(t_datas[[#This Row],[Prime 1]],t_primes[],4,0))</f>
        <v>10</v>
      </c>
      <c r="G1421" s="63" t="s">
        <v>2697</v>
      </c>
      <c r="H1421" s="69">
        <f>IF(t_datas[[#This Row],[Prime 2]]="","",VLOOKUP(t_datas[[#This Row],[Prime 2]],t_primes[],4,0))</f>
        <v>100</v>
      </c>
    </row>
    <row r="1422" spans="2:8" x14ac:dyDescent="0.25">
      <c r="B1422" s="1">
        <f>DATE($D$1,VLOOKUP($D$2,LISTES!$E$2:$F$13,2,0),5)</f>
        <v>45813</v>
      </c>
      <c r="C1422" s="42" t="s">
        <v>2766</v>
      </c>
      <c r="D1422" s="42">
        <v>64</v>
      </c>
      <c r="E1422" s="62" t="s">
        <v>2699</v>
      </c>
      <c r="F1422" s="69">
        <f>IF(t_datas[[#This Row],[Prime 1]]="","",VLOOKUP(t_datas[[#This Row],[Prime 1]],t_primes[],4,0))</f>
        <v>48</v>
      </c>
      <c r="G1422" s="63" t="s">
        <v>2695</v>
      </c>
      <c r="H1422" s="69">
        <f>IF(t_datas[[#This Row],[Prime 2]]="","",VLOOKUP(t_datas[[#This Row],[Prime 2]],t_primes[],4,0))</f>
        <v>15</v>
      </c>
    </row>
    <row r="1423" spans="2:8" x14ac:dyDescent="0.25">
      <c r="B1423" s="1">
        <f>DATE($D$1,VLOOKUP($D$2,LISTES!$E$2:$F$13,2,0),5)</f>
        <v>45813</v>
      </c>
      <c r="C1423" s="42" t="s">
        <v>2767</v>
      </c>
      <c r="D1423" s="42">
        <v>65</v>
      </c>
      <c r="E1423" s="62" t="s">
        <v>2699</v>
      </c>
      <c r="F1423" s="69">
        <f>IF(t_datas[[#This Row],[Prime 1]]="","",VLOOKUP(t_datas[[#This Row],[Prime 1]],t_primes[],4,0))</f>
        <v>48</v>
      </c>
      <c r="G1423" s="63" t="s">
        <v>2701</v>
      </c>
      <c r="H1423" s="69">
        <f>IF(t_datas[[#This Row],[Prime 2]]="","",VLOOKUP(t_datas[[#This Row],[Prime 2]],t_primes[],4,0))</f>
        <v>150</v>
      </c>
    </row>
    <row r="1424" spans="2:8" x14ac:dyDescent="0.25">
      <c r="B1424" s="1">
        <f>DATE($D$1,VLOOKUP($D$2,LISTES!$E$2:$F$13,2,0),5)</f>
        <v>45813</v>
      </c>
      <c r="C1424" s="42" t="s">
        <v>2768</v>
      </c>
      <c r="D1424" s="42">
        <v>66</v>
      </c>
      <c r="E1424" s="62" t="s">
        <v>2701</v>
      </c>
      <c r="F1424" s="69">
        <f>IF(t_datas[[#This Row],[Prime 1]]="","",VLOOKUP(t_datas[[#This Row],[Prime 1]],t_primes[],4,0))</f>
        <v>150</v>
      </c>
      <c r="G1424" s="63" t="s">
        <v>2696</v>
      </c>
      <c r="H1424" s="69">
        <f>IF(t_datas[[#This Row],[Prime 2]]="","",VLOOKUP(t_datas[[#This Row],[Prime 2]],t_primes[],4,0))</f>
        <v>17</v>
      </c>
    </row>
    <row r="1425" spans="2:8" x14ac:dyDescent="0.25">
      <c r="B1425" s="1">
        <f>DATE($D$1,VLOOKUP($D$2,LISTES!$E$2:$F$13,2,0),5)</f>
        <v>45813</v>
      </c>
      <c r="C1425" s="42" t="s">
        <v>2769</v>
      </c>
      <c r="D1425" s="42">
        <v>67</v>
      </c>
      <c r="E1425" s="62" t="s">
        <v>2699</v>
      </c>
      <c r="F1425" s="69">
        <f>IF(t_datas[[#This Row],[Prime 1]]="","",VLOOKUP(t_datas[[#This Row],[Prime 1]],t_primes[],4,0))</f>
        <v>48</v>
      </c>
      <c r="G1425" s="63" t="s">
        <v>2693</v>
      </c>
      <c r="H1425" s="69">
        <f>IF(t_datas[[#This Row],[Prime 2]]="","",VLOOKUP(t_datas[[#This Row],[Prime 2]],t_primes[],4,0))</f>
        <v>25</v>
      </c>
    </row>
    <row r="1426" spans="2:8" x14ac:dyDescent="0.25">
      <c r="B1426" s="1">
        <f>DATE($D$1,VLOOKUP($D$2,LISTES!$E$2:$F$13,2,0),5)</f>
        <v>45813</v>
      </c>
      <c r="C1426" s="42" t="s">
        <v>2770</v>
      </c>
      <c r="D1426" s="42">
        <v>68</v>
      </c>
      <c r="E1426" s="62" t="s">
        <v>2694</v>
      </c>
      <c r="F1426" s="69">
        <f>IF(t_datas[[#This Row],[Prime 1]]="","",VLOOKUP(t_datas[[#This Row],[Prime 1]],t_primes[],4,0))</f>
        <v>20</v>
      </c>
      <c r="G1426" s="63" t="s">
        <v>2696</v>
      </c>
      <c r="H1426" s="69">
        <f>IF(t_datas[[#This Row],[Prime 2]]="","",VLOOKUP(t_datas[[#This Row],[Prime 2]],t_primes[],4,0))</f>
        <v>17</v>
      </c>
    </row>
    <row r="1427" spans="2:8" x14ac:dyDescent="0.25">
      <c r="B1427" s="1">
        <f>DATE($D$1,VLOOKUP($D$2,LISTES!$E$2:$F$13,2,0),5)</f>
        <v>45813</v>
      </c>
      <c r="C1427" s="42" t="s">
        <v>2771</v>
      </c>
      <c r="D1427" s="42">
        <v>69</v>
      </c>
      <c r="E1427" s="62" t="s">
        <v>2695</v>
      </c>
      <c r="F1427" s="69">
        <f>IF(t_datas[[#This Row],[Prime 1]]="","",VLOOKUP(t_datas[[#This Row],[Prime 1]],t_primes[],4,0))</f>
        <v>15</v>
      </c>
      <c r="G1427" s="63" t="s">
        <v>2697</v>
      </c>
      <c r="H1427" s="69">
        <f>IF(t_datas[[#This Row],[Prime 2]]="","",VLOOKUP(t_datas[[#This Row],[Prime 2]],t_primes[],4,0))</f>
        <v>100</v>
      </c>
    </row>
    <row r="1428" spans="2:8" x14ac:dyDescent="0.25">
      <c r="B1428" s="1">
        <f>DATE($D$1,VLOOKUP($D$2,LISTES!$E$2:$F$13,2,0),5)</f>
        <v>45813</v>
      </c>
      <c r="C1428" s="42" t="s">
        <v>2772</v>
      </c>
      <c r="D1428" s="42">
        <v>70</v>
      </c>
      <c r="E1428" s="62" t="s">
        <v>2694</v>
      </c>
      <c r="F1428" s="69">
        <f>IF(t_datas[[#This Row],[Prime 1]]="","",VLOOKUP(t_datas[[#This Row],[Prime 1]],t_primes[],4,0))</f>
        <v>20</v>
      </c>
      <c r="G1428" s="63" t="s">
        <v>2698</v>
      </c>
      <c r="H1428" s="69">
        <f>IF(t_datas[[#This Row],[Prime 2]]="","",VLOOKUP(t_datas[[#This Row],[Prime 2]],t_primes[],4,0))</f>
        <v>20</v>
      </c>
    </row>
    <row r="1429" spans="2:8" x14ac:dyDescent="0.25">
      <c r="B1429" s="1">
        <f>DATE($D$1,VLOOKUP($D$2,LISTES!$E$2:$F$13,2,0),5)</f>
        <v>45813</v>
      </c>
      <c r="C1429" s="42" t="s">
        <v>2773</v>
      </c>
      <c r="D1429" s="42">
        <v>71</v>
      </c>
      <c r="E1429" s="62" t="s">
        <v>2690</v>
      </c>
      <c r="F1429" s="69">
        <f>IF(t_datas[[#This Row],[Prime 1]]="","",VLOOKUP(t_datas[[#This Row],[Prime 1]],t_primes[],4,0))</f>
        <v>7.5</v>
      </c>
      <c r="G1429" s="63" t="s">
        <v>2693</v>
      </c>
      <c r="H1429" s="69">
        <f>IF(t_datas[[#This Row],[Prime 2]]="","",VLOOKUP(t_datas[[#This Row],[Prime 2]],t_primes[],4,0))</f>
        <v>25</v>
      </c>
    </row>
    <row r="1430" spans="2:8" x14ac:dyDescent="0.25">
      <c r="B1430" s="1">
        <f>DATE($D$1,VLOOKUP($D$2,LISTES!$E$2:$F$13,2,0),5)</f>
        <v>45813</v>
      </c>
      <c r="C1430" s="42" t="s">
        <v>2774</v>
      </c>
      <c r="D1430" s="42">
        <v>72</v>
      </c>
      <c r="E1430" s="62" t="s">
        <v>2699</v>
      </c>
      <c r="F1430" s="69">
        <f>IF(t_datas[[#This Row],[Prime 1]]="","",VLOOKUP(t_datas[[#This Row],[Prime 1]],t_primes[],4,0))</f>
        <v>48</v>
      </c>
      <c r="G1430" s="63" t="s">
        <v>2694</v>
      </c>
      <c r="H1430" s="69">
        <f>IF(t_datas[[#This Row],[Prime 2]]="","",VLOOKUP(t_datas[[#This Row],[Prime 2]],t_primes[],4,0))</f>
        <v>20</v>
      </c>
    </row>
    <row r="1431" spans="2:8" x14ac:dyDescent="0.25">
      <c r="B1431" s="1">
        <f>DATE($D$1,VLOOKUP($D$2,LISTES!$E$2:$F$13,2,0),5)</f>
        <v>45813</v>
      </c>
      <c r="C1431" s="42" t="s">
        <v>2775</v>
      </c>
      <c r="D1431" s="42">
        <v>73</v>
      </c>
      <c r="E1431" s="62" t="s">
        <v>2702</v>
      </c>
      <c r="F1431" s="69">
        <f>IF(t_datas[[#This Row],[Prime 1]]="","",VLOOKUP(t_datas[[#This Row],[Prime 1]],t_primes[],4,0))</f>
        <v>75</v>
      </c>
      <c r="G1431" s="63" t="s">
        <v>2696</v>
      </c>
      <c r="H1431" s="69">
        <f>IF(t_datas[[#This Row],[Prime 2]]="","",VLOOKUP(t_datas[[#This Row],[Prime 2]],t_primes[],4,0))</f>
        <v>17</v>
      </c>
    </row>
    <row r="1432" spans="2:8" x14ac:dyDescent="0.25">
      <c r="B1432" s="1">
        <f>DATE($D$1,VLOOKUP($D$2,LISTES!$E$2:$F$13,2,0),5)</f>
        <v>45813</v>
      </c>
      <c r="C1432" s="42" t="s">
        <v>2776</v>
      </c>
      <c r="D1432" s="42">
        <v>74</v>
      </c>
      <c r="E1432" s="62" t="s">
        <v>2696</v>
      </c>
      <c r="F1432" s="69">
        <f>IF(t_datas[[#This Row],[Prime 1]]="","",VLOOKUP(t_datas[[#This Row],[Prime 1]],t_primes[],4,0))</f>
        <v>17</v>
      </c>
      <c r="G1432" s="63" t="s">
        <v>2701</v>
      </c>
      <c r="H1432" s="69">
        <f>IF(t_datas[[#This Row],[Prime 2]]="","",VLOOKUP(t_datas[[#This Row],[Prime 2]],t_primes[],4,0))</f>
        <v>150</v>
      </c>
    </row>
    <row r="1433" spans="2:8" x14ac:dyDescent="0.25">
      <c r="B1433" s="1">
        <f>DATE($D$1,VLOOKUP($D$2,LISTES!$E$2:$F$13,2,0),5)</f>
        <v>45813</v>
      </c>
      <c r="C1433" s="42" t="s">
        <v>2777</v>
      </c>
      <c r="D1433" s="42">
        <v>75</v>
      </c>
      <c r="E1433" s="62" t="s">
        <v>2702</v>
      </c>
      <c r="F1433" s="69">
        <f>IF(t_datas[[#This Row],[Prime 1]]="","",VLOOKUP(t_datas[[#This Row],[Prime 1]],t_primes[],4,0))</f>
        <v>75</v>
      </c>
      <c r="G1433" s="63" t="s">
        <v>2696</v>
      </c>
      <c r="H1433" s="69">
        <f>IF(t_datas[[#This Row],[Prime 2]]="","",VLOOKUP(t_datas[[#This Row],[Prime 2]],t_primes[],4,0))</f>
        <v>17</v>
      </c>
    </row>
    <row r="1434" spans="2:8" x14ac:dyDescent="0.25">
      <c r="B1434" s="1">
        <f>DATE($D$1,VLOOKUP($D$2,LISTES!$E$2:$F$13,2,0),5)</f>
        <v>45813</v>
      </c>
      <c r="C1434" s="42" t="s">
        <v>2778</v>
      </c>
      <c r="D1434" s="42">
        <v>76</v>
      </c>
      <c r="E1434" s="62" t="s">
        <v>2702</v>
      </c>
      <c r="F1434" s="69">
        <f>IF(t_datas[[#This Row],[Prime 1]]="","",VLOOKUP(t_datas[[#This Row],[Prime 1]],t_primes[],4,0))</f>
        <v>75</v>
      </c>
      <c r="G1434" s="63" t="s">
        <v>2690</v>
      </c>
      <c r="H1434" s="69">
        <f>IF(t_datas[[#This Row],[Prime 2]]="","",VLOOKUP(t_datas[[#This Row],[Prime 2]],t_primes[],4,0))</f>
        <v>7.5</v>
      </c>
    </row>
    <row r="1435" spans="2:8" x14ac:dyDescent="0.25">
      <c r="B1435" s="1">
        <f>DATE($D$1,VLOOKUP($D$2,LISTES!$E$2:$F$13,2,0),5)</f>
        <v>45813</v>
      </c>
      <c r="C1435" s="42" t="s">
        <v>2779</v>
      </c>
      <c r="D1435" s="42">
        <v>77</v>
      </c>
      <c r="E1435" s="62" t="s">
        <v>2700</v>
      </c>
      <c r="F1435" s="69">
        <f>IF(t_datas[[#This Row],[Prime 1]]="","",VLOOKUP(t_datas[[#This Row],[Prime 1]],t_primes[],4,0))</f>
        <v>78</v>
      </c>
      <c r="G1435" s="63" t="s">
        <v>2701</v>
      </c>
      <c r="H1435" s="69">
        <f>IF(t_datas[[#This Row],[Prime 2]]="","",VLOOKUP(t_datas[[#This Row],[Prime 2]],t_primes[],4,0))</f>
        <v>150</v>
      </c>
    </row>
    <row r="1436" spans="2:8" x14ac:dyDescent="0.25">
      <c r="B1436" s="1">
        <f>DATE($D$1,VLOOKUP($D$2,LISTES!$E$2:$F$13,2,0),5)</f>
        <v>45813</v>
      </c>
      <c r="C1436" s="42" t="s">
        <v>2780</v>
      </c>
      <c r="D1436" s="42">
        <v>78</v>
      </c>
      <c r="E1436" s="62" t="s">
        <v>2693</v>
      </c>
      <c r="F1436" s="69">
        <f>IF(t_datas[[#This Row],[Prime 1]]="","",VLOOKUP(t_datas[[#This Row],[Prime 1]],t_primes[],4,0))</f>
        <v>25</v>
      </c>
      <c r="G1436" s="63" t="s">
        <v>2694</v>
      </c>
      <c r="H1436" s="69">
        <f>IF(t_datas[[#This Row],[Prime 2]]="","",VLOOKUP(t_datas[[#This Row],[Prime 2]],t_primes[],4,0))</f>
        <v>20</v>
      </c>
    </row>
    <row r="1437" spans="2:8" x14ac:dyDescent="0.25">
      <c r="B1437" s="1">
        <f>DATE($D$1,VLOOKUP($D$2,LISTES!$E$2:$F$13,2,0),5)</f>
        <v>45813</v>
      </c>
      <c r="C1437" s="42" t="s">
        <v>2781</v>
      </c>
      <c r="D1437" s="42">
        <v>79</v>
      </c>
      <c r="E1437" s="62" t="s">
        <v>2694</v>
      </c>
      <c r="F1437" s="69">
        <f>IF(t_datas[[#This Row],[Prime 1]]="","",VLOOKUP(t_datas[[#This Row],[Prime 1]],t_primes[],4,0))</f>
        <v>20</v>
      </c>
      <c r="G1437" s="63" t="s">
        <v>2699</v>
      </c>
      <c r="H1437" s="69">
        <f>IF(t_datas[[#This Row],[Prime 2]]="","",VLOOKUP(t_datas[[#This Row],[Prime 2]],t_primes[],4,0))</f>
        <v>48</v>
      </c>
    </row>
    <row r="1438" spans="2:8" x14ac:dyDescent="0.25">
      <c r="B1438" s="1">
        <f>DATE($D$1,VLOOKUP($D$2,LISTES!$E$2:$F$13,2,0),5)</f>
        <v>45813</v>
      </c>
      <c r="C1438" s="42" t="s">
        <v>2782</v>
      </c>
      <c r="D1438" s="42">
        <v>80</v>
      </c>
      <c r="E1438" s="62" t="s">
        <v>2692</v>
      </c>
      <c r="F1438" s="69">
        <f>IF(t_datas[[#This Row],[Prime 1]]="","",VLOOKUP(t_datas[[#This Row],[Prime 1]],t_primes[],4,0))</f>
        <v>7.5</v>
      </c>
      <c r="G1438" s="63" t="s">
        <v>2697</v>
      </c>
      <c r="H1438" s="69">
        <f>IF(t_datas[[#This Row],[Prime 2]]="","",VLOOKUP(t_datas[[#This Row],[Prime 2]],t_primes[],4,0))</f>
        <v>100</v>
      </c>
    </row>
    <row r="1439" spans="2:8" x14ac:dyDescent="0.25">
      <c r="B1439" s="1">
        <f>DATE($D$1,VLOOKUP($D$2,LISTES!$E$2:$F$13,2,0),5)</f>
        <v>45813</v>
      </c>
      <c r="C1439" s="42" t="s">
        <v>2783</v>
      </c>
      <c r="D1439" s="42">
        <v>81</v>
      </c>
      <c r="E1439" s="62" t="s">
        <v>2702</v>
      </c>
      <c r="F1439" s="69">
        <f>IF(t_datas[[#This Row],[Prime 1]]="","",VLOOKUP(t_datas[[#This Row],[Prime 1]],t_primes[],4,0))</f>
        <v>75</v>
      </c>
      <c r="G1439" s="63" t="s">
        <v>2692</v>
      </c>
      <c r="H1439" s="69">
        <f>IF(t_datas[[#This Row],[Prime 2]]="","",VLOOKUP(t_datas[[#This Row],[Prime 2]],t_primes[],4,0))</f>
        <v>7.5</v>
      </c>
    </row>
    <row r="1440" spans="2:8" x14ac:dyDescent="0.25">
      <c r="B1440" s="1">
        <f>DATE($D$1,VLOOKUP($D$2,LISTES!$E$2:$F$13,2,0),5)</f>
        <v>45813</v>
      </c>
      <c r="C1440" s="42" t="s">
        <v>2784</v>
      </c>
      <c r="D1440" s="42">
        <v>82</v>
      </c>
      <c r="E1440" s="62" t="s">
        <v>2695</v>
      </c>
      <c r="F1440" s="69">
        <f>IF(t_datas[[#This Row],[Prime 1]]="","",VLOOKUP(t_datas[[#This Row],[Prime 1]],t_primes[],4,0))</f>
        <v>15</v>
      </c>
      <c r="G1440" s="63" t="s">
        <v>2702</v>
      </c>
      <c r="H1440" s="69">
        <f>IF(t_datas[[#This Row],[Prime 2]]="","",VLOOKUP(t_datas[[#This Row],[Prime 2]],t_primes[],4,0))</f>
        <v>75</v>
      </c>
    </row>
    <row r="1441" spans="2:8" x14ac:dyDescent="0.25">
      <c r="B1441" s="1">
        <f>DATE($D$1,VLOOKUP($D$2,LISTES!$E$2:$F$13,2,0),5)</f>
        <v>45813</v>
      </c>
      <c r="C1441" s="42" t="s">
        <v>2785</v>
      </c>
      <c r="D1441" s="42">
        <v>83</v>
      </c>
      <c r="E1441" s="62" t="s">
        <v>2702</v>
      </c>
      <c r="F1441" s="69">
        <f>IF(t_datas[[#This Row],[Prime 1]]="","",VLOOKUP(t_datas[[#This Row],[Prime 1]],t_primes[],4,0))</f>
        <v>75</v>
      </c>
      <c r="G1441" s="63" t="s">
        <v>2692</v>
      </c>
      <c r="H1441" s="69">
        <f>IF(t_datas[[#This Row],[Prime 2]]="","",VLOOKUP(t_datas[[#This Row],[Prime 2]],t_primes[],4,0))</f>
        <v>7.5</v>
      </c>
    </row>
    <row r="1442" spans="2:8" x14ac:dyDescent="0.25">
      <c r="B1442" s="1">
        <f>DATE($D$1,VLOOKUP($D$2,LISTES!$E$2:$F$13,2,0),5)</f>
        <v>45813</v>
      </c>
      <c r="C1442" s="42" t="s">
        <v>2786</v>
      </c>
      <c r="D1442" s="42">
        <v>84</v>
      </c>
      <c r="E1442" s="62" t="s">
        <v>2695</v>
      </c>
      <c r="F1442" s="69">
        <f>IF(t_datas[[#This Row],[Prime 1]]="","",VLOOKUP(t_datas[[#This Row],[Prime 1]],t_primes[],4,0))</f>
        <v>15</v>
      </c>
      <c r="G1442" s="63" t="s">
        <v>2701</v>
      </c>
      <c r="H1442" s="69">
        <f>IF(t_datas[[#This Row],[Prime 2]]="","",VLOOKUP(t_datas[[#This Row],[Prime 2]],t_primes[],4,0))</f>
        <v>150</v>
      </c>
    </row>
    <row r="1443" spans="2:8" x14ac:dyDescent="0.25">
      <c r="B1443" s="1">
        <f>DATE($D$1,VLOOKUP($D$2,LISTES!$E$2:$F$13,2,0),5)</f>
        <v>45813</v>
      </c>
      <c r="C1443" s="42" t="s">
        <v>2787</v>
      </c>
      <c r="D1443" s="42">
        <v>85</v>
      </c>
      <c r="E1443" s="62" t="s">
        <v>2690</v>
      </c>
      <c r="F1443" s="69">
        <f>IF(t_datas[[#This Row],[Prime 1]]="","",VLOOKUP(t_datas[[#This Row],[Prime 1]],t_primes[],4,0))</f>
        <v>7.5</v>
      </c>
      <c r="G1443" s="63" t="s">
        <v>2695</v>
      </c>
      <c r="H1443" s="69">
        <f>IF(t_datas[[#This Row],[Prime 2]]="","",VLOOKUP(t_datas[[#This Row],[Prime 2]],t_primes[],4,0))</f>
        <v>15</v>
      </c>
    </row>
    <row r="1444" spans="2:8" x14ac:dyDescent="0.25">
      <c r="B1444" s="1">
        <f>DATE($D$1,VLOOKUP($D$2,LISTES!$E$2:$F$13,2,0),5)</f>
        <v>45813</v>
      </c>
      <c r="C1444" s="42" t="s">
        <v>2788</v>
      </c>
      <c r="D1444" s="42">
        <v>86</v>
      </c>
      <c r="E1444" s="62" t="s">
        <v>2699</v>
      </c>
      <c r="F1444" s="69">
        <f>IF(t_datas[[#This Row],[Prime 1]]="","",VLOOKUP(t_datas[[#This Row],[Prime 1]],t_primes[],4,0))</f>
        <v>48</v>
      </c>
      <c r="G1444" s="63" t="s">
        <v>2691</v>
      </c>
      <c r="H1444" s="69">
        <f>IF(t_datas[[#This Row],[Prime 2]]="","",VLOOKUP(t_datas[[#This Row],[Prime 2]],t_primes[],4,0))</f>
        <v>10</v>
      </c>
    </row>
    <row r="1445" spans="2:8" x14ac:dyDescent="0.25">
      <c r="B1445" s="1">
        <f>DATE($D$1,VLOOKUP($D$2,LISTES!$E$2:$F$13,2,0),5)</f>
        <v>45813</v>
      </c>
      <c r="C1445" s="42" t="s">
        <v>2789</v>
      </c>
      <c r="D1445" s="42">
        <v>87</v>
      </c>
      <c r="E1445" s="62" t="s">
        <v>2696</v>
      </c>
      <c r="F1445" s="69">
        <f>IF(t_datas[[#This Row],[Prime 1]]="","",VLOOKUP(t_datas[[#This Row],[Prime 1]],t_primes[],4,0))</f>
        <v>17</v>
      </c>
      <c r="G1445" s="63" t="s">
        <v>2694</v>
      </c>
      <c r="H1445" s="69">
        <f>IF(t_datas[[#This Row],[Prime 2]]="","",VLOOKUP(t_datas[[#This Row],[Prime 2]],t_primes[],4,0))</f>
        <v>20</v>
      </c>
    </row>
    <row r="1446" spans="2:8" x14ac:dyDescent="0.25">
      <c r="B1446" s="1">
        <f>DATE($D$1,VLOOKUP($D$2,LISTES!$E$2:$F$13,2,0),5)</f>
        <v>45813</v>
      </c>
      <c r="C1446" s="42" t="s">
        <v>2790</v>
      </c>
      <c r="D1446" s="42">
        <v>88</v>
      </c>
      <c r="E1446" s="62" t="s">
        <v>2702</v>
      </c>
      <c r="F1446" s="69">
        <f>IF(t_datas[[#This Row],[Prime 1]]="","",VLOOKUP(t_datas[[#This Row],[Prime 1]],t_primes[],4,0))</f>
        <v>75</v>
      </c>
      <c r="G1446" s="63" t="s">
        <v>2693</v>
      </c>
      <c r="H1446" s="69">
        <f>IF(t_datas[[#This Row],[Prime 2]]="","",VLOOKUP(t_datas[[#This Row],[Prime 2]],t_primes[],4,0))</f>
        <v>25</v>
      </c>
    </row>
    <row r="1447" spans="2:8" x14ac:dyDescent="0.25">
      <c r="B1447" s="1">
        <f>DATE($D$1,VLOOKUP($D$2,LISTES!$E$2:$F$13,2,0),5)</f>
        <v>45813</v>
      </c>
      <c r="C1447" s="42" t="s">
        <v>2791</v>
      </c>
      <c r="D1447" s="42">
        <v>89</v>
      </c>
      <c r="E1447" s="62" t="s">
        <v>2699</v>
      </c>
      <c r="F1447" s="69">
        <f>IF(t_datas[[#This Row],[Prime 1]]="","",VLOOKUP(t_datas[[#This Row],[Prime 1]],t_primes[],4,0))</f>
        <v>48</v>
      </c>
      <c r="G1447" s="63" t="s">
        <v>2700</v>
      </c>
      <c r="H1447" s="69">
        <f>IF(t_datas[[#This Row],[Prime 2]]="","",VLOOKUP(t_datas[[#This Row],[Prime 2]],t_primes[],4,0))</f>
        <v>78</v>
      </c>
    </row>
    <row r="1448" spans="2:8" x14ac:dyDescent="0.25">
      <c r="B1448" s="1">
        <f>DATE($D$1,VLOOKUP($D$2,LISTES!$E$2:$F$13,2,0),5)</f>
        <v>45813</v>
      </c>
      <c r="C1448" s="42" t="s">
        <v>2792</v>
      </c>
      <c r="D1448" s="42">
        <v>90</v>
      </c>
      <c r="E1448" s="62" t="s">
        <v>2697</v>
      </c>
      <c r="F1448" s="69">
        <f>IF(t_datas[[#This Row],[Prime 1]]="","",VLOOKUP(t_datas[[#This Row],[Prime 1]],t_primes[],4,0))</f>
        <v>100</v>
      </c>
      <c r="G1448" s="63" t="s">
        <v>2701</v>
      </c>
      <c r="H1448" s="69">
        <f>IF(t_datas[[#This Row],[Prime 2]]="","",VLOOKUP(t_datas[[#This Row],[Prime 2]],t_primes[],4,0))</f>
        <v>150</v>
      </c>
    </row>
    <row r="1449" spans="2:8" x14ac:dyDescent="0.25">
      <c r="B1449" s="1">
        <f>DATE($D$1,VLOOKUP($D$2,LISTES!$E$2:$F$13,2,0),5)</f>
        <v>45813</v>
      </c>
      <c r="C1449" s="42" t="s">
        <v>2793</v>
      </c>
      <c r="D1449" s="42">
        <v>91</v>
      </c>
      <c r="E1449" s="62" t="s">
        <v>2694</v>
      </c>
      <c r="F1449" s="69">
        <f>IF(t_datas[[#This Row],[Prime 1]]="","",VLOOKUP(t_datas[[#This Row],[Prime 1]],t_primes[],4,0))</f>
        <v>20</v>
      </c>
      <c r="G1449" s="63" t="s">
        <v>2693</v>
      </c>
      <c r="H1449" s="69">
        <f>IF(t_datas[[#This Row],[Prime 2]]="","",VLOOKUP(t_datas[[#This Row],[Prime 2]],t_primes[],4,0))</f>
        <v>25</v>
      </c>
    </row>
    <row r="1450" spans="2:8" x14ac:dyDescent="0.25">
      <c r="B1450" s="1">
        <f>DATE($D$1,VLOOKUP($D$2,LISTES!$E$2:$F$13,2,0),5)</f>
        <v>45813</v>
      </c>
      <c r="C1450" s="42" t="s">
        <v>2794</v>
      </c>
      <c r="D1450" s="42">
        <v>92</v>
      </c>
      <c r="E1450" s="62" t="s">
        <v>2696</v>
      </c>
      <c r="F1450" s="69">
        <f>IF(t_datas[[#This Row],[Prime 1]]="","",VLOOKUP(t_datas[[#This Row],[Prime 1]],t_primes[],4,0))</f>
        <v>17</v>
      </c>
      <c r="G1450" s="63" t="s">
        <v>2702</v>
      </c>
      <c r="H1450" s="69">
        <f>IF(t_datas[[#This Row],[Prime 2]]="","",VLOOKUP(t_datas[[#This Row],[Prime 2]],t_primes[],4,0))</f>
        <v>75</v>
      </c>
    </row>
    <row r="1451" spans="2:8" x14ac:dyDescent="0.25">
      <c r="B1451" s="1">
        <f>DATE($D$1,VLOOKUP($D$2,LISTES!$E$2:$F$13,2,0),5)</f>
        <v>45813</v>
      </c>
      <c r="C1451" s="42" t="s">
        <v>2795</v>
      </c>
      <c r="D1451" s="42">
        <v>93</v>
      </c>
      <c r="E1451" s="62" t="s">
        <v>2691</v>
      </c>
      <c r="F1451" s="69">
        <f>IF(t_datas[[#This Row],[Prime 1]]="","",VLOOKUP(t_datas[[#This Row],[Prime 1]],t_primes[],4,0))</f>
        <v>10</v>
      </c>
      <c r="G1451" s="63" t="s">
        <v>2699</v>
      </c>
      <c r="H1451" s="69">
        <f>IF(t_datas[[#This Row],[Prime 2]]="","",VLOOKUP(t_datas[[#This Row],[Prime 2]],t_primes[],4,0))</f>
        <v>48</v>
      </c>
    </row>
    <row r="1452" spans="2:8" x14ac:dyDescent="0.25">
      <c r="B1452" s="1">
        <f>DATE($D$1,VLOOKUP($D$2,LISTES!$E$2:$F$13,2,0),5)</f>
        <v>45813</v>
      </c>
      <c r="C1452" s="42" t="s">
        <v>2796</v>
      </c>
      <c r="D1452" s="42">
        <v>94</v>
      </c>
      <c r="E1452" s="62" t="s">
        <v>2697</v>
      </c>
      <c r="F1452" s="69">
        <f>IF(t_datas[[#This Row],[Prime 1]]="","",VLOOKUP(t_datas[[#This Row],[Prime 1]],t_primes[],4,0))</f>
        <v>100</v>
      </c>
      <c r="G1452" s="63" t="s">
        <v>2700</v>
      </c>
      <c r="H1452" s="69">
        <f>IF(t_datas[[#This Row],[Prime 2]]="","",VLOOKUP(t_datas[[#This Row],[Prime 2]],t_primes[],4,0))</f>
        <v>78</v>
      </c>
    </row>
    <row r="1453" spans="2:8" x14ac:dyDescent="0.25">
      <c r="B1453" s="1">
        <f>DATE($D$1,VLOOKUP($D$2,LISTES!$E$2:$F$13,2,0),5)</f>
        <v>45813</v>
      </c>
      <c r="C1453" s="42" t="s">
        <v>2797</v>
      </c>
      <c r="D1453" s="42">
        <v>95</v>
      </c>
      <c r="E1453" s="62" t="s">
        <v>2693</v>
      </c>
      <c r="F1453" s="69">
        <f>IF(t_datas[[#This Row],[Prime 1]]="","",VLOOKUP(t_datas[[#This Row],[Prime 1]],t_primes[],4,0))</f>
        <v>25</v>
      </c>
      <c r="G1453" s="63" t="s">
        <v>2702</v>
      </c>
      <c r="H1453" s="69">
        <f>IF(t_datas[[#This Row],[Prime 2]]="","",VLOOKUP(t_datas[[#This Row],[Prime 2]],t_primes[],4,0))</f>
        <v>75</v>
      </c>
    </row>
    <row r="1454" spans="2:8" x14ac:dyDescent="0.25">
      <c r="B1454" s="1">
        <f>DATE($D$1,VLOOKUP($D$2,LISTES!$E$2:$F$13,2,0),5)</f>
        <v>45813</v>
      </c>
      <c r="C1454" s="42" t="s">
        <v>2798</v>
      </c>
      <c r="D1454" s="42">
        <v>96</v>
      </c>
      <c r="E1454" s="62" t="s">
        <v>2694</v>
      </c>
      <c r="F1454" s="69">
        <f>IF(t_datas[[#This Row],[Prime 1]]="","",VLOOKUP(t_datas[[#This Row],[Prime 1]],t_primes[],4,0))</f>
        <v>20</v>
      </c>
      <c r="G1454" s="63" t="s">
        <v>2697</v>
      </c>
      <c r="H1454" s="69">
        <f>IF(t_datas[[#This Row],[Prime 2]]="","",VLOOKUP(t_datas[[#This Row],[Prime 2]],t_primes[],4,0))</f>
        <v>100</v>
      </c>
    </row>
    <row r="1455" spans="2:8" x14ac:dyDescent="0.25">
      <c r="B1455" s="1">
        <f>DATE($D$1,VLOOKUP($D$2,LISTES!$E$2:$F$13,2,0),5)</f>
        <v>45813</v>
      </c>
      <c r="C1455" s="42" t="s">
        <v>2799</v>
      </c>
      <c r="D1455" s="42">
        <v>97</v>
      </c>
      <c r="E1455" s="62" t="s">
        <v>2697</v>
      </c>
      <c r="F1455" s="69">
        <f>IF(t_datas[[#This Row],[Prime 1]]="","",VLOOKUP(t_datas[[#This Row],[Prime 1]],t_primes[],4,0))</f>
        <v>100</v>
      </c>
      <c r="G1455" s="63" t="s">
        <v>2698</v>
      </c>
      <c r="H1455" s="69">
        <f>IF(t_datas[[#This Row],[Prime 2]]="","",VLOOKUP(t_datas[[#This Row],[Prime 2]],t_primes[],4,0))</f>
        <v>20</v>
      </c>
    </row>
    <row r="1456" spans="2:8" x14ac:dyDescent="0.25">
      <c r="B1456" s="1">
        <f>DATE($D$1,VLOOKUP($D$2,LISTES!$E$2:$F$13,2,0),5)</f>
        <v>45813</v>
      </c>
      <c r="C1456" s="42" t="s">
        <v>2800</v>
      </c>
      <c r="D1456" s="42">
        <v>98</v>
      </c>
      <c r="E1456" s="62" t="s">
        <v>2697</v>
      </c>
      <c r="F1456" s="69">
        <f>IF(t_datas[[#This Row],[Prime 1]]="","",VLOOKUP(t_datas[[#This Row],[Prime 1]],t_primes[],4,0))</f>
        <v>100</v>
      </c>
      <c r="G1456" s="63" t="s">
        <v>2702</v>
      </c>
      <c r="H1456" s="69">
        <f>IF(t_datas[[#This Row],[Prime 2]]="","",VLOOKUP(t_datas[[#This Row],[Prime 2]],t_primes[],4,0))</f>
        <v>75</v>
      </c>
    </row>
    <row r="1457" spans="2:8" x14ac:dyDescent="0.25">
      <c r="B1457" s="1">
        <f>DATE($D$1,VLOOKUP($D$2,LISTES!$E$2:$F$13,2,0),5)</f>
        <v>45813</v>
      </c>
      <c r="C1457" s="42" t="s">
        <v>2801</v>
      </c>
      <c r="D1457" s="42">
        <v>99</v>
      </c>
      <c r="E1457" s="62" t="s">
        <v>2700</v>
      </c>
      <c r="F1457" s="69">
        <f>IF(t_datas[[#This Row],[Prime 1]]="","",VLOOKUP(t_datas[[#This Row],[Prime 1]],t_primes[],4,0))</f>
        <v>78</v>
      </c>
      <c r="G1457" s="63" t="s">
        <v>2694</v>
      </c>
      <c r="H1457" s="69">
        <f>IF(t_datas[[#This Row],[Prime 2]]="","",VLOOKUP(t_datas[[#This Row],[Prime 2]],t_primes[],4,0))</f>
        <v>20</v>
      </c>
    </row>
    <row r="1458" spans="2:8" x14ac:dyDescent="0.25">
      <c r="B1458" s="1">
        <f>DATE($D$1,VLOOKUP($D$2,LISTES!$E$2:$F$13,2,0),5)</f>
        <v>45813</v>
      </c>
      <c r="C1458" s="42" t="s">
        <v>2802</v>
      </c>
      <c r="D1458" s="42">
        <v>100</v>
      </c>
      <c r="E1458" s="62" t="s">
        <v>2695</v>
      </c>
      <c r="F1458" s="69">
        <f>IF(t_datas[[#This Row],[Prime 1]]="","",VLOOKUP(t_datas[[#This Row],[Prime 1]],t_primes[],4,0))</f>
        <v>15</v>
      </c>
      <c r="G1458" s="63" t="s">
        <v>2693</v>
      </c>
      <c r="H1458" s="69">
        <f>IF(t_datas[[#This Row],[Prime 2]]="","",VLOOKUP(t_datas[[#This Row],[Prime 2]],t_primes[],4,0))</f>
        <v>25</v>
      </c>
    </row>
    <row r="1459" spans="2:8" x14ac:dyDescent="0.25">
      <c r="B1459" s="1">
        <f>DATE($D$1,VLOOKUP($D$2,LISTES!$E$2:$F$13,2,0),5)</f>
        <v>45813</v>
      </c>
      <c r="C1459" s="42" t="s">
        <v>2803</v>
      </c>
      <c r="D1459" s="42">
        <v>101</v>
      </c>
      <c r="E1459" s="62" t="s">
        <v>2701</v>
      </c>
      <c r="F1459" s="69">
        <f>IF(t_datas[[#This Row],[Prime 1]]="","",VLOOKUP(t_datas[[#This Row],[Prime 1]],t_primes[],4,0))</f>
        <v>150</v>
      </c>
      <c r="G1459" s="63" t="s">
        <v>2697</v>
      </c>
      <c r="H1459" s="69">
        <f>IF(t_datas[[#This Row],[Prime 2]]="","",VLOOKUP(t_datas[[#This Row],[Prime 2]],t_primes[],4,0))</f>
        <v>100</v>
      </c>
    </row>
    <row r="1460" spans="2:8" x14ac:dyDescent="0.25">
      <c r="B1460" s="1">
        <f>DATE($D$1,VLOOKUP($D$2,LISTES!$E$2:$F$13,2,0),5)</f>
        <v>45813</v>
      </c>
      <c r="C1460" s="42" t="s">
        <v>2804</v>
      </c>
      <c r="D1460" s="42">
        <v>102</v>
      </c>
      <c r="E1460" s="62" t="s">
        <v>2697</v>
      </c>
      <c r="F1460" s="69">
        <f>IF(t_datas[[#This Row],[Prime 1]]="","",VLOOKUP(t_datas[[#This Row],[Prime 1]],t_primes[],4,0))</f>
        <v>100</v>
      </c>
      <c r="G1460" s="63" t="s">
        <v>2693</v>
      </c>
      <c r="H1460" s="69">
        <f>IF(t_datas[[#This Row],[Prime 2]]="","",VLOOKUP(t_datas[[#This Row],[Prime 2]],t_primes[],4,0))</f>
        <v>25</v>
      </c>
    </row>
    <row r="1461" spans="2:8" x14ac:dyDescent="0.25">
      <c r="B1461" s="1">
        <f>DATE($D$1,VLOOKUP($D$2,LISTES!$E$2:$F$13,2,0),5)</f>
        <v>45813</v>
      </c>
      <c r="C1461" s="42" t="s">
        <v>2805</v>
      </c>
      <c r="D1461" s="42">
        <v>103</v>
      </c>
      <c r="E1461" s="62" t="s">
        <v>2694</v>
      </c>
      <c r="F1461" s="69">
        <f>IF(t_datas[[#This Row],[Prime 1]]="","",VLOOKUP(t_datas[[#This Row],[Prime 1]],t_primes[],4,0))</f>
        <v>20</v>
      </c>
      <c r="G1461" s="63" t="s">
        <v>2697</v>
      </c>
      <c r="H1461" s="69">
        <f>IF(t_datas[[#This Row],[Prime 2]]="","",VLOOKUP(t_datas[[#This Row],[Prime 2]],t_primes[],4,0))</f>
        <v>100</v>
      </c>
    </row>
    <row r="1462" spans="2:8" x14ac:dyDescent="0.25">
      <c r="B1462" s="1">
        <f>DATE($D$1,VLOOKUP($D$2,LISTES!$E$2:$F$13,2,0),5)</f>
        <v>45813</v>
      </c>
      <c r="C1462" s="42" t="s">
        <v>2806</v>
      </c>
      <c r="D1462" s="42">
        <v>104</v>
      </c>
      <c r="E1462" s="62" t="s">
        <v>2693</v>
      </c>
      <c r="F1462" s="69">
        <f>IF(t_datas[[#This Row],[Prime 1]]="","",VLOOKUP(t_datas[[#This Row],[Prime 1]],t_primes[],4,0))</f>
        <v>25</v>
      </c>
      <c r="G1462" s="63" t="s">
        <v>2700</v>
      </c>
      <c r="H1462" s="69">
        <f>IF(t_datas[[#This Row],[Prime 2]]="","",VLOOKUP(t_datas[[#This Row],[Prime 2]],t_primes[],4,0))</f>
        <v>78</v>
      </c>
    </row>
    <row r="1463" spans="2:8" x14ac:dyDescent="0.25">
      <c r="B1463" s="1">
        <f>DATE($D$1,VLOOKUP($D$2,LISTES!$E$2:$F$13,2,0),5)</f>
        <v>45813</v>
      </c>
      <c r="C1463" s="42" t="s">
        <v>2807</v>
      </c>
      <c r="D1463" s="42">
        <v>105</v>
      </c>
      <c r="E1463" s="62" t="s">
        <v>2690</v>
      </c>
      <c r="F1463" s="69">
        <f>IF(t_datas[[#This Row],[Prime 1]]="","",VLOOKUP(t_datas[[#This Row],[Prime 1]],t_primes[],4,0))</f>
        <v>7.5</v>
      </c>
      <c r="G1463" s="63" t="s">
        <v>2694</v>
      </c>
      <c r="H1463" s="69">
        <f>IF(t_datas[[#This Row],[Prime 2]]="","",VLOOKUP(t_datas[[#This Row],[Prime 2]],t_primes[],4,0))</f>
        <v>20</v>
      </c>
    </row>
    <row r="1464" spans="2:8" x14ac:dyDescent="0.25">
      <c r="B1464" s="1">
        <f>DATE($D$1,VLOOKUP($D$2,LISTES!$E$2:$F$13,2,0),5)</f>
        <v>45813</v>
      </c>
      <c r="C1464" s="42" t="s">
        <v>2808</v>
      </c>
      <c r="D1464" s="42">
        <v>106</v>
      </c>
      <c r="E1464" s="62" t="s">
        <v>2700</v>
      </c>
      <c r="F1464" s="69">
        <f>IF(t_datas[[#This Row],[Prime 1]]="","",VLOOKUP(t_datas[[#This Row],[Prime 1]],t_primes[],4,0))</f>
        <v>78</v>
      </c>
      <c r="G1464" s="63" t="s">
        <v>2700</v>
      </c>
      <c r="H1464" s="69">
        <f>IF(t_datas[[#This Row],[Prime 2]]="","",VLOOKUP(t_datas[[#This Row],[Prime 2]],t_primes[],4,0))</f>
        <v>78</v>
      </c>
    </row>
    <row r="1465" spans="2:8" x14ac:dyDescent="0.25">
      <c r="B1465" s="1">
        <f>DATE($D$1,VLOOKUP($D$2,LISTES!$E$2:$F$13,2,0),5)</f>
        <v>45813</v>
      </c>
      <c r="C1465" s="42" t="s">
        <v>2809</v>
      </c>
      <c r="D1465" s="42">
        <v>107</v>
      </c>
      <c r="E1465" s="62" t="s">
        <v>2692</v>
      </c>
      <c r="F1465" s="69">
        <f>IF(t_datas[[#This Row],[Prime 1]]="","",VLOOKUP(t_datas[[#This Row],[Prime 1]],t_primes[],4,0))</f>
        <v>7.5</v>
      </c>
      <c r="G1465" s="63"/>
      <c r="H1465" s="69" t="str">
        <f>IF(t_datas[[#This Row],[Prime 2]]="","",VLOOKUP(t_datas[[#This Row],[Prime 2]],t_primes[],4,0))</f>
        <v/>
      </c>
    </row>
    <row r="1466" spans="2:8" x14ac:dyDescent="0.25">
      <c r="B1466" s="1">
        <f>DATE($D$1,VLOOKUP($D$2,LISTES!$E$2:$F$13,2,0),5)</f>
        <v>45813</v>
      </c>
      <c r="C1466" s="42" t="s">
        <v>2810</v>
      </c>
      <c r="D1466" s="42">
        <v>108</v>
      </c>
      <c r="E1466" s="62"/>
      <c r="F1466" s="69" t="str">
        <f>IF(t_datas[[#This Row],[Prime 1]]="","",VLOOKUP(t_datas[[#This Row],[Prime 1]],t_primes[],4,0))</f>
        <v/>
      </c>
      <c r="G1466" s="63"/>
      <c r="H1466" s="69" t="str">
        <f>IF(t_datas[[#This Row],[Prime 2]]="","",VLOOKUP(t_datas[[#This Row],[Prime 2]],t_primes[],4,0))</f>
        <v/>
      </c>
    </row>
    <row r="1467" spans="2:8" x14ac:dyDescent="0.25">
      <c r="B1467" s="1">
        <f>DATE($D$1,VLOOKUP($D$2,LISTES!$E$2:$F$13,2,0),5)</f>
        <v>45813</v>
      </c>
      <c r="C1467" s="42" t="s">
        <v>2811</v>
      </c>
      <c r="D1467" s="42">
        <v>109</v>
      </c>
      <c r="E1467" s="62"/>
      <c r="F1467" s="69" t="str">
        <f>IF(t_datas[[#This Row],[Prime 1]]="","",VLOOKUP(t_datas[[#This Row],[Prime 1]],t_primes[],4,0))</f>
        <v/>
      </c>
      <c r="G1467" s="63"/>
      <c r="H1467" s="69" t="str">
        <f>IF(t_datas[[#This Row],[Prime 2]]="","",VLOOKUP(t_datas[[#This Row],[Prime 2]],t_primes[],4,0))</f>
        <v/>
      </c>
    </row>
    <row r="1468" spans="2:8" x14ac:dyDescent="0.25">
      <c r="B1468" s="1">
        <f>DATE($D$1,VLOOKUP($D$2,LISTES!$E$2:$F$13,2,0),5)</f>
        <v>45813</v>
      </c>
      <c r="C1468" s="42" t="s">
        <v>2812</v>
      </c>
      <c r="D1468" s="42">
        <v>110</v>
      </c>
      <c r="E1468" s="62"/>
      <c r="F1468" s="69" t="str">
        <f>IF(t_datas[[#This Row],[Prime 1]]="","",VLOOKUP(t_datas[[#This Row],[Prime 1]],t_primes[],4,0))</f>
        <v/>
      </c>
      <c r="G1468" s="63"/>
      <c r="H1468" s="69" t="str">
        <f>IF(t_datas[[#This Row],[Prime 2]]="","",VLOOKUP(t_datas[[#This Row],[Prime 2]],t_primes[],4,0))</f>
        <v/>
      </c>
    </row>
    <row r="1469" spans="2:8" x14ac:dyDescent="0.25">
      <c r="B1469" s="1">
        <f>DATE($D$1,VLOOKUP($D$2,LISTES!$E$2:$F$13,2,0),5)</f>
        <v>45813</v>
      </c>
      <c r="C1469" s="42" t="s">
        <v>2813</v>
      </c>
      <c r="D1469" s="42">
        <v>111</v>
      </c>
      <c r="E1469" s="62"/>
      <c r="F1469" s="69" t="str">
        <f>IF(t_datas[[#This Row],[Prime 1]]="","",VLOOKUP(t_datas[[#This Row],[Prime 1]],t_primes[],4,0))</f>
        <v/>
      </c>
      <c r="G1469" s="63"/>
      <c r="H1469" s="69" t="str">
        <f>IF(t_datas[[#This Row],[Prime 2]]="","",VLOOKUP(t_datas[[#This Row],[Prime 2]],t_primes[],4,0))</f>
        <v/>
      </c>
    </row>
    <row r="1470" spans="2:8" x14ac:dyDescent="0.25">
      <c r="B1470" s="1">
        <f>DATE($D$1,VLOOKUP($D$2,LISTES!$E$2:$F$13,2,0),5)</f>
        <v>45813</v>
      </c>
      <c r="C1470" s="42" t="s">
        <v>2814</v>
      </c>
      <c r="D1470" s="42">
        <v>112</v>
      </c>
      <c r="E1470" s="62"/>
      <c r="F1470" s="69" t="str">
        <f>IF(t_datas[[#This Row],[Prime 1]]="","",VLOOKUP(t_datas[[#This Row],[Prime 1]],t_primes[],4,0))</f>
        <v/>
      </c>
      <c r="G1470" s="63"/>
      <c r="H1470" s="69" t="str">
        <f>IF(t_datas[[#This Row],[Prime 2]]="","",VLOOKUP(t_datas[[#This Row],[Prime 2]],t_primes[],4,0))</f>
        <v/>
      </c>
    </row>
    <row r="1471" spans="2:8" x14ac:dyDescent="0.25">
      <c r="B1471" s="1">
        <f>DATE($D$1,VLOOKUP($D$2,LISTES!$E$2:$F$13,2,0),5)</f>
        <v>45813</v>
      </c>
      <c r="C1471" s="42" t="s">
        <v>2815</v>
      </c>
      <c r="D1471" s="42">
        <v>113</v>
      </c>
      <c r="E1471" s="62"/>
      <c r="F1471" s="69" t="str">
        <f>IF(t_datas[[#This Row],[Prime 1]]="","",VLOOKUP(t_datas[[#This Row],[Prime 1]],t_primes[],4,0))</f>
        <v/>
      </c>
      <c r="G1471" s="63"/>
      <c r="H1471" s="69" t="str">
        <f>IF(t_datas[[#This Row],[Prime 2]]="","",VLOOKUP(t_datas[[#This Row],[Prime 2]],t_primes[],4,0))</f>
        <v/>
      </c>
    </row>
    <row r="1472" spans="2:8" x14ac:dyDescent="0.25">
      <c r="B1472" s="1">
        <f>DATE($D$1,VLOOKUP($D$2,LISTES!$E$2:$F$13,2,0),5)</f>
        <v>45813</v>
      </c>
      <c r="C1472" s="42" t="s">
        <v>2816</v>
      </c>
      <c r="D1472" s="42">
        <v>114</v>
      </c>
      <c r="E1472" s="62"/>
      <c r="F1472" s="69" t="str">
        <f>IF(t_datas[[#This Row],[Prime 1]]="","",VLOOKUP(t_datas[[#This Row],[Prime 1]],t_primes[],4,0))</f>
        <v/>
      </c>
      <c r="G1472" s="63"/>
      <c r="H1472" s="69" t="str">
        <f>IF(t_datas[[#This Row],[Prime 2]]="","",VLOOKUP(t_datas[[#This Row],[Prime 2]],t_primes[],4,0))</f>
        <v/>
      </c>
    </row>
    <row r="1473" spans="2:8" x14ac:dyDescent="0.25">
      <c r="B1473" s="1">
        <f>DATE($D$1,VLOOKUP($D$2,LISTES!$E$2:$F$13,2,0),5)</f>
        <v>45813</v>
      </c>
      <c r="C1473" s="42" t="s">
        <v>2817</v>
      </c>
      <c r="D1473" s="42">
        <v>115</v>
      </c>
      <c r="E1473" s="62"/>
      <c r="F1473" s="69" t="str">
        <f>IF(t_datas[[#This Row],[Prime 1]]="","",VLOOKUP(t_datas[[#This Row],[Prime 1]],t_primes[],4,0))</f>
        <v/>
      </c>
      <c r="G1473" s="63"/>
      <c r="H1473" s="69" t="str">
        <f>IF(t_datas[[#This Row],[Prime 2]]="","",VLOOKUP(t_datas[[#This Row],[Prime 2]],t_primes[],4,0))</f>
        <v/>
      </c>
    </row>
    <row r="1474" spans="2:8" x14ac:dyDescent="0.25">
      <c r="B1474" s="1">
        <f>DATE($D$1,VLOOKUP($D$2,LISTES!$E$2:$F$13,2,0),5)</f>
        <v>45813</v>
      </c>
      <c r="C1474" s="42" t="s">
        <v>2818</v>
      </c>
      <c r="D1474" s="42">
        <v>116</v>
      </c>
      <c r="E1474" s="62"/>
      <c r="F1474" s="69" t="str">
        <f>IF(t_datas[[#This Row],[Prime 1]]="","",VLOOKUP(t_datas[[#This Row],[Prime 1]],t_primes[],4,0))</f>
        <v/>
      </c>
      <c r="G1474" s="63"/>
      <c r="H1474" s="69" t="str">
        <f>IF(t_datas[[#This Row],[Prime 2]]="","",VLOOKUP(t_datas[[#This Row],[Prime 2]],t_primes[],4,0))</f>
        <v/>
      </c>
    </row>
    <row r="1475" spans="2:8" x14ac:dyDescent="0.25">
      <c r="B1475" s="1">
        <f>DATE($D$1,VLOOKUP($D$2,LISTES!$E$2:$F$13,2,0),5)</f>
        <v>45813</v>
      </c>
      <c r="C1475" s="42" t="s">
        <v>2819</v>
      </c>
      <c r="D1475" s="42">
        <v>117</v>
      </c>
      <c r="E1475" s="62"/>
      <c r="F1475" s="69" t="str">
        <f>IF(t_datas[[#This Row],[Prime 1]]="","",VLOOKUP(t_datas[[#This Row],[Prime 1]],t_primes[],4,0))</f>
        <v/>
      </c>
      <c r="G1475" s="63"/>
      <c r="H1475" s="69" t="str">
        <f>IF(t_datas[[#This Row],[Prime 2]]="","",VLOOKUP(t_datas[[#This Row],[Prime 2]],t_primes[],4,0))</f>
        <v/>
      </c>
    </row>
    <row r="1476" spans="2:8" x14ac:dyDescent="0.25">
      <c r="B1476" s="1">
        <f>DATE($D$1,VLOOKUP($D$2,LISTES!$E$2:$F$13,2,0),5)</f>
        <v>45813</v>
      </c>
      <c r="C1476" s="42" t="s">
        <v>2820</v>
      </c>
      <c r="D1476" s="42">
        <v>118</v>
      </c>
      <c r="E1476" s="62"/>
      <c r="F1476" s="69" t="str">
        <f>IF(t_datas[[#This Row],[Prime 1]]="","",VLOOKUP(t_datas[[#This Row],[Prime 1]],t_primes[],4,0))</f>
        <v/>
      </c>
      <c r="G1476" s="63"/>
      <c r="H1476" s="69" t="str">
        <f>IF(t_datas[[#This Row],[Prime 2]]="","",VLOOKUP(t_datas[[#This Row],[Prime 2]],t_primes[],4,0))</f>
        <v/>
      </c>
    </row>
    <row r="1477" spans="2:8" x14ac:dyDescent="0.25">
      <c r="B1477" s="1">
        <f>DATE($D$1,VLOOKUP($D$2,LISTES!$E$2:$F$13,2,0),5)</f>
        <v>45813</v>
      </c>
      <c r="C1477" s="42" t="s">
        <v>2821</v>
      </c>
      <c r="D1477" s="42">
        <v>119</v>
      </c>
      <c r="E1477" s="62"/>
      <c r="F1477" s="69" t="str">
        <f>IF(t_datas[[#This Row],[Prime 1]]="","",VLOOKUP(t_datas[[#This Row],[Prime 1]],t_primes[],4,0))</f>
        <v/>
      </c>
      <c r="G1477" s="63"/>
      <c r="H1477" s="69" t="str">
        <f>IF(t_datas[[#This Row],[Prime 2]]="","",VLOOKUP(t_datas[[#This Row],[Prime 2]],t_primes[],4,0))</f>
        <v/>
      </c>
    </row>
    <row r="1478" spans="2:8" x14ac:dyDescent="0.25">
      <c r="B1478" s="1">
        <f>DATE($D$1,VLOOKUP($D$2,LISTES!$E$2:$F$13,2,0),5)</f>
        <v>45813</v>
      </c>
      <c r="C1478" s="42" t="s">
        <v>2822</v>
      </c>
      <c r="D1478" s="42">
        <v>120</v>
      </c>
      <c r="E1478" s="62"/>
      <c r="F1478" s="69" t="str">
        <f>IF(t_datas[[#This Row],[Prime 1]]="","",VLOOKUP(t_datas[[#This Row],[Prime 1]],t_primes[],4,0))</f>
        <v/>
      </c>
      <c r="G1478" s="63"/>
      <c r="H1478" s="69" t="str">
        <f>IF(t_datas[[#This Row],[Prime 2]]="","",VLOOKUP(t_datas[[#This Row],[Prime 2]],t_primes[],4,0))</f>
        <v/>
      </c>
    </row>
    <row r="1479" spans="2:8" x14ac:dyDescent="0.25">
      <c r="B1479" s="1">
        <f>DATE($D$1,VLOOKUP($D$2,LISTES!$E$2:$F$13,2,0),5)</f>
        <v>45813</v>
      </c>
      <c r="C1479" s="42" t="s">
        <v>2823</v>
      </c>
      <c r="D1479" s="42">
        <v>121</v>
      </c>
      <c r="E1479" s="62"/>
      <c r="F1479" s="69" t="str">
        <f>IF(t_datas[[#This Row],[Prime 1]]="","",VLOOKUP(t_datas[[#This Row],[Prime 1]],t_primes[],4,0))</f>
        <v/>
      </c>
      <c r="G1479" s="63" t="s">
        <v>2701</v>
      </c>
      <c r="H1479" s="69">
        <f>IF(t_datas[[#This Row],[Prime 2]]="","",VLOOKUP(t_datas[[#This Row],[Prime 2]],t_primes[],4,0))</f>
        <v>150</v>
      </c>
    </row>
    <row r="1480" spans="2:8" x14ac:dyDescent="0.25">
      <c r="B1480" s="1">
        <f>DATE($D$1,VLOOKUP($D$2,LISTES!$E$2:$F$13,2,0),5)</f>
        <v>45813</v>
      </c>
      <c r="C1480" s="42" t="s">
        <v>2824</v>
      </c>
      <c r="D1480" s="42">
        <v>122</v>
      </c>
      <c r="E1480" s="62"/>
      <c r="F1480" s="69" t="str">
        <f>IF(t_datas[[#This Row],[Prime 1]]="","",VLOOKUP(t_datas[[#This Row],[Prime 1]],t_primes[],4,0))</f>
        <v/>
      </c>
      <c r="G1480" s="63" t="s">
        <v>2700</v>
      </c>
      <c r="H1480" s="69">
        <f>IF(t_datas[[#This Row],[Prime 2]]="","",VLOOKUP(t_datas[[#This Row],[Prime 2]],t_primes[],4,0))</f>
        <v>78</v>
      </c>
    </row>
    <row r="1481" spans="2:8" x14ac:dyDescent="0.25">
      <c r="B1481" s="1">
        <f>DATE($D$1,VLOOKUP($D$2,LISTES!$E$2:$F$13,2,0),5)</f>
        <v>45813</v>
      </c>
      <c r="C1481" s="42" t="s">
        <v>2825</v>
      </c>
      <c r="D1481" s="42">
        <v>123</v>
      </c>
      <c r="E1481" s="62"/>
      <c r="F1481" s="69" t="str">
        <f>IF(t_datas[[#This Row],[Prime 1]]="","",VLOOKUP(t_datas[[#This Row],[Prime 1]],t_primes[],4,0))</f>
        <v/>
      </c>
      <c r="G1481" s="63" t="s">
        <v>2692</v>
      </c>
      <c r="H1481" s="69">
        <f>IF(t_datas[[#This Row],[Prime 2]]="","",VLOOKUP(t_datas[[#This Row],[Prime 2]],t_primes[],4,0))</f>
        <v>7.5</v>
      </c>
    </row>
    <row r="1482" spans="2:8" x14ac:dyDescent="0.25">
      <c r="B1482" s="1">
        <f>DATE($D$1,VLOOKUP($D$2,LISTES!$E$2:$F$13,2,0),5)</f>
        <v>45813</v>
      </c>
      <c r="C1482" s="42" t="s">
        <v>2826</v>
      </c>
      <c r="D1482" s="42">
        <v>124</v>
      </c>
      <c r="E1482" s="62"/>
      <c r="F1482" s="69" t="str">
        <f>IF(t_datas[[#This Row],[Prime 1]]="","",VLOOKUP(t_datas[[#This Row],[Prime 1]],t_primes[],4,0))</f>
        <v/>
      </c>
      <c r="G1482" s="63" t="s">
        <v>2699</v>
      </c>
      <c r="H1482" s="69">
        <f>IF(t_datas[[#This Row],[Prime 2]]="","",VLOOKUP(t_datas[[#This Row],[Prime 2]],t_primes[],4,0))</f>
        <v>48</v>
      </c>
    </row>
    <row r="1483" spans="2:8" x14ac:dyDescent="0.25">
      <c r="B1483" s="1">
        <f>DATE($D$1,VLOOKUP($D$2,LISTES!$E$2:$F$13,2,0),5)</f>
        <v>45813</v>
      </c>
      <c r="C1483" s="42" t="s">
        <v>2827</v>
      </c>
      <c r="D1483" s="42">
        <v>125</v>
      </c>
      <c r="E1483" s="62"/>
      <c r="F1483" s="69" t="str">
        <f>IF(t_datas[[#This Row],[Prime 1]]="","",VLOOKUP(t_datas[[#This Row],[Prime 1]],t_primes[],4,0))</f>
        <v/>
      </c>
      <c r="G1483" s="63" t="s">
        <v>2693</v>
      </c>
      <c r="H1483" s="69">
        <f>IF(t_datas[[#This Row],[Prime 2]]="","",VLOOKUP(t_datas[[#This Row],[Prime 2]],t_primes[],4,0))</f>
        <v>25</v>
      </c>
    </row>
    <row r="1484" spans="2:8" x14ac:dyDescent="0.25">
      <c r="B1484" s="1">
        <f>DATE($D$1,VLOOKUP($D$2,LISTES!$E$2:$F$13,2,0),5)</f>
        <v>45813</v>
      </c>
      <c r="C1484" s="42" t="s">
        <v>2828</v>
      </c>
      <c r="D1484" s="42">
        <v>126</v>
      </c>
      <c r="E1484" s="62"/>
      <c r="F1484" s="69" t="str">
        <f>IF(t_datas[[#This Row],[Prime 1]]="","",VLOOKUP(t_datas[[#This Row],[Prime 1]],t_primes[],4,0))</f>
        <v/>
      </c>
      <c r="G1484" s="63" t="s">
        <v>2695</v>
      </c>
      <c r="H1484" s="69">
        <f>IF(t_datas[[#This Row],[Prime 2]]="","",VLOOKUP(t_datas[[#This Row],[Prime 2]],t_primes[],4,0))</f>
        <v>15</v>
      </c>
    </row>
    <row r="1485" spans="2:8" x14ac:dyDescent="0.25">
      <c r="B1485" s="1">
        <f>DATE($D$1,VLOOKUP($D$2,LISTES!$E$2:$F$13,2,0),5)</f>
        <v>45813</v>
      </c>
      <c r="C1485" s="42" t="s">
        <v>2829</v>
      </c>
      <c r="D1485" s="42">
        <v>127</v>
      </c>
      <c r="E1485" s="62"/>
      <c r="F1485" s="69" t="str">
        <f>IF(t_datas[[#This Row],[Prime 1]]="","",VLOOKUP(t_datas[[#This Row],[Prime 1]],t_primes[],4,0))</f>
        <v/>
      </c>
      <c r="G1485" s="63" t="s">
        <v>2690</v>
      </c>
      <c r="H1485" s="69">
        <f>IF(t_datas[[#This Row],[Prime 2]]="","",VLOOKUP(t_datas[[#This Row],[Prime 2]],t_primes[],4,0))</f>
        <v>7.5</v>
      </c>
    </row>
    <row r="1486" spans="2:8" x14ac:dyDescent="0.25">
      <c r="B1486" s="1">
        <f>DATE($D$1,VLOOKUP($D$2,LISTES!$E$2:$F$13,2,0),5)</f>
        <v>45813</v>
      </c>
      <c r="C1486" s="42" t="s">
        <v>2830</v>
      </c>
      <c r="D1486" s="42">
        <v>128</v>
      </c>
      <c r="E1486" s="62"/>
      <c r="F1486" s="69" t="str">
        <f>IF(t_datas[[#This Row],[Prime 1]]="","",VLOOKUP(t_datas[[#This Row],[Prime 1]],t_primes[],4,0))</f>
        <v/>
      </c>
      <c r="G1486" s="63" t="s">
        <v>2696</v>
      </c>
      <c r="H1486" s="69">
        <f>IF(t_datas[[#This Row],[Prime 2]]="","",VLOOKUP(t_datas[[#This Row],[Prime 2]],t_primes[],4,0))</f>
        <v>17</v>
      </c>
    </row>
    <row r="1487" spans="2:8" x14ac:dyDescent="0.25">
      <c r="B1487" s="1">
        <f>DATE($D$1,VLOOKUP($D$2,LISTES!$E$2:$F$13,2,0),5)</f>
        <v>45813</v>
      </c>
      <c r="C1487" s="42" t="s">
        <v>2831</v>
      </c>
      <c r="D1487" s="42">
        <v>129</v>
      </c>
      <c r="E1487" s="62"/>
      <c r="F1487" s="69" t="str">
        <f>IF(t_datas[[#This Row],[Prime 1]]="","",VLOOKUP(t_datas[[#This Row],[Prime 1]],t_primes[],4,0))</f>
        <v/>
      </c>
      <c r="G1487" s="63" t="s">
        <v>2694</v>
      </c>
      <c r="H1487" s="69">
        <f>IF(t_datas[[#This Row],[Prime 2]]="","",VLOOKUP(t_datas[[#This Row],[Prime 2]],t_primes[],4,0))</f>
        <v>20</v>
      </c>
    </row>
    <row r="1488" spans="2:8" x14ac:dyDescent="0.25">
      <c r="B1488" s="1">
        <f>DATE($D$1,VLOOKUP($D$2,LISTES!$E$2:$F$13,2,0),5)</f>
        <v>45813</v>
      </c>
      <c r="C1488" s="42" t="s">
        <v>2832</v>
      </c>
      <c r="D1488" s="42">
        <v>130</v>
      </c>
      <c r="E1488" s="62"/>
      <c r="F1488" s="69" t="str">
        <f>IF(t_datas[[#This Row],[Prime 1]]="","",VLOOKUP(t_datas[[#This Row],[Prime 1]],t_primes[],4,0))</f>
        <v/>
      </c>
      <c r="G1488" s="63" t="s">
        <v>2700</v>
      </c>
      <c r="H1488" s="69">
        <f>IF(t_datas[[#This Row],[Prime 2]]="","",VLOOKUP(t_datas[[#This Row],[Prime 2]],t_primes[],4,0))</f>
        <v>78</v>
      </c>
    </row>
    <row r="1489" spans="2:8" x14ac:dyDescent="0.25">
      <c r="B1489" s="1">
        <f>DATE($D$1,VLOOKUP($D$2,LISTES!$E$2:$F$13,2,0),5)</f>
        <v>45813</v>
      </c>
      <c r="C1489" s="42" t="s">
        <v>2833</v>
      </c>
      <c r="D1489" s="42">
        <v>131</v>
      </c>
      <c r="E1489" s="62"/>
      <c r="F1489" s="69" t="str">
        <f>IF(t_datas[[#This Row],[Prime 1]]="","",VLOOKUP(t_datas[[#This Row],[Prime 1]],t_primes[],4,0))</f>
        <v/>
      </c>
      <c r="G1489" s="63" t="s">
        <v>2690</v>
      </c>
      <c r="H1489" s="69">
        <f>IF(t_datas[[#This Row],[Prime 2]]="","",VLOOKUP(t_datas[[#This Row],[Prime 2]],t_primes[],4,0))</f>
        <v>7.5</v>
      </c>
    </row>
    <row r="1490" spans="2:8" x14ac:dyDescent="0.25">
      <c r="B1490" s="1">
        <f>DATE($D$1,VLOOKUP($D$2,LISTES!$E$2:$F$13,2,0),5)</f>
        <v>45813</v>
      </c>
      <c r="C1490" s="42" t="s">
        <v>2834</v>
      </c>
      <c r="D1490" s="42">
        <v>132</v>
      </c>
      <c r="E1490" s="62" t="s">
        <v>2690</v>
      </c>
      <c r="F1490" s="69">
        <f>IF(t_datas[[#This Row],[Prime 1]]="","",VLOOKUP(t_datas[[#This Row],[Prime 1]],t_primes[],4,0))</f>
        <v>7.5</v>
      </c>
      <c r="G1490" s="63" t="s">
        <v>2697</v>
      </c>
      <c r="H1490" s="69">
        <f>IF(t_datas[[#This Row],[Prime 2]]="","",VLOOKUP(t_datas[[#This Row],[Prime 2]],t_primes[],4,0))</f>
        <v>100</v>
      </c>
    </row>
    <row r="1491" spans="2:8" x14ac:dyDescent="0.25">
      <c r="B1491" s="1">
        <f>DATE($D$1,VLOOKUP($D$2,LISTES!$E$2:$F$13,2,0),5)</f>
        <v>45813</v>
      </c>
      <c r="C1491" s="42" t="s">
        <v>2835</v>
      </c>
      <c r="D1491" s="42">
        <v>133</v>
      </c>
      <c r="E1491" s="62" t="s">
        <v>2697</v>
      </c>
      <c r="F1491" s="69">
        <f>IF(t_datas[[#This Row],[Prime 1]]="","",VLOOKUP(t_datas[[#This Row],[Prime 1]],t_primes[],4,0))</f>
        <v>100</v>
      </c>
      <c r="G1491" s="63" t="s">
        <v>2698</v>
      </c>
      <c r="H1491" s="69">
        <f>IF(t_datas[[#This Row],[Prime 2]]="","",VLOOKUP(t_datas[[#This Row],[Prime 2]],t_primes[],4,0))</f>
        <v>20</v>
      </c>
    </row>
    <row r="1492" spans="2:8" x14ac:dyDescent="0.25">
      <c r="B1492" s="1">
        <f>DATE($D$1,VLOOKUP($D$2,LISTES!$E$2:$F$13,2,0),5)</f>
        <v>45813</v>
      </c>
      <c r="C1492" s="42" t="s">
        <v>2836</v>
      </c>
      <c r="D1492" s="42">
        <v>134</v>
      </c>
      <c r="E1492" s="62" t="s">
        <v>2702</v>
      </c>
      <c r="F1492" s="69">
        <f>IF(t_datas[[#This Row],[Prime 1]]="","",VLOOKUP(t_datas[[#This Row],[Prime 1]],t_primes[],4,0))</f>
        <v>75</v>
      </c>
      <c r="G1492" s="63" t="s">
        <v>2697</v>
      </c>
      <c r="H1492" s="69">
        <f>IF(t_datas[[#This Row],[Prime 2]]="","",VLOOKUP(t_datas[[#This Row],[Prime 2]],t_primes[],4,0))</f>
        <v>100</v>
      </c>
    </row>
    <row r="1493" spans="2:8" x14ac:dyDescent="0.25">
      <c r="B1493" s="1">
        <f>DATE($D$1,VLOOKUP($D$2,LISTES!$E$2:$F$13,2,0),5)</f>
        <v>45813</v>
      </c>
      <c r="C1493" s="42" t="s">
        <v>2837</v>
      </c>
      <c r="D1493" s="42">
        <v>135</v>
      </c>
      <c r="E1493" s="62" t="s">
        <v>2691</v>
      </c>
      <c r="F1493" s="69">
        <f>IF(t_datas[[#This Row],[Prime 1]]="","",VLOOKUP(t_datas[[#This Row],[Prime 1]],t_primes[],4,0))</f>
        <v>10</v>
      </c>
      <c r="G1493" s="63" t="s">
        <v>2697</v>
      </c>
      <c r="H1493" s="69">
        <f>IF(t_datas[[#This Row],[Prime 2]]="","",VLOOKUP(t_datas[[#This Row],[Prime 2]],t_primes[],4,0))</f>
        <v>100</v>
      </c>
    </row>
    <row r="1494" spans="2:8" x14ac:dyDescent="0.25">
      <c r="B1494" s="1">
        <f>DATE($D$1,VLOOKUP($D$2,LISTES!$E$2:$F$13,2,0),5)</f>
        <v>45813</v>
      </c>
      <c r="C1494" s="42" t="s">
        <v>2838</v>
      </c>
      <c r="D1494" s="42">
        <v>136</v>
      </c>
      <c r="E1494" s="62" t="s">
        <v>2697</v>
      </c>
      <c r="F1494" s="69">
        <f>IF(t_datas[[#This Row],[Prime 1]]="","",VLOOKUP(t_datas[[#This Row],[Prime 1]],t_primes[],4,0))</f>
        <v>100</v>
      </c>
      <c r="G1494" s="63" t="s">
        <v>2696</v>
      </c>
      <c r="H1494" s="69">
        <f>IF(t_datas[[#This Row],[Prime 2]]="","",VLOOKUP(t_datas[[#This Row],[Prime 2]],t_primes[],4,0))</f>
        <v>17</v>
      </c>
    </row>
    <row r="1495" spans="2:8" x14ac:dyDescent="0.25">
      <c r="B1495" s="1">
        <f>DATE($D$1,VLOOKUP($D$2,LISTES!$E$2:$F$13,2,0),5)</f>
        <v>45813</v>
      </c>
      <c r="C1495" s="42" t="s">
        <v>2839</v>
      </c>
      <c r="D1495" s="42">
        <v>137</v>
      </c>
      <c r="E1495" s="62" t="s">
        <v>2698</v>
      </c>
      <c r="F1495" s="69">
        <f>IF(t_datas[[#This Row],[Prime 1]]="","",VLOOKUP(t_datas[[#This Row],[Prime 1]],t_primes[],4,0))</f>
        <v>20</v>
      </c>
      <c r="G1495" s="63" t="s">
        <v>2691</v>
      </c>
      <c r="H1495" s="69">
        <f>IF(t_datas[[#This Row],[Prime 2]]="","",VLOOKUP(t_datas[[#This Row],[Prime 2]],t_primes[],4,0))</f>
        <v>10</v>
      </c>
    </row>
    <row r="1496" spans="2:8" x14ac:dyDescent="0.25">
      <c r="B1496" s="1">
        <f>DATE($D$1,VLOOKUP($D$2,LISTES!$E$2:$F$13,2,0),5)</f>
        <v>45813</v>
      </c>
      <c r="C1496" s="42" t="s">
        <v>2840</v>
      </c>
      <c r="D1496" s="42">
        <v>138</v>
      </c>
      <c r="E1496" s="62" t="s">
        <v>2693</v>
      </c>
      <c r="F1496" s="69">
        <f>IF(t_datas[[#This Row],[Prime 1]]="","",VLOOKUP(t_datas[[#This Row],[Prime 1]],t_primes[],4,0))</f>
        <v>25</v>
      </c>
      <c r="G1496" s="63" t="s">
        <v>2691</v>
      </c>
      <c r="H1496" s="69">
        <f>IF(t_datas[[#This Row],[Prime 2]]="","",VLOOKUP(t_datas[[#This Row],[Prime 2]],t_primes[],4,0))</f>
        <v>10</v>
      </c>
    </row>
    <row r="1497" spans="2:8" x14ac:dyDescent="0.25">
      <c r="B1497" s="1">
        <f>DATE($D$1,VLOOKUP($D$2,LISTES!$E$2:$F$13,2,0),5)</f>
        <v>45813</v>
      </c>
      <c r="C1497" s="42" t="s">
        <v>2841</v>
      </c>
      <c r="D1497" s="42">
        <v>139</v>
      </c>
      <c r="E1497" s="62" t="s">
        <v>2690</v>
      </c>
      <c r="F1497" s="69">
        <f>IF(t_datas[[#This Row],[Prime 1]]="","",VLOOKUP(t_datas[[#This Row],[Prime 1]],t_primes[],4,0))</f>
        <v>7.5</v>
      </c>
      <c r="G1497" s="63" t="s">
        <v>2693</v>
      </c>
      <c r="H1497" s="69">
        <f>IF(t_datas[[#This Row],[Prime 2]]="","",VLOOKUP(t_datas[[#This Row],[Prime 2]],t_primes[],4,0))</f>
        <v>25</v>
      </c>
    </row>
    <row r="1498" spans="2:8" x14ac:dyDescent="0.25">
      <c r="B1498" s="1">
        <f>DATE($D$1,VLOOKUP($D$2,LISTES!$E$2:$F$13,2,0),5)</f>
        <v>45813</v>
      </c>
      <c r="C1498" s="42" t="s">
        <v>2842</v>
      </c>
      <c r="D1498" s="42">
        <v>140</v>
      </c>
      <c r="E1498" s="62" t="s">
        <v>2691</v>
      </c>
      <c r="F1498" s="69">
        <f>IF(t_datas[[#This Row],[Prime 1]]="","",VLOOKUP(t_datas[[#This Row],[Prime 1]],t_primes[],4,0))</f>
        <v>10</v>
      </c>
      <c r="G1498" s="63" t="s">
        <v>2695</v>
      </c>
      <c r="H1498" s="69">
        <f>IF(t_datas[[#This Row],[Prime 2]]="","",VLOOKUP(t_datas[[#This Row],[Prime 2]],t_primes[],4,0))</f>
        <v>15</v>
      </c>
    </row>
    <row r="1499" spans="2:8" x14ac:dyDescent="0.25">
      <c r="B1499" s="1">
        <f>DATE($D$1,VLOOKUP($D$2,LISTES!$E$2:$F$13,2,0),5)</f>
        <v>45813</v>
      </c>
      <c r="C1499" s="42" t="s">
        <v>2843</v>
      </c>
      <c r="D1499" s="42">
        <v>141</v>
      </c>
      <c r="E1499" s="62" t="s">
        <v>2692</v>
      </c>
      <c r="F1499" s="69">
        <f>IF(t_datas[[#This Row],[Prime 1]]="","",VLOOKUP(t_datas[[#This Row],[Prime 1]],t_primes[],4,0))</f>
        <v>7.5</v>
      </c>
      <c r="G1499" s="63" t="s">
        <v>2690</v>
      </c>
      <c r="H1499" s="69">
        <f>IF(t_datas[[#This Row],[Prime 2]]="","",VLOOKUP(t_datas[[#This Row],[Prime 2]],t_primes[],4,0))</f>
        <v>7.5</v>
      </c>
    </row>
    <row r="1500" spans="2:8" x14ac:dyDescent="0.25">
      <c r="B1500" s="1">
        <f>DATE($D$1,VLOOKUP($D$2,LISTES!$E$2:$F$13,2,0),5)</f>
        <v>45813</v>
      </c>
      <c r="C1500" s="42" t="s">
        <v>2844</v>
      </c>
      <c r="D1500" s="42">
        <v>142</v>
      </c>
      <c r="E1500" s="62" t="s">
        <v>2690</v>
      </c>
      <c r="F1500" s="69">
        <f>IF(t_datas[[#This Row],[Prime 1]]="","",VLOOKUP(t_datas[[#This Row],[Prime 1]],t_primes[],4,0))</f>
        <v>7.5</v>
      </c>
      <c r="G1500" s="63" t="s">
        <v>2694</v>
      </c>
      <c r="H1500" s="69">
        <f>IF(t_datas[[#This Row],[Prime 2]]="","",VLOOKUP(t_datas[[#This Row],[Prime 2]],t_primes[],4,0))</f>
        <v>20</v>
      </c>
    </row>
    <row r="1501" spans="2:8" x14ac:dyDescent="0.25">
      <c r="B1501" s="1">
        <f>DATE($D$1,VLOOKUP($D$2,LISTES!$E$2:$F$13,2,0),5)</f>
        <v>45813</v>
      </c>
      <c r="C1501" s="42" t="s">
        <v>2845</v>
      </c>
      <c r="D1501" s="42">
        <v>143</v>
      </c>
      <c r="E1501" s="62" t="s">
        <v>2698</v>
      </c>
      <c r="F1501" s="69">
        <f>IF(t_datas[[#This Row],[Prime 1]]="","",VLOOKUP(t_datas[[#This Row],[Prime 1]],t_primes[],4,0))</f>
        <v>20</v>
      </c>
      <c r="G1501" s="63" t="s">
        <v>2691</v>
      </c>
      <c r="H1501" s="69">
        <f>IF(t_datas[[#This Row],[Prime 2]]="","",VLOOKUP(t_datas[[#This Row],[Prime 2]],t_primes[],4,0))</f>
        <v>10</v>
      </c>
    </row>
    <row r="1502" spans="2:8" x14ac:dyDescent="0.25">
      <c r="B1502" s="1">
        <f>DATE($D$1,VLOOKUP($D$2,LISTES!$E$2:$F$13,2,0),5)</f>
        <v>45813</v>
      </c>
      <c r="C1502" s="42" t="s">
        <v>2846</v>
      </c>
      <c r="D1502" s="42">
        <v>144</v>
      </c>
      <c r="E1502" s="62" t="s">
        <v>2693</v>
      </c>
      <c r="F1502" s="69">
        <f>IF(t_datas[[#This Row],[Prime 1]]="","",VLOOKUP(t_datas[[#This Row],[Prime 1]],t_primes[],4,0))</f>
        <v>25</v>
      </c>
      <c r="G1502" s="63" t="s">
        <v>2694</v>
      </c>
      <c r="H1502" s="69">
        <f>IF(t_datas[[#This Row],[Prime 2]]="","",VLOOKUP(t_datas[[#This Row],[Prime 2]],t_primes[],4,0))</f>
        <v>20</v>
      </c>
    </row>
    <row r="1503" spans="2:8" x14ac:dyDescent="0.25">
      <c r="B1503" s="1">
        <f>DATE($D$1,VLOOKUP($D$2,LISTES!$E$2:$F$13,2,0),5)</f>
        <v>45813</v>
      </c>
      <c r="C1503" s="42" t="s">
        <v>2847</v>
      </c>
      <c r="D1503" s="42">
        <v>145</v>
      </c>
      <c r="E1503" s="62" t="s">
        <v>2693</v>
      </c>
      <c r="F1503" s="69">
        <f>IF(t_datas[[#This Row],[Prime 1]]="","",VLOOKUP(t_datas[[#This Row],[Prime 1]],t_primes[],4,0))</f>
        <v>25</v>
      </c>
      <c r="G1503" s="63" t="s">
        <v>2699</v>
      </c>
      <c r="H1503" s="69">
        <f>IF(t_datas[[#This Row],[Prime 2]]="","",VLOOKUP(t_datas[[#This Row],[Prime 2]],t_primes[],4,0))</f>
        <v>48</v>
      </c>
    </row>
    <row r="1504" spans="2:8" x14ac:dyDescent="0.25">
      <c r="B1504" s="1">
        <f>DATE($D$1,VLOOKUP($D$2,LISTES!$E$2:$F$13,2,0),5)</f>
        <v>45813</v>
      </c>
      <c r="C1504" s="42" t="s">
        <v>2848</v>
      </c>
      <c r="D1504" s="42">
        <v>146</v>
      </c>
      <c r="E1504" s="62" t="s">
        <v>2702</v>
      </c>
      <c r="F1504" s="69">
        <f>IF(t_datas[[#This Row],[Prime 1]]="","",VLOOKUP(t_datas[[#This Row],[Prime 1]],t_primes[],4,0))</f>
        <v>75</v>
      </c>
      <c r="G1504" s="63" t="s">
        <v>2694</v>
      </c>
      <c r="H1504" s="69">
        <f>IF(t_datas[[#This Row],[Prime 2]]="","",VLOOKUP(t_datas[[#This Row],[Prime 2]],t_primes[],4,0))</f>
        <v>20</v>
      </c>
    </row>
    <row r="1505" spans="2:8" x14ac:dyDescent="0.25">
      <c r="B1505" s="1">
        <f>DATE($D$1,VLOOKUP($D$2,LISTES!$E$2:$F$13,2,0),5)</f>
        <v>45813</v>
      </c>
      <c r="C1505" s="42" t="s">
        <v>2849</v>
      </c>
      <c r="D1505" s="42">
        <v>147</v>
      </c>
      <c r="E1505" s="62" t="s">
        <v>2696</v>
      </c>
      <c r="F1505" s="69">
        <f>IF(t_datas[[#This Row],[Prime 1]]="","",VLOOKUP(t_datas[[#This Row],[Prime 1]],t_primes[],4,0))</f>
        <v>17</v>
      </c>
      <c r="G1505" s="63" t="s">
        <v>2690</v>
      </c>
      <c r="H1505" s="69">
        <f>IF(t_datas[[#This Row],[Prime 2]]="","",VLOOKUP(t_datas[[#This Row],[Prime 2]],t_primes[],4,0))</f>
        <v>7.5</v>
      </c>
    </row>
    <row r="1506" spans="2:8" x14ac:dyDescent="0.25">
      <c r="B1506" s="1">
        <f>DATE($D$1,VLOOKUP($D$2,LISTES!$E$2:$F$13,2,0),5)</f>
        <v>45813</v>
      </c>
      <c r="C1506" s="42" t="s">
        <v>2850</v>
      </c>
      <c r="D1506" s="42">
        <v>148</v>
      </c>
      <c r="E1506" s="62" t="s">
        <v>2694</v>
      </c>
      <c r="F1506" s="69">
        <f>IF(t_datas[[#This Row],[Prime 1]]="","",VLOOKUP(t_datas[[#This Row],[Prime 1]],t_primes[],4,0))</f>
        <v>20</v>
      </c>
      <c r="G1506" s="63" t="s">
        <v>2698</v>
      </c>
      <c r="H1506" s="69">
        <f>IF(t_datas[[#This Row],[Prime 2]]="","",VLOOKUP(t_datas[[#This Row],[Prime 2]],t_primes[],4,0))</f>
        <v>20</v>
      </c>
    </row>
    <row r="1507" spans="2:8" x14ac:dyDescent="0.25">
      <c r="B1507" s="1">
        <f>DATE($D$1,VLOOKUP($D$2,LISTES!$E$2:$F$13,2,0),5)</f>
        <v>45813</v>
      </c>
      <c r="C1507" s="42" t="s">
        <v>2851</v>
      </c>
      <c r="D1507" s="42">
        <v>149</v>
      </c>
      <c r="E1507" s="62" t="s">
        <v>2694</v>
      </c>
      <c r="F1507" s="69">
        <f>IF(t_datas[[#This Row],[Prime 1]]="","",VLOOKUP(t_datas[[#This Row],[Prime 1]],t_primes[],4,0))</f>
        <v>20</v>
      </c>
      <c r="G1507" s="63" t="s">
        <v>2696</v>
      </c>
      <c r="H1507" s="69">
        <f>IF(t_datas[[#This Row],[Prime 2]]="","",VLOOKUP(t_datas[[#This Row],[Prime 2]],t_primes[],4,0))</f>
        <v>17</v>
      </c>
    </row>
    <row r="1508" spans="2:8" x14ac:dyDescent="0.25">
      <c r="B1508" s="1">
        <f>DATE($D$1,VLOOKUP($D$2,LISTES!$E$2:$F$13,2,0),5)</f>
        <v>45813</v>
      </c>
      <c r="C1508" s="42" t="s">
        <v>2852</v>
      </c>
      <c r="D1508" s="42">
        <v>150</v>
      </c>
      <c r="E1508" s="62" t="s">
        <v>2698</v>
      </c>
      <c r="F1508" s="69">
        <f>IF(t_datas[[#This Row],[Prime 1]]="","",VLOOKUP(t_datas[[#This Row],[Prime 1]],t_primes[],4,0))</f>
        <v>20</v>
      </c>
      <c r="G1508" s="63" t="s">
        <v>2691</v>
      </c>
      <c r="H1508" s="69">
        <f>IF(t_datas[[#This Row],[Prime 2]]="","",VLOOKUP(t_datas[[#This Row],[Prime 2]],t_primes[],4,0))</f>
        <v>10</v>
      </c>
    </row>
    <row r="1509" spans="2:8" x14ac:dyDescent="0.25">
      <c r="B1509" s="1">
        <f>DATE($D$1,VLOOKUP($D$2,LISTES!$E$2:$F$13,2,0),5)</f>
        <v>45813</v>
      </c>
      <c r="C1509" s="42" t="s">
        <v>2853</v>
      </c>
      <c r="D1509" s="42">
        <v>151</v>
      </c>
      <c r="E1509" s="62" t="s">
        <v>2696</v>
      </c>
      <c r="F1509" s="69">
        <f>IF(t_datas[[#This Row],[Prime 1]]="","",VLOOKUP(t_datas[[#This Row],[Prime 1]],t_primes[],4,0))</f>
        <v>17</v>
      </c>
      <c r="G1509" s="63" t="s">
        <v>2700</v>
      </c>
      <c r="H1509" s="69">
        <f>IF(t_datas[[#This Row],[Prime 2]]="","",VLOOKUP(t_datas[[#This Row],[Prime 2]],t_primes[],4,0))</f>
        <v>78</v>
      </c>
    </row>
    <row r="1510" spans="2:8" x14ac:dyDescent="0.25">
      <c r="B1510" s="1">
        <f>DATE($D$1,VLOOKUP($D$2,LISTES!$E$2:$F$13,2,0),5)</f>
        <v>45813</v>
      </c>
      <c r="C1510" s="42" t="s">
        <v>2854</v>
      </c>
      <c r="D1510" s="42">
        <v>152</v>
      </c>
      <c r="E1510" s="62" t="s">
        <v>2698</v>
      </c>
      <c r="F1510" s="69">
        <f>IF(t_datas[[#This Row],[Prime 1]]="","",VLOOKUP(t_datas[[#This Row],[Prime 1]],t_primes[],4,0))</f>
        <v>20</v>
      </c>
      <c r="G1510" s="63" t="s">
        <v>2700</v>
      </c>
      <c r="H1510" s="69">
        <f>IF(t_datas[[#This Row],[Prime 2]]="","",VLOOKUP(t_datas[[#This Row],[Prime 2]],t_primes[],4,0))</f>
        <v>78</v>
      </c>
    </row>
    <row r="1511" spans="2:8" x14ac:dyDescent="0.25">
      <c r="B1511" s="1">
        <f>DATE($D$1,VLOOKUP($D$2,LISTES!$E$2:$F$13,2,0),5)</f>
        <v>45813</v>
      </c>
      <c r="C1511" s="42" t="s">
        <v>2855</v>
      </c>
      <c r="D1511" s="42">
        <v>153</v>
      </c>
      <c r="E1511" s="62" t="s">
        <v>2701</v>
      </c>
      <c r="F1511" s="69">
        <f>IF(t_datas[[#This Row],[Prime 1]]="","",VLOOKUP(t_datas[[#This Row],[Prime 1]],t_primes[],4,0))</f>
        <v>150</v>
      </c>
      <c r="G1511" s="63" t="s">
        <v>2691</v>
      </c>
      <c r="H1511" s="69">
        <f>IF(t_datas[[#This Row],[Prime 2]]="","",VLOOKUP(t_datas[[#This Row],[Prime 2]],t_primes[],4,0))</f>
        <v>10</v>
      </c>
    </row>
    <row r="1512" spans="2:8" x14ac:dyDescent="0.25">
      <c r="B1512" s="1">
        <f>DATE($D$1,VLOOKUP($D$2,LISTES!$E$2:$F$13,2,0),5)</f>
        <v>45813</v>
      </c>
      <c r="C1512" s="42" t="s">
        <v>2856</v>
      </c>
      <c r="D1512" s="42">
        <v>154</v>
      </c>
      <c r="E1512" s="62" t="s">
        <v>2701</v>
      </c>
      <c r="F1512" s="69">
        <f>IF(t_datas[[#This Row],[Prime 1]]="","",VLOOKUP(t_datas[[#This Row],[Prime 1]],t_primes[],4,0))</f>
        <v>150</v>
      </c>
      <c r="G1512" s="63" t="s">
        <v>2698</v>
      </c>
      <c r="H1512" s="69">
        <f>IF(t_datas[[#This Row],[Prime 2]]="","",VLOOKUP(t_datas[[#This Row],[Prime 2]],t_primes[],4,0))</f>
        <v>20</v>
      </c>
    </row>
    <row r="1513" spans="2:8" x14ac:dyDescent="0.25">
      <c r="B1513" s="1">
        <f>DATE($D$1,VLOOKUP($D$2,LISTES!$E$2:$F$13,2,0),5)</f>
        <v>45813</v>
      </c>
      <c r="C1513" s="42" t="s">
        <v>2857</v>
      </c>
      <c r="D1513" s="42">
        <v>155</v>
      </c>
      <c r="E1513" s="62" t="s">
        <v>2694</v>
      </c>
      <c r="F1513" s="69">
        <f>IF(t_datas[[#This Row],[Prime 1]]="","",VLOOKUP(t_datas[[#This Row],[Prime 1]],t_primes[],4,0))</f>
        <v>20</v>
      </c>
      <c r="G1513" s="63" t="s">
        <v>2690</v>
      </c>
      <c r="H1513" s="69">
        <f>IF(t_datas[[#This Row],[Prime 2]]="","",VLOOKUP(t_datas[[#This Row],[Prime 2]],t_primes[],4,0))</f>
        <v>7.5</v>
      </c>
    </row>
    <row r="1514" spans="2:8" x14ac:dyDescent="0.25">
      <c r="B1514" s="1">
        <f>DATE($D$1,VLOOKUP($D$2,LISTES!$E$2:$F$13,2,0),5)</f>
        <v>45813</v>
      </c>
      <c r="C1514" s="42" t="s">
        <v>2858</v>
      </c>
      <c r="D1514" s="42">
        <v>156</v>
      </c>
      <c r="E1514" s="62" t="s">
        <v>2692</v>
      </c>
      <c r="F1514" s="69">
        <f>IF(t_datas[[#This Row],[Prime 1]]="","",VLOOKUP(t_datas[[#This Row],[Prime 1]],t_primes[],4,0))</f>
        <v>7.5</v>
      </c>
      <c r="G1514" s="63" t="s">
        <v>2700</v>
      </c>
      <c r="H1514" s="69">
        <f>IF(t_datas[[#This Row],[Prime 2]]="","",VLOOKUP(t_datas[[#This Row],[Prime 2]],t_primes[],4,0))</f>
        <v>78</v>
      </c>
    </row>
    <row r="1515" spans="2:8" x14ac:dyDescent="0.25">
      <c r="B1515" s="1">
        <f>DATE($D$1,VLOOKUP($D$2,LISTES!$E$2:$F$13,2,0),5)</f>
        <v>45813</v>
      </c>
      <c r="C1515" s="42" t="s">
        <v>2859</v>
      </c>
      <c r="D1515" s="42">
        <v>157</v>
      </c>
      <c r="E1515" s="62" t="s">
        <v>2702</v>
      </c>
      <c r="F1515" s="69">
        <f>IF(t_datas[[#This Row],[Prime 1]]="","",VLOOKUP(t_datas[[#This Row],[Prime 1]],t_primes[],4,0))</f>
        <v>75</v>
      </c>
      <c r="G1515" s="63" t="s">
        <v>2691</v>
      </c>
      <c r="H1515" s="69">
        <f>IF(t_datas[[#This Row],[Prime 2]]="","",VLOOKUP(t_datas[[#This Row],[Prime 2]],t_primes[],4,0))</f>
        <v>10</v>
      </c>
    </row>
    <row r="1516" spans="2:8" x14ac:dyDescent="0.25">
      <c r="B1516" s="1">
        <f>DATE($D$1,VLOOKUP($D$2,LISTES!$E$2:$F$13,2,0),5)</f>
        <v>45813</v>
      </c>
      <c r="C1516" s="42" t="s">
        <v>2860</v>
      </c>
      <c r="D1516" s="42">
        <v>158</v>
      </c>
      <c r="E1516" s="62" t="s">
        <v>2700</v>
      </c>
      <c r="F1516" s="69">
        <f>IF(t_datas[[#This Row],[Prime 1]]="","",VLOOKUP(t_datas[[#This Row],[Prime 1]],t_primes[],4,0))</f>
        <v>78</v>
      </c>
      <c r="G1516" s="63" t="s">
        <v>2692</v>
      </c>
      <c r="H1516" s="69">
        <f>IF(t_datas[[#This Row],[Prime 2]]="","",VLOOKUP(t_datas[[#This Row],[Prime 2]],t_primes[],4,0))</f>
        <v>7.5</v>
      </c>
    </row>
    <row r="1517" spans="2:8" x14ac:dyDescent="0.25">
      <c r="B1517" s="1">
        <f>DATE($D$1,VLOOKUP($D$2,LISTES!$E$2:$F$13,2,0),5)</f>
        <v>45813</v>
      </c>
      <c r="C1517" s="42" t="s">
        <v>2861</v>
      </c>
      <c r="D1517" s="42">
        <v>159</v>
      </c>
      <c r="E1517" s="62" t="s">
        <v>2695</v>
      </c>
      <c r="F1517" s="69">
        <f>IF(t_datas[[#This Row],[Prime 1]]="","",VLOOKUP(t_datas[[#This Row],[Prime 1]],t_primes[],4,0))</f>
        <v>15</v>
      </c>
      <c r="G1517" s="63" t="s">
        <v>2698</v>
      </c>
      <c r="H1517" s="69">
        <f>IF(t_datas[[#This Row],[Prime 2]]="","",VLOOKUP(t_datas[[#This Row],[Prime 2]],t_primes[],4,0))</f>
        <v>20</v>
      </c>
    </row>
    <row r="1518" spans="2:8" x14ac:dyDescent="0.25">
      <c r="B1518" s="1">
        <f>DATE($D$1,VLOOKUP($D$2,LISTES!$E$2:$F$13,2,0),5)</f>
        <v>45813</v>
      </c>
      <c r="C1518" s="42" t="s">
        <v>2862</v>
      </c>
      <c r="D1518" s="42">
        <v>160</v>
      </c>
      <c r="E1518" s="62" t="s">
        <v>2702</v>
      </c>
      <c r="F1518" s="69">
        <f>IF(t_datas[[#This Row],[Prime 1]]="","",VLOOKUP(t_datas[[#This Row],[Prime 1]],t_primes[],4,0))</f>
        <v>75</v>
      </c>
      <c r="G1518" s="63" t="s">
        <v>2699</v>
      </c>
      <c r="H1518" s="69">
        <f>IF(t_datas[[#This Row],[Prime 2]]="","",VLOOKUP(t_datas[[#This Row],[Prime 2]],t_primes[],4,0))</f>
        <v>48</v>
      </c>
    </row>
    <row r="1519" spans="2:8" x14ac:dyDescent="0.25">
      <c r="B1519" s="1">
        <f>DATE($D$1,VLOOKUP($D$2,LISTES!$E$2:$F$13,2,0),5)</f>
        <v>45813</v>
      </c>
      <c r="C1519" s="42" t="s">
        <v>2863</v>
      </c>
      <c r="D1519" s="42">
        <v>161</v>
      </c>
      <c r="E1519" s="62" t="s">
        <v>2702</v>
      </c>
      <c r="F1519" s="69">
        <f>IF(t_datas[[#This Row],[Prime 1]]="","",VLOOKUP(t_datas[[#This Row],[Prime 1]],t_primes[],4,0))</f>
        <v>75</v>
      </c>
      <c r="G1519" s="63" t="s">
        <v>2691</v>
      </c>
      <c r="H1519" s="69">
        <f>IF(t_datas[[#This Row],[Prime 2]]="","",VLOOKUP(t_datas[[#This Row],[Prime 2]],t_primes[],4,0))</f>
        <v>10</v>
      </c>
    </row>
    <row r="1520" spans="2:8" x14ac:dyDescent="0.25">
      <c r="B1520" s="1">
        <f>DATE($D$1,VLOOKUP($D$2,LISTES!$E$2:$F$13,2,0),5)</f>
        <v>45813</v>
      </c>
      <c r="C1520" s="42" t="s">
        <v>2864</v>
      </c>
      <c r="D1520" s="42">
        <v>162</v>
      </c>
      <c r="E1520" s="62" t="s">
        <v>2699</v>
      </c>
      <c r="F1520" s="69">
        <f>IF(t_datas[[#This Row],[Prime 1]]="","",VLOOKUP(t_datas[[#This Row],[Prime 1]],t_primes[],4,0))</f>
        <v>48</v>
      </c>
      <c r="G1520" s="63" t="s">
        <v>2695</v>
      </c>
      <c r="H1520" s="69">
        <f>IF(t_datas[[#This Row],[Prime 2]]="","",VLOOKUP(t_datas[[#This Row],[Prime 2]],t_primes[],4,0))</f>
        <v>15</v>
      </c>
    </row>
    <row r="1521" spans="2:8" x14ac:dyDescent="0.25">
      <c r="B1521" s="1">
        <f>DATE($D$1,VLOOKUP($D$2,LISTES!$E$2:$F$13,2,0),5)</f>
        <v>45813</v>
      </c>
      <c r="C1521" s="42" t="s">
        <v>2865</v>
      </c>
      <c r="D1521" s="42">
        <v>163</v>
      </c>
      <c r="E1521" s="62"/>
      <c r="F1521" s="69" t="str">
        <f>IF(t_datas[[#This Row],[Prime 1]]="","",VLOOKUP(t_datas[[#This Row],[Prime 1]],t_primes[],4,0))</f>
        <v/>
      </c>
      <c r="G1521" s="63" t="s">
        <v>2700</v>
      </c>
      <c r="H1521" s="69">
        <f>IF(t_datas[[#This Row],[Prime 2]]="","",VLOOKUP(t_datas[[#This Row],[Prime 2]],t_primes[],4,0))</f>
        <v>78</v>
      </c>
    </row>
    <row r="1522" spans="2:8" x14ac:dyDescent="0.25">
      <c r="B1522" s="1">
        <f>DATE($D$1,VLOOKUP($D$2,LISTES!$E$2:$F$13,2,0),5)</f>
        <v>45813</v>
      </c>
      <c r="C1522" s="42" t="s">
        <v>2866</v>
      </c>
      <c r="D1522" s="42">
        <v>164</v>
      </c>
      <c r="E1522" s="62"/>
      <c r="F1522" s="69" t="str">
        <f>IF(t_datas[[#This Row],[Prime 1]]="","",VLOOKUP(t_datas[[#This Row],[Prime 1]],t_primes[],4,0))</f>
        <v/>
      </c>
      <c r="G1522" s="63" t="s">
        <v>2690</v>
      </c>
      <c r="H1522" s="69">
        <f>IF(t_datas[[#This Row],[Prime 2]]="","",VLOOKUP(t_datas[[#This Row],[Prime 2]],t_primes[],4,0))</f>
        <v>7.5</v>
      </c>
    </row>
    <row r="1523" spans="2:8" x14ac:dyDescent="0.25">
      <c r="B1523" s="1">
        <f>DATE($D$1,VLOOKUP($D$2,LISTES!$E$2:$F$13,2,0),5)</f>
        <v>45813</v>
      </c>
      <c r="C1523" s="42" t="s">
        <v>2867</v>
      </c>
      <c r="D1523" s="42">
        <v>165</v>
      </c>
      <c r="E1523" s="62"/>
      <c r="F1523" s="69" t="str">
        <f>IF(t_datas[[#This Row],[Prime 1]]="","",VLOOKUP(t_datas[[#This Row],[Prime 1]],t_primes[],4,0))</f>
        <v/>
      </c>
      <c r="G1523" s="63" t="s">
        <v>2690</v>
      </c>
      <c r="H1523" s="69">
        <f>IF(t_datas[[#This Row],[Prime 2]]="","",VLOOKUP(t_datas[[#This Row],[Prime 2]],t_primes[],4,0))</f>
        <v>7.5</v>
      </c>
    </row>
    <row r="1524" spans="2:8" x14ac:dyDescent="0.25">
      <c r="B1524" s="1">
        <f>DATE($D$1,VLOOKUP($D$2,LISTES!$E$2:$F$13,2,0),5)</f>
        <v>45813</v>
      </c>
      <c r="C1524" s="42" t="s">
        <v>2868</v>
      </c>
      <c r="D1524" s="42">
        <v>166</v>
      </c>
      <c r="E1524" s="62"/>
      <c r="F1524" s="69" t="str">
        <f>IF(t_datas[[#This Row],[Prime 1]]="","",VLOOKUP(t_datas[[#This Row],[Prime 1]],t_primes[],4,0))</f>
        <v/>
      </c>
      <c r="G1524" s="63" t="s">
        <v>2693</v>
      </c>
      <c r="H1524" s="69">
        <f>IF(t_datas[[#This Row],[Prime 2]]="","",VLOOKUP(t_datas[[#This Row],[Prime 2]],t_primes[],4,0))</f>
        <v>25</v>
      </c>
    </row>
    <row r="1525" spans="2:8" x14ac:dyDescent="0.25">
      <c r="B1525" s="1">
        <f>DATE($D$1,VLOOKUP($D$2,LISTES!$E$2:$F$13,2,0),5)</f>
        <v>45813</v>
      </c>
      <c r="C1525" s="42" t="s">
        <v>2869</v>
      </c>
      <c r="D1525" s="42">
        <v>167</v>
      </c>
      <c r="E1525" s="62"/>
      <c r="F1525" s="69" t="str">
        <f>IF(t_datas[[#This Row],[Prime 1]]="","",VLOOKUP(t_datas[[#This Row],[Prime 1]],t_primes[],4,0))</f>
        <v/>
      </c>
      <c r="G1525" s="63" t="s">
        <v>2700</v>
      </c>
      <c r="H1525" s="69">
        <f>IF(t_datas[[#This Row],[Prime 2]]="","",VLOOKUP(t_datas[[#This Row],[Prime 2]],t_primes[],4,0))</f>
        <v>78</v>
      </c>
    </row>
    <row r="1526" spans="2:8" x14ac:dyDescent="0.25">
      <c r="B1526" s="1">
        <f>DATE($D$1,VLOOKUP($D$2,LISTES!$E$2:$F$13,2,0),5)</f>
        <v>45813</v>
      </c>
      <c r="C1526" s="42" t="s">
        <v>2870</v>
      </c>
      <c r="D1526" s="42">
        <v>168</v>
      </c>
      <c r="E1526" s="62"/>
      <c r="F1526" s="69" t="str">
        <f>IF(t_datas[[#This Row],[Prime 1]]="","",VLOOKUP(t_datas[[#This Row],[Prime 1]],t_primes[],4,0))</f>
        <v/>
      </c>
      <c r="G1526" s="63"/>
      <c r="H1526" s="69" t="str">
        <f>IF(t_datas[[#This Row],[Prime 2]]="","",VLOOKUP(t_datas[[#This Row],[Prime 2]],t_primes[],4,0))</f>
        <v/>
      </c>
    </row>
    <row r="1527" spans="2:8" x14ac:dyDescent="0.25">
      <c r="B1527" s="1">
        <f>DATE($D$1,VLOOKUP($D$2,LISTES!$E$2:$F$13,2,0),5)</f>
        <v>45813</v>
      </c>
      <c r="C1527" s="42" t="s">
        <v>2871</v>
      </c>
      <c r="D1527" s="42">
        <v>169</v>
      </c>
      <c r="E1527" s="62"/>
      <c r="F1527" s="69" t="str">
        <f>IF(t_datas[[#This Row],[Prime 1]]="","",VLOOKUP(t_datas[[#This Row],[Prime 1]],t_primes[],4,0))</f>
        <v/>
      </c>
      <c r="G1527" s="63"/>
      <c r="H1527" s="69" t="str">
        <f>IF(t_datas[[#This Row],[Prime 2]]="","",VLOOKUP(t_datas[[#This Row],[Prime 2]],t_primes[],4,0))</f>
        <v/>
      </c>
    </row>
    <row r="1528" spans="2:8" x14ac:dyDescent="0.25">
      <c r="B1528" s="1">
        <f>DATE($D$1,VLOOKUP($D$2,LISTES!$E$2:$F$13,2,0),5)</f>
        <v>45813</v>
      </c>
      <c r="C1528" s="42" t="s">
        <v>2872</v>
      </c>
      <c r="D1528" s="42">
        <v>170</v>
      </c>
      <c r="E1528" s="62"/>
      <c r="F1528" s="69" t="str">
        <f>IF(t_datas[[#This Row],[Prime 1]]="","",VLOOKUP(t_datas[[#This Row],[Prime 1]],t_primes[],4,0))</f>
        <v/>
      </c>
      <c r="G1528" s="63"/>
      <c r="H1528" s="69" t="str">
        <f>IF(t_datas[[#This Row],[Prime 2]]="","",VLOOKUP(t_datas[[#This Row],[Prime 2]],t_primes[],4,0))</f>
        <v/>
      </c>
    </row>
    <row r="1529" spans="2:8" x14ac:dyDescent="0.25">
      <c r="B1529" s="1">
        <f>DATE($D$1,VLOOKUP($D$2,LISTES!$E$2:$F$13,2,0),5)</f>
        <v>45813</v>
      </c>
      <c r="C1529" s="42" t="s">
        <v>2873</v>
      </c>
      <c r="D1529" s="42">
        <v>171</v>
      </c>
      <c r="E1529" s="62"/>
      <c r="F1529" s="69" t="str">
        <f>IF(t_datas[[#This Row],[Prime 1]]="","",VLOOKUP(t_datas[[#This Row],[Prime 1]],t_primes[],4,0))</f>
        <v/>
      </c>
      <c r="G1529" s="63"/>
      <c r="H1529" s="69" t="str">
        <f>IF(t_datas[[#This Row],[Prime 2]]="","",VLOOKUP(t_datas[[#This Row],[Prime 2]],t_primes[],4,0))</f>
        <v/>
      </c>
    </row>
    <row r="1530" spans="2:8" x14ac:dyDescent="0.25">
      <c r="B1530" s="1">
        <f>DATE($D$1,VLOOKUP($D$2,LISTES!$E$2:$F$13,2,0),5)</f>
        <v>45813</v>
      </c>
      <c r="C1530" s="42" t="s">
        <v>2874</v>
      </c>
      <c r="D1530" s="42">
        <v>172</v>
      </c>
      <c r="E1530" s="62"/>
      <c r="F1530" s="69" t="str">
        <f>IF(t_datas[[#This Row],[Prime 1]]="","",VLOOKUP(t_datas[[#This Row],[Prime 1]],t_primes[],4,0))</f>
        <v/>
      </c>
      <c r="G1530" s="63"/>
      <c r="H1530" s="69" t="str">
        <f>IF(t_datas[[#This Row],[Prime 2]]="","",VLOOKUP(t_datas[[#This Row],[Prime 2]],t_primes[],4,0))</f>
        <v/>
      </c>
    </row>
    <row r="1531" spans="2:8" x14ac:dyDescent="0.25">
      <c r="B1531" s="1">
        <f>DATE($D$1,VLOOKUP($D$2,LISTES!$E$2:$F$13,2,0),5)</f>
        <v>45813</v>
      </c>
      <c r="C1531" s="42" t="s">
        <v>2875</v>
      </c>
      <c r="D1531" s="42">
        <v>173</v>
      </c>
      <c r="E1531" s="62"/>
      <c r="F1531" s="69" t="str">
        <f>IF(t_datas[[#This Row],[Prime 1]]="","",VLOOKUP(t_datas[[#This Row],[Prime 1]],t_primes[],4,0))</f>
        <v/>
      </c>
      <c r="G1531" s="63"/>
      <c r="H1531" s="69" t="str">
        <f>IF(t_datas[[#This Row],[Prime 2]]="","",VLOOKUP(t_datas[[#This Row],[Prime 2]],t_primes[],4,0))</f>
        <v/>
      </c>
    </row>
    <row r="1532" spans="2:8" x14ac:dyDescent="0.25">
      <c r="B1532" s="1">
        <f>DATE($D$1,VLOOKUP($D$2,LISTES!$E$2:$F$13,2,0),5)</f>
        <v>45813</v>
      </c>
      <c r="C1532" s="42" t="s">
        <v>2876</v>
      </c>
      <c r="D1532" s="42">
        <v>174</v>
      </c>
      <c r="E1532" s="62"/>
      <c r="F1532" s="69" t="str">
        <f>IF(t_datas[[#This Row],[Prime 1]]="","",VLOOKUP(t_datas[[#This Row],[Prime 1]],t_primes[],4,0))</f>
        <v/>
      </c>
      <c r="G1532" s="63"/>
      <c r="H1532" s="69" t="str">
        <f>IF(t_datas[[#This Row],[Prime 2]]="","",VLOOKUP(t_datas[[#This Row],[Prime 2]],t_primes[],4,0))</f>
        <v/>
      </c>
    </row>
    <row r="1533" spans="2:8" x14ac:dyDescent="0.25">
      <c r="B1533" s="1">
        <f>DATE($D$1,VLOOKUP($D$2,LISTES!$E$2:$F$13,2,0),5)</f>
        <v>45813</v>
      </c>
      <c r="C1533" s="42" t="s">
        <v>2877</v>
      </c>
      <c r="D1533" s="42">
        <v>175</v>
      </c>
      <c r="E1533" s="62"/>
      <c r="F1533" s="69" t="str">
        <f>IF(t_datas[[#This Row],[Prime 1]]="","",VLOOKUP(t_datas[[#This Row],[Prime 1]],t_primes[],4,0))</f>
        <v/>
      </c>
      <c r="G1533" s="63" t="s">
        <v>2692</v>
      </c>
      <c r="H1533" s="69">
        <f>IF(t_datas[[#This Row],[Prime 2]]="","",VLOOKUP(t_datas[[#This Row],[Prime 2]],t_primes[],4,0))</f>
        <v>7.5</v>
      </c>
    </row>
    <row r="1534" spans="2:8" x14ac:dyDescent="0.25">
      <c r="B1534" s="1">
        <f>DATE($D$1,VLOOKUP($D$2,LISTES!$E$2:$F$13,2,0),5)</f>
        <v>45813</v>
      </c>
      <c r="C1534" s="42" t="s">
        <v>2878</v>
      </c>
      <c r="D1534" s="42">
        <v>176</v>
      </c>
      <c r="E1534" s="62"/>
      <c r="F1534" s="69" t="str">
        <f>IF(t_datas[[#This Row],[Prime 1]]="","",VLOOKUP(t_datas[[#This Row],[Prime 1]],t_primes[],4,0))</f>
        <v/>
      </c>
      <c r="G1534" s="63" t="s">
        <v>2696</v>
      </c>
      <c r="H1534" s="69">
        <f>IF(t_datas[[#This Row],[Prime 2]]="","",VLOOKUP(t_datas[[#This Row],[Prime 2]],t_primes[],4,0))</f>
        <v>17</v>
      </c>
    </row>
    <row r="1535" spans="2:8" x14ac:dyDescent="0.25">
      <c r="B1535" s="1">
        <f>DATE($D$1,VLOOKUP($D$2,LISTES!$E$2:$F$13,2,0),5)</f>
        <v>45813</v>
      </c>
      <c r="C1535" s="42" t="s">
        <v>2879</v>
      </c>
      <c r="D1535" s="42">
        <v>177</v>
      </c>
      <c r="E1535" s="62"/>
      <c r="F1535" s="69" t="str">
        <f>IF(t_datas[[#This Row],[Prime 1]]="","",VLOOKUP(t_datas[[#This Row],[Prime 1]],t_primes[],4,0))</f>
        <v/>
      </c>
      <c r="G1535" s="63" t="s">
        <v>2701</v>
      </c>
      <c r="H1535" s="69">
        <f>IF(t_datas[[#This Row],[Prime 2]]="","",VLOOKUP(t_datas[[#This Row],[Prime 2]],t_primes[],4,0))</f>
        <v>150</v>
      </c>
    </row>
    <row r="1536" spans="2:8" x14ac:dyDescent="0.25">
      <c r="B1536" s="1">
        <f>DATE($D$1,VLOOKUP($D$2,LISTES!$E$2:$F$13,2,0),5)</f>
        <v>45813</v>
      </c>
      <c r="C1536" s="42" t="s">
        <v>2880</v>
      </c>
      <c r="D1536" s="42">
        <v>178</v>
      </c>
      <c r="E1536" s="62" t="s">
        <v>2691</v>
      </c>
      <c r="F1536" s="69">
        <f>IF(t_datas[[#This Row],[Prime 1]]="","",VLOOKUP(t_datas[[#This Row],[Prime 1]],t_primes[],4,0))</f>
        <v>10</v>
      </c>
      <c r="G1536" s="63" t="s">
        <v>2690</v>
      </c>
      <c r="H1536" s="69">
        <f>IF(t_datas[[#This Row],[Prime 2]]="","",VLOOKUP(t_datas[[#This Row],[Prime 2]],t_primes[],4,0))</f>
        <v>7.5</v>
      </c>
    </row>
    <row r="1537" spans="2:8" x14ac:dyDescent="0.25">
      <c r="B1537" s="1">
        <f>DATE($D$1,VLOOKUP($D$2,LISTES!$E$2:$F$13,2,0),5)</f>
        <v>45813</v>
      </c>
      <c r="C1537" s="42" t="s">
        <v>2881</v>
      </c>
      <c r="D1537" s="42">
        <v>179</v>
      </c>
      <c r="E1537" s="62" t="s">
        <v>2699</v>
      </c>
      <c r="F1537" s="69">
        <f>IF(t_datas[[#This Row],[Prime 1]]="","",VLOOKUP(t_datas[[#This Row],[Prime 1]],t_primes[],4,0))</f>
        <v>48</v>
      </c>
      <c r="G1537" s="63" t="s">
        <v>2700</v>
      </c>
      <c r="H1537" s="69">
        <f>IF(t_datas[[#This Row],[Prime 2]]="","",VLOOKUP(t_datas[[#This Row],[Prime 2]],t_primes[],4,0))</f>
        <v>78</v>
      </c>
    </row>
    <row r="1538" spans="2:8" x14ac:dyDescent="0.25">
      <c r="B1538" s="1">
        <f>DATE($D$1,VLOOKUP($D$2,LISTES!$E$2:$F$13,2,0),5)</f>
        <v>45813</v>
      </c>
      <c r="C1538" s="42" t="s">
        <v>2882</v>
      </c>
      <c r="D1538" s="42">
        <v>180</v>
      </c>
      <c r="E1538" s="62" t="s">
        <v>2692</v>
      </c>
      <c r="F1538" s="69">
        <f>IF(t_datas[[#This Row],[Prime 1]]="","",VLOOKUP(t_datas[[#This Row],[Prime 1]],t_primes[],4,0))</f>
        <v>7.5</v>
      </c>
      <c r="G1538" s="63" t="s">
        <v>2694</v>
      </c>
      <c r="H1538" s="69">
        <f>IF(t_datas[[#This Row],[Prime 2]]="","",VLOOKUP(t_datas[[#This Row],[Prime 2]],t_primes[],4,0))</f>
        <v>20</v>
      </c>
    </row>
    <row r="1539" spans="2:8" x14ac:dyDescent="0.25">
      <c r="B1539" s="1">
        <f>DATE($D$1,VLOOKUP($D$2,LISTES!$E$2:$F$13,2,0),5)</f>
        <v>45813</v>
      </c>
      <c r="C1539" s="42" t="s">
        <v>2883</v>
      </c>
      <c r="D1539" s="42">
        <v>181</v>
      </c>
      <c r="E1539" s="62" t="s">
        <v>2690</v>
      </c>
      <c r="F1539" s="69">
        <f>IF(t_datas[[#This Row],[Prime 1]]="","",VLOOKUP(t_datas[[#This Row],[Prime 1]],t_primes[],4,0))</f>
        <v>7.5</v>
      </c>
      <c r="G1539" s="63" t="s">
        <v>2693</v>
      </c>
      <c r="H1539" s="69">
        <f>IF(t_datas[[#This Row],[Prime 2]]="","",VLOOKUP(t_datas[[#This Row],[Prime 2]],t_primes[],4,0))</f>
        <v>25</v>
      </c>
    </row>
    <row r="1540" spans="2:8" x14ac:dyDescent="0.25">
      <c r="B1540" s="1">
        <f>DATE($D$1,VLOOKUP($D$2,LISTES!$E$2:$F$13,2,0),5)</f>
        <v>45813</v>
      </c>
      <c r="C1540" s="42" t="s">
        <v>2884</v>
      </c>
      <c r="D1540" s="42">
        <v>182</v>
      </c>
      <c r="E1540" s="62" t="s">
        <v>2690</v>
      </c>
      <c r="F1540" s="69">
        <f>IF(t_datas[[#This Row],[Prime 1]]="","",VLOOKUP(t_datas[[#This Row],[Prime 1]],t_primes[],4,0))</f>
        <v>7.5</v>
      </c>
      <c r="G1540" s="63" t="s">
        <v>2697</v>
      </c>
      <c r="H1540" s="69">
        <f>IF(t_datas[[#This Row],[Prime 2]]="","",VLOOKUP(t_datas[[#This Row],[Prime 2]],t_primes[],4,0))</f>
        <v>100</v>
      </c>
    </row>
    <row r="1541" spans="2:8" x14ac:dyDescent="0.25">
      <c r="B1541" s="1">
        <f>DATE($D$1,VLOOKUP($D$2,LISTES!$E$2:$F$13,2,0),5)</f>
        <v>45813</v>
      </c>
      <c r="C1541" s="42" t="s">
        <v>2885</v>
      </c>
      <c r="D1541" s="42">
        <v>183</v>
      </c>
      <c r="E1541" s="62" t="s">
        <v>2692</v>
      </c>
      <c r="F1541" s="69">
        <f>IF(t_datas[[#This Row],[Prime 1]]="","",VLOOKUP(t_datas[[#This Row],[Prime 1]],t_primes[],4,0))</f>
        <v>7.5</v>
      </c>
      <c r="G1541" s="63" t="s">
        <v>2702</v>
      </c>
      <c r="H1541" s="69">
        <f>IF(t_datas[[#This Row],[Prime 2]]="","",VLOOKUP(t_datas[[#This Row],[Prime 2]],t_primes[],4,0))</f>
        <v>75</v>
      </c>
    </row>
    <row r="1542" spans="2:8" x14ac:dyDescent="0.25">
      <c r="B1542" s="1">
        <f>DATE($D$1,VLOOKUP($D$2,LISTES!$E$2:$F$13,2,0),5)</f>
        <v>45813</v>
      </c>
      <c r="C1542" s="42" t="s">
        <v>2886</v>
      </c>
      <c r="D1542" s="42">
        <v>184</v>
      </c>
      <c r="E1542" s="62" t="s">
        <v>2694</v>
      </c>
      <c r="F1542" s="69">
        <f>IF(t_datas[[#This Row],[Prime 1]]="","",VLOOKUP(t_datas[[#This Row],[Prime 1]],t_primes[],4,0))</f>
        <v>20</v>
      </c>
      <c r="G1542" s="63" t="s">
        <v>2699</v>
      </c>
      <c r="H1542" s="69">
        <f>IF(t_datas[[#This Row],[Prime 2]]="","",VLOOKUP(t_datas[[#This Row],[Prime 2]],t_primes[],4,0))</f>
        <v>48</v>
      </c>
    </row>
    <row r="1543" spans="2:8" x14ac:dyDescent="0.25">
      <c r="B1543" s="1">
        <f>DATE($D$1,VLOOKUP($D$2,LISTES!$E$2:$F$13,2,0),5)</f>
        <v>45813</v>
      </c>
      <c r="C1543" s="42" t="s">
        <v>2887</v>
      </c>
      <c r="D1543" s="42">
        <v>185</v>
      </c>
      <c r="E1543" s="62" t="s">
        <v>2702</v>
      </c>
      <c r="F1543" s="69">
        <f>IF(t_datas[[#This Row],[Prime 1]]="","",VLOOKUP(t_datas[[#This Row],[Prime 1]],t_primes[],4,0))</f>
        <v>75</v>
      </c>
      <c r="G1543" s="63" t="s">
        <v>2694</v>
      </c>
      <c r="H1543" s="69">
        <f>IF(t_datas[[#This Row],[Prime 2]]="","",VLOOKUP(t_datas[[#This Row],[Prime 2]],t_primes[],4,0))</f>
        <v>20</v>
      </c>
    </row>
    <row r="1544" spans="2:8" x14ac:dyDescent="0.25">
      <c r="B1544" s="1">
        <f>DATE($D$1,VLOOKUP($D$2,LISTES!$E$2:$F$13,2,0),5)</f>
        <v>45813</v>
      </c>
      <c r="C1544" s="42" t="s">
        <v>2888</v>
      </c>
      <c r="D1544" s="42">
        <v>186</v>
      </c>
      <c r="E1544" s="62" t="s">
        <v>2702</v>
      </c>
      <c r="F1544" s="69">
        <f>IF(t_datas[[#This Row],[Prime 1]]="","",VLOOKUP(t_datas[[#This Row],[Prime 1]],t_primes[],4,0))</f>
        <v>75</v>
      </c>
      <c r="G1544" s="63" t="s">
        <v>2702</v>
      </c>
      <c r="H1544" s="69">
        <f>IF(t_datas[[#This Row],[Prime 2]]="","",VLOOKUP(t_datas[[#This Row],[Prime 2]],t_primes[],4,0))</f>
        <v>75</v>
      </c>
    </row>
    <row r="1545" spans="2:8" x14ac:dyDescent="0.25">
      <c r="B1545" s="1">
        <f>DATE($D$1,VLOOKUP($D$2,LISTES!$E$2:$F$13,2,0),5)</f>
        <v>45813</v>
      </c>
      <c r="C1545" s="42" t="s">
        <v>2889</v>
      </c>
      <c r="D1545" s="42">
        <v>187</v>
      </c>
      <c r="E1545" s="62" t="s">
        <v>2692</v>
      </c>
      <c r="F1545" s="69">
        <f>IF(t_datas[[#This Row],[Prime 1]]="","",VLOOKUP(t_datas[[#This Row],[Prime 1]],t_primes[],4,0))</f>
        <v>7.5</v>
      </c>
      <c r="G1545" s="63" t="s">
        <v>2697</v>
      </c>
      <c r="H1545" s="69">
        <f>IF(t_datas[[#This Row],[Prime 2]]="","",VLOOKUP(t_datas[[#This Row],[Prime 2]],t_primes[],4,0))</f>
        <v>100</v>
      </c>
    </row>
    <row r="1546" spans="2:8" x14ac:dyDescent="0.25">
      <c r="B1546" s="1">
        <f>DATE($D$1,VLOOKUP($D$2,LISTES!$E$2:$F$13,2,0),5)</f>
        <v>45813</v>
      </c>
      <c r="C1546" s="42" t="s">
        <v>2890</v>
      </c>
      <c r="D1546" s="42">
        <v>188</v>
      </c>
      <c r="E1546" s="62" t="s">
        <v>2696</v>
      </c>
      <c r="F1546" s="69">
        <f>IF(t_datas[[#This Row],[Prime 1]]="","",VLOOKUP(t_datas[[#This Row],[Prime 1]],t_primes[],4,0))</f>
        <v>17</v>
      </c>
      <c r="G1546" s="63" t="s">
        <v>2692</v>
      </c>
      <c r="H1546" s="69">
        <f>IF(t_datas[[#This Row],[Prime 2]]="","",VLOOKUP(t_datas[[#This Row],[Prime 2]],t_primes[],4,0))</f>
        <v>7.5</v>
      </c>
    </row>
    <row r="1547" spans="2:8" x14ac:dyDescent="0.25">
      <c r="B1547" s="1">
        <f>DATE($D$1,VLOOKUP($D$2,LISTES!$E$2:$F$13,2,0),5)</f>
        <v>45813</v>
      </c>
      <c r="C1547" s="42" t="s">
        <v>2891</v>
      </c>
      <c r="D1547" s="42">
        <v>189</v>
      </c>
      <c r="E1547" s="62" t="s">
        <v>2700</v>
      </c>
      <c r="F1547" s="69">
        <f>IF(t_datas[[#This Row],[Prime 1]]="","",VLOOKUP(t_datas[[#This Row],[Prime 1]],t_primes[],4,0))</f>
        <v>78</v>
      </c>
      <c r="G1547" s="63" t="s">
        <v>2694</v>
      </c>
      <c r="H1547" s="69">
        <f>IF(t_datas[[#This Row],[Prime 2]]="","",VLOOKUP(t_datas[[#This Row],[Prime 2]],t_primes[],4,0))</f>
        <v>20</v>
      </c>
    </row>
    <row r="1548" spans="2:8" x14ac:dyDescent="0.25">
      <c r="B1548" s="1">
        <f>DATE($D$1,VLOOKUP($D$2,LISTES!$E$2:$F$13,2,0),5)</f>
        <v>45813</v>
      </c>
      <c r="C1548" s="42" t="s">
        <v>2892</v>
      </c>
      <c r="D1548" s="42">
        <v>190</v>
      </c>
      <c r="E1548" s="62" t="s">
        <v>2702</v>
      </c>
      <c r="F1548" s="69">
        <f>IF(t_datas[[#This Row],[Prime 1]]="","",VLOOKUP(t_datas[[#This Row],[Prime 1]],t_primes[],4,0))</f>
        <v>75</v>
      </c>
      <c r="G1548" s="63" t="s">
        <v>2701</v>
      </c>
      <c r="H1548" s="69">
        <f>IF(t_datas[[#This Row],[Prime 2]]="","",VLOOKUP(t_datas[[#This Row],[Prime 2]],t_primes[],4,0))</f>
        <v>150</v>
      </c>
    </row>
    <row r="1549" spans="2:8" x14ac:dyDescent="0.25">
      <c r="B1549" s="1">
        <f>DATE($D$1,VLOOKUP($D$2,LISTES!$E$2:$F$13,2,0),5)</f>
        <v>45813</v>
      </c>
      <c r="C1549" s="42" t="s">
        <v>2893</v>
      </c>
      <c r="D1549" s="42">
        <v>191</v>
      </c>
      <c r="E1549" s="62" t="s">
        <v>2694</v>
      </c>
      <c r="F1549" s="69">
        <f>IF(t_datas[[#This Row],[Prime 1]]="","",VLOOKUP(t_datas[[#This Row],[Prime 1]],t_primes[],4,0))</f>
        <v>20</v>
      </c>
      <c r="G1549" s="63" t="s">
        <v>2690</v>
      </c>
      <c r="H1549" s="69">
        <f>IF(t_datas[[#This Row],[Prime 2]]="","",VLOOKUP(t_datas[[#This Row],[Prime 2]],t_primes[],4,0))</f>
        <v>7.5</v>
      </c>
    </row>
    <row r="1550" spans="2:8" x14ac:dyDescent="0.25">
      <c r="B1550" s="1">
        <f>DATE($D$1,VLOOKUP($D$2,LISTES!$E$2:$F$13,2,0),5)</f>
        <v>45813</v>
      </c>
      <c r="C1550" s="42" t="s">
        <v>2894</v>
      </c>
      <c r="D1550" s="42">
        <v>192</v>
      </c>
      <c r="E1550" s="62" t="s">
        <v>2697</v>
      </c>
      <c r="F1550" s="69">
        <f>IF(t_datas[[#This Row],[Prime 1]]="","",VLOOKUP(t_datas[[#This Row],[Prime 1]],t_primes[],4,0))</f>
        <v>100</v>
      </c>
      <c r="G1550" s="63" t="s">
        <v>2691</v>
      </c>
      <c r="H1550" s="69">
        <f>IF(t_datas[[#This Row],[Prime 2]]="","",VLOOKUP(t_datas[[#This Row],[Prime 2]],t_primes[],4,0))</f>
        <v>10</v>
      </c>
    </row>
    <row r="1551" spans="2:8" x14ac:dyDescent="0.25">
      <c r="B1551" s="1">
        <f>DATE($D$1,VLOOKUP($D$2,LISTES!$E$2:$F$13,2,0),5)</f>
        <v>45813</v>
      </c>
      <c r="C1551" s="42" t="s">
        <v>2895</v>
      </c>
      <c r="D1551" s="42">
        <v>193</v>
      </c>
      <c r="E1551" s="62" t="s">
        <v>2694</v>
      </c>
      <c r="F1551" s="69">
        <f>IF(t_datas[[#This Row],[Prime 1]]="","",VLOOKUP(t_datas[[#This Row],[Prime 1]],t_primes[],4,0))</f>
        <v>20</v>
      </c>
      <c r="G1551" s="63" t="s">
        <v>2693</v>
      </c>
      <c r="H1551" s="69">
        <f>IF(t_datas[[#This Row],[Prime 2]]="","",VLOOKUP(t_datas[[#This Row],[Prime 2]],t_primes[],4,0))</f>
        <v>25</v>
      </c>
    </row>
    <row r="1552" spans="2:8" x14ac:dyDescent="0.25">
      <c r="B1552" s="1">
        <f>DATE($D$1,VLOOKUP($D$2,LISTES!$E$2:$F$13,2,0),5)</f>
        <v>45813</v>
      </c>
      <c r="C1552" s="42" t="s">
        <v>2896</v>
      </c>
      <c r="D1552" s="42">
        <v>194</v>
      </c>
      <c r="E1552" s="62" t="s">
        <v>2697</v>
      </c>
      <c r="F1552" s="69">
        <f>IF(t_datas[[#This Row],[Prime 1]]="","",VLOOKUP(t_datas[[#This Row],[Prime 1]],t_primes[],4,0))</f>
        <v>100</v>
      </c>
      <c r="G1552" s="63" t="s">
        <v>2695</v>
      </c>
      <c r="H1552" s="69">
        <f>IF(t_datas[[#This Row],[Prime 2]]="","",VLOOKUP(t_datas[[#This Row],[Prime 2]],t_primes[],4,0))</f>
        <v>15</v>
      </c>
    </row>
    <row r="1553" spans="2:8" x14ac:dyDescent="0.25">
      <c r="B1553" s="1">
        <f>DATE($D$1,VLOOKUP($D$2,LISTES!$E$2:$F$13,2,0),5)</f>
        <v>45813</v>
      </c>
      <c r="C1553" s="42" t="s">
        <v>2897</v>
      </c>
      <c r="D1553" s="42">
        <v>195</v>
      </c>
      <c r="E1553" s="62" t="s">
        <v>2701</v>
      </c>
      <c r="F1553" s="69">
        <f>IF(t_datas[[#This Row],[Prime 1]]="","",VLOOKUP(t_datas[[#This Row],[Prime 1]],t_primes[],4,0))</f>
        <v>150</v>
      </c>
      <c r="G1553" s="63" t="s">
        <v>2701</v>
      </c>
      <c r="H1553" s="69">
        <f>IF(t_datas[[#This Row],[Prime 2]]="","",VLOOKUP(t_datas[[#This Row],[Prime 2]],t_primes[],4,0))</f>
        <v>150</v>
      </c>
    </row>
    <row r="1554" spans="2:8" x14ac:dyDescent="0.25">
      <c r="B1554" s="1">
        <f>DATE($D$1,VLOOKUP($D$2,LISTES!$E$2:$F$13,2,0),5)</f>
        <v>45813</v>
      </c>
      <c r="C1554" s="42" t="s">
        <v>2898</v>
      </c>
      <c r="D1554" s="42">
        <v>196</v>
      </c>
      <c r="E1554" s="62" t="s">
        <v>2695</v>
      </c>
      <c r="F1554" s="69">
        <f>IF(t_datas[[#This Row],[Prime 1]]="","",VLOOKUP(t_datas[[#This Row],[Prime 1]],t_primes[],4,0))</f>
        <v>15</v>
      </c>
      <c r="G1554" s="63" t="s">
        <v>2696</v>
      </c>
      <c r="H1554" s="69">
        <f>IF(t_datas[[#This Row],[Prime 2]]="","",VLOOKUP(t_datas[[#This Row],[Prime 2]],t_primes[],4,0))</f>
        <v>17</v>
      </c>
    </row>
    <row r="1555" spans="2:8" x14ac:dyDescent="0.25">
      <c r="B1555" s="1">
        <f>DATE($D$1,VLOOKUP($D$2,LISTES!$E$2:$F$13,2,0),5)</f>
        <v>45813</v>
      </c>
      <c r="C1555" s="42" t="s">
        <v>2899</v>
      </c>
      <c r="D1555" s="42">
        <v>197</v>
      </c>
      <c r="E1555" s="62" t="s">
        <v>2699</v>
      </c>
      <c r="F1555" s="69">
        <f>IF(t_datas[[#This Row],[Prime 1]]="","",VLOOKUP(t_datas[[#This Row],[Prime 1]],t_primes[],4,0))</f>
        <v>48</v>
      </c>
      <c r="G1555" s="63" t="s">
        <v>2697</v>
      </c>
      <c r="H1555" s="69">
        <f>IF(t_datas[[#This Row],[Prime 2]]="","",VLOOKUP(t_datas[[#This Row],[Prime 2]],t_primes[],4,0))</f>
        <v>100</v>
      </c>
    </row>
    <row r="1556" spans="2:8" x14ac:dyDescent="0.25">
      <c r="B1556" s="1">
        <f>DATE($D$1,VLOOKUP($D$2,LISTES!$E$2:$F$13,2,0),5)</f>
        <v>45813</v>
      </c>
      <c r="C1556" s="42" t="s">
        <v>2900</v>
      </c>
      <c r="D1556" s="42">
        <v>198</v>
      </c>
      <c r="E1556" s="62" t="s">
        <v>2694</v>
      </c>
      <c r="F1556" s="69">
        <f>IF(t_datas[[#This Row],[Prime 1]]="","",VLOOKUP(t_datas[[#This Row],[Prime 1]],t_primes[],4,0))</f>
        <v>20</v>
      </c>
      <c r="G1556" s="63" t="s">
        <v>2699</v>
      </c>
      <c r="H1556" s="69">
        <f>IF(t_datas[[#This Row],[Prime 2]]="","",VLOOKUP(t_datas[[#This Row],[Prime 2]],t_primes[],4,0))</f>
        <v>48</v>
      </c>
    </row>
    <row r="1557" spans="2:8" x14ac:dyDescent="0.25">
      <c r="B1557" s="1">
        <f>DATE($D$1,VLOOKUP($D$2,LISTES!$E$2:$F$13,2,0),5)</f>
        <v>45813</v>
      </c>
      <c r="C1557" s="42" t="s">
        <v>2901</v>
      </c>
      <c r="D1557" s="42">
        <v>199</v>
      </c>
      <c r="E1557" s="62" t="s">
        <v>2693</v>
      </c>
      <c r="F1557" s="69">
        <f>IF(t_datas[[#This Row],[Prime 1]]="","",VLOOKUP(t_datas[[#This Row],[Prime 1]],t_primes[],4,0))</f>
        <v>25</v>
      </c>
      <c r="G1557" s="63" t="s">
        <v>2694</v>
      </c>
      <c r="H1557" s="69">
        <f>IF(t_datas[[#This Row],[Prime 2]]="","",VLOOKUP(t_datas[[#This Row],[Prime 2]],t_primes[],4,0))</f>
        <v>20</v>
      </c>
    </row>
    <row r="1558" spans="2:8" x14ac:dyDescent="0.25">
      <c r="B1558" s="1">
        <f>DATE($D$1,VLOOKUP($D$2,LISTES!$E$2:$F$13,2,0),5)</f>
        <v>45813</v>
      </c>
      <c r="C1558" s="42" t="s">
        <v>2902</v>
      </c>
      <c r="D1558" s="42">
        <v>200</v>
      </c>
      <c r="E1558" s="62" t="s">
        <v>2696</v>
      </c>
      <c r="F1558" s="69">
        <f>IF(t_datas[[#This Row],[Prime 1]]="","",VLOOKUP(t_datas[[#This Row],[Prime 1]],t_primes[],4,0))</f>
        <v>17</v>
      </c>
      <c r="G1558" s="63" t="s">
        <v>2697</v>
      </c>
      <c r="H1558" s="69">
        <f>IF(t_datas[[#This Row],[Prime 2]]="","",VLOOKUP(t_datas[[#This Row],[Prime 2]],t_primes[],4,0))</f>
        <v>100</v>
      </c>
    </row>
    <row r="1559" spans="2:8" x14ac:dyDescent="0.25">
      <c r="B1559" s="1">
        <f>DATE($D$1,VLOOKUP($D$2,LISTES!$E$2:$F$13,2,0),5)</f>
        <v>45813</v>
      </c>
      <c r="C1559" s="42" t="s">
        <v>2903</v>
      </c>
      <c r="D1559" s="42">
        <v>201</v>
      </c>
      <c r="E1559" s="62" t="s">
        <v>2695</v>
      </c>
      <c r="F1559" s="69">
        <f>IF(t_datas[[#This Row],[Prime 1]]="","",VLOOKUP(t_datas[[#This Row],[Prime 1]],t_primes[],4,0))</f>
        <v>15</v>
      </c>
      <c r="G1559" s="63" t="s">
        <v>2698</v>
      </c>
      <c r="H1559" s="69">
        <f>IF(t_datas[[#This Row],[Prime 2]]="","",VLOOKUP(t_datas[[#This Row],[Prime 2]],t_primes[],4,0))</f>
        <v>20</v>
      </c>
    </row>
    <row r="1560" spans="2:8" x14ac:dyDescent="0.25">
      <c r="B1560" s="1">
        <f>DATE($D$1,VLOOKUP($D$2,LISTES!$E$2:$F$13,2,0),5)</f>
        <v>45813</v>
      </c>
      <c r="C1560" s="42" t="s">
        <v>2904</v>
      </c>
      <c r="D1560" s="42">
        <v>202</v>
      </c>
      <c r="E1560" s="62" t="s">
        <v>2701</v>
      </c>
      <c r="F1560" s="69">
        <f>IF(t_datas[[#This Row],[Prime 1]]="","",VLOOKUP(t_datas[[#This Row],[Prime 1]],t_primes[],4,0))</f>
        <v>150</v>
      </c>
      <c r="G1560" s="63" t="s">
        <v>2698</v>
      </c>
      <c r="H1560" s="69">
        <f>IF(t_datas[[#This Row],[Prime 2]]="","",VLOOKUP(t_datas[[#This Row],[Prime 2]],t_primes[],4,0))</f>
        <v>20</v>
      </c>
    </row>
    <row r="1561" spans="2:8" x14ac:dyDescent="0.25">
      <c r="B1561" s="1">
        <f>DATE($D$1,VLOOKUP($D$2,LISTES!$E$2:$F$13,2,0),5)</f>
        <v>45813</v>
      </c>
      <c r="C1561" s="42" t="s">
        <v>2905</v>
      </c>
      <c r="D1561" s="42">
        <v>203</v>
      </c>
      <c r="E1561" s="62" t="s">
        <v>2691</v>
      </c>
      <c r="F1561" s="69">
        <f>IF(t_datas[[#This Row],[Prime 1]]="","",VLOOKUP(t_datas[[#This Row],[Prime 1]],t_primes[],4,0))</f>
        <v>10</v>
      </c>
      <c r="G1561" s="63" t="s">
        <v>2700</v>
      </c>
      <c r="H1561" s="69">
        <f>IF(t_datas[[#This Row],[Prime 2]]="","",VLOOKUP(t_datas[[#This Row],[Prime 2]],t_primes[],4,0))</f>
        <v>78</v>
      </c>
    </row>
    <row r="1562" spans="2:8" x14ac:dyDescent="0.25">
      <c r="B1562" s="1">
        <f>DATE($D$1,VLOOKUP($D$2,LISTES!$E$2:$F$13,2,0),5)</f>
        <v>45813</v>
      </c>
      <c r="C1562" s="42" t="s">
        <v>2906</v>
      </c>
      <c r="D1562" s="42">
        <v>204</v>
      </c>
      <c r="E1562" s="62" t="s">
        <v>2691</v>
      </c>
      <c r="F1562" s="69">
        <f>IF(t_datas[[#This Row],[Prime 1]]="","",VLOOKUP(t_datas[[#This Row],[Prime 1]],t_primes[],4,0))</f>
        <v>10</v>
      </c>
      <c r="G1562" s="63" t="s">
        <v>2695</v>
      </c>
      <c r="H1562" s="69">
        <f>IF(t_datas[[#This Row],[Prime 2]]="","",VLOOKUP(t_datas[[#This Row],[Prime 2]],t_primes[],4,0))</f>
        <v>15</v>
      </c>
    </row>
    <row r="1563" spans="2:8" x14ac:dyDescent="0.25">
      <c r="B1563" s="1">
        <f>DATE($D$1,VLOOKUP($D$2,LISTES!$E$2:$F$13,2,0),5)</f>
        <v>45813</v>
      </c>
      <c r="C1563" s="42" t="s">
        <v>2907</v>
      </c>
      <c r="D1563" s="42">
        <v>205</v>
      </c>
      <c r="E1563" s="62" t="s">
        <v>2697</v>
      </c>
      <c r="F1563" s="69">
        <f>IF(t_datas[[#This Row],[Prime 1]]="","",VLOOKUP(t_datas[[#This Row],[Prime 1]],t_primes[],4,0))</f>
        <v>100</v>
      </c>
      <c r="G1563" s="63" t="s">
        <v>2702</v>
      </c>
      <c r="H1563" s="69">
        <f>IF(t_datas[[#This Row],[Prime 2]]="","",VLOOKUP(t_datas[[#This Row],[Prime 2]],t_primes[],4,0))</f>
        <v>75</v>
      </c>
    </row>
    <row r="1564" spans="2:8" x14ac:dyDescent="0.25">
      <c r="B1564" s="1">
        <f>DATE($D$1,VLOOKUP($D$2,LISTES!$E$2:$F$13,2,0),5)</f>
        <v>45813</v>
      </c>
      <c r="C1564" s="42" t="s">
        <v>2908</v>
      </c>
      <c r="D1564" s="42">
        <v>206</v>
      </c>
      <c r="E1564" s="62" t="s">
        <v>2699</v>
      </c>
      <c r="F1564" s="69">
        <f>IF(t_datas[[#This Row],[Prime 1]]="","",VLOOKUP(t_datas[[#This Row],[Prime 1]],t_primes[],4,0))</f>
        <v>48</v>
      </c>
      <c r="G1564" s="63" t="s">
        <v>2702</v>
      </c>
      <c r="H1564" s="69">
        <f>IF(t_datas[[#This Row],[Prime 2]]="","",VLOOKUP(t_datas[[#This Row],[Prime 2]],t_primes[],4,0))</f>
        <v>75</v>
      </c>
    </row>
    <row r="1565" spans="2:8" x14ac:dyDescent="0.25">
      <c r="B1565" s="1">
        <f>DATE($D$1,VLOOKUP($D$2,LISTES!$E$2:$F$13,2,0),5)</f>
        <v>45813</v>
      </c>
      <c r="C1565" s="42" t="s">
        <v>2909</v>
      </c>
      <c r="D1565" s="42">
        <v>207</v>
      </c>
      <c r="E1565" s="62" t="s">
        <v>2700</v>
      </c>
      <c r="F1565" s="69">
        <f>IF(t_datas[[#This Row],[Prime 1]]="","",VLOOKUP(t_datas[[#This Row],[Prime 1]],t_primes[],4,0))</f>
        <v>78</v>
      </c>
      <c r="G1565" s="63" t="s">
        <v>2700</v>
      </c>
      <c r="H1565" s="69">
        <f>IF(t_datas[[#This Row],[Prime 2]]="","",VLOOKUP(t_datas[[#This Row],[Prime 2]],t_primes[],4,0))</f>
        <v>78</v>
      </c>
    </row>
    <row r="1566" spans="2:8" x14ac:dyDescent="0.25">
      <c r="B1566" s="1">
        <f>DATE($D$1,VLOOKUP($D$2,LISTES!$E$2:$F$13,2,0),5)</f>
        <v>45813</v>
      </c>
      <c r="C1566" s="42" t="s">
        <v>2910</v>
      </c>
      <c r="D1566" s="42">
        <v>208</v>
      </c>
      <c r="E1566" s="62" t="s">
        <v>2692</v>
      </c>
      <c r="F1566" s="69">
        <f>IF(t_datas[[#This Row],[Prime 1]]="","",VLOOKUP(t_datas[[#This Row],[Prime 1]],t_primes[],4,0))</f>
        <v>7.5</v>
      </c>
      <c r="G1566" s="63" t="s">
        <v>2699</v>
      </c>
      <c r="H1566" s="69">
        <f>IF(t_datas[[#This Row],[Prime 2]]="","",VLOOKUP(t_datas[[#This Row],[Prime 2]],t_primes[],4,0))</f>
        <v>48</v>
      </c>
    </row>
    <row r="1567" spans="2:8" x14ac:dyDescent="0.25">
      <c r="B1567" s="1">
        <f>DATE($D$1,VLOOKUP($D$2,LISTES!$E$2:$F$13,2,0),5)</f>
        <v>45813</v>
      </c>
      <c r="C1567" s="42" t="s">
        <v>2911</v>
      </c>
      <c r="D1567" s="42">
        <v>209</v>
      </c>
      <c r="E1567" s="62" t="s">
        <v>2691</v>
      </c>
      <c r="F1567" s="69">
        <f>IF(t_datas[[#This Row],[Prime 1]]="","",VLOOKUP(t_datas[[#This Row],[Prime 1]],t_primes[],4,0))</f>
        <v>10</v>
      </c>
      <c r="G1567" s="63" t="s">
        <v>2697</v>
      </c>
      <c r="H1567" s="69">
        <f>IF(t_datas[[#This Row],[Prime 2]]="","",VLOOKUP(t_datas[[#This Row],[Prime 2]],t_primes[],4,0))</f>
        <v>100</v>
      </c>
    </row>
    <row r="1568" spans="2:8" x14ac:dyDescent="0.25">
      <c r="B1568" s="1">
        <f>DATE($D$1,VLOOKUP($D$2,LISTES!$E$2:$F$13,2,0),5)</f>
        <v>45813</v>
      </c>
      <c r="C1568" s="42" t="s">
        <v>2912</v>
      </c>
      <c r="D1568" s="42">
        <v>210</v>
      </c>
      <c r="E1568" s="62" t="s">
        <v>2695</v>
      </c>
      <c r="F1568" s="69">
        <f>IF(t_datas[[#This Row],[Prime 1]]="","",VLOOKUP(t_datas[[#This Row],[Prime 1]],t_primes[],4,0))</f>
        <v>15</v>
      </c>
      <c r="G1568" s="63" t="s">
        <v>2698</v>
      </c>
      <c r="H1568" s="69">
        <f>IF(t_datas[[#This Row],[Prime 2]]="","",VLOOKUP(t_datas[[#This Row],[Prime 2]],t_primes[],4,0))</f>
        <v>20</v>
      </c>
    </row>
    <row r="1569" spans="2:8" x14ac:dyDescent="0.25">
      <c r="B1569" s="1">
        <f>DATE($D$1,VLOOKUP($D$2,LISTES!$E$2:$F$13,2,0),5)</f>
        <v>45813</v>
      </c>
      <c r="C1569" s="42" t="s">
        <v>2913</v>
      </c>
      <c r="D1569" s="42">
        <v>211</v>
      </c>
      <c r="E1569" s="62" t="s">
        <v>2697</v>
      </c>
      <c r="F1569" s="69">
        <f>IF(t_datas[[#This Row],[Prime 1]]="","",VLOOKUP(t_datas[[#This Row],[Prime 1]],t_primes[],4,0))</f>
        <v>100</v>
      </c>
      <c r="G1569" s="63" t="s">
        <v>2697</v>
      </c>
      <c r="H1569" s="69">
        <f>IF(t_datas[[#This Row],[Prime 2]]="","",VLOOKUP(t_datas[[#This Row],[Prime 2]],t_primes[],4,0))</f>
        <v>100</v>
      </c>
    </row>
    <row r="1570" spans="2:8" x14ac:dyDescent="0.25">
      <c r="B1570" s="1">
        <f>DATE($D$1,VLOOKUP($D$2,LISTES!$E$2:$F$13,2,0),5)</f>
        <v>45813</v>
      </c>
      <c r="C1570" s="42" t="s">
        <v>2914</v>
      </c>
      <c r="D1570" s="42">
        <v>212</v>
      </c>
      <c r="E1570" s="62" t="s">
        <v>2699</v>
      </c>
      <c r="F1570" s="69">
        <f>IF(t_datas[[#This Row],[Prime 1]]="","",VLOOKUP(t_datas[[#This Row],[Prime 1]],t_primes[],4,0))</f>
        <v>48</v>
      </c>
      <c r="G1570" s="63" t="s">
        <v>2698</v>
      </c>
      <c r="H1570" s="69">
        <f>IF(t_datas[[#This Row],[Prime 2]]="","",VLOOKUP(t_datas[[#This Row],[Prime 2]],t_primes[],4,0))</f>
        <v>20</v>
      </c>
    </row>
    <row r="1571" spans="2:8" x14ac:dyDescent="0.25">
      <c r="B1571" s="1">
        <f>DATE($D$1,VLOOKUP($D$2,LISTES!$E$2:$F$13,2,0),5)</f>
        <v>45813</v>
      </c>
      <c r="C1571" s="42" t="s">
        <v>2915</v>
      </c>
      <c r="D1571" s="42">
        <v>213</v>
      </c>
      <c r="E1571" s="62" t="s">
        <v>2695</v>
      </c>
      <c r="F1571" s="69">
        <f>IF(t_datas[[#This Row],[Prime 1]]="","",VLOOKUP(t_datas[[#This Row],[Prime 1]],t_primes[],4,0))</f>
        <v>15</v>
      </c>
      <c r="G1571" s="63" t="s">
        <v>2690</v>
      </c>
      <c r="H1571" s="69">
        <f>IF(t_datas[[#This Row],[Prime 2]]="","",VLOOKUP(t_datas[[#This Row],[Prime 2]],t_primes[],4,0))</f>
        <v>7.5</v>
      </c>
    </row>
    <row r="1572" spans="2:8" x14ac:dyDescent="0.25">
      <c r="B1572" s="1">
        <f>DATE($D$1,VLOOKUP($D$2,LISTES!$E$2:$F$13,2,0),5)</f>
        <v>45813</v>
      </c>
      <c r="C1572" s="42" t="s">
        <v>2916</v>
      </c>
      <c r="D1572" s="42">
        <v>214</v>
      </c>
      <c r="E1572" s="62" t="s">
        <v>2697</v>
      </c>
      <c r="F1572" s="69">
        <f>IF(t_datas[[#This Row],[Prime 1]]="","",VLOOKUP(t_datas[[#This Row],[Prime 1]],t_primes[],4,0))</f>
        <v>100</v>
      </c>
      <c r="G1572" s="63" t="s">
        <v>2699</v>
      </c>
      <c r="H1572" s="69">
        <f>IF(t_datas[[#This Row],[Prime 2]]="","",VLOOKUP(t_datas[[#This Row],[Prime 2]],t_primes[],4,0))</f>
        <v>48</v>
      </c>
    </row>
    <row r="1573" spans="2:8" x14ac:dyDescent="0.25">
      <c r="B1573" s="1">
        <f>DATE($D$1,VLOOKUP($D$2,LISTES!$E$2:$F$13,2,0),5)</f>
        <v>45813</v>
      </c>
      <c r="C1573" s="42" t="s">
        <v>2917</v>
      </c>
      <c r="D1573" s="42">
        <v>215</v>
      </c>
      <c r="E1573" s="62" t="s">
        <v>2700</v>
      </c>
      <c r="F1573" s="69">
        <f>IF(t_datas[[#This Row],[Prime 1]]="","",VLOOKUP(t_datas[[#This Row],[Prime 1]],t_primes[],4,0))</f>
        <v>78</v>
      </c>
      <c r="G1573" s="63" t="s">
        <v>2694</v>
      </c>
      <c r="H1573" s="69">
        <f>IF(t_datas[[#This Row],[Prime 2]]="","",VLOOKUP(t_datas[[#This Row],[Prime 2]],t_primes[],4,0))</f>
        <v>20</v>
      </c>
    </row>
    <row r="1574" spans="2:8" x14ac:dyDescent="0.25">
      <c r="B1574" s="1">
        <f>DATE($D$1,VLOOKUP($D$2,LISTES!$E$2:$F$13,2,0),5)</f>
        <v>45813</v>
      </c>
      <c r="C1574" s="42" t="s">
        <v>2918</v>
      </c>
      <c r="D1574" s="42">
        <v>216</v>
      </c>
      <c r="E1574" s="62" t="s">
        <v>2691</v>
      </c>
      <c r="F1574" s="69">
        <f>IF(t_datas[[#This Row],[Prime 1]]="","",VLOOKUP(t_datas[[#This Row],[Prime 1]],t_primes[],4,0))</f>
        <v>10</v>
      </c>
      <c r="G1574" s="63" t="s">
        <v>2699</v>
      </c>
      <c r="H1574" s="69">
        <f>IF(t_datas[[#This Row],[Prime 2]]="","",VLOOKUP(t_datas[[#This Row],[Prime 2]],t_primes[],4,0))</f>
        <v>48</v>
      </c>
    </row>
    <row r="1575" spans="2:8" x14ac:dyDescent="0.25">
      <c r="B1575" s="1">
        <f>DATE($D$1,VLOOKUP($D$2,LISTES!$E$2:$F$13,2,0),5)</f>
        <v>45813</v>
      </c>
      <c r="C1575" s="42" t="s">
        <v>2919</v>
      </c>
      <c r="D1575" s="42">
        <v>217</v>
      </c>
      <c r="E1575" s="62" t="s">
        <v>2695</v>
      </c>
      <c r="F1575" s="69">
        <f>IF(t_datas[[#This Row],[Prime 1]]="","",VLOOKUP(t_datas[[#This Row],[Prime 1]],t_primes[],4,0))</f>
        <v>15</v>
      </c>
      <c r="G1575" s="63" t="s">
        <v>2699</v>
      </c>
      <c r="H1575" s="69">
        <f>IF(t_datas[[#This Row],[Prime 2]]="","",VLOOKUP(t_datas[[#This Row],[Prime 2]],t_primes[],4,0))</f>
        <v>48</v>
      </c>
    </row>
    <row r="1576" spans="2:8" x14ac:dyDescent="0.25">
      <c r="B1576" s="1">
        <f>DATE($D$1,VLOOKUP($D$2,LISTES!$E$2:$F$13,2,0),5)</f>
        <v>45813</v>
      </c>
      <c r="C1576" s="42" t="s">
        <v>2920</v>
      </c>
      <c r="D1576" s="42">
        <v>218</v>
      </c>
      <c r="E1576" s="62" t="s">
        <v>2701</v>
      </c>
      <c r="F1576" s="69">
        <f>IF(t_datas[[#This Row],[Prime 1]]="","",VLOOKUP(t_datas[[#This Row],[Prime 1]],t_primes[],4,0))</f>
        <v>150</v>
      </c>
      <c r="G1576" s="63" t="s">
        <v>2696</v>
      </c>
      <c r="H1576" s="69">
        <f>IF(t_datas[[#This Row],[Prime 2]]="","",VLOOKUP(t_datas[[#This Row],[Prime 2]],t_primes[],4,0))</f>
        <v>17</v>
      </c>
    </row>
    <row r="1577" spans="2:8" x14ac:dyDescent="0.25">
      <c r="B1577" s="1">
        <f>DATE($D$1,VLOOKUP($D$2,LISTES!$E$2:$F$13,2,0),5)</f>
        <v>45813</v>
      </c>
      <c r="C1577" s="42" t="s">
        <v>2921</v>
      </c>
      <c r="D1577" s="42">
        <v>219</v>
      </c>
      <c r="E1577" s="62" t="s">
        <v>2696</v>
      </c>
      <c r="F1577" s="69">
        <f>IF(t_datas[[#This Row],[Prime 1]]="","",VLOOKUP(t_datas[[#This Row],[Prime 1]],t_primes[],4,0))</f>
        <v>17</v>
      </c>
      <c r="G1577" s="63" t="s">
        <v>2696</v>
      </c>
      <c r="H1577" s="69">
        <f>IF(t_datas[[#This Row],[Prime 2]]="","",VLOOKUP(t_datas[[#This Row],[Prime 2]],t_primes[],4,0))</f>
        <v>17</v>
      </c>
    </row>
    <row r="1578" spans="2:8" x14ac:dyDescent="0.25">
      <c r="B1578" s="1">
        <f>DATE($D$1,VLOOKUP($D$2,LISTES!$E$2:$F$13,2,0),5)</f>
        <v>45813</v>
      </c>
      <c r="C1578" s="42" t="s">
        <v>2922</v>
      </c>
      <c r="D1578" s="42">
        <v>220</v>
      </c>
      <c r="E1578" s="62" t="s">
        <v>2701</v>
      </c>
      <c r="F1578" s="69">
        <f>IF(t_datas[[#This Row],[Prime 1]]="","",VLOOKUP(t_datas[[#This Row],[Prime 1]],t_primes[],4,0))</f>
        <v>150</v>
      </c>
      <c r="G1578" s="63" t="s">
        <v>2696</v>
      </c>
      <c r="H1578" s="69">
        <f>IF(t_datas[[#This Row],[Prime 2]]="","",VLOOKUP(t_datas[[#This Row],[Prime 2]],t_primes[],4,0))</f>
        <v>17</v>
      </c>
    </row>
    <row r="1579" spans="2:8" x14ac:dyDescent="0.25">
      <c r="B1579" s="1">
        <f>DATE($D$1,VLOOKUP($D$2,LISTES!$E$2:$F$13,2,0),5)</f>
        <v>45813</v>
      </c>
      <c r="C1579" s="42" t="s">
        <v>2923</v>
      </c>
      <c r="D1579" s="42">
        <v>221</v>
      </c>
      <c r="E1579" s="62" t="s">
        <v>2692</v>
      </c>
      <c r="F1579" s="69">
        <f>IF(t_datas[[#This Row],[Prime 1]]="","",VLOOKUP(t_datas[[#This Row],[Prime 1]],t_primes[],4,0))</f>
        <v>7.5</v>
      </c>
      <c r="G1579" s="63" t="s">
        <v>2702</v>
      </c>
      <c r="H1579" s="69">
        <f>IF(t_datas[[#This Row],[Prime 2]]="","",VLOOKUP(t_datas[[#This Row],[Prime 2]],t_primes[],4,0))</f>
        <v>75</v>
      </c>
    </row>
    <row r="1580" spans="2:8" x14ac:dyDescent="0.25">
      <c r="B1580" s="1">
        <f>DATE($D$1,VLOOKUP($D$2,LISTES!$E$2:$F$13,2,0),5)</f>
        <v>45813</v>
      </c>
      <c r="C1580" s="42" t="s">
        <v>2924</v>
      </c>
      <c r="D1580" s="42">
        <v>222</v>
      </c>
      <c r="E1580" s="62" t="s">
        <v>2695</v>
      </c>
      <c r="F1580" s="69">
        <f>IF(t_datas[[#This Row],[Prime 1]]="","",VLOOKUP(t_datas[[#This Row],[Prime 1]],t_primes[],4,0))</f>
        <v>15</v>
      </c>
      <c r="G1580" s="63" t="s">
        <v>2696</v>
      </c>
      <c r="H1580" s="69">
        <f>IF(t_datas[[#This Row],[Prime 2]]="","",VLOOKUP(t_datas[[#This Row],[Prime 2]],t_primes[],4,0))</f>
        <v>17</v>
      </c>
    </row>
    <row r="1581" spans="2:8" x14ac:dyDescent="0.25">
      <c r="B1581" s="1">
        <f>DATE($D$1,VLOOKUP($D$2,LISTES!$E$2:$F$13,2,0),5)</f>
        <v>45813</v>
      </c>
      <c r="C1581" s="42" t="s">
        <v>2925</v>
      </c>
      <c r="D1581" s="42">
        <v>223</v>
      </c>
      <c r="E1581" s="62" t="s">
        <v>2691</v>
      </c>
      <c r="F1581" s="69">
        <f>IF(t_datas[[#This Row],[Prime 1]]="","",VLOOKUP(t_datas[[#This Row],[Prime 1]],t_primes[],4,0))</f>
        <v>10</v>
      </c>
      <c r="G1581" s="63" t="s">
        <v>2695</v>
      </c>
      <c r="H1581" s="69">
        <f>IF(t_datas[[#This Row],[Prime 2]]="","",VLOOKUP(t_datas[[#This Row],[Prime 2]],t_primes[],4,0))</f>
        <v>15</v>
      </c>
    </row>
    <row r="1582" spans="2:8" x14ac:dyDescent="0.25">
      <c r="B1582" s="1">
        <f>DATE($D$1,VLOOKUP($D$2,LISTES!$E$2:$F$13,2,0),5)</f>
        <v>45813</v>
      </c>
      <c r="C1582" s="42" t="s">
        <v>2926</v>
      </c>
      <c r="D1582" s="42">
        <v>224</v>
      </c>
      <c r="E1582" s="62" t="s">
        <v>2693</v>
      </c>
      <c r="F1582" s="69">
        <f>IF(t_datas[[#This Row],[Prime 1]]="","",VLOOKUP(t_datas[[#This Row],[Prime 1]],t_primes[],4,0))</f>
        <v>25</v>
      </c>
      <c r="G1582" s="63" t="s">
        <v>2695</v>
      </c>
      <c r="H1582" s="69">
        <f>IF(t_datas[[#This Row],[Prime 2]]="","",VLOOKUP(t_datas[[#This Row],[Prime 2]],t_primes[],4,0))</f>
        <v>15</v>
      </c>
    </row>
    <row r="1583" spans="2:8" x14ac:dyDescent="0.25">
      <c r="B1583" s="1">
        <f>DATE($D$1,VLOOKUP($D$2,LISTES!$E$2:$F$13,2,0),5)</f>
        <v>45813</v>
      </c>
      <c r="C1583" s="42" t="s">
        <v>2927</v>
      </c>
      <c r="D1583" s="42">
        <v>225</v>
      </c>
      <c r="E1583" s="62" t="s">
        <v>2698</v>
      </c>
      <c r="F1583" s="69">
        <f>IF(t_datas[[#This Row],[Prime 1]]="","",VLOOKUP(t_datas[[#This Row],[Prime 1]],t_primes[],4,0))</f>
        <v>20</v>
      </c>
      <c r="G1583" s="63" t="s">
        <v>2699</v>
      </c>
      <c r="H1583" s="69">
        <f>IF(t_datas[[#This Row],[Prime 2]]="","",VLOOKUP(t_datas[[#This Row],[Prime 2]],t_primes[],4,0))</f>
        <v>48</v>
      </c>
    </row>
    <row r="1584" spans="2:8" x14ac:dyDescent="0.25">
      <c r="B1584" s="1">
        <f>DATE($D$1,VLOOKUP($D$2,LISTES!$E$2:$F$13,2,0),5)</f>
        <v>45813</v>
      </c>
      <c r="C1584" s="42" t="s">
        <v>2928</v>
      </c>
      <c r="D1584" s="42">
        <v>226</v>
      </c>
      <c r="E1584" s="62" t="s">
        <v>2690</v>
      </c>
      <c r="F1584" s="69">
        <f>IF(t_datas[[#This Row],[Prime 1]]="","",VLOOKUP(t_datas[[#This Row],[Prime 1]],t_primes[],4,0))</f>
        <v>7.5</v>
      </c>
      <c r="G1584" s="63" t="s">
        <v>2691</v>
      </c>
      <c r="H1584" s="69">
        <f>IF(t_datas[[#This Row],[Prime 2]]="","",VLOOKUP(t_datas[[#This Row],[Prime 2]],t_primes[],4,0))</f>
        <v>10</v>
      </c>
    </row>
    <row r="1585" spans="2:8" x14ac:dyDescent="0.25">
      <c r="B1585" s="1">
        <f>DATE($D$1,VLOOKUP($D$2,LISTES!$E$2:$F$13,2,0),5)</f>
        <v>45813</v>
      </c>
      <c r="C1585" s="42" t="s">
        <v>2929</v>
      </c>
      <c r="D1585" s="42">
        <v>227</v>
      </c>
      <c r="E1585" s="62" t="s">
        <v>2701</v>
      </c>
      <c r="F1585" s="69">
        <f>IF(t_datas[[#This Row],[Prime 1]]="","",VLOOKUP(t_datas[[#This Row],[Prime 1]],t_primes[],4,0))</f>
        <v>150</v>
      </c>
      <c r="G1585" s="63" t="s">
        <v>2696</v>
      </c>
      <c r="H1585" s="69">
        <f>IF(t_datas[[#This Row],[Prime 2]]="","",VLOOKUP(t_datas[[#This Row],[Prime 2]],t_primes[],4,0))</f>
        <v>17</v>
      </c>
    </row>
    <row r="1586" spans="2:8" x14ac:dyDescent="0.25">
      <c r="B1586" s="1">
        <f>DATE($D$1,VLOOKUP($D$2,LISTES!$E$2:$F$13,2,0),5)</f>
        <v>45813</v>
      </c>
      <c r="C1586" s="42" t="s">
        <v>2930</v>
      </c>
      <c r="D1586" s="42">
        <v>228</v>
      </c>
      <c r="E1586" s="62" t="s">
        <v>2690</v>
      </c>
      <c r="F1586" s="69">
        <f>IF(t_datas[[#This Row],[Prime 1]]="","",VLOOKUP(t_datas[[#This Row],[Prime 1]],t_primes[],4,0))</f>
        <v>7.5</v>
      </c>
      <c r="G1586" s="63" t="s">
        <v>2702</v>
      </c>
      <c r="H1586" s="69">
        <f>IF(t_datas[[#This Row],[Prime 2]]="","",VLOOKUP(t_datas[[#This Row],[Prime 2]],t_primes[],4,0))</f>
        <v>75</v>
      </c>
    </row>
    <row r="1587" spans="2:8" x14ac:dyDescent="0.25">
      <c r="B1587" s="1">
        <f>DATE($D$1,VLOOKUP($D$2,LISTES!$E$2:$F$13,2,0),5)</f>
        <v>45813</v>
      </c>
      <c r="C1587" s="42" t="s">
        <v>2931</v>
      </c>
      <c r="D1587" s="42">
        <v>229</v>
      </c>
      <c r="E1587" s="62" t="s">
        <v>2699</v>
      </c>
      <c r="F1587" s="69">
        <f>IF(t_datas[[#This Row],[Prime 1]]="","",VLOOKUP(t_datas[[#This Row],[Prime 1]],t_primes[],4,0))</f>
        <v>48</v>
      </c>
      <c r="G1587" s="63" t="s">
        <v>2694</v>
      </c>
      <c r="H1587" s="69">
        <f>IF(t_datas[[#This Row],[Prime 2]]="","",VLOOKUP(t_datas[[#This Row],[Prime 2]],t_primes[],4,0))</f>
        <v>20</v>
      </c>
    </row>
    <row r="1588" spans="2:8" x14ac:dyDescent="0.25">
      <c r="B1588" s="1">
        <f>DATE($D$1,VLOOKUP($D$2,LISTES!$E$2:$F$13,2,0),5)</f>
        <v>45813</v>
      </c>
      <c r="C1588" s="42" t="s">
        <v>2932</v>
      </c>
      <c r="D1588" s="42">
        <v>230</v>
      </c>
      <c r="E1588" s="62" t="s">
        <v>2693</v>
      </c>
      <c r="F1588" s="69">
        <f>IF(t_datas[[#This Row],[Prime 1]]="","",VLOOKUP(t_datas[[#This Row],[Prime 1]],t_primes[],4,0))</f>
        <v>25</v>
      </c>
      <c r="G1588" s="63" t="s">
        <v>2700</v>
      </c>
      <c r="H1588" s="69">
        <f>IF(t_datas[[#This Row],[Prime 2]]="","",VLOOKUP(t_datas[[#This Row],[Prime 2]],t_primes[],4,0))</f>
        <v>78</v>
      </c>
    </row>
    <row r="1589" spans="2:8" x14ac:dyDescent="0.25">
      <c r="B1589" s="1">
        <f>DATE($D$1,VLOOKUP($D$2,LISTES!$E$2:$F$13,2,0),5)</f>
        <v>45813</v>
      </c>
      <c r="C1589" s="42" t="s">
        <v>2933</v>
      </c>
      <c r="D1589" s="42">
        <v>231</v>
      </c>
      <c r="E1589" s="62" t="s">
        <v>2698</v>
      </c>
      <c r="F1589" s="69">
        <f>IF(t_datas[[#This Row],[Prime 1]]="","",VLOOKUP(t_datas[[#This Row],[Prime 1]],t_primes[],4,0))</f>
        <v>20</v>
      </c>
      <c r="G1589" s="63" t="s">
        <v>2699</v>
      </c>
      <c r="H1589" s="69">
        <f>IF(t_datas[[#This Row],[Prime 2]]="","",VLOOKUP(t_datas[[#This Row],[Prime 2]],t_primes[],4,0))</f>
        <v>48</v>
      </c>
    </row>
    <row r="1590" spans="2:8" x14ac:dyDescent="0.25">
      <c r="B1590" s="1">
        <f>DATE($D$1,VLOOKUP($D$2,LISTES!$E$2:$F$13,2,0),5)</f>
        <v>45813</v>
      </c>
      <c r="C1590" s="42" t="s">
        <v>2934</v>
      </c>
      <c r="D1590" s="42">
        <v>232</v>
      </c>
      <c r="E1590" s="62" t="s">
        <v>2699</v>
      </c>
      <c r="F1590" s="69">
        <f>IF(t_datas[[#This Row],[Prime 1]]="","",VLOOKUP(t_datas[[#This Row],[Prime 1]],t_primes[],4,0))</f>
        <v>48</v>
      </c>
      <c r="G1590" s="63" t="s">
        <v>2692</v>
      </c>
      <c r="H1590" s="69">
        <f>IF(t_datas[[#This Row],[Prime 2]]="","",VLOOKUP(t_datas[[#This Row],[Prime 2]],t_primes[],4,0))</f>
        <v>7.5</v>
      </c>
    </row>
    <row r="1591" spans="2:8" x14ac:dyDescent="0.25">
      <c r="B1591" s="1">
        <f>DATE($D$1,VLOOKUP($D$2,LISTES!$E$2:$F$13,2,0),5)</f>
        <v>45813</v>
      </c>
      <c r="C1591" s="42" t="s">
        <v>2935</v>
      </c>
      <c r="D1591" s="42">
        <v>233</v>
      </c>
      <c r="E1591" s="62" t="s">
        <v>2696</v>
      </c>
      <c r="F1591" s="69">
        <f>IF(t_datas[[#This Row],[Prime 1]]="","",VLOOKUP(t_datas[[#This Row],[Prime 1]],t_primes[],4,0))</f>
        <v>17</v>
      </c>
      <c r="G1591" s="63" t="s">
        <v>2699</v>
      </c>
      <c r="H1591" s="69">
        <f>IF(t_datas[[#This Row],[Prime 2]]="","",VLOOKUP(t_datas[[#This Row],[Prime 2]],t_primes[],4,0))</f>
        <v>48</v>
      </c>
    </row>
    <row r="1592" spans="2:8" x14ac:dyDescent="0.25">
      <c r="B1592" s="1">
        <f>DATE($D$1,VLOOKUP($D$2,LISTES!$E$2:$F$13,2,0),5)</f>
        <v>45813</v>
      </c>
      <c r="C1592" s="42" t="s">
        <v>2936</v>
      </c>
      <c r="D1592" s="42">
        <v>234</v>
      </c>
      <c r="E1592" s="62" t="s">
        <v>2692</v>
      </c>
      <c r="F1592" s="69">
        <f>IF(t_datas[[#This Row],[Prime 1]]="","",VLOOKUP(t_datas[[#This Row],[Prime 1]],t_primes[],4,0))</f>
        <v>7.5</v>
      </c>
      <c r="G1592" s="63" t="s">
        <v>2690</v>
      </c>
      <c r="H1592" s="69">
        <f>IF(t_datas[[#This Row],[Prime 2]]="","",VLOOKUP(t_datas[[#This Row],[Prime 2]],t_primes[],4,0))</f>
        <v>7.5</v>
      </c>
    </row>
    <row r="1593" spans="2:8" x14ac:dyDescent="0.25">
      <c r="B1593" s="1">
        <f>DATE($D$1,VLOOKUP($D$2,LISTES!$E$2:$F$13,2,0),5)</f>
        <v>45813</v>
      </c>
      <c r="C1593" s="42" t="s">
        <v>2937</v>
      </c>
      <c r="D1593" s="42">
        <v>235</v>
      </c>
      <c r="E1593" s="62" t="s">
        <v>2693</v>
      </c>
      <c r="F1593" s="69">
        <f>IF(t_datas[[#This Row],[Prime 1]]="","",VLOOKUP(t_datas[[#This Row],[Prime 1]],t_primes[],4,0))</f>
        <v>25</v>
      </c>
      <c r="G1593" s="63" t="s">
        <v>2698</v>
      </c>
      <c r="H1593" s="69">
        <f>IF(t_datas[[#This Row],[Prime 2]]="","",VLOOKUP(t_datas[[#This Row],[Prime 2]],t_primes[],4,0))</f>
        <v>20</v>
      </c>
    </row>
    <row r="1594" spans="2:8" x14ac:dyDescent="0.25">
      <c r="B1594" s="1">
        <f>DATE($D$1,VLOOKUP($D$2,LISTES!$E$2:$F$13,2,0),5)</f>
        <v>45813</v>
      </c>
      <c r="C1594" s="42" t="s">
        <v>2938</v>
      </c>
      <c r="D1594" s="42">
        <v>236</v>
      </c>
      <c r="E1594" s="62" t="s">
        <v>2696</v>
      </c>
      <c r="F1594" s="69">
        <f>IF(t_datas[[#This Row],[Prime 1]]="","",VLOOKUP(t_datas[[#This Row],[Prime 1]],t_primes[],4,0))</f>
        <v>17</v>
      </c>
      <c r="G1594" s="63" t="s">
        <v>2693</v>
      </c>
      <c r="H1594" s="69">
        <f>IF(t_datas[[#This Row],[Prime 2]]="","",VLOOKUP(t_datas[[#This Row],[Prime 2]],t_primes[],4,0))</f>
        <v>25</v>
      </c>
    </row>
    <row r="1595" spans="2:8" x14ac:dyDescent="0.25">
      <c r="B1595" s="1">
        <f>DATE($D$1,VLOOKUP($D$2,LISTES!$E$2:$F$13,2,0),5)</f>
        <v>45813</v>
      </c>
      <c r="C1595" s="42" t="s">
        <v>2939</v>
      </c>
      <c r="D1595" s="42">
        <v>237</v>
      </c>
      <c r="E1595" s="62" t="s">
        <v>2690</v>
      </c>
      <c r="F1595" s="69">
        <f>IF(t_datas[[#This Row],[Prime 1]]="","",VLOOKUP(t_datas[[#This Row],[Prime 1]],t_primes[],4,0))</f>
        <v>7.5</v>
      </c>
      <c r="G1595" s="63" t="s">
        <v>2692</v>
      </c>
      <c r="H1595" s="69">
        <f>IF(t_datas[[#This Row],[Prime 2]]="","",VLOOKUP(t_datas[[#This Row],[Prime 2]],t_primes[],4,0))</f>
        <v>7.5</v>
      </c>
    </row>
    <row r="1596" spans="2:8" x14ac:dyDescent="0.25">
      <c r="B1596" s="1">
        <f>DATE($D$1,VLOOKUP($D$2,LISTES!$E$2:$F$13,2,0),5)</f>
        <v>45813</v>
      </c>
      <c r="C1596" s="42" t="s">
        <v>2940</v>
      </c>
      <c r="D1596" s="42">
        <v>238</v>
      </c>
      <c r="E1596" s="62" t="s">
        <v>2699</v>
      </c>
      <c r="F1596" s="69">
        <f>IF(t_datas[[#This Row],[Prime 1]]="","",VLOOKUP(t_datas[[#This Row],[Prime 1]],t_primes[],4,0))</f>
        <v>48</v>
      </c>
      <c r="G1596" s="63" t="s">
        <v>2701</v>
      </c>
      <c r="H1596" s="69">
        <f>IF(t_datas[[#This Row],[Prime 2]]="","",VLOOKUP(t_datas[[#This Row],[Prime 2]],t_primes[],4,0))</f>
        <v>150</v>
      </c>
    </row>
    <row r="1597" spans="2:8" x14ac:dyDescent="0.25">
      <c r="B1597" s="1">
        <f>DATE($D$1,VLOOKUP($D$2,LISTES!$E$2:$F$13,2,0),5)</f>
        <v>45813</v>
      </c>
      <c r="C1597" s="42" t="s">
        <v>2941</v>
      </c>
      <c r="D1597" s="42">
        <v>239</v>
      </c>
      <c r="E1597" s="62" t="s">
        <v>2690</v>
      </c>
      <c r="F1597" s="69">
        <f>IF(t_datas[[#This Row],[Prime 1]]="","",VLOOKUP(t_datas[[#This Row],[Prime 1]],t_primes[],4,0))</f>
        <v>7.5</v>
      </c>
      <c r="G1597" s="63" t="s">
        <v>2693</v>
      </c>
      <c r="H1597" s="69">
        <f>IF(t_datas[[#This Row],[Prime 2]]="","",VLOOKUP(t_datas[[#This Row],[Prime 2]],t_primes[],4,0))</f>
        <v>25</v>
      </c>
    </row>
    <row r="1598" spans="2:8" x14ac:dyDescent="0.25">
      <c r="B1598" s="1">
        <f>DATE($D$1,VLOOKUP($D$2,LISTES!$E$2:$F$13,2,0),5)</f>
        <v>45813</v>
      </c>
      <c r="C1598" s="42" t="s">
        <v>2942</v>
      </c>
      <c r="D1598" s="42">
        <v>240</v>
      </c>
      <c r="E1598" s="62" t="s">
        <v>2695</v>
      </c>
      <c r="F1598" s="69">
        <f>IF(t_datas[[#This Row],[Prime 1]]="","",VLOOKUP(t_datas[[#This Row],[Prime 1]],t_primes[],4,0))</f>
        <v>15</v>
      </c>
      <c r="G1598" s="63" t="s">
        <v>2698</v>
      </c>
      <c r="H1598" s="69">
        <f>IF(t_datas[[#This Row],[Prime 2]]="","",VLOOKUP(t_datas[[#This Row],[Prime 2]],t_primes[],4,0))</f>
        <v>20</v>
      </c>
    </row>
    <row r="1599" spans="2:8" x14ac:dyDescent="0.25">
      <c r="B1599" s="1">
        <f>DATE($D$1,VLOOKUP($D$2,LISTES!$E$2:$F$13,2,0),5)</f>
        <v>45813</v>
      </c>
      <c r="C1599" s="42" t="s">
        <v>2943</v>
      </c>
      <c r="D1599" s="42">
        <v>241</v>
      </c>
      <c r="E1599" s="62" t="s">
        <v>2692</v>
      </c>
      <c r="F1599" s="69">
        <f>IF(t_datas[[#This Row],[Prime 1]]="","",VLOOKUP(t_datas[[#This Row],[Prime 1]],t_primes[],4,0))</f>
        <v>7.5</v>
      </c>
      <c r="G1599" s="63" t="s">
        <v>2692</v>
      </c>
      <c r="H1599" s="69">
        <f>IF(t_datas[[#This Row],[Prime 2]]="","",VLOOKUP(t_datas[[#This Row],[Prime 2]],t_primes[],4,0))</f>
        <v>7.5</v>
      </c>
    </row>
    <row r="1600" spans="2:8" x14ac:dyDescent="0.25">
      <c r="B1600" s="1">
        <f>DATE($D$1,VLOOKUP($D$2,LISTES!$E$2:$F$13,2,0),5)</f>
        <v>45813</v>
      </c>
      <c r="C1600" s="42" t="s">
        <v>2944</v>
      </c>
      <c r="D1600" s="42">
        <v>242</v>
      </c>
      <c r="E1600" s="62" t="s">
        <v>2695</v>
      </c>
      <c r="F1600" s="69">
        <f>IF(t_datas[[#This Row],[Prime 1]]="","",VLOOKUP(t_datas[[#This Row],[Prime 1]],t_primes[],4,0))</f>
        <v>15</v>
      </c>
      <c r="G1600" s="63" t="s">
        <v>2693</v>
      </c>
      <c r="H1600" s="69">
        <f>IF(t_datas[[#This Row],[Prime 2]]="","",VLOOKUP(t_datas[[#This Row],[Prime 2]],t_primes[],4,0))</f>
        <v>25</v>
      </c>
    </row>
    <row r="1601" spans="2:8" x14ac:dyDescent="0.25">
      <c r="B1601" s="1">
        <f>DATE($D$1,VLOOKUP($D$2,LISTES!$E$2:$F$13,2,0),5)</f>
        <v>45813</v>
      </c>
      <c r="C1601" s="42" t="s">
        <v>2945</v>
      </c>
      <c r="D1601" s="42">
        <v>243</v>
      </c>
      <c r="E1601" s="62" t="s">
        <v>2694</v>
      </c>
      <c r="F1601" s="69">
        <f>IF(t_datas[[#This Row],[Prime 1]]="","",VLOOKUP(t_datas[[#This Row],[Prime 1]],t_primes[],4,0))</f>
        <v>20</v>
      </c>
      <c r="G1601" s="63" t="s">
        <v>2701</v>
      </c>
      <c r="H1601" s="69">
        <f>IF(t_datas[[#This Row],[Prime 2]]="","",VLOOKUP(t_datas[[#This Row],[Prime 2]],t_primes[],4,0))</f>
        <v>150</v>
      </c>
    </row>
    <row r="1602" spans="2:8" x14ac:dyDescent="0.25">
      <c r="B1602" s="1">
        <f>DATE($D$1,VLOOKUP($D$2,LISTES!$E$2:$F$13,2,0),5)</f>
        <v>45813</v>
      </c>
      <c r="C1602" s="42" t="s">
        <v>2946</v>
      </c>
      <c r="D1602" s="42">
        <v>244</v>
      </c>
      <c r="E1602" s="62" t="s">
        <v>2692</v>
      </c>
      <c r="F1602" s="69">
        <f>IF(t_datas[[#This Row],[Prime 1]]="","",VLOOKUP(t_datas[[#This Row],[Prime 1]],t_primes[],4,0))</f>
        <v>7.5</v>
      </c>
      <c r="G1602" s="63" t="s">
        <v>2696</v>
      </c>
      <c r="H1602" s="69">
        <f>IF(t_datas[[#This Row],[Prime 2]]="","",VLOOKUP(t_datas[[#This Row],[Prime 2]],t_primes[],4,0))</f>
        <v>17</v>
      </c>
    </row>
    <row r="1603" spans="2:8" x14ac:dyDescent="0.25">
      <c r="B1603" s="1">
        <f>DATE($D$1,VLOOKUP($D$2,LISTES!$E$2:$F$13,2,0),5)</f>
        <v>45813</v>
      </c>
      <c r="C1603" s="42" t="s">
        <v>2947</v>
      </c>
      <c r="D1603" s="42">
        <v>245</v>
      </c>
      <c r="E1603" s="62" t="s">
        <v>2698</v>
      </c>
      <c r="F1603" s="69">
        <f>IF(t_datas[[#This Row],[Prime 1]]="","",VLOOKUP(t_datas[[#This Row],[Prime 1]],t_primes[],4,0))</f>
        <v>20</v>
      </c>
      <c r="G1603" s="63" t="s">
        <v>2700</v>
      </c>
      <c r="H1603" s="69">
        <f>IF(t_datas[[#This Row],[Prime 2]]="","",VLOOKUP(t_datas[[#This Row],[Prime 2]],t_primes[],4,0))</f>
        <v>78</v>
      </c>
    </row>
    <row r="1604" spans="2:8" x14ac:dyDescent="0.25">
      <c r="B1604" s="1">
        <f>DATE($D$1,VLOOKUP($D$2,LISTES!$E$2:$F$13,2,0),5)</f>
        <v>45813</v>
      </c>
      <c r="C1604" s="42" t="s">
        <v>2948</v>
      </c>
      <c r="D1604" s="42">
        <v>246</v>
      </c>
      <c r="E1604" s="62" t="s">
        <v>2693</v>
      </c>
      <c r="F1604" s="69">
        <f>IF(t_datas[[#This Row],[Prime 1]]="","",VLOOKUP(t_datas[[#This Row],[Prime 1]],t_primes[],4,0))</f>
        <v>25</v>
      </c>
      <c r="G1604" s="63" t="s">
        <v>2701</v>
      </c>
      <c r="H1604" s="69">
        <f>IF(t_datas[[#This Row],[Prime 2]]="","",VLOOKUP(t_datas[[#This Row],[Prime 2]],t_primes[],4,0))</f>
        <v>150</v>
      </c>
    </row>
    <row r="1605" spans="2:8" x14ac:dyDescent="0.25">
      <c r="B1605" s="1">
        <f>DATE($D$1,VLOOKUP($D$2,LISTES!$E$2:$F$13,2,0),5)</f>
        <v>45813</v>
      </c>
      <c r="C1605" s="42" t="s">
        <v>2949</v>
      </c>
      <c r="D1605" s="42">
        <v>247</v>
      </c>
      <c r="E1605" s="62" t="s">
        <v>2693</v>
      </c>
      <c r="F1605" s="69">
        <f>IF(t_datas[[#This Row],[Prime 1]]="","",VLOOKUP(t_datas[[#This Row],[Prime 1]],t_primes[],4,0))</f>
        <v>25</v>
      </c>
      <c r="G1605" s="63" t="s">
        <v>2699</v>
      </c>
      <c r="H1605" s="69">
        <f>IF(t_datas[[#This Row],[Prime 2]]="","",VLOOKUP(t_datas[[#This Row],[Prime 2]],t_primes[],4,0))</f>
        <v>48</v>
      </c>
    </row>
    <row r="1606" spans="2:8" x14ac:dyDescent="0.25">
      <c r="B1606" s="1">
        <f>DATE($D$1,VLOOKUP($D$2,LISTES!$E$2:$F$13,2,0),5)</f>
        <v>45813</v>
      </c>
      <c r="C1606" s="42" t="s">
        <v>2950</v>
      </c>
      <c r="D1606" s="42">
        <v>248</v>
      </c>
      <c r="E1606" s="62" t="s">
        <v>2692</v>
      </c>
      <c r="F1606" s="69">
        <f>IF(t_datas[[#This Row],[Prime 1]]="","",VLOOKUP(t_datas[[#This Row],[Prime 1]],t_primes[],4,0))</f>
        <v>7.5</v>
      </c>
      <c r="G1606" s="63" t="s">
        <v>2696</v>
      </c>
      <c r="H1606" s="69">
        <f>IF(t_datas[[#This Row],[Prime 2]]="","",VLOOKUP(t_datas[[#This Row],[Prime 2]],t_primes[],4,0))</f>
        <v>17</v>
      </c>
    </row>
    <row r="1607" spans="2:8" x14ac:dyDescent="0.25">
      <c r="B1607" s="1">
        <f>DATE($D$1,VLOOKUP($D$2,LISTES!$E$2:$F$13,2,0),5)</f>
        <v>45813</v>
      </c>
      <c r="C1607" s="42" t="s">
        <v>2951</v>
      </c>
      <c r="D1607" s="42">
        <v>249</v>
      </c>
      <c r="E1607" s="62" t="s">
        <v>2696</v>
      </c>
      <c r="F1607" s="69">
        <f>IF(t_datas[[#This Row],[Prime 1]]="","",VLOOKUP(t_datas[[#This Row],[Prime 1]],t_primes[],4,0))</f>
        <v>17</v>
      </c>
      <c r="G1607" s="63" t="s">
        <v>2690</v>
      </c>
      <c r="H1607" s="69">
        <f>IF(t_datas[[#This Row],[Prime 2]]="","",VLOOKUP(t_datas[[#This Row],[Prime 2]],t_primes[],4,0))</f>
        <v>7.5</v>
      </c>
    </row>
    <row r="1608" spans="2:8" x14ac:dyDescent="0.25">
      <c r="B1608" s="1">
        <f>DATE($D$1,VLOOKUP($D$2,LISTES!$E$2:$F$13,2,0),5)</f>
        <v>45813</v>
      </c>
      <c r="C1608" s="42" t="s">
        <v>2952</v>
      </c>
      <c r="D1608" s="42">
        <v>250</v>
      </c>
      <c r="E1608" s="62" t="s">
        <v>2690</v>
      </c>
      <c r="F1608" s="69">
        <f>IF(t_datas[[#This Row],[Prime 1]]="","",VLOOKUP(t_datas[[#This Row],[Prime 1]],t_primes[],4,0))</f>
        <v>7.5</v>
      </c>
      <c r="G1608" s="63" t="s">
        <v>2695</v>
      </c>
      <c r="H1608" s="69">
        <f>IF(t_datas[[#This Row],[Prime 2]]="","",VLOOKUP(t_datas[[#This Row],[Prime 2]],t_primes[],4,0))</f>
        <v>15</v>
      </c>
    </row>
    <row r="1609" spans="2:8" x14ac:dyDescent="0.25">
      <c r="B1609" s="1">
        <f>DATE($D$1,VLOOKUP($D$2,LISTES!$E$2:$F$13,2,0),5)</f>
        <v>45813</v>
      </c>
      <c r="C1609" s="42" t="s">
        <v>2953</v>
      </c>
      <c r="D1609" s="42">
        <v>251</v>
      </c>
      <c r="E1609" s="62" t="s">
        <v>2701</v>
      </c>
      <c r="F1609" s="69">
        <f>IF(t_datas[[#This Row],[Prime 1]]="","",VLOOKUP(t_datas[[#This Row],[Prime 1]],t_primes[],4,0))</f>
        <v>150</v>
      </c>
      <c r="G1609" s="63" t="s">
        <v>2702</v>
      </c>
      <c r="H1609" s="69">
        <f>IF(t_datas[[#This Row],[Prime 2]]="","",VLOOKUP(t_datas[[#This Row],[Prime 2]],t_primes[],4,0))</f>
        <v>75</v>
      </c>
    </row>
    <row r="1610" spans="2:8" x14ac:dyDescent="0.25">
      <c r="B1610" s="1">
        <f>DATE($D$1,VLOOKUP($D$2,LISTES!$E$2:$F$13,2,0),5)</f>
        <v>45813</v>
      </c>
      <c r="C1610" s="42" t="s">
        <v>2954</v>
      </c>
      <c r="D1610" s="42">
        <v>252</v>
      </c>
      <c r="E1610" s="62" t="s">
        <v>2694</v>
      </c>
      <c r="F1610" s="69">
        <f>IF(t_datas[[#This Row],[Prime 1]]="","",VLOOKUP(t_datas[[#This Row],[Prime 1]],t_primes[],4,0))</f>
        <v>20</v>
      </c>
      <c r="G1610" s="63" t="s">
        <v>2695</v>
      </c>
      <c r="H1610" s="69">
        <f>IF(t_datas[[#This Row],[Prime 2]]="","",VLOOKUP(t_datas[[#This Row],[Prime 2]],t_primes[],4,0))</f>
        <v>15</v>
      </c>
    </row>
    <row r="1611" spans="2:8" x14ac:dyDescent="0.25">
      <c r="B1611" s="1">
        <f>DATE($D$1,VLOOKUP($D$2,LISTES!$E$2:$F$13,2,0),5)</f>
        <v>45813</v>
      </c>
      <c r="C1611" s="42" t="s">
        <v>2955</v>
      </c>
      <c r="D1611" s="42">
        <v>253</v>
      </c>
      <c r="E1611" s="62" t="s">
        <v>2690</v>
      </c>
      <c r="F1611" s="69">
        <f>IF(t_datas[[#This Row],[Prime 1]]="","",VLOOKUP(t_datas[[#This Row],[Prime 1]],t_primes[],4,0))</f>
        <v>7.5</v>
      </c>
      <c r="G1611" s="63" t="s">
        <v>2694</v>
      </c>
      <c r="H1611" s="69">
        <f>IF(t_datas[[#This Row],[Prime 2]]="","",VLOOKUP(t_datas[[#This Row],[Prime 2]],t_primes[],4,0))</f>
        <v>20</v>
      </c>
    </row>
    <row r="1612" spans="2:8" x14ac:dyDescent="0.25">
      <c r="B1612" s="1">
        <f>DATE($D$1,VLOOKUP($D$2,LISTES!$E$2:$F$13,2,0),5)</f>
        <v>45813</v>
      </c>
      <c r="C1612" s="42" t="s">
        <v>2956</v>
      </c>
      <c r="D1612" s="42">
        <v>254</v>
      </c>
      <c r="E1612" s="62" t="s">
        <v>2697</v>
      </c>
      <c r="F1612" s="69">
        <f>IF(t_datas[[#This Row],[Prime 1]]="","",VLOOKUP(t_datas[[#This Row],[Prime 1]],t_primes[],4,0))</f>
        <v>100</v>
      </c>
      <c r="G1612" s="63" t="s">
        <v>2700</v>
      </c>
      <c r="H1612" s="69">
        <f>IF(t_datas[[#This Row],[Prime 2]]="","",VLOOKUP(t_datas[[#This Row],[Prime 2]],t_primes[],4,0))</f>
        <v>78</v>
      </c>
    </row>
    <row r="1613" spans="2:8" x14ac:dyDescent="0.25">
      <c r="B1613" s="1">
        <f>DATE($D$1,VLOOKUP($D$2,LISTES!$E$2:$F$13,2,0),5)</f>
        <v>45813</v>
      </c>
      <c r="C1613" s="42" t="s">
        <v>2957</v>
      </c>
      <c r="D1613" s="42">
        <v>255</v>
      </c>
      <c r="E1613" s="62" t="s">
        <v>2694</v>
      </c>
      <c r="F1613" s="69">
        <f>IF(t_datas[[#This Row],[Prime 1]]="","",VLOOKUP(t_datas[[#This Row],[Prime 1]],t_primes[],4,0))</f>
        <v>20</v>
      </c>
      <c r="G1613" s="63" t="s">
        <v>2690</v>
      </c>
      <c r="H1613" s="69">
        <f>IF(t_datas[[#This Row],[Prime 2]]="","",VLOOKUP(t_datas[[#This Row],[Prime 2]],t_primes[],4,0))</f>
        <v>7.5</v>
      </c>
    </row>
    <row r="1614" spans="2:8" x14ac:dyDescent="0.25">
      <c r="B1614" s="1">
        <f>DATE($D$1,VLOOKUP($D$2,LISTES!$E$2:$F$13,2,0),5)</f>
        <v>45813</v>
      </c>
      <c r="C1614" s="42" t="s">
        <v>2958</v>
      </c>
      <c r="D1614" s="42">
        <v>256</v>
      </c>
      <c r="E1614" s="62" t="s">
        <v>2702</v>
      </c>
      <c r="F1614" s="69">
        <f>IF(t_datas[[#This Row],[Prime 1]]="","",VLOOKUP(t_datas[[#This Row],[Prime 1]],t_primes[],4,0))</f>
        <v>75</v>
      </c>
      <c r="G1614" s="63" t="s">
        <v>2698</v>
      </c>
      <c r="H1614" s="69">
        <f>IF(t_datas[[#This Row],[Prime 2]]="","",VLOOKUP(t_datas[[#This Row],[Prime 2]],t_primes[],4,0))</f>
        <v>20</v>
      </c>
    </row>
    <row r="1615" spans="2:8" x14ac:dyDescent="0.25">
      <c r="B1615" s="1">
        <f>DATE($D$1,VLOOKUP($D$2,LISTES!$E$2:$F$13,2,0),5)</f>
        <v>45813</v>
      </c>
      <c r="C1615" s="42" t="s">
        <v>2959</v>
      </c>
      <c r="D1615" s="42">
        <v>257</v>
      </c>
      <c r="E1615" s="62" t="s">
        <v>2700</v>
      </c>
      <c r="F1615" s="69">
        <f>IF(t_datas[[#This Row],[Prime 1]]="","",VLOOKUP(t_datas[[#This Row],[Prime 1]],t_primes[],4,0))</f>
        <v>78</v>
      </c>
      <c r="G1615" s="63" t="s">
        <v>2699</v>
      </c>
      <c r="H1615" s="69">
        <f>IF(t_datas[[#This Row],[Prime 2]]="","",VLOOKUP(t_datas[[#This Row],[Prime 2]],t_primes[],4,0))</f>
        <v>48</v>
      </c>
    </row>
    <row r="1616" spans="2:8" x14ac:dyDescent="0.25">
      <c r="B1616" s="1">
        <f>DATE($D$1,VLOOKUP($D$2,LISTES!$E$2:$F$13,2,0),5)</f>
        <v>45813</v>
      </c>
      <c r="C1616" s="42" t="s">
        <v>2960</v>
      </c>
      <c r="D1616" s="42">
        <v>258</v>
      </c>
      <c r="E1616" s="62" t="s">
        <v>2696</v>
      </c>
      <c r="F1616" s="69">
        <f>IF(t_datas[[#This Row],[Prime 1]]="","",VLOOKUP(t_datas[[#This Row],[Prime 1]],t_primes[],4,0))</f>
        <v>17</v>
      </c>
      <c r="G1616" s="63" t="s">
        <v>2691</v>
      </c>
      <c r="H1616" s="69">
        <f>IF(t_datas[[#This Row],[Prime 2]]="","",VLOOKUP(t_datas[[#This Row],[Prime 2]],t_primes[],4,0))</f>
        <v>10</v>
      </c>
    </row>
    <row r="1617" spans="2:8" x14ac:dyDescent="0.25">
      <c r="B1617" s="1">
        <f>DATE($D$1,VLOOKUP($D$2,LISTES!$E$2:$F$13,2,0),5)</f>
        <v>45813</v>
      </c>
      <c r="C1617" s="42" t="s">
        <v>2961</v>
      </c>
      <c r="D1617" s="42">
        <v>259</v>
      </c>
      <c r="E1617" s="62" t="s">
        <v>2690</v>
      </c>
      <c r="F1617" s="69">
        <f>IF(t_datas[[#This Row],[Prime 1]]="","",VLOOKUP(t_datas[[#This Row],[Prime 1]],t_primes[],4,0))</f>
        <v>7.5</v>
      </c>
      <c r="G1617" s="63" t="s">
        <v>2690</v>
      </c>
      <c r="H1617" s="69">
        <f>IF(t_datas[[#This Row],[Prime 2]]="","",VLOOKUP(t_datas[[#This Row],[Prime 2]],t_primes[],4,0))</f>
        <v>7.5</v>
      </c>
    </row>
    <row r="1618" spans="2:8" x14ac:dyDescent="0.25">
      <c r="B1618" s="1">
        <f>DATE($D$1,VLOOKUP($D$2,LISTES!$E$2:$F$13,2,0),5)</f>
        <v>45813</v>
      </c>
      <c r="C1618" s="42" t="s">
        <v>2962</v>
      </c>
      <c r="D1618" s="42">
        <v>260</v>
      </c>
      <c r="E1618" s="62" t="s">
        <v>2692</v>
      </c>
      <c r="F1618" s="69">
        <f>IF(t_datas[[#This Row],[Prime 1]]="","",VLOOKUP(t_datas[[#This Row],[Prime 1]],t_primes[],4,0))</f>
        <v>7.5</v>
      </c>
      <c r="G1618" s="63" t="s">
        <v>2695</v>
      </c>
      <c r="H1618" s="69">
        <f>IF(t_datas[[#This Row],[Prime 2]]="","",VLOOKUP(t_datas[[#This Row],[Prime 2]],t_primes[],4,0))</f>
        <v>15</v>
      </c>
    </row>
    <row r="1619" spans="2:8" x14ac:dyDescent="0.25">
      <c r="B1619" s="1">
        <f>DATE($D$1,VLOOKUP($D$2,LISTES!$E$2:$F$13,2,0),5)</f>
        <v>45813</v>
      </c>
      <c r="C1619" s="42" t="s">
        <v>2963</v>
      </c>
      <c r="D1619" s="42">
        <v>261</v>
      </c>
      <c r="E1619" s="62" t="s">
        <v>2692</v>
      </c>
      <c r="F1619" s="69">
        <f>IF(t_datas[[#This Row],[Prime 1]]="","",VLOOKUP(t_datas[[#This Row],[Prime 1]],t_primes[],4,0))</f>
        <v>7.5</v>
      </c>
      <c r="G1619" s="63" t="s">
        <v>2692</v>
      </c>
      <c r="H1619" s="69">
        <f>IF(t_datas[[#This Row],[Prime 2]]="","",VLOOKUP(t_datas[[#This Row],[Prime 2]],t_primes[],4,0))</f>
        <v>7.5</v>
      </c>
    </row>
    <row r="1620" spans="2:8" x14ac:dyDescent="0.25">
      <c r="B1620" s="1">
        <f>DATE($D$1,VLOOKUP($D$2,LISTES!$E$2:$F$13,2,0),5)</f>
        <v>45813</v>
      </c>
      <c r="C1620" s="42" t="s">
        <v>2964</v>
      </c>
      <c r="D1620" s="42">
        <v>262</v>
      </c>
      <c r="E1620" s="62" t="s">
        <v>2694</v>
      </c>
      <c r="F1620" s="69">
        <f>IF(t_datas[[#This Row],[Prime 1]]="","",VLOOKUP(t_datas[[#This Row],[Prime 1]],t_primes[],4,0))</f>
        <v>20</v>
      </c>
      <c r="G1620" s="63" t="s">
        <v>2696</v>
      </c>
      <c r="H1620" s="69">
        <f>IF(t_datas[[#This Row],[Prime 2]]="","",VLOOKUP(t_datas[[#This Row],[Prime 2]],t_primes[],4,0))</f>
        <v>17</v>
      </c>
    </row>
    <row r="1621" spans="2:8" x14ac:dyDescent="0.25">
      <c r="B1621" s="1">
        <f>DATE($D$1,VLOOKUP($D$2,LISTES!$E$2:$F$13,2,0),5)</f>
        <v>45813</v>
      </c>
      <c r="C1621" s="42" t="s">
        <v>2965</v>
      </c>
      <c r="D1621" s="42">
        <v>263</v>
      </c>
      <c r="E1621" s="62" t="s">
        <v>2695</v>
      </c>
      <c r="F1621" s="69">
        <f>IF(t_datas[[#This Row],[Prime 1]]="","",VLOOKUP(t_datas[[#This Row],[Prime 1]],t_primes[],4,0))</f>
        <v>15</v>
      </c>
      <c r="G1621" s="63" t="s">
        <v>2691</v>
      </c>
      <c r="H1621" s="69">
        <f>IF(t_datas[[#This Row],[Prime 2]]="","",VLOOKUP(t_datas[[#This Row],[Prime 2]],t_primes[],4,0))</f>
        <v>10</v>
      </c>
    </row>
    <row r="1622" spans="2:8" x14ac:dyDescent="0.25">
      <c r="B1622" s="1">
        <f>DATE($D$1,VLOOKUP($D$2,LISTES!$E$2:$F$13,2,0),5)</f>
        <v>45813</v>
      </c>
      <c r="C1622" s="42" t="s">
        <v>2966</v>
      </c>
      <c r="D1622" s="42">
        <v>264</v>
      </c>
      <c r="E1622" s="62" t="s">
        <v>2700</v>
      </c>
      <c r="F1622" s="69">
        <f>IF(t_datas[[#This Row],[Prime 1]]="","",VLOOKUP(t_datas[[#This Row],[Prime 1]],t_primes[],4,0))</f>
        <v>78</v>
      </c>
      <c r="G1622" s="63" t="s">
        <v>2702</v>
      </c>
      <c r="H1622" s="69">
        <f>IF(t_datas[[#This Row],[Prime 2]]="","",VLOOKUP(t_datas[[#This Row],[Prime 2]],t_primes[],4,0))</f>
        <v>75</v>
      </c>
    </row>
    <row r="1623" spans="2:8" x14ac:dyDescent="0.25">
      <c r="B1623" s="1">
        <f>DATE($D$1,VLOOKUP($D$2,LISTES!$E$2:$F$13,2,0),5)</f>
        <v>45813</v>
      </c>
      <c r="C1623" s="42" t="s">
        <v>2967</v>
      </c>
      <c r="D1623" s="42">
        <v>265</v>
      </c>
      <c r="E1623" s="62" t="s">
        <v>2698</v>
      </c>
      <c r="F1623" s="69">
        <f>IF(t_datas[[#This Row],[Prime 1]]="","",VLOOKUP(t_datas[[#This Row],[Prime 1]],t_primes[],4,0))</f>
        <v>20</v>
      </c>
      <c r="G1623" s="63" t="s">
        <v>2691</v>
      </c>
      <c r="H1623" s="69">
        <f>IF(t_datas[[#This Row],[Prime 2]]="","",VLOOKUP(t_datas[[#This Row],[Prime 2]],t_primes[],4,0))</f>
        <v>10</v>
      </c>
    </row>
    <row r="1624" spans="2:8" x14ac:dyDescent="0.25">
      <c r="B1624" s="1">
        <f>DATE($D$1,VLOOKUP($D$2,LISTES!$E$2:$F$13,2,0),5)</f>
        <v>45813</v>
      </c>
      <c r="C1624" s="42" t="s">
        <v>2968</v>
      </c>
      <c r="D1624" s="42">
        <v>266</v>
      </c>
      <c r="E1624" s="62" t="s">
        <v>2692</v>
      </c>
      <c r="F1624" s="69">
        <f>IF(t_datas[[#This Row],[Prime 1]]="","",VLOOKUP(t_datas[[#This Row],[Prime 1]],t_primes[],4,0))</f>
        <v>7.5</v>
      </c>
      <c r="G1624" s="63" t="s">
        <v>2691</v>
      </c>
      <c r="H1624" s="69">
        <f>IF(t_datas[[#This Row],[Prime 2]]="","",VLOOKUP(t_datas[[#This Row],[Prime 2]],t_primes[],4,0))</f>
        <v>10</v>
      </c>
    </row>
    <row r="1625" spans="2:8" x14ac:dyDescent="0.25">
      <c r="B1625" s="1">
        <f>DATE($D$1,VLOOKUP($D$2,LISTES!$E$2:$F$13,2,0),5)</f>
        <v>45813</v>
      </c>
      <c r="C1625" s="42" t="s">
        <v>2969</v>
      </c>
      <c r="D1625" s="42">
        <v>267</v>
      </c>
      <c r="E1625" s="62" t="s">
        <v>2695</v>
      </c>
      <c r="F1625" s="69">
        <f>IF(t_datas[[#This Row],[Prime 1]]="","",VLOOKUP(t_datas[[#This Row],[Prime 1]],t_primes[],4,0))</f>
        <v>15</v>
      </c>
      <c r="G1625" s="63" t="s">
        <v>2697</v>
      </c>
      <c r="H1625" s="69">
        <f>IF(t_datas[[#This Row],[Prime 2]]="","",VLOOKUP(t_datas[[#This Row],[Prime 2]],t_primes[],4,0))</f>
        <v>100</v>
      </c>
    </row>
    <row r="1626" spans="2:8" x14ac:dyDescent="0.25">
      <c r="B1626" s="1">
        <f>DATE($D$1,VLOOKUP($D$2,LISTES!$E$2:$F$13,2,0),5)</f>
        <v>45813</v>
      </c>
      <c r="C1626" s="42" t="s">
        <v>2970</v>
      </c>
      <c r="D1626" s="42">
        <v>268</v>
      </c>
      <c r="E1626" s="62" t="s">
        <v>2693</v>
      </c>
      <c r="F1626" s="69">
        <f>IF(t_datas[[#This Row],[Prime 1]]="","",VLOOKUP(t_datas[[#This Row],[Prime 1]],t_primes[],4,0))</f>
        <v>25</v>
      </c>
      <c r="G1626" s="63" t="s">
        <v>2690</v>
      </c>
      <c r="H1626" s="69">
        <f>IF(t_datas[[#This Row],[Prime 2]]="","",VLOOKUP(t_datas[[#This Row],[Prime 2]],t_primes[],4,0))</f>
        <v>7.5</v>
      </c>
    </row>
    <row r="1627" spans="2:8" x14ac:dyDescent="0.25">
      <c r="B1627" s="1">
        <f>DATE($D$1,VLOOKUP($D$2,LISTES!$E$2:$F$13,2,0),5)</f>
        <v>45813</v>
      </c>
      <c r="C1627" s="42" t="s">
        <v>2971</v>
      </c>
      <c r="D1627" s="42">
        <v>269</v>
      </c>
      <c r="E1627" s="62" t="s">
        <v>2692</v>
      </c>
      <c r="F1627" s="69">
        <f>IF(t_datas[[#This Row],[Prime 1]]="","",VLOOKUP(t_datas[[#This Row],[Prime 1]],t_primes[],4,0))</f>
        <v>7.5</v>
      </c>
      <c r="G1627" s="63" t="s">
        <v>2702</v>
      </c>
      <c r="H1627" s="69">
        <f>IF(t_datas[[#This Row],[Prime 2]]="","",VLOOKUP(t_datas[[#This Row],[Prime 2]],t_primes[],4,0))</f>
        <v>75</v>
      </c>
    </row>
    <row r="1628" spans="2:8" x14ac:dyDescent="0.25">
      <c r="B1628" s="1">
        <f>DATE($D$1,VLOOKUP($D$2,LISTES!$E$2:$F$13,2,0),5)</f>
        <v>45813</v>
      </c>
      <c r="C1628" s="42" t="s">
        <v>2972</v>
      </c>
      <c r="D1628" s="42">
        <v>270</v>
      </c>
      <c r="E1628" s="62" t="s">
        <v>2694</v>
      </c>
      <c r="F1628" s="69">
        <f>IF(t_datas[[#This Row],[Prime 1]]="","",VLOOKUP(t_datas[[#This Row],[Prime 1]],t_primes[],4,0))</f>
        <v>20</v>
      </c>
      <c r="G1628" s="63" t="s">
        <v>2700</v>
      </c>
      <c r="H1628" s="69">
        <f>IF(t_datas[[#This Row],[Prime 2]]="","",VLOOKUP(t_datas[[#This Row],[Prime 2]],t_primes[],4,0))</f>
        <v>78</v>
      </c>
    </row>
    <row r="1629" spans="2:8" x14ac:dyDescent="0.25">
      <c r="B1629" s="1">
        <f>DATE($D$1,VLOOKUP($D$2,LISTES!$E$2:$F$13,2,0),5)</f>
        <v>45813</v>
      </c>
      <c r="C1629" s="42" t="s">
        <v>2973</v>
      </c>
      <c r="D1629" s="42">
        <v>271</v>
      </c>
      <c r="E1629" s="62" t="s">
        <v>2691</v>
      </c>
      <c r="F1629" s="69">
        <f>IF(t_datas[[#This Row],[Prime 1]]="","",VLOOKUP(t_datas[[#This Row],[Prime 1]],t_primes[],4,0))</f>
        <v>10</v>
      </c>
      <c r="G1629" s="63" t="s">
        <v>2696</v>
      </c>
      <c r="H1629" s="69">
        <f>IF(t_datas[[#This Row],[Prime 2]]="","",VLOOKUP(t_datas[[#This Row],[Prime 2]],t_primes[],4,0))</f>
        <v>17</v>
      </c>
    </row>
    <row r="1630" spans="2:8" x14ac:dyDescent="0.25">
      <c r="B1630" s="1">
        <f>DATE($D$1,VLOOKUP($D$2,LISTES!$E$2:$F$13,2,0),5)</f>
        <v>45813</v>
      </c>
      <c r="C1630" s="42" t="s">
        <v>2974</v>
      </c>
      <c r="D1630" s="42">
        <v>272</v>
      </c>
      <c r="E1630" s="62" t="s">
        <v>2700</v>
      </c>
      <c r="F1630" s="69">
        <f>IF(t_datas[[#This Row],[Prime 1]]="","",VLOOKUP(t_datas[[#This Row],[Prime 1]],t_primes[],4,0))</f>
        <v>78</v>
      </c>
      <c r="G1630" s="63" t="s">
        <v>2700</v>
      </c>
      <c r="H1630" s="69">
        <f>IF(t_datas[[#This Row],[Prime 2]]="","",VLOOKUP(t_datas[[#This Row],[Prime 2]],t_primes[],4,0))</f>
        <v>78</v>
      </c>
    </row>
    <row r="1631" spans="2:8" x14ac:dyDescent="0.25">
      <c r="B1631" s="1">
        <f>DATE($D$1,VLOOKUP($D$2,LISTES!$E$2:$F$13,2,0),5)</f>
        <v>45813</v>
      </c>
      <c r="C1631" s="42" t="s">
        <v>2975</v>
      </c>
      <c r="D1631" s="42">
        <v>273</v>
      </c>
      <c r="E1631" s="62" t="s">
        <v>2692</v>
      </c>
      <c r="F1631" s="69">
        <f>IF(t_datas[[#This Row],[Prime 1]]="","",VLOOKUP(t_datas[[#This Row],[Prime 1]],t_primes[],4,0))</f>
        <v>7.5</v>
      </c>
      <c r="G1631" s="63" t="s">
        <v>2695</v>
      </c>
      <c r="H1631" s="69">
        <f>IF(t_datas[[#This Row],[Prime 2]]="","",VLOOKUP(t_datas[[#This Row],[Prime 2]],t_primes[],4,0))</f>
        <v>15</v>
      </c>
    </row>
    <row r="1632" spans="2:8" x14ac:dyDescent="0.25">
      <c r="B1632" s="1">
        <f>DATE($D$1,VLOOKUP($D$2,LISTES!$E$2:$F$13,2,0),5)</f>
        <v>45813</v>
      </c>
      <c r="C1632" s="42" t="s">
        <v>2976</v>
      </c>
      <c r="D1632" s="42">
        <v>274</v>
      </c>
      <c r="E1632" s="62" t="s">
        <v>2694</v>
      </c>
      <c r="F1632" s="69">
        <f>IF(t_datas[[#This Row],[Prime 1]]="","",VLOOKUP(t_datas[[#This Row],[Prime 1]],t_primes[],4,0))</f>
        <v>20</v>
      </c>
      <c r="G1632" s="63" t="s">
        <v>2693</v>
      </c>
      <c r="H1632" s="69">
        <f>IF(t_datas[[#This Row],[Prime 2]]="","",VLOOKUP(t_datas[[#This Row],[Prime 2]],t_primes[],4,0))</f>
        <v>25</v>
      </c>
    </row>
    <row r="1633" spans="2:8" x14ac:dyDescent="0.25">
      <c r="B1633" s="1">
        <f>DATE($D$1,VLOOKUP($D$2,LISTES!$E$2:$F$13,2,0),5)</f>
        <v>45813</v>
      </c>
      <c r="C1633" s="42" t="s">
        <v>2977</v>
      </c>
      <c r="D1633" s="42">
        <v>275</v>
      </c>
      <c r="E1633" s="62" t="s">
        <v>2701</v>
      </c>
      <c r="F1633" s="69">
        <f>IF(t_datas[[#This Row],[Prime 1]]="","",VLOOKUP(t_datas[[#This Row],[Prime 1]],t_primes[],4,0))</f>
        <v>150</v>
      </c>
      <c r="G1633" s="63" t="s">
        <v>2700</v>
      </c>
      <c r="H1633" s="69">
        <f>IF(t_datas[[#This Row],[Prime 2]]="","",VLOOKUP(t_datas[[#This Row],[Prime 2]],t_primes[],4,0))</f>
        <v>78</v>
      </c>
    </row>
    <row r="1634" spans="2:8" x14ac:dyDescent="0.25">
      <c r="B1634" s="1">
        <f>DATE($D$1,VLOOKUP($D$2,LISTES!$E$2:$F$13,2,0),5)</f>
        <v>45813</v>
      </c>
      <c r="C1634" s="42" t="s">
        <v>2978</v>
      </c>
      <c r="D1634" s="42">
        <v>276</v>
      </c>
      <c r="E1634" s="62" t="s">
        <v>2696</v>
      </c>
      <c r="F1634" s="69">
        <f>IF(t_datas[[#This Row],[Prime 1]]="","",VLOOKUP(t_datas[[#This Row],[Prime 1]],t_primes[],4,0))</f>
        <v>17</v>
      </c>
      <c r="G1634" s="63" t="s">
        <v>2701</v>
      </c>
      <c r="H1634" s="69">
        <f>IF(t_datas[[#This Row],[Prime 2]]="","",VLOOKUP(t_datas[[#This Row],[Prime 2]],t_primes[],4,0))</f>
        <v>150</v>
      </c>
    </row>
    <row r="1635" spans="2:8" x14ac:dyDescent="0.25">
      <c r="B1635" s="1">
        <f>DATE($D$1,VLOOKUP($D$2,LISTES!$E$2:$F$13,2,0),5)</f>
        <v>45813</v>
      </c>
      <c r="C1635" s="42" t="s">
        <v>2979</v>
      </c>
      <c r="D1635" s="42">
        <v>277</v>
      </c>
      <c r="E1635" s="62" t="s">
        <v>2701</v>
      </c>
      <c r="F1635" s="69">
        <f>IF(t_datas[[#This Row],[Prime 1]]="","",VLOOKUP(t_datas[[#This Row],[Prime 1]],t_primes[],4,0))</f>
        <v>150</v>
      </c>
      <c r="G1635" s="63" t="s">
        <v>2700</v>
      </c>
      <c r="H1635" s="69">
        <f>IF(t_datas[[#This Row],[Prime 2]]="","",VLOOKUP(t_datas[[#This Row],[Prime 2]],t_primes[],4,0))</f>
        <v>78</v>
      </c>
    </row>
    <row r="1636" spans="2:8" x14ac:dyDescent="0.25">
      <c r="B1636" s="1">
        <f>DATE($D$1,VLOOKUP($D$2,LISTES!$E$2:$F$13,2,0),5)</f>
        <v>45813</v>
      </c>
      <c r="C1636" s="42" t="s">
        <v>2980</v>
      </c>
      <c r="D1636" s="42">
        <v>278</v>
      </c>
      <c r="E1636" s="62" t="s">
        <v>2699</v>
      </c>
      <c r="F1636" s="69">
        <f>IF(t_datas[[#This Row],[Prime 1]]="","",VLOOKUP(t_datas[[#This Row],[Prime 1]],t_primes[],4,0))</f>
        <v>48</v>
      </c>
      <c r="G1636" s="63" t="s">
        <v>2693</v>
      </c>
      <c r="H1636" s="69">
        <f>IF(t_datas[[#This Row],[Prime 2]]="","",VLOOKUP(t_datas[[#This Row],[Prime 2]],t_primes[],4,0))</f>
        <v>25</v>
      </c>
    </row>
    <row r="1637" spans="2:8" x14ac:dyDescent="0.25">
      <c r="B1637" s="1">
        <f>DATE($D$1,VLOOKUP($D$2,LISTES!$E$2:$F$13,2,0),5)</f>
        <v>45813</v>
      </c>
      <c r="C1637" s="42" t="s">
        <v>2981</v>
      </c>
      <c r="D1637" s="42">
        <v>279</v>
      </c>
      <c r="E1637" s="62" t="s">
        <v>2699</v>
      </c>
      <c r="F1637" s="69">
        <f>IF(t_datas[[#This Row],[Prime 1]]="","",VLOOKUP(t_datas[[#This Row],[Prime 1]],t_primes[],4,0))</f>
        <v>48</v>
      </c>
      <c r="G1637" s="63" t="s">
        <v>2699</v>
      </c>
      <c r="H1637" s="69">
        <f>IF(t_datas[[#This Row],[Prime 2]]="","",VLOOKUP(t_datas[[#This Row],[Prime 2]],t_primes[],4,0))</f>
        <v>48</v>
      </c>
    </row>
    <row r="1638" spans="2:8" x14ac:dyDescent="0.25">
      <c r="B1638" s="1">
        <f>DATE($D$1,VLOOKUP($D$2,LISTES!$E$2:$F$13,2,0),5)</f>
        <v>45813</v>
      </c>
      <c r="C1638" s="42" t="s">
        <v>2982</v>
      </c>
      <c r="D1638" s="42">
        <v>280</v>
      </c>
      <c r="E1638" s="62" t="s">
        <v>2700</v>
      </c>
      <c r="F1638" s="69">
        <f>IF(t_datas[[#This Row],[Prime 1]]="","",VLOOKUP(t_datas[[#This Row],[Prime 1]],t_primes[],4,0))</f>
        <v>78</v>
      </c>
      <c r="G1638" s="63" t="s">
        <v>2690</v>
      </c>
      <c r="H1638" s="69">
        <f>IF(t_datas[[#This Row],[Prime 2]]="","",VLOOKUP(t_datas[[#This Row],[Prime 2]],t_primes[],4,0))</f>
        <v>7.5</v>
      </c>
    </row>
    <row r="1639" spans="2:8" x14ac:dyDescent="0.25">
      <c r="B1639" s="1">
        <f>DATE($D$1,VLOOKUP($D$2,LISTES!$E$2:$F$13,2,0),5)</f>
        <v>45813</v>
      </c>
      <c r="C1639" s="42" t="s">
        <v>2983</v>
      </c>
      <c r="D1639" s="42">
        <v>281</v>
      </c>
      <c r="E1639" s="62" t="s">
        <v>2692</v>
      </c>
      <c r="F1639" s="69">
        <f>IF(t_datas[[#This Row],[Prime 1]]="","",VLOOKUP(t_datas[[#This Row],[Prime 1]],t_primes[],4,0))</f>
        <v>7.5</v>
      </c>
      <c r="G1639" s="63" t="s">
        <v>2697</v>
      </c>
      <c r="H1639" s="69">
        <f>IF(t_datas[[#This Row],[Prime 2]]="","",VLOOKUP(t_datas[[#This Row],[Prime 2]],t_primes[],4,0))</f>
        <v>100</v>
      </c>
    </row>
    <row r="1640" spans="2:8" x14ac:dyDescent="0.25">
      <c r="B1640" s="1">
        <f>DATE($D$1,VLOOKUP($D$2,LISTES!$E$2:$F$13,2,0),5)</f>
        <v>45813</v>
      </c>
      <c r="C1640" s="42" t="s">
        <v>2984</v>
      </c>
      <c r="D1640" s="42">
        <v>282</v>
      </c>
      <c r="E1640" s="62" t="s">
        <v>2700</v>
      </c>
      <c r="F1640" s="69">
        <f>IF(t_datas[[#This Row],[Prime 1]]="","",VLOOKUP(t_datas[[#This Row],[Prime 1]],t_primes[],4,0))</f>
        <v>78</v>
      </c>
      <c r="G1640" s="63" t="s">
        <v>2691</v>
      </c>
      <c r="H1640" s="69">
        <f>IF(t_datas[[#This Row],[Prime 2]]="","",VLOOKUP(t_datas[[#This Row],[Prime 2]],t_primes[],4,0))</f>
        <v>10</v>
      </c>
    </row>
    <row r="1641" spans="2:8" x14ac:dyDescent="0.25">
      <c r="B1641" s="1">
        <f>DATE($D$1,VLOOKUP($D$2,LISTES!$E$2:$F$13,2,0),5)</f>
        <v>45813</v>
      </c>
      <c r="C1641" s="42" t="s">
        <v>2985</v>
      </c>
      <c r="D1641" s="42">
        <v>283</v>
      </c>
      <c r="E1641" s="62" t="s">
        <v>2701</v>
      </c>
      <c r="F1641" s="69">
        <f>IF(t_datas[[#This Row],[Prime 1]]="","",VLOOKUP(t_datas[[#This Row],[Prime 1]],t_primes[],4,0))</f>
        <v>150</v>
      </c>
      <c r="G1641" s="63" t="s">
        <v>2698</v>
      </c>
      <c r="H1641" s="69">
        <f>IF(t_datas[[#This Row],[Prime 2]]="","",VLOOKUP(t_datas[[#This Row],[Prime 2]],t_primes[],4,0))</f>
        <v>20</v>
      </c>
    </row>
    <row r="1642" spans="2:8" x14ac:dyDescent="0.25">
      <c r="B1642" s="1">
        <f>DATE($D$1,VLOOKUP($D$2,LISTES!$E$2:$F$13,2,0),5)</f>
        <v>45813</v>
      </c>
      <c r="C1642" s="42" t="s">
        <v>2986</v>
      </c>
      <c r="D1642" s="42">
        <v>284</v>
      </c>
      <c r="E1642" s="62" t="s">
        <v>2690</v>
      </c>
      <c r="F1642" s="69">
        <f>IF(t_datas[[#This Row],[Prime 1]]="","",VLOOKUP(t_datas[[#This Row],[Prime 1]],t_primes[],4,0))</f>
        <v>7.5</v>
      </c>
      <c r="G1642" s="63" t="s">
        <v>2701</v>
      </c>
      <c r="H1642" s="69">
        <f>IF(t_datas[[#This Row],[Prime 2]]="","",VLOOKUP(t_datas[[#This Row],[Prime 2]],t_primes[],4,0))</f>
        <v>150</v>
      </c>
    </row>
    <row r="1643" spans="2:8" x14ac:dyDescent="0.25">
      <c r="B1643" s="1">
        <f>DATE($D$1,VLOOKUP($D$2,LISTES!$E$2:$F$13,2,0),5)</f>
        <v>45813</v>
      </c>
      <c r="C1643" s="42" t="s">
        <v>2987</v>
      </c>
      <c r="D1643" s="42">
        <v>285</v>
      </c>
      <c r="E1643" s="62" t="s">
        <v>2699</v>
      </c>
      <c r="F1643" s="69">
        <f>IF(t_datas[[#This Row],[Prime 1]]="","",VLOOKUP(t_datas[[#This Row],[Prime 1]],t_primes[],4,0))</f>
        <v>48</v>
      </c>
      <c r="G1643" s="63" t="s">
        <v>2700</v>
      </c>
      <c r="H1643" s="69">
        <f>IF(t_datas[[#This Row],[Prime 2]]="","",VLOOKUP(t_datas[[#This Row],[Prime 2]],t_primes[],4,0))</f>
        <v>78</v>
      </c>
    </row>
    <row r="1644" spans="2:8" x14ac:dyDescent="0.25">
      <c r="B1644" s="1">
        <f>DATE($D$1,VLOOKUP($D$2,LISTES!$E$2:$F$13,2,0),5)</f>
        <v>45813</v>
      </c>
      <c r="C1644" s="42" t="s">
        <v>2988</v>
      </c>
      <c r="D1644" s="42">
        <v>286</v>
      </c>
      <c r="E1644" s="62" t="s">
        <v>2699</v>
      </c>
      <c r="F1644" s="69">
        <f>IF(t_datas[[#This Row],[Prime 1]]="","",VLOOKUP(t_datas[[#This Row],[Prime 1]],t_primes[],4,0))</f>
        <v>48</v>
      </c>
      <c r="G1644" s="63" t="s">
        <v>2692</v>
      </c>
      <c r="H1644" s="69">
        <f>IF(t_datas[[#This Row],[Prime 2]]="","",VLOOKUP(t_datas[[#This Row],[Prime 2]],t_primes[],4,0))</f>
        <v>7.5</v>
      </c>
    </row>
    <row r="1645" spans="2:8" x14ac:dyDescent="0.25">
      <c r="B1645" s="1">
        <f>DATE($D$1,VLOOKUP($D$2,LISTES!$E$2:$F$13,2,0),5)</f>
        <v>45813</v>
      </c>
      <c r="C1645" s="42" t="s">
        <v>2989</v>
      </c>
      <c r="D1645" s="42">
        <v>287</v>
      </c>
      <c r="E1645" s="62" t="s">
        <v>2699</v>
      </c>
      <c r="F1645" s="69">
        <f>IF(t_datas[[#This Row],[Prime 1]]="","",VLOOKUP(t_datas[[#This Row],[Prime 1]],t_primes[],4,0))</f>
        <v>48</v>
      </c>
      <c r="G1645" s="63" t="s">
        <v>2690</v>
      </c>
      <c r="H1645" s="69">
        <f>IF(t_datas[[#This Row],[Prime 2]]="","",VLOOKUP(t_datas[[#This Row],[Prime 2]],t_primes[],4,0))</f>
        <v>7.5</v>
      </c>
    </row>
    <row r="1646" spans="2:8" x14ac:dyDescent="0.25">
      <c r="B1646" s="1">
        <f>DATE($D$1,VLOOKUP($D$2,LISTES!$E$2:$F$13,2,0),5)</f>
        <v>45813</v>
      </c>
      <c r="C1646" s="42" t="s">
        <v>2990</v>
      </c>
      <c r="D1646" s="42">
        <v>288</v>
      </c>
      <c r="E1646" s="62" t="s">
        <v>2693</v>
      </c>
      <c r="F1646" s="69">
        <f>IF(t_datas[[#This Row],[Prime 1]]="","",VLOOKUP(t_datas[[#This Row],[Prime 1]],t_primes[],4,0))</f>
        <v>25</v>
      </c>
      <c r="G1646" s="63" t="s">
        <v>2696</v>
      </c>
      <c r="H1646" s="69">
        <f>IF(t_datas[[#This Row],[Prime 2]]="","",VLOOKUP(t_datas[[#This Row],[Prime 2]],t_primes[],4,0))</f>
        <v>17</v>
      </c>
    </row>
    <row r="1647" spans="2:8" x14ac:dyDescent="0.25">
      <c r="B1647" s="1">
        <f>DATE($D$1,VLOOKUP($D$2,LISTES!$E$2:$F$13,2,0),5)</f>
        <v>45813</v>
      </c>
      <c r="C1647" s="42" t="s">
        <v>2991</v>
      </c>
      <c r="D1647" s="42">
        <v>289</v>
      </c>
      <c r="E1647" s="62" t="s">
        <v>2694</v>
      </c>
      <c r="F1647" s="69">
        <f>IF(t_datas[[#This Row],[Prime 1]]="","",VLOOKUP(t_datas[[#This Row],[Prime 1]],t_primes[],4,0))</f>
        <v>20</v>
      </c>
      <c r="G1647" s="63" t="s">
        <v>2692</v>
      </c>
      <c r="H1647" s="69">
        <f>IF(t_datas[[#This Row],[Prime 2]]="","",VLOOKUP(t_datas[[#This Row],[Prime 2]],t_primes[],4,0))</f>
        <v>7.5</v>
      </c>
    </row>
    <row r="1648" spans="2:8" x14ac:dyDescent="0.25">
      <c r="B1648" s="1">
        <f>DATE($D$1,VLOOKUP($D$2,LISTES!$E$2:$F$13,2,0),5)</f>
        <v>45813</v>
      </c>
      <c r="C1648" s="42" t="s">
        <v>2992</v>
      </c>
      <c r="D1648" s="42">
        <v>290</v>
      </c>
      <c r="E1648" s="62" t="s">
        <v>2697</v>
      </c>
      <c r="F1648" s="69">
        <f>IF(t_datas[[#This Row],[Prime 1]]="","",VLOOKUP(t_datas[[#This Row],[Prime 1]],t_primes[],4,0))</f>
        <v>100</v>
      </c>
      <c r="G1648" s="63" t="s">
        <v>2697</v>
      </c>
      <c r="H1648" s="69">
        <f>IF(t_datas[[#This Row],[Prime 2]]="","",VLOOKUP(t_datas[[#This Row],[Prime 2]],t_primes[],4,0))</f>
        <v>100</v>
      </c>
    </row>
    <row r="1649" spans="2:8" x14ac:dyDescent="0.25">
      <c r="B1649" s="1">
        <f>DATE($D$1,VLOOKUP($D$2,LISTES!$E$2:$F$13,2,0),5)</f>
        <v>45813</v>
      </c>
      <c r="C1649" s="42" t="s">
        <v>2993</v>
      </c>
      <c r="D1649" s="42">
        <v>291</v>
      </c>
      <c r="E1649" s="62" t="s">
        <v>2702</v>
      </c>
      <c r="F1649" s="69">
        <f>IF(t_datas[[#This Row],[Prime 1]]="","",VLOOKUP(t_datas[[#This Row],[Prime 1]],t_primes[],4,0))</f>
        <v>75</v>
      </c>
      <c r="G1649" s="63" t="s">
        <v>2699</v>
      </c>
      <c r="H1649" s="69">
        <f>IF(t_datas[[#This Row],[Prime 2]]="","",VLOOKUP(t_datas[[#This Row],[Prime 2]],t_primes[],4,0))</f>
        <v>48</v>
      </c>
    </row>
    <row r="1650" spans="2:8" x14ac:dyDescent="0.25">
      <c r="B1650" s="1">
        <f>DATE($D$1,VLOOKUP($D$2,LISTES!$E$2:$F$13,2,0),5)</f>
        <v>45813</v>
      </c>
      <c r="C1650" s="42" t="s">
        <v>2994</v>
      </c>
      <c r="D1650" s="42">
        <v>292</v>
      </c>
      <c r="E1650" s="62" t="s">
        <v>2701</v>
      </c>
      <c r="F1650" s="69">
        <f>IF(t_datas[[#This Row],[Prime 1]]="","",VLOOKUP(t_datas[[#This Row],[Prime 1]],t_primes[],4,0))</f>
        <v>150</v>
      </c>
      <c r="G1650" s="63" t="s">
        <v>2690</v>
      </c>
      <c r="H1650" s="69">
        <f>IF(t_datas[[#This Row],[Prime 2]]="","",VLOOKUP(t_datas[[#This Row],[Prime 2]],t_primes[],4,0))</f>
        <v>7.5</v>
      </c>
    </row>
    <row r="1651" spans="2:8" x14ac:dyDescent="0.25">
      <c r="B1651" s="1">
        <f>DATE($D$1,VLOOKUP($D$2,LISTES!$E$2:$F$13,2,0),5)</f>
        <v>45813</v>
      </c>
      <c r="C1651" s="42" t="s">
        <v>2995</v>
      </c>
      <c r="D1651" s="42">
        <v>293</v>
      </c>
      <c r="E1651" s="62" t="s">
        <v>2700</v>
      </c>
      <c r="F1651" s="69">
        <f>IF(t_datas[[#This Row],[Prime 1]]="","",VLOOKUP(t_datas[[#This Row],[Prime 1]],t_primes[],4,0))</f>
        <v>78</v>
      </c>
      <c r="G1651" s="63" t="s">
        <v>2700</v>
      </c>
      <c r="H1651" s="69">
        <f>IF(t_datas[[#This Row],[Prime 2]]="","",VLOOKUP(t_datas[[#This Row],[Prime 2]],t_primes[],4,0))</f>
        <v>78</v>
      </c>
    </row>
    <row r="1652" spans="2:8" x14ac:dyDescent="0.25">
      <c r="B1652" s="1">
        <f>DATE($D$1,VLOOKUP($D$2,LISTES!$E$2:$F$13,2,0),5)</f>
        <v>45813</v>
      </c>
      <c r="C1652" s="42" t="s">
        <v>2996</v>
      </c>
      <c r="D1652" s="42">
        <v>294</v>
      </c>
      <c r="E1652" s="62" t="s">
        <v>2693</v>
      </c>
      <c r="F1652" s="69">
        <f>IF(t_datas[[#This Row],[Prime 1]]="","",VLOOKUP(t_datas[[#This Row],[Prime 1]],t_primes[],4,0))</f>
        <v>25</v>
      </c>
      <c r="G1652" s="63" t="s">
        <v>2695</v>
      </c>
      <c r="H1652" s="69">
        <f>IF(t_datas[[#This Row],[Prime 2]]="","",VLOOKUP(t_datas[[#This Row],[Prime 2]],t_primes[],4,0))</f>
        <v>15</v>
      </c>
    </row>
    <row r="1653" spans="2:8" x14ac:dyDescent="0.25">
      <c r="B1653" s="1">
        <f>DATE($D$1,VLOOKUP($D$2,LISTES!$E$2:$F$13,2,0),5)</f>
        <v>45813</v>
      </c>
      <c r="C1653" s="42" t="s">
        <v>2997</v>
      </c>
      <c r="D1653" s="42">
        <v>295</v>
      </c>
      <c r="E1653" s="62" t="s">
        <v>2694</v>
      </c>
      <c r="F1653" s="69">
        <f>IF(t_datas[[#This Row],[Prime 1]]="","",VLOOKUP(t_datas[[#This Row],[Prime 1]],t_primes[],4,0))</f>
        <v>20</v>
      </c>
      <c r="G1653" s="63" t="s">
        <v>2697</v>
      </c>
      <c r="H1653" s="69">
        <f>IF(t_datas[[#This Row],[Prime 2]]="","",VLOOKUP(t_datas[[#This Row],[Prime 2]],t_primes[],4,0))</f>
        <v>100</v>
      </c>
    </row>
    <row r="1654" spans="2:8" x14ac:dyDescent="0.25">
      <c r="B1654" s="1">
        <f>DATE($D$1,VLOOKUP($D$2,LISTES!$E$2:$F$13,2,0),5)</f>
        <v>45813</v>
      </c>
      <c r="C1654" s="42" t="s">
        <v>2998</v>
      </c>
      <c r="D1654" s="42">
        <v>296</v>
      </c>
      <c r="E1654" s="62" t="s">
        <v>2696</v>
      </c>
      <c r="F1654" s="69">
        <f>IF(t_datas[[#This Row],[Prime 1]]="","",VLOOKUP(t_datas[[#This Row],[Prime 1]],t_primes[],4,0))</f>
        <v>17</v>
      </c>
      <c r="G1654" s="63" t="s">
        <v>2701</v>
      </c>
      <c r="H1654" s="69">
        <f>IF(t_datas[[#This Row],[Prime 2]]="","",VLOOKUP(t_datas[[#This Row],[Prime 2]],t_primes[],4,0))</f>
        <v>150</v>
      </c>
    </row>
    <row r="1655" spans="2:8" x14ac:dyDescent="0.25">
      <c r="B1655" s="1">
        <f>DATE($D$1,VLOOKUP($D$2,LISTES!$E$2:$F$13,2,0),5)</f>
        <v>45813</v>
      </c>
      <c r="C1655" s="42" t="s">
        <v>2999</v>
      </c>
      <c r="D1655" s="42">
        <v>297</v>
      </c>
      <c r="E1655" s="62" t="s">
        <v>2699</v>
      </c>
      <c r="F1655" s="69">
        <f>IF(t_datas[[#This Row],[Prime 1]]="","",VLOOKUP(t_datas[[#This Row],[Prime 1]],t_primes[],4,0))</f>
        <v>48</v>
      </c>
      <c r="G1655" s="63" t="s">
        <v>2696</v>
      </c>
      <c r="H1655" s="69">
        <f>IF(t_datas[[#This Row],[Prime 2]]="","",VLOOKUP(t_datas[[#This Row],[Prime 2]],t_primes[],4,0))</f>
        <v>17</v>
      </c>
    </row>
    <row r="1656" spans="2:8" x14ac:dyDescent="0.25">
      <c r="B1656" s="1">
        <f>DATE($D$1,VLOOKUP($D$2,LISTES!$E$2:$F$13,2,0),5)</f>
        <v>45813</v>
      </c>
      <c r="C1656" s="42" t="s">
        <v>3000</v>
      </c>
      <c r="D1656" s="42">
        <v>298</v>
      </c>
      <c r="E1656" s="62" t="s">
        <v>2700</v>
      </c>
      <c r="F1656" s="69">
        <f>IF(t_datas[[#This Row],[Prime 1]]="","",VLOOKUP(t_datas[[#This Row],[Prime 1]],t_primes[],4,0))</f>
        <v>78</v>
      </c>
      <c r="G1656" s="63" t="s">
        <v>2696</v>
      </c>
      <c r="H1656" s="69">
        <f>IF(t_datas[[#This Row],[Prime 2]]="","",VLOOKUP(t_datas[[#This Row],[Prime 2]],t_primes[],4,0))</f>
        <v>17</v>
      </c>
    </row>
    <row r="1657" spans="2:8" x14ac:dyDescent="0.25">
      <c r="B1657" s="1">
        <f>DATE($D$1,VLOOKUP($D$2,LISTES!$E$2:$F$13,2,0),5)</f>
        <v>45813</v>
      </c>
      <c r="C1657" s="42" t="s">
        <v>3001</v>
      </c>
      <c r="D1657" s="42">
        <v>299</v>
      </c>
      <c r="E1657" s="62" t="s">
        <v>2691</v>
      </c>
      <c r="F1657" s="69">
        <f>IF(t_datas[[#This Row],[Prime 1]]="","",VLOOKUP(t_datas[[#This Row],[Prime 1]],t_primes[],4,0))</f>
        <v>10</v>
      </c>
      <c r="G1657" s="63" t="s">
        <v>2700</v>
      </c>
      <c r="H1657" s="69">
        <f>IF(t_datas[[#This Row],[Prime 2]]="","",VLOOKUP(t_datas[[#This Row],[Prime 2]],t_primes[],4,0))</f>
        <v>78</v>
      </c>
    </row>
    <row r="1658" spans="2:8" x14ac:dyDescent="0.25">
      <c r="B1658" s="1">
        <f>DATE($D$1,VLOOKUP($D$2,LISTES!$E$2:$F$13,2,0),5)</f>
        <v>45813</v>
      </c>
      <c r="C1658" s="42" t="s">
        <v>3002</v>
      </c>
      <c r="D1658" s="42">
        <v>300</v>
      </c>
      <c r="E1658" s="62" t="s">
        <v>2694</v>
      </c>
      <c r="F1658" s="69">
        <f>IF(t_datas[[#This Row],[Prime 1]]="","",VLOOKUP(t_datas[[#This Row],[Prime 1]],t_primes[],4,0))</f>
        <v>20</v>
      </c>
      <c r="G1658" s="63" t="s">
        <v>2696</v>
      </c>
      <c r="H1658" s="69">
        <f>IF(t_datas[[#This Row],[Prime 2]]="","",VLOOKUP(t_datas[[#This Row],[Prime 2]],t_primes[],4,0))</f>
        <v>17</v>
      </c>
    </row>
    <row r="1659" spans="2:8" x14ac:dyDescent="0.25">
      <c r="B1659" s="1">
        <f>DATE($D$1,VLOOKUP($D$2,LISTES!$E$2:$F$13,2,0),5)</f>
        <v>45813</v>
      </c>
      <c r="C1659" s="42" t="s">
        <v>3003</v>
      </c>
      <c r="D1659" s="42">
        <v>301</v>
      </c>
      <c r="E1659" s="62" t="s">
        <v>2692</v>
      </c>
      <c r="F1659" s="69">
        <f>IF(t_datas[[#This Row],[Prime 1]]="","",VLOOKUP(t_datas[[#This Row],[Prime 1]],t_primes[],4,0))</f>
        <v>7.5</v>
      </c>
      <c r="G1659" s="63" t="s">
        <v>2700</v>
      </c>
      <c r="H1659" s="69">
        <f>IF(t_datas[[#This Row],[Prime 2]]="","",VLOOKUP(t_datas[[#This Row],[Prime 2]],t_primes[],4,0))</f>
        <v>78</v>
      </c>
    </row>
    <row r="1660" spans="2:8" x14ac:dyDescent="0.25">
      <c r="B1660" s="1">
        <f>DATE($D$1,VLOOKUP($D$2,LISTES!$E$2:$F$13,2,0),5)</f>
        <v>45813</v>
      </c>
      <c r="C1660" s="42" t="s">
        <v>3004</v>
      </c>
      <c r="D1660" s="42">
        <v>302</v>
      </c>
      <c r="E1660" s="62" t="s">
        <v>2690</v>
      </c>
      <c r="F1660" s="69">
        <f>IF(t_datas[[#This Row],[Prime 1]]="","",VLOOKUP(t_datas[[#This Row],[Prime 1]],t_primes[],4,0))</f>
        <v>7.5</v>
      </c>
      <c r="G1660" s="63" t="s">
        <v>2694</v>
      </c>
      <c r="H1660" s="69">
        <f>IF(t_datas[[#This Row],[Prime 2]]="","",VLOOKUP(t_datas[[#This Row],[Prime 2]],t_primes[],4,0))</f>
        <v>20</v>
      </c>
    </row>
    <row r="1661" spans="2:8" x14ac:dyDescent="0.25">
      <c r="B1661" s="1">
        <f>DATE($D$1,VLOOKUP($D$2,LISTES!$E$2:$F$13,2,0),5)</f>
        <v>45813</v>
      </c>
      <c r="C1661" s="42" t="s">
        <v>3005</v>
      </c>
      <c r="D1661" s="42">
        <v>303</v>
      </c>
      <c r="E1661" s="62" t="s">
        <v>2701</v>
      </c>
      <c r="F1661" s="69">
        <f>IF(t_datas[[#This Row],[Prime 1]]="","",VLOOKUP(t_datas[[#This Row],[Prime 1]],t_primes[],4,0))</f>
        <v>150</v>
      </c>
      <c r="G1661" s="63" t="s">
        <v>2699</v>
      </c>
      <c r="H1661" s="69">
        <f>IF(t_datas[[#This Row],[Prime 2]]="","",VLOOKUP(t_datas[[#This Row],[Prime 2]],t_primes[],4,0))</f>
        <v>48</v>
      </c>
    </row>
    <row r="1662" spans="2:8" x14ac:dyDescent="0.25">
      <c r="B1662" s="1">
        <f>DATE($D$1,VLOOKUP($D$2,LISTES!$E$2:$F$13,2,0),5)</f>
        <v>45813</v>
      </c>
      <c r="C1662" s="42" t="s">
        <v>3006</v>
      </c>
      <c r="D1662" s="42">
        <v>304</v>
      </c>
      <c r="E1662" s="62" t="s">
        <v>2690</v>
      </c>
      <c r="F1662" s="69">
        <f>IF(t_datas[[#This Row],[Prime 1]]="","",VLOOKUP(t_datas[[#This Row],[Prime 1]],t_primes[],4,0))</f>
        <v>7.5</v>
      </c>
      <c r="G1662" s="63" t="s">
        <v>2699</v>
      </c>
      <c r="H1662" s="69">
        <f>IF(t_datas[[#This Row],[Prime 2]]="","",VLOOKUP(t_datas[[#This Row],[Prime 2]],t_primes[],4,0))</f>
        <v>48</v>
      </c>
    </row>
    <row r="1663" spans="2:8" x14ac:dyDescent="0.25">
      <c r="B1663" s="1">
        <f>DATE($D$1,VLOOKUP($D$2,LISTES!$E$2:$F$13,2,0),5)</f>
        <v>45813</v>
      </c>
      <c r="C1663" s="42" t="s">
        <v>3007</v>
      </c>
      <c r="D1663" s="42">
        <v>305</v>
      </c>
      <c r="E1663" s="62" t="s">
        <v>2698</v>
      </c>
      <c r="F1663" s="69">
        <f>IF(t_datas[[#This Row],[Prime 1]]="","",VLOOKUP(t_datas[[#This Row],[Prime 1]],t_primes[],4,0))</f>
        <v>20</v>
      </c>
      <c r="G1663" s="63" t="s">
        <v>2696</v>
      </c>
      <c r="H1663" s="69">
        <f>IF(t_datas[[#This Row],[Prime 2]]="","",VLOOKUP(t_datas[[#This Row],[Prime 2]],t_primes[],4,0))</f>
        <v>17</v>
      </c>
    </row>
    <row r="1664" spans="2:8" x14ac:dyDescent="0.25">
      <c r="B1664" s="1">
        <f>DATE($D$1,VLOOKUP($D$2,LISTES!$E$2:$F$13,2,0),5)</f>
        <v>45813</v>
      </c>
      <c r="C1664" s="42" t="s">
        <v>3008</v>
      </c>
      <c r="D1664" s="42">
        <v>306</v>
      </c>
      <c r="E1664" s="62"/>
      <c r="F1664" s="69" t="str">
        <f>IF(t_datas[[#This Row],[Prime 1]]="","",VLOOKUP(t_datas[[#This Row],[Prime 1]],t_primes[],4,0))</f>
        <v/>
      </c>
      <c r="G1664" s="63" t="s">
        <v>2691</v>
      </c>
      <c r="H1664" s="69">
        <f>IF(t_datas[[#This Row],[Prime 2]]="","",VLOOKUP(t_datas[[#This Row],[Prime 2]],t_primes[],4,0))</f>
        <v>10</v>
      </c>
    </row>
    <row r="1665" spans="2:8" x14ac:dyDescent="0.25">
      <c r="B1665" s="1">
        <f>DATE($D$1,VLOOKUP($D$2,LISTES!$E$2:$F$13,2,0),5)</f>
        <v>45813</v>
      </c>
      <c r="C1665" s="42" t="s">
        <v>3009</v>
      </c>
      <c r="D1665" s="42">
        <v>307</v>
      </c>
      <c r="E1665" s="62"/>
      <c r="F1665" s="69" t="str">
        <f>IF(t_datas[[#This Row],[Prime 1]]="","",VLOOKUP(t_datas[[#This Row],[Prime 1]],t_primes[],4,0))</f>
        <v/>
      </c>
      <c r="G1665" s="63" t="s">
        <v>2702</v>
      </c>
      <c r="H1665" s="69">
        <f>IF(t_datas[[#This Row],[Prime 2]]="","",VLOOKUP(t_datas[[#This Row],[Prime 2]],t_primes[],4,0))</f>
        <v>75</v>
      </c>
    </row>
    <row r="1666" spans="2:8" x14ac:dyDescent="0.25">
      <c r="B1666" s="1">
        <f>DATE($D$1,VLOOKUP($D$2,LISTES!$E$2:$F$13,2,0),5)</f>
        <v>45813</v>
      </c>
      <c r="C1666" s="42" t="s">
        <v>3010</v>
      </c>
      <c r="D1666" s="42">
        <v>308</v>
      </c>
      <c r="E1666" s="62"/>
      <c r="F1666" s="69" t="str">
        <f>IF(t_datas[[#This Row],[Prime 1]]="","",VLOOKUP(t_datas[[#This Row],[Prime 1]],t_primes[],4,0))</f>
        <v/>
      </c>
      <c r="G1666" s="63" t="s">
        <v>2698</v>
      </c>
      <c r="H1666" s="69">
        <f>IF(t_datas[[#This Row],[Prime 2]]="","",VLOOKUP(t_datas[[#This Row],[Prime 2]],t_primes[],4,0))</f>
        <v>20</v>
      </c>
    </row>
    <row r="1667" spans="2:8" x14ac:dyDescent="0.25">
      <c r="B1667" s="1">
        <f>DATE($D$1,VLOOKUP($D$2,LISTES!$E$2:$F$13,2,0),5)</f>
        <v>45813</v>
      </c>
      <c r="C1667" s="42" t="s">
        <v>3011</v>
      </c>
      <c r="D1667" s="42">
        <v>309</v>
      </c>
      <c r="E1667" s="62"/>
      <c r="F1667" s="69" t="str">
        <f>IF(t_datas[[#This Row],[Prime 1]]="","",VLOOKUP(t_datas[[#This Row],[Prime 1]],t_primes[],4,0))</f>
        <v/>
      </c>
      <c r="G1667" s="63" t="s">
        <v>2701</v>
      </c>
      <c r="H1667" s="69">
        <f>IF(t_datas[[#This Row],[Prime 2]]="","",VLOOKUP(t_datas[[#This Row],[Prime 2]],t_primes[],4,0))</f>
        <v>150</v>
      </c>
    </row>
    <row r="1668" spans="2:8" x14ac:dyDescent="0.25">
      <c r="B1668" s="1">
        <f>DATE($D$1,VLOOKUP($D$2,LISTES!$E$2:$F$13,2,0),5)</f>
        <v>45813</v>
      </c>
      <c r="C1668" s="42" t="s">
        <v>3012</v>
      </c>
      <c r="D1668" s="42">
        <v>310</v>
      </c>
      <c r="E1668" s="62"/>
      <c r="F1668" s="69" t="str">
        <f>IF(t_datas[[#This Row],[Prime 1]]="","",VLOOKUP(t_datas[[#This Row],[Prime 1]],t_primes[],4,0))</f>
        <v/>
      </c>
      <c r="G1668" s="63" t="s">
        <v>2692</v>
      </c>
      <c r="H1668" s="69">
        <f>IF(t_datas[[#This Row],[Prime 2]]="","",VLOOKUP(t_datas[[#This Row],[Prime 2]],t_primes[],4,0))</f>
        <v>7.5</v>
      </c>
    </row>
    <row r="1669" spans="2:8" x14ac:dyDescent="0.25">
      <c r="B1669" s="1">
        <f>DATE($D$1,VLOOKUP($D$2,LISTES!$E$2:$F$13,2,0),5)</f>
        <v>45813</v>
      </c>
      <c r="C1669" s="42" t="s">
        <v>3013</v>
      </c>
      <c r="D1669" s="42">
        <v>311</v>
      </c>
      <c r="E1669" s="62"/>
      <c r="F1669" s="69" t="str">
        <f>IF(t_datas[[#This Row],[Prime 1]]="","",VLOOKUP(t_datas[[#This Row],[Prime 1]],t_primes[],4,0))</f>
        <v/>
      </c>
      <c r="G1669" s="63" t="s">
        <v>2700</v>
      </c>
      <c r="H1669" s="69">
        <f>IF(t_datas[[#This Row],[Prime 2]]="","",VLOOKUP(t_datas[[#This Row],[Prime 2]],t_primes[],4,0))</f>
        <v>78</v>
      </c>
    </row>
    <row r="1670" spans="2:8" x14ac:dyDescent="0.25">
      <c r="B1670" s="1">
        <f>DATE($D$1,VLOOKUP($D$2,LISTES!$E$2:$F$13,2,0),5)</f>
        <v>45813</v>
      </c>
      <c r="C1670" s="42" t="s">
        <v>3014</v>
      </c>
      <c r="D1670" s="42">
        <v>312</v>
      </c>
      <c r="E1670" s="62"/>
      <c r="F1670" s="69" t="str">
        <f>IF(t_datas[[#This Row],[Prime 1]]="","",VLOOKUP(t_datas[[#This Row],[Prime 1]],t_primes[],4,0))</f>
        <v/>
      </c>
      <c r="G1670" s="63" t="s">
        <v>2695</v>
      </c>
      <c r="H1670" s="69">
        <f>IF(t_datas[[#This Row],[Prime 2]]="","",VLOOKUP(t_datas[[#This Row],[Prime 2]],t_primes[],4,0))</f>
        <v>15</v>
      </c>
    </row>
    <row r="1671" spans="2:8" x14ac:dyDescent="0.25">
      <c r="B1671" s="1">
        <f>DATE($D$1,VLOOKUP($D$2,LISTES!$E$2:$F$13,2,0),5)</f>
        <v>45813</v>
      </c>
      <c r="C1671" s="42" t="s">
        <v>3015</v>
      </c>
      <c r="D1671" s="42">
        <v>313</v>
      </c>
      <c r="E1671" s="62" t="s">
        <v>2700</v>
      </c>
      <c r="F1671" s="69">
        <f>IF(t_datas[[#This Row],[Prime 1]]="","",VLOOKUP(t_datas[[#This Row],[Prime 1]],t_primes[],4,0))</f>
        <v>78</v>
      </c>
      <c r="G1671" s="63" t="s">
        <v>2696</v>
      </c>
      <c r="H1671" s="69">
        <f>IF(t_datas[[#This Row],[Prime 2]]="","",VLOOKUP(t_datas[[#This Row],[Prime 2]],t_primes[],4,0))</f>
        <v>17</v>
      </c>
    </row>
    <row r="1672" spans="2:8" x14ac:dyDescent="0.25">
      <c r="B1672" s="1">
        <f>DATE($D$1,VLOOKUP($D$2,LISTES!$E$2:$F$13,2,0),5)</f>
        <v>45813</v>
      </c>
      <c r="C1672" s="42" t="s">
        <v>3016</v>
      </c>
      <c r="D1672" s="42">
        <v>314</v>
      </c>
      <c r="E1672" s="62" t="s">
        <v>2700</v>
      </c>
      <c r="F1672" s="69">
        <f>IF(t_datas[[#This Row],[Prime 1]]="","",VLOOKUP(t_datas[[#This Row],[Prime 1]],t_primes[],4,0))</f>
        <v>78</v>
      </c>
      <c r="G1672" s="63" t="s">
        <v>2702</v>
      </c>
      <c r="H1672" s="69">
        <f>IF(t_datas[[#This Row],[Prime 2]]="","",VLOOKUP(t_datas[[#This Row],[Prime 2]],t_primes[],4,0))</f>
        <v>75</v>
      </c>
    </row>
    <row r="1673" spans="2:8" x14ac:dyDescent="0.25">
      <c r="B1673" s="1">
        <f>DATE($D$1,VLOOKUP($D$2,LISTES!$E$2:$F$13,2,0),5)</f>
        <v>45813</v>
      </c>
      <c r="C1673" s="42" t="s">
        <v>3017</v>
      </c>
      <c r="D1673" s="42">
        <v>315</v>
      </c>
      <c r="E1673" s="62" t="s">
        <v>2695</v>
      </c>
      <c r="F1673" s="69">
        <f>IF(t_datas[[#This Row],[Prime 1]]="","",VLOOKUP(t_datas[[#This Row],[Prime 1]],t_primes[],4,0))</f>
        <v>15</v>
      </c>
      <c r="G1673" s="63" t="s">
        <v>2701</v>
      </c>
      <c r="H1673" s="69">
        <f>IF(t_datas[[#This Row],[Prime 2]]="","",VLOOKUP(t_datas[[#This Row],[Prime 2]],t_primes[],4,0))</f>
        <v>150</v>
      </c>
    </row>
    <row r="1674" spans="2:8" x14ac:dyDescent="0.25">
      <c r="B1674" s="1">
        <f>DATE($D$1,VLOOKUP($D$2,LISTES!$E$2:$F$13,2,0),5)</f>
        <v>45813</v>
      </c>
      <c r="C1674" s="42" t="s">
        <v>3018</v>
      </c>
      <c r="D1674" s="42">
        <v>316</v>
      </c>
      <c r="E1674" s="62" t="s">
        <v>2701</v>
      </c>
      <c r="F1674" s="69">
        <f>IF(t_datas[[#This Row],[Prime 1]]="","",VLOOKUP(t_datas[[#This Row],[Prime 1]],t_primes[],4,0))</f>
        <v>150</v>
      </c>
      <c r="G1674" s="63" t="s">
        <v>2698</v>
      </c>
      <c r="H1674" s="69">
        <f>IF(t_datas[[#This Row],[Prime 2]]="","",VLOOKUP(t_datas[[#This Row],[Prime 2]],t_primes[],4,0))</f>
        <v>20</v>
      </c>
    </row>
    <row r="1675" spans="2:8" x14ac:dyDescent="0.25">
      <c r="B1675" s="1">
        <f>DATE($D$1,VLOOKUP($D$2,LISTES!$E$2:$F$13,2,0),5)</f>
        <v>45813</v>
      </c>
      <c r="C1675" s="42" t="s">
        <v>3019</v>
      </c>
      <c r="D1675" s="42">
        <v>317</v>
      </c>
      <c r="E1675" s="62" t="s">
        <v>2702</v>
      </c>
      <c r="F1675" s="69">
        <f>IF(t_datas[[#This Row],[Prime 1]]="","",VLOOKUP(t_datas[[#This Row],[Prime 1]],t_primes[],4,0))</f>
        <v>75</v>
      </c>
      <c r="G1675" s="63" t="s">
        <v>2701</v>
      </c>
      <c r="H1675" s="69">
        <f>IF(t_datas[[#This Row],[Prime 2]]="","",VLOOKUP(t_datas[[#This Row],[Prime 2]],t_primes[],4,0))</f>
        <v>150</v>
      </c>
    </row>
    <row r="1676" spans="2:8" x14ac:dyDescent="0.25">
      <c r="B1676" s="1">
        <f>DATE($D$1,VLOOKUP($D$2,LISTES!$E$2:$F$13,2,0),5)</f>
        <v>45813</v>
      </c>
      <c r="C1676" s="42" t="s">
        <v>3020</v>
      </c>
      <c r="D1676" s="42">
        <v>318</v>
      </c>
      <c r="E1676" s="62" t="s">
        <v>2698</v>
      </c>
      <c r="F1676" s="69">
        <f>IF(t_datas[[#This Row],[Prime 1]]="","",VLOOKUP(t_datas[[#This Row],[Prime 1]],t_primes[],4,0))</f>
        <v>20</v>
      </c>
      <c r="G1676" s="63" t="s">
        <v>2694</v>
      </c>
      <c r="H1676" s="69">
        <f>IF(t_datas[[#This Row],[Prime 2]]="","",VLOOKUP(t_datas[[#This Row],[Prime 2]],t_primes[],4,0))</f>
        <v>20</v>
      </c>
    </row>
    <row r="1677" spans="2:8" x14ac:dyDescent="0.25">
      <c r="B1677" s="1">
        <f>DATE($D$1,VLOOKUP($D$2,LISTES!$E$2:$F$13,2,0),5)</f>
        <v>45813</v>
      </c>
      <c r="C1677" s="42" t="s">
        <v>3021</v>
      </c>
      <c r="D1677" s="42">
        <v>319</v>
      </c>
      <c r="E1677" s="62" t="s">
        <v>2698</v>
      </c>
      <c r="F1677" s="69">
        <f>IF(t_datas[[#This Row],[Prime 1]]="","",VLOOKUP(t_datas[[#This Row],[Prime 1]],t_primes[],4,0))</f>
        <v>20</v>
      </c>
      <c r="G1677" s="63" t="s">
        <v>2697</v>
      </c>
      <c r="H1677" s="69">
        <f>IF(t_datas[[#This Row],[Prime 2]]="","",VLOOKUP(t_datas[[#This Row],[Prime 2]],t_primes[],4,0))</f>
        <v>100</v>
      </c>
    </row>
    <row r="1678" spans="2:8" x14ac:dyDescent="0.25">
      <c r="B1678" s="1">
        <f>DATE($D$1,VLOOKUP($D$2,LISTES!$E$2:$F$13,2,0),5)</f>
        <v>45813</v>
      </c>
      <c r="C1678" s="42" t="s">
        <v>3022</v>
      </c>
      <c r="D1678" s="42">
        <v>320</v>
      </c>
      <c r="E1678" s="62" t="s">
        <v>2694</v>
      </c>
      <c r="F1678" s="69">
        <f>IF(t_datas[[#This Row],[Prime 1]]="","",VLOOKUP(t_datas[[#This Row],[Prime 1]],t_primes[],4,0))</f>
        <v>20</v>
      </c>
      <c r="G1678" s="63" t="s">
        <v>2697</v>
      </c>
      <c r="H1678" s="69">
        <f>IF(t_datas[[#This Row],[Prime 2]]="","",VLOOKUP(t_datas[[#This Row],[Prime 2]],t_primes[],4,0))</f>
        <v>100</v>
      </c>
    </row>
    <row r="1679" spans="2:8" x14ac:dyDescent="0.25">
      <c r="B1679" s="1">
        <f>DATE($D$1,VLOOKUP($D$2,LISTES!$E$2:$F$13,2,0),5)</f>
        <v>45813</v>
      </c>
      <c r="C1679" s="42" t="s">
        <v>3023</v>
      </c>
      <c r="D1679" s="42">
        <v>321</v>
      </c>
      <c r="E1679" s="62" t="s">
        <v>2690</v>
      </c>
      <c r="F1679" s="69">
        <f>IF(t_datas[[#This Row],[Prime 1]]="","",VLOOKUP(t_datas[[#This Row],[Prime 1]],t_primes[],4,0))</f>
        <v>7.5</v>
      </c>
      <c r="G1679" s="63" t="s">
        <v>2694</v>
      </c>
      <c r="H1679" s="69">
        <f>IF(t_datas[[#This Row],[Prime 2]]="","",VLOOKUP(t_datas[[#This Row],[Prime 2]],t_primes[],4,0))</f>
        <v>20</v>
      </c>
    </row>
    <row r="1680" spans="2:8" x14ac:dyDescent="0.25">
      <c r="B1680" s="1">
        <f>DATE($D$1,VLOOKUP($D$2,LISTES!$E$2:$F$13,2,0),5)</f>
        <v>45813</v>
      </c>
      <c r="C1680" s="42" t="s">
        <v>3024</v>
      </c>
      <c r="D1680" s="42">
        <v>322</v>
      </c>
      <c r="E1680" s="62" t="s">
        <v>2699</v>
      </c>
      <c r="F1680" s="69">
        <f>IF(t_datas[[#This Row],[Prime 1]]="","",VLOOKUP(t_datas[[#This Row],[Prime 1]],t_primes[],4,0))</f>
        <v>48</v>
      </c>
      <c r="G1680" s="63" t="s">
        <v>2692</v>
      </c>
      <c r="H1680" s="69">
        <f>IF(t_datas[[#This Row],[Prime 2]]="","",VLOOKUP(t_datas[[#This Row],[Prime 2]],t_primes[],4,0))</f>
        <v>7.5</v>
      </c>
    </row>
    <row r="1681" spans="2:8" x14ac:dyDescent="0.25">
      <c r="B1681" s="1">
        <f>DATE($D$1,VLOOKUP($D$2,LISTES!$E$2:$F$13,2,0),5)</f>
        <v>45813</v>
      </c>
      <c r="C1681" s="42" t="s">
        <v>3025</v>
      </c>
      <c r="D1681" s="42">
        <v>323</v>
      </c>
      <c r="E1681" s="62" t="s">
        <v>2690</v>
      </c>
      <c r="F1681" s="69">
        <f>IF(t_datas[[#This Row],[Prime 1]]="","",VLOOKUP(t_datas[[#This Row],[Prime 1]],t_primes[],4,0))</f>
        <v>7.5</v>
      </c>
      <c r="G1681" s="63" t="s">
        <v>2697</v>
      </c>
      <c r="H1681" s="69">
        <f>IF(t_datas[[#This Row],[Prime 2]]="","",VLOOKUP(t_datas[[#This Row],[Prime 2]],t_primes[],4,0))</f>
        <v>100</v>
      </c>
    </row>
    <row r="1682" spans="2:8" x14ac:dyDescent="0.25">
      <c r="B1682" s="1">
        <f>DATE($D$1,VLOOKUP($D$2,LISTES!$E$2:$F$13,2,0),5)</f>
        <v>45813</v>
      </c>
      <c r="C1682" s="42" t="s">
        <v>3026</v>
      </c>
      <c r="D1682" s="42">
        <v>324</v>
      </c>
      <c r="E1682" s="62" t="s">
        <v>2691</v>
      </c>
      <c r="F1682" s="69">
        <f>IF(t_datas[[#This Row],[Prime 1]]="","",VLOOKUP(t_datas[[#This Row],[Prime 1]],t_primes[],4,0))</f>
        <v>10</v>
      </c>
      <c r="G1682" s="63" t="s">
        <v>2695</v>
      </c>
      <c r="H1682" s="69">
        <f>IF(t_datas[[#This Row],[Prime 2]]="","",VLOOKUP(t_datas[[#This Row],[Prime 2]],t_primes[],4,0))</f>
        <v>15</v>
      </c>
    </row>
    <row r="1683" spans="2:8" x14ac:dyDescent="0.25">
      <c r="B1683" s="1">
        <f>DATE($D$1,VLOOKUP($D$2,LISTES!$E$2:$F$13,2,0),5)</f>
        <v>45813</v>
      </c>
      <c r="C1683" s="42" t="s">
        <v>3027</v>
      </c>
      <c r="D1683" s="42">
        <v>325</v>
      </c>
      <c r="E1683" s="62" t="s">
        <v>2692</v>
      </c>
      <c r="F1683" s="69">
        <f>IF(t_datas[[#This Row],[Prime 1]]="","",VLOOKUP(t_datas[[#This Row],[Prime 1]],t_primes[],4,0))</f>
        <v>7.5</v>
      </c>
      <c r="G1683" s="63" t="s">
        <v>2691</v>
      </c>
      <c r="H1683" s="69">
        <f>IF(t_datas[[#This Row],[Prime 2]]="","",VLOOKUP(t_datas[[#This Row],[Prime 2]],t_primes[],4,0))</f>
        <v>10</v>
      </c>
    </row>
    <row r="1684" spans="2:8" x14ac:dyDescent="0.25">
      <c r="B1684" s="1">
        <f>DATE($D$1,VLOOKUP($D$2,LISTES!$E$2:$F$13,2,0),5)</f>
        <v>45813</v>
      </c>
      <c r="C1684" s="42" t="s">
        <v>3028</v>
      </c>
      <c r="D1684" s="42">
        <v>326</v>
      </c>
      <c r="E1684" s="62" t="s">
        <v>2698</v>
      </c>
      <c r="F1684" s="69">
        <f>IF(t_datas[[#This Row],[Prime 1]]="","",VLOOKUP(t_datas[[#This Row],[Prime 1]],t_primes[],4,0))</f>
        <v>20</v>
      </c>
      <c r="G1684" s="63" t="s">
        <v>2699</v>
      </c>
      <c r="H1684" s="69">
        <f>IF(t_datas[[#This Row],[Prime 2]]="","",VLOOKUP(t_datas[[#This Row],[Prime 2]],t_primes[],4,0))</f>
        <v>48</v>
      </c>
    </row>
    <row r="1685" spans="2:8" x14ac:dyDescent="0.25">
      <c r="B1685" s="1">
        <f>DATE($D$1,VLOOKUP($D$2,LISTES!$E$2:$F$13,2,0),5)</f>
        <v>45813</v>
      </c>
      <c r="C1685" s="42" t="s">
        <v>3029</v>
      </c>
      <c r="D1685" s="42">
        <v>327</v>
      </c>
      <c r="E1685" s="62" t="s">
        <v>2694</v>
      </c>
      <c r="F1685" s="69">
        <f>IF(t_datas[[#This Row],[Prime 1]]="","",VLOOKUP(t_datas[[#This Row],[Prime 1]],t_primes[],4,0))</f>
        <v>20</v>
      </c>
      <c r="G1685" s="63" t="s">
        <v>2701</v>
      </c>
      <c r="H1685" s="69">
        <f>IF(t_datas[[#This Row],[Prime 2]]="","",VLOOKUP(t_datas[[#This Row],[Prime 2]],t_primes[],4,0))</f>
        <v>150</v>
      </c>
    </row>
    <row r="1686" spans="2:8" x14ac:dyDescent="0.25">
      <c r="B1686" s="1">
        <f>DATE($D$1,VLOOKUP($D$2,LISTES!$E$2:$F$13,2,0),5)</f>
        <v>45813</v>
      </c>
      <c r="C1686" s="42" t="s">
        <v>3030</v>
      </c>
      <c r="D1686" s="42">
        <v>328</v>
      </c>
      <c r="E1686" s="62" t="s">
        <v>2701</v>
      </c>
      <c r="F1686" s="69">
        <f>IF(t_datas[[#This Row],[Prime 1]]="","",VLOOKUP(t_datas[[#This Row],[Prime 1]],t_primes[],4,0))</f>
        <v>150</v>
      </c>
      <c r="G1686" s="63" t="s">
        <v>2696</v>
      </c>
      <c r="H1686" s="69">
        <f>IF(t_datas[[#This Row],[Prime 2]]="","",VLOOKUP(t_datas[[#This Row],[Prime 2]],t_primes[],4,0))</f>
        <v>17</v>
      </c>
    </row>
    <row r="1687" spans="2:8" x14ac:dyDescent="0.25">
      <c r="B1687" s="1">
        <f>DATE($D$1,VLOOKUP($D$2,LISTES!$E$2:$F$13,2,0),5)</f>
        <v>45813</v>
      </c>
      <c r="C1687" s="42" t="s">
        <v>3031</v>
      </c>
      <c r="D1687" s="42">
        <v>329</v>
      </c>
      <c r="E1687" s="62" t="s">
        <v>2695</v>
      </c>
      <c r="F1687" s="69">
        <f>IF(t_datas[[#This Row],[Prime 1]]="","",VLOOKUP(t_datas[[#This Row],[Prime 1]],t_primes[],4,0))</f>
        <v>15</v>
      </c>
      <c r="G1687" s="63" t="s">
        <v>2701</v>
      </c>
      <c r="H1687" s="69">
        <f>IF(t_datas[[#This Row],[Prime 2]]="","",VLOOKUP(t_datas[[#This Row],[Prime 2]],t_primes[],4,0))</f>
        <v>150</v>
      </c>
    </row>
    <row r="1688" spans="2:8" x14ac:dyDescent="0.25">
      <c r="B1688" s="1">
        <f>DATE($D$1,VLOOKUP($D$2,LISTES!$E$2:$F$13,2,0),5)</f>
        <v>45813</v>
      </c>
      <c r="C1688" s="42" t="s">
        <v>3032</v>
      </c>
      <c r="D1688" s="42">
        <v>330</v>
      </c>
      <c r="E1688" s="62" t="s">
        <v>2698</v>
      </c>
      <c r="F1688" s="69">
        <f>IF(t_datas[[#This Row],[Prime 1]]="","",VLOOKUP(t_datas[[#This Row],[Prime 1]],t_primes[],4,0))</f>
        <v>20</v>
      </c>
      <c r="G1688" s="63" t="s">
        <v>2697</v>
      </c>
      <c r="H1688" s="69">
        <f>IF(t_datas[[#This Row],[Prime 2]]="","",VLOOKUP(t_datas[[#This Row],[Prime 2]],t_primes[],4,0))</f>
        <v>100</v>
      </c>
    </row>
    <row r="1689" spans="2:8" x14ac:dyDescent="0.25">
      <c r="B1689" s="1">
        <f>DATE($D$1,VLOOKUP($D$2,LISTES!$E$2:$F$13,2,0),5)</f>
        <v>45813</v>
      </c>
      <c r="C1689" s="42" t="s">
        <v>3033</v>
      </c>
      <c r="D1689" s="42">
        <v>331</v>
      </c>
      <c r="E1689" s="62" t="s">
        <v>2701</v>
      </c>
      <c r="F1689" s="69">
        <f>IF(t_datas[[#This Row],[Prime 1]]="","",VLOOKUP(t_datas[[#This Row],[Prime 1]],t_primes[],4,0))</f>
        <v>150</v>
      </c>
      <c r="G1689" s="63" t="s">
        <v>2691</v>
      </c>
      <c r="H1689" s="69">
        <f>IF(t_datas[[#This Row],[Prime 2]]="","",VLOOKUP(t_datas[[#This Row],[Prime 2]],t_primes[],4,0))</f>
        <v>10</v>
      </c>
    </row>
    <row r="1690" spans="2:8" x14ac:dyDescent="0.25">
      <c r="B1690" s="1">
        <f>DATE($D$1,VLOOKUP($D$2,LISTES!$E$2:$F$13,2,0),5)</f>
        <v>45813</v>
      </c>
      <c r="C1690" s="42" t="s">
        <v>3034</v>
      </c>
      <c r="D1690" s="42">
        <v>332</v>
      </c>
      <c r="E1690" s="62" t="s">
        <v>2702</v>
      </c>
      <c r="F1690" s="69">
        <f>IF(t_datas[[#This Row],[Prime 1]]="","",VLOOKUP(t_datas[[#This Row],[Prime 1]],t_primes[],4,0))</f>
        <v>75</v>
      </c>
      <c r="G1690" s="63" t="s">
        <v>2701</v>
      </c>
      <c r="H1690" s="69">
        <f>IF(t_datas[[#This Row],[Prime 2]]="","",VLOOKUP(t_datas[[#This Row],[Prime 2]],t_primes[],4,0))</f>
        <v>150</v>
      </c>
    </row>
    <row r="1691" spans="2:8" x14ac:dyDescent="0.25">
      <c r="B1691" s="1">
        <f>DATE($D$1,VLOOKUP($D$2,LISTES!$E$2:$F$13,2,0),5)</f>
        <v>45813</v>
      </c>
      <c r="C1691" s="42" t="s">
        <v>3035</v>
      </c>
      <c r="D1691" s="42">
        <v>333</v>
      </c>
      <c r="E1691" s="62" t="s">
        <v>2695</v>
      </c>
      <c r="F1691" s="69">
        <f>IF(t_datas[[#This Row],[Prime 1]]="","",VLOOKUP(t_datas[[#This Row],[Prime 1]],t_primes[],4,0))</f>
        <v>15</v>
      </c>
      <c r="G1691" s="63" t="s">
        <v>2699</v>
      </c>
      <c r="H1691" s="69">
        <f>IF(t_datas[[#This Row],[Prime 2]]="","",VLOOKUP(t_datas[[#This Row],[Prime 2]],t_primes[],4,0))</f>
        <v>48</v>
      </c>
    </row>
    <row r="1692" spans="2:8" x14ac:dyDescent="0.25">
      <c r="B1692" s="1">
        <f>DATE($D$1,VLOOKUP($D$2,LISTES!$E$2:$F$13,2,0),5)</f>
        <v>45813</v>
      </c>
      <c r="C1692" s="42" t="s">
        <v>3036</v>
      </c>
      <c r="D1692" s="42">
        <v>334</v>
      </c>
      <c r="E1692" s="62" t="s">
        <v>2695</v>
      </c>
      <c r="F1692" s="69">
        <f>IF(t_datas[[#This Row],[Prime 1]]="","",VLOOKUP(t_datas[[#This Row],[Prime 1]],t_primes[],4,0))</f>
        <v>15</v>
      </c>
      <c r="G1692" s="63" t="s">
        <v>2700</v>
      </c>
      <c r="H1692" s="69">
        <f>IF(t_datas[[#This Row],[Prime 2]]="","",VLOOKUP(t_datas[[#This Row],[Prime 2]],t_primes[],4,0))</f>
        <v>78</v>
      </c>
    </row>
    <row r="1693" spans="2:8" x14ac:dyDescent="0.25">
      <c r="B1693" s="1">
        <f>DATE($D$1,VLOOKUP($D$2,LISTES!$E$2:$F$13,2,0),5)</f>
        <v>45813</v>
      </c>
      <c r="C1693" s="42" t="s">
        <v>3037</v>
      </c>
      <c r="D1693" s="42">
        <v>335</v>
      </c>
      <c r="E1693" s="62" t="s">
        <v>2698</v>
      </c>
      <c r="F1693" s="69">
        <f>IF(t_datas[[#This Row],[Prime 1]]="","",VLOOKUP(t_datas[[#This Row],[Prime 1]],t_primes[],4,0))</f>
        <v>20</v>
      </c>
      <c r="G1693" s="63" t="s">
        <v>2690</v>
      </c>
      <c r="H1693" s="69">
        <f>IF(t_datas[[#This Row],[Prime 2]]="","",VLOOKUP(t_datas[[#This Row],[Prime 2]],t_primes[],4,0))</f>
        <v>7.5</v>
      </c>
    </row>
    <row r="1694" spans="2:8" x14ac:dyDescent="0.25">
      <c r="B1694" s="1">
        <f>DATE($D$1,VLOOKUP($D$2,LISTES!$E$2:$F$13,2,0),5)</f>
        <v>45813</v>
      </c>
      <c r="C1694" s="42" t="s">
        <v>3038</v>
      </c>
      <c r="D1694" s="42">
        <v>336</v>
      </c>
      <c r="E1694" s="62" t="s">
        <v>2697</v>
      </c>
      <c r="F1694" s="69">
        <f>IF(t_datas[[#This Row],[Prime 1]]="","",VLOOKUP(t_datas[[#This Row],[Prime 1]],t_primes[],4,0))</f>
        <v>100</v>
      </c>
      <c r="G1694" s="63" t="s">
        <v>2699</v>
      </c>
      <c r="H1694" s="69">
        <f>IF(t_datas[[#This Row],[Prime 2]]="","",VLOOKUP(t_datas[[#This Row],[Prime 2]],t_primes[],4,0))</f>
        <v>48</v>
      </c>
    </row>
    <row r="1695" spans="2:8" x14ac:dyDescent="0.25">
      <c r="B1695" s="1">
        <f>DATE($D$1,VLOOKUP($D$2,LISTES!$E$2:$F$13,2,0),5)</f>
        <v>45813</v>
      </c>
      <c r="C1695" s="42" t="s">
        <v>3039</v>
      </c>
      <c r="D1695" s="42">
        <v>337</v>
      </c>
      <c r="E1695" s="62" t="s">
        <v>2692</v>
      </c>
      <c r="F1695" s="69">
        <f>IF(t_datas[[#This Row],[Prime 1]]="","",VLOOKUP(t_datas[[#This Row],[Prime 1]],t_primes[],4,0))</f>
        <v>7.5</v>
      </c>
      <c r="G1695" s="63" t="s">
        <v>2691</v>
      </c>
      <c r="H1695" s="69">
        <f>IF(t_datas[[#This Row],[Prime 2]]="","",VLOOKUP(t_datas[[#This Row],[Prime 2]],t_primes[],4,0))</f>
        <v>10</v>
      </c>
    </row>
    <row r="1696" spans="2:8" ht="12.75" thickBot="1" x14ac:dyDescent="0.3">
      <c r="B1696" s="1">
        <f>DATE($D$1,VLOOKUP($D$2,LISTES!$E$2:$F$13,2,0),5)</f>
        <v>45813</v>
      </c>
      <c r="C1696" s="42" t="s">
        <v>3040</v>
      </c>
      <c r="D1696" s="42">
        <v>338</v>
      </c>
      <c r="E1696" s="62" t="s">
        <v>2697</v>
      </c>
      <c r="F1696" s="69">
        <f>IF(t_datas[[#This Row],[Prime 1]]="","",VLOOKUP(t_datas[[#This Row],[Prime 1]],t_primes[],4,0))</f>
        <v>100</v>
      </c>
      <c r="G1696" s="63" t="s">
        <v>2696</v>
      </c>
      <c r="H1696" s="69">
        <f>IF(t_datas[[#This Row],[Prime 2]]="","",VLOOKUP(t_datas[[#This Row],[Prime 2]],t_primes[],4,0))</f>
        <v>17</v>
      </c>
    </row>
    <row r="1697" spans="2:8" ht="12.75" thickTop="1" x14ac:dyDescent="0.25">
      <c r="B1697" s="65">
        <f>DATE($D$1,VLOOKUP($D$2,LISTES!$E$2:$F$13,2,0),6)</f>
        <v>45814</v>
      </c>
      <c r="C1697" s="66" t="s">
        <v>2703</v>
      </c>
      <c r="D1697" s="66">
        <v>1</v>
      </c>
      <c r="E1697" s="60" t="s">
        <v>2701</v>
      </c>
      <c r="F1697" s="70">
        <f>IF(t_datas[[#This Row],[Prime 1]]="","",VLOOKUP(t_datas[[#This Row],[Prime 1]],t_primes[],4,0))</f>
        <v>150</v>
      </c>
      <c r="G1697" s="61" t="s">
        <v>2692</v>
      </c>
      <c r="H1697" s="70">
        <f>IF(t_datas[[#This Row],[Prime 2]]="","",VLOOKUP(t_datas[[#This Row],[Prime 2]],t_primes[],4,0))</f>
        <v>7.5</v>
      </c>
    </row>
    <row r="1698" spans="2:8" x14ac:dyDescent="0.25">
      <c r="B1698" s="1">
        <f>DATE($D$1,VLOOKUP($D$2,LISTES!$E$2:$F$13,2,0),6)</f>
        <v>45814</v>
      </c>
      <c r="C1698" s="42" t="s">
        <v>2704</v>
      </c>
      <c r="D1698" s="42">
        <v>2</v>
      </c>
      <c r="E1698" s="62" t="s">
        <v>2690</v>
      </c>
      <c r="F1698" s="69">
        <f>IF(t_datas[[#This Row],[Prime 1]]="","",VLOOKUP(t_datas[[#This Row],[Prime 1]],t_primes[],4,0))</f>
        <v>7.5</v>
      </c>
      <c r="G1698" s="63" t="s">
        <v>2701</v>
      </c>
      <c r="H1698" s="69">
        <f>IF(t_datas[[#This Row],[Prime 2]]="","",VLOOKUP(t_datas[[#This Row],[Prime 2]],t_primes[],4,0))</f>
        <v>150</v>
      </c>
    </row>
    <row r="1699" spans="2:8" x14ac:dyDescent="0.25">
      <c r="B1699" s="1">
        <f>DATE($D$1,VLOOKUP($D$2,LISTES!$E$2:$F$13,2,0),6)</f>
        <v>45814</v>
      </c>
      <c r="C1699" s="42" t="s">
        <v>2705</v>
      </c>
      <c r="D1699" s="42">
        <v>3</v>
      </c>
      <c r="E1699" s="62" t="s">
        <v>2700</v>
      </c>
      <c r="F1699" s="69">
        <f>IF(t_datas[[#This Row],[Prime 1]]="","",VLOOKUP(t_datas[[#This Row],[Prime 1]],t_primes[],4,0))</f>
        <v>78</v>
      </c>
      <c r="G1699" s="63" t="s">
        <v>2694</v>
      </c>
      <c r="H1699" s="69">
        <f>IF(t_datas[[#This Row],[Prime 2]]="","",VLOOKUP(t_datas[[#This Row],[Prime 2]],t_primes[],4,0))</f>
        <v>20</v>
      </c>
    </row>
    <row r="1700" spans="2:8" x14ac:dyDescent="0.25">
      <c r="B1700" s="1">
        <f>DATE($D$1,VLOOKUP($D$2,LISTES!$E$2:$F$13,2,0),6)</f>
        <v>45814</v>
      </c>
      <c r="C1700" s="42" t="s">
        <v>2706</v>
      </c>
      <c r="D1700" s="42">
        <v>4</v>
      </c>
      <c r="E1700" s="62" t="s">
        <v>2699</v>
      </c>
      <c r="F1700" s="69">
        <f>IF(t_datas[[#This Row],[Prime 1]]="","",VLOOKUP(t_datas[[#This Row],[Prime 1]],t_primes[],4,0))</f>
        <v>48</v>
      </c>
      <c r="G1700" s="63" t="s">
        <v>2699</v>
      </c>
      <c r="H1700" s="69">
        <f>IF(t_datas[[#This Row],[Prime 2]]="","",VLOOKUP(t_datas[[#This Row],[Prime 2]],t_primes[],4,0))</f>
        <v>48</v>
      </c>
    </row>
    <row r="1701" spans="2:8" x14ac:dyDescent="0.25">
      <c r="B1701" s="1">
        <f>DATE($D$1,VLOOKUP($D$2,LISTES!$E$2:$F$13,2,0),6)</f>
        <v>45814</v>
      </c>
      <c r="C1701" s="42" t="s">
        <v>2707</v>
      </c>
      <c r="D1701" s="42">
        <v>5</v>
      </c>
      <c r="E1701" s="62" t="s">
        <v>2695</v>
      </c>
      <c r="F1701" s="69">
        <f>IF(t_datas[[#This Row],[Prime 1]]="","",VLOOKUP(t_datas[[#This Row],[Prime 1]],t_primes[],4,0))</f>
        <v>15</v>
      </c>
      <c r="G1701" s="63" t="s">
        <v>2699</v>
      </c>
      <c r="H1701" s="69">
        <f>IF(t_datas[[#This Row],[Prime 2]]="","",VLOOKUP(t_datas[[#This Row],[Prime 2]],t_primes[],4,0))</f>
        <v>48</v>
      </c>
    </row>
    <row r="1702" spans="2:8" x14ac:dyDescent="0.25">
      <c r="B1702" s="1">
        <f>DATE($D$1,VLOOKUP($D$2,LISTES!$E$2:$F$13,2,0),6)</f>
        <v>45814</v>
      </c>
      <c r="C1702" s="42" t="s">
        <v>2708</v>
      </c>
      <c r="D1702" s="42">
        <v>6</v>
      </c>
      <c r="E1702" s="62" t="s">
        <v>2702</v>
      </c>
      <c r="F1702" s="69">
        <f>IF(t_datas[[#This Row],[Prime 1]]="","",VLOOKUP(t_datas[[#This Row],[Prime 1]],t_primes[],4,0))</f>
        <v>75</v>
      </c>
      <c r="G1702" s="63" t="s">
        <v>2701</v>
      </c>
      <c r="H1702" s="69">
        <f>IF(t_datas[[#This Row],[Prime 2]]="","",VLOOKUP(t_datas[[#This Row],[Prime 2]],t_primes[],4,0))</f>
        <v>150</v>
      </c>
    </row>
    <row r="1703" spans="2:8" x14ac:dyDescent="0.25">
      <c r="B1703" s="1">
        <f>DATE($D$1,VLOOKUP($D$2,LISTES!$E$2:$F$13,2,0),6)</f>
        <v>45814</v>
      </c>
      <c r="C1703" s="42" t="s">
        <v>2709</v>
      </c>
      <c r="D1703" s="42">
        <v>7</v>
      </c>
      <c r="E1703" s="62" t="s">
        <v>2699</v>
      </c>
      <c r="F1703" s="69">
        <f>IF(t_datas[[#This Row],[Prime 1]]="","",VLOOKUP(t_datas[[#This Row],[Prime 1]],t_primes[],4,0))</f>
        <v>48</v>
      </c>
      <c r="G1703" s="63" t="s">
        <v>2700</v>
      </c>
      <c r="H1703" s="69">
        <f>IF(t_datas[[#This Row],[Prime 2]]="","",VLOOKUP(t_datas[[#This Row],[Prime 2]],t_primes[],4,0))</f>
        <v>78</v>
      </c>
    </row>
    <row r="1704" spans="2:8" x14ac:dyDescent="0.25">
      <c r="B1704" s="1">
        <f>DATE($D$1,VLOOKUP($D$2,LISTES!$E$2:$F$13,2,0),6)</f>
        <v>45814</v>
      </c>
      <c r="C1704" s="42" t="s">
        <v>2710</v>
      </c>
      <c r="D1704" s="42">
        <v>8</v>
      </c>
      <c r="E1704" s="62" t="s">
        <v>2701</v>
      </c>
      <c r="F1704" s="69">
        <f>IF(t_datas[[#This Row],[Prime 1]]="","",VLOOKUP(t_datas[[#This Row],[Prime 1]],t_primes[],4,0))</f>
        <v>150</v>
      </c>
      <c r="G1704" s="63" t="s">
        <v>2702</v>
      </c>
      <c r="H1704" s="69">
        <f>IF(t_datas[[#This Row],[Prime 2]]="","",VLOOKUP(t_datas[[#This Row],[Prime 2]],t_primes[],4,0))</f>
        <v>75</v>
      </c>
    </row>
    <row r="1705" spans="2:8" x14ac:dyDescent="0.25">
      <c r="B1705" s="1">
        <f>DATE($D$1,VLOOKUP($D$2,LISTES!$E$2:$F$13,2,0),6)</f>
        <v>45814</v>
      </c>
      <c r="C1705" s="42" t="s">
        <v>2711</v>
      </c>
      <c r="D1705" s="42">
        <v>9</v>
      </c>
      <c r="E1705" s="62" t="s">
        <v>2693</v>
      </c>
      <c r="F1705" s="69">
        <f>IF(t_datas[[#This Row],[Prime 1]]="","",VLOOKUP(t_datas[[#This Row],[Prime 1]],t_primes[],4,0))</f>
        <v>25</v>
      </c>
      <c r="G1705" s="63" t="s">
        <v>2700</v>
      </c>
      <c r="H1705" s="69">
        <f>IF(t_datas[[#This Row],[Prime 2]]="","",VLOOKUP(t_datas[[#This Row],[Prime 2]],t_primes[],4,0))</f>
        <v>78</v>
      </c>
    </row>
    <row r="1706" spans="2:8" x14ac:dyDescent="0.25">
      <c r="B1706" s="1">
        <f>DATE($D$1,VLOOKUP($D$2,LISTES!$E$2:$F$13,2,0),6)</f>
        <v>45814</v>
      </c>
      <c r="C1706" s="42" t="s">
        <v>2712</v>
      </c>
      <c r="D1706" s="42">
        <v>10</v>
      </c>
      <c r="E1706" s="62" t="s">
        <v>2698</v>
      </c>
      <c r="F1706" s="69">
        <f>IF(t_datas[[#This Row],[Prime 1]]="","",VLOOKUP(t_datas[[#This Row],[Prime 1]],t_primes[],4,0))</f>
        <v>20</v>
      </c>
      <c r="G1706" s="63" t="s">
        <v>2692</v>
      </c>
      <c r="H1706" s="69">
        <f>IF(t_datas[[#This Row],[Prime 2]]="","",VLOOKUP(t_datas[[#This Row],[Prime 2]],t_primes[],4,0))</f>
        <v>7.5</v>
      </c>
    </row>
    <row r="1707" spans="2:8" x14ac:dyDescent="0.25">
      <c r="B1707" s="1">
        <f>DATE($D$1,VLOOKUP($D$2,LISTES!$E$2:$F$13,2,0),6)</f>
        <v>45814</v>
      </c>
      <c r="C1707" s="42" t="s">
        <v>2713</v>
      </c>
      <c r="D1707" s="42">
        <v>11</v>
      </c>
      <c r="E1707" s="62" t="s">
        <v>2690</v>
      </c>
      <c r="F1707" s="69">
        <f>IF(t_datas[[#This Row],[Prime 1]]="","",VLOOKUP(t_datas[[#This Row],[Prime 1]],t_primes[],4,0))</f>
        <v>7.5</v>
      </c>
      <c r="G1707" s="63" t="s">
        <v>2696</v>
      </c>
      <c r="H1707" s="69">
        <f>IF(t_datas[[#This Row],[Prime 2]]="","",VLOOKUP(t_datas[[#This Row],[Prime 2]],t_primes[],4,0))</f>
        <v>17</v>
      </c>
    </row>
    <row r="1708" spans="2:8" x14ac:dyDescent="0.25">
      <c r="B1708" s="1">
        <f>DATE($D$1,VLOOKUP($D$2,LISTES!$E$2:$F$13,2,0),6)</f>
        <v>45814</v>
      </c>
      <c r="C1708" s="42" t="s">
        <v>2714</v>
      </c>
      <c r="D1708" s="42">
        <v>12</v>
      </c>
      <c r="E1708" s="62" t="s">
        <v>2695</v>
      </c>
      <c r="F1708" s="69">
        <f>IF(t_datas[[#This Row],[Prime 1]]="","",VLOOKUP(t_datas[[#This Row],[Prime 1]],t_primes[],4,0))</f>
        <v>15</v>
      </c>
      <c r="G1708" s="63" t="s">
        <v>2702</v>
      </c>
      <c r="H1708" s="69">
        <f>IF(t_datas[[#This Row],[Prime 2]]="","",VLOOKUP(t_datas[[#This Row],[Prime 2]],t_primes[],4,0))</f>
        <v>75</v>
      </c>
    </row>
    <row r="1709" spans="2:8" x14ac:dyDescent="0.25">
      <c r="B1709" s="1">
        <f>DATE($D$1,VLOOKUP($D$2,LISTES!$E$2:$F$13,2,0),6)</f>
        <v>45814</v>
      </c>
      <c r="C1709" s="42" t="s">
        <v>2715</v>
      </c>
      <c r="D1709" s="42">
        <v>13</v>
      </c>
      <c r="E1709" s="62" t="s">
        <v>2695</v>
      </c>
      <c r="F1709" s="69">
        <f>IF(t_datas[[#This Row],[Prime 1]]="","",VLOOKUP(t_datas[[#This Row],[Prime 1]],t_primes[],4,0))</f>
        <v>15</v>
      </c>
      <c r="G1709" s="63" t="s">
        <v>2692</v>
      </c>
      <c r="H1709" s="69">
        <f>IF(t_datas[[#This Row],[Prime 2]]="","",VLOOKUP(t_datas[[#This Row],[Prime 2]],t_primes[],4,0))</f>
        <v>7.5</v>
      </c>
    </row>
    <row r="1710" spans="2:8" x14ac:dyDescent="0.25">
      <c r="B1710" s="1">
        <f>DATE($D$1,VLOOKUP($D$2,LISTES!$E$2:$F$13,2,0),6)</f>
        <v>45814</v>
      </c>
      <c r="C1710" s="42" t="s">
        <v>2716</v>
      </c>
      <c r="D1710" s="42">
        <v>14</v>
      </c>
      <c r="E1710" s="62" t="s">
        <v>2696</v>
      </c>
      <c r="F1710" s="69">
        <f>IF(t_datas[[#This Row],[Prime 1]]="","",VLOOKUP(t_datas[[#This Row],[Prime 1]],t_primes[],4,0))</f>
        <v>17</v>
      </c>
      <c r="G1710" s="63" t="s">
        <v>2701</v>
      </c>
      <c r="H1710" s="69">
        <f>IF(t_datas[[#This Row],[Prime 2]]="","",VLOOKUP(t_datas[[#This Row],[Prime 2]],t_primes[],4,0))</f>
        <v>150</v>
      </c>
    </row>
    <row r="1711" spans="2:8" x14ac:dyDescent="0.25">
      <c r="B1711" s="1">
        <f>DATE($D$1,VLOOKUP($D$2,LISTES!$E$2:$F$13,2,0),6)</f>
        <v>45814</v>
      </c>
      <c r="C1711" s="42" t="s">
        <v>2717</v>
      </c>
      <c r="D1711" s="42">
        <v>15</v>
      </c>
      <c r="E1711" s="62" t="s">
        <v>2701</v>
      </c>
      <c r="F1711" s="69">
        <f>IF(t_datas[[#This Row],[Prime 1]]="","",VLOOKUP(t_datas[[#This Row],[Prime 1]],t_primes[],4,0))</f>
        <v>150</v>
      </c>
      <c r="G1711" s="63"/>
      <c r="H1711" s="69" t="str">
        <f>IF(t_datas[[#This Row],[Prime 2]]="","",VLOOKUP(t_datas[[#This Row],[Prime 2]],t_primes[],4,0))</f>
        <v/>
      </c>
    </row>
    <row r="1712" spans="2:8" x14ac:dyDescent="0.25">
      <c r="B1712" s="1">
        <f>DATE($D$1,VLOOKUP($D$2,LISTES!$E$2:$F$13,2,0),6)</f>
        <v>45814</v>
      </c>
      <c r="C1712" s="42" t="s">
        <v>2718</v>
      </c>
      <c r="D1712" s="42">
        <v>16</v>
      </c>
      <c r="E1712" s="62" t="s">
        <v>2700</v>
      </c>
      <c r="F1712" s="69">
        <f>IF(t_datas[[#This Row],[Prime 1]]="","",VLOOKUP(t_datas[[#This Row],[Prime 1]],t_primes[],4,0))</f>
        <v>78</v>
      </c>
      <c r="G1712" s="63"/>
      <c r="H1712" s="69" t="str">
        <f>IF(t_datas[[#This Row],[Prime 2]]="","",VLOOKUP(t_datas[[#This Row],[Prime 2]],t_primes[],4,0))</f>
        <v/>
      </c>
    </row>
    <row r="1713" spans="2:8" x14ac:dyDescent="0.25">
      <c r="B1713" s="1">
        <f>DATE($D$1,VLOOKUP($D$2,LISTES!$E$2:$F$13,2,0),6)</f>
        <v>45814</v>
      </c>
      <c r="C1713" s="42" t="s">
        <v>2719</v>
      </c>
      <c r="D1713" s="42">
        <v>17</v>
      </c>
      <c r="E1713" s="62" t="s">
        <v>2699</v>
      </c>
      <c r="F1713" s="69">
        <f>IF(t_datas[[#This Row],[Prime 1]]="","",VLOOKUP(t_datas[[#This Row],[Prime 1]],t_primes[],4,0))</f>
        <v>48</v>
      </c>
      <c r="G1713" s="63"/>
      <c r="H1713" s="69" t="str">
        <f>IF(t_datas[[#This Row],[Prime 2]]="","",VLOOKUP(t_datas[[#This Row],[Prime 2]],t_primes[],4,0))</f>
        <v/>
      </c>
    </row>
    <row r="1714" spans="2:8" x14ac:dyDescent="0.25">
      <c r="B1714" s="1">
        <f>DATE($D$1,VLOOKUP($D$2,LISTES!$E$2:$F$13,2,0),6)</f>
        <v>45814</v>
      </c>
      <c r="C1714" s="42" t="s">
        <v>2720</v>
      </c>
      <c r="D1714" s="42">
        <v>18</v>
      </c>
      <c r="E1714" s="62" t="s">
        <v>2695</v>
      </c>
      <c r="F1714" s="69">
        <f>IF(t_datas[[#This Row],[Prime 1]]="","",VLOOKUP(t_datas[[#This Row],[Prime 1]],t_primes[],4,0))</f>
        <v>15</v>
      </c>
      <c r="G1714" s="63"/>
      <c r="H1714" s="69" t="str">
        <f>IF(t_datas[[#This Row],[Prime 2]]="","",VLOOKUP(t_datas[[#This Row],[Prime 2]],t_primes[],4,0))</f>
        <v/>
      </c>
    </row>
    <row r="1715" spans="2:8" x14ac:dyDescent="0.25">
      <c r="B1715" s="1">
        <f>DATE($D$1,VLOOKUP($D$2,LISTES!$E$2:$F$13,2,0),6)</f>
        <v>45814</v>
      </c>
      <c r="C1715" s="42" t="s">
        <v>2721</v>
      </c>
      <c r="D1715" s="42">
        <v>19</v>
      </c>
      <c r="E1715" s="62" t="s">
        <v>2701</v>
      </c>
      <c r="F1715" s="69">
        <f>IF(t_datas[[#This Row],[Prime 1]]="","",VLOOKUP(t_datas[[#This Row],[Prime 1]],t_primes[],4,0))</f>
        <v>150</v>
      </c>
      <c r="G1715" s="63"/>
      <c r="H1715" s="69" t="str">
        <f>IF(t_datas[[#This Row],[Prime 2]]="","",VLOOKUP(t_datas[[#This Row],[Prime 2]],t_primes[],4,0))</f>
        <v/>
      </c>
    </row>
    <row r="1716" spans="2:8" x14ac:dyDescent="0.25">
      <c r="B1716" s="1">
        <f>DATE($D$1,VLOOKUP($D$2,LISTES!$E$2:$F$13,2,0),6)</f>
        <v>45814</v>
      </c>
      <c r="C1716" s="42" t="s">
        <v>2722</v>
      </c>
      <c r="D1716" s="42">
        <v>20</v>
      </c>
      <c r="E1716" s="62" t="s">
        <v>2701</v>
      </c>
      <c r="F1716" s="69">
        <f>IF(t_datas[[#This Row],[Prime 1]]="","",VLOOKUP(t_datas[[#This Row],[Prime 1]],t_primes[],4,0))</f>
        <v>150</v>
      </c>
      <c r="G1716" s="63"/>
      <c r="H1716" s="69" t="str">
        <f>IF(t_datas[[#This Row],[Prime 2]]="","",VLOOKUP(t_datas[[#This Row],[Prime 2]],t_primes[],4,0))</f>
        <v/>
      </c>
    </row>
    <row r="1717" spans="2:8" x14ac:dyDescent="0.25">
      <c r="B1717" s="1">
        <f>DATE($D$1,VLOOKUP($D$2,LISTES!$E$2:$F$13,2,0),6)</f>
        <v>45814</v>
      </c>
      <c r="C1717" s="42" t="s">
        <v>2723</v>
      </c>
      <c r="D1717" s="42">
        <v>21</v>
      </c>
      <c r="E1717" s="62" t="s">
        <v>2691</v>
      </c>
      <c r="F1717" s="69">
        <f>IF(t_datas[[#This Row],[Prime 1]]="","",VLOOKUP(t_datas[[#This Row],[Prime 1]],t_primes[],4,0))</f>
        <v>10</v>
      </c>
      <c r="G1717" s="63"/>
      <c r="H1717" s="69" t="str">
        <f>IF(t_datas[[#This Row],[Prime 2]]="","",VLOOKUP(t_datas[[#This Row],[Prime 2]],t_primes[],4,0))</f>
        <v/>
      </c>
    </row>
    <row r="1718" spans="2:8" x14ac:dyDescent="0.25">
      <c r="B1718" s="1">
        <f>DATE($D$1,VLOOKUP($D$2,LISTES!$E$2:$F$13,2,0),6)</f>
        <v>45814</v>
      </c>
      <c r="C1718" s="42" t="s">
        <v>2724</v>
      </c>
      <c r="D1718" s="42">
        <v>22</v>
      </c>
      <c r="E1718" s="62" t="s">
        <v>2693</v>
      </c>
      <c r="F1718" s="69">
        <f>IF(t_datas[[#This Row],[Prime 1]]="","",VLOOKUP(t_datas[[#This Row],[Prime 1]],t_primes[],4,0))</f>
        <v>25</v>
      </c>
      <c r="G1718" s="63"/>
      <c r="H1718" s="69" t="str">
        <f>IF(t_datas[[#This Row],[Prime 2]]="","",VLOOKUP(t_datas[[#This Row],[Prime 2]],t_primes[],4,0))</f>
        <v/>
      </c>
    </row>
    <row r="1719" spans="2:8" x14ac:dyDescent="0.25">
      <c r="B1719" s="1">
        <f>DATE($D$1,VLOOKUP($D$2,LISTES!$E$2:$F$13,2,0),6)</f>
        <v>45814</v>
      </c>
      <c r="C1719" s="42" t="s">
        <v>2725</v>
      </c>
      <c r="D1719" s="42">
        <v>23</v>
      </c>
      <c r="E1719" s="62" t="s">
        <v>2698</v>
      </c>
      <c r="F1719" s="69">
        <f>IF(t_datas[[#This Row],[Prime 1]]="","",VLOOKUP(t_datas[[#This Row],[Prime 1]],t_primes[],4,0))</f>
        <v>20</v>
      </c>
      <c r="G1719" s="63"/>
      <c r="H1719" s="69" t="str">
        <f>IF(t_datas[[#This Row],[Prime 2]]="","",VLOOKUP(t_datas[[#This Row],[Prime 2]],t_primes[],4,0))</f>
        <v/>
      </c>
    </row>
    <row r="1720" spans="2:8" x14ac:dyDescent="0.25">
      <c r="B1720" s="1">
        <f>DATE($D$1,VLOOKUP($D$2,LISTES!$E$2:$F$13,2,0),6)</f>
        <v>45814</v>
      </c>
      <c r="C1720" s="42" t="s">
        <v>2726</v>
      </c>
      <c r="D1720" s="42">
        <v>24</v>
      </c>
      <c r="E1720" s="62" t="s">
        <v>2694</v>
      </c>
      <c r="F1720" s="69">
        <f>IF(t_datas[[#This Row],[Prime 1]]="","",VLOOKUP(t_datas[[#This Row],[Prime 1]],t_primes[],4,0))</f>
        <v>20</v>
      </c>
      <c r="G1720" s="63"/>
      <c r="H1720" s="69" t="str">
        <f>IF(t_datas[[#This Row],[Prime 2]]="","",VLOOKUP(t_datas[[#This Row],[Prime 2]],t_primes[],4,0))</f>
        <v/>
      </c>
    </row>
    <row r="1721" spans="2:8" x14ac:dyDescent="0.25">
      <c r="B1721" s="1">
        <f>DATE($D$1,VLOOKUP($D$2,LISTES!$E$2:$F$13,2,0),6)</f>
        <v>45814</v>
      </c>
      <c r="C1721" s="42" t="s">
        <v>2727</v>
      </c>
      <c r="D1721" s="42">
        <v>25</v>
      </c>
      <c r="E1721" s="62" t="s">
        <v>2691</v>
      </c>
      <c r="F1721" s="69">
        <f>IF(t_datas[[#This Row],[Prime 1]]="","",VLOOKUP(t_datas[[#This Row],[Prime 1]],t_primes[],4,0))</f>
        <v>10</v>
      </c>
      <c r="G1721" s="63"/>
      <c r="H1721" s="69" t="str">
        <f>IF(t_datas[[#This Row],[Prime 2]]="","",VLOOKUP(t_datas[[#This Row],[Prime 2]],t_primes[],4,0))</f>
        <v/>
      </c>
    </row>
    <row r="1722" spans="2:8" x14ac:dyDescent="0.25">
      <c r="B1722" s="1">
        <f>DATE($D$1,VLOOKUP($D$2,LISTES!$E$2:$F$13,2,0),6)</f>
        <v>45814</v>
      </c>
      <c r="C1722" s="42" t="s">
        <v>2728</v>
      </c>
      <c r="D1722" s="42">
        <v>26</v>
      </c>
      <c r="E1722" s="62" t="s">
        <v>2693</v>
      </c>
      <c r="F1722" s="69">
        <f>IF(t_datas[[#This Row],[Prime 1]]="","",VLOOKUP(t_datas[[#This Row],[Prime 1]],t_primes[],4,0))</f>
        <v>25</v>
      </c>
      <c r="G1722" s="63" t="s">
        <v>2692</v>
      </c>
      <c r="H1722" s="69">
        <f>IF(t_datas[[#This Row],[Prime 2]]="","",VLOOKUP(t_datas[[#This Row],[Prime 2]],t_primes[],4,0))</f>
        <v>7.5</v>
      </c>
    </row>
    <row r="1723" spans="2:8" x14ac:dyDescent="0.25">
      <c r="B1723" s="1">
        <f>DATE($D$1,VLOOKUP($D$2,LISTES!$E$2:$F$13,2,0),6)</f>
        <v>45814</v>
      </c>
      <c r="C1723" s="42" t="s">
        <v>2729</v>
      </c>
      <c r="D1723" s="42">
        <v>27</v>
      </c>
      <c r="E1723" s="62" t="s">
        <v>2690</v>
      </c>
      <c r="F1723" s="69">
        <f>IF(t_datas[[#This Row],[Prime 1]]="","",VLOOKUP(t_datas[[#This Row],[Prime 1]],t_primes[],4,0))</f>
        <v>7.5</v>
      </c>
      <c r="G1723" s="63" t="s">
        <v>2699</v>
      </c>
      <c r="H1723" s="69">
        <f>IF(t_datas[[#This Row],[Prime 2]]="","",VLOOKUP(t_datas[[#This Row],[Prime 2]],t_primes[],4,0))</f>
        <v>48</v>
      </c>
    </row>
    <row r="1724" spans="2:8" x14ac:dyDescent="0.25">
      <c r="B1724" s="1">
        <f>DATE($D$1,VLOOKUP($D$2,LISTES!$E$2:$F$13,2,0),6)</f>
        <v>45814</v>
      </c>
      <c r="C1724" s="42" t="s">
        <v>2730</v>
      </c>
      <c r="D1724" s="42">
        <v>28</v>
      </c>
      <c r="E1724" s="62" t="s">
        <v>2695</v>
      </c>
      <c r="F1724" s="69">
        <f>IF(t_datas[[#This Row],[Prime 1]]="","",VLOOKUP(t_datas[[#This Row],[Prime 1]],t_primes[],4,0))</f>
        <v>15</v>
      </c>
      <c r="G1724" s="63" t="s">
        <v>2696</v>
      </c>
      <c r="H1724" s="69">
        <f>IF(t_datas[[#This Row],[Prime 2]]="","",VLOOKUP(t_datas[[#This Row],[Prime 2]],t_primes[],4,0))</f>
        <v>17</v>
      </c>
    </row>
    <row r="1725" spans="2:8" x14ac:dyDescent="0.25">
      <c r="B1725" s="1">
        <f>DATE($D$1,VLOOKUP($D$2,LISTES!$E$2:$F$13,2,0),6)</f>
        <v>45814</v>
      </c>
      <c r="C1725" s="42" t="s">
        <v>2731</v>
      </c>
      <c r="D1725" s="42">
        <v>29</v>
      </c>
      <c r="E1725" s="62" t="s">
        <v>2702</v>
      </c>
      <c r="F1725" s="69">
        <f>IF(t_datas[[#This Row],[Prime 1]]="","",VLOOKUP(t_datas[[#This Row],[Prime 1]],t_primes[],4,0))</f>
        <v>75</v>
      </c>
      <c r="G1725" s="63" t="s">
        <v>2693</v>
      </c>
      <c r="H1725" s="69">
        <f>IF(t_datas[[#This Row],[Prime 2]]="","",VLOOKUP(t_datas[[#This Row],[Prime 2]],t_primes[],4,0))</f>
        <v>25</v>
      </c>
    </row>
    <row r="1726" spans="2:8" x14ac:dyDescent="0.25">
      <c r="B1726" s="1">
        <f>DATE($D$1,VLOOKUP($D$2,LISTES!$E$2:$F$13,2,0),6)</f>
        <v>45814</v>
      </c>
      <c r="C1726" s="42" t="s">
        <v>2732</v>
      </c>
      <c r="D1726" s="42">
        <v>30</v>
      </c>
      <c r="E1726" s="62" t="s">
        <v>2700</v>
      </c>
      <c r="F1726" s="69">
        <f>IF(t_datas[[#This Row],[Prime 1]]="","",VLOOKUP(t_datas[[#This Row],[Prime 1]],t_primes[],4,0))</f>
        <v>78</v>
      </c>
      <c r="G1726" s="63" t="s">
        <v>2690</v>
      </c>
      <c r="H1726" s="69">
        <f>IF(t_datas[[#This Row],[Prime 2]]="","",VLOOKUP(t_datas[[#This Row],[Prime 2]],t_primes[],4,0))</f>
        <v>7.5</v>
      </c>
    </row>
    <row r="1727" spans="2:8" x14ac:dyDescent="0.25">
      <c r="B1727" s="1">
        <f>DATE($D$1,VLOOKUP($D$2,LISTES!$E$2:$F$13,2,0),6)</f>
        <v>45814</v>
      </c>
      <c r="C1727" s="42" t="s">
        <v>2733</v>
      </c>
      <c r="D1727" s="42">
        <v>31</v>
      </c>
      <c r="E1727" s="62" t="s">
        <v>2696</v>
      </c>
      <c r="F1727" s="69">
        <f>IF(t_datas[[#This Row],[Prime 1]]="","",VLOOKUP(t_datas[[#This Row],[Prime 1]],t_primes[],4,0))</f>
        <v>17</v>
      </c>
      <c r="G1727" s="63" t="s">
        <v>2695</v>
      </c>
      <c r="H1727" s="69">
        <f>IF(t_datas[[#This Row],[Prime 2]]="","",VLOOKUP(t_datas[[#This Row],[Prime 2]],t_primes[],4,0))</f>
        <v>15</v>
      </c>
    </row>
    <row r="1728" spans="2:8" x14ac:dyDescent="0.25">
      <c r="B1728" s="1">
        <f>DATE($D$1,VLOOKUP($D$2,LISTES!$E$2:$F$13,2,0),6)</f>
        <v>45814</v>
      </c>
      <c r="C1728" s="42" t="s">
        <v>2734</v>
      </c>
      <c r="D1728" s="42">
        <v>32</v>
      </c>
      <c r="E1728" s="62" t="s">
        <v>2700</v>
      </c>
      <c r="F1728" s="69">
        <f>IF(t_datas[[#This Row],[Prime 1]]="","",VLOOKUP(t_datas[[#This Row],[Prime 1]],t_primes[],4,0))</f>
        <v>78</v>
      </c>
      <c r="G1728" s="63" t="s">
        <v>2702</v>
      </c>
      <c r="H1728" s="69">
        <f>IF(t_datas[[#This Row],[Prime 2]]="","",VLOOKUP(t_datas[[#This Row],[Prime 2]],t_primes[],4,0))</f>
        <v>75</v>
      </c>
    </row>
    <row r="1729" spans="2:8" x14ac:dyDescent="0.25">
      <c r="B1729" s="1">
        <f>DATE($D$1,VLOOKUP($D$2,LISTES!$E$2:$F$13,2,0),6)</f>
        <v>45814</v>
      </c>
      <c r="C1729" s="42" t="s">
        <v>2735</v>
      </c>
      <c r="D1729" s="42">
        <v>33</v>
      </c>
      <c r="E1729" s="62" t="s">
        <v>2691</v>
      </c>
      <c r="F1729" s="69">
        <f>IF(t_datas[[#This Row],[Prime 1]]="","",VLOOKUP(t_datas[[#This Row],[Prime 1]],t_primes[],4,0))</f>
        <v>10</v>
      </c>
      <c r="G1729" s="63" t="s">
        <v>2698</v>
      </c>
      <c r="H1729" s="69">
        <f>IF(t_datas[[#This Row],[Prime 2]]="","",VLOOKUP(t_datas[[#This Row],[Prime 2]],t_primes[],4,0))</f>
        <v>20</v>
      </c>
    </row>
    <row r="1730" spans="2:8" x14ac:dyDescent="0.25">
      <c r="B1730" s="1">
        <f>DATE($D$1,VLOOKUP($D$2,LISTES!$E$2:$F$13,2,0),6)</f>
        <v>45814</v>
      </c>
      <c r="C1730" s="42" t="s">
        <v>2736</v>
      </c>
      <c r="D1730" s="42">
        <v>34</v>
      </c>
      <c r="E1730" s="62" t="s">
        <v>2692</v>
      </c>
      <c r="F1730" s="69">
        <f>IF(t_datas[[#This Row],[Prime 1]]="","",VLOOKUP(t_datas[[#This Row],[Prime 1]],t_primes[],4,0))</f>
        <v>7.5</v>
      </c>
      <c r="G1730" s="63" t="s">
        <v>2692</v>
      </c>
      <c r="H1730" s="69">
        <f>IF(t_datas[[#This Row],[Prime 2]]="","",VLOOKUP(t_datas[[#This Row],[Prime 2]],t_primes[],4,0))</f>
        <v>7.5</v>
      </c>
    </row>
    <row r="1731" spans="2:8" x14ac:dyDescent="0.25">
      <c r="B1731" s="1">
        <f>DATE($D$1,VLOOKUP($D$2,LISTES!$E$2:$F$13,2,0),6)</f>
        <v>45814</v>
      </c>
      <c r="C1731" s="42" t="s">
        <v>2737</v>
      </c>
      <c r="D1731" s="42">
        <v>35</v>
      </c>
      <c r="E1731" s="62" t="s">
        <v>2690</v>
      </c>
      <c r="F1731" s="69">
        <f>IF(t_datas[[#This Row],[Prime 1]]="","",VLOOKUP(t_datas[[#This Row],[Prime 1]],t_primes[],4,0))</f>
        <v>7.5</v>
      </c>
      <c r="G1731" s="63" t="s">
        <v>2692</v>
      </c>
      <c r="H1731" s="69">
        <f>IF(t_datas[[#This Row],[Prime 2]]="","",VLOOKUP(t_datas[[#This Row],[Prime 2]],t_primes[],4,0))</f>
        <v>7.5</v>
      </c>
    </row>
    <row r="1732" spans="2:8" x14ac:dyDescent="0.25">
      <c r="B1732" s="1">
        <f>DATE($D$1,VLOOKUP($D$2,LISTES!$E$2:$F$13,2,0),6)</f>
        <v>45814</v>
      </c>
      <c r="C1732" s="42" t="s">
        <v>2738</v>
      </c>
      <c r="D1732" s="42">
        <v>36</v>
      </c>
      <c r="E1732" s="62" t="s">
        <v>2701</v>
      </c>
      <c r="F1732" s="69">
        <f>IF(t_datas[[#This Row],[Prime 1]]="","",VLOOKUP(t_datas[[#This Row],[Prime 1]],t_primes[],4,0))</f>
        <v>150</v>
      </c>
      <c r="G1732" s="63" t="s">
        <v>2691</v>
      </c>
      <c r="H1732" s="69">
        <f>IF(t_datas[[#This Row],[Prime 2]]="","",VLOOKUP(t_datas[[#This Row],[Prime 2]],t_primes[],4,0))</f>
        <v>10</v>
      </c>
    </row>
    <row r="1733" spans="2:8" x14ac:dyDescent="0.25">
      <c r="B1733" s="1">
        <f>DATE($D$1,VLOOKUP($D$2,LISTES!$E$2:$F$13,2,0),6)</f>
        <v>45814</v>
      </c>
      <c r="C1733" s="42" t="s">
        <v>2739</v>
      </c>
      <c r="D1733" s="42">
        <v>37</v>
      </c>
      <c r="E1733" s="62" t="s">
        <v>2696</v>
      </c>
      <c r="F1733" s="69">
        <f>IF(t_datas[[#This Row],[Prime 1]]="","",VLOOKUP(t_datas[[#This Row],[Prime 1]],t_primes[],4,0))</f>
        <v>17</v>
      </c>
      <c r="G1733" s="63" t="s">
        <v>2691</v>
      </c>
      <c r="H1733" s="69">
        <f>IF(t_datas[[#This Row],[Prime 2]]="","",VLOOKUP(t_datas[[#This Row],[Prime 2]],t_primes[],4,0))</f>
        <v>10</v>
      </c>
    </row>
    <row r="1734" spans="2:8" x14ac:dyDescent="0.25">
      <c r="B1734" s="1">
        <f>DATE($D$1,VLOOKUP($D$2,LISTES!$E$2:$F$13,2,0),6)</f>
        <v>45814</v>
      </c>
      <c r="C1734" s="42" t="s">
        <v>2740</v>
      </c>
      <c r="D1734" s="42">
        <v>38</v>
      </c>
      <c r="E1734" s="62" t="s">
        <v>2698</v>
      </c>
      <c r="F1734" s="69">
        <f>IF(t_datas[[#This Row],[Prime 1]]="","",VLOOKUP(t_datas[[#This Row],[Prime 1]],t_primes[],4,0))</f>
        <v>20</v>
      </c>
      <c r="G1734" s="63" t="s">
        <v>2695</v>
      </c>
      <c r="H1734" s="69">
        <f>IF(t_datas[[#This Row],[Prime 2]]="","",VLOOKUP(t_datas[[#This Row],[Prime 2]],t_primes[],4,0))</f>
        <v>15</v>
      </c>
    </row>
    <row r="1735" spans="2:8" x14ac:dyDescent="0.25">
      <c r="B1735" s="1">
        <f>DATE($D$1,VLOOKUP($D$2,LISTES!$E$2:$F$13,2,0),6)</f>
        <v>45814</v>
      </c>
      <c r="C1735" s="42" t="s">
        <v>2741</v>
      </c>
      <c r="D1735" s="42">
        <v>39</v>
      </c>
      <c r="E1735" s="62" t="s">
        <v>2696</v>
      </c>
      <c r="F1735" s="69">
        <f>IF(t_datas[[#This Row],[Prime 1]]="","",VLOOKUP(t_datas[[#This Row],[Prime 1]],t_primes[],4,0))</f>
        <v>17</v>
      </c>
      <c r="G1735" s="63" t="s">
        <v>2697</v>
      </c>
      <c r="H1735" s="69">
        <f>IF(t_datas[[#This Row],[Prime 2]]="","",VLOOKUP(t_datas[[#This Row],[Prime 2]],t_primes[],4,0))</f>
        <v>100</v>
      </c>
    </row>
    <row r="1736" spans="2:8" x14ac:dyDescent="0.25">
      <c r="B1736" s="1">
        <f>DATE($D$1,VLOOKUP($D$2,LISTES!$E$2:$F$13,2,0),6)</f>
        <v>45814</v>
      </c>
      <c r="C1736" s="42" t="s">
        <v>2742</v>
      </c>
      <c r="D1736" s="42">
        <v>40</v>
      </c>
      <c r="E1736" s="62" t="s">
        <v>2697</v>
      </c>
      <c r="F1736" s="69">
        <f>IF(t_datas[[#This Row],[Prime 1]]="","",VLOOKUP(t_datas[[#This Row],[Prime 1]],t_primes[],4,0))</f>
        <v>100</v>
      </c>
      <c r="G1736" s="63" t="s">
        <v>2702</v>
      </c>
      <c r="H1736" s="69">
        <f>IF(t_datas[[#This Row],[Prime 2]]="","",VLOOKUP(t_datas[[#This Row],[Prime 2]],t_primes[],4,0))</f>
        <v>75</v>
      </c>
    </row>
    <row r="1737" spans="2:8" x14ac:dyDescent="0.25">
      <c r="B1737" s="1">
        <f>DATE($D$1,VLOOKUP($D$2,LISTES!$E$2:$F$13,2,0),6)</f>
        <v>45814</v>
      </c>
      <c r="C1737" s="42" t="s">
        <v>2743</v>
      </c>
      <c r="D1737" s="42">
        <v>41</v>
      </c>
      <c r="E1737" s="62" t="s">
        <v>2696</v>
      </c>
      <c r="F1737" s="69">
        <f>IF(t_datas[[#This Row],[Prime 1]]="","",VLOOKUP(t_datas[[#This Row],[Prime 1]],t_primes[],4,0))</f>
        <v>17</v>
      </c>
      <c r="G1737" s="63" t="s">
        <v>2701</v>
      </c>
      <c r="H1737" s="69">
        <f>IF(t_datas[[#This Row],[Prime 2]]="","",VLOOKUP(t_datas[[#This Row],[Prime 2]],t_primes[],4,0))</f>
        <v>150</v>
      </c>
    </row>
    <row r="1738" spans="2:8" x14ac:dyDescent="0.25">
      <c r="B1738" s="1">
        <f>DATE($D$1,VLOOKUP($D$2,LISTES!$E$2:$F$13,2,0),6)</f>
        <v>45814</v>
      </c>
      <c r="C1738" s="42" t="s">
        <v>2744</v>
      </c>
      <c r="D1738" s="42">
        <v>42</v>
      </c>
      <c r="E1738" s="62" t="s">
        <v>2702</v>
      </c>
      <c r="F1738" s="69">
        <f>IF(t_datas[[#This Row],[Prime 1]]="","",VLOOKUP(t_datas[[#This Row],[Prime 1]],t_primes[],4,0))</f>
        <v>75</v>
      </c>
      <c r="G1738" s="63" t="s">
        <v>2698</v>
      </c>
      <c r="H1738" s="69">
        <f>IF(t_datas[[#This Row],[Prime 2]]="","",VLOOKUP(t_datas[[#This Row],[Prime 2]],t_primes[],4,0))</f>
        <v>20</v>
      </c>
    </row>
    <row r="1739" spans="2:8" x14ac:dyDescent="0.25">
      <c r="B1739" s="1">
        <f>DATE($D$1,VLOOKUP($D$2,LISTES!$E$2:$F$13,2,0),6)</f>
        <v>45814</v>
      </c>
      <c r="C1739" s="42" t="s">
        <v>2745</v>
      </c>
      <c r="D1739" s="42">
        <v>43</v>
      </c>
      <c r="E1739" s="62" t="s">
        <v>2690</v>
      </c>
      <c r="F1739" s="69">
        <f>IF(t_datas[[#This Row],[Prime 1]]="","",VLOOKUP(t_datas[[#This Row],[Prime 1]],t_primes[],4,0))</f>
        <v>7.5</v>
      </c>
      <c r="G1739" s="63" t="s">
        <v>2698</v>
      </c>
      <c r="H1739" s="69">
        <f>IF(t_datas[[#This Row],[Prime 2]]="","",VLOOKUP(t_datas[[#This Row],[Prime 2]],t_primes[],4,0))</f>
        <v>20</v>
      </c>
    </row>
    <row r="1740" spans="2:8" x14ac:dyDescent="0.25">
      <c r="B1740" s="1">
        <f>DATE($D$1,VLOOKUP($D$2,LISTES!$E$2:$F$13,2,0),6)</f>
        <v>45814</v>
      </c>
      <c r="C1740" s="42" t="s">
        <v>2746</v>
      </c>
      <c r="D1740" s="42">
        <v>44</v>
      </c>
      <c r="E1740" s="62" t="s">
        <v>2701</v>
      </c>
      <c r="F1740" s="69">
        <f>IF(t_datas[[#This Row],[Prime 1]]="","",VLOOKUP(t_datas[[#This Row],[Prime 1]],t_primes[],4,0))</f>
        <v>150</v>
      </c>
      <c r="G1740" s="63" t="s">
        <v>2701</v>
      </c>
      <c r="H1740" s="69">
        <f>IF(t_datas[[#This Row],[Prime 2]]="","",VLOOKUP(t_datas[[#This Row],[Prime 2]],t_primes[],4,0))</f>
        <v>150</v>
      </c>
    </row>
    <row r="1741" spans="2:8" x14ac:dyDescent="0.25">
      <c r="B1741" s="1">
        <f>DATE($D$1,VLOOKUP($D$2,LISTES!$E$2:$F$13,2,0),6)</f>
        <v>45814</v>
      </c>
      <c r="C1741" s="42" t="s">
        <v>2747</v>
      </c>
      <c r="D1741" s="42">
        <v>45</v>
      </c>
      <c r="E1741" s="62" t="s">
        <v>2694</v>
      </c>
      <c r="F1741" s="69">
        <f>IF(t_datas[[#This Row],[Prime 1]]="","",VLOOKUP(t_datas[[#This Row],[Prime 1]],t_primes[],4,0))</f>
        <v>20</v>
      </c>
      <c r="G1741" s="63" t="s">
        <v>2701</v>
      </c>
      <c r="H1741" s="69">
        <f>IF(t_datas[[#This Row],[Prime 2]]="","",VLOOKUP(t_datas[[#This Row],[Prime 2]],t_primes[],4,0))</f>
        <v>150</v>
      </c>
    </row>
    <row r="1742" spans="2:8" x14ac:dyDescent="0.25">
      <c r="B1742" s="1">
        <f>DATE($D$1,VLOOKUP($D$2,LISTES!$E$2:$F$13,2,0),6)</f>
        <v>45814</v>
      </c>
      <c r="C1742" s="42" t="s">
        <v>2748</v>
      </c>
      <c r="D1742" s="42">
        <v>46</v>
      </c>
      <c r="E1742" s="62" t="s">
        <v>2693</v>
      </c>
      <c r="F1742" s="69">
        <f>IF(t_datas[[#This Row],[Prime 1]]="","",VLOOKUP(t_datas[[#This Row],[Prime 1]],t_primes[],4,0))</f>
        <v>25</v>
      </c>
      <c r="G1742" s="63" t="s">
        <v>2691</v>
      </c>
      <c r="H1742" s="69">
        <f>IF(t_datas[[#This Row],[Prime 2]]="","",VLOOKUP(t_datas[[#This Row],[Prime 2]],t_primes[],4,0))</f>
        <v>10</v>
      </c>
    </row>
    <row r="1743" spans="2:8" x14ac:dyDescent="0.25">
      <c r="B1743" s="1">
        <f>DATE($D$1,VLOOKUP($D$2,LISTES!$E$2:$F$13,2,0),6)</f>
        <v>45814</v>
      </c>
      <c r="C1743" s="42" t="s">
        <v>2749</v>
      </c>
      <c r="D1743" s="42">
        <v>47</v>
      </c>
      <c r="E1743" s="62" t="s">
        <v>2692</v>
      </c>
      <c r="F1743" s="69">
        <f>IF(t_datas[[#This Row],[Prime 1]]="","",VLOOKUP(t_datas[[#This Row],[Prime 1]],t_primes[],4,0))</f>
        <v>7.5</v>
      </c>
      <c r="G1743" s="63" t="s">
        <v>2696</v>
      </c>
      <c r="H1743" s="69">
        <f>IF(t_datas[[#This Row],[Prime 2]]="","",VLOOKUP(t_datas[[#This Row],[Prime 2]],t_primes[],4,0))</f>
        <v>17</v>
      </c>
    </row>
    <row r="1744" spans="2:8" x14ac:dyDescent="0.25">
      <c r="B1744" s="1">
        <f>DATE($D$1,VLOOKUP($D$2,LISTES!$E$2:$F$13,2,0),6)</f>
        <v>45814</v>
      </c>
      <c r="C1744" s="42" t="s">
        <v>2750</v>
      </c>
      <c r="D1744" s="42">
        <v>48</v>
      </c>
      <c r="E1744" s="62" t="s">
        <v>2695</v>
      </c>
      <c r="F1744" s="69">
        <f>IF(t_datas[[#This Row],[Prime 1]]="","",VLOOKUP(t_datas[[#This Row],[Prime 1]],t_primes[],4,0))</f>
        <v>15</v>
      </c>
      <c r="G1744" s="63" t="s">
        <v>2691</v>
      </c>
      <c r="H1744" s="69">
        <f>IF(t_datas[[#This Row],[Prime 2]]="","",VLOOKUP(t_datas[[#This Row],[Prime 2]],t_primes[],4,0))</f>
        <v>10</v>
      </c>
    </row>
    <row r="1745" spans="2:8" x14ac:dyDescent="0.25">
      <c r="B1745" s="1">
        <f>DATE($D$1,VLOOKUP($D$2,LISTES!$E$2:$F$13,2,0),6)</f>
        <v>45814</v>
      </c>
      <c r="C1745" s="42" t="s">
        <v>2751</v>
      </c>
      <c r="D1745" s="42">
        <v>49</v>
      </c>
      <c r="E1745" s="62" t="s">
        <v>2695</v>
      </c>
      <c r="F1745" s="69">
        <f>IF(t_datas[[#This Row],[Prime 1]]="","",VLOOKUP(t_datas[[#This Row],[Prime 1]],t_primes[],4,0))</f>
        <v>15</v>
      </c>
      <c r="G1745" s="63" t="s">
        <v>2691</v>
      </c>
      <c r="H1745" s="69">
        <f>IF(t_datas[[#This Row],[Prime 2]]="","",VLOOKUP(t_datas[[#This Row],[Prime 2]],t_primes[],4,0))</f>
        <v>10</v>
      </c>
    </row>
    <row r="1746" spans="2:8" x14ac:dyDescent="0.25">
      <c r="B1746" s="1">
        <f>DATE($D$1,VLOOKUP($D$2,LISTES!$E$2:$F$13,2,0),6)</f>
        <v>45814</v>
      </c>
      <c r="C1746" s="42" t="s">
        <v>2752</v>
      </c>
      <c r="D1746" s="42">
        <v>50</v>
      </c>
      <c r="E1746" s="62" t="s">
        <v>2701</v>
      </c>
      <c r="F1746" s="69">
        <f>IF(t_datas[[#This Row],[Prime 1]]="","",VLOOKUP(t_datas[[#This Row],[Prime 1]],t_primes[],4,0))</f>
        <v>150</v>
      </c>
      <c r="G1746" s="63" t="s">
        <v>2691</v>
      </c>
      <c r="H1746" s="69">
        <f>IF(t_datas[[#This Row],[Prime 2]]="","",VLOOKUP(t_datas[[#This Row],[Prime 2]],t_primes[],4,0))</f>
        <v>10</v>
      </c>
    </row>
    <row r="1747" spans="2:8" x14ac:dyDescent="0.25">
      <c r="B1747" s="1">
        <f>DATE($D$1,VLOOKUP($D$2,LISTES!$E$2:$F$13,2,0),6)</f>
        <v>45814</v>
      </c>
      <c r="C1747" s="42" t="s">
        <v>2753</v>
      </c>
      <c r="D1747" s="42">
        <v>51</v>
      </c>
      <c r="E1747" s="62" t="s">
        <v>2696</v>
      </c>
      <c r="F1747" s="69">
        <f>IF(t_datas[[#This Row],[Prime 1]]="","",VLOOKUP(t_datas[[#This Row],[Prime 1]],t_primes[],4,0))</f>
        <v>17</v>
      </c>
      <c r="G1747" s="63" t="s">
        <v>2698</v>
      </c>
      <c r="H1747" s="69">
        <f>IF(t_datas[[#This Row],[Prime 2]]="","",VLOOKUP(t_datas[[#This Row],[Prime 2]],t_primes[],4,0))</f>
        <v>20</v>
      </c>
    </row>
    <row r="1748" spans="2:8" x14ac:dyDescent="0.25">
      <c r="B1748" s="1">
        <f>DATE($D$1,VLOOKUP($D$2,LISTES!$E$2:$F$13,2,0),6)</f>
        <v>45814</v>
      </c>
      <c r="C1748" s="42" t="s">
        <v>2754</v>
      </c>
      <c r="D1748" s="42">
        <v>52</v>
      </c>
      <c r="E1748" s="62" t="s">
        <v>2702</v>
      </c>
      <c r="F1748" s="69">
        <f>IF(t_datas[[#This Row],[Prime 1]]="","",VLOOKUP(t_datas[[#This Row],[Prime 1]],t_primes[],4,0))</f>
        <v>75</v>
      </c>
      <c r="G1748" s="63" t="s">
        <v>2700</v>
      </c>
      <c r="H1748" s="69">
        <f>IF(t_datas[[#This Row],[Prime 2]]="","",VLOOKUP(t_datas[[#This Row],[Prime 2]],t_primes[],4,0))</f>
        <v>78</v>
      </c>
    </row>
    <row r="1749" spans="2:8" x14ac:dyDescent="0.25">
      <c r="B1749" s="1">
        <f>DATE($D$1,VLOOKUP($D$2,LISTES!$E$2:$F$13,2,0),6)</f>
        <v>45814</v>
      </c>
      <c r="C1749" s="42" t="s">
        <v>2755</v>
      </c>
      <c r="D1749" s="42">
        <v>53</v>
      </c>
      <c r="E1749" s="62" t="s">
        <v>2700</v>
      </c>
      <c r="F1749" s="69">
        <f>IF(t_datas[[#This Row],[Prime 1]]="","",VLOOKUP(t_datas[[#This Row],[Prime 1]],t_primes[],4,0))</f>
        <v>78</v>
      </c>
      <c r="G1749" s="63" t="s">
        <v>2690</v>
      </c>
      <c r="H1749" s="69">
        <f>IF(t_datas[[#This Row],[Prime 2]]="","",VLOOKUP(t_datas[[#This Row],[Prime 2]],t_primes[],4,0))</f>
        <v>7.5</v>
      </c>
    </row>
    <row r="1750" spans="2:8" x14ac:dyDescent="0.25">
      <c r="B1750" s="1">
        <f>DATE($D$1,VLOOKUP($D$2,LISTES!$E$2:$F$13,2,0),6)</f>
        <v>45814</v>
      </c>
      <c r="C1750" s="42" t="s">
        <v>2756</v>
      </c>
      <c r="D1750" s="42">
        <v>54</v>
      </c>
      <c r="E1750" s="62" t="s">
        <v>2700</v>
      </c>
      <c r="F1750" s="69">
        <f>IF(t_datas[[#This Row],[Prime 1]]="","",VLOOKUP(t_datas[[#This Row],[Prime 1]],t_primes[],4,0))</f>
        <v>78</v>
      </c>
      <c r="G1750" s="63" t="s">
        <v>2699</v>
      </c>
      <c r="H1750" s="69">
        <f>IF(t_datas[[#This Row],[Prime 2]]="","",VLOOKUP(t_datas[[#This Row],[Prime 2]],t_primes[],4,0))</f>
        <v>48</v>
      </c>
    </row>
    <row r="1751" spans="2:8" x14ac:dyDescent="0.25">
      <c r="B1751" s="1">
        <f>DATE($D$1,VLOOKUP($D$2,LISTES!$E$2:$F$13,2,0),6)</f>
        <v>45814</v>
      </c>
      <c r="C1751" s="42" t="s">
        <v>2757</v>
      </c>
      <c r="D1751" s="42">
        <v>55</v>
      </c>
      <c r="E1751" s="62" t="s">
        <v>2695</v>
      </c>
      <c r="F1751" s="69">
        <f>IF(t_datas[[#This Row],[Prime 1]]="","",VLOOKUP(t_datas[[#This Row],[Prime 1]],t_primes[],4,0))</f>
        <v>15</v>
      </c>
      <c r="G1751" s="63" t="s">
        <v>2691</v>
      </c>
      <c r="H1751" s="69">
        <f>IF(t_datas[[#This Row],[Prime 2]]="","",VLOOKUP(t_datas[[#This Row],[Prime 2]],t_primes[],4,0))</f>
        <v>10</v>
      </c>
    </row>
    <row r="1752" spans="2:8" x14ac:dyDescent="0.25">
      <c r="B1752" s="1">
        <f>DATE($D$1,VLOOKUP($D$2,LISTES!$E$2:$F$13,2,0),6)</f>
        <v>45814</v>
      </c>
      <c r="C1752" s="42" t="s">
        <v>2758</v>
      </c>
      <c r="D1752" s="42">
        <v>56</v>
      </c>
      <c r="E1752" s="62" t="s">
        <v>2695</v>
      </c>
      <c r="F1752" s="69">
        <f>IF(t_datas[[#This Row],[Prime 1]]="","",VLOOKUP(t_datas[[#This Row],[Prime 1]],t_primes[],4,0))</f>
        <v>15</v>
      </c>
      <c r="G1752" s="63" t="s">
        <v>2702</v>
      </c>
      <c r="H1752" s="69">
        <f>IF(t_datas[[#This Row],[Prime 2]]="","",VLOOKUP(t_datas[[#This Row],[Prime 2]],t_primes[],4,0))</f>
        <v>75</v>
      </c>
    </row>
    <row r="1753" spans="2:8" x14ac:dyDescent="0.25">
      <c r="B1753" s="1">
        <f>DATE($D$1,VLOOKUP($D$2,LISTES!$E$2:$F$13,2,0),6)</f>
        <v>45814</v>
      </c>
      <c r="C1753" s="42" t="s">
        <v>2759</v>
      </c>
      <c r="D1753" s="42">
        <v>57</v>
      </c>
      <c r="E1753" s="62" t="s">
        <v>2701</v>
      </c>
      <c r="F1753" s="69">
        <f>IF(t_datas[[#This Row],[Prime 1]]="","",VLOOKUP(t_datas[[#This Row],[Prime 1]],t_primes[],4,0))</f>
        <v>150</v>
      </c>
      <c r="G1753" s="63" t="s">
        <v>2699</v>
      </c>
      <c r="H1753" s="69">
        <f>IF(t_datas[[#This Row],[Prime 2]]="","",VLOOKUP(t_datas[[#This Row],[Prime 2]],t_primes[],4,0))</f>
        <v>48</v>
      </c>
    </row>
    <row r="1754" spans="2:8" x14ac:dyDescent="0.25">
      <c r="B1754" s="1">
        <f>DATE($D$1,VLOOKUP($D$2,LISTES!$E$2:$F$13,2,0),6)</f>
        <v>45814</v>
      </c>
      <c r="C1754" s="42" t="s">
        <v>2760</v>
      </c>
      <c r="D1754" s="42">
        <v>58</v>
      </c>
      <c r="E1754" s="62" t="s">
        <v>2699</v>
      </c>
      <c r="F1754" s="69">
        <f>IF(t_datas[[#This Row],[Prime 1]]="","",VLOOKUP(t_datas[[#This Row],[Prime 1]],t_primes[],4,0))</f>
        <v>48</v>
      </c>
      <c r="G1754" s="63" t="s">
        <v>2691</v>
      </c>
      <c r="H1754" s="69">
        <f>IF(t_datas[[#This Row],[Prime 2]]="","",VLOOKUP(t_datas[[#This Row],[Prime 2]],t_primes[],4,0))</f>
        <v>10</v>
      </c>
    </row>
    <row r="1755" spans="2:8" x14ac:dyDescent="0.25">
      <c r="B1755" s="1">
        <f>DATE($D$1,VLOOKUP($D$2,LISTES!$E$2:$F$13,2,0),6)</f>
        <v>45814</v>
      </c>
      <c r="C1755" s="42" t="s">
        <v>2761</v>
      </c>
      <c r="D1755" s="42">
        <v>59</v>
      </c>
      <c r="E1755" s="62" t="s">
        <v>2692</v>
      </c>
      <c r="F1755" s="69">
        <f>IF(t_datas[[#This Row],[Prime 1]]="","",VLOOKUP(t_datas[[#This Row],[Prime 1]],t_primes[],4,0))</f>
        <v>7.5</v>
      </c>
      <c r="G1755" s="63" t="s">
        <v>2691</v>
      </c>
      <c r="H1755" s="69">
        <f>IF(t_datas[[#This Row],[Prime 2]]="","",VLOOKUP(t_datas[[#This Row],[Prime 2]],t_primes[],4,0))</f>
        <v>10</v>
      </c>
    </row>
    <row r="1756" spans="2:8" x14ac:dyDescent="0.25">
      <c r="B1756" s="1">
        <f>DATE($D$1,VLOOKUP($D$2,LISTES!$E$2:$F$13,2,0),6)</f>
        <v>45814</v>
      </c>
      <c r="C1756" s="42" t="s">
        <v>2762</v>
      </c>
      <c r="D1756" s="42">
        <v>60</v>
      </c>
      <c r="E1756" s="62" t="s">
        <v>2694</v>
      </c>
      <c r="F1756" s="69">
        <f>IF(t_datas[[#This Row],[Prime 1]]="","",VLOOKUP(t_datas[[#This Row],[Prime 1]],t_primes[],4,0))</f>
        <v>20</v>
      </c>
      <c r="G1756" s="63" t="s">
        <v>2691</v>
      </c>
      <c r="H1756" s="69">
        <f>IF(t_datas[[#This Row],[Prime 2]]="","",VLOOKUP(t_datas[[#This Row],[Prime 2]],t_primes[],4,0))</f>
        <v>10</v>
      </c>
    </row>
    <row r="1757" spans="2:8" x14ac:dyDescent="0.25">
      <c r="B1757" s="1">
        <f>DATE($D$1,VLOOKUP($D$2,LISTES!$E$2:$F$13,2,0),6)</f>
        <v>45814</v>
      </c>
      <c r="C1757" s="42" t="s">
        <v>2763</v>
      </c>
      <c r="D1757" s="42">
        <v>61</v>
      </c>
      <c r="E1757" s="62" t="s">
        <v>2701</v>
      </c>
      <c r="F1757" s="69">
        <f>IF(t_datas[[#This Row],[Prime 1]]="","",VLOOKUP(t_datas[[#This Row],[Prime 1]],t_primes[],4,0))</f>
        <v>150</v>
      </c>
      <c r="G1757" s="63" t="s">
        <v>2700</v>
      </c>
      <c r="H1757" s="69">
        <f>IF(t_datas[[#This Row],[Prime 2]]="","",VLOOKUP(t_datas[[#This Row],[Prime 2]],t_primes[],4,0))</f>
        <v>78</v>
      </c>
    </row>
    <row r="1758" spans="2:8" x14ac:dyDescent="0.25">
      <c r="B1758" s="1">
        <f>DATE($D$1,VLOOKUP($D$2,LISTES!$E$2:$F$13,2,0),6)</f>
        <v>45814</v>
      </c>
      <c r="C1758" s="42" t="s">
        <v>2764</v>
      </c>
      <c r="D1758" s="42">
        <v>62</v>
      </c>
      <c r="E1758" s="62" t="s">
        <v>2691</v>
      </c>
      <c r="F1758" s="69">
        <f>IF(t_datas[[#This Row],[Prime 1]]="","",VLOOKUP(t_datas[[#This Row],[Prime 1]],t_primes[],4,0))</f>
        <v>10</v>
      </c>
      <c r="G1758" s="63" t="s">
        <v>2701</v>
      </c>
      <c r="H1758" s="69">
        <f>IF(t_datas[[#This Row],[Prime 2]]="","",VLOOKUP(t_datas[[#This Row],[Prime 2]],t_primes[],4,0))</f>
        <v>150</v>
      </c>
    </row>
    <row r="1759" spans="2:8" x14ac:dyDescent="0.25">
      <c r="B1759" s="1">
        <f>DATE($D$1,VLOOKUP($D$2,LISTES!$E$2:$F$13,2,0),6)</f>
        <v>45814</v>
      </c>
      <c r="C1759" s="42" t="s">
        <v>2765</v>
      </c>
      <c r="D1759" s="42">
        <v>63</v>
      </c>
      <c r="E1759" s="62" t="s">
        <v>2697</v>
      </c>
      <c r="F1759" s="69">
        <f>IF(t_datas[[#This Row],[Prime 1]]="","",VLOOKUP(t_datas[[#This Row],[Prime 1]],t_primes[],4,0))</f>
        <v>100</v>
      </c>
      <c r="G1759" s="63" t="s">
        <v>2702</v>
      </c>
      <c r="H1759" s="69">
        <f>IF(t_datas[[#This Row],[Prime 2]]="","",VLOOKUP(t_datas[[#This Row],[Prime 2]],t_primes[],4,0))</f>
        <v>75</v>
      </c>
    </row>
    <row r="1760" spans="2:8" x14ac:dyDescent="0.25">
      <c r="B1760" s="1">
        <f>DATE($D$1,VLOOKUP($D$2,LISTES!$E$2:$F$13,2,0),6)</f>
        <v>45814</v>
      </c>
      <c r="C1760" s="42" t="s">
        <v>2766</v>
      </c>
      <c r="D1760" s="42">
        <v>64</v>
      </c>
      <c r="E1760" s="62" t="s">
        <v>2701</v>
      </c>
      <c r="F1760" s="69">
        <f>IF(t_datas[[#This Row],[Prime 1]]="","",VLOOKUP(t_datas[[#This Row],[Prime 1]],t_primes[],4,0))</f>
        <v>150</v>
      </c>
      <c r="G1760" s="63" t="s">
        <v>2692</v>
      </c>
      <c r="H1760" s="69">
        <f>IF(t_datas[[#This Row],[Prime 2]]="","",VLOOKUP(t_datas[[#This Row],[Prime 2]],t_primes[],4,0))</f>
        <v>7.5</v>
      </c>
    </row>
    <row r="1761" spans="2:8" x14ac:dyDescent="0.25">
      <c r="B1761" s="1">
        <f>DATE($D$1,VLOOKUP($D$2,LISTES!$E$2:$F$13,2,0),6)</f>
        <v>45814</v>
      </c>
      <c r="C1761" s="42" t="s">
        <v>2767</v>
      </c>
      <c r="D1761" s="42">
        <v>65</v>
      </c>
      <c r="E1761" s="62" t="s">
        <v>2693</v>
      </c>
      <c r="F1761" s="69">
        <f>IF(t_datas[[#This Row],[Prime 1]]="","",VLOOKUP(t_datas[[#This Row],[Prime 1]],t_primes[],4,0))</f>
        <v>25</v>
      </c>
      <c r="G1761" s="63" t="s">
        <v>2692</v>
      </c>
      <c r="H1761" s="69">
        <f>IF(t_datas[[#This Row],[Prime 2]]="","",VLOOKUP(t_datas[[#This Row],[Prime 2]],t_primes[],4,0))</f>
        <v>7.5</v>
      </c>
    </row>
    <row r="1762" spans="2:8" x14ac:dyDescent="0.25">
      <c r="B1762" s="1">
        <f>DATE($D$1,VLOOKUP($D$2,LISTES!$E$2:$F$13,2,0),6)</f>
        <v>45814</v>
      </c>
      <c r="C1762" s="42" t="s">
        <v>2768</v>
      </c>
      <c r="D1762" s="42">
        <v>66</v>
      </c>
      <c r="E1762" s="62" t="s">
        <v>2695</v>
      </c>
      <c r="F1762" s="69">
        <f>IF(t_datas[[#This Row],[Prime 1]]="","",VLOOKUP(t_datas[[#This Row],[Prime 1]],t_primes[],4,0))</f>
        <v>15</v>
      </c>
      <c r="G1762" s="63" t="s">
        <v>2695</v>
      </c>
      <c r="H1762" s="69">
        <f>IF(t_datas[[#This Row],[Prime 2]]="","",VLOOKUP(t_datas[[#This Row],[Prime 2]],t_primes[],4,0))</f>
        <v>15</v>
      </c>
    </row>
    <row r="1763" spans="2:8" x14ac:dyDescent="0.25">
      <c r="B1763" s="1">
        <f>DATE($D$1,VLOOKUP($D$2,LISTES!$E$2:$F$13,2,0),6)</f>
        <v>45814</v>
      </c>
      <c r="C1763" s="42" t="s">
        <v>2769</v>
      </c>
      <c r="D1763" s="42">
        <v>67</v>
      </c>
      <c r="E1763" s="62" t="s">
        <v>2702</v>
      </c>
      <c r="F1763" s="69">
        <f>IF(t_datas[[#This Row],[Prime 1]]="","",VLOOKUP(t_datas[[#This Row],[Prime 1]],t_primes[],4,0))</f>
        <v>75</v>
      </c>
      <c r="G1763" s="63" t="s">
        <v>2692</v>
      </c>
      <c r="H1763" s="69">
        <f>IF(t_datas[[#This Row],[Prime 2]]="","",VLOOKUP(t_datas[[#This Row],[Prime 2]],t_primes[],4,0))</f>
        <v>7.5</v>
      </c>
    </row>
    <row r="1764" spans="2:8" x14ac:dyDescent="0.25">
      <c r="B1764" s="1">
        <f>DATE($D$1,VLOOKUP($D$2,LISTES!$E$2:$F$13,2,0),6)</f>
        <v>45814</v>
      </c>
      <c r="C1764" s="42" t="s">
        <v>2770</v>
      </c>
      <c r="D1764" s="42">
        <v>68</v>
      </c>
      <c r="E1764" s="62" t="s">
        <v>2696</v>
      </c>
      <c r="F1764" s="69">
        <f>IF(t_datas[[#This Row],[Prime 1]]="","",VLOOKUP(t_datas[[#This Row],[Prime 1]],t_primes[],4,0))</f>
        <v>17</v>
      </c>
      <c r="G1764" s="63" t="s">
        <v>2695</v>
      </c>
      <c r="H1764" s="69">
        <f>IF(t_datas[[#This Row],[Prime 2]]="","",VLOOKUP(t_datas[[#This Row],[Prime 2]],t_primes[],4,0))</f>
        <v>15</v>
      </c>
    </row>
    <row r="1765" spans="2:8" x14ac:dyDescent="0.25">
      <c r="B1765" s="1">
        <f>DATE($D$1,VLOOKUP($D$2,LISTES!$E$2:$F$13,2,0),6)</f>
        <v>45814</v>
      </c>
      <c r="C1765" s="42" t="s">
        <v>2771</v>
      </c>
      <c r="D1765" s="42">
        <v>69</v>
      </c>
      <c r="E1765" s="62" t="s">
        <v>2692</v>
      </c>
      <c r="F1765" s="69">
        <f>IF(t_datas[[#This Row],[Prime 1]]="","",VLOOKUP(t_datas[[#This Row],[Prime 1]],t_primes[],4,0))</f>
        <v>7.5</v>
      </c>
      <c r="G1765" s="63" t="s">
        <v>2701</v>
      </c>
      <c r="H1765" s="69">
        <f>IF(t_datas[[#This Row],[Prime 2]]="","",VLOOKUP(t_datas[[#This Row],[Prime 2]],t_primes[],4,0))</f>
        <v>150</v>
      </c>
    </row>
    <row r="1766" spans="2:8" x14ac:dyDescent="0.25">
      <c r="B1766" s="1">
        <f>DATE($D$1,VLOOKUP($D$2,LISTES!$E$2:$F$13,2,0),6)</f>
        <v>45814</v>
      </c>
      <c r="C1766" s="42" t="s">
        <v>2772</v>
      </c>
      <c r="D1766" s="42">
        <v>70</v>
      </c>
      <c r="E1766" s="62" t="s">
        <v>2694</v>
      </c>
      <c r="F1766" s="69">
        <f>IF(t_datas[[#This Row],[Prime 1]]="","",VLOOKUP(t_datas[[#This Row],[Prime 1]],t_primes[],4,0))</f>
        <v>20</v>
      </c>
      <c r="G1766" s="63" t="s">
        <v>2697</v>
      </c>
      <c r="H1766" s="69">
        <f>IF(t_datas[[#This Row],[Prime 2]]="","",VLOOKUP(t_datas[[#This Row],[Prime 2]],t_primes[],4,0))</f>
        <v>100</v>
      </c>
    </row>
    <row r="1767" spans="2:8" x14ac:dyDescent="0.25">
      <c r="B1767" s="1">
        <f>DATE($D$1,VLOOKUP($D$2,LISTES!$E$2:$F$13,2,0),6)</f>
        <v>45814</v>
      </c>
      <c r="C1767" s="42" t="s">
        <v>2773</v>
      </c>
      <c r="D1767" s="42">
        <v>71</v>
      </c>
      <c r="E1767" s="62" t="s">
        <v>2702</v>
      </c>
      <c r="F1767" s="69">
        <f>IF(t_datas[[#This Row],[Prime 1]]="","",VLOOKUP(t_datas[[#This Row],[Prime 1]],t_primes[],4,0))</f>
        <v>75</v>
      </c>
      <c r="G1767" s="63" t="s">
        <v>2695</v>
      </c>
      <c r="H1767" s="69">
        <f>IF(t_datas[[#This Row],[Prime 2]]="","",VLOOKUP(t_datas[[#This Row],[Prime 2]],t_primes[],4,0))</f>
        <v>15</v>
      </c>
    </row>
    <row r="1768" spans="2:8" x14ac:dyDescent="0.25">
      <c r="B1768" s="1">
        <f>DATE($D$1,VLOOKUP($D$2,LISTES!$E$2:$F$13,2,0),6)</f>
        <v>45814</v>
      </c>
      <c r="C1768" s="42" t="s">
        <v>2774</v>
      </c>
      <c r="D1768" s="42">
        <v>72</v>
      </c>
      <c r="E1768" s="62" t="s">
        <v>2690</v>
      </c>
      <c r="F1768" s="69">
        <f>IF(t_datas[[#This Row],[Prime 1]]="","",VLOOKUP(t_datas[[#This Row],[Prime 1]],t_primes[],4,0))</f>
        <v>7.5</v>
      </c>
      <c r="G1768" s="63" t="s">
        <v>2702</v>
      </c>
      <c r="H1768" s="69">
        <f>IF(t_datas[[#This Row],[Prime 2]]="","",VLOOKUP(t_datas[[#This Row],[Prime 2]],t_primes[],4,0))</f>
        <v>75</v>
      </c>
    </row>
    <row r="1769" spans="2:8" x14ac:dyDescent="0.25">
      <c r="B1769" s="1">
        <f>DATE($D$1,VLOOKUP($D$2,LISTES!$E$2:$F$13,2,0),6)</f>
        <v>45814</v>
      </c>
      <c r="C1769" s="42" t="s">
        <v>2775</v>
      </c>
      <c r="D1769" s="42">
        <v>73</v>
      </c>
      <c r="E1769" s="62"/>
      <c r="F1769" s="69" t="str">
        <f>IF(t_datas[[#This Row],[Prime 1]]="","",VLOOKUP(t_datas[[#This Row],[Prime 1]],t_primes[],4,0))</f>
        <v/>
      </c>
      <c r="G1769" s="63" t="s">
        <v>2694</v>
      </c>
      <c r="H1769" s="69">
        <f>IF(t_datas[[#This Row],[Prime 2]]="","",VLOOKUP(t_datas[[#This Row],[Prime 2]],t_primes[],4,0))</f>
        <v>20</v>
      </c>
    </row>
    <row r="1770" spans="2:8" x14ac:dyDescent="0.25">
      <c r="B1770" s="1">
        <f>DATE($D$1,VLOOKUP($D$2,LISTES!$E$2:$F$13,2,0),6)</f>
        <v>45814</v>
      </c>
      <c r="C1770" s="42" t="s">
        <v>2776</v>
      </c>
      <c r="D1770" s="42">
        <v>74</v>
      </c>
      <c r="E1770" s="62"/>
      <c r="F1770" s="69" t="str">
        <f>IF(t_datas[[#This Row],[Prime 1]]="","",VLOOKUP(t_datas[[#This Row],[Prime 1]],t_primes[],4,0))</f>
        <v/>
      </c>
      <c r="G1770" s="63" t="s">
        <v>2692</v>
      </c>
      <c r="H1770" s="69">
        <f>IF(t_datas[[#This Row],[Prime 2]]="","",VLOOKUP(t_datas[[#This Row],[Prime 2]],t_primes[],4,0))</f>
        <v>7.5</v>
      </c>
    </row>
    <row r="1771" spans="2:8" x14ac:dyDescent="0.25">
      <c r="B1771" s="1">
        <f>DATE($D$1,VLOOKUP($D$2,LISTES!$E$2:$F$13,2,0),6)</f>
        <v>45814</v>
      </c>
      <c r="C1771" s="42" t="s">
        <v>2777</v>
      </c>
      <c r="D1771" s="42">
        <v>75</v>
      </c>
      <c r="E1771" s="62"/>
      <c r="F1771" s="69" t="str">
        <f>IF(t_datas[[#This Row],[Prime 1]]="","",VLOOKUP(t_datas[[#This Row],[Prime 1]],t_primes[],4,0))</f>
        <v/>
      </c>
      <c r="G1771" s="63" t="s">
        <v>2700</v>
      </c>
      <c r="H1771" s="69">
        <f>IF(t_datas[[#This Row],[Prime 2]]="","",VLOOKUP(t_datas[[#This Row],[Prime 2]],t_primes[],4,0))</f>
        <v>78</v>
      </c>
    </row>
    <row r="1772" spans="2:8" x14ac:dyDescent="0.25">
      <c r="B1772" s="1">
        <f>DATE($D$1,VLOOKUP($D$2,LISTES!$E$2:$F$13,2,0),6)</f>
        <v>45814</v>
      </c>
      <c r="C1772" s="42" t="s">
        <v>2778</v>
      </c>
      <c r="D1772" s="42">
        <v>76</v>
      </c>
      <c r="E1772" s="62"/>
      <c r="F1772" s="69" t="str">
        <f>IF(t_datas[[#This Row],[Prime 1]]="","",VLOOKUP(t_datas[[#This Row],[Prime 1]],t_primes[],4,0))</f>
        <v/>
      </c>
      <c r="G1772" s="63" t="s">
        <v>2691</v>
      </c>
      <c r="H1772" s="69">
        <f>IF(t_datas[[#This Row],[Prime 2]]="","",VLOOKUP(t_datas[[#This Row],[Prime 2]],t_primes[],4,0))</f>
        <v>10</v>
      </c>
    </row>
    <row r="1773" spans="2:8" x14ac:dyDescent="0.25">
      <c r="B1773" s="1">
        <f>DATE($D$1,VLOOKUP($D$2,LISTES!$E$2:$F$13,2,0),6)</f>
        <v>45814</v>
      </c>
      <c r="C1773" s="42" t="s">
        <v>2779</v>
      </c>
      <c r="D1773" s="42">
        <v>77</v>
      </c>
      <c r="E1773" s="62"/>
      <c r="F1773" s="69" t="str">
        <f>IF(t_datas[[#This Row],[Prime 1]]="","",VLOOKUP(t_datas[[#This Row],[Prime 1]],t_primes[],4,0))</f>
        <v/>
      </c>
      <c r="G1773" s="63" t="s">
        <v>2701</v>
      </c>
      <c r="H1773" s="69">
        <f>IF(t_datas[[#This Row],[Prime 2]]="","",VLOOKUP(t_datas[[#This Row],[Prime 2]],t_primes[],4,0))</f>
        <v>150</v>
      </c>
    </row>
    <row r="1774" spans="2:8" x14ac:dyDescent="0.25">
      <c r="B1774" s="1">
        <f>DATE($D$1,VLOOKUP($D$2,LISTES!$E$2:$F$13,2,0),6)</f>
        <v>45814</v>
      </c>
      <c r="C1774" s="42" t="s">
        <v>2780</v>
      </c>
      <c r="D1774" s="42">
        <v>78</v>
      </c>
      <c r="E1774" s="62"/>
      <c r="F1774" s="69" t="str">
        <f>IF(t_datas[[#This Row],[Prime 1]]="","",VLOOKUP(t_datas[[#This Row],[Prime 1]],t_primes[],4,0))</f>
        <v/>
      </c>
      <c r="G1774" s="63" t="s">
        <v>2700</v>
      </c>
      <c r="H1774" s="69">
        <f>IF(t_datas[[#This Row],[Prime 2]]="","",VLOOKUP(t_datas[[#This Row],[Prime 2]],t_primes[],4,0))</f>
        <v>78</v>
      </c>
    </row>
    <row r="1775" spans="2:8" x14ac:dyDescent="0.25">
      <c r="B1775" s="1">
        <f>DATE($D$1,VLOOKUP($D$2,LISTES!$E$2:$F$13,2,0),6)</f>
        <v>45814</v>
      </c>
      <c r="C1775" s="42" t="s">
        <v>2781</v>
      </c>
      <c r="D1775" s="42">
        <v>79</v>
      </c>
      <c r="E1775" s="62"/>
      <c r="F1775" s="69" t="str">
        <f>IF(t_datas[[#This Row],[Prime 1]]="","",VLOOKUP(t_datas[[#This Row],[Prime 1]],t_primes[],4,0))</f>
        <v/>
      </c>
      <c r="G1775" s="63" t="s">
        <v>2694</v>
      </c>
      <c r="H1775" s="69">
        <f>IF(t_datas[[#This Row],[Prime 2]]="","",VLOOKUP(t_datas[[#This Row],[Prime 2]],t_primes[],4,0))</f>
        <v>20</v>
      </c>
    </row>
    <row r="1776" spans="2:8" x14ac:dyDescent="0.25">
      <c r="B1776" s="1">
        <f>DATE($D$1,VLOOKUP($D$2,LISTES!$E$2:$F$13,2,0),6)</f>
        <v>45814</v>
      </c>
      <c r="C1776" s="42" t="s">
        <v>2782</v>
      </c>
      <c r="D1776" s="42">
        <v>80</v>
      </c>
      <c r="E1776" s="62"/>
      <c r="F1776" s="69" t="str">
        <f>IF(t_datas[[#This Row],[Prime 1]]="","",VLOOKUP(t_datas[[#This Row],[Prime 1]],t_primes[],4,0))</f>
        <v/>
      </c>
      <c r="G1776" s="63" t="s">
        <v>2702</v>
      </c>
      <c r="H1776" s="69">
        <f>IF(t_datas[[#This Row],[Prime 2]]="","",VLOOKUP(t_datas[[#This Row],[Prime 2]],t_primes[],4,0))</f>
        <v>75</v>
      </c>
    </row>
    <row r="1777" spans="2:8" x14ac:dyDescent="0.25">
      <c r="B1777" s="1">
        <f>DATE($D$1,VLOOKUP($D$2,LISTES!$E$2:$F$13,2,0),6)</f>
        <v>45814</v>
      </c>
      <c r="C1777" s="42" t="s">
        <v>2783</v>
      </c>
      <c r="D1777" s="42">
        <v>81</v>
      </c>
      <c r="E1777" s="62"/>
      <c r="F1777" s="69" t="str">
        <f>IF(t_datas[[#This Row],[Prime 1]]="","",VLOOKUP(t_datas[[#This Row],[Prime 1]],t_primes[],4,0))</f>
        <v/>
      </c>
      <c r="G1777" s="63" t="s">
        <v>2698</v>
      </c>
      <c r="H1777" s="69">
        <f>IF(t_datas[[#This Row],[Prime 2]]="","",VLOOKUP(t_datas[[#This Row],[Prime 2]],t_primes[],4,0))</f>
        <v>20</v>
      </c>
    </row>
    <row r="1778" spans="2:8" x14ac:dyDescent="0.25">
      <c r="B1778" s="1">
        <f>DATE($D$1,VLOOKUP($D$2,LISTES!$E$2:$F$13,2,0),6)</f>
        <v>45814</v>
      </c>
      <c r="C1778" s="42" t="s">
        <v>2784</v>
      </c>
      <c r="D1778" s="42">
        <v>82</v>
      </c>
      <c r="E1778" s="62"/>
      <c r="F1778" s="69" t="str">
        <f>IF(t_datas[[#This Row],[Prime 1]]="","",VLOOKUP(t_datas[[#This Row],[Prime 1]],t_primes[],4,0))</f>
        <v/>
      </c>
      <c r="G1778" s="63" t="s">
        <v>2695</v>
      </c>
      <c r="H1778" s="69">
        <f>IF(t_datas[[#This Row],[Prime 2]]="","",VLOOKUP(t_datas[[#This Row],[Prime 2]],t_primes[],4,0))</f>
        <v>15</v>
      </c>
    </row>
    <row r="1779" spans="2:8" x14ac:dyDescent="0.25">
      <c r="B1779" s="1">
        <f>DATE($D$1,VLOOKUP($D$2,LISTES!$E$2:$F$13,2,0),6)</f>
        <v>45814</v>
      </c>
      <c r="C1779" s="42" t="s">
        <v>2785</v>
      </c>
      <c r="D1779" s="42">
        <v>83</v>
      </c>
      <c r="E1779" s="62"/>
      <c r="F1779" s="69" t="str">
        <f>IF(t_datas[[#This Row],[Prime 1]]="","",VLOOKUP(t_datas[[#This Row],[Prime 1]],t_primes[],4,0))</f>
        <v/>
      </c>
      <c r="G1779" s="63" t="s">
        <v>2694</v>
      </c>
      <c r="H1779" s="69">
        <f>IF(t_datas[[#This Row],[Prime 2]]="","",VLOOKUP(t_datas[[#This Row],[Prime 2]],t_primes[],4,0))</f>
        <v>20</v>
      </c>
    </row>
    <row r="1780" spans="2:8" x14ac:dyDescent="0.25">
      <c r="B1780" s="1">
        <f>DATE($D$1,VLOOKUP($D$2,LISTES!$E$2:$F$13,2,0),6)</f>
        <v>45814</v>
      </c>
      <c r="C1780" s="42" t="s">
        <v>2786</v>
      </c>
      <c r="D1780" s="42">
        <v>84</v>
      </c>
      <c r="E1780" s="62"/>
      <c r="F1780" s="69" t="str">
        <f>IF(t_datas[[#This Row],[Prime 1]]="","",VLOOKUP(t_datas[[#This Row],[Prime 1]],t_primes[],4,0))</f>
        <v/>
      </c>
      <c r="G1780" s="63" t="s">
        <v>2694</v>
      </c>
      <c r="H1780" s="69">
        <f>IF(t_datas[[#This Row],[Prime 2]]="","",VLOOKUP(t_datas[[#This Row],[Prime 2]],t_primes[],4,0))</f>
        <v>20</v>
      </c>
    </row>
    <row r="1781" spans="2:8" x14ac:dyDescent="0.25">
      <c r="B1781" s="1">
        <f>DATE($D$1,VLOOKUP($D$2,LISTES!$E$2:$F$13,2,0),6)</f>
        <v>45814</v>
      </c>
      <c r="C1781" s="42" t="s">
        <v>2787</v>
      </c>
      <c r="D1781" s="42">
        <v>85</v>
      </c>
      <c r="E1781" s="62"/>
      <c r="F1781" s="69" t="str">
        <f>IF(t_datas[[#This Row],[Prime 1]]="","",VLOOKUP(t_datas[[#This Row],[Prime 1]],t_primes[],4,0))</f>
        <v/>
      </c>
      <c r="G1781" s="63" t="s">
        <v>2694</v>
      </c>
      <c r="H1781" s="69">
        <f>IF(t_datas[[#This Row],[Prime 2]]="","",VLOOKUP(t_datas[[#This Row],[Prime 2]],t_primes[],4,0))</f>
        <v>20</v>
      </c>
    </row>
    <row r="1782" spans="2:8" x14ac:dyDescent="0.25">
      <c r="B1782" s="1">
        <f>DATE($D$1,VLOOKUP($D$2,LISTES!$E$2:$F$13,2,0),6)</f>
        <v>45814</v>
      </c>
      <c r="C1782" s="42" t="s">
        <v>2788</v>
      </c>
      <c r="D1782" s="42">
        <v>86</v>
      </c>
      <c r="E1782" s="62"/>
      <c r="F1782" s="69" t="str">
        <f>IF(t_datas[[#This Row],[Prime 1]]="","",VLOOKUP(t_datas[[#This Row],[Prime 1]],t_primes[],4,0))</f>
        <v/>
      </c>
      <c r="G1782" s="63" t="s">
        <v>2701</v>
      </c>
      <c r="H1782" s="69">
        <f>IF(t_datas[[#This Row],[Prime 2]]="","",VLOOKUP(t_datas[[#This Row],[Prime 2]],t_primes[],4,0))</f>
        <v>150</v>
      </c>
    </row>
    <row r="1783" spans="2:8" x14ac:dyDescent="0.25">
      <c r="B1783" s="1">
        <f>DATE($D$1,VLOOKUP($D$2,LISTES!$E$2:$F$13,2,0),6)</f>
        <v>45814</v>
      </c>
      <c r="C1783" s="42" t="s">
        <v>2789</v>
      </c>
      <c r="D1783" s="42">
        <v>87</v>
      </c>
      <c r="E1783" s="62"/>
      <c r="F1783" s="69" t="str">
        <f>IF(t_datas[[#This Row],[Prime 1]]="","",VLOOKUP(t_datas[[#This Row],[Prime 1]],t_primes[],4,0))</f>
        <v/>
      </c>
      <c r="G1783" s="63" t="s">
        <v>2695</v>
      </c>
      <c r="H1783" s="69">
        <f>IF(t_datas[[#This Row],[Prime 2]]="","",VLOOKUP(t_datas[[#This Row],[Prime 2]],t_primes[],4,0))</f>
        <v>15</v>
      </c>
    </row>
    <row r="1784" spans="2:8" x14ac:dyDescent="0.25">
      <c r="B1784" s="1">
        <f>DATE($D$1,VLOOKUP($D$2,LISTES!$E$2:$F$13,2,0),6)</f>
        <v>45814</v>
      </c>
      <c r="C1784" s="42" t="s">
        <v>2790</v>
      </c>
      <c r="D1784" s="42">
        <v>88</v>
      </c>
      <c r="E1784" s="62"/>
      <c r="F1784" s="69" t="str">
        <f>IF(t_datas[[#This Row],[Prime 1]]="","",VLOOKUP(t_datas[[#This Row],[Prime 1]],t_primes[],4,0))</f>
        <v/>
      </c>
      <c r="G1784" s="63" t="s">
        <v>2700</v>
      </c>
      <c r="H1784" s="69">
        <f>IF(t_datas[[#This Row],[Prime 2]]="","",VLOOKUP(t_datas[[#This Row],[Prime 2]],t_primes[],4,0))</f>
        <v>78</v>
      </c>
    </row>
    <row r="1785" spans="2:8" x14ac:dyDescent="0.25">
      <c r="B1785" s="1">
        <f>DATE($D$1,VLOOKUP($D$2,LISTES!$E$2:$F$13,2,0),6)</f>
        <v>45814</v>
      </c>
      <c r="C1785" s="42" t="s">
        <v>2791</v>
      </c>
      <c r="D1785" s="42">
        <v>89</v>
      </c>
      <c r="E1785" s="62"/>
      <c r="F1785" s="69" t="str">
        <f>IF(t_datas[[#This Row],[Prime 1]]="","",VLOOKUP(t_datas[[#This Row],[Prime 1]],t_primes[],4,0))</f>
        <v/>
      </c>
      <c r="G1785" s="63" t="s">
        <v>2691</v>
      </c>
      <c r="H1785" s="69">
        <f>IF(t_datas[[#This Row],[Prime 2]]="","",VLOOKUP(t_datas[[#This Row],[Prime 2]],t_primes[],4,0))</f>
        <v>10</v>
      </c>
    </row>
    <row r="1786" spans="2:8" x14ac:dyDescent="0.25">
      <c r="B1786" s="1">
        <f>DATE($D$1,VLOOKUP($D$2,LISTES!$E$2:$F$13,2,0),6)</f>
        <v>45814</v>
      </c>
      <c r="C1786" s="42" t="s">
        <v>2792</v>
      </c>
      <c r="D1786" s="42">
        <v>90</v>
      </c>
      <c r="E1786" s="62"/>
      <c r="F1786" s="69" t="str">
        <f>IF(t_datas[[#This Row],[Prime 1]]="","",VLOOKUP(t_datas[[#This Row],[Prime 1]],t_primes[],4,0))</f>
        <v/>
      </c>
      <c r="G1786" s="63" t="s">
        <v>2692</v>
      </c>
      <c r="H1786" s="69">
        <f>IF(t_datas[[#This Row],[Prime 2]]="","",VLOOKUP(t_datas[[#This Row],[Prime 2]],t_primes[],4,0))</f>
        <v>7.5</v>
      </c>
    </row>
    <row r="1787" spans="2:8" x14ac:dyDescent="0.25">
      <c r="B1787" s="1">
        <f>DATE($D$1,VLOOKUP($D$2,LISTES!$E$2:$F$13,2,0),6)</f>
        <v>45814</v>
      </c>
      <c r="C1787" s="42" t="s">
        <v>2793</v>
      </c>
      <c r="D1787" s="42">
        <v>91</v>
      </c>
      <c r="E1787" s="62"/>
      <c r="F1787" s="69" t="str">
        <f>IF(t_datas[[#This Row],[Prime 1]]="","",VLOOKUP(t_datas[[#This Row],[Prime 1]],t_primes[],4,0))</f>
        <v/>
      </c>
      <c r="G1787" s="63" t="s">
        <v>2699</v>
      </c>
      <c r="H1787" s="69">
        <f>IF(t_datas[[#This Row],[Prime 2]]="","",VLOOKUP(t_datas[[#This Row],[Prime 2]],t_primes[],4,0))</f>
        <v>48</v>
      </c>
    </row>
    <row r="1788" spans="2:8" x14ac:dyDescent="0.25">
      <c r="B1788" s="1">
        <f>DATE($D$1,VLOOKUP($D$2,LISTES!$E$2:$F$13,2,0),6)</f>
        <v>45814</v>
      </c>
      <c r="C1788" s="42" t="s">
        <v>2794</v>
      </c>
      <c r="D1788" s="42">
        <v>92</v>
      </c>
      <c r="E1788" s="62"/>
      <c r="F1788" s="69" t="str">
        <f>IF(t_datas[[#This Row],[Prime 1]]="","",VLOOKUP(t_datas[[#This Row],[Prime 1]],t_primes[],4,0))</f>
        <v/>
      </c>
      <c r="G1788" s="63" t="s">
        <v>2695</v>
      </c>
      <c r="H1788" s="69">
        <f>IF(t_datas[[#This Row],[Prime 2]]="","",VLOOKUP(t_datas[[#This Row],[Prime 2]],t_primes[],4,0))</f>
        <v>15</v>
      </c>
    </row>
    <row r="1789" spans="2:8" x14ac:dyDescent="0.25">
      <c r="B1789" s="1">
        <f>DATE($D$1,VLOOKUP($D$2,LISTES!$E$2:$F$13,2,0),6)</f>
        <v>45814</v>
      </c>
      <c r="C1789" s="42" t="s">
        <v>2795</v>
      </c>
      <c r="D1789" s="42">
        <v>93</v>
      </c>
      <c r="E1789" s="62"/>
      <c r="F1789" s="69" t="str">
        <f>IF(t_datas[[#This Row],[Prime 1]]="","",VLOOKUP(t_datas[[#This Row],[Prime 1]],t_primes[],4,0))</f>
        <v/>
      </c>
      <c r="G1789" s="63" t="s">
        <v>2695</v>
      </c>
      <c r="H1789" s="69">
        <f>IF(t_datas[[#This Row],[Prime 2]]="","",VLOOKUP(t_datas[[#This Row],[Prime 2]],t_primes[],4,0))</f>
        <v>15</v>
      </c>
    </row>
    <row r="1790" spans="2:8" x14ac:dyDescent="0.25">
      <c r="B1790" s="1">
        <f>DATE($D$1,VLOOKUP($D$2,LISTES!$E$2:$F$13,2,0),6)</f>
        <v>45814</v>
      </c>
      <c r="C1790" s="42" t="s">
        <v>2796</v>
      </c>
      <c r="D1790" s="42">
        <v>94</v>
      </c>
      <c r="E1790" s="62"/>
      <c r="F1790" s="69" t="str">
        <f>IF(t_datas[[#This Row],[Prime 1]]="","",VLOOKUP(t_datas[[#This Row],[Prime 1]],t_primes[],4,0))</f>
        <v/>
      </c>
      <c r="G1790" s="63" t="s">
        <v>2700</v>
      </c>
      <c r="H1790" s="69">
        <f>IF(t_datas[[#This Row],[Prime 2]]="","",VLOOKUP(t_datas[[#This Row],[Prime 2]],t_primes[],4,0))</f>
        <v>78</v>
      </c>
    </row>
    <row r="1791" spans="2:8" x14ac:dyDescent="0.25">
      <c r="B1791" s="1">
        <f>DATE($D$1,VLOOKUP($D$2,LISTES!$E$2:$F$13,2,0),6)</f>
        <v>45814</v>
      </c>
      <c r="C1791" s="42" t="s">
        <v>2797</v>
      </c>
      <c r="D1791" s="42">
        <v>95</v>
      </c>
      <c r="E1791" s="62"/>
      <c r="F1791" s="69" t="str">
        <f>IF(t_datas[[#This Row],[Prime 1]]="","",VLOOKUP(t_datas[[#This Row],[Prime 1]],t_primes[],4,0))</f>
        <v/>
      </c>
      <c r="G1791" s="63" t="s">
        <v>2692</v>
      </c>
      <c r="H1791" s="69">
        <f>IF(t_datas[[#This Row],[Prime 2]]="","",VLOOKUP(t_datas[[#This Row],[Prime 2]],t_primes[],4,0))</f>
        <v>7.5</v>
      </c>
    </row>
    <row r="1792" spans="2:8" x14ac:dyDescent="0.25">
      <c r="B1792" s="1">
        <f>DATE($D$1,VLOOKUP($D$2,LISTES!$E$2:$F$13,2,0),6)</f>
        <v>45814</v>
      </c>
      <c r="C1792" s="42" t="s">
        <v>2798</v>
      </c>
      <c r="D1792" s="42">
        <v>96</v>
      </c>
      <c r="E1792" s="62"/>
      <c r="F1792" s="69" t="str">
        <f>IF(t_datas[[#This Row],[Prime 1]]="","",VLOOKUP(t_datas[[#This Row],[Prime 1]],t_primes[],4,0))</f>
        <v/>
      </c>
      <c r="G1792" s="63" t="s">
        <v>2691</v>
      </c>
      <c r="H1792" s="69">
        <f>IF(t_datas[[#This Row],[Prime 2]]="","",VLOOKUP(t_datas[[#This Row],[Prime 2]],t_primes[],4,0))</f>
        <v>10</v>
      </c>
    </row>
    <row r="1793" spans="2:8" x14ac:dyDescent="0.25">
      <c r="B1793" s="1">
        <f>DATE($D$1,VLOOKUP($D$2,LISTES!$E$2:$F$13,2,0),6)</f>
        <v>45814</v>
      </c>
      <c r="C1793" s="42" t="s">
        <v>2799</v>
      </c>
      <c r="D1793" s="42">
        <v>97</v>
      </c>
      <c r="E1793" s="62"/>
      <c r="F1793" s="69" t="str">
        <f>IF(t_datas[[#This Row],[Prime 1]]="","",VLOOKUP(t_datas[[#This Row],[Prime 1]],t_primes[],4,0))</f>
        <v/>
      </c>
      <c r="G1793" s="63" t="s">
        <v>2694</v>
      </c>
      <c r="H1793" s="69">
        <f>IF(t_datas[[#This Row],[Prime 2]]="","",VLOOKUP(t_datas[[#This Row],[Prime 2]],t_primes[],4,0))</f>
        <v>20</v>
      </c>
    </row>
    <row r="1794" spans="2:8" x14ac:dyDescent="0.25">
      <c r="B1794" s="1">
        <f>DATE($D$1,VLOOKUP($D$2,LISTES!$E$2:$F$13,2,0),6)</f>
        <v>45814</v>
      </c>
      <c r="C1794" s="42" t="s">
        <v>2800</v>
      </c>
      <c r="D1794" s="42">
        <v>98</v>
      </c>
      <c r="E1794" s="62"/>
      <c r="F1794" s="69" t="str">
        <f>IF(t_datas[[#This Row],[Prime 1]]="","",VLOOKUP(t_datas[[#This Row],[Prime 1]],t_primes[],4,0))</f>
        <v/>
      </c>
      <c r="G1794" s="63" t="s">
        <v>2692</v>
      </c>
      <c r="H1794" s="69">
        <f>IF(t_datas[[#This Row],[Prime 2]]="","",VLOOKUP(t_datas[[#This Row],[Prime 2]],t_primes[],4,0))</f>
        <v>7.5</v>
      </c>
    </row>
    <row r="1795" spans="2:8" x14ac:dyDescent="0.25">
      <c r="B1795" s="1">
        <f>DATE($D$1,VLOOKUP($D$2,LISTES!$E$2:$F$13,2,0),6)</f>
        <v>45814</v>
      </c>
      <c r="C1795" s="42" t="s">
        <v>2801</v>
      </c>
      <c r="D1795" s="42">
        <v>99</v>
      </c>
      <c r="E1795" s="62"/>
      <c r="F1795" s="69" t="str">
        <f>IF(t_datas[[#This Row],[Prime 1]]="","",VLOOKUP(t_datas[[#This Row],[Prime 1]],t_primes[],4,0))</f>
        <v/>
      </c>
      <c r="G1795" s="63" t="s">
        <v>2695</v>
      </c>
      <c r="H1795" s="69">
        <f>IF(t_datas[[#This Row],[Prime 2]]="","",VLOOKUP(t_datas[[#This Row],[Prime 2]],t_primes[],4,0))</f>
        <v>15</v>
      </c>
    </row>
    <row r="1796" spans="2:8" x14ac:dyDescent="0.25">
      <c r="B1796" s="1">
        <f>DATE($D$1,VLOOKUP($D$2,LISTES!$E$2:$F$13,2,0),6)</f>
        <v>45814</v>
      </c>
      <c r="C1796" s="42" t="s">
        <v>2802</v>
      </c>
      <c r="D1796" s="42">
        <v>100</v>
      </c>
      <c r="E1796" s="62" t="s">
        <v>2700</v>
      </c>
      <c r="F1796" s="69">
        <f>IF(t_datas[[#This Row],[Prime 1]]="","",VLOOKUP(t_datas[[#This Row],[Prime 1]],t_primes[],4,0))</f>
        <v>78</v>
      </c>
      <c r="G1796" s="63" t="s">
        <v>2693</v>
      </c>
      <c r="H1796" s="69">
        <f>IF(t_datas[[#This Row],[Prime 2]]="","",VLOOKUP(t_datas[[#This Row],[Prime 2]],t_primes[],4,0))</f>
        <v>25</v>
      </c>
    </row>
    <row r="1797" spans="2:8" x14ac:dyDescent="0.25">
      <c r="B1797" s="1">
        <f>DATE($D$1,VLOOKUP($D$2,LISTES!$E$2:$F$13,2,0),6)</f>
        <v>45814</v>
      </c>
      <c r="C1797" s="42" t="s">
        <v>2803</v>
      </c>
      <c r="D1797" s="42">
        <v>101</v>
      </c>
      <c r="E1797" s="62" t="s">
        <v>2701</v>
      </c>
      <c r="F1797" s="69">
        <f>IF(t_datas[[#This Row],[Prime 1]]="","",VLOOKUP(t_datas[[#This Row],[Prime 1]],t_primes[],4,0))</f>
        <v>150</v>
      </c>
      <c r="G1797" s="63" t="s">
        <v>2698</v>
      </c>
      <c r="H1797" s="69">
        <f>IF(t_datas[[#This Row],[Prime 2]]="","",VLOOKUP(t_datas[[#This Row],[Prime 2]],t_primes[],4,0))</f>
        <v>20</v>
      </c>
    </row>
    <row r="1798" spans="2:8" x14ac:dyDescent="0.25">
      <c r="B1798" s="1">
        <f>DATE($D$1,VLOOKUP($D$2,LISTES!$E$2:$F$13,2,0),6)</f>
        <v>45814</v>
      </c>
      <c r="C1798" s="42" t="s">
        <v>2804</v>
      </c>
      <c r="D1798" s="42">
        <v>102</v>
      </c>
      <c r="E1798" s="62" t="s">
        <v>2697</v>
      </c>
      <c r="F1798" s="69">
        <f>IF(t_datas[[#This Row],[Prime 1]]="","",VLOOKUP(t_datas[[#This Row],[Prime 1]],t_primes[],4,0))</f>
        <v>100</v>
      </c>
      <c r="G1798" s="63" t="s">
        <v>2692</v>
      </c>
      <c r="H1798" s="69">
        <f>IF(t_datas[[#This Row],[Prime 2]]="","",VLOOKUP(t_datas[[#This Row],[Prime 2]],t_primes[],4,0))</f>
        <v>7.5</v>
      </c>
    </row>
    <row r="1799" spans="2:8" x14ac:dyDescent="0.25">
      <c r="B1799" s="1">
        <f>DATE($D$1,VLOOKUP($D$2,LISTES!$E$2:$F$13,2,0),6)</f>
        <v>45814</v>
      </c>
      <c r="C1799" s="42" t="s">
        <v>2805</v>
      </c>
      <c r="D1799" s="42">
        <v>103</v>
      </c>
      <c r="E1799" s="62" t="s">
        <v>2698</v>
      </c>
      <c r="F1799" s="69">
        <f>IF(t_datas[[#This Row],[Prime 1]]="","",VLOOKUP(t_datas[[#This Row],[Prime 1]],t_primes[],4,0))</f>
        <v>20</v>
      </c>
      <c r="G1799" s="63" t="s">
        <v>2695</v>
      </c>
      <c r="H1799" s="69">
        <f>IF(t_datas[[#This Row],[Prime 2]]="","",VLOOKUP(t_datas[[#This Row],[Prime 2]],t_primes[],4,0))</f>
        <v>15</v>
      </c>
    </row>
    <row r="1800" spans="2:8" x14ac:dyDescent="0.25">
      <c r="B1800" s="1">
        <f>DATE($D$1,VLOOKUP($D$2,LISTES!$E$2:$F$13,2,0),6)</f>
        <v>45814</v>
      </c>
      <c r="C1800" s="42" t="s">
        <v>2806</v>
      </c>
      <c r="D1800" s="42">
        <v>104</v>
      </c>
      <c r="E1800" s="62" t="s">
        <v>2692</v>
      </c>
      <c r="F1800" s="69">
        <f>IF(t_datas[[#This Row],[Prime 1]]="","",VLOOKUP(t_datas[[#This Row],[Prime 1]],t_primes[],4,0))</f>
        <v>7.5</v>
      </c>
      <c r="G1800" s="63" t="s">
        <v>2699</v>
      </c>
      <c r="H1800" s="69">
        <f>IF(t_datas[[#This Row],[Prime 2]]="","",VLOOKUP(t_datas[[#This Row],[Prime 2]],t_primes[],4,0))</f>
        <v>48</v>
      </c>
    </row>
    <row r="1801" spans="2:8" x14ac:dyDescent="0.25">
      <c r="B1801" s="1">
        <f>DATE($D$1,VLOOKUP($D$2,LISTES!$E$2:$F$13,2,0),6)</f>
        <v>45814</v>
      </c>
      <c r="C1801" s="42" t="s">
        <v>2807</v>
      </c>
      <c r="D1801" s="42">
        <v>105</v>
      </c>
      <c r="E1801" s="62" t="s">
        <v>2690</v>
      </c>
      <c r="F1801" s="69">
        <f>IF(t_datas[[#This Row],[Prime 1]]="","",VLOOKUP(t_datas[[#This Row],[Prime 1]],t_primes[],4,0))</f>
        <v>7.5</v>
      </c>
      <c r="G1801" s="63" t="s">
        <v>2700</v>
      </c>
      <c r="H1801" s="69">
        <f>IF(t_datas[[#This Row],[Prime 2]]="","",VLOOKUP(t_datas[[#This Row],[Prime 2]],t_primes[],4,0))</f>
        <v>78</v>
      </c>
    </row>
    <row r="1802" spans="2:8" x14ac:dyDescent="0.25">
      <c r="B1802" s="1">
        <f>DATE($D$1,VLOOKUP($D$2,LISTES!$E$2:$F$13,2,0),6)</f>
        <v>45814</v>
      </c>
      <c r="C1802" s="42" t="s">
        <v>2808</v>
      </c>
      <c r="D1802" s="42">
        <v>106</v>
      </c>
      <c r="E1802" s="62" t="s">
        <v>2699</v>
      </c>
      <c r="F1802" s="69">
        <f>IF(t_datas[[#This Row],[Prime 1]]="","",VLOOKUP(t_datas[[#This Row],[Prime 1]],t_primes[],4,0))</f>
        <v>48</v>
      </c>
      <c r="G1802" s="63" t="s">
        <v>2695</v>
      </c>
      <c r="H1802" s="69">
        <f>IF(t_datas[[#This Row],[Prime 2]]="","",VLOOKUP(t_datas[[#This Row],[Prime 2]],t_primes[],4,0))</f>
        <v>15</v>
      </c>
    </row>
    <row r="1803" spans="2:8" x14ac:dyDescent="0.25">
      <c r="B1803" s="1">
        <f>DATE($D$1,VLOOKUP($D$2,LISTES!$E$2:$F$13,2,0),6)</f>
        <v>45814</v>
      </c>
      <c r="C1803" s="42" t="s">
        <v>2809</v>
      </c>
      <c r="D1803" s="42">
        <v>107</v>
      </c>
      <c r="E1803" s="62" t="s">
        <v>2697</v>
      </c>
      <c r="F1803" s="69">
        <f>IF(t_datas[[#This Row],[Prime 1]]="","",VLOOKUP(t_datas[[#This Row],[Prime 1]],t_primes[],4,0))</f>
        <v>100</v>
      </c>
      <c r="G1803" s="63" t="s">
        <v>2700</v>
      </c>
      <c r="H1803" s="69">
        <f>IF(t_datas[[#This Row],[Prime 2]]="","",VLOOKUP(t_datas[[#This Row],[Prime 2]],t_primes[],4,0))</f>
        <v>78</v>
      </c>
    </row>
    <row r="1804" spans="2:8" x14ac:dyDescent="0.25">
      <c r="B1804" s="1">
        <f>DATE($D$1,VLOOKUP($D$2,LISTES!$E$2:$F$13,2,0),6)</f>
        <v>45814</v>
      </c>
      <c r="C1804" s="42" t="s">
        <v>2810</v>
      </c>
      <c r="D1804" s="42">
        <v>108</v>
      </c>
      <c r="E1804" s="62" t="s">
        <v>2696</v>
      </c>
      <c r="F1804" s="69">
        <f>IF(t_datas[[#This Row],[Prime 1]]="","",VLOOKUP(t_datas[[#This Row],[Prime 1]],t_primes[],4,0))</f>
        <v>17</v>
      </c>
      <c r="G1804" s="63" t="s">
        <v>2698</v>
      </c>
      <c r="H1804" s="69">
        <f>IF(t_datas[[#This Row],[Prime 2]]="","",VLOOKUP(t_datas[[#This Row],[Prime 2]],t_primes[],4,0))</f>
        <v>20</v>
      </c>
    </row>
    <row r="1805" spans="2:8" x14ac:dyDescent="0.25">
      <c r="B1805" s="1">
        <f>DATE($D$1,VLOOKUP($D$2,LISTES!$E$2:$F$13,2,0),6)</f>
        <v>45814</v>
      </c>
      <c r="C1805" s="42" t="s">
        <v>2811</v>
      </c>
      <c r="D1805" s="42">
        <v>109</v>
      </c>
      <c r="E1805" s="62" t="s">
        <v>2701</v>
      </c>
      <c r="F1805" s="69">
        <f>IF(t_datas[[#This Row],[Prime 1]]="","",VLOOKUP(t_datas[[#This Row],[Prime 1]],t_primes[],4,0))</f>
        <v>150</v>
      </c>
      <c r="G1805" s="63" t="s">
        <v>2692</v>
      </c>
      <c r="H1805" s="69">
        <f>IF(t_datas[[#This Row],[Prime 2]]="","",VLOOKUP(t_datas[[#This Row],[Prime 2]],t_primes[],4,0))</f>
        <v>7.5</v>
      </c>
    </row>
    <row r="1806" spans="2:8" x14ac:dyDescent="0.25">
      <c r="B1806" s="1">
        <f>DATE($D$1,VLOOKUP($D$2,LISTES!$E$2:$F$13,2,0),6)</f>
        <v>45814</v>
      </c>
      <c r="C1806" s="42" t="s">
        <v>2812</v>
      </c>
      <c r="D1806" s="42">
        <v>110</v>
      </c>
      <c r="E1806" s="62" t="s">
        <v>2702</v>
      </c>
      <c r="F1806" s="69">
        <f>IF(t_datas[[#This Row],[Prime 1]]="","",VLOOKUP(t_datas[[#This Row],[Prime 1]],t_primes[],4,0))</f>
        <v>75</v>
      </c>
      <c r="G1806" s="63" t="s">
        <v>2694</v>
      </c>
      <c r="H1806" s="69">
        <f>IF(t_datas[[#This Row],[Prime 2]]="","",VLOOKUP(t_datas[[#This Row],[Prime 2]],t_primes[],4,0))</f>
        <v>20</v>
      </c>
    </row>
    <row r="1807" spans="2:8" x14ac:dyDescent="0.25">
      <c r="B1807" s="1">
        <f>DATE($D$1,VLOOKUP($D$2,LISTES!$E$2:$F$13,2,0),6)</f>
        <v>45814</v>
      </c>
      <c r="C1807" s="42" t="s">
        <v>2813</v>
      </c>
      <c r="D1807" s="42">
        <v>111</v>
      </c>
      <c r="E1807" s="62" t="s">
        <v>2694</v>
      </c>
      <c r="F1807" s="69">
        <f>IF(t_datas[[#This Row],[Prime 1]]="","",VLOOKUP(t_datas[[#This Row],[Prime 1]],t_primes[],4,0))</f>
        <v>20</v>
      </c>
      <c r="G1807" s="63" t="s">
        <v>2697</v>
      </c>
      <c r="H1807" s="69">
        <f>IF(t_datas[[#This Row],[Prime 2]]="","",VLOOKUP(t_datas[[#This Row],[Prime 2]],t_primes[],4,0))</f>
        <v>100</v>
      </c>
    </row>
    <row r="1808" spans="2:8" x14ac:dyDescent="0.25">
      <c r="B1808" s="1">
        <f>DATE($D$1,VLOOKUP($D$2,LISTES!$E$2:$F$13,2,0),6)</f>
        <v>45814</v>
      </c>
      <c r="C1808" s="42" t="s">
        <v>2814</v>
      </c>
      <c r="D1808" s="42">
        <v>112</v>
      </c>
      <c r="E1808" s="62" t="s">
        <v>2700</v>
      </c>
      <c r="F1808" s="69">
        <f>IF(t_datas[[#This Row],[Prime 1]]="","",VLOOKUP(t_datas[[#This Row],[Prime 1]],t_primes[],4,0))</f>
        <v>78</v>
      </c>
      <c r="G1808" s="63" t="s">
        <v>2699</v>
      </c>
      <c r="H1808" s="69">
        <f>IF(t_datas[[#This Row],[Prime 2]]="","",VLOOKUP(t_datas[[#This Row],[Prime 2]],t_primes[],4,0))</f>
        <v>48</v>
      </c>
    </row>
    <row r="1809" spans="2:8" x14ac:dyDescent="0.25">
      <c r="B1809" s="1">
        <f>DATE($D$1,VLOOKUP($D$2,LISTES!$E$2:$F$13,2,0),6)</f>
        <v>45814</v>
      </c>
      <c r="C1809" s="42" t="s">
        <v>2815</v>
      </c>
      <c r="D1809" s="42">
        <v>113</v>
      </c>
      <c r="E1809" s="62" t="s">
        <v>2692</v>
      </c>
      <c r="F1809" s="69">
        <f>IF(t_datas[[#This Row],[Prime 1]]="","",VLOOKUP(t_datas[[#This Row],[Prime 1]],t_primes[],4,0))</f>
        <v>7.5</v>
      </c>
      <c r="G1809" s="63" t="s">
        <v>2701</v>
      </c>
      <c r="H1809" s="69">
        <f>IF(t_datas[[#This Row],[Prime 2]]="","",VLOOKUP(t_datas[[#This Row],[Prime 2]],t_primes[],4,0))</f>
        <v>150</v>
      </c>
    </row>
    <row r="1810" spans="2:8" x14ac:dyDescent="0.25">
      <c r="B1810" s="1">
        <f>DATE($D$1,VLOOKUP($D$2,LISTES!$E$2:$F$13,2,0),6)</f>
        <v>45814</v>
      </c>
      <c r="C1810" s="42" t="s">
        <v>2816</v>
      </c>
      <c r="D1810" s="42">
        <v>114</v>
      </c>
      <c r="E1810" s="62" t="s">
        <v>2690</v>
      </c>
      <c r="F1810" s="69">
        <f>IF(t_datas[[#This Row],[Prime 1]]="","",VLOOKUP(t_datas[[#This Row],[Prime 1]],t_primes[],4,0))</f>
        <v>7.5</v>
      </c>
      <c r="G1810" s="63" t="s">
        <v>2691</v>
      </c>
      <c r="H1810" s="69">
        <f>IF(t_datas[[#This Row],[Prime 2]]="","",VLOOKUP(t_datas[[#This Row],[Prime 2]],t_primes[],4,0))</f>
        <v>10</v>
      </c>
    </row>
    <row r="1811" spans="2:8" x14ac:dyDescent="0.25">
      <c r="B1811" s="1">
        <f>DATE($D$1,VLOOKUP($D$2,LISTES!$E$2:$F$13,2,0),6)</f>
        <v>45814</v>
      </c>
      <c r="C1811" s="42" t="s">
        <v>2817</v>
      </c>
      <c r="D1811" s="42">
        <v>115</v>
      </c>
      <c r="E1811" s="62" t="s">
        <v>2702</v>
      </c>
      <c r="F1811" s="69">
        <f>IF(t_datas[[#This Row],[Prime 1]]="","",VLOOKUP(t_datas[[#This Row],[Prime 1]],t_primes[],4,0))</f>
        <v>75</v>
      </c>
      <c r="G1811" s="63" t="s">
        <v>2699</v>
      </c>
      <c r="H1811" s="69">
        <f>IF(t_datas[[#This Row],[Prime 2]]="","",VLOOKUP(t_datas[[#This Row],[Prime 2]],t_primes[],4,0))</f>
        <v>48</v>
      </c>
    </row>
    <row r="1812" spans="2:8" x14ac:dyDescent="0.25">
      <c r="B1812" s="1">
        <f>DATE($D$1,VLOOKUP($D$2,LISTES!$E$2:$F$13,2,0),6)</f>
        <v>45814</v>
      </c>
      <c r="C1812" s="42" t="s">
        <v>2818</v>
      </c>
      <c r="D1812" s="42">
        <v>116</v>
      </c>
      <c r="E1812" s="62" t="s">
        <v>2695</v>
      </c>
      <c r="F1812" s="69">
        <f>IF(t_datas[[#This Row],[Prime 1]]="","",VLOOKUP(t_datas[[#This Row],[Prime 1]],t_primes[],4,0))</f>
        <v>15</v>
      </c>
      <c r="G1812" s="63" t="s">
        <v>2694</v>
      </c>
      <c r="H1812" s="69">
        <f>IF(t_datas[[#This Row],[Prime 2]]="","",VLOOKUP(t_datas[[#This Row],[Prime 2]],t_primes[],4,0))</f>
        <v>20</v>
      </c>
    </row>
    <row r="1813" spans="2:8" x14ac:dyDescent="0.25">
      <c r="B1813" s="1">
        <f>DATE($D$1,VLOOKUP($D$2,LISTES!$E$2:$F$13,2,0),6)</f>
        <v>45814</v>
      </c>
      <c r="C1813" s="42" t="s">
        <v>2819</v>
      </c>
      <c r="D1813" s="42">
        <v>117</v>
      </c>
      <c r="E1813" s="62" t="s">
        <v>2696</v>
      </c>
      <c r="F1813" s="69">
        <f>IF(t_datas[[#This Row],[Prime 1]]="","",VLOOKUP(t_datas[[#This Row],[Prime 1]],t_primes[],4,0))</f>
        <v>17</v>
      </c>
      <c r="G1813" s="63" t="s">
        <v>2693</v>
      </c>
      <c r="H1813" s="69">
        <f>IF(t_datas[[#This Row],[Prime 2]]="","",VLOOKUP(t_datas[[#This Row],[Prime 2]],t_primes[],4,0))</f>
        <v>25</v>
      </c>
    </row>
    <row r="1814" spans="2:8" x14ac:dyDescent="0.25">
      <c r="B1814" s="1">
        <f>DATE($D$1,VLOOKUP($D$2,LISTES!$E$2:$F$13,2,0),6)</f>
        <v>45814</v>
      </c>
      <c r="C1814" s="42" t="s">
        <v>2820</v>
      </c>
      <c r="D1814" s="42">
        <v>118</v>
      </c>
      <c r="E1814" s="62" t="s">
        <v>2695</v>
      </c>
      <c r="F1814" s="69">
        <f>IF(t_datas[[#This Row],[Prime 1]]="","",VLOOKUP(t_datas[[#This Row],[Prime 1]],t_primes[],4,0))</f>
        <v>15</v>
      </c>
      <c r="G1814" s="63" t="s">
        <v>2695</v>
      </c>
      <c r="H1814" s="69">
        <f>IF(t_datas[[#This Row],[Prime 2]]="","",VLOOKUP(t_datas[[#This Row],[Prime 2]],t_primes[],4,0))</f>
        <v>15</v>
      </c>
    </row>
    <row r="1815" spans="2:8" x14ac:dyDescent="0.25">
      <c r="B1815" s="1">
        <f>DATE($D$1,VLOOKUP($D$2,LISTES!$E$2:$F$13,2,0),6)</f>
        <v>45814</v>
      </c>
      <c r="C1815" s="42" t="s">
        <v>2821</v>
      </c>
      <c r="D1815" s="42">
        <v>119</v>
      </c>
      <c r="E1815" s="62" t="s">
        <v>2693</v>
      </c>
      <c r="F1815" s="69">
        <f>IF(t_datas[[#This Row],[Prime 1]]="","",VLOOKUP(t_datas[[#This Row],[Prime 1]],t_primes[],4,0))</f>
        <v>25</v>
      </c>
      <c r="G1815" s="63" t="s">
        <v>2700</v>
      </c>
      <c r="H1815" s="69">
        <f>IF(t_datas[[#This Row],[Prime 2]]="","",VLOOKUP(t_datas[[#This Row],[Prime 2]],t_primes[],4,0))</f>
        <v>78</v>
      </c>
    </row>
    <row r="1816" spans="2:8" x14ac:dyDescent="0.25">
      <c r="B1816" s="1">
        <f>DATE($D$1,VLOOKUP($D$2,LISTES!$E$2:$F$13,2,0),6)</f>
        <v>45814</v>
      </c>
      <c r="C1816" s="42" t="s">
        <v>2822</v>
      </c>
      <c r="D1816" s="42">
        <v>120</v>
      </c>
      <c r="E1816" s="62" t="s">
        <v>2702</v>
      </c>
      <c r="F1816" s="69">
        <f>IF(t_datas[[#This Row],[Prime 1]]="","",VLOOKUP(t_datas[[#This Row],[Prime 1]],t_primes[],4,0))</f>
        <v>75</v>
      </c>
      <c r="G1816" s="63" t="s">
        <v>2699</v>
      </c>
      <c r="H1816" s="69">
        <f>IF(t_datas[[#This Row],[Prime 2]]="","",VLOOKUP(t_datas[[#This Row],[Prime 2]],t_primes[],4,0))</f>
        <v>48</v>
      </c>
    </row>
    <row r="1817" spans="2:8" x14ac:dyDescent="0.25">
      <c r="B1817" s="1">
        <f>DATE($D$1,VLOOKUP($D$2,LISTES!$E$2:$F$13,2,0),6)</f>
        <v>45814</v>
      </c>
      <c r="C1817" s="42" t="s">
        <v>2823</v>
      </c>
      <c r="D1817" s="42">
        <v>121</v>
      </c>
      <c r="E1817" s="62" t="s">
        <v>2693</v>
      </c>
      <c r="F1817" s="69">
        <f>IF(t_datas[[#This Row],[Prime 1]]="","",VLOOKUP(t_datas[[#This Row],[Prime 1]],t_primes[],4,0))</f>
        <v>25</v>
      </c>
      <c r="G1817" s="63" t="s">
        <v>2696</v>
      </c>
      <c r="H1817" s="69">
        <f>IF(t_datas[[#This Row],[Prime 2]]="","",VLOOKUP(t_datas[[#This Row],[Prime 2]],t_primes[],4,0))</f>
        <v>17</v>
      </c>
    </row>
    <row r="1818" spans="2:8" x14ac:dyDescent="0.25">
      <c r="B1818" s="1">
        <f>DATE($D$1,VLOOKUP($D$2,LISTES!$E$2:$F$13,2,0),6)</f>
        <v>45814</v>
      </c>
      <c r="C1818" s="42" t="s">
        <v>2824</v>
      </c>
      <c r="D1818" s="42">
        <v>122</v>
      </c>
      <c r="E1818" s="62" t="s">
        <v>2701</v>
      </c>
      <c r="F1818" s="69">
        <f>IF(t_datas[[#This Row],[Prime 1]]="","",VLOOKUP(t_datas[[#This Row],[Prime 1]],t_primes[],4,0))</f>
        <v>150</v>
      </c>
      <c r="G1818" s="63" t="s">
        <v>2702</v>
      </c>
      <c r="H1818" s="69">
        <f>IF(t_datas[[#This Row],[Prime 2]]="","",VLOOKUP(t_datas[[#This Row],[Prime 2]],t_primes[],4,0))</f>
        <v>75</v>
      </c>
    </row>
    <row r="1819" spans="2:8" x14ac:dyDescent="0.25">
      <c r="B1819" s="1">
        <f>DATE($D$1,VLOOKUP($D$2,LISTES!$E$2:$F$13,2,0),6)</f>
        <v>45814</v>
      </c>
      <c r="C1819" s="42" t="s">
        <v>2825</v>
      </c>
      <c r="D1819" s="42">
        <v>123</v>
      </c>
      <c r="E1819" s="62" t="s">
        <v>2699</v>
      </c>
      <c r="F1819" s="69">
        <f>IF(t_datas[[#This Row],[Prime 1]]="","",VLOOKUP(t_datas[[#This Row],[Prime 1]],t_primes[],4,0))</f>
        <v>48</v>
      </c>
      <c r="G1819" s="63" t="s">
        <v>2690</v>
      </c>
      <c r="H1819" s="69">
        <f>IF(t_datas[[#This Row],[Prime 2]]="","",VLOOKUP(t_datas[[#This Row],[Prime 2]],t_primes[],4,0))</f>
        <v>7.5</v>
      </c>
    </row>
    <row r="1820" spans="2:8" x14ac:dyDescent="0.25">
      <c r="B1820" s="1">
        <f>DATE($D$1,VLOOKUP($D$2,LISTES!$E$2:$F$13,2,0),6)</f>
        <v>45814</v>
      </c>
      <c r="C1820" s="42" t="s">
        <v>2826</v>
      </c>
      <c r="D1820" s="42">
        <v>124</v>
      </c>
      <c r="E1820" s="62" t="s">
        <v>2696</v>
      </c>
      <c r="F1820" s="69">
        <f>IF(t_datas[[#This Row],[Prime 1]]="","",VLOOKUP(t_datas[[#This Row],[Prime 1]],t_primes[],4,0))</f>
        <v>17</v>
      </c>
      <c r="G1820" s="63" t="s">
        <v>2702</v>
      </c>
      <c r="H1820" s="69">
        <f>IF(t_datas[[#This Row],[Prime 2]]="","",VLOOKUP(t_datas[[#This Row],[Prime 2]],t_primes[],4,0))</f>
        <v>75</v>
      </c>
    </row>
    <row r="1821" spans="2:8" x14ac:dyDescent="0.25">
      <c r="B1821" s="1">
        <f>DATE($D$1,VLOOKUP($D$2,LISTES!$E$2:$F$13,2,0),6)</f>
        <v>45814</v>
      </c>
      <c r="C1821" s="42" t="s">
        <v>2827</v>
      </c>
      <c r="D1821" s="42">
        <v>125</v>
      </c>
      <c r="E1821" s="62" t="s">
        <v>2702</v>
      </c>
      <c r="F1821" s="69">
        <f>IF(t_datas[[#This Row],[Prime 1]]="","",VLOOKUP(t_datas[[#This Row],[Prime 1]],t_primes[],4,0))</f>
        <v>75</v>
      </c>
      <c r="G1821" s="63" t="s">
        <v>2692</v>
      </c>
      <c r="H1821" s="69">
        <f>IF(t_datas[[#This Row],[Prime 2]]="","",VLOOKUP(t_datas[[#This Row],[Prime 2]],t_primes[],4,0))</f>
        <v>7.5</v>
      </c>
    </row>
    <row r="1822" spans="2:8" x14ac:dyDescent="0.25">
      <c r="B1822" s="1">
        <f>DATE($D$1,VLOOKUP($D$2,LISTES!$E$2:$F$13,2,0),6)</f>
        <v>45814</v>
      </c>
      <c r="C1822" s="42" t="s">
        <v>2828</v>
      </c>
      <c r="D1822" s="42">
        <v>126</v>
      </c>
      <c r="E1822" s="62" t="s">
        <v>2692</v>
      </c>
      <c r="F1822" s="69">
        <f>IF(t_datas[[#This Row],[Prime 1]]="","",VLOOKUP(t_datas[[#This Row],[Prime 1]],t_primes[],4,0))</f>
        <v>7.5</v>
      </c>
      <c r="G1822" s="63" t="s">
        <v>2699</v>
      </c>
      <c r="H1822" s="69">
        <f>IF(t_datas[[#This Row],[Prime 2]]="","",VLOOKUP(t_datas[[#This Row],[Prime 2]],t_primes[],4,0))</f>
        <v>48</v>
      </c>
    </row>
    <row r="1823" spans="2:8" x14ac:dyDescent="0.25">
      <c r="B1823" s="1">
        <f>DATE($D$1,VLOOKUP($D$2,LISTES!$E$2:$F$13,2,0),6)</f>
        <v>45814</v>
      </c>
      <c r="C1823" s="42" t="s">
        <v>2829</v>
      </c>
      <c r="D1823" s="42">
        <v>127</v>
      </c>
      <c r="E1823" s="62" t="s">
        <v>2694</v>
      </c>
      <c r="F1823" s="69">
        <f>IF(t_datas[[#This Row],[Prime 1]]="","",VLOOKUP(t_datas[[#This Row],[Prime 1]],t_primes[],4,0))</f>
        <v>20</v>
      </c>
      <c r="G1823" s="63" t="s">
        <v>2700</v>
      </c>
      <c r="H1823" s="69">
        <f>IF(t_datas[[#This Row],[Prime 2]]="","",VLOOKUP(t_datas[[#This Row],[Prime 2]],t_primes[],4,0))</f>
        <v>78</v>
      </c>
    </row>
    <row r="1824" spans="2:8" x14ac:dyDescent="0.25">
      <c r="B1824" s="1">
        <f>DATE($D$1,VLOOKUP($D$2,LISTES!$E$2:$F$13,2,0),6)</f>
        <v>45814</v>
      </c>
      <c r="C1824" s="42" t="s">
        <v>2830</v>
      </c>
      <c r="D1824" s="42">
        <v>128</v>
      </c>
      <c r="E1824" s="62" t="s">
        <v>2696</v>
      </c>
      <c r="F1824" s="69">
        <f>IF(t_datas[[#This Row],[Prime 1]]="","",VLOOKUP(t_datas[[#This Row],[Prime 1]],t_primes[],4,0))</f>
        <v>17</v>
      </c>
      <c r="G1824" s="63" t="s">
        <v>2697</v>
      </c>
      <c r="H1824" s="69">
        <f>IF(t_datas[[#This Row],[Prime 2]]="","",VLOOKUP(t_datas[[#This Row],[Prime 2]],t_primes[],4,0))</f>
        <v>100</v>
      </c>
    </row>
    <row r="1825" spans="2:8" x14ac:dyDescent="0.25">
      <c r="B1825" s="1">
        <f>DATE($D$1,VLOOKUP($D$2,LISTES!$E$2:$F$13,2,0),6)</f>
        <v>45814</v>
      </c>
      <c r="C1825" s="42" t="s">
        <v>2831</v>
      </c>
      <c r="D1825" s="42">
        <v>129</v>
      </c>
      <c r="E1825" s="62" t="s">
        <v>2690</v>
      </c>
      <c r="F1825" s="69">
        <f>IF(t_datas[[#This Row],[Prime 1]]="","",VLOOKUP(t_datas[[#This Row],[Prime 1]],t_primes[],4,0))</f>
        <v>7.5</v>
      </c>
      <c r="G1825" s="63" t="s">
        <v>2693</v>
      </c>
      <c r="H1825" s="69">
        <f>IF(t_datas[[#This Row],[Prime 2]]="","",VLOOKUP(t_datas[[#This Row],[Prime 2]],t_primes[],4,0))</f>
        <v>25</v>
      </c>
    </row>
    <row r="1826" spans="2:8" x14ac:dyDescent="0.25">
      <c r="B1826" s="1">
        <f>DATE($D$1,VLOOKUP($D$2,LISTES!$E$2:$F$13,2,0),6)</f>
        <v>45814</v>
      </c>
      <c r="C1826" s="42" t="s">
        <v>2832</v>
      </c>
      <c r="D1826" s="42">
        <v>130</v>
      </c>
      <c r="E1826" s="62" t="s">
        <v>2692</v>
      </c>
      <c r="F1826" s="69">
        <f>IF(t_datas[[#This Row],[Prime 1]]="","",VLOOKUP(t_datas[[#This Row],[Prime 1]],t_primes[],4,0))</f>
        <v>7.5</v>
      </c>
      <c r="G1826" s="63" t="s">
        <v>2698</v>
      </c>
      <c r="H1826" s="69">
        <f>IF(t_datas[[#This Row],[Prime 2]]="","",VLOOKUP(t_datas[[#This Row],[Prime 2]],t_primes[],4,0))</f>
        <v>20</v>
      </c>
    </row>
    <row r="1827" spans="2:8" x14ac:dyDescent="0.25">
      <c r="B1827" s="1">
        <f>DATE($D$1,VLOOKUP($D$2,LISTES!$E$2:$F$13,2,0),6)</f>
        <v>45814</v>
      </c>
      <c r="C1827" s="42" t="s">
        <v>2833</v>
      </c>
      <c r="D1827" s="42">
        <v>131</v>
      </c>
      <c r="E1827" s="62" t="s">
        <v>2691</v>
      </c>
      <c r="F1827" s="69">
        <f>IF(t_datas[[#This Row],[Prime 1]]="","",VLOOKUP(t_datas[[#This Row],[Prime 1]],t_primes[],4,0))</f>
        <v>10</v>
      </c>
      <c r="G1827" s="63" t="s">
        <v>2695</v>
      </c>
      <c r="H1827" s="69">
        <f>IF(t_datas[[#This Row],[Prime 2]]="","",VLOOKUP(t_datas[[#This Row],[Prime 2]],t_primes[],4,0))</f>
        <v>15</v>
      </c>
    </row>
    <row r="1828" spans="2:8" x14ac:dyDescent="0.25">
      <c r="B1828" s="1">
        <f>DATE($D$1,VLOOKUP($D$2,LISTES!$E$2:$F$13,2,0),6)</f>
        <v>45814</v>
      </c>
      <c r="C1828" s="42" t="s">
        <v>2834</v>
      </c>
      <c r="D1828" s="42">
        <v>132</v>
      </c>
      <c r="E1828" s="62" t="s">
        <v>2695</v>
      </c>
      <c r="F1828" s="69">
        <f>IF(t_datas[[#This Row],[Prime 1]]="","",VLOOKUP(t_datas[[#This Row],[Prime 1]],t_primes[],4,0))</f>
        <v>15</v>
      </c>
      <c r="G1828" s="63" t="s">
        <v>2694</v>
      </c>
      <c r="H1828" s="69">
        <f>IF(t_datas[[#This Row],[Prime 2]]="","",VLOOKUP(t_datas[[#This Row],[Prime 2]],t_primes[],4,0))</f>
        <v>20</v>
      </c>
    </row>
    <row r="1829" spans="2:8" x14ac:dyDescent="0.25">
      <c r="B1829" s="1">
        <f>DATE($D$1,VLOOKUP($D$2,LISTES!$E$2:$F$13,2,0),6)</f>
        <v>45814</v>
      </c>
      <c r="C1829" s="42" t="s">
        <v>2835</v>
      </c>
      <c r="D1829" s="42">
        <v>133</v>
      </c>
      <c r="E1829" s="62" t="s">
        <v>2698</v>
      </c>
      <c r="F1829" s="69">
        <f>IF(t_datas[[#This Row],[Prime 1]]="","",VLOOKUP(t_datas[[#This Row],[Prime 1]],t_primes[],4,0))</f>
        <v>20</v>
      </c>
      <c r="G1829" s="63" t="s">
        <v>2698</v>
      </c>
      <c r="H1829" s="69">
        <f>IF(t_datas[[#This Row],[Prime 2]]="","",VLOOKUP(t_datas[[#This Row],[Prime 2]],t_primes[],4,0))</f>
        <v>20</v>
      </c>
    </row>
    <row r="1830" spans="2:8" x14ac:dyDescent="0.25">
      <c r="B1830" s="1">
        <f>DATE($D$1,VLOOKUP($D$2,LISTES!$E$2:$F$13,2,0),6)</f>
        <v>45814</v>
      </c>
      <c r="C1830" s="42" t="s">
        <v>2836</v>
      </c>
      <c r="D1830" s="42">
        <v>134</v>
      </c>
      <c r="E1830" s="62" t="s">
        <v>2698</v>
      </c>
      <c r="F1830" s="69">
        <f>IF(t_datas[[#This Row],[Prime 1]]="","",VLOOKUP(t_datas[[#This Row],[Prime 1]],t_primes[],4,0))</f>
        <v>20</v>
      </c>
      <c r="G1830" s="63" t="s">
        <v>2690</v>
      </c>
      <c r="H1830" s="69">
        <f>IF(t_datas[[#This Row],[Prime 2]]="","",VLOOKUP(t_datas[[#This Row],[Prime 2]],t_primes[],4,0))</f>
        <v>7.5</v>
      </c>
    </row>
    <row r="1831" spans="2:8" x14ac:dyDescent="0.25">
      <c r="B1831" s="1">
        <f>DATE($D$1,VLOOKUP($D$2,LISTES!$E$2:$F$13,2,0),6)</f>
        <v>45814</v>
      </c>
      <c r="C1831" s="42" t="s">
        <v>2837</v>
      </c>
      <c r="D1831" s="42">
        <v>135</v>
      </c>
      <c r="E1831" s="62" t="s">
        <v>2694</v>
      </c>
      <c r="F1831" s="69">
        <f>IF(t_datas[[#This Row],[Prime 1]]="","",VLOOKUP(t_datas[[#This Row],[Prime 1]],t_primes[],4,0))</f>
        <v>20</v>
      </c>
      <c r="G1831" s="63" t="s">
        <v>2690</v>
      </c>
      <c r="H1831" s="69">
        <f>IF(t_datas[[#This Row],[Prime 2]]="","",VLOOKUP(t_datas[[#This Row],[Prime 2]],t_primes[],4,0))</f>
        <v>7.5</v>
      </c>
    </row>
    <row r="1832" spans="2:8" x14ac:dyDescent="0.25">
      <c r="B1832" s="1">
        <f>DATE($D$1,VLOOKUP($D$2,LISTES!$E$2:$F$13,2,0),6)</f>
        <v>45814</v>
      </c>
      <c r="C1832" s="42" t="s">
        <v>2838</v>
      </c>
      <c r="D1832" s="42">
        <v>136</v>
      </c>
      <c r="E1832" s="62" t="s">
        <v>2696</v>
      </c>
      <c r="F1832" s="69">
        <f>IF(t_datas[[#This Row],[Prime 1]]="","",VLOOKUP(t_datas[[#This Row],[Prime 1]],t_primes[],4,0))</f>
        <v>17</v>
      </c>
      <c r="G1832" s="63" t="s">
        <v>2700</v>
      </c>
      <c r="H1832" s="69">
        <f>IF(t_datas[[#This Row],[Prime 2]]="","",VLOOKUP(t_datas[[#This Row],[Prime 2]],t_primes[],4,0))</f>
        <v>78</v>
      </c>
    </row>
    <row r="1833" spans="2:8" x14ac:dyDescent="0.25">
      <c r="B1833" s="1">
        <f>DATE($D$1,VLOOKUP($D$2,LISTES!$E$2:$F$13,2,0),6)</f>
        <v>45814</v>
      </c>
      <c r="C1833" s="42" t="s">
        <v>2839</v>
      </c>
      <c r="D1833" s="42">
        <v>137</v>
      </c>
      <c r="E1833" s="62" t="s">
        <v>2695</v>
      </c>
      <c r="F1833" s="69">
        <f>IF(t_datas[[#This Row],[Prime 1]]="","",VLOOKUP(t_datas[[#This Row],[Prime 1]],t_primes[],4,0))</f>
        <v>15</v>
      </c>
      <c r="G1833" s="63" t="s">
        <v>2695</v>
      </c>
      <c r="H1833" s="69">
        <f>IF(t_datas[[#This Row],[Prime 2]]="","",VLOOKUP(t_datas[[#This Row],[Prime 2]],t_primes[],4,0))</f>
        <v>15</v>
      </c>
    </row>
    <row r="1834" spans="2:8" x14ac:dyDescent="0.25">
      <c r="B1834" s="1">
        <f>DATE($D$1,VLOOKUP($D$2,LISTES!$E$2:$F$13,2,0),6)</f>
        <v>45814</v>
      </c>
      <c r="C1834" s="42" t="s">
        <v>2840</v>
      </c>
      <c r="D1834" s="42">
        <v>138</v>
      </c>
      <c r="E1834" s="62" t="s">
        <v>2691</v>
      </c>
      <c r="F1834" s="69">
        <f>IF(t_datas[[#This Row],[Prime 1]]="","",VLOOKUP(t_datas[[#This Row],[Prime 1]],t_primes[],4,0))</f>
        <v>10</v>
      </c>
      <c r="G1834" s="63" t="s">
        <v>2702</v>
      </c>
      <c r="H1834" s="69">
        <f>IF(t_datas[[#This Row],[Prime 2]]="","",VLOOKUP(t_datas[[#This Row],[Prime 2]],t_primes[],4,0))</f>
        <v>75</v>
      </c>
    </row>
    <row r="1835" spans="2:8" x14ac:dyDescent="0.25">
      <c r="B1835" s="1">
        <f>DATE($D$1,VLOOKUP($D$2,LISTES!$E$2:$F$13,2,0),6)</f>
        <v>45814</v>
      </c>
      <c r="C1835" s="42" t="s">
        <v>2841</v>
      </c>
      <c r="D1835" s="42">
        <v>139</v>
      </c>
      <c r="E1835" s="62" t="s">
        <v>2700</v>
      </c>
      <c r="F1835" s="69">
        <f>IF(t_datas[[#This Row],[Prime 1]]="","",VLOOKUP(t_datas[[#This Row],[Prime 1]],t_primes[],4,0))</f>
        <v>78</v>
      </c>
      <c r="G1835" s="63" t="s">
        <v>2693</v>
      </c>
      <c r="H1835" s="69">
        <f>IF(t_datas[[#This Row],[Prime 2]]="","",VLOOKUP(t_datas[[#This Row],[Prime 2]],t_primes[],4,0))</f>
        <v>25</v>
      </c>
    </row>
    <row r="1836" spans="2:8" x14ac:dyDescent="0.25">
      <c r="B1836" s="1">
        <f>DATE($D$1,VLOOKUP($D$2,LISTES!$E$2:$F$13,2,0),6)</f>
        <v>45814</v>
      </c>
      <c r="C1836" s="42" t="s">
        <v>2842</v>
      </c>
      <c r="D1836" s="42">
        <v>140</v>
      </c>
      <c r="E1836" s="62" t="s">
        <v>2700</v>
      </c>
      <c r="F1836" s="69">
        <f>IF(t_datas[[#This Row],[Prime 1]]="","",VLOOKUP(t_datas[[#This Row],[Prime 1]],t_primes[],4,0))</f>
        <v>78</v>
      </c>
      <c r="G1836" s="63" t="s">
        <v>2702</v>
      </c>
      <c r="H1836" s="69">
        <f>IF(t_datas[[#This Row],[Prime 2]]="","",VLOOKUP(t_datas[[#This Row],[Prime 2]],t_primes[],4,0))</f>
        <v>75</v>
      </c>
    </row>
    <row r="1837" spans="2:8" x14ac:dyDescent="0.25">
      <c r="B1837" s="1">
        <f>DATE($D$1,VLOOKUP($D$2,LISTES!$E$2:$F$13,2,0),6)</f>
        <v>45814</v>
      </c>
      <c r="C1837" s="42" t="s">
        <v>2843</v>
      </c>
      <c r="D1837" s="42">
        <v>141</v>
      </c>
      <c r="E1837" s="62" t="s">
        <v>2692</v>
      </c>
      <c r="F1837" s="69">
        <f>IF(t_datas[[#This Row],[Prime 1]]="","",VLOOKUP(t_datas[[#This Row],[Prime 1]],t_primes[],4,0))</f>
        <v>7.5</v>
      </c>
      <c r="G1837" s="63" t="s">
        <v>2701</v>
      </c>
      <c r="H1837" s="69">
        <f>IF(t_datas[[#This Row],[Prime 2]]="","",VLOOKUP(t_datas[[#This Row],[Prime 2]],t_primes[],4,0))</f>
        <v>150</v>
      </c>
    </row>
    <row r="1838" spans="2:8" x14ac:dyDescent="0.25">
      <c r="B1838" s="1">
        <f>DATE($D$1,VLOOKUP($D$2,LISTES!$E$2:$F$13,2,0),6)</f>
        <v>45814</v>
      </c>
      <c r="C1838" s="42" t="s">
        <v>2844</v>
      </c>
      <c r="D1838" s="42">
        <v>142</v>
      </c>
      <c r="E1838" s="62" t="s">
        <v>2695</v>
      </c>
      <c r="F1838" s="69">
        <f>IF(t_datas[[#This Row],[Prime 1]]="","",VLOOKUP(t_datas[[#This Row],[Prime 1]],t_primes[],4,0))</f>
        <v>15</v>
      </c>
      <c r="G1838" s="63" t="s">
        <v>2699</v>
      </c>
      <c r="H1838" s="69">
        <f>IF(t_datas[[#This Row],[Prime 2]]="","",VLOOKUP(t_datas[[#This Row],[Prime 2]],t_primes[],4,0))</f>
        <v>48</v>
      </c>
    </row>
    <row r="1839" spans="2:8" x14ac:dyDescent="0.25">
      <c r="B1839" s="1">
        <f>DATE($D$1,VLOOKUP($D$2,LISTES!$E$2:$F$13,2,0),6)</f>
        <v>45814</v>
      </c>
      <c r="C1839" s="42" t="s">
        <v>2845</v>
      </c>
      <c r="D1839" s="42">
        <v>143</v>
      </c>
      <c r="E1839" s="62" t="s">
        <v>2701</v>
      </c>
      <c r="F1839" s="69">
        <f>IF(t_datas[[#This Row],[Prime 1]]="","",VLOOKUP(t_datas[[#This Row],[Prime 1]],t_primes[],4,0))</f>
        <v>150</v>
      </c>
      <c r="G1839" s="63" t="s">
        <v>2698</v>
      </c>
      <c r="H1839" s="69">
        <f>IF(t_datas[[#This Row],[Prime 2]]="","",VLOOKUP(t_datas[[#This Row],[Prime 2]],t_primes[],4,0))</f>
        <v>20</v>
      </c>
    </row>
    <row r="1840" spans="2:8" x14ac:dyDescent="0.25">
      <c r="B1840" s="1">
        <f>DATE($D$1,VLOOKUP($D$2,LISTES!$E$2:$F$13,2,0),6)</f>
        <v>45814</v>
      </c>
      <c r="C1840" s="42" t="s">
        <v>2846</v>
      </c>
      <c r="D1840" s="42">
        <v>144</v>
      </c>
      <c r="E1840" s="62" t="s">
        <v>2694</v>
      </c>
      <c r="F1840" s="69">
        <f>IF(t_datas[[#This Row],[Prime 1]]="","",VLOOKUP(t_datas[[#This Row],[Prime 1]],t_primes[],4,0))</f>
        <v>20</v>
      </c>
      <c r="G1840" s="63" t="s">
        <v>2696</v>
      </c>
      <c r="H1840" s="69">
        <f>IF(t_datas[[#This Row],[Prime 2]]="","",VLOOKUP(t_datas[[#This Row],[Prime 2]],t_primes[],4,0))</f>
        <v>17</v>
      </c>
    </row>
    <row r="1841" spans="2:8" x14ac:dyDescent="0.25">
      <c r="B1841" s="1">
        <f>DATE($D$1,VLOOKUP($D$2,LISTES!$E$2:$F$13,2,0),6)</f>
        <v>45814</v>
      </c>
      <c r="C1841" s="42" t="s">
        <v>2847</v>
      </c>
      <c r="D1841" s="42">
        <v>145</v>
      </c>
      <c r="E1841" s="62" t="s">
        <v>2691</v>
      </c>
      <c r="F1841" s="69">
        <f>IF(t_datas[[#This Row],[Prime 1]]="","",VLOOKUP(t_datas[[#This Row],[Prime 1]],t_primes[],4,0))</f>
        <v>10</v>
      </c>
      <c r="G1841" s="63" t="s">
        <v>2695</v>
      </c>
      <c r="H1841" s="69">
        <f>IF(t_datas[[#This Row],[Prime 2]]="","",VLOOKUP(t_datas[[#This Row],[Prime 2]],t_primes[],4,0))</f>
        <v>15</v>
      </c>
    </row>
    <row r="1842" spans="2:8" x14ac:dyDescent="0.25">
      <c r="B1842" s="1">
        <f>DATE($D$1,VLOOKUP($D$2,LISTES!$E$2:$F$13,2,0),6)</f>
        <v>45814</v>
      </c>
      <c r="C1842" s="42" t="s">
        <v>2848</v>
      </c>
      <c r="D1842" s="42">
        <v>146</v>
      </c>
      <c r="E1842" s="62" t="s">
        <v>2698</v>
      </c>
      <c r="F1842" s="69">
        <f>IF(t_datas[[#This Row],[Prime 1]]="","",VLOOKUP(t_datas[[#This Row],[Prime 1]],t_primes[],4,0))</f>
        <v>20</v>
      </c>
      <c r="G1842" s="63" t="s">
        <v>2693</v>
      </c>
      <c r="H1842" s="69">
        <f>IF(t_datas[[#This Row],[Prime 2]]="","",VLOOKUP(t_datas[[#This Row],[Prime 2]],t_primes[],4,0))</f>
        <v>25</v>
      </c>
    </row>
    <row r="1843" spans="2:8" x14ac:dyDescent="0.25">
      <c r="B1843" s="1">
        <f>DATE($D$1,VLOOKUP($D$2,LISTES!$E$2:$F$13,2,0),6)</f>
        <v>45814</v>
      </c>
      <c r="C1843" s="42" t="s">
        <v>2849</v>
      </c>
      <c r="D1843" s="42">
        <v>147</v>
      </c>
      <c r="E1843" s="62" t="s">
        <v>2695</v>
      </c>
      <c r="F1843" s="69">
        <f>IF(t_datas[[#This Row],[Prime 1]]="","",VLOOKUP(t_datas[[#This Row],[Prime 1]],t_primes[],4,0))</f>
        <v>15</v>
      </c>
      <c r="G1843" s="63" t="s">
        <v>2698</v>
      </c>
      <c r="H1843" s="69">
        <f>IF(t_datas[[#This Row],[Prime 2]]="","",VLOOKUP(t_datas[[#This Row],[Prime 2]],t_primes[],4,0))</f>
        <v>20</v>
      </c>
    </row>
    <row r="1844" spans="2:8" x14ac:dyDescent="0.25">
      <c r="B1844" s="1">
        <f>DATE($D$1,VLOOKUP($D$2,LISTES!$E$2:$F$13,2,0),6)</f>
        <v>45814</v>
      </c>
      <c r="C1844" s="42" t="s">
        <v>2850</v>
      </c>
      <c r="D1844" s="42">
        <v>148</v>
      </c>
      <c r="E1844" s="62" t="s">
        <v>2692</v>
      </c>
      <c r="F1844" s="69">
        <f>IF(t_datas[[#This Row],[Prime 1]]="","",VLOOKUP(t_datas[[#This Row],[Prime 1]],t_primes[],4,0))</f>
        <v>7.5</v>
      </c>
      <c r="G1844" s="63" t="s">
        <v>2691</v>
      </c>
      <c r="H1844" s="69">
        <f>IF(t_datas[[#This Row],[Prime 2]]="","",VLOOKUP(t_datas[[#This Row],[Prime 2]],t_primes[],4,0))</f>
        <v>10</v>
      </c>
    </row>
    <row r="1845" spans="2:8" x14ac:dyDescent="0.25">
      <c r="B1845" s="1">
        <f>DATE($D$1,VLOOKUP($D$2,LISTES!$E$2:$F$13,2,0),6)</f>
        <v>45814</v>
      </c>
      <c r="C1845" s="42" t="s">
        <v>2851</v>
      </c>
      <c r="D1845" s="42">
        <v>149</v>
      </c>
      <c r="E1845" s="62" t="s">
        <v>2700</v>
      </c>
      <c r="F1845" s="69">
        <f>IF(t_datas[[#This Row],[Prime 1]]="","",VLOOKUP(t_datas[[#This Row],[Prime 1]],t_primes[],4,0))</f>
        <v>78</v>
      </c>
      <c r="G1845" s="63" t="s">
        <v>2697</v>
      </c>
      <c r="H1845" s="69">
        <f>IF(t_datas[[#This Row],[Prime 2]]="","",VLOOKUP(t_datas[[#This Row],[Prime 2]],t_primes[],4,0))</f>
        <v>100</v>
      </c>
    </row>
    <row r="1846" spans="2:8" x14ac:dyDescent="0.25">
      <c r="B1846" s="1">
        <f>DATE($D$1,VLOOKUP($D$2,LISTES!$E$2:$F$13,2,0),6)</f>
        <v>45814</v>
      </c>
      <c r="C1846" s="42" t="s">
        <v>2852</v>
      </c>
      <c r="D1846" s="42">
        <v>150</v>
      </c>
      <c r="E1846" s="62" t="s">
        <v>2690</v>
      </c>
      <c r="F1846" s="69">
        <f>IF(t_datas[[#This Row],[Prime 1]]="","",VLOOKUP(t_datas[[#This Row],[Prime 1]],t_primes[],4,0))</f>
        <v>7.5</v>
      </c>
      <c r="G1846" s="63" t="s">
        <v>2702</v>
      </c>
      <c r="H1846" s="69">
        <f>IF(t_datas[[#This Row],[Prime 2]]="","",VLOOKUP(t_datas[[#This Row],[Prime 2]],t_primes[],4,0))</f>
        <v>75</v>
      </c>
    </row>
    <row r="1847" spans="2:8" x14ac:dyDescent="0.25">
      <c r="B1847" s="1">
        <f>DATE($D$1,VLOOKUP($D$2,LISTES!$E$2:$F$13,2,0),6)</f>
        <v>45814</v>
      </c>
      <c r="C1847" s="42" t="s">
        <v>2853</v>
      </c>
      <c r="D1847" s="42">
        <v>151</v>
      </c>
      <c r="E1847" s="62" t="s">
        <v>2691</v>
      </c>
      <c r="F1847" s="69">
        <f>IF(t_datas[[#This Row],[Prime 1]]="","",VLOOKUP(t_datas[[#This Row],[Prime 1]],t_primes[],4,0))</f>
        <v>10</v>
      </c>
      <c r="G1847" s="63" t="s">
        <v>2696</v>
      </c>
      <c r="H1847" s="69">
        <f>IF(t_datas[[#This Row],[Prime 2]]="","",VLOOKUP(t_datas[[#This Row],[Prime 2]],t_primes[],4,0))</f>
        <v>17</v>
      </c>
    </row>
    <row r="1848" spans="2:8" x14ac:dyDescent="0.25">
      <c r="B1848" s="1">
        <f>DATE($D$1,VLOOKUP($D$2,LISTES!$E$2:$F$13,2,0),6)</f>
        <v>45814</v>
      </c>
      <c r="C1848" s="42" t="s">
        <v>2854</v>
      </c>
      <c r="D1848" s="42">
        <v>152</v>
      </c>
      <c r="E1848" s="62" t="s">
        <v>2701</v>
      </c>
      <c r="F1848" s="69">
        <f>IF(t_datas[[#This Row],[Prime 1]]="","",VLOOKUP(t_datas[[#This Row],[Prime 1]],t_primes[],4,0))</f>
        <v>150</v>
      </c>
      <c r="G1848" s="63" t="s">
        <v>2690</v>
      </c>
      <c r="H1848" s="69">
        <f>IF(t_datas[[#This Row],[Prime 2]]="","",VLOOKUP(t_datas[[#This Row],[Prime 2]],t_primes[],4,0))</f>
        <v>7.5</v>
      </c>
    </row>
    <row r="1849" spans="2:8" x14ac:dyDescent="0.25">
      <c r="B1849" s="1">
        <f>DATE($D$1,VLOOKUP($D$2,LISTES!$E$2:$F$13,2,0),6)</f>
        <v>45814</v>
      </c>
      <c r="C1849" s="42" t="s">
        <v>2855</v>
      </c>
      <c r="D1849" s="42">
        <v>153</v>
      </c>
      <c r="E1849" s="62" t="s">
        <v>2696</v>
      </c>
      <c r="F1849" s="69">
        <f>IF(t_datas[[#This Row],[Prime 1]]="","",VLOOKUP(t_datas[[#This Row],[Prime 1]],t_primes[],4,0))</f>
        <v>17</v>
      </c>
      <c r="G1849" s="63" t="s">
        <v>2692</v>
      </c>
      <c r="H1849" s="69">
        <f>IF(t_datas[[#This Row],[Prime 2]]="","",VLOOKUP(t_datas[[#This Row],[Prime 2]],t_primes[],4,0))</f>
        <v>7.5</v>
      </c>
    </row>
    <row r="1850" spans="2:8" x14ac:dyDescent="0.25">
      <c r="B1850" s="1">
        <f>DATE($D$1,VLOOKUP($D$2,LISTES!$E$2:$F$13,2,0),6)</f>
        <v>45814</v>
      </c>
      <c r="C1850" s="42" t="s">
        <v>2856</v>
      </c>
      <c r="D1850" s="42">
        <v>154</v>
      </c>
      <c r="E1850" s="62" t="s">
        <v>2693</v>
      </c>
      <c r="F1850" s="69">
        <f>IF(t_datas[[#This Row],[Prime 1]]="","",VLOOKUP(t_datas[[#This Row],[Prime 1]],t_primes[],4,0))</f>
        <v>25</v>
      </c>
      <c r="G1850" s="63" t="s">
        <v>2697</v>
      </c>
      <c r="H1850" s="69">
        <f>IF(t_datas[[#This Row],[Prime 2]]="","",VLOOKUP(t_datas[[#This Row],[Prime 2]],t_primes[],4,0))</f>
        <v>100</v>
      </c>
    </row>
    <row r="1851" spans="2:8" x14ac:dyDescent="0.25">
      <c r="B1851" s="1">
        <f>DATE($D$1,VLOOKUP($D$2,LISTES!$E$2:$F$13,2,0),6)</f>
        <v>45814</v>
      </c>
      <c r="C1851" s="42" t="s">
        <v>2857</v>
      </c>
      <c r="D1851" s="42">
        <v>155</v>
      </c>
      <c r="E1851" s="62" t="s">
        <v>2700</v>
      </c>
      <c r="F1851" s="69">
        <f>IF(t_datas[[#This Row],[Prime 1]]="","",VLOOKUP(t_datas[[#This Row],[Prime 1]],t_primes[],4,0))</f>
        <v>78</v>
      </c>
      <c r="G1851" s="63" t="s">
        <v>2700</v>
      </c>
      <c r="H1851" s="69">
        <f>IF(t_datas[[#This Row],[Prime 2]]="","",VLOOKUP(t_datas[[#This Row],[Prime 2]],t_primes[],4,0))</f>
        <v>78</v>
      </c>
    </row>
    <row r="1852" spans="2:8" x14ac:dyDescent="0.25">
      <c r="B1852" s="1">
        <f>DATE($D$1,VLOOKUP($D$2,LISTES!$E$2:$F$13,2,0),6)</f>
        <v>45814</v>
      </c>
      <c r="C1852" s="42" t="s">
        <v>2858</v>
      </c>
      <c r="D1852" s="42">
        <v>156</v>
      </c>
      <c r="E1852" s="62" t="s">
        <v>2700</v>
      </c>
      <c r="F1852" s="69">
        <f>IF(t_datas[[#This Row],[Prime 1]]="","",VLOOKUP(t_datas[[#This Row],[Prime 1]],t_primes[],4,0))</f>
        <v>78</v>
      </c>
      <c r="G1852" s="63" t="s">
        <v>2695</v>
      </c>
      <c r="H1852" s="69">
        <f>IF(t_datas[[#This Row],[Prime 2]]="","",VLOOKUP(t_datas[[#This Row],[Prime 2]],t_primes[],4,0))</f>
        <v>15</v>
      </c>
    </row>
    <row r="1853" spans="2:8" x14ac:dyDescent="0.25">
      <c r="B1853" s="1">
        <f>DATE($D$1,VLOOKUP($D$2,LISTES!$E$2:$F$13,2,0),6)</f>
        <v>45814</v>
      </c>
      <c r="C1853" s="42" t="s">
        <v>2859</v>
      </c>
      <c r="D1853" s="42">
        <v>157</v>
      </c>
      <c r="E1853" s="62" t="s">
        <v>2691</v>
      </c>
      <c r="F1853" s="69">
        <f>IF(t_datas[[#This Row],[Prime 1]]="","",VLOOKUP(t_datas[[#This Row],[Prime 1]],t_primes[],4,0))</f>
        <v>10</v>
      </c>
      <c r="G1853" s="63" t="s">
        <v>2700</v>
      </c>
      <c r="H1853" s="69">
        <f>IF(t_datas[[#This Row],[Prime 2]]="","",VLOOKUP(t_datas[[#This Row],[Prime 2]],t_primes[],4,0))</f>
        <v>78</v>
      </c>
    </row>
    <row r="1854" spans="2:8" x14ac:dyDescent="0.25">
      <c r="B1854" s="1">
        <f>DATE($D$1,VLOOKUP($D$2,LISTES!$E$2:$F$13,2,0),6)</f>
        <v>45814</v>
      </c>
      <c r="C1854" s="42" t="s">
        <v>2860</v>
      </c>
      <c r="D1854" s="42">
        <v>158</v>
      </c>
      <c r="E1854" s="62" t="s">
        <v>2697</v>
      </c>
      <c r="F1854" s="69">
        <f>IF(t_datas[[#This Row],[Prime 1]]="","",VLOOKUP(t_datas[[#This Row],[Prime 1]],t_primes[],4,0))</f>
        <v>100</v>
      </c>
      <c r="G1854" s="63" t="s">
        <v>2702</v>
      </c>
      <c r="H1854" s="69">
        <f>IF(t_datas[[#This Row],[Prime 2]]="","",VLOOKUP(t_datas[[#This Row],[Prime 2]],t_primes[],4,0))</f>
        <v>75</v>
      </c>
    </row>
    <row r="1855" spans="2:8" x14ac:dyDescent="0.25">
      <c r="B1855" s="1">
        <f>DATE($D$1,VLOOKUP($D$2,LISTES!$E$2:$F$13,2,0),6)</f>
        <v>45814</v>
      </c>
      <c r="C1855" s="42" t="s">
        <v>2861</v>
      </c>
      <c r="D1855" s="42">
        <v>159</v>
      </c>
      <c r="E1855" s="62" t="s">
        <v>2690</v>
      </c>
      <c r="F1855" s="69">
        <f>IF(t_datas[[#This Row],[Prime 1]]="","",VLOOKUP(t_datas[[#This Row],[Prime 1]],t_primes[],4,0))</f>
        <v>7.5</v>
      </c>
      <c r="G1855" s="63" t="s">
        <v>2701</v>
      </c>
      <c r="H1855" s="69">
        <f>IF(t_datas[[#This Row],[Prime 2]]="","",VLOOKUP(t_datas[[#This Row],[Prime 2]],t_primes[],4,0))</f>
        <v>150</v>
      </c>
    </row>
    <row r="1856" spans="2:8" x14ac:dyDescent="0.25">
      <c r="B1856" s="1">
        <f>DATE($D$1,VLOOKUP($D$2,LISTES!$E$2:$F$13,2,0),6)</f>
        <v>45814</v>
      </c>
      <c r="C1856" s="42" t="s">
        <v>2862</v>
      </c>
      <c r="D1856" s="42">
        <v>160</v>
      </c>
      <c r="E1856" s="62" t="s">
        <v>2700</v>
      </c>
      <c r="F1856" s="69">
        <f>IF(t_datas[[#This Row],[Prime 1]]="","",VLOOKUP(t_datas[[#This Row],[Prime 1]],t_primes[],4,0))</f>
        <v>78</v>
      </c>
      <c r="G1856" s="63"/>
      <c r="H1856" s="69" t="str">
        <f>IF(t_datas[[#This Row],[Prime 2]]="","",VLOOKUP(t_datas[[#This Row],[Prime 2]],t_primes[],4,0))</f>
        <v/>
      </c>
    </row>
    <row r="1857" spans="2:8" x14ac:dyDescent="0.25">
      <c r="B1857" s="1">
        <f>DATE($D$1,VLOOKUP($D$2,LISTES!$E$2:$F$13,2,0),6)</f>
        <v>45814</v>
      </c>
      <c r="C1857" s="42" t="s">
        <v>2863</v>
      </c>
      <c r="D1857" s="42">
        <v>161</v>
      </c>
      <c r="E1857" s="62" t="s">
        <v>2698</v>
      </c>
      <c r="F1857" s="69">
        <f>IF(t_datas[[#This Row],[Prime 1]]="","",VLOOKUP(t_datas[[#This Row],[Prime 1]],t_primes[],4,0))</f>
        <v>20</v>
      </c>
      <c r="G1857" s="63"/>
      <c r="H1857" s="69" t="str">
        <f>IF(t_datas[[#This Row],[Prime 2]]="","",VLOOKUP(t_datas[[#This Row],[Prime 2]],t_primes[],4,0))</f>
        <v/>
      </c>
    </row>
    <row r="1858" spans="2:8" x14ac:dyDescent="0.25">
      <c r="B1858" s="1">
        <f>DATE($D$1,VLOOKUP($D$2,LISTES!$E$2:$F$13,2,0),6)</f>
        <v>45814</v>
      </c>
      <c r="C1858" s="42" t="s">
        <v>2864</v>
      </c>
      <c r="D1858" s="42">
        <v>162</v>
      </c>
      <c r="E1858" s="62" t="s">
        <v>2693</v>
      </c>
      <c r="F1858" s="69">
        <f>IF(t_datas[[#This Row],[Prime 1]]="","",VLOOKUP(t_datas[[#This Row],[Prime 1]],t_primes[],4,0))</f>
        <v>25</v>
      </c>
      <c r="G1858" s="63"/>
      <c r="H1858" s="69" t="str">
        <f>IF(t_datas[[#This Row],[Prime 2]]="","",VLOOKUP(t_datas[[#This Row],[Prime 2]],t_primes[],4,0))</f>
        <v/>
      </c>
    </row>
    <row r="1859" spans="2:8" x14ac:dyDescent="0.25">
      <c r="B1859" s="1">
        <f>DATE($D$1,VLOOKUP($D$2,LISTES!$E$2:$F$13,2,0),6)</f>
        <v>45814</v>
      </c>
      <c r="C1859" s="42" t="s">
        <v>2865</v>
      </c>
      <c r="D1859" s="42">
        <v>163</v>
      </c>
      <c r="E1859" s="62" t="s">
        <v>2700</v>
      </c>
      <c r="F1859" s="69">
        <f>IF(t_datas[[#This Row],[Prime 1]]="","",VLOOKUP(t_datas[[#This Row],[Prime 1]],t_primes[],4,0))</f>
        <v>78</v>
      </c>
      <c r="G1859" s="63"/>
      <c r="H1859" s="69" t="str">
        <f>IF(t_datas[[#This Row],[Prime 2]]="","",VLOOKUP(t_datas[[#This Row],[Prime 2]],t_primes[],4,0))</f>
        <v/>
      </c>
    </row>
    <row r="1860" spans="2:8" x14ac:dyDescent="0.25">
      <c r="B1860" s="1">
        <f>DATE($D$1,VLOOKUP($D$2,LISTES!$E$2:$F$13,2,0),6)</f>
        <v>45814</v>
      </c>
      <c r="C1860" s="42" t="s">
        <v>2866</v>
      </c>
      <c r="D1860" s="42">
        <v>164</v>
      </c>
      <c r="E1860" s="62" t="s">
        <v>2700</v>
      </c>
      <c r="F1860" s="69">
        <f>IF(t_datas[[#This Row],[Prime 1]]="","",VLOOKUP(t_datas[[#This Row],[Prime 1]],t_primes[],4,0))</f>
        <v>78</v>
      </c>
      <c r="G1860" s="63"/>
      <c r="H1860" s="69" t="str">
        <f>IF(t_datas[[#This Row],[Prime 2]]="","",VLOOKUP(t_datas[[#This Row],[Prime 2]],t_primes[],4,0))</f>
        <v/>
      </c>
    </row>
    <row r="1861" spans="2:8" x14ac:dyDescent="0.25">
      <c r="B1861" s="1">
        <f>DATE($D$1,VLOOKUP($D$2,LISTES!$E$2:$F$13,2,0),6)</f>
        <v>45814</v>
      </c>
      <c r="C1861" s="42" t="s">
        <v>2867</v>
      </c>
      <c r="D1861" s="42">
        <v>165</v>
      </c>
      <c r="E1861" s="62" t="s">
        <v>2702</v>
      </c>
      <c r="F1861" s="69">
        <f>IF(t_datas[[#This Row],[Prime 1]]="","",VLOOKUP(t_datas[[#This Row],[Prime 1]],t_primes[],4,0))</f>
        <v>75</v>
      </c>
      <c r="G1861" s="63"/>
      <c r="H1861" s="69" t="str">
        <f>IF(t_datas[[#This Row],[Prime 2]]="","",VLOOKUP(t_datas[[#This Row],[Prime 2]],t_primes[],4,0))</f>
        <v/>
      </c>
    </row>
    <row r="1862" spans="2:8" x14ac:dyDescent="0.25">
      <c r="B1862" s="1">
        <f>DATE($D$1,VLOOKUP($D$2,LISTES!$E$2:$F$13,2,0),6)</f>
        <v>45814</v>
      </c>
      <c r="C1862" s="42" t="s">
        <v>2868</v>
      </c>
      <c r="D1862" s="42">
        <v>166</v>
      </c>
      <c r="E1862" s="62" t="s">
        <v>2695</v>
      </c>
      <c r="F1862" s="69">
        <f>IF(t_datas[[#This Row],[Prime 1]]="","",VLOOKUP(t_datas[[#This Row],[Prime 1]],t_primes[],4,0))</f>
        <v>15</v>
      </c>
      <c r="G1862" s="63"/>
      <c r="H1862" s="69" t="str">
        <f>IF(t_datas[[#This Row],[Prime 2]]="","",VLOOKUP(t_datas[[#This Row],[Prime 2]],t_primes[],4,0))</f>
        <v/>
      </c>
    </row>
    <row r="1863" spans="2:8" x14ac:dyDescent="0.25">
      <c r="B1863" s="1">
        <f>DATE($D$1,VLOOKUP($D$2,LISTES!$E$2:$F$13,2,0),6)</f>
        <v>45814</v>
      </c>
      <c r="C1863" s="42" t="s">
        <v>2869</v>
      </c>
      <c r="D1863" s="42">
        <v>167</v>
      </c>
      <c r="E1863" s="62" t="s">
        <v>2695</v>
      </c>
      <c r="F1863" s="69">
        <f>IF(t_datas[[#This Row],[Prime 1]]="","",VLOOKUP(t_datas[[#This Row],[Prime 1]],t_primes[],4,0))</f>
        <v>15</v>
      </c>
      <c r="G1863" s="63"/>
      <c r="H1863" s="69" t="str">
        <f>IF(t_datas[[#This Row],[Prime 2]]="","",VLOOKUP(t_datas[[#This Row],[Prime 2]],t_primes[],4,0))</f>
        <v/>
      </c>
    </row>
    <row r="1864" spans="2:8" x14ac:dyDescent="0.25">
      <c r="B1864" s="1">
        <f>DATE($D$1,VLOOKUP($D$2,LISTES!$E$2:$F$13,2,0),6)</f>
        <v>45814</v>
      </c>
      <c r="C1864" s="42" t="s">
        <v>2870</v>
      </c>
      <c r="D1864" s="42">
        <v>168</v>
      </c>
      <c r="E1864" s="62" t="s">
        <v>2701</v>
      </c>
      <c r="F1864" s="69">
        <f>IF(t_datas[[#This Row],[Prime 1]]="","",VLOOKUP(t_datas[[#This Row],[Prime 1]],t_primes[],4,0))</f>
        <v>150</v>
      </c>
      <c r="G1864" s="63"/>
      <c r="H1864" s="69" t="str">
        <f>IF(t_datas[[#This Row],[Prime 2]]="","",VLOOKUP(t_datas[[#This Row],[Prime 2]],t_primes[],4,0))</f>
        <v/>
      </c>
    </row>
    <row r="1865" spans="2:8" x14ac:dyDescent="0.25">
      <c r="B1865" s="1">
        <f>DATE($D$1,VLOOKUP($D$2,LISTES!$E$2:$F$13,2,0),6)</f>
        <v>45814</v>
      </c>
      <c r="C1865" s="42" t="s">
        <v>2871</v>
      </c>
      <c r="D1865" s="42">
        <v>169</v>
      </c>
      <c r="E1865" s="62" t="s">
        <v>2699</v>
      </c>
      <c r="F1865" s="69">
        <f>IF(t_datas[[#This Row],[Prime 1]]="","",VLOOKUP(t_datas[[#This Row],[Prime 1]],t_primes[],4,0))</f>
        <v>48</v>
      </c>
      <c r="G1865" s="63"/>
      <c r="H1865" s="69" t="str">
        <f>IF(t_datas[[#This Row],[Prime 2]]="","",VLOOKUP(t_datas[[#This Row],[Prime 2]],t_primes[],4,0))</f>
        <v/>
      </c>
    </row>
    <row r="1866" spans="2:8" x14ac:dyDescent="0.25">
      <c r="B1866" s="1">
        <f>DATE($D$1,VLOOKUP($D$2,LISTES!$E$2:$F$13,2,0),6)</f>
        <v>45814</v>
      </c>
      <c r="C1866" s="42" t="s">
        <v>2872</v>
      </c>
      <c r="D1866" s="42">
        <v>170</v>
      </c>
      <c r="E1866" s="62" t="s">
        <v>2700</v>
      </c>
      <c r="F1866" s="69">
        <f>IF(t_datas[[#This Row],[Prime 1]]="","",VLOOKUP(t_datas[[#This Row],[Prime 1]],t_primes[],4,0))</f>
        <v>78</v>
      </c>
      <c r="G1866" s="63"/>
      <c r="H1866" s="69" t="str">
        <f>IF(t_datas[[#This Row],[Prime 2]]="","",VLOOKUP(t_datas[[#This Row],[Prime 2]],t_primes[],4,0))</f>
        <v/>
      </c>
    </row>
    <row r="1867" spans="2:8" x14ac:dyDescent="0.25">
      <c r="B1867" s="1">
        <f>DATE($D$1,VLOOKUP($D$2,LISTES!$E$2:$F$13,2,0),6)</f>
        <v>45814</v>
      </c>
      <c r="C1867" s="42" t="s">
        <v>2873</v>
      </c>
      <c r="D1867" s="42">
        <v>171</v>
      </c>
      <c r="E1867" s="62" t="s">
        <v>2701</v>
      </c>
      <c r="F1867" s="69">
        <f>IF(t_datas[[#This Row],[Prime 1]]="","",VLOOKUP(t_datas[[#This Row],[Prime 1]],t_primes[],4,0))</f>
        <v>150</v>
      </c>
      <c r="G1867" s="63"/>
      <c r="H1867" s="69" t="str">
        <f>IF(t_datas[[#This Row],[Prime 2]]="","",VLOOKUP(t_datas[[#This Row],[Prime 2]],t_primes[],4,0))</f>
        <v/>
      </c>
    </row>
    <row r="1868" spans="2:8" x14ac:dyDescent="0.25">
      <c r="B1868" s="1">
        <f>DATE($D$1,VLOOKUP($D$2,LISTES!$E$2:$F$13,2,0),6)</f>
        <v>45814</v>
      </c>
      <c r="C1868" s="42" t="s">
        <v>2874</v>
      </c>
      <c r="D1868" s="42">
        <v>172</v>
      </c>
      <c r="E1868" s="62" t="s">
        <v>2693</v>
      </c>
      <c r="F1868" s="69">
        <f>IF(t_datas[[#This Row],[Prime 1]]="","",VLOOKUP(t_datas[[#This Row],[Prime 1]],t_primes[],4,0))</f>
        <v>25</v>
      </c>
      <c r="G1868" s="63"/>
      <c r="H1868" s="69" t="str">
        <f>IF(t_datas[[#This Row],[Prime 2]]="","",VLOOKUP(t_datas[[#This Row],[Prime 2]],t_primes[],4,0))</f>
        <v/>
      </c>
    </row>
    <row r="1869" spans="2:8" x14ac:dyDescent="0.25">
      <c r="B1869" s="1">
        <f>DATE($D$1,VLOOKUP($D$2,LISTES!$E$2:$F$13,2,0),6)</f>
        <v>45814</v>
      </c>
      <c r="C1869" s="42" t="s">
        <v>2875</v>
      </c>
      <c r="D1869" s="42">
        <v>173</v>
      </c>
      <c r="E1869" s="62" t="s">
        <v>2693</v>
      </c>
      <c r="F1869" s="69">
        <f>IF(t_datas[[#This Row],[Prime 1]]="","",VLOOKUP(t_datas[[#This Row],[Prime 1]],t_primes[],4,0))</f>
        <v>25</v>
      </c>
      <c r="G1869" s="63"/>
      <c r="H1869" s="69" t="str">
        <f>IF(t_datas[[#This Row],[Prime 2]]="","",VLOOKUP(t_datas[[#This Row],[Prime 2]],t_primes[],4,0))</f>
        <v/>
      </c>
    </row>
    <row r="1870" spans="2:8" x14ac:dyDescent="0.25">
      <c r="B1870" s="1">
        <f>DATE($D$1,VLOOKUP($D$2,LISTES!$E$2:$F$13,2,0),6)</f>
        <v>45814</v>
      </c>
      <c r="C1870" s="42" t="s">
        <v>2876</v>
      </c>
      <c r="D1870" s="42">
        <v>174</v>
      </c>
      <c r="E1870" s="62" t="s">
        <v>2702</v>
      </c>
      <c r="F1870" s="69">
        <f>IF(t_datas[[#This Row],[Prime 1]]="","",VLOOKUP(t_datas[[#This Row],[Prime 1]],t_primes[],4,0))</f>
        <v>75</v>
      </c>
      <c r="G1870" s="63"/>
      <c r="H1870" s="69" t="str">
        <f>IF(t_datas[[#This Row],[Prime 2]]="","",VLOOKUP(t_datas[[#This Row],[Prime 2]],t_primes[],4,0))</f>
        <v/>
      </c>
    </row>
    <row r="1871" spans="2:8" x14ac:dyDescent="0.25">
      <c r="B1871" s="1">
        <f>DATE($D$1,VLOOKUP($D$2,LISTES!$E$2:$F$13,2,0),6)</f>
        <v>45814</v>
      </c>
      <c r="C1871" s="42" t="s">
        <v>2877</v>
      </c>
      <c r="D1871" s="42">
        <v>175</v>
      </c>
      <c r="E1871" s="62" t="s">
        <v>2692</v>
      </c>
      <c r="F1871" s="69">
        <f>IF(t_datas[[#This Row],[Prime 1]]="","",VLOOKUP(t_datas[[#This Row],[Prime 1]],t_primes[],4,0))</f>
        <v>7.5</v>
      </c>
      <c r="G1871" s="63"/>
      <c r="H1871" s="69" t="str">
        <f>IF(t_datas[[#This Row],[Prime 2]]="","",VLOOKUP(t_datas[[#This Row],[Prime 2]],t_primes[],4,0))</f>
        <v/>
      </c>
    </row>
    <row r="1872" spans="2:8" x14ac:dyDescent="0.25">
      <c r="B1872" s="1">
        <f>DATE($D$1,VLOOKUP($D$2,LISTES!$E$2:$F$13,2,0),6)</f>
        <v>45814</v>
      </c>
      <c r="C1872" s="42" t="s">
        <v>2878</v>
      </c>
      <c r="D1872" s="42">
        <v>176</v>
      </c>
      <c r="E1872" s="62" t="s">
        <v>2696</v>
      </c>
      <c r="F1872" s="69">
        <f>IF(t_datas[[#This Row],[Prime 1]]="","",VLOOKUP(t_datas[[#This Row],[Prime 1]],t_primes[],4,0))</f>
        <v>17</v>
      </c>
      <c r="G1872" s="63"/>
      <c r="H1872" s="69" t="str">
        <f>IF(t_datas[[#This Row],[Prime 2]]="","",VLOOKUP(t_datas[[#This Row],[Prime 2]],t_primes[],4,0))</f>
        <v/>
      </c>
    </row>
    <row r="1873" spans="2:8" x14ac:dyDescent="0.25">
      <c r="B1873" s="1">
        <f>DATE($D$1,VLOOKUP($D$2,LISTES!$E$2:$F$13,2,0),6)</f>
        <v>45814</v>
      </c>
      <c r="C1873" s="42" t="s">
        <v>2879</v>
      </c>
      <c r="D1873" s="42">
        <v>177</v>
      </c>
      <c r="E1873" s="62" t="s">
        <v>2696</v>
      </c>
      <c r="F1873" s="69">
        <f>IF(t_datas[[#This Row],[Prime 1]]="","",VLOOKUP(t_datas[[#This Row],[Prime 1]],t_primes[],4,0))</f>
        <v>17</v>
      </c>
      <c r="G1873" s="63"/>
      <c r="H1873" s="69" t="str">
        <f>IF(t_datas[[#This Row],[Prime 2]]="","",VLOOKUP(t_datas[[#This Row],[Prime 2]],t_primes[],4,0))</f>
        <v/>
      </c>
    </row>
    <row r="1874" spans="2:8" x14ac:dyDescent="0.25">
      <c r="B1874" s="1">
        <f>DATE($D$1,VLOOKUP($D$2,LISTES!$E$2:$F$13,2,0),6)</f>
        <v>45814</v>
      </c>
      <c r="C1874" s="42" t="s">
        <v>2880</v>
      </c>
      <c r="D1874" s="42">
        <v>178</v>
      </c>
      <c r="E1874" s="62" t="s">
        <v>2690</v>
      </c>
      <c r="F1874" s="69">
        <f>IF(t_datas[[#This Row],[Prime 1]]="","",VLOOKUP(t_datas[[#This Row],[Prime 1]],t_primes[],4,0))</f>
        <v>7.5</v>
      </c>
      <c r="G1874" s="63"/>
      <c r="H1874" s="69" t="str">
        <f>IF(t_datas[[#This Row],[Prime 2]]="","",VLOOKUP(t_datas[[#This Row],[Prime 2]],t_primes[],4,0))</f>
        <v/>
      </c>
    </row>
    <row r="1875" spans="2:8" x14ac:dyDescent="0.25">
      <c r="B1875" s="1">
        <f>DATE($D$1,VLOOKUP($D$2,LISTES!$E$2:$F$13,2,0),6)</f>
        <v>45814</v>
      </c>
      <c r="C1875" s="42" t="s">
        <v>2881</v>
      </c>
      <c r="D1875" s="42">
        <v>179</v>
      </c>
      <c r="E1875" s="62" t="s">
        <v>2700</v>
      </c>
      <c r="F1875" s="69">
        <f>IF(t_datas[[#This Row],[Prime 1]]="","",VLOOKUP(t_datas[[#This Row],[Prime 1]],t_primes[],4,0))</f>
        <v>78</v>
      </c>
      <c r="G1875" s="63"/>
      <c r="H1875" s="69" t="str">
        <f>IF(t_datas[[#This Row],[Prime 2]]="","",VLOOKUP(t_datas[[#This Row],[Prime 2]],t_primes[],4,0))</f>
        <v/>
      </c>
    </row>
    <row r="1876" spans="2:8" x14ac:dyDescent="0.25">
      <c r="B1876" s="1">
        <f>DATE($D$1,VLOOKUP($D$2,LISTES!$E$2:$F$13,2,0),6)</f>
        <v>45814</v>
      </c>
      <c r="C1876" s="42" t="s">
        <v>2882</v>
      </c>
      <c r="D1876" s="42">
        <v>180</v>
      </c>
      <c r="E1876" s="62" t="s">
        <v>2697</v>
      </c>
      <c r="F1876" s="69">
        <f>IF(t_datas[[#This Row],[Prime 1]]="","",VLOOKUP(t_datas[[#This Row],[Prime 1]],t_primes[],4,0))</f>
        <v>100</v>
      </c>
      <c r="G1876" s="63"/>
      <c r="H1876" s="69" t="str">
        <f>IF(t_datas[[#This Row],[Prime 2]]="","",VLOOKUP(t_datas[[#This Row],[Prime 2]],t_primes[],4,0))</f>
        <v/>
      </c>
    </row>
    <row r="1877" spans="2:8" x14ac:dyDescent="0.25">
      <c r="B1877" s="1">
        <f>DATE($D$1,VLOOKUP($D$2,LISTES!$E$2:$F$13,2,0),6)</f>
        <v>45814</v>
      </c>
      <c r="C1877" s="42" t="s">
        <v>2883</v>
      </c>
      <c r="D1877" s="42">
        <v>181</v>
      </c>
      <c r="E1877" s="62" t="s">
        <v>2694</v>
      </c>
      <c r="F1877" s="69">
        <f>IF(t_datas[[#This Row],[Prime 1]]="","",VLOOKUP(t_datas[[#This Row],[Prime 1]],t_primes[],4,0))</f>
        <v>20</v>
      </c>
      <c r="G1877" s="63"/>
      <c r="H1877" s="69" t="str">
        <f>IF(t_datas[[#This Row],[Prime 2]]="","",VLOOKUP(t_datas[[#This Row],[Prime 2]],t_primes[],4,0))</f>
        <v/>
      </c>
    </row>
    <row r="1878" spans="2:8" x14ac:dyDescent="0.25">
      <c r="B1878" s="1">
        <f>DATE($D$1,VLOOKUP($D$2,LISTES!$E$2:$F$13,2,0),6)</f>
        <v>45814</v>
      </c>
      <c r="C1878" s="42" t="s">
        <v>2884</v>
      </c>
      <c r="D1878" s="42">
        <v>182</v>
      </c>
      <c r="E1878" s="62" t="s">
        <v>2699</v>
      </c>
      <c r="F1878" s="69">
        <f>IF(t_datas[[#This Row],[Prime 1]]="","",VLOOKUP(t_datas[[#This Row],[Prime 1]],t_primes[],4,0))</f>
        <v>48</v>
      </c>
      <c r="G1878" s="63"/>
      <c r="H1878" s="69" t="str">
        <f>IF(t_datas[[#This Row],[Prime 2]]="","",VLOOKUP(t_datas[[#This Row],[Prime 2]],t_primes[],4,0))</f>
        <v/>
      </c>
    </row>
    <row r="1879" spans="2:8" x14ac:dyDescent="0.25">
      <c r="B1879" s="1">
        <f>DATE($D$1,VLOOKUP($D$2,LISTES!$E$2:$F$13,2,0),6)</f>
        <v>45814</v>
      </c>
      <c r="C1879" s="42" t="s">
        <v>2885</v>
      </c>
      <c r="D1879" s="42">
        <v>183</v>
      </c>
      <c r="E1879" s="62" t="s">
        <v>2699</v>
      </c>
      <c r="F1879" s="69">
        <f>IF(t_datas[[#This Row],[Prime 1]]="","",VLOOKUP(t_datas[[#This Row],[Prime 1]],t_primes[],4,0))</f>
        <v>48</v>
      </c>
      <c r="G1879" s="63"/>
      <c r="H1879" s="69" t="str">
        <f>IF(t_datas[[#This Row],[Prime 2]]="","",VLOOKUP(t_datas[[#This Row],[Prime 2]],t_primes[],4,0))</f>
        <v/>
      </c>
    </row>
    <row r="1880" spans="2:8" x14ac:dyDescent="0.25">
      <c r="B1880" s="1">
        <f>DATE($D$1,VLOOKUP($D$2,LISTES!$E$2:$F$13,2,0),6)</f>
        <v>45814</v>
      </c>
      <c r="C1880" s="42" t="s">
        <v>2886</v>
      </c>
      <c r="D1880" s="42">
        <v>184</v>
      </c>
      <c r="E1880" s="62" t="s">
        <v>2700</v>
      </c>
      <c r="F1880" s="69">
        <f>IF(t_datas[[#This Row],[Prime 1]]="","",VLOOKUP(t_datas[[#This Row],[Prime 1]],t_primes[],4,0))</f>
        <v>78</v>
      </c>
      <c r="G1880" s="63" t="s">
        <v>2694</v>
      </c>
      <c r="H1880" s="69">
        <f>IF(t_datas[[#This Row],[Prime 2]]="","",VLOOKUP(t_datas[[#This Row],[Prime 2]],t_primes[],4,0))</f>
        <v>20</v>
      </c>
    </row>
    <row r="1881" spans="2:8" x14ac:dyDescent="0.25">
      <c r="B1881" s="1">
        <f>DATE($D$1,VLOOKUP($D$2,LISTES!$E$2:$F$13,2,0),6)</f>
        <v>45814</v>
      </c>
      <c r="C1881" s="42" t="s">
        <v>2887</v>
      </c>
      <c r="D1881" s="42">
        <v>185</v>
      </c>
      <c r="E1881" s="62" t="s">
        <v>2691</v>
      </c>
      <c r="F1881" s="69">
        <f>IF(t_datas[[#This Row],[Prime 1]]="","",VLOOKUP(t_datas[[#This Row],[Prime 1]],t_primes[],4,0))</f>
        <v>10</v>
      </c>
      <c r="G1881" s="63" t="s">
        <v>2702</v>
      </c>
      <c r="H1881" s="69">
        <f>IF(t_datas[[#This Row],[Prime 2]]="","",VLOOKUP(t_datas[[#This Row],[Prime 2]],t_primes[],4,0))</f>
        <v>75</v>
      </c>
    </row>
    <row r="1882" spans="2:8" x14ac:dyDescent="0.25">
      <c r="B1882" s="1">
        <f>DATE($D$1,VLOOKUP($D$2,LISTES!$E$2:$F$13,2,0),6)</f>
        <v>45814</v>
      </c>
      <c r="C1882" s="42" t="s">
        <v>2888</v>
      </c>
      <c r="D1882" s="42">
        <v>186</v>
      </c>
      <c r="E1882" s="62" t="s">
        <v>2692</v>
      </c>
      <c r="F1882" s="69">
        <f>IF(t_datas[[#This Row],[Prime 1]]="","",VLOOKUP(t_datas[[#This Row],[Prime 1]],t_primes[],4,0))</f>
        <v>7.5</v>
      </c>
      <c r="G1882" s="63" t="s">
        <v>2698</v>
      </c>
      <c r="H1882" s="69">
        <f>IF(t_datas[[#This Row],[Prime 2]]="","",VLOOKUP(t_datas[[#This Row],[Prime 2]],t_primes[],4,0))</f>
        <v>20</v>
      </c>
    </row>
    <row r="1883" spans="2:8" x14ac:dyDescent="0.25">
      <c r="B1883" s="1">
        <f>DATE($D$1,VLOOKUP($D$2,LISTES!$E$2:$F$13,2,0),6)</f>
        <v>45814</v>
      </c>
      <c r="C1883" s="42" t="s">
        <v>2889</v>
      </c>
      <c r="D1883" s="42">
        <v>187</v>
      </c>
      <c r="E1883" s="62" t="s">
        <v>2699</v>
      </c>
      <c r="F1883" s="69">
        <f>IF(t_datas[[#This Row],[Prime 1]]="","",VLOOKUP(t_datas[[#This Row],[Prime 1]],t_primes[],4,0))</f>
        <v>48</v>
      </c>
      <c r="G1883" s="63" t="s">
        <v>2695</v>
      </c>
      <c r="H1883" s="69">
        <f>IF(t_datas[[#This Row],[Prime 2]]="","",VLOOKUP(t_datas[[#This Row],[Prime 2]],t_primes[],4,0))</f>
        <v>15</v>
      </c>
    </row>
    <row r="1884" spans="2:8" x14ac:dyDescent="0.25">
      <c r="B1884" s="1">
        <f>DATE($D$1,VLOOKUP($D$2,LISTES!$E$2:$F$13,2,0),6)</f>
        <v>45814</v>
      </c>
      <c r="C1884" s="42" t="s">
        <v>2890</v>
      </c>
      <c r="D1884" s="42">
        <v>188</v>
      </c>
      <c r="E1884" s="62" t="s">
        <v>2691</v>
      </c>
      <c r="F1884" s="69">
        <f>IF(t_datas[[#This Row],[Prime 1]]="","",VLOOKUP(t_datas[[#This Row],[Prime 1]],t_primes[],4,0))</f>
        <v>10</v>
      </c>
      <c r="G1884" s="63" t="s">
        <v>2699</v>
      </c>
      <c r="H1884" s="69">
        <f>IF(t_datas[[#This Row],[Prime 2]]="","",VLOOKUP(t_datas[[#This Row],[Prime 2]],t_primes[],4,0))</f>
        <v>48</v>
      </c>
    </row>
    <row r="1885" spans="2:8" x14ac:dyDescent="0.25">
      <c r="B1885" s="1">
        <f>DATE($D$1,VLOOKUP($D$2,LISTES!$E$2:$F$13,2,0),6)</f>
        <v>45814</v>
      </c>
      <c r="C1885" s="42" t="s">
        <v>2891</v>
      </c>
      <c r="D1885" s="42">
        <v>189</v>
      </c>
      <c r="E1885" s="62" t="s">
        <v>2693</v>
      </c>
      <c r="F1885" s="69">
        <f>IF(t_datas[[#This Row],[Prime 1]]="","",VLOOKUP(t_datas[[#This Row],[Prime 1]],t_primes[],4,0))</f>
        <v>25</v>
      </c>
      <c r="G1885" s="63" t="s">
        <v>2696</v>
      </c>
      <c r="H1885" s="69">
        <f>IF(t_datas[[#This Row],[Prime 2]]="","",VLOOKUP(t_datas[[#This Row],[Prime 2]],t_primes[],4,0))</f>
        <v>17</v>
      </c>
    </row>
    <row r="1886" spans="2:8" x14ac:dyDescent="0.25">
      <c r="B1886" s="1">
        <f>DATE($D$1,VLOOKUP($D$2,LISTES!$E$2:$F$13,2,0),6)</f>
        <v>45814</v>
      </c>
      <c r="C1886" s="42" t="s">
        <v>2892</v>
      </c>
      <c r="D1886" s="42">
        <v>190</v>
      </c>
      <c r="E1886" s="62" t="s">
        <v>2692</v>
      </c>
      <c r="F1886" s="69">
        <f>IF(t_datas[[#This Row],[Prime 1]]="","",VLOOKUP(t_datas[[#This Row],[Prime 1]],t_primes[],4,0))</f>
        <v>7.5</v>
      </c>
      <c r="G1886" s="63" t="s">
        <v>2693</v>
      </c>
      <c r="H1886" s="69">
        <f>IF(t_datas[[#This Row],[Prime 2]]="","",VLOOKUP(t_datas[[#This Row],[Prime 2]],t_primes[],4,0))</f>
        <v>25</v>
      </c>
    </row>
    <row r="1887" spans="2:8" x14ac:dyDescent="0.25">
      <c r="B1887" s="1">
        <f>DATE($D$1,VLOOKUP($D$2,LISTES!$E$2:$F$13,2,0),6)</f>
        <v>45814</v>
      </c>
      <c r="C1887" s="42" t="s">
        <v>2893</v>
      </c>
      <c r="D1887" s="42">
        <v>191</v>
      </c>
      <c r="E1887" s="62" t="s">
        <v>2695</v>
      </c>
      <c r="F1887" s="69">
        <f>IF(t_datas[[#This Row],[Prime 1]]="","",VLOOKUP(t_datas[[#This Row],[Prime 1]],t_primes[],4,0))</f>
        <v>15</v>
      </c>
      <c r="G1887" s="63" t="s">
        <v>2694</v>
      </c>
      <c r="H1887" s="69">
        <f>IF(t_datas[[#This Row],[Prime 2]]="","",VLOOKUP(t_datas[[#This Row],[Prime 2]],t_primes[],4,0))</f>
        <v>20</v>
      </c>
    </row>
    <row r="1888" spans="2:8" x14ac:dyDescent="0.25">
      <c r="B1888" s="1">
        <f>DATE($D$1,VLOOKUP($D$2,LISTES!$E$2:$F$13,2,0),6)</f>
        <v>45814</v>
      </c>
      <c r="C1888" s="42" t="s">
        <v>2894</v>
      </c>
      <c r="D1888" s="42">
        <v>192</v>
      </c>
      <c r="E1888" s="62" t="s">
        <v>2702</v>
      </c>
      <c r="F1888" s="69">
        <f>IF(t_datas[[#This Row],[Prime 1]]="","",VLOOKUP(t_datas[[#This Row],[Prime 1]],t_primes[],4,0))</f>
        <v>75</v>
      </c>
      <c r="G1888" s="63" t="s">
        <v>2693</v>
      </c>
      <c r="H1888" s="69">
        <f>IF(t_datas[[#This Row],[Prime 2]]="","",VLOOKUP(t_datas[[#This Row],[Prime 2]],t_primes[],4,0))</f>
        <v>25</v>
      </c>
    </row>
    <row r="1889" spans="2:8" x14ac:dyDescent="0.25">
      <c r="B1889" s="1">
        <f>DATE($D$1,VLOOKUP($D$2,LISTES!$E$2:$F$13,2,0),6)</f>
        <v>45814</v>
      </c>
      <c r="C1889" s="42" t="s">
        <v>2895</v>
      </c>
      <c r="D1889" s="42">
        <v>193</v>
      </c>
      <c r="E1889" s="62" t="s">
        <v>2702</v>
      </c>
      <c r="F1889" s="69">
        <f>IF(t_datas[[#This Row],[Prime 1]]="","",VLOOKUP(t_datas[[#This Row],[Prime 1]],t_primes[],4,0))</f>
        <v>75</v>
      </c>
      <c r="G1889" s="63" t="s">
        <v>2700</v>
      </c>
      <c r="H1889" s="69">
        <f>IF(t_datas[[#This Row],[Prime 2]]="","",VLOOKUP(t_datas[[#This Row],[Prime 2]],t_primes[],4,0))</f>
        <v>78</v>
      </c>
    </row>
    <row r="1890" spans="2:8" x14ac:dyDescent="0.25">
      <c r="B1890" s="1">
        <f>DATE($D$1,VLOOKUP($D$2,LISTES!$E$2:$F$13,2,0),6)</f>
        <v>45814</v>
      </c>
      <c r="C1890" s="42" t="s">
        <v>2896</v>
      </c>
      <c r="D1890" s="42">
        <v>194</v>
      </c>
      <c r="E1890" s="62" t="s">
        <v>2691</v>
      </c>
      <c r="F1890" s="69">
        <f>IF(t_datas[[#This Row],[Prime 1]]="","",VLOOKUP(t_datas[[#This Row],[Prime 1]],t_primes[],4,0))</f>
        <v>10</v>
      </c>
      <c r="G1890" s="63" t="s">
        <v>2702</v>
      </c>
      <c r="H1890" s="69">
        <f>IF(t_datas[[#This Row],[Prime 2]]="","",VLOOKUP(t_datas[[#This Row],[Prime 2]],t_primes[],4,0))</f>
        <v>75</v>
      </c>
    </row>
    <row r="1891" spans="2:8" x14ac:dyDescent="0.25">
      <c r="B1891" s="1">
        <f>DATE($D$1,VLOOKUP($D$2,LISTES!$E$2:$F$13,2,0),6)</f>
        <v>45814</v>
      </c>
      <c r="C1891" s="42" t="s">
        <v>2897</v>
      </c>
      <c r="D1891" s="42">
        <v>195</v>
      </c>
      <c r="E1891" s="62" t="s">
        <v>2691</v>
      </c>
      <c r="F1891" s="69">
        <f>IF(t_datas[[#This Row],[Prime 1]]="","",VLOOKUP(t_datas[[#This Row],[Prime 1]],t_primes[],4,0))</f>
        <v>10</v>
      </c>
      <c r="G1891" s="63" t="s">
        <v>2690</v>
      </c>
      <c r="H1891" s="69">
        <f>IF(t_datas[[#This Row],[Prime 2]]="","",VLOOKUP(t_datas[[#This Row],[Prime 2]],t_primes[],4,0))</f>
        <v>7.5</v>
      </c>
    </row>
    <row r="1892" spans="2:8" x14ac:dyDescent="0.25">
      <c r="B1892" s="1">
        <f>DATE($D$1,VLOOKUP($D$2,LISTES!$E$2:$F$13,2,0),6)</f>
        <v>45814</v>
      </c>
      <c r="C1892" s="42" t="s">
        <v>2898</v>
      </c>
      <c r="D1892" s="42">
        <v>196</v>
      </c>
      <c r="E1892" s="62" t="s">
        <v>2700</v>
      </c>
      <c r="F1892" s="69">
        <f>IF(t_datas[[#This Row],[Prime 1]]="","",VLOOKUP(t_datas[[#This Row],[Prime 1]],t_primes[],4,0))</f>
        <v>78</v>
      </c>
      <c r="G1892" s="63" t="s">
        <v>2696</v>
      </c>
      <c r="H1892" s="69">
        <f>IF(t_datas[[#This Row],[Prime 2]]="","",VLOOKUP(t_datas[[#This Row],[Prime 2]],t_primes[],4,0))</f>
        <v>17</v>
      </c>
    </row>
    <row r="1893" spans="2:8" x14ac:dyDescent="0.25">
      <c r="B1893" s="1">
        <f>DATE($D$1,VLOOKUP($D$2,LISTES!$E$2:$F$13,2,0),6)</f>
        <v>45814</v>
      </c>
      <c r="C1893" s="42" t="s">
        <v>2899</v>
      </c>
      <c r="D1893" s="42">
        <v>197</v>
      </c>
      <c r="E1893" s="62" t="s">
        <v>2699</v>
      </c>
      <c r="F1893" s="69">
        <f>IF(t_datas[[#This Row],[Prime 1]]="","",VLOOKUP(t_datas[[#This Row],[Prime 1]],t_primes[],4,0))</f>
        <v>48</v>
      </c>
      <c r="G1893" s="63" t="s">
        <v>2702</v>
      </c>
      <c r="H1893" s="69">
        <f>IF(t_datas[[#This Row],[Prime 2]]="","",VLOOKUP(t_datas[[#This Row],[Prime 2]],t_primes[],4,0))</f>
        <v>75</v>
      </c>
    </row>
    <row r="1894" spans="2:8" x14ac:dyDescent="0.25">
      <c r="B1894" s="1">
        <f>DATE($D$1,VLOOKUP($D$2,LISTES!$E$2:$F$13,2,0),6)</f>
        <v>45814</v>
      </c>
      <c r="C1894" s="42" t="s">
        <v>2900</v>
      </c>
      <c r="D1894" s="42">
        <v>198</v>
      </c>
      <c r="E1894" s="62" t="s">
        <v>2700</v>
      </c>
      <c r="F1894" s="69">
        <f>IF(t_datas[[#This Row],[Prime 1]]="","",VLOOKUP(t_datas[[#This Row],[Prime 1]],t_primes[],4,0))</f>
        <v>78</v>
      </c>
      <c r="G1894" s="63" t="s">
        <v>2701</v>
      </c>
      <c r="H1894" s="69">
        <f>IF(t_datas[[#This Row],[Prime 2]]="","",VLOOKUP(t_datas[[#This Row],[Prime 2]],t_primes[],4,0))</f>
        <v>150</v>
      </c>
    </row>
    <row r="1895" spans="2:8" x14ac:dyDescent="0.25">
      <c r="B1895" s="1">
        <f>DATE($D$1,VLOOKUP($D$2,LISTES!$E$2:$F$13,2,0),6)</f>
        <v>45814</v>
      </c>
      <c r="C1895" s="42" t="s">
        <v>2901</v>
      </c>
      <c r="D1895" s="42">
        <v>199</v>
      </c>
      <c r="E1895" s="62" t="s">
        <v>2698</v>
      </c>
      <c r="F1895" s="69">
        <f>IF(t_datas[[#This Row],[Prime 1]]="","",VLOOKUP(t_datas[[#This Row],[Prime 1]],t_primes[],4,0))</f>
        <v>20</v>
      </c>
      <c r="G1895" s="63" t="s">
        <v>2701</v>
      </c>
      <c r="H1895" s="69">
        <f>IF(t_datas[[#This Row],[Prime 2]]="","",VLOOKUP(t_datas[[#This Row],[Prime 2]],t_primes[],4,0))</f>
        <v>150</v>
      </c>
    </row>
    <row r="1896" spans="2:8" x14ac:dyDescent="0.25">
      <c r="B1896" s="1">
        <f>DATE($D$1,VLOOKUP($D$2,LISTES!$E$2:$F$13,2,0),6)</f>
        <v>45814</v>
      </c>
      <c r="C1896" s="42" t="s">
        <v>2902</v>
      </c>
      <c r="D1896" s="42">
        <v>200</v>
      </c>
      <c r="E1896" s="62" t="s">
        <v>2691</v>
      </c>
      <c r="F1896" s="69">
        <f>IF(t_datas[[#This Row],[Prime 1]]="","",VLOOKUP(t_datas[[#This Row],[Prime 1]],t_primes[],4,0))</f>
        <v>10</v>
      </c>
      <c r="G1896" s="63" t="s">
        <v>2696</v>
      </c>
      <c r="H1896" s="69">
        <f>IF(t_datas[[#This Row],[Prime 2]]="","",VLOOKUP(t_datas[[#This Row],[Prime 2]],t_primes[],4,0))</f>
        <v>17</v>
      </c>
    </row>
    <row r="1897" spans="2:8" x14ac:dyDescent="0.25">
      <c r="B1897" s="1">
        <f>DATE($D$1,VLOOKUP($D$2,LISTES!$E$2:$F$13,2,0),6)</f>
        <v>45814</v>
      </c>
      <c r="C1897" s="42" t="s">
        <v>2903</v>
      </c>
      <c r="D1897" s="42">
        <v>201</v>
      </c>
      <c r="E1897" s="62" t="s">
        <v>2692</v>
      </c>
      <c r="F1897" s="69">
        <f>IF(t_datas[[#This Row],[Prime 1]]="","",VLOOKUP(t_datas[[#This Row],[Prime 1]],t_primes[],4,0))</f>
        <v>7.5</v>
      </c>
      <c r="G1897" s="63" t="s">
        <v>2690</v>
      </c>
      <c r="H1897" s="69">
        <f>IF(t_datas[[#This Row],[Prime 2]]="","",VLOOKUP(t_datas[[#This Row],[Prime 2]],t_primes[],4,0))</f>
        <v>7.5</v>
      </c>
    </row>
    <row r="1898" spans="2:8" x14ac:dyDescent="0.25">
      <c r="B1898" s="1">
        <f>DATE($D$1,VLOOKUP($D$2,LISTES!$E$2:$F$13,2,0),6)</f>
        <v>45814</v>
      </c>
      <c r="C1898" s="42" t="s">
        <v>2904</v>
      </c>
      <c r="D1898" s="42">
        <v>202</v>
      </c>
      <c r="E1898" s="62" t="s">
        <v>2699</v>
      </c>
      <c r="F1898" s="69">
        <f>IF(t_datas[[#This Row],[Prime 1]]="","",VLOOKUP(t_datas[[#This Row],[Prime 1]],t_primes[],4,0))</f>
        <v>48</v>
      </c>
      <c r="G1898" s="63" t="s">
        <v>2701</v>
      </c>
      <c r="H1898" s="69">
        <f>IF(t_datas[[#This Row],[Prime 2]]="","",VLOOKUP(t_datas[[#This Row],[Prime 2]],t_primes[],4,0))</f>
        <v>150</v>
      </c>
    </row>
    <row r="1899" spans="2:8" x14ac:dyDescent="0.25">
      <c r="B1899" s="1">
        <f>DATE($D$1,VLOOKUP($D$2,LISTES!$E$2:$F$13,2,0),6)</f>
        <v>45814</v>
      </c>
      <c r="C1899" s="42" t="s">
        <v>2905</v>
      </c>
      <c r="D1899" s="42">
        <v>203</v>
      </c>
      <c r="E1899" s="62" t="s">
        <v>2701</v>
      </c>
      <c r="F1899" s="69">
        <f>IF(t_datas[[#This Row],[Prime 1]]="","",VLOOKUP(t_datas[[#This Row],[Prime 1]],t_primes[],4,0))</f>
        <v>150</v>
      </c>
      <c r="G1899" s="63" t="s">
        <v>2690</v>
      </c>
      <c r="H1899" s="69">
        <f>IF(t_datas[[#This Row],[Prime 2]]="","",VLOOKUP(t_datas[[#This Row],[Prime 2]],t_primes[],4,0))</f>
        <v>7.5</v>
      </c>
    </row>
    <row r="1900" spans="2:8" x14ac:dyDescent="0.25">
      <c r="B1900" s="1">
        <f>DATE($D$1,VLOOKUP($D$2,LISTES!$E$2:$F$13,2,0),6)</f>
        <v>45814</v>
      </c>
      <c r="C1900" s="42" t="s">
        <v>2906</v>
      </c>
      <c r="D1900" s="42">
        <v>204</v>
      </c>
      <c r="E1900" s="62" t="s">
        <v>2692</v>
      </c>
      <c r="F1900" s="69">
        <f>IF(t_datas[[#This Row],[Prime 1]]="","",VLOOKUP(t_datas[[#This Row],[Prime 1]],t_primes[],4,0))</f>
        <v>7.5</v>
      </c>
      <c r="G1900" s="63" t="s">
        <v>2698</v>
      </c>
      <c r="H1900" s="69">
        <f>IF(t_datas[[#This Row],[Prime 2]]="","",VLOOKUP(t_datas[[#This Row],[Prime 2]],t_primes[],4,0))</f>
        <v>20</v>
      </c>
    </row>
    <row r="1901" spans="2:8" x14ac:dyDescent="0.25">
      <c r="B1901" s="1">
        <f>DATE($D$1,VLOOKUP($D$2,LISTES!$E$2:$F$13,2,0),6)</f>
        <v>45814</v>
      </c>
      <c r="C1901" s="42" t="s">
        <v>2907</v>
      </c>
      <c r="D1901" s="42">
        <v>205</v>
      </c>
      <c r="E1901" s="62" t="s">
        <v>2695</v>
      </c>
      <c r="F1901" s="69">
        <f>IF(t_datas[[#This Row],[Prime 1]]="","",VLOOKUP(t_datas[[#This Row],[Prime 1]],t_primes[],4,0))</f>
        <v>15</v>
      </c>
      <c r="G1901" s="63" t="s">
        <v>2702</v>
      </c>
      <c r="H1901" s="69">
        <f>IF(t_datas[[#This Row],[Prime 2]]="","",VLOOKUP(t_datas[[#This Row],[Prime 2]],t_primes[],4,0))</f>
        <v>75</v>
      </c>
    </row>
    <row r="1902" spans="2:8" x14ac:dyDescent="0.25">
      <c r="B1902" s="1">
        <f>DATE($D$1,VLOOKUP($D$2,LISTES!$E$2:$F$13,2,0),6)</f>
        <v>45814</v>
      </c>
      <c r="C1902" s="42" t="s">
        <v>2908</v>
      </c>
      <c r="D1902" s="42">
        <v>206</v>
      </c>
      <c r="E1902" s="62" t="s">
        <v>2700</v>
      </c>
      <c r="F1902" s="69">
        <f>IF(t_datas[[#This Row],[Prime 1]]="","",VLOOKUP(t_datas[[#This Row],[Prime 1]],t_primes[],4,0))</f>
        <v>78</v>
      </c>
      <c r="G1902" s="63" t="s">
        <v>2696</v>
      </c>
      <c r="H1902" s="69">
        <f>IF(t_datas[[#This Row],[Prime 2]]="","",VLOOKUP(t_datas[[#This Row],[Prime 2]],t_primes[],4,0))</f>
        <v>17</v>
      </c>
    </row>
    <row r="1903" spans="2:8" x14ac:dyDescent="0.25">
      <c r="B1903" s="1">
        <f>DATE($D$1,VLOOKUP($D$2,LISTES!$E$2:$F$13,2,0),6)</f>
        <v>45814</v>
      </c>
      <c r="C1903" s="42" t="s">
        <v>2909</v>
      </c>
      <c r="D1903" s="42">
        <v>207</v>
      </c>
      <c r="E1903" s="62" t="s">
        <v>2702</v>
      </c>
      <c r="F1903" s="69">
        <f>IF(t_datas[[#This Row],[Prime 1]]="","",VLOOKUP(t_datas[[#This Row],[Prime 1]],t_primes[],4,0))</f>
        <v>75</v>
      </c>
      <c r="G1903" s="63" t="s">
        <v>2700</v>
      </c>
      <c r="H1903" s="69">
        <f>IF(t_datas[[#This Row],[Prime 2]]="","",VLOOKUP(t_datas[[#This Row],[Prime 2]],t_primes[],4,0))</f>
        <v>78</v>
      </c>
    </row>
    <row r="1904" spans="2:8" x14ac:dyDescent="0.25">
      <c r="B1904" s="1">
        <f>DATE($D$1,VLOOKUP($D$2,LISTES!$E$2:$F$13,2,0),6)</f>
        <v>45814</v>
      </c>
      <c r="C1904" s="42" t="s">
        <v>2910</v>
      </c>
      <c r="D1904" s="42">
        <v>208</v>
      </c>
      <c r="E1904" s="62" t="s">
        <v>2692</v>
      </c>
      <c r="F1904" s="69">
        <f>IF(t_datas[[#This Row],[Prime 1]]="","",VLOOKUP(t_datas[[#This Row],[Prime 1]],t_primes[],4,0))</f>
        <v>7.5</v>
      </c>
      <c r="G1904" s="63" t="s">
        <v>2699</v>
      </c>
      <c r="H1904" s="69">
        <f>IF(t_datas[[#This Row],[Prime 2]]="","",VLOOKUP(t_datas[[#This Row],[Prime 2]],t_primes[],4,0))</f>
        <v>48</v>
      </c>
    </row>
    <row r="1905" spans="2:8" x14ac:dyDescent="0.25">
      <c r="B1905" s="1">
        <f>DATE($D$1,VLOOKUP($D$2,LISTES!$E$2:$F$13,2,0),6)</f>
        <v>45814</v>
      </c>
      <c r="C1905" s="42" t="s">
        <v>2911</v>
      </c>
      <c r="D1905" s="42">
        <v>209</v>
      </c>
      <c r="E1905" s="62" t="s">
        <v>2694</v>
      </c>
      <c r="F1905" s="69">
        <f>IF(t_datas[[#This Row],[Prime 1]]="","",VLOOKUP(t_datas[[#This Row],[Prime 1]],t_primes[],4,0))</f>
        <v>20</v>
      </c>
      <c r="G1905" s="63" t="s">
        <v>2698</v>
      </c>
      <c r="H1905" s="69">
        <f>IF(t_datas[[#This Row],[Prime 2]]="","",VLOOKUP(t_datas[[#This Row],[Prime 2]],t_primes[],4,0))</f>
        <v>20</v>
      </c>
    </row>
    <row r="1906" spans="2:8" x14ac:dyDescent="0.25">
      <c r="B1906" s="1">
        <f>DATE($D$1,VLOOKUP($D$2,LISTES!$E$2:$F$13,2,0),6)</f>
        <v>45814</v>
      </c>
      <c r="C1906" s="42" t="s">
        <v>2912</v>
      </c>
      <c r="D1906" s="42">
        <v>210</v>
      </c>
      <c r="E1906" s="62" t="s">
        <v>2702</v>
      </c>
      <c r="F1906" s="69">
        <f>IF(t_datas[[#This Row],[Prime 1]]="","",VLOOKUP(t_datas[[#This Row],[Prime 1]],t_primes[],4,0))</f>
        <v>75</v>
      </c>
      <c r="G1906" s="63" t="s">
        <v>2702</v>
      </c>
      <c r="H1906" s="69">
        <f>IF(t_datas[[#This Row],[Prime 2]]="","",VLOOKUP(t_datas[[#This Row],[Prime 2]],t_primes[],4,0))</f>
        <v>75</v>
      </c>
    </row>
    <row r="1907" spans="2:8" x14ac:dyDescent="0.25">
      <c r="B1907" s="1">
        <f>DATE($D$1,VLOOKUP($D$2,LISTES!$E$2:$F$13,2,0),6)</f>
        <v>45814</v>
      </c>
      <c r="C1907" s="42" t="s">
        <v>2913</v>
      </c>
      <c r="D1907" s="42">
        <v>211</v>
      </c>
      <c r="E1907" s="62" t="s">
        <v>2697</v>
      </c>
      <c r="F1907" s="69">
        <f>IF(t_datas[[#This Row],[Prime 1]]="","",VLOOKUP(t_datas[[#This Row],[Prime 1]],t_primes[],4,0))</f>
        <v>100</v>
      </c>
      <c r="G1907" s="63" t="s">
        <v>2693</v>
      </c>
      <c r="H1907" s="69">
        <f>IF(t_datas[[#This Row],[Prime 2]]="","",VLOOKUP(t_datas[[#This Row],[Prime 2]],t_primes[],4,0))</f>
        <v>25</v>
      </c>
    </row>
    <row r="1908" spans="2:8" x14ac:dyDescent="0.25">
      <c r="B1908" s="1">
        <f>DATE($D$1,VLOOKUP($D$2,LISTES!$E$2:$F$13,2,0),6)</f>
        <v>45814</v>
      </c>
      <c r="C1908" s="42" t="s">
        <v>2914</v>
      </c>
      <c r="D1908" s="42">
        <v>212</v>
      </c>
      <c r="E1908" s="62" t="s">
        <v>2699</v>
      </c>
      <c r="F1908" s="69">
        <f>IF(t_datas[[#This Row],[Prime 1]]="","",VLOOKUP(t_datas[[#This Row],[Prime 1]],t_primes[],4,0))</f>
        <v>48</v>
      </c>
      <c r="G1908" s="63" t="s">
        <v>2692</v>
      </c>
      <c r="H1908" s="69">
        <f>IF(t_datas[[#This Row],[Prime 2]]="","",VLOOKUP(t_datas[[#This Row],[Prime 2]],t_primes[],4,0))</f>
        <v>7.5</v>
      </c>
    </row>
    <row r="1909" spans="2:8" x14ac:dyDescent="0.25">
      <c r="B1909" s="1">
        <f>DATE($D$1,VLOOKUP($D$2,LISTES!$E$2:$F$13,2,0),6)</f>
        <v>45814</v>
      </c>
      <c r="C1909" s="42" t="s">
        <v>2915</v>
      </c>
      <c r="D1909" s="42">
        <v>213</v>
      </c>
      <c r="E1909" s="62" t="s">
        <v>2702</v>
      </c>
      <c r="F1909" s="69">
        <f>IF(t_datas[[#This Row],[Prime 1]]="","",VLOOKUP(t_datas[[#This Row],[Prime 1]],t_primes[],4,0))</f>
        <v>75</v>
      </c>
      <c r="G1909" s="63" t="s">
        <v>2698</v>
      </c>
      <c r="H1909" s="69">
        <f>IF(t_datas[[#This Row],[Prime 2]]="","",VLOOKUP(t_datas[[#This Row],[Prime 2]],t_primes[],4,0))</f>
        <v>20</v>
      </c>
    </row>
    <row r="1910" spans="2:8" x14ac:dyDescent="0.25">
      <c r="B1910" s="1">
        <f>DATE($D$1,VLOOKUP($D$2,LISTES!$E$2:$F$13,2,0),6)</f>
        <v>45814</v>
      </c>
      <c r="C1910" s="42" t="s">
        <v>2916</v>
      </c>
      <c r="D1910" s="42">
        <v>214</v>
      </c>
      <c r="E1910" s="62" t="s">
        <v>2696</v>
      </c>
      <c r="F1910" s="69">
        <f>IF(t_datas[[#This Row],[Prime 1]]="","",VLOOKUP(t_datas[[#This Row],[Prime 1]],t_primes[],4,0))</f>
        <v>17</v>
      </c>
      <c r="G1910" s="63" t="s">
        <v>2697</v>
      </c>
      <c r="H1910" s="69">
        <f>IF(t_datas[[#This Row],[Prime 2]]="","",VLOOKUP(t_datas[[#This Row],[Prime 2]],t_primes[],4,0))</f>
        <v>100</v>
      </c>
    </row>
    <row r="1911" spans="2:8" x14ac:dyDescent="0.25">
      <c r="B1911" s="1">
        <f>DATE($D$1,VLOOKUP($D$2,LISTES!$E$2:$F$13,2,0),6)</f>
        <v>45814</v>
      </c>
      <c r="C1911" s="42" t="s">
        <v>2917</v>
      </c>
      <c r="D1911" s="42">
        <v>215</v>
      </c>
      <c r="E1911" s="62" t="s">
        <v>2696</v>
      </c>
      <c r="F1911" s="69">
        <f>IF(t_datas[[#This Row],[Prime 1]]="","",VLOOKUP(t_datas[[#This Row],[Prime 1]],t_primes[],4,0))</f>
        <v>17</v>
      </c>
      <c r="G1911" s="63" t="s">
        <v>2693</v>
      </c>
      <c r="H1911" s="69">
        <f>IF(t_datas[[#This Row],[Prime 2]]="","",VLOOKUP(t_datas[[#This Row],[Prime 2]],t_primes[],4,0))</f>
        <v>25</v>
      </c>
    </row>
    <row r="1912" spans="2:8" x14ac:dyDescent="0.25">
      <c r="B1912" s="1">
        <f>DATE($D$1,VLOOKUP($D$2,LISTES!$E$2:$F$13,2,0),6)</f>
        <v>45814</v>
      </c>
      <c r="C1912" s="42" t="s">
        <v>2918</v>
      </c>
      <c r="D1912" s="42">
        <v>216</v>
      </c>
      <c r="E1912" s="62" t="s">
        <v>2699</v>
      </c>
      <c r="F1912" s="69">
        <f>IF(t_datas[[#This Row],[Prime 1]]="","",VLOOKUP(t_datas[[#This Row],[Prime 1]],t_primes[],4,0))</f>
        <v>48</v>
      </c>
      <c r="G1912" s="63" t="s">
        <v>2698</v>
      </c>
      <c r="H1912" s="69">
        <f>IF(t_datas[[#This Row],[Prime 2]]="","",VLOOKUP(t_datas[[#This Row],[Prime 2]],t_primes[],4,0))</f>
        <v>20</v>
      </c>
    </row>
    <row r="1913" spans="2:8" x14ac:dyDescent="0.25">
      <c r="B1913" s="1">
        <f>DATE($D$1,VLOOKUP($D$2,LISTES!$E$2:$F$13,2,0),6)</f>
        <v>45814</v>
      </c>
      <c r="C1913" s="42" t="s">
        <v>2919</v>
      </c>
      <c r="D1913" s="42">
        <v>217</v>
      </c>
      <c r="E1913" s="62" t="s">
        <v>2694</v>
      </c>
      <c r="F1913" s="69">
        <f>IF(t_datas[[#This Row],[Prime 1]]="","",VLOOKUP(t_datas[[#This Row],[Prime 1]],t_primes[],4,0))</f>
        <v>20</v>
      </c>
      <c r="G1913" s="63" t="s">
        <v>2699</v>
      </c>
      <c r="H1913" s="69">
        <f>IF(t_datas[[#This Row],[Prime 2]]="","",VLOOKUP(t_datas[[#This Row],[Prime 2]],t_primes[],4,0))</f>
        <v>48</v>
      </c>
    </row>
    <row r="1914" spans="2:8" x14ac:dyDescent="0.25">
      <c r="B1914" s="1">
        <f>DATE($D$1,VLOOKUP($D$2,LISTES!$E$2:$F$13,2,0),6)</f>
        <v>45814</v>
      </c>
      <c r="C1914" s="42" t="s">
        <v>2920</v>
      </c>
      <c r="D1914" s="42">
        <v>218</v>
      </c>
      <c r="E1914" s="62" t="s">
        <v>2702</v>
      </c>
      <c r="F1914" s="69">
        <f>IF(t_datas[[#This Row],[Prime 1]]="","",VLOOKUP(t_datas[[#This Row],[Prime 1]],t_primes[],4,0))</f>
        <v>75</v>
      </c>
      <c r="G1914" s="63" t="s">
        <v>2694</v>
      </c>
      <c r="H1914" s="69">
        <f>IF(t_datas[[#This Row],[Prime 2]]="","",VLOOKUP(t_datas[[#This Row],[Prime 2]],t_primes[],4,0))</f>
        <v>20</v>
      </c>
    </row>
    <row r="1915" spans="2:8" x14ac:dyDescent="0.25">
      <c r="B1915" s="1">
        <f>DATE($D$1,VLOOKUP($D$2,LISTES!$E$2:$F$13,2,0),6)</f>
        <v>45814</v>
      </c>
      <c r="C1915" s="42" t="s">
        <v>2921</v>
      </c>
      <c r="D1915" s="42">
        <v>219</v>
      </c>
      <c r="E1915" s="62" t="s">
        <v>2697</v>
      </c>
      <c r="F1915" s="69">
        <f>IF(t_datas[[#This Row],[Prime 1]]="","",VLOOKUP(t_datas[[#This Row],[Prime 1]],t_primes[],4,0))</f>
        <v>100</v>
      </c>
      <c r="G1915" s="63" t="s">
        <v>2701</v>
      </c>
      <c r="H1915" s="69">
        <f>IF(t_datas[[#This Row],[Prime 2]]="","",VLOOKUP(t_datas[[#This Row],[Prime 2]],t_primes[],4,0))</f>
        <v>150</v>
      </c>
    </row>
    <row r="1916" spans="2:8" x14ac:dyDescent="0.25">
      <c r="B1916" s="1">
        <f>DATE($D$1,VLOOKUP($D$2,LISTES!$E$2:$F$13,2,0),6)</f>
        <v>45814</v>
      </c>
      <c r="C1916" s="42" t="s">
        <v>2922</v>
      </c>
      <c r="D1916" s="42">
        <v>220</v>
      </c>
      <c r="E1916" s="62" t="s">
        <v>2694</v>
      </c>
      <c r="F1916" s="69">
        <f>IF(t_datas[[#This Row],[Prime 1]]="","",VLOOKUP(t_datas[[#This Row],[Prime 1]],t_primes[],4,0))</f>
        <v>20</v>
      </c>
      <c r="G1916" s="63" t="s">
        <v>2691</v>
      </c>
      <c r="H1916" s="69">
        <f>IF(t_datas[[#This Row],[Prime 2]]="","",VLOOKUP(t_datas[[#This Row],[Prime 2]],t_primes[],4,0))</f>
        <v>10</v>
      </c>
    </row>
    <row r="1917" spans="2:8" x14ac:dyDescent="0.25">
      <c r="B1917" s="1">
        <f>DATE($D$1,VLOOKUP($D$2,LISTES!$E$2:$F$13,2,0),6)</f>
        <v>45814</v>
      </c>
      <c r="C1917" s="42" t="s">
        <v>2923</v>
      </c>
      <c r="D1917" s="42">
        <v>221</v>
      </c>
      <c r="E1917" s="62" t="s">
        <v>2692</v>
      </c>
      <c r="F1917" s="69">
        <f>IF(t_datas[[#This Row],[Prime 1]]="","",VLOOKUP(t_datas[[#This Row],[Prime 1]],t_primes[],4,0))</f>
        <v>7.5</v>
      </c>
      <c r="G1917" s="63" t="s">
        <v>2695</v>
      </c>
      <c r="H1917" s="69">
        <f>IF(t_datas[[#This Row],[Prime 2]]="","",VLOOKUP(t_datas[[#This Row],[Prime 2]],t_primes[],4,0))</f>
        <v>15</v>
      </c>
    </row>
    <row r="1918" spans="2:8" x14ac:dyDescent="0.25">
      <c r="B1918" s="1">
        <f>DATE($D$1,VLOOKUP($D$2,LISTES!$E$2:$F$13,2,0),6)</f>
        <v>45814</v>
      </c>
      <c r="C1918" s="42" t="s">
        <v>2924</v>
      </c>
      <c r="D1918" s="42">
        <v>222</v>
      </c>
      <c r="E1918" s="62" t="s">
        <v>2691</v>
      </c>
      <c r="F1918" s="69">
        <f>IF(t_datas[[#This Row],[Prime 1]]="","",VLOOKUP(t_datas[[#This Row],[Prime 1]],t_primes[],4,0))</f>
        <v>10</v>
      </c>
      <c r="G1918" s="63" t="s">
        <v>2697</v>
      </c>
      <c r="H1918" s="69">
        <f>IF(t_datas[[#This Row],[Prime 2]]="","",VLOOKUP(t_datas[[#This Row],[Prime 2]],t_primes[],4,0))</f>
        <v>100</v>
      </c>
    </row>
    <row r="1919" spans="2:8" x14ac:dyDescent="0.25">
      <c r="B1919" s="1">
        <f>DATE($D$1,VLOOKUP($D$2,LISTES!$E$2:$F$13,2,0),6)</f>
        <v>45814</v>
      </c>
      <c r="C1919" s="42" t="s">
        <v>2925</v>
      </c>
      <c r="D1919" s="42">
        <v>223</v>
      </c>
      <c r="E1919" s="62" t="s">
        <v>2698</v>
      </c>
      <c r="F1919" s="69">
        <f>IF(t_datas[[#This Row],[Prime 1]]="","",VLOOKUP(t_datas[[#This Row],[Prime 1]],t_primes[],4,0))</f>
        <v>20</v>
      </c>
      <c r="G1919" s="63" t="s">
        <v>2690</v>
      </c>
      <c r="H1919" s="69">
        <f>IF(t_datas[[#This Row],[Prime 2]]="","",VLOOKUP(t_datas[[#This Row],[Prime 2]],t_primes[],4,0))</f>
        <v>7.5</v>
      </c>
    </row>
    <row r="1920" spans="2:8" x14ac:dyDescent="0.25">
      <c r="B1920" s="1">
        <f>DATE($D$1,VLOOKUP($D$2,LISTES!$E$2:$F$13,2,0),6)</f>
        <v>45814</v>
      </c>
      <c r="C1920" s="42" t="s">
        <v>2926</v>
      </c>
      <c r="D1920" s="42">
        <v>224</v>
      </c>
      <c r="E1920" s="62" t="s">
        <v>2699</v>
      </c>
      <c r="F1920" s="69">
        <f>IF(t_datas[[#This Row],[Prime 1]]="","",VLOOKUP(t_datas[[#This Row],[Prime 1]],t_primes[],4,0))</f>
        <v>48</v>
      </c>
      <c r="G1920" s="63" t="s">
        <v>2702</v>
      </c>
      <c r="H1920" s="69">
        <f>IF(t_datas[[#This Row],[Prime 2]]="","",VLOOKUP(t_datas[[#This Row],[Prime 2]],t_primes[],4,0))</f>
        <v>75</v>
      </c>
    </row>
    <row r="1921" spans="2:8" x14ac:dyDescent="0.25">
      <c r="B1921" s="1">
        <f>DATE($D$1,VLOOKUP($D$2,LISTES!$E$2:$F$13,2,0),6)</f>
        <v>45814</v>
      </c>
      <c r="C1921" s="42" t="s">
        <v>2927</v>
      </c>
      <c r="D1921" s="42">
        <v>225</v>
      </c>
      <c r="E1921" s="62" t="s">
        <v>2698</v>
      </c>
      <c r="F1921" s="69">
        <f>IF(t_datas[[#This Row],[Prime 1]]="","",VLOOKUP(t_datas[[#This Row],[Prime 1]],t_primes[],4,0))</f>
        <v>20</v>
      </c>
      <c r="G1921" s="63" t="s">
        <v>2702</v>
      </c>
      <c r="H1921" s="69">
        <f>IF(t_datas[[#This Row],[Prime 2]]="","",VLOOKUP(t_datas[[#This Row],[Prime 2]],t_primes[],4,0))</f>
        <v>75</v>
      </c>
    </row>
    <row r="1922" spans="2:8" x14ac:dyDescent="0.25">
      <c r="B1922" s="1">
        <f>DATE($D$1,VLOOKUP($D$2,LISTES!$E$2:$F$13,2,0),6)</f>
        <v>45814</v>
      </c>
      <c r="C1922" s="42" t="s">
        <v>2928</v>
      </c>
      <c r="D1922" s="42">
        <v>226</v>
      </c>
      <c r="E1922" s="62" t="s">
        <v>2698</v>
      </c>
      <c r="F1922" s="69">
        <f>IF(t_datas[[#This Row],[Prime 1]]="","",VLOOKUP(t_datas[[#This Row],[Prime 1]],t_primes[],4,0))</f>
        <v>20</v>
      </c>
      <c r="G1922" s="63" t="s">
        <v>2691</v>
      </c>
      <c r="H1922" s="69">
        <f>IF(t_datas[[#This Row],[Prime 2]]="","",VLOOKUP(t_datas[[#This Row],[Prime 2]],t_primes[],4,0))</f>
        <v>10</v>
      </c>
    </row>
    <row r="1923" spans="2:8" x14ac:dyDescent="0.25">
      <c r="B1923" s="1">
        <f>DATE($D$1,VLOOKUP($D$2,LISTES!$E$2:$F$13,2,0),6)</f>
        <v>45814</v>
      </c>
      <c r="C1923" s="42" t="s">
        <v>2929</v>
      </c>
      <c r="D1923" s="42">
        <v>227</v>
      </c>
      <c r="E1923" s="62" t="s">
        <v>2699</v>
      </c>
      <c r="F1923" s="69">
        <f>IF(t_datas[[#This Row],[Prime 1]]="","",VLOOKUP(t_datas[[#This Row],[Prime 1]],t_primes[],4,0))</f>
        <v>48</v>
      </c>
      <c r="G1923" s="63" t="s">
        <v>2702</v>
      </c>
      <c r="H1923" s="69">
        <f>IF(t_datas[[#This Row],[Prime 2]]="","",VLOOKUP(t_datas[[#This Row],[Prime 2]],t_primes[],4,0))</f>
        <v>75</v>
      </c>
    </row>
    <row r="1924" spans="2:8" x14ac:dyDescent="0.25">
      <c r="B1924" s="1">
        <f>DATE($D$1,VLOOKUP($D$2,LISTES!$E$2:$F$13,2,0),6)</f>
        <v>45814</v>
      </c>
      <c r="C1924" s="42" t="s">
        <v>2930</v>
      </c>
      <c r="D1924" s="42">
        <v>228</v>
      </c>
      <c r="E1924" s="62" t="s">
        <v>2701</v>
      </c>
      <c r="F1924" s="69">
        <f>IF(t_datas[[#This Row],[Prime 1]]="","",VLOOKUP(t_datas[[#This Row],[Prime 1]],t_primes[],4,0))</f>
        <v>150</v>
      </c>
      <c r="G1924" s="63" t="s">
        <v>2695</v>
      </c>
      <c r="H1924" s="69">
        <f>IF(t_datas[[#This Row],[Prime 2]]="","",VLOOKUP(t_datas[[#This Row],[Prime 2]],t_primes[],4,0))</f>
        <v>15</v>
      </c>
    </row>
    <row r="1925" spans="2:8" x14ac:dyDescent="0.25">
      <c r="B1925" s="1">
        <f>DATE($D$1,VLOOKUP($D$2,LISTES!$E$2:$F$13,2,0),6)</f>
        <v>45814</v>
      </c>
      <c r="C1925" s="42" t="s">
        <v>2931</v>
      </c>
      <c r="D1925" s="42">
        <v>229</v>
      </c>
      <c r="E1925" s="62" t="s">
        <v>2702</v>
      </c>
      <c r="F1925" s="69">
        <f>IF(t_datas[[#This Row],[Prime 1]]="","",VLOOKUP(t_datas[[#This Row],[Prime 1]],t_primes[],4,0))</f>
        <v>75</v>
      </c>
      <c r="G1925" s="63" t="s">
        <v>2693</v>
      </c>
      <c r="H1925" s="69">
        <f>IF(t_datas[[#This Row],[Prime 2]]="","",VLOOKUP(t_datas[[#This Row],[Prime 2]],t_primes[],4,0))</f>
        <v>25</v>
      </c>
    </row>
    <row r="1926" spans="2:8" x14ac:dyDescent="0.25">
      <c r="B1926" s="1">
        <f>DATE($D$1,VLOOKUP($D$2,LISTES!$E$2:$F$13,2,0),6)</f>
        <v>45814</v>
      </c>
      <c r="C1926" s="42" t="s">
        <v>2932</v>
      </c>
      <c r="D1926" s="42">
        <v>230</v>
      </c>
      <c r="E1926" s="62" t="s">
        <v>2690</v>
      </c>
      <c r="F1926" s="69">
        <f>IF(t_datas[[#This Row],[Prime 1]]="","",VLOOKUP(t_datas[[#This Row],[Prime 1]],t_primes[],4,0))</f>
        <v>7.5</v>
      </c>
      <c r="G1926" s="63" t="s">
        <v>2699</v>
      </c>
      <c r="H1926" s="69">
        <f>IF(t_datas[[#This Row],[Prime 2]]="","",VLOOKUP(t_datas[[#This Row],[Prime 2]],t_primes[],4,0))</f>
        <v>48</v>
      </c>
    </row>
    <row r="1927" spans="2:8" x14ac:dyDescent="0.25">
      <c r="B1927" s="1">
        <f>DATE($D$1,VLOOKUP($D$2,LISTES!$E$2:$F$13,2,0),6)</f>
        <v>45814</v>
      </c>
      <c r="C1927" s="42" t="s">
        <v>2933</v>
      </c>
      <c r="D1927" s="42">
        <v>231</v>
      </c>
      <c r="E1927" s="62" t="s">
        <v>2690</v>
      </c>
      <c r="F1927" s="69">
        <f>IF(t_datas[[#This Row],[Prime 1]]="","",VLOOKUP(t_datas[[#This Row],[Prime 1]],t_primes[],4,0))</f>
        <v>7.5</v>
      </c>
      <c r="G1927" s="63" t="s">
        <v>2700</v>
      </c>
      <c r="H1927" s="69">
        <f>IF(t_datas[[#This Row],[Prime 2]]="","",VLOOKUP(t_datas[[#This Row],[Prime 2]],t_primes[],4,0))</f>
        <v>78</v>
      </c>
    </row>
    <row r="1928" spans="2:8" x14ac:dyDescent="0.25">
      <c r="B1928" s="1">
        <f>DATE($D$1,VLOOKUP($D$2,LISTES!$E$2:$F$13,2,0),6)</f>
        <v>45814</v>
      </c>
      <c r="C1928" s="42" t="s">
        <v>2934</v>
      </c>
      <c r="D1928" s="42">
        <v>232</v>
      </c>
      <c r="E1928" s="62" t="s">
        <v>2696</v>
      </c>
      <c r="F1928" s="69">
        <f>IF(t_datas[[#This Row],[Prime 1]]="","",VLOOKUP(t_datas[[#This Row],[Prime 1]],t_primes[],4,0))</f>
        <v>17</v>
      </c>
      <c r="G1928" s="63" t="s">
        <v>2690</v>
      </c>
      <c r="H1928" s="69">
        <f>IF(t_datas[[#This Row],[Prime 2]]="","",VLOOKUP(t_datas[[#This Row],[Prime 2]],t_primes[],4,0))</f>
        <v>7.5</v>
      </c>
    </row>
    <row r="1929" spans="2:8" x14ac:dyDescent="0.25">
      <c r="B1929" s="1">
        <f>DATE($D$1,VLOOKUP($D$2,LISTES!$E$2:$F$13,2,0),6)</f>
        <v>45814</v>
      </c>
      <c r="C1929" s="42" t="s">
        <v>2935</v>
      </c>
      <c r="D1929" s="42">
        <v>233</v>
      </c>
      <c r="E1929" s="62" t="s">
        <v>2698</v>
      </c>
      <c r="F1929" s="69">
        <f>IF(t_datas[[#This Row],[Prime 1]]="","",VLOOKUP(t_datas[[#This Row],[Prime 1]],t_primes[],4,0))</f>
        <v>20</v>
      </c>
      <c r="G1929" s="63" t="s">
        <v>2702</v>
      </c>
      <c r="H1929" s="69">
        <f>IF(t_datas[[#This Row],[Prime 2]]="","",VLOOKUP(t_datas[[#This Row],[Prime 2]],t_primes[],4,0))</f>
        <v>75</v>
      </c>
    </row>
    <row r="1930" spans="2:8" x14ac:dyDescent="0.25">
      <c r="B1930" s="1">
        <f>DATE($D$1,VLOOKUP($D$2,LISTES!$E$2:$F$13,2,0),6)</f>
        <v>45814</v>
      </c>
      <c r="C1930" s="42" t="s">
        <v>2936</v>
      </c>
      <c r="D1930" s="42">
        <v>234</v>
      </c>
      <c r="E1930" s="62" t="s">
        <v>2690</v>
      </c>
      <c r="F1930" s="69">
        <f>IF(t_datas[[#This Row],[Prime 1]]="","",VLOOKUP(t_datas[[#This Row],[Prime 1]],t_primes[],4,0))</f>
        <v>7.5</v>
      </c>
      <c r="G1930" s="63" t="s">
        <v>2692</v>
      </c>
      <c r="H1930" s="69">
        <f>IF(t_datas[[#This Row],[Prime 2]]="","",VLOOKUP(t_datas[[#This Row],[Prime 2]],t_primes[],4,0))</f>
        <v>7.5</v>
      </c>
    </row>
    <row r="1931" spans="2:8" x14ac:dyDescent="0.25">
      <c r="B1931" s="1">
        <f>DATE($D$1,VLOOKUP($D$2,LISTES!$E$2:$F$13,2,0),6)</f>
        <v>45814</v>
      </c>
      <c r="C1931" s="42" t="s">
        <v>2937</v>
      </c>
      <c r="D1931" s="42">
        <v>235</v>
      </c>
      <c r="E1931" s="62" t="s">
        <v>2693</v>
      </c>
      <c r="F1931" s="69">
        <f>IF(t_datas[[#This Row],[Prime 1]]="","",VLOOKUP(t_datas[[#This Row],[Prime 1]],t_primes[],4,0))</f>
        <v>25</v>
      </c>
      <c r="G1931" s="63" t="s">
        <v>2695</v>
      </c>
      <c r="H1931" s="69">
        <f>IF(t_datas[[#This Row],[Prime 2]]="","",VLOOKUP(t_datas[[#This Row],[Prime 2]],t_primes[],4,0))</f>
        <v>15</v>
      </c>
    </row>
    <row r="1932" spans="2:8" x14ac:dyDescent="0.25">
      <c r="B1932" s="1">
        <f>DATE($D$1,VLOOKUP($D$2,LISTES!$E$2:$F$13,2,0),6)</f>
        <v>45814</v>
      </c>
      <c r="C1932" s="42" t="s">
        <v>2938</v>
      </c>
      <c r="D1932" s="42">
        <v>236</v>
      </c>
      <c r="E1932" s="62" t="s">
        <v>2693</v>
      </c>
      <c r="F1932" s="69">
        <f>IF(t_datas[[#This Row],[Prime 1]]="","",VLOOKUP(t_datas[[#This Row],[Prime 1]],t_primes[],4,0))</f>
        <v>25</v>
      </c>
      <c r="G1932" s="63" t="s">
        <v>2695</v>
      </c>
      <c r="H1932" s="69">
        <f>IF(t_datas[[#This Row],[Prime 2]]="","",VLOOKUP(t_datas[[#This Row],[Prime 2]],t_primes[],4,0))</f>
        <v>15</v>
      </c>
    </row>
    <row r="1933" spans="2:8" x14ac:dyDescent="0.25">
      <c r="B1933" s="1">
        <f>DATE($D$1,VLOOKUP($D$2,LISTES!$E$2:$F$13,2,0),6)</f>
        <v>45814</v>
      </c>
      <c r="C1933" s="42" t="s">
        <v>2939</v>
      </c>
      <c r="D1933" s="42">
        <v>237</v>
      </c>
      <c r="E1933" s="62" t="s">
        <v>2690</v>
      </c>
      <c r="F1933" s="69">
        <f>IF(t_datas[[#This Row],[Prime 1]]="","",VLOOKUP(t_datas[[#This Row],[Prime 1]],t_primes[],4,0))</f>
        <v>7.5</v>
      </c>
      <c r="G1933" s="63" t="s">
        <v>2696</v>
      </c>
      <c r="H1933" s="69">
        <f>IF(t_datas[[#This Row],[Prime 2]]="","",VLOOKUP(t_datas[[#This Row],[Prime 2]],t_primes[],4,0))</f>
        <v>17</v>
      </c>
    </row>
    <row r="1934" spans="2:8" x14ac:dyDescent="0.25">
      <c r="B1934" s="1">
        <f>DATE($D$1,VLOOKUP($D$2,LISTES!$E$2:$F$13,2,0),6)</f>
        <v>45814</v>
      </c>
      <c r="C1934" s="42" t="s">
        <v>2940</v>
      </c>
      <c r="D1934" s="42">
        <v>238</v>
      </c>
      <c r="E1934" s="62" t="s">
        <v>2692</v>
      </c>
      <c r="F1934" s="69">
        <f>IF(t_datas[[#This Row],[Prime 1]]="","",VLOOKUP(t_datas[[#This Row],[Prime 1]],t_primes[],4,0))</f>
        <v>7.5</v>
      </c>
      <c r="G1934" s="63" t="s">
        <v>2694</v>
      </c>
      <c r="H1934" s="69">
        <f>IF(t_datas[[#This Row],[Prime 2]]="","",VLOOKUP(t_datas[[#This Row],[Prime 2]],t_primes[],4,0))</f>
        <v>20</v>
      </c>
    </row>
    <row r="1935" spans="2:8" x14ac:dyDescent="0.25">
      <c r="B1935" s="1">
        <f>DATE($D$1,VLOOKUP($D$2,LISTES!$E$2:$F$13,2,0),6)</f>
        <v>45814</v>
      </c>
      <c r="C1935" s="42" t="s">
        <v>2941</v>
      </c>
      <c r="D1935" s="42">
        <v>239</v>
      </c>
      <c r="E1935" s="62" t="s">
        <v>2696</v>
      </c>
      <c r="F1935" s="69">
        <f>IF(t_datas[[#This Row],[Prime 1]]="","",VLOOKUP(t_datas[[#This Row],[Prime 1]],t_primes[],4,0))</f>
        <v>17</v>
      </c>
      <c r="G1935" s="63" t="s">
        <v>2690</v>
      </c>
      <c r="H1935" s="69">
        <f>IF(t_datas[[#This Row],[Prime 2]]="","",VLOOKUP(t_datas[[#This Row],[Prime 2]],t_primes[],4,0))</f>
        <v>7.5</v>
      </c>
    </row>
    <row r="1936" spans="2:8" x14ac:dyDescent="0.25">
      <c r="B1936" s="1">
        <f>DATE($D$1,VLOOKUP($D$2,LISTES!$E$2:$F$13,2,0),6)</f>
        <v>45814</v>
      </c>
      <c r="C1936" s="42" t="s">
        <v>2942</v>
      </c>
      <c r="D1936" s="42">
        <v>240</v>
      </c>
      <c r="E1936" s="62" t="s">
        <v>2696</v>
      </c>
      <c r="F1936" s="69">
        <f>IF(t_datas[[#This Row],[Prime 1]]="","",VLOOKUP(t_datas[[#This Row],[Prime 1]],t_primes[],4,0))</f>
        <v>17</v>
      </c>
      <c r="G1936" s="63" t="s">
        <v>2699</v>
      </c>
      <c r="H1936" s="69">
        <f>IF(t_datas[[#This Row],[Prime 2]]="","",VLOOKUP(t_datas[[#This Row],[Prime 2]],t_primes[],4,0))</f>
        <v>48</v>
      </c>
    </row>
    <row r="1937" spans="2:8" x14ac:dyDescent="0.25">
      <c r="B1937" s="1">
        <f>DATE($D$1,VLOOKUP($D$2,LISTES!$E$2:$F$13,2,0),6)</f>
        <v>45814</v>
      </c>
      <c r="C1937" s="42" t="s">
        <v>2943</v>
      </c>
      <c r="D1937" s="42">
        <v>241</v>
      </c>
      <c r="E1937" s="62" t="s">
        <v>2690</v>
      </c>
      <c r="F1937" s="69">
        <f>IF(t_datas[[#This Row],[Prime 1]]="","",VLOOKUP(t_datas[[#This Row],[Prime 1]],t_primes[],4,0))</f>
        <v>7.5</v>
      </c>
      <c r="G1937" s="63" t="s">
        <v>2693</v>
      </c>
      <c r="H1937" s="69">
        <f>IF(t_datas[[#This Row],[Prime 2]]="","",VLOOKUP(t_datas[[#This Row],[Prime 2]],t_primes[],4,0))</f>
        <v>25</v>
      </c>
    </row>
    <row r="1938" spans="2:8" x14ac:dyDescent="0.25">
      <c r="B1938" s="1">
        <f>DATE($D$1,VLOOKUP($D$2,LISTES!$E$2:$F$13,2,0),6)</f>
        <v>45814</v>
      </c>
      <c r="C1938" s="42" t="s">
        <v>2944</v>
      </c>
      <c r="D1938" s="42">
        <v>242</v>
      </c>
      <c r="E1938" s="62" t="s">
        <v>2691</v>
      </c>
      <c r="F1938" s="69">
        <f>IF(t_datas[[#This Row],[Prime 1]]="","",VLOOKUP(t_datas[[#This Row],[Prime 1]],t_primes[],4,0))</f>
        <v>10</v>
      </c>
      <c r="G1938" s="63" t="s">
        <v>2691</v>
      </c>
      <c r="H1938" s="69">
        <f>IF(t_datas[[#This Row],[Prime 2]]="","",VLOOKUP(t_datas[[#This Row],[Prime 2]],t_primes[],4,0))</f>
        <v>10</v>
      </c>
    </row>
    <row r="1939" spans="2:8" x14ac:dyDescent="0.25">
      <c r="B1939" s="1">
        <f>DATE($D$1,VLOOKUP($D$2,LISTES!$E$2:$F$13,2,0),6)</f>
        <v>45814</v>
      </c>
      <c r="C1939" s="42" t="s">
        <v>2945</v>
      </c>
      <c r="D1939" s="42">
        <v>243</v>
      </c>
      <c r="E1939" s="62" t="s">
        <v>2697</v>
      </c>
      <c r="F1939" s="69">
        <f>IF(t_datas[[#This Row],[Prime 1]]="","",VLOOKUP(t_datas[[#This Row],[Prime 1]],t_primes[],4,0))</f>
        <v>100</v>
      </c>
      <c r="G1939" s="63" t="s">
        <v>2691</v>
      </c>
      <c r="H1939" s="69">
        <f>IF(t_datas[[#This Row],[Prime 2]]="","",VLOOKUP(t_datas[[#This Row],[Prime 2]],t_primes[],4,0))</f>
        <v>10</v>
      </c>
    </row>
    <row r="1940" spans="2:8" x14ac:dyDescent="0.25">
      <c r="B1940" s="1">
        <f>DATE($D$1,VLOOKUP($D$2,LISTES!$E$2:$F$13,2,0),6)</f>
        <v>45814</v>
      </c>
      <c r="C1940" s="42" t="s">
        <v>2946</v>
      </c>
      <c r="D1940" s="42">
        <v>244</v>
      </c>
      <c r="E1940" s="62" t="s">
        <v>2692</v>
      </c>
      <c r="F1940" s="69">
        <f>IF(t_datas[[#This Row],[Prime 1]]="","",VLOOKUP(t_datas[[#This Row],[Prime 1]],t_primes[],4,0))</f>
        <v>7.5</v>
      </c>
      <c r="G1940" s="63" t="s">
        <v>2702</v>
      </c>
      <c r="H1940" s="69">
        <f>IF(t_datas[[#This Row],[Prime 2]]="","",VLOOKUP(t_datas[[#This Row],[Prime 2]],t_primes[],4,0))</f>
        <v>75</v>
      </c>
    </row>
    <row r="1941" spans="2:8" x14ac:dyDescent="0.25">
      <c r="B1941" s="1">
        <f>DATE($D$1,VLOOKUP($D$2,LISTES!$E$2:$F$13,2,0),6)</f>
        <v>45814</v>
      </c>
      <c r="C1941" s="42" t="s">
        <v>2947</v>
      </c>
      <c r="D1941" s="42">
        <v>245</v>
      </c>
      <c r="E1941" s="62" t="s">
        <v>2692</v>
      </c>
      <c r="F1941" s="69">
        <f>IF(t_datas[[#This Row],[Prime 1]]="","",VLOOKUP(t_datas[[#This Row],[Prime 1]],t_primes[],4,0))</f>
        <v>7.5</v>
      </c>
      <c r="G1941" s="63" t="s">
        <v>2693</v>
      </c>
      <c r="H1941" s="69">
        <f>IF(t_datas[[#This Row],[Prime 2]]="","",VLOOKUP(t_datas[[#This Row],[Prime 2]],t_primes[],4,0))</f>
        <v>25</v>
      </c>
    </row>
    <row r="1942" spans="2:8" x14ac:dyDescent="0.25">
      <c r="B1942" s="1">
        <f>DATE($D$1,VLOOKUP($D$2,LISTES!$E$2:$F$13,2,0),6)</f>
        <v>45814</v>
      </c>
      <c r="C1942" s="42" t="s">
        <v>2948</v>
      </c>
      <c r="D1942" s="42">
        <v>246</v>
      </c>
      <c r="E1942" s="62" t="s">
        <v>2697</v>
      </c>
      <c r="F1942" s="69">
        <f>IF(t_datas[[#This Row],[Prime 1]]="","",VLOOKUP(t_datas[[#This Row],[Prime 1]],t_primes[],4,0))</f>
        <v>100</v>
      </c>
      <c r="G1942" s="63" t="s">
        <v>2691</v>
      </c>
      <c r="H1942" s="69">
        <f>IF(t_datas[[#This Row],[Prime 2]]="","",VLOOKUP(t_datas[[#This Row],[Prime 2]],t_primes[],4,0))</f>
        <v>10</v>
      </c>
    </row>
    <row r="1943" spans="2:8" x14ac:dyDescent="0.25">
      <c r="B1943" s="1">
        <f>DATE($D$1,VLOOKUP($D$2,LISTES!$E$2:$F$13,2,0),6)</f>
        <v>45814</v>
      </c>
      <c r="C1943" s="42" t="s">
        <v>2949</v>
      </c>
      <c r="D1943" s="42">
        <v>247</v>
      </c>
      <c r="E1943" s="62" t="s">
        <v>2694</v>
      </c>
      <c r="F1943" s="69">
        <f>IF(t_datas[[#This Row],[Prime 1]]="","",VLOOKUP(t_datas[[#This Row],[Prime 1]],t_primes[],4,0))</f>
        <v>20</v>
      </c>
      <c r="G1943" s="63" t="s">
        <v>2693</v>
      </c>
      <c r="H1943" s="69">
        <f>IF(t_datas[[#This Row],[Prime 2]]="","",VLOOKUP(t_datas[[#This Row],[Prime 2]],t_primes[],4,0))</f>
        <v>25</v>
      </c>
    </row>
    <row r="1944" spans="2:8" x14ac:dyDescent="0.25">
      <c r="B1944" s="1">
        <f>DATE($D$1,VLOOKUP($D$2,LISTES!$E$2:$F$13,2,0),6)</f>
        <v>45814</v>
      </c>
      <c r="C1944" s="42" t="s">
        <v>2950</v>
      </c>
      <c r="D1944" s="42">
        <v>248</v>
      </c>
      <c r="E1944" s="62" t="s">
        <v>2690</v>
      </c>
      <c r="F1944" s="69">
        <f>IF(t_datas[[#This Row],[Prime 1]]="","",VLOOKUP(t_datas[[#This Row],[Prime 1]],t_primes[],4,0))</f>
        <v>7.5</v>
      </c>
      <c r="G1944" s="63" t="s">
        <v>2698</v>
      </c>
      <c r="H1944" s="69">
        <f>IF(t_datas[[#This Row],[Prime 2]]="","",VLOOKUP(t_datas[[#This Row],[Prime 2]],t_primes[],4,0))</f>
        <v>20</v>
      </c>
    </row>
    <row r="1945" spans="2:8" x14ac:dyDescent="0.25">
      <c r="B1945" s="1">
        <f>DATE($D$1,VLOOKUP($D$2,LISTES!$E$2:$F$13,2,0),6)</f>
        <v>45814</v>
      </c>
      <c r="C1945" s="42" t="s">
        <v>2951</v>
      </c>
      <c r="D1945" s="42">
        <v>249</v>
      </c>
      <c r="E1945" s="62" t="s">
        <v>2693</v>
      </c>
      <c r="F1945" s="69">
        <f>IF(t_datas[[#This Row],[Prime 1]]="","",VLOOKUP(t_datas[[#This Row],[Prime 1]],t_primes[],4,0))</f>
        <v>25</v>
      </c>
      <c r="G1945" s="63" t="s">
        <v>2695</v>
      </c>
      <c r="H1945" s="69">
        <f>IF(t_datas[[#This Row],[Prime 2]]="","",VLOOKUP(t_datas[[#This Row],[Prime 2]],t_primes[],4,0))</f>
        <v>15</v>
      </c>
    </row>
    <row r="1946" spans="2:8" x14ac:dyDescent="0.25">
      <c r="B1946" s="1">
        <f>DATE($D$1,VLOOKUP($D$2,LISTES!$E$2:$F$13,2,0),6)</f>
        <v>45814</v>
      </c>
      <c r="C1946" s="42" t="s">
        <v>2952</v>
      </c>
      <c r="D1946" s="42">
        <v>250</v>
      </c>
      <c r="E1946" s="62" t="s">
        <v>2701</v>
      </c>
      <c r="F1946" s="69">
        <f>IF(t_datas[[#This Row],[Prime 1]]="","",VLOOKUP(t_datas[[#This Row],[Prime 1]],t_primes[],4,0))</f>
        <v>150</v>
      </c>
      <c r="G1946" s="63" t="s">
        <v>2698</v>
      </c>
      <c r="H1946" s="69">
        <f>IF(t_datas[[#This Row],[Prime 2]]="","",VLOOKUP(t_datas[[#This Row],[Prime 2]],t_primes[],4,0))</f>
        <v>20</v>
      </c>
    </row>
    <row r="1947" spans="2:8" x14ac:dyDescent="0.25">
      <c r="B1947" s="1">
        <f>DATE($D$1,VLOOKUP($D$2,LISTES!$E$2:$F$13,2,0),6)</f>
        <v>45814</v>
      </c>
      <c r="C1947" s="42" t="s">
        <v>2953</v>
      </c>
      <c r="D1947" s="42">
        <v>251</v>
      </c>
      <c r="E1947" s="62" t="s">
        <v>2690</v>
      </c>
      <c r="F1947" s="69">
        <f>IF(t_datas[[#This Row],[Prime 1]]="","",VLOOKUP(t_datas[[#This Row],[Prime 1]],t_primes[],4,0))</f>
        <v>7.5</v>
      </c>
      <c r="G1947" s="63" t="s">
        <v>2691</v>
      </c>
      <c r="H1947" s="69">
        <f>IF(t_datas[[#This Row],[Prime 2]]="","",VLOOKUP(t_datas[[#This Row],[Prime 2]],t_primes[],4,0))</f>
        <v>10</v>
      </c>
    </row>
    <row r="1948" spans="2:8" x14ac:dyDescent="0.25">
      <c r="B1948" s="1">
        <f>DATE($D$1,VLOOKUP($D$2,LISTES!$E$2:$F$13,2,0),6)</f>
        <v>45814</v>
      </c>
      <c r="C1948" s="42" t="s">
        <v>2954</v>
      </c>
      <c r="D1948" s="42">
        <v>252</v>
      </c>
      <c r="E1948" s="62" t="s">
        <v>2699</v>
      </c>
      <c r="F1948" s="69">
        <f>IF(t_datas[[#This Row],[Prime 1]]="","",VLOOKUP(t_datas[[#This Row],[Prime 1]],t_primes[],4,0))</f>
        <v>48</v>
      </c>
      <c r="G1948" s="63" t="s">
        <v>2695</v>
      </c>
      <c r="H1948" s="69">
        <f>IF(t_datas[[#This Row],[Prime 2]]="","",VLOOKUP(t_datas[[#This Row],[Prime 2]],t_primes[],4,0))</f>
        <v>15</v>
      </c>
    </row>
    <row r="1949" spans="2:8" x14ac:dyDescent="0.25">
      <c r="B1949" s="1">
        <f>DATE($D$1,VLOOKUP($D$2,LISTES!$E$2:$F$13,2,0),6)</f>
        <v>45814</v>
      </c>
      <c r="C1949" s="42" t="s">
        <v>2955</v>
      </c>
      <c r="D1949" s="42">
        <v>253</v>
      </c>
      <c r="E1949" s="62" t="s">
        <v>2693</v>
      </c>
      <c r="F1949" s="69">
        <f>IF(t_datas[[#This Row],[Prime 1]]="","",VLOOKUP(t_datas[[#This Row],[Prime 1]],t_primes[],4,0))</f>
        <v>25</v>
      </c>
      <c r="G1949" s="63" t="s">
        <v>2690</v>
      </c>
      <c r="H1949" s="69">
        <f>IF(t_datas[[#This Row],[Prime 2]]="","",VLOOKUP(t_datas[[#This Row],[Prime 2]],t_primes[],4,0))</f>
        <v>7.5</v>
      </c>
    </row>
    <row r="1950" spans="2:8" x14ac:dyDescent="0.25">
      <c r="B1950" s="1">
        <f>DATE($D$1,VLOOKUP($D$2,LISTES!$E$2:$F$13,2,0),6)</f>
        <v>45814</v>
      </c>
      <c r="C1950" s="42" t="s">
        <v>2956</v>
      </c>
      <c r="D1950" s="42">
        <v>254</v>
      </c>
      <c r="E1950" s="62" t="s">
        <v>2701</v>
      </c>
      <c r="F1950" s="69">
        <f>IF(t_datas[[#This Row],[Prime 1]]="","",VLOOKUP(t_datas[[#This Row],[Prime 1]],t_primes[],4,0))</f>
        <v>150</v>
      </c>
      <c r="G1950" s="63" t="s">
        <v>2693</v>
      </c>
      <c r="H1950" s="69">
        <f>IF(t_datas[[#This Row],[Prime 2]]="","",VLOOKUP(t_datas[[#This Row],[Prime 2]],t_primes[],4,0))</f>
        <v>25</v>
      </c>
    </row>
    <row r="1951" spans="2:8" x14ac:dyDescent="0.25">
      <c r="B1951" s="1">
        <f>DATE($D$1,VLOOKUP($D$2,LISTES!$E$2:$F$13,2,0),6)</f>
        <v>45814</v>
      </c>
      <c r="C1951" s="42" t="s">
        <v>2957</v>
      </c>
      <c r="D1951" s="42">
        <v>255</v>
      </c>
      <c r="E1951" s="62" t="s">
        <v>2694</v>
      </c>
      <c r="F1951" s="69">
        <f>IF(t_datas[[#This Row],[Prime 1]]="","",VLOOKUP(t_datas[[#This Row],[Prime 1]],t_primes[],4,0))</f>
        <v>20</v>
      </c>
      <c r="G1951" s="63" t="s">
        <v>2700</v>
      </c>
      <c r="H1951" s="69">
        <f>IF(t_datas[[#This Row],[Prime 2]]="","",VLOOKUP(t_datas[[#This Row],[Prime 2]],t_primes[],4,0))</f>
        <v>78</v>
      </c>
    </row>
    <row r="1952" spans="2:8" x14ac:dyDescent="0.25">
      <c r="B1952" s="1">
        <f>DATE($D$1,VLOOKUP($D$2,LISTES!$E$2:$F$13,2,0),6)</f>
        <v>45814</v>
      </c>
      <c r="C1952" s="42" t="s">
        <v>2958</v>
      </c>
      <c r="D1952" s="42">
        <v>256</v>
      </c>
      <c r="E1952" s="62" t="s">
        <v>2695</v>
      </c>
      <c r="F1952" s="69">
        <f>IF(t_datas[[#This Row],[Prime 1]]="","",VLOOKUP(t_datas[[#This Row],[Prime 1]],t_primes[],4,0))</f>
        <v>15</v>
      </c>
      <c r="G1952" s="63" t="s">
        <v>2691</v>
      </c>
      <c r="H1952" s="69">
        <f>IF(t_datas[[#This Row],[Prime 2]]="","",VLOOKUP(t_datas[[#This Row],[Prime 2]],t_primes[],4,0))</f>
        <v>10</v>
      </c>
    </row>
    <row r="1953" spans="2:8" x14ac:dyDescent="0.25">
      <c r="B1953" s="1">
        <f>DATE($D$1,VLOOKUP($D$2,LISTES!$E$2:$F$13,2,0),6)</f>
        <v>45814</v>
      </c>
      <c r="C1953" s="42" t="s">
        <v>2959</v>
      </c>
      <c r="D1953" s="42">
        <v>257</v>
      </c>
      <c r="E1953" s="62" t="s">
        <v>2702</v>
      </c>
      <c r="F1953" s="69">
        <f>IF(t_datas[[#This Row],[Prime 1]]="","",VLOOKUP(t_datas[[#This Row],[Prime 1]],t_primes[],4,0))</f>
        <v>75</v>
      </c>
      <c r="G1953" s="63" t="s">
        <v>2695</v>
      </c>
      <c r="H1953" s="69">
        <f>IF(t_datas[[#This Row],[Prime 2]]="","",VLOOKUP(t_datas[[#This Row],[Prime 2]],t_primes[],4,0))</f>
        <v>15</v>
      </c>
    </row>
    <row r="1954" spans="2:8" x14ac:dyDescent="0.25">
      <c r="B1954" s="1">
        <f>DATE($D$1,VLOOKUP($D$2,LISTES!$E$2:$F$13,2,0),6)</f>
        <v>45814</v>
      </c>
      <c r="C1954" s="42" t="s">
        <v>2960</v>
      </c>
      <c r="D1954" s="42">
        <v>258</v>
      </c>
      <c r="E1954" s="62" t="s">
        <v>2693</v>
      </c>
      <c r="F1954" s="69">
        <f>IF(t_datas[[#This Row],[Prime 1]]="","",VLOOKUP(t_datas[[#This Row],[Prime 1]],t_primes[],4,0))</f>
        <v>25</v>
      </c>
      <c r="G1954" s="63" t="s">
        <v>2699</v>
      </c>
      <c r="H1954" s="69">
        <f>IF(t_datas[[#This Row],[Prime 2]]="","",VLOOKUP(t_datas[[#This Row],[Prime 2]],t_primes[],4,0))</f>
        <v>48</v>
      </c>
    </row>
    <row r="1955" spans="2:8" x14ac:dyDescent="0.25">
      <c r="B1955" s="1">
        <f>DATE($D$1,VLOOKUP($D$2,LISTES!$E$2:$F$13,2,0),6)</f>
        <v>45814</v>
      </c>
      <c r="C1955" s="42" t="s">
        <v>2961</v>
      </c>
      <c r="D1955" s="42">
        <v>259</v>
      </c>
      <c r="E1955" s="62" t="s">
        <v>2692</v>
      </c>
      <c r="F1955" s="69">
        <f>IF(t_datas[[#This Row],[Prime 1]]="","",VLOOKUP(t_datas[[#This Row],[Prime 1]],t_primes[],4,0))</f>
        <v>7.5</v>
      </c>
      <c r="G1955" s="63" t="s">
        <v>2700</v>
      </c>
      <c r="H1955" s="69">
        <f>IF(t_datas[[#This Row],[Prime 2]]="","",VLOOKUP(t_datas[[#This Row],[Prime 2]],t_primes[],4,0))</f>
        <v>78</v>
      </c>
    </row>
    <row r="1956" spans="2:8" x14ac:dyDescent="0.25">
      <c r="B1956" s="1">
        <f>DATE($D$1,VLOOKUP($D$2,LISTES!$E$2:$F$13,2,0),6)</f>
        <v>45814</v>
      </c>
      <c r="C1956" s="42" t="s">
        <v>2962</v>
      </c>
      <c r="D1956" s="42">
        <v>260</v>
      </c>
      <c r="E1956" s="62" t="s">
        <v>2695</v>
      </c>
      <c r="F1956" s="69">
        <f>IF(t_datas[[#This Row],[Prime 1]]="","",VLOOKUP(t_datas[[#This Row],[Prime 1]],t_primes[],4,0))</f>
        <v>15</v>
      </c>
      <c r="G1956" s="63" t="s">
        <v>2696</v>
      </c>
      <c r="H1956" s="69">
        <f>IF(t_datas[[#This Row],[Prime 2]]="","",VLOOKUP(t_datas[[#This Row],[Prime 2]],t_primes[],4,0))</f>
        <v>17</v>
      </c>
    </row>
    <row r="1957" spans="2:8" x14ac:dyDescent="0.25">
      <c r="B1957" s="1">
        <f>DATE($D$1,VLOOKUP($D$2,LISTES!$E$2:$F$13,2,0),6)</f>
        <v>45814</v>
      </c>
      <c r="C1957" s="42" t="s">
        <v>2963</v>
      </c>
      <c r="D1957" s="42">
        <v>261</v>
      </c>
      <c r="E1957" s="62" t="s">
        <v>2694</v>
      </c>
      <c r="F1957" s="69">
        <f>IF(t_datas[[#This Row],[Prime 1]]="","",VLOOKUP(t_datas[[#This Row],[Prime 1]],t_primes[],4,0))</f>
        <v>20</v>
      </c>
      <c r="G1957" s="63" t="s">
        <v>2694</v>
      </c>
      <c r="H1957" s="69">
        <f>IF(t_datas[[#This Row],[Prime 2]]="","",VLOOKUP(t_datas[[#This Row],[Prime 2]],t_primes[],4,0))</f>
        <v>20</v>
      </c>
    </row>
    <row r="1958" spans="2:8" x14ac:dyDescent="0.25">
      <c r="B1958" s="1">
        <f>DATE($D$1,VLOOKUP($D$2,LISTES!$E$2:$F$13,2,0),6)</f>
        <v>45814</v>
      </c>
      <c r="C1958" s="42" t="s">
        <v>2964</v>
      </c>
      <c r="D1958" s="42">
        <v>262</v>
      </c>
      <c r="E1958" s="62" t="s">
        <v>2702</v>
      </c>
      <c r="F1958" s="69">
        <f>IF(t_datas[[#This Row],[Prime 1]]="","",VLOOKUP(t_datas[[#This Row],[Prime 1]],t_primes[],4,0))</f>
        <v>75</v>
      </c>
      <c r="G1958" s="63" t="s">
        <v>2701</v>
      </c>
      <c r="H1958" s="69">
        <f>IF(t_datas[[#This Row],[Prime 2]]="","",VLOOKUP(t_datas[[#This Row],[Prime 2]],t_primes[],4,0))</f>
        <v>150</v>
      </c>
    </row>
    <row r="1959" spans="2:8" x14ac:dyDescent="0.25">
      <c r="B1959" s="1">
        <f>DATE($D$1,VLOOKUP($D$2,LISTES!$E$2:$F$13,2,0),6)</f>
        <v>45814</v>
      </c>
      <c r="C1959" s="42" t="s">
        <v>2965</v>
      </c>
      <c r="D1959" s="42">
        <v>263</v>
      </c>
      <c r="E1959" s="62" t="s">
        <v>2702</v>
      </c>
      <c r="F1959" s="69">
        <f>IF(t_datas[[#This Row],[Prime 1]]="","",VLOOKUP(t_datas[[#This Row],[Prime 1]],t_primes[],4,0))</f>
        <v>75</v>
      </c>
      <c r="G1959" s="63" t="s">
        <v>2695</v>
      </c>
      <c r="H1959" s="69">
        <f>IF(t_datas[[#This Row],[Prime 2]]="","",VLOOKUP(t_datas[[#This Row],[Prime 2]],t_primes[],4,0))</f>
        <v>15</v>
      </c>
    </row>
    <row r="1960" spans="2:8" x14ac:dyDescent="0.25">
      <c r="B1960" s="1">
        <f>DATE($D$1,VLOOKUP($D$2,LISTES!$E$2:$F$13,2,0),6)</f>
        <v>45814</v>
      </c>
      <c r="C1960" s="42" t="s">
        <v>2966</v>
      </c>
      <c r="D1960" s="42">
        <v>264</v>
      </c>
      <c r="E1960" s="62" t="s">
        <v>2698</v>
      </c>
      <c r="F1960" s="69">
        <f>IF(t_datas[[#This Row],[Prime 1]]="","",VLOOKUP(t_datas[[#This Row],[Prime 1]],t_primes[],4,0))</f>
        <v>20</v>
      </c>
      <c r="G1960" s="63" t="s">
        <v>2700</v>
      </c>
      <c r="H1960" s="69">
        <f>IF(t_datas[[#This Row],[Prime 2]]="","",VLOOKUP(t_datas[[#This Row],[Prime 2]],t_primes[],4,0))</f>
        <v>78</v>
      </c>
    </row>
    <row r="1961" spans="2:8" x14ac:dyDescent="0.25">
      <c r="B1961" s="1">
        <f>DATE($D$1,VLOOKUP($D$2,LISTES!$E$2:$F$13,2,0),6)</f>
        <v>45814</v>
      </c>
      <c r="C1961" s="42" t="s">
        <v>2967</v>
      </c>
      <c r="D1961" s="42">
        <v>265</v>
      </c>
      <c r="E1961" s="62" t="s">
        <v>2690</v>
      </c>
      <c r="F1961" s="69">
        <f>IF(t_datas[[#This Row],[Prime 1]]="","",VLOOKUP(t_datas[[#This Row],[Prime 1]],t_primes[],4,0))</f>
        <v>7.5</v>
      </c>
      <c r="G1961" s="63" t="s">
        <v>2692</v>
      </c>
      <c r="H1961" s="69">
        <f>IF(t_datas[[#This Row],[Prime 2]]="","",VLOOKUP(t_datas[[#This Row],[Prime 2]],t_primes[],4,0))</f>
        <v>7.5</v>
      </c>
    </row>
    <row r="1962" spans="2:8" x14ac:dyDescent="0.25">
      <c r="B1962" s="1">
        <f>DATE($D$1,VLOOKUP($D$2,LISTES!$E$2:$F$13,2,0),6)</f>
        <v>45814</v>
      </c>
      <c r="C1962" s="42" t="s">
        <v>2968</v>
      </c>
      <c r="D1962" s="42">
        <v>266</v>
      </c>
      <c r="E1962" s="62" t="s">
        <v>2695</v>
      </c>
      <c r="F1962" s="69">
        <f>IF(t_datas[[#This Row],[Prime 1]]="","",VLOOKUP(t_datas[[#This Row],[Prime 1]],t_primes[],4,0))</f>
        <v>15</v>
      </c>
      <c r="G1962" s="63" t="s">
        <v>2702</v>
      </c>
      <c r="H1962" s="69">
        <f>IF(t_datas[[#This Row],[Prime 2]]="","",VLOOKUP(t_datas[[#This Row],[Prime 2]],t_primes[],4,0))</f>
        <v>75</v>
      </c>
    </row>
    <row r="1963" spans="2:8" x14ac:dyDescent="0.25">
      <c r="B1963" s="1">
        <f>DATE($D$1,VLOOKUP($D$2,LISTES!$E$2:$F$13,2,0),6)</f>
        <v>45814</v>
      </c>
      <c r="C1963" s="42" t="s">
        <v>2969</v>
      </c>
      <c r="D1963" s="42">
        <v>267</v>
      </c>
      <c r="E1963" s="62" t="s">
        <v>2695</v>
      </c>
      <c r="F1963" s="69">
        <f>IF(t_datas[[#This Row],[Prime 1]]="","",VLOOKUP(t_datas[[#This Row],[Prime 1]],t_primes[],4,0))</f>
        <v>15</v>
      </c>
      <c r="G1963" s="63" t="s">
        <v>2694</v>
      </c>
      <c r="H1963" s="69">
        <f>IF(t_datas[[#This Row],[Prime 2]]="","",VLOOKUP(t_datas[[#This Row],[Prime 2]],t_primes[],4,0))</f>
        <v>20</v>
      </c>
    </row>
    <row r="1964" spans="2:8" x14ac:dyDescent="0.25">
      <c r="B1964" s="1">
        <f>DATE($D$1,VLOOKUP($D$2,LISTES!$E$2:$F$13,2,0),6)</f>
        <v>45814</v>
      </c>
      <c r="C1964" s="42" t="s">
        <v>2970</v>
      </c>
      <c r="D1964" s="42">
        <v>268</v>
      </c>
      <c r="E1964" s="62" t="s">
        <v>2697</v>
      </c>
      <c r="F1964" s="69">
        <f>IF(t_datas[[#This Row],[Prime 1]]="","",VLOOKUP(t_datas[[#This Row],[Prime 1]],t_primes[],4,0))</f>
        <v>100</v>
      </c>
      <c r="G1964" s="63" t="s">
        <v>2700</v>
      </c>
      <c r="H1964" s="69">
        <f>IF(t_datas[[#This Row],[Prime 2]]="","",VLOOKUP(t_datas[[#This Row],[Prime 2]],t_primes[],4,0))</f>
        <v>78</v>
      </c>
    </row>
    <row r="1965" spans="2:8" x14ac:dyDescent="0.25">
      <c r="B1965" s="1">
        <f>DATE($D$1,VLOOKUP($D$2,LISTES!$E$2:$F$13,2,0),6)</f>
        <v>45814</v>
      </c>
      <c r="C1965" s="42" t="s">
        <v>2971</v>
      </c>
      <c r="D1965" s="42">
        <v>269</v>
      </c>
      <c r="E1965" s="62" t="s">
        <v>2692</v>
      </c>
      <c r="F1965" s="69">
        <f>IF(t_datas[[#This Row],[Prime 1]]="","",VLOOKUP(t_datas[[#This Row],[Prime 1]],t_primes[],4,0))</f>
        <v>7.5</v>
      </c>
      <c r="G1965" s="63" t="s">
        <v>2692</v>
      </c>
      <c r="H1965" s="69">
        <f>IF(t_datas[[#This Row],[Prime 2]]="","",VLOOKUP(t_datas[[#This Row],[Prime 2]],t_primes[],4,0))</f>
        <v>7.5</v>
      </c>
    </row>
    <row r="1966" spans="2:8" x14ac:dyDescent="0.25">
      <c r="B1966" s="1">
        <f>DATE($D$1,VLOOKUP($D$2,LISTES!$E$2:$F$13,2,0),6)</f>
        <v>45814</v>
      </c>
      <c r="C1966" s="42" t="s">
        <v>2972</v>
      </c>
      <c r="D1966" s="42">
        <v>270</v>
      </c>
      <c r="E1966" s="62" t="s">
        <v>2702</v>
      </c>
      <c r="F1966" s="69">
        <f>IF(t_datas[[#This Row],[Prime 1]]="","",VLOOKUP(t_datas[[#This Row],[Prime 1]],t_primes[],4,0))</f>
        <v>75</v>
      </c>
      <c r="G1966" s="63" t="s">
        <v>2691</v>
      </c>
      <c r="H1966" s="69">
        <f>IF(t_datas[[#This Row],[Prime 2]]="","",VLOOKUP(t_datas[[#This Row],[Prime 2]],t_primes[],4,0))</f>
        <v>10</v>
      </c>
    </row>
    <row r="1967" spans="2:8" x14ac:dyDescent="0.25">
      <c r="B1967" s="1">
        <f>DATE($D$1,VLOOKUP($D$2,LISTES!$E$2:$F$13,2,0),6)</f>
        <v>45814</v>
      </c>
      <c r="C1967" s="42" t="s">
        <v>2973</v>
      </c>
      <c r="D1967" s="42">
        <v>271</v>
      </c>
      <c r="E1967" s="62" t="s">
        <v>2696</v>
      </c>
      <c r="F1967" s="69">
        <f>IF(t_datas[[#This Row],[Prime 1]]="","",VLOOKUP(t_datas[[#This Row],[Prime 1]],t_primes[],4,0))</f>
        <v>17</v>
      </c>
      <c r="G1967" s="63" t="s">
        <v>2693</v>
      </c>
      <c r="H1967" s="69">
        <f>IF(t_datas[[#This Row],[Prime 2]]="","",VLOOKUP(t_datas[[#This Row],[Prime 2]],t_primes[],4,0))</f>
        <v>25</v>
      </c>
    </row>
    <row r="1968" spans="2:8" x14ac:dyDescent="0.25">
      <c r="B1968" s="1">
        <f>DATE($D$1,VLOOKUP($D$2,LISTES!$E$2:$F$13,2,0),6)</f>
        <v>45814</v>
      </c>
      <c r="C1968" s="42" t="s">
        <v>2974</v>
      </c>
      <c r="D1968" s="42">
        <v>272</v>
      </c>
      <c r="E1968" s="62" t="s">
        <v>2693</v>
      </c>
      <c r="F1968" s="69">
        <f>IF(t_datas[[#This Row],[Prime 1]]="","",VLOOKUP(t_datas[[#This Row],[Prime 1]],t_primes[],4,0))</f>
        <v>25</v>
      </c>
      <c r="G1968" s="63" t="s">
        <v>2695</v>
      </c>
      <c r="H1968" s="69">
        <f>IF(t_datas[[#This Row],[Prime 2]]="","",VLOOKUP(t_datas[[#This Row],[Prime 2]],t_primes[],4,0))</f>
        <v>15</v>
      </c>
    </row>
    <row r="1969" spans="2:8" x14ac:dyDescent="0.25">
      <c r="B1969" s="1">
        <f>DATE($D$1,VLOOKUP($D$2,LISTES!$E$2:$F$13,2,0),6)</f>
        <v>45814</v>
      </c>
      <c r="C1969" s="42" t="s">
        <v>2975</v>
      </c>
      <c r="D1969" s="42">
        <v>273</v>
      </c>
      <c r="E1969" s="62"/>
      <c r="F1969" s="69" t="str">
        <f>IF(t_datas[[#This Row],[Prime 1]]="","",VLOOKUP(t_datas[[#This Row],[Prime 1]],t_primes[],4,0))</f>
        <v/>
      </c>
      <c r="G1969" s="63" t="s">
        <v>2697</v>
      </c>
      <c r="H1969" s="69">
        <f>IF(t_datas[[#This Row],[Prime 2]]="","",VLOOKUP(t_datas[[#This Row],[Prime 2]],t_primes[],4,0))</f>
        <v>100</v>
      </c>
    </row>
    <row r="1970" spans="2:8" x14ac:dyDescent="0.25">
      <c r="B1970" s="1">
        <f>DATE($D$1,VLOOKUP($D$2,LISTES!$E$2:$F$13,2,0),6)</f>
        <v>45814</v>
      </c>
      <c r="C1970" s="42" t="s">
        <v>2976</v>
      </c>
      <c r="D1970" s="42">
        <v>274</v>
      </c>
      <c r="E1970" s="62"/>
      <c r="F1970" s="69" t="str">
        <f>IF(t_datas[[#This Row],[Prime 1]]="","",VLOOKUP(t_datas[[#This Row],[Prime 1]],t_primes[],4,0))</f>
        <v/>
      </c>
      <c r="G1970" s="63" t="s">
        <v>2698</v>
      </c>
      <c r="H1970" s="69">
        <f>IF(t_datas[[#This Row],[Prime 2]]="","",VLOOKUP(t_datas[[#This Row],[Prime 2]],t_primes[],4,0))</f>
        <v>20</v>
      </c>
    </row>
    <row r="1971" spans="2:8" x14ac:dyDescent="0.25">
      <c r="B1971" s="1">
        <f>DATE($D$1,VLOOKUP($D$2,LISTES!$E$2:$F$13,2,0),6)</f>
        <v>45814</v>
      </c>
      <c r="C1971" s="42" t="s">
        <v>2977</v>
      </c>
      <c r="D1971" s="42">
        <v>275</v>
      </c>
      <c r="E1971" s="62"/>
      <c r="F1971" s="69" t="str">
        <f>IF(t_datas[[#This Row],[Prime 1]]="","",VLOOKUP(t_datas[[#This Row],[Prime 1]],t_primes[],4,0))</f>
        <v/>
      </c>
      <c r="G1971" s="63" t="s">
        <v>2702</v>
      </c>
      <c r="H1971" s="69">
        <f>IF(t_datas[[#This Row],[Prime 2]]="","",VLOOKUP(t_datas[[#This Row],[Prime 2]],t_primes[],4,0))</f>
        <v>75</v>
      </c>
    </row>
    <row r="1972" spans="2:8" x14ac:dyDescent="0.25">
      <c r="B1972" s="1">
        <f>DATE($D$1,VLOOKUP($D$2,LISTES!$E$2:$F$13,2,0),6)</f>
        <v>45814</v>
      </c>
      <c r="C1972" s="42" t="s">
        <v>2978</v>
      </c>
      <c r="D1972" s="42">
        <v>276</v>
      </c>
      <c r="E1972" s="62"/>
      <c r="F1972" s="69" t="str">
        <f>IF(t_datas[[#This Row],[Prime 1]]="","",VLOOKUP(t_datas[[#This Row],[Prime 1]],t_primes[],4,0))</f>
        <v/>
      </c>
      <c r="G1972" s="63" t="s">
        <v>2698</v>
      </c>
      <c r="H1972" s="69">
        <f>IF(t_datas[[#This Row],[Prime 2]]="","",VLOOKUP(t_datas[[#This Row],[Prime 2]],t_primes[],4,0))</f>
        <v>20</v>
      </c>
    </row>
    <row r="1973" spans="2:8" x14ac:dyDescent="0.25">
      <c r="B1973" s="1">
        <f>DATE($D$1,VLOOKUP($D$2,LISTES!$E$2:$F$13,2,0),6)</f>
        <v>45814</v>
      </c>
      <c r="C1973" s="42" t="s">
        <v>2979</v>
      </c>
      <c r="D1973" s="42">
        <v>277</v>
      </c>
      <c r="E1973" s="62"/>
      <c r="F1973" s="69" t="str">
        <f>IF(t_datas[[#This Row],[Prime 1]]="","",VLOOKUP(t_datas[[#This Row],[Prime 1]],t_primes[],4,0))</f>
        <v/>
      </c>
      <c r="G1973" s="63" t="s">
        <v>2699</v>
      </c>
      <c r="H1973" s="69">
        <f>IF(t_datas[[#This Row],[Prime 2]]="","",VLOOKUP(t_datas[[#This Row],[Prime 2]],t_primes[],4,0))</f>
        <v>48</v>
      </c>
    </row>
    <row r="1974" spans="2:8" x14ac:dyDescent="0.25">
      <c r="B1974" s="1">
        <f>DATE($D$1,VLOOKUP($D$2,LISTES!$E$2:$F$13,2,0),6)</f>
        <v>45814</v>
      </c>
      <c r="C1974" s="42" t="s">
        <v>2980</v>
      </c>
      <c r="D1974" s="42">
        <v>278</v>
      </c>
      <c r="E1974" s="62"/>
      <c r="F1974" s="69" t="str">
        <f>IF(t_datas[[#This Row],[Prime 1]]="","",VLOOKUP(t_datas[[#This Row],[Prime 1]],t_primes[],4,0))</f>
        <v/>
      </c>
      <c r="G1974" s="63" t="s">
        <v>2700</v>
      </c>
      <c r="H1974" s="69">
        <f>IF(t_datas[[#This Row],[Prime 2]]="","",VLOOKUP(t_datas[[#This Row],[Prime 2]],t_primes[],4,0))</f>
        <v>78</v>
      </c>
    </row>
    <row r="1975" spans="2:8" x14ac:dyDescent="0.25">
      <c r="B1975" s="1">
        <f>DATE($D$1,VLOOKUP($D$2,LISTES!$E$2:$F$13,2,0),6)</f>
        <v>45814</v>
      </c>
      <c r="C1975" s="42" t="s">
        <v>2981</v>
      </c>
      <c r="D1975" s="42">
        <v>279</v>
      </c>
      <c r="E1975" s="62"/>
      <c r="F1975" s="69" t="str">
        <f>IF(t_datas[[#This Row],[Prime 1]]="","",VLOOKUP(t_datas[[#This Row],[Prime 1]],t_primes[],4,0))</f>
        <v/>
      </c>
      <c r="G1975" s="63" t="s">
        <v>2701</v>
      </c>
      <c r="H1975" s="69">
        <f>IF(t_datas[[#This Row],[Prime 2]]="","",VLOOKUP(t_datas[[#This Row],[Prime 2]],t_primes[],4,0))</f>
        <v>150</v>
      </c>
    </row>
    <row r="1976" spans="2:8" x14ac:dyDescent="0.25">
      <c r="B1976" s="1">
        <f>DATE($D$1,VLOOKUP($D$2,LISTES!$E$2:$F$13,2,0),6)</f>
        <v>45814</v>
      </c>
      <c r="C1976" s="42" t="s">
        <v>2982</v>
      </c>
      <c r="D1976" s="42">
        <v>280</v>
      </c>
      <c r="E1976" s="62"/>
      <c r="F1976" s="69" t="str">
        <f>IF(t_datas[[#This Row],[Prime 1]]="","",VLOOKUP(t_datas[[#This Row],[Prime 1]],t_primes[],4,0))</f>
        <v/>
      </c>
      <c r="G1976" s="63" t="s">
        <v>2702</v>
      </c>
      <c r="H1976" s="69">
        <f>IF(t_datas[[#This Row],[Prime 2]]="","",VLOOKUP(t_datas[[#This Row],[Prime 2]],t_primes[],4,0))</f>
        <v>75</v>
      </c>
    </row>
    <row r="1977" spans="2:8" x14ac:dyDescent="0.25">
      <c r="B1977" s="1">
        <f>DATE($D$1,VLOOKUP($D$2,LISTES!$E$2:$F$13,2,0),6)</f>
        <v>45814</v>
      </c>
      <c r="C1977" s="42" t="s">
        <v>2983</v>
      </c>
      <c r="D1977" s="42">
        <v>281</v>
      </c>
      <c r="E1977" s="62"/>
      <c r="F1977" s="69" t="str">
        <f>IF(t_datas[[#This Row],[Prime 1]]="","",VLOOKUP(t_datas[[#This Row],[Prime 1]],t_primes[],4,0))</f>
        <v/>
      </c>
      <c r="G1977" s="63" t="s">
        <v>2691</v>
      </c>
      <c r="H1977" s="69">
        <f>IF(t_datas[[#This Row],[Prime 2]]="","",VLOOKUP(t_datas[[#This Row],[Prime 2]],t_primes[],4,0))</f>
        <v>10</v>
      </c>
    </row>
    <row r="1978" spans="2:8" x14ac:dyDescent="0.25">
      <c r="B1978" s="1">
        <f>DATE($D$1,VLOOKUP($D$2,LISTES!$E$2:$F$13,2,0),6)</f>
        <v>45814</v>
      </c>
      <c r="C1978" s="42" t="s">
        <v>2984</v>
      </c>
      <c r="D1978" s="42">
        <v>282</v>
      </c>
      <c r="E1978" s="62"/>
      <c r="F1978" s="69" t="str">
        <f>IF(t_datas[[#This Row],[Prime 1]]="","",VLOOKUP(t_datas[[#This Row],[Prime 1]],t_primes[],4,0))</f>
        <v/>
      </c>
      <c r="G1978" s="63" t="s">
        <v>2702</v>
      </c>
      <c r="H1978" s="69">
        <f>IF(t_datas[[#This Row],[Prime 2]]="","",VLOOKUP(t_datas[[#This Row],[Prime 2]],t_primes[],4,0))</f>
        <v>75</v>
      </c>
    </row>
    <row r="1979" spans="2:8" x14ac:dyDescent="0.25">
      <c r="B1979" s="1">
        <f>DATE($D$1,VLOOKUP($D$2,LISTES!$E$2:$F$13,2,0),6)</f>
        <v>45814</v>
      </c>
      <c r="C1979" s="42" t="s">
        <v>2985</v>
      </c>
      <c r="D1979" s="42">
        <v>283</v>
      </c>
      <c r="E1979" s="62"/>
      <c r="F1979" s="69" t="str">
        <f>IF(t_datas[[#This Row],[Prime 1]]="","",VLOOKUP(t_datas[[#This Row],[Prime 1]],t_primes[],4,0))</f>
        <v/>
      </c>
      <c r="G1979" s="63" t="s">
        <v>2691</v>
      </c>
      <c r="H1979" s="69">
        <f>IF(t_datas[[#This Row],[Prime 2]]="","",VLOOKUP(t_datas[[#This Row],[Prime 2]],t_primes[],4,0))</f>
        <v>10</v>
      </c>
    </row>
    <row r="1980" spans="2:8" x14ac:dyDescent="0.25">
      <c r="B1980" s="1">
        <f>DATE($D$1,VLOOKUP($D$2,LISTES!$E$2:$F$13,2,0),6)</f>
        <v>45814</v>
      </c>
      <c r="C1980" s="42" t="s">
        <v>2986</v>
      </c>
      <c r="D1980" s="42">
        <v>284</v>
      </c>
      <c r="E1980" s="62"/>
      <c r="F1980" s="69" t="str">
        <f>IF(t_datas[[#This Row],[Prime 1]]="","",VLOOKUP(t_datas[[#This Row],[Prime 1]],t_primes[],4,0))</f>
        <v/>
      </c>
      <c r="G1980" s="63" t="s">
        <v>2697</v>
      </c>
      <c r="H1980" s="69">
        <f>IF(t_datas[[#This Row],[Prime 2]]="","",VLOOKUP(t_datas[[#This Row],[Prime 2]],t_primes[],4,0))</f>
        <v>100</v>
      </c>
    </row>
    <row r="1981" spans="2:8" x14ac:dyDescent="0.25">
      <c r="B1981" s="1">
        <f>DATE($D$1,VLOOKUP($D$2,LISTES!$E$2:$F$13,2,0),6)</f>
        <v>45814</v>
      </c>
      <c r="C1981" s="42" t="s">
        <v>2987</v>
      </c>
      <c r="D1981" s="42">
        <v>285</v>
      </c>
      <c r="E1981" s="62"/>
      <c r="F1981" s="69" t="str">
        <f>IF(t_datas[[#This Row],[Prime 1]]="","",VLOOKUP(t_datas[[#This Row],[Prime 1]],t_primes[],4,0))</f>
        <v/>
      </c>
      <c r="G1981" s="63" t="s">
        <v>2700</v>
      </c>
      <c r="H1981" s="69">
        <f>IF(t_datas[[#This Row],[Prime 2]]="","",VLOOKUP(t_datas[[#This Row],[Prime 2]],t_primes[],4,0))</f>
        <v>78</v>
      </c>
    </row>
    <row r="1982" spans="2:8" x14ac:dyDescent="0.25">
      <c r="B1982" s="1">
        <f>DATE($D$1,VLOOKUP($D$2,LISTES!$E$2:$F$13,2,0),6)</f>
        <v>45814</v>
      </c>
      <c r="C1982" s="42" t="s">
        <v>2988</v>
      </c>
      <c r="D1982" s="42">
        <v>286</v>
      </c>
      <c r="E1982" s="62"/>
      <c r="F1982" s="69" t="str">
        <f>IF(t_datas[[#This Row],[Prime 1]]="","",VLOOKUP(t_datas[[#This Row],[Prime 1]],t_primes[],4,0))</f>
        <v/>
      </c>
      <c r="G1982" s="63" t="s">
        <v>2694</v>
      </c>
      <c r="H1982" s="69">
        <f>IF(t_datas[[#This Row],[Prime 2]]="","",VLOOKUP(t_datas[[#This Row],[Prime 2]],t_primes[],4,0))</f>
        <v>20</v>
      </c>
    </row>
    <row r="1983" spans="2:8" x14ac:dyDescent="0.25">
      <c r="B1983" s="1">
        <f>DATE($D$1,VLOOKUP($D$2,LISTES!$E$2:$F$13,2,0),6)</f>
        <v>45814</v>
      </c>
      <c r="C1983" s="42" t="s">
        <v>2989</v>
      </c>
      <c r="D1983" s="42">
        <v>287</v>
      </c>
      <c r="E1983" s="62"/>
      <c r="F1983" s="69" t="str">
        <f>IF(t_datas[[#This Row],[Prime 1]]="","",VLOOKUP(t_datas[[#This Row],[Prime 1]],t_primes[],4,0))</f>
        <v/>
      </c>
      <c r="G1983" s="63" t="s">
        <v>2696</v>
      </c>
      <c r="H1983" s="69">
        <f>IF(t_datas[[#This Row],[Prime 2]]="","",VLOOKUP(t_datas[[#This Row],[Prime 2]],t_primes[],4,0))</f>
        <v>17</v>
      </c>
    </row>
    <row r="1984" spans="2:8" x14ac:dyDescent="0.25">
      <c r="B1984" s="1">
        <f>DATE($D$1,VLOOKUP($D$2,LISTES!$E$2:$F$13,2,0),6)</f>
        <v>45814</v>
      </c>
      <c r="C1984" s="42" t="s">
        <v>2990</v>
      </c>
      <c r="D1984" s="42">
        <v>288</v>
      </c>
      <c r="E1984" s="62" t="s">
        <v>2701</v>
      </c>
      <c r="F1984" s="69">
        <f>IF(t_datas[[#This Row],[Prime 1]]="","",VLOOKUP(t_datas[[#This Row],[Prime 1]],t_primes[],4,0))</f>
        <v>150</v>
      </c>
      <c r="G1984" s="63" t="s">
        <v>2696</v>
      </c>
      <c r="H1984" s="69">
        <f>IF(t_datas[[#This Row],[Prime 2]]="","",VLOOKUP(t_datas[[#This Row],[Prime 2]],t_primes[],4,0))</f>
        <v>17</v>
      </c>
    </row>
    <row r="1985" spans="2:8" x14ac:dyDescent="0.25">
      <c r="B1985" s="1">
        <f>DATE($D$1,VLOOKUP($D$2,LISTES!$E$2:$F$13,2,0),6)</f>
        <v>45814</v>
      </c>
      <c r="C1985" s="42" t="s">
        <v>2991</v>
      </c>
      <c r="D1985" s="42">
        <v>289</v>
      </c>
      <c r="E1985" s="62" t="s">
        <v>2697</v>
      </c>
      <c r="F1985" s="69">
        <f>IF(t_datas[[#This Row],[Prime 1]]="","",VLOOKUP(t_datas[[#This Row],[Prime 1]],t_primes[],4,0))</f>
        <v>100</v>
      </c>
      <c r="G1985" s="63" t="s">
        <v>2700</v>
      </c>
      <c r="H1985" s="69">
        <f>IF(t_datas[[#This Row],[Prime 2]]="","",VLOOKUP(t_datas[[#This Row],[Prime 2]],t_primes[],4,0))</f>
        <v>78</v>
      </c>
    </row>
    <row r="1986" spans="2:8" x14ac:dyDescent="0.25">
      <c r="B1986" s="1">
        <f>DATE($D$1,VLOOKUP($D$2,LISTES!$E$2:$F$13,2,0),6)</f>
        <v>45814</v>
      </c>
      <c r="C1986" s="42" t="s">
        <v>2992</v>
      </c>
      <c r="D1986" s="42">
        <v>290</v>
      </c>
      <c r="E1986" s="62" t="s">
        <v>2692</v>
      </c>
      <c r="F1986" s="69">
        <f>IF(t_datas[[#This Row],[Prime 1]]="","",VLOOKUP(t_datas[[#This Row],[Prime 1]],t_primes[],4,0))</f>
        <v>7.5</v>
      </c>
      <c r="G1986" s="63" t="s">
        <v>2699</v>
      </c>
      <c r="H1986" s="69">
        <f>IF(t_datas[[#This Row],[Prime 2]]="","",VLOOKUP(t_datas[[#This Row],[Prime 2]],t_primes[],4,0))</f>
        <v>48</v>
      </c>
    </row>
    <row r="1987" spans="2:8" x14ac:dyDescent="0.25">
      <c r="B1987" s="1">
        <f>DATE($D$1,VLOOKUP($D$2,LISTES!$E$2:$F$13,2,0),6)</f>
        <v>45814</v>
      </c>
      <c r="C1987" s="42" t="s">
        <v>2993</v>
      </c>
      <c r="D1987" s="42">
        <v>291</v>
      </c>
      <c r="E1987" s="62" t="s">
        <v>2697</v>
      </c>
      <c r="F1987" s="69">
        <f>IF(t_datas[[#This Row],[Prime 1]]="","",VLOOKUP(t_datas[[#This Row],[Prime 1]],t_primes[],4,0))</f>
        <v>100</v>
      </c>
      <c r="G1987" s="63" t="s">
        <v>2696</v>
      </c>
      <c r="H1987" s="69">
        <f>IF(t_datas[[#This Row],[Prime 2]]="","",VLOOKUP(t_datas[[#This Row],[Prime 2]],t_primes[],4,0))</f>
        <v>17</v>
      </c>
    </row>
    <row r="1988" spans="2:8" x14ac:dyDescent="0.25">
      <c r="B1988" s="1">
        <f>DATE($D$1,VLOOKUP($D$2,LISTES!$E$2:$F$13,2,0),6)</f>
        <v>45814</v>
      </c>
      <c r="C1988" s="42" t="s">
        <v>2994</v>
      </c>
      <c r="D1988" s="42">
        <v>292</v>
      </c>
      <c r="E1988" s="62" t="s">
        <v>2698</v>
      </c>
      <c r="F1988" s="69">
        <f>IF(t_datas[[#This Row],[Prime 1]]="","",VLOOKUP(t_datas[[#This Row],[Prime 1]],t_primes[],4,0))</f>
        <v>20</v>
      </c>
      <c r="G1988" s="63" t="s">
        <v>2694</v>
      </c>
      <c r="H1988" s="69">
        <f>IF(t_datas[[#This Row],[Prime 2]]="","",VLOOKUP(t_datas[[#This Row],[Prime 2]],t_primes[],4,0))</f>
        <v>20</v>
      </c>
    </row>
    <row r="1989" spans="2:8" x14ac:dyDescent="0.25">
      <c r="B1989" s="1">
        <f>DATE($D$1,VLOOKUP($D$2,LISTES!$E$2:$F$13,2,0),6)</f>
        <v>45814</v>
      </c>
      <c r="C1989" s="42" t="s">
        <v>2995</v>
      </c>
      <c r="D1989" s="42">
        <v>293</v>
      </c>
      <c r="E1989" s="62" t="s">
        <v>2699</v>
      </c>
      <c r="F1989" s="69">
        <f>IF(t_datas[[#This Row],[Prime 1]]="","",VLOOKUP(t_datas[[#This Row],[Prime 1]],t_primes[],4,0))</f>
        <v>48</v>
      </c>
      <c r="G1989" s="63" t="s">
        <v>2696</v>
      </c>
      <c r="H1989" s="69">
        <f>IF(t_datas[[#This Row],[Prime 2]]="","",VLOOKUP(t_datas[[#This Row],[Prime 2]],t_primes[],4,0))</f>
        <v>17</v>
      </c>
    </row>
    <row r="1990" spans="2:8" x14ac:dyDescent="0.25">
      <c r="B1990" s="1">
        <f>DATE($D$1,VLOOKUP($D$2,LISTES!$E$2:$F$13,2,0),6)</f>
        <v>45814</v>
      </c>
      <c r="C1990" s="42" t="s">
        <v>2996</v>
      </c>
      <c r="D1990" s="42">
        <v>294</v>
      </c>
      <c r="E1990" s="62" t="s">
        <v>2698</v>
      </c>
      <c r="F1990" s="69">
        <f>IF(t_datas[[#This Row],[Prime 1]]="","",VLOOKUP(t_datas[[#This Row],[Prime 1]],t_primes[],4,0))</f>
        <v>20</v>
      </c>
      <c r="G1990" s="63" t="s">
        <v>2690</v>
      </c>
      <c r="H1990" s="69">
        <f>IF(t_datas[[#This Row],[Prime 2]]="","",VLOOKUP(t_datas[[#This Row],[Prime 2]],t_primes[],4,0))</f>
        <v>7.5</v>
      </c>
    </row>
    <row r="1991" spans="2:8" x14ac:dyDescent="0.25">
      <c r="B1991" s="1">
        <f>DATE($D$1,VLOOKUP($D$2,LISTES!$E$2:$F$13,2,0),6)</f>
        <v>45814</v>
      </c>
      <c r="C1991" s="42" t="s">
        <v>2997</v>
      </c>
      <c r="D1991" s="42">
        <v>295</v>
      </c>
      <c r="E1991" s="62" t="s">
        <v>2699</v>
      </c>
      <c r="F1991" s="69">
        <f>IF(t_datas[[#This Row],[Prime 1]]="","",VLOOKUP(t_datas[[#This Row],[Prime 1]],t_primes[],4,0))</f>
        <v>48</v>
      </c>
      <c r="G1991" s="63" t="s">
        <v>2695</v>
      </c>
      <c r="H1991" s="69">
        <f>IF(t_datas[[#This Row],[Prime 2]]="","",VLOOKUP(t_datas[[#This Row],[Prime 2]],t_primes[],4,0))</f>
        <v>15</v>
      </c>
    </row>
    <row r="1992" spans="2:8" x14ac:dyDescent="0.25">
      <c r="B1992" s="1">
        <f>DATE($D$1,VLOOKUP($D$2,LISTES!$E$2:$F$13,2,0),6)</f>
        <v>45814</v>
      </c>
      <c r="C1992" s="42" t="s">
        <v>2998</v>
      </c>
      <c r="D1992" s="42">
        <v>296</v>
      </c>
      <c r="E1992" s="62" t="s">
        <v>2696</v>
      </c>
      <c r="F1992" s="69">
        <f>IF(t_datas[[#This Row],[Prime 1]]="","",VLOOKUP(t_datas[[#This Row],[Prime 1]],t_primes[],4,0))</f>
        <v>17</v>
      </c>
      <c r="G1992" s="63" t="s">
        <v>2698</v>
      </c>
      <c r="H1992" s="69">
        <f>IF(t_datas[[#This Row],[Prime 2]]="","",VLOOKUP(t_datas[[#This Row],[Prime 2]],t_primes[],4,0))</f>
        <v>20</v>
      </c>
    </row>
    <row r="1993" spans="2:8" x14ac:dyDescent="0.25">
      <c r="B1993" s="1">
        <f>DATE($D$1,VLOOKUP($D$2,LISTES!$E$2:$F$13,2,0),6)</f>
        <v>45814</v>
      </c>
      <c r="C1993" s="42" t="s">
        <v>2999</v>
      </c>
      <c r="D1993" s="42">
        <v>297</v>
      </c>
      <c r="E1993" s="62" t="s">
        <v>2691</v>
      </c>
      <c r="F1993" s="69">
        <f>IF(t_datas[[#This Row],[Prime 1]]="","",VLOOKUP(t_datas[[#This Row],[Prime 1]],t_primes[],4,0))</f>
        <v>10</v>
      </c>
      <c r="G1993" s="63" t="s">
        <v>2695</v>
      </c>
      <c r="H1993" s="69">
        <f>IF(t_datas[[#This Row],[Prime 2]]="","",VLOOKUP(t_datas[[#This Row],[Prime 2]],t_primes[],4,0))</f>
        <v>15</v>
      </c>
    </row>
    <row r="1994" spans="2:8" x14ac:dyDescent="0.25">
      <c r="B1994" s="1">
        <f>DATE($D$1,VLOOKUP($D$2,LISTES!$E$2:$F$13,2,0),6)</f>
        <v>45814</v>
      </c>
      <c r="C1994" s="42" t="s">
        <v>3000</v>
      </c>
      <c r="D1994" s="42">
        <v>298</v>
      </c>
      <c r="E1994" s="62" t="s">
        <v>2693</v>
      </c>
      <c r="F1994" s="69">
        <f>IF(t_datas[[#This Row],[Prime 1]]="","",VLOOKUP(t_datas[[#This Row],[Prime 1]],t_primes[],4,0))</f>
        <v>25</v>
      </c>
      <c r="G1994" s="63" t="s">
        <v>2695</v>
      </c>
      <c r="H1994" s="69">
        <f>IF(t_datas[[#This Row],[Prime 2]]="","",VLOOKUP(t_datas[[#This Row],[Prime 2]],t_primes[],4,0))</f>
        <v>15</v>
      </c>
    </row>
    <row r="1995" spans="2:8" x14ac:dyDescent="0.25">
      <c r="B1995" s="1">
        <f>DATE($D$1,VLOOKUP($D$2,LISTES!$E$2:$F$13,2,0),6)</f>
        <v>45814</v>
      </c>
      <c r="C1995" s="42" t="s">
        <v>3001</v>
      </c>
      <c r="D1995" s="42">
        <v>299</v>
      </c>
      <c r="E1995" s="62" t="s">
        <v>2701</v>
      </c>
      <c r="F1995" s="69">
        <f>IF(t_datas[[#This Row],[Prime 1]]="","",VLOOKUP(t_datas[[#This Row],[Prime 1]],t_primes[],4,0))</f>
        <v>150</v>
      </c>
      <c r="G1995" s="63" t="s">
        <v>2693</v>
      </c>
      <c r="H1995" s="69">
        <f>IF(t_datas[[#This Row],[Prime 2]]="","",VLOOKUP(t_datas[[#This Row],[Prime 2]],t_primes[],4,0))</f>
        <v>25</v>
      </c>
    </row>
    <row r="1996" spans="2:8" x14ac:dyDescent="0.25">
      <c r="B1996" s="1">
        <f>DATE($D$1,VLOOKUP($D$2,LISTES!$E$2:$F$13,2,0),6)</f>
        <v>45814</v>
      </c>
      <c r="C1996" s="42" t="s">
        <v>3002</v>
      </c>
      <c r="D1996" s="42">
        <v>300</v>
      </c>
      <c r="E1996" s="62" t="s">
        <v>2700</v>
      </c>
      <c r="F1996" s="69">
        <f>IF(t_datas[[#This Row],[Prime 1]]="","",VLOOKUP(t_datas[[#This Row],[Prime 1]],t_primes[],4,0))</f>
        <v>78</v>
      </c>
      <c r="G1996" s="63" t="s">
        <v>2693</v>
      </c>
      <c r="H1996" s="69">
        <f>IF(t_datas[[#This Row],[Prime 2]]="","",VLOOKUP(t_datas[[#This Row],[Prime 2]],t_primes[],4,0))</f>
        <v>25</v>
      </c>
    </row>
    <row r="1997" spans="2:8" x14ac:dyDescent="0.25">
      <c r="B1997" s="1">
        <f>DATE($D$1,VLOOKUP($D$2,LISTES!$E$2:$F$13,2,0),6)</f>
        <v>45814</v>
      </c>
      <c r="C1997" s="42" t="s">
        <v>3003</v>
      </c>
      <c r="D1997" s="42">
        <v>301</v>
      </c>
      <c r="E1997" s="62" t="s">
        <v>2695</v>
      </c>
      <c r="F1997" s="69">
        <f>IF(t_datas[[#This Row],[Prime 1]]="","",VLOOKUP(t_datas[[#This Row],[Prime 1]],t_primes[],4,0))</f>
        <v>15</v>
      </c>
      <c r="G1997" s="63" t="s">
        <v>2698</v>
      </c>
      <c r="H1997" s="69">
        <f>IF(t_datas[[#This Row],[Prime 2]]="","",VLOOKUP(t_datas[[#This Row],[Prime 2]],t_primes[],4,0))</f>
        <v>20</v>
      </c>
    </row>
    <row r="1998" spans="2:8" x14ac:dyDescent="0.25">
      <c r="B1998" s="1">
        <f>DATE($D$1,VLOOKUP($D$2,LISTES!$E$2:$F$13,2,0),6)</f>
        <v>45814</v>
      </c>
      <c r="C1998" s="42" t="s">
        <v>3004</v>
      </c>
      <c r="D1998" s="42">
        <v>302</v>
      </c>
      <c r="E1998" s="62" t="s">
        <v>2702</v>
      </c>
      <c r="F1998" s="69">
        <f>IF(t_datas[[#This Row],[Prime 1]]="","",VLOOKUP(t_datas[[#This Row],[Prime 1]],t_primes[],4,0))</f>
        <v>75</v>
      </c>
      <c r="G1998" s="63" t="s">
        <v>2693</v>
      </c>
      <c r="H1998" s="69">
        <f>IF(t_datas[[#This Row],[Prime 2]]="","",VLOOKUP(t_datas[[#This Row],[Prime 2]],t_primes[],4,0))</f>
        <v>25</v>
      </c>
    </row>
    <row r="1999" spans="2:8" x14ac:dyDescent="0.25">
      <c r="B1999" s="1">
        <f>DATE($D$1,VLOOKUP($D$2,LISTES!$E$2:$F$13,2,0),6)</f>
        <v>45814</v>
      </c>
      <c r="C1999" s="42" t="s">
        <v>3005</v>
      </c>
      <c r="D1999" s="42">
        <v>303</v>
      </c>
      <c r="E1999" s="62" t="s">
        <v>2695</v>
      </c>
      <c r="F1999" s="69">
        <f>IF(t_datas[[#This Row],[Prime 1]]="","",VLOOKUP(t_datas[[#This Row],[Prime 1]],t_primes[],4,0))</f>
        <v>15</v>
      </c>
      <c r="G1999" s="63" t="s">
        <v>2702</v>
      </c>
      <c r="H1999" s="69">
        <f>IF(t_datas[[#This Row],[Prime 2]]="","",VLOOKUP(t_datas[[#This Row],[Prime 2]],t_primes[],4,0))</f>
        <v>75</v>
      </c>
    </row>
    <row r="2000" spans="2:8" x14ac:dyDescent="0.25">
      <c r="B2000" s="1">
        <f>DATE($D$1,VLOOKUP($D$2,LISTES!$E$2:$F$13,2,0),6)</f>
        <v>45814</v>
      </c>
      <c r="C2000" s="42" t="s">
        <v>3006</v>
      </c>
      <c r="D2000" s="42">
        <v>304</v>
      </c>
      <c r="E2000" s="62" t="s">
        <v>2696</v>
      </c>
      <c r="F2000" s="69">
        <f>IF(t_datas[[#This Row],[Prime 1]]="","",VLOOKUP(t_datas[[#This Row],[Prime 1]],t_primes[],4,0))</f>
        <v>17</v>
      </c>
      <c r="G2000" s="63" t="s">
        <v>2700</v>
      </c>
      <c r="H2000" s="69">
        <f>IF(t_datas[[#This Row],[Prime 2]]="","",VLOOKUP(t_datas[[#This Row],[Prime 2]],t_primes[],4,0))</f>
        <v>78</v>
      </c>
    </row>
    <row r="2001" spans="2:8" x14ac:dyDescent="0.25">
      <c r="B2001" s="1">
        <f>DATE($D$1,VLOOKUP($D$2,LISTES!$E$2:$F$13,2,0),6)</f>
        <v>45814</v>
      </c>
      <c r="C2001" s="42" t="s">
        <v>3007</v>
      </c>
      <c r="D2001" s="42">
        <v>305</v>
      </c>
      <c r="E2001" s="62" t="s">
        <v>2692</v>
      </c>
      <c r="F2001" s="69">
        <f>IF(t_datas[[#This Row],[Prime 1]]="","",VLOOKUP(t_datas[[#This Row],[Prime 1]],t_primes[],4,0))</f>
        <v>7.5</v>
      </c>
      <c r="G2001" s="63" t="s">
        <v>2691</v>
      </c>
      <c r="H2001" s="69">
        <f>IF(t_datas[[#This Row],[Prime 2]]="","",VLOOKUP(t_datas[[#This Row],[Prime 2]],t_primes[],4,0))</f>
        <v>10</v>
      </c>
    </row>
    <row r="2002" spans="2:8" x14ac:dyDescent="0.25">
      <c r="B2002" s="1">
        <f>DATE($D$1,VLOOKUP($D$2,LISTES!$E$2:$F$13,2,0),6)</f>
        <v>45814</v>
      </c>
      <c r="C2002" s="42" t="s">
        <v>3008</v>
      </c>
      <c r="D2002" s="42">
        <v>306</v>
      </c>
      <c r="E2002" s="62" t="s">
        <v>2701</v>
      </c>
      <c r="F2002" s="69">
        <f>IF(t_datas[[#This Row],[Prime 1]]="","",VLOOKUP(t_datas[[#This Row],[Prime 1]],t_primes[],4,0))</f>
        <v>150</v>
      </c>
      <c r="G2002" s="63" t="s">
        <v>2700</v>
      </c>
      <c r="H2002" s="69">
        <f>IF(t_datas[[#This Row],[Prime 2]]="","",VLOOKUP(t_datas[[#This Row],[Prime 2]],t_primes[],4,0))</f>
        <v>78</v>
      </c>
    </row>
    <row r="2003" spans="2:8" x14ac:dyDescent="0.25">
      <c r="B2003" s="1">
        <f>DATE($D$1,VLOOKUP($D$2,LISTES!$E$2:$F$13,2,0),6)</f>
        <v>45814</v>
      </c>
      <c r="C2003" s="42" t="s">
        <v>3009</v>
      </c>
      <c r="D2003" s="42">
        <v>307</v>
      </c>
      <c r="E2003" s="62" t="s">
        <v>2699</v>
      </c>
      <c r="F2003" s="69">
        <f>IF(t_datas[[#This Row],[Prime 1]]="","",VLOOKUP(t_datas[[#This Row],[Prime 1]],t_primes[],4,0))</f>
        <v>48</v>
      </c>
      <c r="G2003" s="63" t="s">
        <v>2696</v>
      </c>
      <c r="H2003" s="69">
        <f>IF(t_datas[[#This Row],[Prime 2]]="","",VLOOKUP(t_datas[[#This Row],[Prime 2]],t_primes[],4,0))</f>
        <v>17</v>
      </c>
    </row>
    <row r="2004" spans="2:8" x14ac:dyDescent="0.25">
      <c r="B2004" s="1">
        <f>DATE($D$1,VLOOKUP($D$2,LISTES!$E$2:$F$13,2,0),6)</f>
        <v>45814</v>
      </c>
      <c r="C2004" s="42" t="s">
        <v>3010</v>
      </c>
      <c r="D2004" s="42">
        <v>308</v>
      </c>
      <c r="E2004" s="62" t="s">
        <v>2698</v>
      </c>
      <c r="F2004" s="69">
        <f>IF(t_datas[[#This Row],[Prime 1]]="","",VLOOKUP(t_datas[[#This Row],[Prime 1]],t_primes[],4,0))</f>
        <v>20</v>
      </c>
      <c r="G2004" s="63" t="s">
        <v>2692</v>
      </c>
      <c r="H2004" s="69">
        <f>IF(t_datas[[#This Row],[Prime 2]]="","",VLOOKUP(t_datas[[#This Row],[Prime 2]],t_primes[],4,0))</f>
        <v>7.5</v>
      </c>
    </row>
    <row r="2005" spans="2:8" x14ac:dyDescent="0.25">
      <c r="B2005" s="1">
        <f>DATE($D$1,VLOOKUP($D$2,LISTES!$E$2:$F$13,2,0),6)</f>
        <v>45814</v>
      </c>
      <c r="C2005" s="42" t="s">
        <v>3011</v>
      </c>
      <c r="D2005" s="42">
        <v>309</v>
      </c>
      <c r="E2005" s="62" t="s">
        <v>2699</v>
      </c>
      <c r="F2005" s="69">
        <f>IF(t_datas[[#This Row],[Prime 1]]="","",VLOOKUP(t_datas[[#This Row],[Prime 1]],t_primes[],4,0))</f>
        <v>48</v>
      </c>
      <c r="G2005" s="63" t="s">
        <v>2700</v>
      </c>
      <c r="H2005" s="69">
        <f>IF(t_datas[[#This Row],[Prime 2]]="","",VLOOKUP(t_datas[[#This Row],[Prime 2]],t_primes[],4,0))</f>
        <v>78</v>
      </c>
    </row>
    <row r="2006" spans="2:8" x14ac:dyDescent="0.25">
      <c r="B2006" s="1">
        <f>DATE($D$1,VLOOKUP($D$2,LISTES!$E$2:$F$13,2,0),6)</f>
        <v>45814</v>
      </c>
      <c r="C2006" s="42" t="s">
        <v>3012</v>
      </c>
      <c r="D2006" s="42">
        <v>310</v>
      </c>
      <c r="E2006" s="62" t="s">
        <v>2702</v>
      </c>
      <c r="F2006" s="69">
        <f>IF(t_datas[[#This Row],[Prime 1]]="","",VLOOKUP(t_datas[[#This Row],[Prime 1]],t_primes[],4,0))</f>
        <v>75</v>
      </c>
      <c r="G2006" s="63" t="s">
        <v>2698</v>
      </c>
      <c r="H2006" s="69">
        <f>IF(t_datas[[#This Row],[Prime 2]]="","",VLOOKUP(t_datas[[#This Row],[Prime 2]],t_primes[],4,0))</f>
        <v>20</v>
      </c>
    </row>
    <row r="2007" spans="2:8" x14ac:dyDescent="0.25">
      <c r="B2007" s="1">
        <f>DATE($D$1,VLOOKUP($D$2,LISTES!$E$2:$F$13,2,0),6)</f>
        <v>45814</v>
      </c>
      <c r="C2007" s="42" t="s">
        <v>3013</v>
      </c>
      <c r="D2007" s="42">
        <v>311</v>
      </c>
      <c r="E2007" s="62" t="s">
        <v>2692</v>
      </c>
      <c r="F2007" s="69">
        <f>IF(t_datas[[#This Row],[Prime 1]]="","",VLOOKUP(t_datas[[#This Row],[Prime 1]],t_primes[],4,0))</f>
        <v>7.5</v>
      </c>
      <c r="G2007" s="63" t="s">
        <v>2700</v>
      </c>
      <c r="H2007" s="69">
        <f>IF(t_datas[[#This Row],[Prime 2]]="","",VLOOKUP(t_datas[[#This Row],[Prime 2]],t_primes[],4,0))</f>
        <v>78</v>
      </c>
    </row>
    <row r="2008" spans="2:8" x14ac:dyDescent="0.25">
      <c r="B2008" s="1">
        <f>DATE($D$1,VLOOKUP($D$2,LISTES!$E$2:$F$13,2,0),6)</f>
        <v>45814</v>
      </c>
      <c r="C2008" s="42" t="s">
        <v>3014</v>
      </c>
      <c r="D2008" s="42">
        <v>312</v>
      </c>
      <c r="E2008" s="62" t="s">
        <v>2693</v>
      </c>
      <c r="F2008" s="69">
        <f>IF(t_datas[[#This Row],[Prime 1]]="","",VLOOKUP(t_datas[[#This Row],[Prime 1]],t_primes[],4,0))</f>
        <v>25</v>
      </c>
      <c r="G2008" s="63" t="s">
        <v>2696</v>
      </c>
      <c r="H2008" s="69">
        <f>IF(t_datas[[#This Row],[Prime 2]]="","",VLOOKUP(t_datas[[#This Row],[Prime 2]],t_primes[],4,0))</f>
        <v>17</v>
      </c>
    </row>
    <row r="2009" spans="2:8" x14ac:dyDescent="0.25">
      <c r="B2009" s="1">
        <f>DATE($D$1,VLOOKUP($D$2,LISTES!$E$2:$F$13,2,0),6)</f>
        <v>45814</v>
      </c>
      <c r="C2009" s="42" t="s">
        <v>3015</v>
      </c>
      <c r="D2009" s="42">
        <v>313</v>
      </c>
      <c r="E2009" s="62" t="s">
        <v>2695</v>
      </c>
      <c r="F2009" s="69">
        <f>IF(t_datas[[#This Row],[Prime 1]]="","",VLOOKUP(t_datas[[#This Row],[Prime 1]],t_primes[],4,0))</f>
        <v>15</v>
      </c>
      <c r="G2009" s="63" t="s">
        <v>2690</v>
      </c>
      <c r="H2009" s="69">
        <f>IF(t_datas[[#This Row],[Prime 2]]="","",VLOOKUP(t_datas[[#This Row],[Prime 2]],t_primes[],4,0))</f>
        <v>7.5</v>
      </c>
    </row>
    <row r="2010" spans="2:8" x14ac:dyDescent="0.25">
      <c r="B2010" s="1">
        <f>DATE($D$1,VLOOKUP($D$2,LISTES!$E$2:$F$13,2,0),6)</f>
        <v>45814</v>
      </c>
      <c r="C2010" s="42" t="s">
        <v>3016</v>
      </c>
      <c r="D2010" s="42">
        <v>314</v>
      </c>
      <c r="E2010" s="62" t="s">
        <v>2697</v>
      </c>
      <c r="F2010" s="69">
        <f>IF(t_datas[[#This Row],[Prime 1]]="","",VLOOKUP(t_datas[[#This Row],[Prime 1]],t_primes[],4,0))</f>
        <v>100</v>
      </c>
      <c r="G2010" s="63" t="s">
        <v>2690</v>
      </c>
      <c r="H2010" s="69">
        <f>IF(t_datas[[#This Row],[Prime 2]]="","",VLOOKUP(t_datas[[#This Row],[Prime 2]],t_primes[],4,0))</f>
        <v>7.5</v>
      </c>
    </row>
    <row r="2011" spans="2:8" x14ac:dyDescent="0.25">
      <c r="B2011" s="1">
        <f>DATE($D$1,VLOOKUP($D$2,LISTES!$E$2:$F$13,2,0),6)</f>
        <v>45814</v>
      </c>
      <c r="C2011" s="42" t="s">
        <v>3017</v>
      </c>
      <c r="D2011" s="42">
        <v>315</v>
      </c>
      <c r="E2011" s="62" t="s">
        <v>2700</v>
      </c>
      <c r="F2011" s="69">
        <f>IF(t_datas[[#This Row],[Prime 1]]="","",VLOOKUP(t_datas[[#This Row],[Prime 1]],t_primes[],4,0))</f>
        <v>78</v>
      </c>
      <c r="G2011" s="63" t="s">
        <v>2690</v>
      </c>
      <c r="H2011" s="69">
        <f>IF(t_datas[[#This Row],[Prime 2]]="","",VLOOKUP(t_datas[[#This Row],[Prime 2]],t_primes[],4,0))</f>
        <v>7.5</v>
      </c>
    </row>
    <row r="2012" spans="2:8" x14ac:dyDescent="0.25">
      <c r="B2012" s="1">
        <f>DATE($D$1,VLOOKUP($D$2,LISTES!$E$2:$F$13,2,0),6)</f>
        <v>45814</v>
      </c>
      <c r="C2012" s="42" t="s">
        <v>3018</v>
      </c>
      <c r="D2012" s="42">
        <v>316</v>
      </c>
      <c r="E2012" s="62" t="s">
        <v>2702</v>
      </c>
      <c r="F2012" s="69">
        <f>IF(t_datas[[#This Row],[Prime 1]]="","",VLOOKUP(t_datas[[#This Row],[Prime 1]],t_primes[],4,0))</f>
        <v>75</v>
      </c>
      <c r="G2012" s="63" t="s">
        <v>2701</v>
      </c>
      <c r="H2012" s="69">
        <f>IF(t_datas[[#This Row],[Prime 2]]="","",VLOOKUP(t_datas[[#This Row],[Prime 2]],t_primes[],4,0))</f>
        <v>150</v>
      </c>
    </row>
    <row r="2013" spans="2:8" x14ac:dyDescent="0.25">
      <c r="B2013" s="1">
        <f>DATE($D$1,VLOOKUP($D$2,LISTES!$E$2:$F$13,2,0),6)</f>
        <v>45814</v>
      </c>
      <c r="C2013" s="42" t="s">
        <v>3019</v>
      </c>
      <c r="D2013" s="42">
        <v>317</v>
      </c>
      <c r="E2013" s="62" t="s">
        <v>2690</v>
      </c>
      <c r="F2013" s="69">
        <f>IF(t_datas[[#This Row],[Prime 1]]="","",VLOOKUP(t_datas[[#This Row],[Prime 1]],t_primes[],4,0))</f>
        <v>7.5</v>
      </c>
      <c r="G2013" s="63" t="s">
        <v>2698</v>
      </c>
      <c r="H2013" s="69">
        <f>IF(t_datas[[#This Row],[Prime 2]]="","",VLOOKUP(t_datas[[#This Row],[Prime 2]],t_primes[],4,0))</f>
        <v>20</v>
      </c>
    </row>
    <row r="2014" spans="2:8" x14ac:dyDescent="0.25">
      <c r="B2014" s="1">
        <f>DATE($D$1,VLOOKUP($D$2,LISTES!$E$2:$F$13,2,0),6)</f>
        <v>45814</v>
      </c>
      <c r="C2014" s="42" t="s">
        <v>3020</v>
      </c>
      <c r="D2014" s="42">
        <v>318</v>
      </c>
      <c r="E2014" s="62" t="s">
        <v>2700</v>
      </c>
      <c r="F2014" s="69">
        <f>IF(t_datas[[#This Row],[Prime 1]]="","",VLOOKUP(t_datas[[#This Row],[Prime 1]],t_primes[],4,0))</f>
        <v>78</v>
      </c>
      <c r="G2014" s="63" t="s">
        <v>2697</v>
      </c>
      <c r="H2014" s="69">
        <f>IF(t_datas[[#This Row],[Prime 2]]="","",VLOOKUP(t_datas[[#This Row],[Prime 2]],t_primes[],4,0))</f>
        <v>100</v>
      </c>
    </row>
    <row r="2015" spans="2:8" x14ac:dyDescent="0.25">
      <c r="B2015" s="1">
        <f>DATE($D$1,VLOOKUP($D$2,LISTES!$E$2:$F$13,2,0),6)</f>
        <v>45814</v>
      </c>
      <c r="C2015" s="42" t="s">
        <v>3021</v>
      </c>
      <c r="D2015" s="42">
        <v>319</v>
      </c>
      <c r="E2015" s="62" t="s">
        <v>2692</v>
      </c>
      <c r="F2015" s="69">
        <f>IF(t_datas[[#This Row],[Prime 1]]="","",VLOOKUP(t_datas[[#This Row],[Prime 1]],t_primes[],4,0))</f>
        <v>7.5</v>
      </c>
      <c r="G2015" s="63" t="s">
        <v>2701</v>
      </c>
      <c r="H2015" s="69">
        <f>IF(t_datas[[#This Row],[Prime 2]]="","",VLOOKUP(t_datas[[#This Row],[Prime 2]],t_primes[],4,0))</f>
        <v>150</v>
      </c>
    </row>
    <row r="2016" spans="2:8" x14ac:dyDescent="0.25">
      <c r="B2016" s="1">
        <f>DATE($D$1,VLOOKUP($D$2,LISTES!$E$2:$F$13,2,0),6)</f>
        <v>45814</v>
      </c>
      <c r="C2016" s="42" t="s">
        <v>3022</v>
      </c>
      <c r="D2016" s="42">
        <v>320</v>
      </c>
      <c r="E2016" s="62" t="s">
        <v>2692</v>
      </c>
      <c r="F2016" s="69">
        <f>IF(t_datas[[#This Row],[Prime 1]]="","",VLOOKUP(t_datas[[#This Row],[Prime 1]],t_primes[],4,0))</f>
        <v>7.5</v>
      </c>
      <c r="G2016" s="63" t="s">
        <v>2701</v>
      </c>
      <c r="H2016" s="69">
        <f>IF(t_datas[[#This Row],[Prime 2]]="","",VLOOKUP(t_datas[[#This Row],[Prime 2]],t_primes[],4,0))</f>
        <v>150</v>
      </c>
    </row>
    <row r="2017" spans="2:8" x14ac:dyDescent="0.25">
      <c r="B2017" s="1">
        <f>DATE($D$1,VLOOKUP($D$2,LISTES!$E$2:$F$13,2,0),6)</f>
        <v>45814</v>
      </c>
      <c r="C2017" s="42" t="s">
        <v>3023</v>
      </c>
      <c r="D2017" s="42">
        <v>321</v>
      </c>
      <c r="E2017" s="62" t="s">
        <v>2697</v>
      </c>
      <c r="F2017" s="69">
        <f>IF(t_datas[[#This Row],[Prime 1]]="","",VLOOKUP(t_datas[[#This Row],[Prime 1]],t_primes[],4,0))</f>
        <v>100</v>
      </c>
      <c r="G2017" s="63" t="s">
        <v>2698</v>
      </c>
      <c r="H2017" s="69">
        <f>IF(t_datas[[#This Row],[Prime 2]]="","",VLOOKUP(t_datas[[#This Row],[Prime 2]],t_primes[],4,0))</f>
        <v>20</v>
      </c>
    </row>
    <row r="2018" spans="2:8" x14ac:dyDescent="0.25">
      <c r="B2018" s="1">
        <f>DATE($D$1,VLOOKUP($D$2,LISTES!$E$2:$F$13,2,0),6)</f>
        <v>45814</v>
      </c>
      <c r="C2018" s="42" t="s">
        <v>3024</v>
      </c>
      <c r="D2018" s="42">
        <v>322</v>
      </c>
      <c r="E2018" s="62" t="s">
        <v>2692</v>
      </c>
      <c r="F2018" s="69">
        <f>IF(t_datas[[#This Row],[Prime 1]]="","",VLOOKUP(t_datas[[#This Row],[Prime 1]],t_primes[],4,0))</f>
        <v>7.5</v>
      </c>
      <c r="G2018" s="63" t="s">
        <v>2700</v>
      </c>
      <c r="H2018" s="69">
        <f>IF(t_datas[[#This Row],[Prime 2]]="","",VLOOKUP(t_datas[[#This Row],[Prime 2]],t_primes[],4,0))</f>
        <v>78</v>
      </c>
    </row>
    <row r="2019" spans="2:8" x14ac:dyDescent="0.25">
      <c r="B2019" s="1">
        <f>DATE($D$1,VLOOKUP($D$2,LISTES!$E$2:$F$13,2,0),6)</f>
        <v>45814</v>
      </c>
      <c r="C2019" s="42" t="s">
        <v>3025</v>
      </c>
      <c r="D2019" s="42">
        <v>323</v>
      </c>
      <c r="E2019" s="62" t="s">
        <v>2692</v>
      </c>
      <c r="F2019" s="69">
        <f>IF(t_datas[[#This Row],[Prime 1]]="","",VLOOKUP(t_datas[[#This Row],[Prime 1]],t_primes[],4,0))</f>
        <v>7.5</v>
      </c>
      <c r="G2019" s="63" t="s">
        <v>2693</v>
      </c>
      <c r="H2019" s="69">
        <f>IF(t_datas[[#This Row],[Prime 2]]="","",VLOOKUP(t_datas[[#This Row],[Prime 2]],t_primes[],4,0))</f>
        <v>25</v>
      </c>
    </row>
    <row r="2020" spans="2:8" x14ac:dyDescent="0.25">
      <c r="B2020" s="1">
        <f>DATE($D$1,VLOOKUP($D$2,LISTES!$E$2:$F$13,2,0),6)</f>
        <v>45814</v>
      </c>
      <c r="C2020" s="42" t="s">
        <v>3026</v>
      </c>
      <c r="D2020" s="42">
        <v>324</v>
      </c>
      <c r="E2020" s="62" t="s">
        <v>2690</v>
      </c>
      <c r="F2020" s="69">
        <f>IF(t_datas[[#This Row],[Prime 1]]="","",VLOOKUP(t_datas[[#This Row],[Prime 1]],t_primes[],4,0))</f>
        <v>7.5</v>
      </c>
      <c r="G2020" s="63" t="s">
        <v>2699</v>
      </c>
      <c r="H2020" s="69">
        <f>IF(t_datas[[#This Row],[Prime 2]]="","",VLOOKUP(t_datas[[#This Row],[Prime 2]],t_primes[],4,0))</f>
        <v>48</v>
      </c>
    </row>
    <row r="2021" spans="2:8" x14ac:dyDescent="0.25">
      <c r="B2021" s="1">
        <f>DATE($D$1,VLOOKUP($D$2,LISTES!$E$2:$F$13,2,0),6)</f>
        <v>45814</v>
      </c>
      <c r="C2021" s="42" t="s">
        <v>3027</v>
      </c>
      <c r="D2021" s="42">
        <v>325</v>
      </c>
      <c r="E2021" s="62" t="s">
        <v>2701</v>
      </c>
      <c r="F2021" s="69">
        <f>IF(t_datas[[#This Row],[Prime 1]]="","",VLOOKUP(t_datas[[#This Row],[Prime 1]],t_primes[],4,0))</f>
        <v>150</v>
      </c>
      <c r="G2021" s="63" t="s">
        <v>2695</v>
      </c>
      <c r="H2021" s="69">
        <f>IF(t_datas[[#This Row],[Prime 2]]="","",VLOOKUP(t_datas[[#This Row],[Prime 2]],t_primes[],4,0))</f>
        <v>15</v>
      </c>
    </row>
    <row r="2022" spans="2:8" x14ac:dyDescent="0.25">
      <c r="B2022" s="1">
        <f>DATE($D$1,VLOOKUP($D$2,LISTES!$E$2:$F$13,2,0),6)</f>
        <v>45814</v>
      </c>
      <c r="C2022" s="42" t="s">
        <v>3028</v>
      </c>
      <c r="D2022" s="42">
        <v>326</v>
      </c>
      <c r="E2022" s="62" t="s">
        <v>2698</v>
      </c>
      <c r="F2022" s="69">
        <f>IF(t_datas[[#This Row],[Prime 1]]="","",VLOOKUP(t_datas[[#This Row],[Prime 1]],t_primes[],4,0))</f>
        <v>20</v>
      </c>
      <c r="G2022" s="63" t="s">
        <v>2697</v>
      </c>
      <c r="H2022" s="69">
        <f>IF(t_datas[[#This Row],[Prime 2]]="","",VLOOKUP(t_datas[[#This Row],[Prime 2]],t_primes[],4,0))</f>
        <v>100</v>
      </c>
    </row>
    <row r="2023" spans="2:8" x14ac:dyDescent="0.25">
      <c r="B2023" s="1">
        <f>DATE($D$1,VLOOKUP($D$2,LISTES!$E$2:$F$13,2,0),6)</f>
        <v>45814</v>
      </c>
      <c r="C2023" s="42" t="s">
        <v>3029</v>
      </c>
      <c r="D2023" s="42">
        <v>327</v>
      </c>
      <c r="E2023" s="62" t="s">
        <v>2697</v>
      </c>
      <c r="F2023" s="69">
        <f>IF(t_datas[[#This Row],[Prime 1]]="","",VLOOKUP(t_datas[[#This Row],[Prime 1]],t_primes[],4,0))</f>
        <v>100</v>
      </c>
      <c r="G2023" s="63" t="s">
        <v>2697</v>
      </c>
      <c r="H2023" s="69">
        <f>IF(t_datas[[#This Row],[Prime 2]]="","",VLOOKUP(t_datas[[#This Row],[Prime 2]],t_primes[],4,0))</f>
        <v>100</v>
      </c>
    </row>
    <row r="2024" spans="2:8" x14ac:dyDescent="0.25">
      <c r="B2024" s="1">
        <f>DATE($D$1,VLOOKUP($D$2,LISTES!$E$2:$F$13,2,0),6)</f>
        <v>45814</v>
      </c>
      <c r="C2024" s="42" t="s">
        <v>3030</v>
      </c>
      <c r="D2024" s="42">
        <v>328</v>
      </c>
      <c r="E2024" s="62" t="s">
        <v>2696</v>
      </c>
      <c r="F2024" s="69">
        <f>IF(t_datas[[#This Row],[Prime 1]]="","",VLOOKUP(t_datas[[#This Row],[Prime 1]],t_primes[],4,0))</f>
        <v>17</v>
      </c>
      <c r="G2024" s="63" t="s">
        <v>2694</v>
      </c>
      <c r="H2024" s="69">
        <f>IF(t_datas[[#This Row],[Prime 2]]="","",VLOOKUP(t_datas[[#This Row],[Prime 2]],t_primes[],4,0))</f>
        <v>20</v>
      </c>
    </row>
    <row r="2025" spans="2:8" x14ac:dyDescent="0.25">
      <c r="B2025" s="1">
        <f>DATE($D$1,VLOOKUP($D$2,LISTES!$E$2:$F$13,2,0),6)</f>
        <v>45814</v>
      </c>
      <c r="C2025" s="42" t="s">
        <v>3031</v>
      </c>
      <c r="D2025" s="42">
        <v>329</v>
      </c>
      <c r="E2025" s="62" t="s">
        <v>2694</v>
      </c>
      <c r="F2025" s="69">
        <f>IF(t_datas[[#This Row],[Prime 1]]="","",VLOOKUP(t_datas[[#This Row],[Prime 1]],t_primes[],4,0))</f>
        <v>20</v>
      </c>
      <c r="G2025" s="63" t="s">
        <v>2697</v>
      </c>
      <c r="H2025" s="69">
        <f>IF(t_datas[[#This Row],[Prime 2]]="","",VLOOKUP(t_datas[[#This Row],[Prime 2]],t_primes[],4,0))</f>
        <v>100</v>
      </c>
    </row>
    <row r="2026" spans="2:8" x14ac:dyDescent="0.25">
      <c r="B2026" s="1">
        <f>DATE($D$1,VLOOKUP($D$2,LISTES!$E$2:$F$13,2,0),6)</f>
        <v>45814</v>
      </c>
      <c r="C2026" s="42" t="s">
        <v>3032</v>
      </c>
      <c r="D2026" s="42">
        <v>330</v>
      </c>
      <c r="E2026" s="62" t="s">
        <v>2696</v>
      </c>
      <c r="F2026" s="69">
        <f>IF(t_datas[[#This Row],[Prime 1]]="","",VLOOKUP(t_datas[[#This Row],[Prime 1]],t_primes[],4,0))</f>
        <v>17</v>
      </c>
      <c r="G2026" s="63" t="s">
        <v>2694</v>
      </c>
      <c r="H2026" s="69">
        <f>IF(t_datas[[#This Row],[Prime 2]]="","",VLOOKUP(t_datas[[#This Row],[Prime 2]],t_primes[],4,0))</f>
        <v>20</v>
      </c>
    </row>
    <row r="2027" spans="2:8" x14ac:dyDescent="0.25">
      <c r="B2027" s="1">
        <f>DATE($D$1,VLOOKUP($D$2,LISTES!$E$2:$F$13,2,0),6)</f>
        <v>45814</v>
      </c>
      <c r="C2027" s="42" t="s">
        <v>3033</v>
      </c>
      <c r="D2027" s="42">
        <v>331</v>
      </c>
      <c r="E2027" s="62" t="s">
        <v>2700</v>
      </c>
      <c r="F2027" s="69">
        <f>IF(t_datas[[#This Row],[Prime 1]]="","",VLOOKUP(t_datas[[#This Row],[Prime 1]],t_primes[],4,0))</f>
        <v>78</v>
      </c>
      <c r="G2027" s="63" t="s">
        <v>2702</v>
      </c>
      <c r="H2027" s="69">
        <f>IF(t_datas[[#This Row],[Prime 2]]="","",VLOOKUP(t_datas[[#This Row],[Prime 2]],t_primes[],4,0))</f>
        <v>75</v>
      </c>
    </row>
    <row r="2028" spans="2:8" x14ac:dyDescent="0.25">
      <c r="B2028" s="1">
        <f>DATE($D$1,VLOOKUP($D$2,LISTES!$E$2:$F$13,2,0),6)</f>
        <v>45814</v>
      </c>
      <c r="C2028" s="42" t="s">
        <v>3034</v>
      </c>
      <c r="D2028" s="42">
        <v>332</v>
      </c>
      <c r="E2028" s="62" t="s">
        <v>2699</v>
      </c>
      <c r="F2028" s="69">
        <f>IF(t_datas[[#This Row],[Prime 1]]="","",VLOOKUP(t_datas[[#This Row],[Prime 1]],t_primes[],4,0))</f>
        <v>48</v>
      </c>
      <c r="G2028" s="63" t="s">
        <v>2699</v>
      </c>
      <c r="H2028" s="69">
        <f>IF(t_datas[[#This Row],[Prime 2]]="","",VLOOKUP(t_datas[[#This Row],[Prime 2]],t_primes[],4,0))</f>
        <v>48</v>
      </c>
    </row>
    <row r="2029" spans="2:8" x14ac:dyDescent="0.25">
      <c r="B2029" s="1">
        <f>DATE($D$1,VLOOKUP($D$2,LISTES!$E$2:$F$13,2,0),6)</f>
        <v>45814</v>
      </c>
      <c r="C2029" s="42" t="s">
        <v>3035</v>
      </c>
      <c r="D2029" s="42">
        <v>333</v>
      </c>
      <c r="E2029" s="62" t="s">
        <v>2699</v>
      </c>
      <c r="F2029" s="69">
        <f>IF(t_datas[[#This Row],[Prime 1]]="","",VLOOKUP(t_datas[[#This Row],[Prime 1]],t_primes[],4,0))</f>
        <v>48</v>
      </c>
      <c r="G2029" s="63" t="s">
        <v>2690</v>
      </c>
      <c r="H2029" s="69">
        <f>IF(t_datas[[#This Row],[Prime 2]]="","",VLOOKUP(t_datas[[#This Row],[Prime 2]],t_primes[],4,0))</f>
        <v>7.5</v>
      </c>
    </row>
    <row r="2030" spans="2:8" x14ac:dyDescent="0.25">
      <c r="B2030" s="1">
        <f>DATE($D$1,VLOOKUP($D$2,LISTES!$E$2:$F$13,2,0),6)</f>
        <v>45814</v>
      </c>
      <c r="C2030" s="42" t="s">
        <v>3036</v>
      </c>
      <c r="D2030" s="42">
        <v>334</v>
      </c>
      <c r="E2030" s="62" t="s">
        <v>2698</v>
      </c>
      <c r="F2030" s="69">
        <f>IF(t_datas[[#This Row],[Prime 1]]="","",VLOOKUP(t_datas[[#This Row],[Prime 1]],t_primes[],4,0))</f>
        <v>20</v>
      </c>
      <c r="G2030" s="63" t="s">
        <v>2690</v>
      </c>
      <c r="H2030" s="69">
        <f>IF(t_datas[[#This Row],[Prime 2]]="","",VLOOKUP(t_datas[[#This Row],[Prime 2]],t_primes[],4,0))</f>
        <v>7.5</v>
      </c>
    </row>
    <row r="2031" spans="2:8" x14ac:dyDescent="0.25">
      <c r="B2031" s="1">
        <f>DATE($D$1,VLOOKUP($D$2,LISTES!$E$2:$F$13,2,0),6)</f>
        <v>45814</v>
      </c>
      <c r="C2031" s="42" t="s">
        <v>3037</v>
      </c>
      <c r="D2031" s="42">
        <v>335</v>
      </c>
      <c r="E2031" s="62" t="s">
        <v>2697</v>
      </c>
      <c r="F2031" s="69">
        <f>IF(t_datas[[#This Row],[Prime 1]]="","",VLOOKUP(t_datas[[#This Row],[Prime 1]],t_primes[],4,0))</f>
        <v>100</v>
      </c>
      <c r="G2031" s="63" t="s">
        <v>2700</v>
      </c>
      <c r="H2031" s="69">
        <f>IF(t_datas[[#This Row],[Prime 2]]="","",VLOOKUP(t_datas[[#This Row],[Prime 2]],t_primes[],4,0))</f>
        <v>78</v>
      </c>
    </row>
    <row r="2032" spans="2:8" x14ac:dyDescent="0.25">
      <c r="B2032" s="1">
        <f>DATE($D$1,VLOOKUP($D$2,LISTES!$E$2:$F$13,2,0),6)</f>
        <v>45814</v>
      </c>
      <c r="C2032" s="42" t="s">
        <v>3038</v>
      </c>
      <c r="D2032" s="42">
        <v>336</v>
      </c>
      <c r="E2032" s="62" t="s">
        <v>2693</v>
      </c>
      <c r="F2032" s="69">
        <f>IF(t_datas[[#This Row],[Prime 1]]="","",VLOOKUP(t_datas[[#This Row],[Prime 1]],t_primes[],4,0))</f>
        <v>25</v>
      </c>
      <c r="G2032" s="63" t="s">
        <v>2695</v>
      </c>
      <c r="H2032" s="69">
        <f>IF(t_datas[[#This Row],[Prime 2]]="","",VLOOKUP(t_datas[[#This Row],[Prime 2]],t_primes[],4,0))</f>
        <v>15</v>
      </c>
    </row>
    <row r="2033" spans="2:8" x14ac:dyDescent="0.25">
      <c r="B2033" s="1">
        <f>DATE($D$1,VLOOKUP($D$2,LISTES!$E$2:$F$13,2,0),6)</f>
        <v>45814</v>
      </c>
      <c r="C2033" s="42" t="s">
        <v>3039</v>
      </c>
      <c r="D2033" s="42">
        <v>337</v>
      </c>
      <c r="E2033" s="62" t="s">
        <v>2700</v>
      </c>
      <c r="F2033" s="69">
        <f>IF(t_datas[[#This Row],[Prime 1]]="","",VLOOKUP(t_datas[[#This Row],[Prime 1]],t_primes[],4,0))</f>
        <v>78</v>
      </c>
      <c r="G2033" s="63" t="s">
        <v>2696</v>
      </c>
      <c r="H2033" s="69">
        <f>IF(t_datas[[#This Row],[Prime 2]]="","",VLOOKUP(t_datas[[#This Row],[Prime 2]],t_primes[],4,0))</f>
        <v>17</v>
      </c>
    </row>
    <row r="2034" spans="2:8" ht="12.75" thickBot="1" x14ac:dyDescent="0.3">
      <c r="B2034" s="1">
        <f>DATE($D$1,VLOOKUP($D$2,LISTES!$E$2:$F$13,2,0),6)</f>
        <v>45814</v>
      </c>
      <c r="C2034" s="42" t="s">
        <v>3040</v>
      </c>
      <c r="D2034" s="42">
        <v>338</v>
      </c>
      <c r="E2034" s="62" t="s">
        <v>2696</v>
      </c>
      <c r="F2034" s="69">
        <f>IF(t_datas[[#This Row],[Prime 1]]="","",VLOOKUP(t_datas[[#This Row],[Prime 1]],t_primes[],4,0))</f>
        <v>17</v>
      </c>
      <c r="G2034" s="63" t="s">
        <v>2699</v>
      </c>
      <c r="H2034" s="69">
        <f>IF(t_datas[[#This Row],[Prime 2]]="","",VLOOKUP(t_datas[[#This Row],[Prime 2]],t_primes[],4,0))</f>
        <v>48</v>
      </c>
    </row>
    <row r="2035" spans="2:8" ht="12.75" thickTop="1" x14ac:dyDescent="0.25">
      <c r="B2035" s="65">
        <f>DATE($D$1,VLOOKUP($D$2,LISTES!$E$2:$F$13,2,0),7)</f>
        <v>45815</v>
      </c>
      <c r="C2035" s="66" t="s">
        <v>2703</v>
      </c>
      <c r="D2035" s="66">
        <v>1</v>
      </c>
      <c r="E2035" s="60" t="s">
        <v>2693</v>
      </c>
      <c r="F2035" s="70">
        <f>IF(t_datas[[#This Row],[Prime 1]]="","",VLOOKUP(t_datas[[#This Row],[Prime 1]],t_primes[],4,0))</f>
        <v>25</v>
      </c>
      <c r="G2035" s="61" t="s">
        <v>2702</v>
      </c>
      <c r="H2035" s="70">
        <f>IF(t_datas[[#This Row],[Prime 2]]="","",VLOOKUP(t_datas[[#This Row],[Prime 2]],t_primes[],4,0))</f>
        <v>75</v>
      </c>
    </row>
    <row r="2036" spans="2:8" x14ac:dyDescent="0.25">
      <c r="B2036" s="1">
        <f>DATE($D$1,VLOOKUP($D$2,LISTES!$E$2:$F$13,2,0),7)</f>
        <v>45815</v>
      </c>
      <c r="C2036" s="42" t="s">
        <v>2704</v>
      </c>
      <c r="D2036" s="42">
        <v>2</v>
      </c>
      <c r="E2036" s="62" t="s">
        <v>2698</v>
      </c>
      <c r="F2036" s="69">
        <f>IF(t_datas[[#This Row],[Prime 1]]="","",VLOOKUP(t_datas[[#This Row],[Prime 1]],t_primes[],4,0))</f>
        <v>20</v>
      </c>
      <c r="G2036" s="63" t="s">
        <v>2694</v>
      </c>
      <c r="H2036" s="69">
        <f>IF(t_datas[[#This Row],[Prime 2]]="","",VLOOKUP(t_datas[[#This Row],[Prime 2]],t_primes[],4,0))</f>
        <v>20</v>
      </c>
    </row>
    <row r="2037" spans="2:8" x14ac:dyDescent="0.25">
      <c r="B2037" s="1">
        <f>DATE($D$1,VLOOKUP($D$2,LISTES!$E$2:$F$13,2,0),7)</f>
        <v>45815</v>
      </c>
      <c r="C2037" s="42" t="s">
        <v>2705</v>
      </c>
      <c r="D2037" s="42">
        <v>3</v>
      </c>
      <c r="E2037" s="62" t="s">
        <v>2701</v>
      </c>
      <c r="F2037" s="69">
        <f>IF(t_datas[[#This Row],[Prime 1]]="","",VLOOKUP(t_datas[[#This Row],[Prime 1]],t_primes[],4,0))</f>
        <v>150</v>
      </c>
      <c r="G2037" s="63" t="s">
        <v>2699</v>
      </c>
      <c r="H2037" s="69">
        <f>IF(t_datas[[#This Row],[Prime 2]]="","",VLOOKUP(t_datas[[#This Row],[Prime 2]],t_primes[],4,0))</f>
        <v>48</v>
      </c>
    </row>
    <row r="2038" spans="2:8" x14ac:dyDescent="0.25">
      <c r="B2038" s="1">
        <f>DATE($D$1,VLOOKUP($D$2,LISTES!$E$2:$F$13,2,0),7)</f>
        <v>45815</v>
      </c>
      <c r="C2038" s="42" t="s">
        <v>2706</v>
      </c>
      <c r="D2038" s="42">
        <v>4</v>
      </c>
      <c r="E2038" s="62" t="s">
        <v>2694</v>
      </c>
      <c r="F2038" s="69">
        <f>IF(t_datas[[#This Row],[Prime 1]]="","",VLOOKUP(t_datas[[#This Row],[Prime 1]],t_primes[],4,0))</f>
        <v>20</v>
      </c>
      <c r="G2038" s="63" t="s">
        <v>2697</v>
      </c>
      <c r="H2038" s="69">
        <f>IF(t_datas[[#This Row],[Prime 2]]="","",VLOOKUP(t_datas[[#This Row],[Prime 2]],t_primes[],4,0))</f>
        <v>100</v>
      </c>
    </row>
    <row r="2039" spans="2:8" x14ac:dyDescent="0.25">
      <c r="B2039" s="1">
        <f>DATE($D$1,VLOOKUP($D$2,LISTES!$E$2:$F$13,2,0),7)</f>
        <v>45815</v>
      </c>
      <c r="C2039" s="42" t="s">
        <v>2707</v>
      </c>
      <c r="D2039" s="42">
        <v>5</v>
      </c>
      <c r="E2039" s="62" t="s">
        <v>2695</v>
      </c>
      <c r="F2039" s="69">
        <f>IF(t_datas[[#This Row],[Prime 1]]="","",VLOOKUP(t_datas[[#This Row],[Prime 1]],t_primes[],4,0))</f>
        <v>15</v>
      </c>
      <c r="G2039" s="63" t="s">
        <v>2699</v>
      </c>
      <c r="H2039" s="69">
        <f>IF(t_datas[[#This Row],[Prime 2]]="","",VLOOKUP(t_datas[[#This Row],[Prime 2]],t_primes[],4,0))</f>
        <v>48</v>
      </c>
    </row>
    <row r="2040" spans="2:8" x14ac:dyDescent="0.25">
      <c r="B2040" s="1">
        <f>DATE($D$1,VLOOKUP($D$2,LISTES!$E$2:$F$13,2,0),7)</f>
        <v>45815</v>
      </c>
      <c r="C2040" s="42" t="s">
        <v>2708</v>
      </c>
      <c r="D2040" s="42">
        <v>6</v>
      </c>
      <c r="E2040" s="62" t="s">
        <v>2700</v>
      </c>
      <c r="F2040" s="69">
        <f>IF(t_datas[[#This Row],[Prime 1]]="","",VLOOKUP(t_datas[[#This Row],[Prime 1]],t_primes[],4,0))</f>
        <v>78</v>
      </c>
      <c r="G2040" s="63" t="s">
        <v>2697</v>
      </c>
      <c r="H2040" s="69">
        <f>IF(t_datas[[#This Row],[Prime 2]]="","",VLOOKUP(t_datas[[#This Row],[Prime 2]],t_primes[],4,0))</f>
        <v>100</v>
      </c>
    </row>
    <row r="2041" spans="2:8" x14ac:dyDescent="0.25">
      <c r="B2041" s="1">
        <f>DATE($D$1,VLOOKUP($D$2,LISTES!$E$2:$F$13,2,0),7)</f>
        <v>45815</v>
      </c>
      <c r="C2041" s="42" t="s">
        <v>2709</v>
      </c>
      <c r="D2041" s="42">
        <v>7</v>
      </c>
      <c r="E2041" s="62" t="s">
        <v>2700</v>
      </c>
      <c r="F2041" s="69">
        <f>IF(t_datas[[#This Row],[Prime 1]]="","",VLOOKUP(t_datas[[#This Row],[Prime 1]],t_primes[],4,0))</f>
        <v>78</v>
      </c>
      <c r="G2041" s="63" t="s">
        <v>2693</v>
      </c>
      <c r="H2041" s="69">
        <f>IF(t_datas[[#This Row],[Prime 2]]="","",VLOOKUP(t_datas[[#This Row],[Prime 2]],t_primes[],4,0))</f>
        <v>25</v>
      </c>
    </row>
    <row r="2042" spans="2:8" x14ac:dyDescent="0.25">
      <c r="B2042" s="1">
        <f>DATE($D$1,VLOOKUP($D$2,LISTES!$E$2:$F$13,2,0),7)</f>
        <v>45815</v>
      </c>
      <c r="C2042" s="42" t="s">
        <v>2710</v>
      </c>
      <c r="D2042" s="42">
        <v>8</v>
      </c>
      <c r="E2042" s="62" t="s">
        <v>2699</v>
      </c>
      <c r="F2042" s="69">
        <f>IF(t_datas[[#This Row],[Prime 1]]="","",VLOOKUP(t_datas[[#This Row],[Prime 1]],t_primes[],4,0))</f>
        <v>48</v>
      </c>
      <c r="G2042" s="63" t="s">
        <v>2699</v>
      </c>
      <c r="H2042" s="69">
        <f>IF(t_datas[[#This Row],[Prime 2]]="","",VLOOKUP(t_datas[[#This Row],[Prime 2]],t_primes[],4,0))</f>
        <v>48</v>
      </c>
    </row>
    <row r="2043" spans="2:8" x14ac:dyDescent="0.25">
      <c r="B2043" s="1">
        <f>DATE($D$1,VLOOKUP($D$2,LISTES!$E$2:$F$13,2,0),7)</f>
        <v>45815</v>
      </c>
      <c r="C2043" s="42" t="s">
        <v>2711</v>
      </c>
      <c r="D2043" s="42">
        <v>9</v>
      </c>
      <c r="E2043" s="62" t="s">
        <v>2697</v>
      </c>
      <c r="F2043" s="69">
        <f>IF(t_datas[[#This Row],[Prime 1]]="","",VLOOKUP(t_datas[[#This Row],[Prime 1]],t_primes[],4,0))</f>
        <v>100</v>
      </c>
      <c r="G2043" s="63" t="s">
        <v>2697</v>
      </c>
      <c r="H2043" s="69">
        <f>IF(t_datas[[#This Row],[Prime 2]]="","",VLOOKUP(t_datas[[#This Row],[Prime 2]],t_primes[],4,0))</f>
        <v>100</v>
      </c>
    </row>
    <row r="2044" spans="2:8" x14ac:dyDescent="0.25">
      <c r="B2044" s="1">
        <f>DATE($D$1,VLOOKUP($D$2,LISTES!$E$2:$F$13,2,0),7)</f>
        <v>45815</v>
      </c>
      <c r="C2044" s="42" t="s">
        <v>2712</v>
      </c>
      <c r="D2044" s="42">
        <v>10</v>
      </c>
      <c r="E2044" s="62" t="s">
        <v>2690</v>
      </c>
      <c r="F2044" s="69">
        <f>IF(t_datas[[#This Row],[Prime 1]]="","",VLOOKUP(t_datas[[#This Row],[Prime 1]],t_primes[],4,0))</f>
        <v>7.5</v>
      </c>
      <c r="G2044" s="63" t="s">
        <v>2693</v>
      </c>
      <c r="H2044" s="69">
        <f>IF(t_datas[[#This Row],[Prime 2]]="","",VLOOKUP(t_datas[[#This Row],[Prime 2]],t_primes[],4,0))</f>
        <v>25</v>
      </c>
    </row>
    <row r="2045" spans="2:8" x14ac:dyDescent="0.25">
      <c r="B2045" s="1">
        <f>DATE($D$1,VLOOKUP($D$2,LISTES!$E$2:$F$13,2,0),7)</f>
        <v>45815</v>
      </c>
      <c r="C2045" s="42" t="s">
        <v>2713</v>
      </c>
      <c r="D2045" s="42">
        <v>11</v>
      </c>
      <c r="E2045" s="62" t="s">
        <v>2702</v>
      </c>
      <c r="F2045" s="69">
        <f>IF(t_datas[[#This Row],[Prime 1]]="","",VLOOKUP(t_datas[[#This Row],[Prime 1]],t_primes[],4,0))</f>
        <v>75</v>
      </c>
      <c r="G2045" s="63" t="s">
        <v>2692</v>
      </c>
      <c r="H2045" s="69">
        <f>IF(t_datas[[#This Row],[Prime 2]]="","",VLOOKUP(t_datas[[#This Row],[Prime 2]],t_primes[],4,0))</f>
        <v>7.5</v>
      </c>
    </row>
    <row r="2046" spans="2:8" x14ac:dyDescent="0.25">
      <c r="B2046" s="1">
        <f>DATE($D$1,VLOOKUP($D$2,LISTES!$E$2:$F$13,2,0),7)</f>
        <v>45815</v>
      </c>
      <c r="C2046" s="42" t="s">
        <v>2714</v>
      </c>
      <c r="D2046" s="42">
        <v>12</v>
      </c>
      <c r="E2046" s="62" t="s">
        <v>2692</v>
      </c>
      <c r="F2046" s="69">
        <f>IF(t_datas[[#This Row],[Prime 1]]="","",VLOOKUP(t_datas[[#This Row],[Prime 1]],t_primes[],4,0))</f>
        <v>7.5</v>
      </c>
      <c r="G2046" s="63" t="s">
        <v>2696</v>
      </c>
      <c r="H2046" s="69">
        <f>IF(t_datas[[#This Row],[Prime 2]]="","",VLOOKUP(t_datas[[#This Row],[Prime 2]],t_primes[],4,0))</f>
        <v>17</v>
      </c>
    </row>
    <row r="2047" spans="2:8" x14ac:dyDescent="0.25">
      <c r="B2047" s="1">
        <f>DATE($D$1,VLOOKUP($D$2,LISTES!$E$2:$F$13,2,0),7)</f>
        <v>45815</v>
      </c>
      <c r="C2047" s="42" t="s">
        <v>2715</v>
      </c>
      <c r="D2047" s="42">
        <v>13</v>
      </c>
      <c r="E2047" s="62" t="s">
        <v>2699</v>
      </c>
      <c r="F2047" s="69">
        <f>IF(t_datas[[#This Row],[Prime 1]]="","",VLOOKUP(t_datas[[#This Row],[Prime 1]],t_primes[],4,0))</f>
        <v>48</v>
      </c>
      <c r="G2047" s="63" t="s">
        <v>2693</v>
      </c>
      <c r="H2047" s="69">
        <f>IF(t_datas[[#This Row],[Prime 2]]="","",VLOOKUP(t_datas[[#This Row],[Prime 2]],t_primes[],4,0))</f>
        <v>25</v>
      </c>
    </row>
    <row r="2048" spans="2:8" x14ac:dyDescent="0.25">
      <c r="B2048" s="1">
        <f>DATE($D$1,VLOOKUP($D$2,LISTES!$E$2:$F$13,2,0),7)</f>
        <v>45815</v>
      </c>
      <c r="C2048" s="42" t="s">
        <v>2716</v>
      </c>
      <c r="D2048" s="42">
        <v>14</v>
      </c>
      <c r="E2048" s="62" t="s">
        <v>2700</v>
      </c>
      <c r="F2048" s="69">
        <f>IF(t_datas[[#This Row],[Prime 1]]="","",VLOOKUP(t_datas[[#This Row],[Prime 1]],t_primes[],4,0))</f>
        <v>78</v>
      </c>
      <c r="G2048" s="63" t="s">
        <v>2693</v>
      </c>
      <c r="H2048" s="69">
        <f>IF(t_datas[[#This Row],[Prime 2]]="","",VLOOKUP(t_datas[[#This Row],[Prime 2]],t_primes[],4,0))</f>
        <v>25</v>
      </c>
    </row>
    <row r="2049" spans="2:8" x14ac:dyDescent="0.25">
      <c r="B2049" s="1">
        <f>DATE($D$1,VLOOKUP($D$2,LISTES!$E$2:$F$13,2,0),7)</f>
        <v>45815</v>
      </c>
      <c r="C2049" s="42" t="s">
        <v>2717</v>
      </c>
      <c r="D2049" s="42">
        <v>15</v>
      </c>
      <c r="E2049" s="62" t="s">
        <v>2691</v>
      </c>
      <c r="F2049" s="69">
        <f>IF(t_datas[[#This Row],[Prime 1]]="","",VLOOKUP(t_datas[[#This Row],[Prime 1]],t_primes[],4,0))</f>
        <v>10</v>
      </c>
      <c r="G2049" s="63"/>
      <c r="H2049" s="69" t="str">
        <f>IF(t_datas[[#This Row],[Prime 2]]="","",VLOOKUP(t_datas[[#This Row],[Prime 2]],t_primes[],4,0))</f>
        <v/>
      </c>
    </row>
    <row r="2050" spans="2:8" x14ac:dyDescent="0.25">
      <c r="B2050" s="1">
        <f>DATE($D$1,VLOOKUP($D$2,LISTES!$E$2:$F$13,2,0),7)</f>
        <v>45815</v>
      </c>
      <c r="C2050" s="42" t="s">
        <v>2718</v>
      </c>
      <c r="D2050" s="42">
        <v>16</v>
      </c>
      <c r="E2050" s="62" t="s">
        <v>2702</v>
      </c>
      <c r="F2050" s="69">
        <f>IF(t_datas[[#This Row],[Prime 1]]="","",VLOOKUP(t_datas[[#This Row],[Prime 1]],t_primes[],4,0))</f>
        <v>75</v>
      </c>
      <c r="G2050" s="63"/>
      <c r="H2050" s="69" t="str">
        <f>IF(t_datas[[#This Row],[Prime 2]]="","",VLOOKUP(t_datas[[#This Row],[Prime 2]],t_primes[],4,0))</f>
        <v/>
      </c>
    </row>
    <row r="2051" spans="2:8" x14ac:dyDescent="0.25">
      <c r="B2051" s="1">
        <f>DATE($D$1,VLOOKUP($D$2,LISTES!$E$2:$F$13,2,0),7)</f>
        <v>45815</v>
      </c>
      <c r="C2051" s="42" t="s">
        <v>2719</v>
      </c>
      <c r="D2051" s="42">
        <v>17</v>
      </c>
      <c r="E2051" s="62" t="s">
        <v>2702</v>
      </c>
      <c r="F2051" s="69">
        <f>IF(t_datas[[#This Row],[Prime 1]]="","",VLOOKUP(t_datas[[#This Row],[Prime 1]],t_primes[],4,0))</f>
        <v>75</v>
      </c>
      <c r="G2051" s="63"/>
      <c r="H2051" s="69" t="str">
        <f>IF(t_datas[[#This Row],[Prime 2]]="","",VLOOKUP(t_datas[[#This Row],[Prime 2]],t_primes[],4,0))</f>
        <v/>
      </c>
    </row>
    <row r="2052" spans="2:8" x14ac:dyDescent="0.25">
      <c r="B2052" s="1">
        <f>DATE($D$1,VLOOKUP($D$2,LISTES!$E$2:$F$13,2,0),7)</f>
        <v>45815</v>
      </c>
      <c r="C2052" s="42" t="s">
        <v>2720</v>
      </c>
      <c r="D2052" s="42">
        <v>18</v>
      </c>
      <c r="E2052" s="62" t="s">
        <v>2695</v>
      </c>
      <c r="F2052" s="69">
        <f>IF(t_datas[[#This Row],[Prime 1]]="","",VLOOKUP(t_datas[[#This Row],[Prime 1]],t_primes[],4,0))</f>
        <v>15</v>
      </c>
      <c r="G2052" s="63"/>
      <c r="H2052" s="69" t="str">
        <f>IF(t_datas[[#This Row],[Prime 2]]="","",VLOOKUP(t_datas[[#This Row],[Prime 2]],t_primes[],4,0))</f>
        <v/>
      </c>
    </row>
    <row r="2053" spans="2:8" x14ac:dyDescent="0.25">
      <c r="B2053" s="1">
        <f>DATE($D$1,VLOOKUP($D$2,LISTES!$E$2:$F$13,2,0),7)</f>
        <v>45815</v>
      </c>
      <c r="C2053" s="42" t="s">
        <v>2721</v>
      </c>
      <c r="D2053" s="42">
        <v>19</v>
      </c>
      <c r="E2053" s="62" t="s">
        <v>2701</v>
      </c>
      <c r="F2053" s="69">
        <f>IF(t_datas[[#This Row],[Prime 1]]="","",VLOOKUP(t_datas[[#This Row],[Prime 1]],t_primes[],4,0))</f>
        <v>150</v>
      </c>
      <c r="G2053" s="63"/>
      <c r="H2053" s="69" t="str">
        <f>IF(t_datas[[#This Row],[Prime 2]]="","",VLOOKUP(t_datas[[#This Row],[Prime 2]],t_primes[],4,0))</f>
        <v/>
      </c>
    </row>
    <row r="2054" spans="2:8" x14ac:dyDescent="0.25">
      <c r="B2054" s="1">
        <f>DATE($D$1,VLOOKUP($D$2,LISTES!$E$2:$F$13,2,0),7)</f>
        <v>45815</v>
      </c>
      <c r="C2054" s="42" t="s">
        <v>2722</v>
      </c>
      <c r="D2054" s="42">
        <v>20</v>
      </c>
      <c r="E2054" s="62" t="s">
        <v>2699</v>
      </c>
      <c r="F2054" s="69">
        <f>IF(t_datas[[#This Row],[Prime 1]]="","",VLOOKUP(t_datas[[#This Row],[Prime 1]],t_primes[],4,0))</f>
        <v>48</v>
      </c>
      <c r="G2054" s="63"/>
      <c r="H2054" s="69" t="str">
        <f>IF(t_datas[[#This Row],[Prime 2]]="","",VLOOKUP(t_datas[[#This Row],[Prime 2]],t_primes[],4,0))</f>
        <v/>
      </c>
    </row>
    <row r="2055" spans="2:8" x14ac:dyDescent="0.25">
      <c r="B2055" s="1">
        <f>DATE($D$1,VLOOKUP($D$2,LISTES!$E$2:$F$13,2,0),7)</f>
        <v>45815</v>
      </c>
      <c r="C2055" s="42" t="s">
        <v>2723</v>
      </c>
      <c r="D2055" s="42">
        <v>21</v>
      </c>
      <c r="E2055" s="62" t="s">
        <v>2692</v>
      </c>
      <c r="F2055" s="69">
        <f>IF(t_datas[[#This Row],[Prime 1]]="","",VLOOKUP(t_datas[[#This Row],[Prime 1]],t_primes[],4,0))</f>
        <v>7.5</v>
      </c>
      <c r="G2055" s="63"/>
      <c r="H2055" s="69" t="str">
        <f>IF(t_datas[[#This Row],[Prime 2]]="","",VLOOKUP(t_datas[[#This Row],[Prime 2]],t_primes[],4,0))</f>
        <v/>
      </c>
    </row>
    <row r="2056" spans="2:8" x14ac:dyDescent="0.25">
      <c r="B2056" s="1">
        <f>DATE($D$1,VLOOKUP($D$2,LISTES!$E$2:$F$13,2,0),7)</f>
        <v>45815</v>
      </c>
      <c r="C2056" s="42" t="s">
        <v>2724</v>
      </c>
      <c r="D2056" s="42">
        <v>22</v>
      </c>
      <c r="E2056" s="62" t="s">
        <v>2690</v>
      </c>
      <c r="F2056" s="69">
        <f>IF(t_datas[[#This Row],[Prime 1]]="","",VLOOKUP(t_datas[[#This Row],[Prime 1]],t_primes[],4,0))</f>
        <v>7.5</v>
      </c>
      <c r="G2056" s="63"/>
      <c r="H2056" s="69" t="str">
        <f>IF(t_datas[[#This Row],[Prime 2]]="","",VLOOKUP(t_datas[[#This Row],[Prime 2]],t_primes[],4,0))</f>
        <v/>
      </c>
    </row>
    <row r="2057" spans="2:8" x14ac:dyDescent="0.25">
      <c r="B2057" s="1">
        <f>DATE($D$1,VLOOKUP($D$2,LISTES!$E$2:$F$13,2,0),7)</f>
        <v>45815</v>
      </c>
      <c r="C2057" s="42" t="s">
        <v>2725</v>
      </c>
      <c r="D2057" s="42">
        <v>23</v>
      </c>
      <c r="E2057" s="62" t="s">
        <v>2697</v>
      </c>
      <c r="F2057" s="69">
        <f>IF(t_datas[[#This Row],[Prime 1]]="","",VLOOKUP(t_datas[[#This Row],[Prime 1]],t_primes[],4,0))</f>
        <v>100</v>
      </c>
      <c r="G2057" s="63"/>
      <c r="H2057" s="69" t="str">
        <f>IF(t_datas[[#This Row],[Prime 2]]="","",VLOOKUP(t_datas[[#This Row],[Prime 2]],t_primes[],4,0))</f>
        <v/>
      </c>
    </row>
    <row r="2058" spans="2:8" x14ac:dyDescent="0.25">
      <c r="B2058" s="1">
        <f>DATE($D$1,VLOOKUP($D$2,LISTES!$E$2:$F$13,2,0),7)</f>
        <v>45815</v>
      </c>
      <c r="C2058" s="42" t="s">
        <v>2726</v>
      </c>
      <c r="D2058" s="42">
        <v>24</v>
      </c>
      <c r="E2058" s="62" t="s">
        <v>2694</v>
      </c>
      <c r="F2058" s="69">
        <f>IF(t_datas[[#This Row],[Prime 1]]="","",VLOOKUP(t_datas[[#This Row],[Prime 1]],t_primes[],4,0))</f>
        <v>20</v>
      </c>
      <c r="G2058" s="63"/>
      <c r="H2058" s="69" t="str">
        <f>IF(t_datas[[#This Row],[Prime 2]]="","",VLOOKUP(t_datas[[#This Row],[Prime 2]],t_primes[],4,0))</f>
        <v/>
      </c>
    </row>
    <row r="2059" spans="2:8" x14ac:dyDescent="0.25">
      <c r="B2059" s="1">
        <f>DATE($D$1,VLOOKUP($D$2,LISTES!$E$2:$F$13,2,0),7)</f>
        <v>45815</v>
      </c>
      <c r="C2059" s="42" t="s">
        <v>2727</v>
      </c>
      <c r="D2059" s="42">
        <v>25</v>
      </c>
      <c r="E2059" s="62" t="s">
        <v>2696</v>
      </c>
      <c r="F2059" s="69">
        <f>IF(t_datas[[#This Row],[Prime 1]]="","",VLOOKUP(t_datas[[#This Row],[Prime 1]],t_primes[],4,0))</f>
        <v>17</v>
      </c>
      <c r="G2059" s="63"/>
      <c r="H2059" s="69" t="str">
        <f>IF(t_datas[[#This Row],[Prime 2]]="","",VLOOKUP(t_datas[[#This Row],[Prime 2]],t_primes[],4,0))</f>
        <v/>
      </c>
    </row>
    <row r="2060" spans="2:8" x14ac:dyDescent="0.25">
      <c r="B2060" s="1">
        <f>DATE($D$1,VLOOKUP($D$2,LISTES!$E$2:$F$13,2,0),7)</f>
        <v>45815</v>
      </c>
      <c r="C2060" s="42" t="s">
        <v>2728</v>
      </c>
      <c r="D2060" s="42">
        <v>26</v>
      </c>
      <c r="E2060" s="62" t="s">
        <v>2691</v>
      </c>
      <c r="F2060" s="69">
        <f>IF(t_datas[[#This Row],[Prime 1]]="","",VLOOKUP(t_datas[[#This Row],[Prime 1]],t_primes[],4,0))</f>
        <v>10</v>
      </c>
      <c r="G2060" s="63"/>
      <c r="H2060" s="69" t="str">
        <f>IF(t_datas[[#This Row],[Prime 2]]="","",VLOOKUP(t_datas[[#This Row],[Prime 2]],t_primes[],4,0))</f>
        <v/>
      </c>
    </row>
    <row r="2061" spans="2:8" x14ac:dyDescent="0.25">
      <c r="B2061" s="1">
        <f>DATE($D$1,VLOOKUP($D$2,LISTES!$E$2:$F$13,2,0),7)</f>
        <v>45815</v>
      </c>
      <c r="C2061" s="42" t="s">
        <v>2729</v>
      </c>
      <c r="D2061" s="42">
        <v>27</v>
      </c>
      <c r="E2061" s="62" t="s">
        <v>2702</v>
      </c>
      <c r="F2061" s="69">
        <f>IF(t_datas[[#This Row],[Prime 1]]="","",VLOOKUP(t_datas[[#This Row],[Prime 1]],t_primes[],4,0))</f>
        <v>75</v>
      </c>
      <c r="G2061" s="63"/>
      <c r="H2061" s="69" t="str">
        <f>IF(t_datas[[#This Row],[Prime 2]]="","",VLOOKUP(t_datas[[#This Row],[Prime 2]],t_primes[],4,0))</f>
        <v/>
      </c>
    </row>
    <row r="2062" spans="2:8" x14ac:dyDescent="0.25">
      <c r="B2062" s="1">
        <f>DATE($D$1,VLOOKUP($D$2,LISTES!$E$2:$F$13,2,0),7)</f>
        <v>45815</v>
      </c>
      <c r="C2062" s="42" t="s">
        <v>2730</v>
      </c>
      <c r="D2062" s="42">
        <v>28</v>
      </c>
      <c r="E2062" s="62" t="s">
        <v>2692</v>
      </c>
      <c r="F2062" s="69">
        <f>IF(t_datas[[#This Row],[Prime 1]]="","",VLOOKUP(t_datas[[#This Row],[Prime 1]],t_primes[],4,0))</f>
        <v>7.5</v>
      </c>
      <c r="G2062" s="63"/>
      <c r="H2062" s="69" t="str">
        <f>IF(t_datas[[#This Row],[Prime 2]]="","",VLOOKUP(t_datas[[#This Row],[Prime 2]],t_primes[],4,0))</f>
        <v/>
      </c>
    </row>
    <row r="2063" spans="2:8" x14ac:dyDescent="0.25">
      <c r="B2063" s="1">
        <f>DATE($D$1,VLOOKUP($D$2,LISTES!$E$2:$F$13,2,0),7)</f>
        <v>45815</v>
      </c>
      <c r="C2063" s="42" t="s">
        <v>2731</v>
      </c>
      <c r="D2063" s="42">
        <v>29</v>
      </c>
      <c r="E2063" s="62" t="s">
        <v>2696</v>
      </c>
      <c r="F2063" s="69">
        <f>IF(t_datas[[#This Row],[Prime 1]]="","",VLOOKUP(t_datas[[#This Row],[Prime 1]],t_primes[],4,0))</f>
        <v>17</v>
      </c>
      <c r="G2063" s="63"/>
      <c r="H2063" s="69" t="str">
        <f>IF(t_datas[[#This Row],[Prime 2]]="","",VLOOKUP(t_datas[[#This Row],[Prime 2]],t_primes[],4,0))</f>
        <v/>
      </c>
    </row>
    <row r="2064" spans="2:8" x14ac:dyDescent="0.25">
      <c r="B2064" s="1">
        <f>DATE($D$1,VLOOKUP($D$2,LISTES!$E$2:$F$13,2,0),7)</f>
        <v>45815</v>
      </c>
      <c r="C2064" s="42" t="s">
        <v>2732</v>
      </c>
      <c r="D2064" s="42">
        <v>30</v>
      </c>
      <c r="E2064" s="62" t="s">
        <v>2701</v>
      </c>
      <c r="F2064" s="69">
        <f>IF(t_datas[[#This Row],[Prime 1]]="","",VLOOKUP(t_datas[[#This Row],[Prime 1]],t_primes[],4,0))</f>
        <v>150</v>
      </c>
      <c r="G2064" s="63"/>
      <c r="H2064" s="69" t="str">
        <f>IF(t_datas[[#This Row],[Prime 2]]="","",VLOOKUP(t_datas[[#This Row],[Prime 2]],t_primes[],4,0))</f>
        <v/>
      </c>
    </row>
    <row r="2065" spans="2:8" x14ac:dyDescent="0.25">
      <c r="B2065" s="1">
        <f>DATE($D$1,VLOOKUP($D$2,LISTES!$E$2:$F$13,2,0),7)</f>
        <v>45815</v>
      </c>
      <c r="C2065" s="42" t="s">
        <v>2733</v>
      </c>
      <c r="D2065" s="42">
        <v>31</v>
      </c>
      <c r="E2065" s="62" t="s">
        <v>2701</v>
      </c>
      <c r="F2065" s="69">
        <f>IF(t_datas[[#This Row],[Prime 1]]="","",VLOOKUP(t_datas[[#This Row],[Prime 1]],t_primes[],4,0))</f>
        <v>150</v>
      </c>
      <c r="G2065" s="63"/>
      <c r="H2065" s="69" t="str">
        <f>IF(t_datas[[#This Row],[Prime 2]]="","",VLOOKUP(t_datas[[#This Row],[Prime 2]],t_primes[],4,0))</f>
        <v/>
      </c>
    </row>
    <row r="2066" spans="2:8" x14ac:dyDescent="0.25">
      <c r="B2066" s="1">
        <f>DATE($D$1,VLOOKUP($D$2,LISTES!$E$2:$F$13,2,0),7)</f>
        <v>45815</v>
      </c>
      <c r="C2066" s="42" t="s">
        <v>2734</v>
      </c>
      <c r="D2066" s="42">
        <v>32</v>
      </c>
      <c r="E2066" s="62" t="s">
        <v>2702</v>
      </c>
      <c r="F2066" s="69">
        <f>IF(t_datas[[#This Row],[Prime 1]]="","",VLOOKUP(t_datas[[#This Row],[Prime 1]],t_primes[],4,0))</f>
        <v>75</v>
      </c>
      <c r="G2066" s="63"/>
      <c r="H2066" s="69" t="str">
        <f>IF(t_datas[[#This Row],[Prime 2]]="","",VLOOKUP(t_datas[[#This Row],[Prime 2]],t_primes[],4,0))</f>
        <v/>
      </c>
    </row>
    <row r="2067" spans="2:8" x14ac:dyDescent="0.25">
      <c r="B2067" s="1">
        <f>DATE($D$1,VLOOKUP($D$2,LISTES!$E$2:$F$13,2,0),7)</f>
        <v>45815</v>
      </c>
      <c r="C2067" s="42" t="s">
        <v>2735</v>
      </c>
      <c r="D2067" s="42">
        <v>33</v>
      </c>
      <c r="E2067" s="62" t="s">
        <v>2698</v>
      </c>
      <c r="F2067" s="69">
        <f>IF(t_datas[[#This Row],[Prime 1]]="","",VLOOKUP(t_datas[[#This Row],[Prime 1]],t_primes[],4,0))</f>
        <v>20</v>
      </c>
      <c r="G2067" s="63"/>
      <c r="H2067" s="69" t="str">
        <f>IF(t_datas[[#This Row],[Prime 2]]="","",VLOOKUP(t_datas[[#This Row],[Prime 2]],t_primes[],4,0))</f>
        <v/>
      </c>
    </row>
    <row r="2068" spans="2:8" x14ac:dyDescent="0.25">
      <c r="B2068" s="1">
        <f>DATE($D$1,VLOOKUP($D$2,LISTES!$E$2:$F$13,2,0),7)</f>
        <v>45815</v>
      </c>
      <c r="C2068" s="42" t="s">
        <v>2736</v>
      </c>
      <c r="D2068" s="42">
        <v>34</v>
      </c>
      <c r="E2068" s="62" t="s">
        <v>2690</v>
      </c>
      <c r="F2068" s="69">
        <f>IF(t_datas[[#This Row],[Prime 1]]="","",VLOOKUP(t_datas[[#This Row],[Prime 1]],t_primes[],4,0))</f>
        <v>7.5</v>
      </c>
      <c r="G2068" s="63"/>
      <c r="H2068" s="69" t="str">
        <f>IF(t_datas[[#This Row],[Prime 2]]="","",VLOOKUP(t_datas[[#This Row],[Prime 2]],t_primes[],4,0))</f>
        <v/>
      </c>
    </row>
    <row r="2069" spans="2:8" x14ac:dyDescent="0.25">
      <c r="B2069" s="1">
        <f>DATE($D$1,VLOOKUP($D$2,LISTES!$E$2:$F$13,2,0),7)</f>
        <v>45815</v>
      </c>
      <c r="C2069" s="42" t="s">
        <v>2737</v>
      </c>
      <c r="D2069" s="42">
        <v>35</v>
      </c>
      <c r="E2069" s="62" t="s">
        <v>2702</v>
      </c>
      <c r="F2069" s="69">
        <f>IF(t_datas[[#This Row],[Prime 1]]="","",VLOOKUP(t_datas[[#This Row],[Prime 1]],t_primes[],4,0))</f>
        <v>75</v>
      </c>
      <c r="G2069" s="63"/>
      <c r="H2069" s="69" t="str">
        <f>IF(t_datas[[#This Row],[Prime 2]]="","",VLOOKUP(t_datas[[#This Row],[Prime 2]],t_primes[],4,0))</f>
        <v/>
      </c>
    </row>
    <row r="2070" spans="2:8" x14ac:dyDescent="0.25">
      <c r="B2070" s="1">
        <f>DATE($D$1,VLOOKUP($D$2,LISTES!$E$2:$F$13,2,0),7)</f>
        <v>45815</v>
      </c>
      <c r="C2070" s="42" t="s">
        <v>2738</v>
      </c>
      <c r="D2070" s="42">
        <v>36</v>
      </c>
      <c r="E2070" s="62" t="s">
        <v>2694</v>
      </c>
      <c r="F2070" s="69">
        <f>IF(t_datas[[#This Row],[Prime 1]]="","",VLOOKUP(t_datas[[#This Row],[Prime 1]],t_primes[],4,0))</f>
        <v>20</v>
      </c>
      <c r="G2070" s="63"/>
      <c r="H2070" s="69" t="str">
        <f>IF(t_datas[[#This Row],[Prime 2]]="","",VLOOKUP(t_datas[[#This Row],[Prime 2]],t_primes[],4,0))</f>
        <v/>
      </c>
    </row>
    <row r="2071" spans="2:8" x14ac:dyDescent="0.25">
      <c r="B2071" s="1">
        <f>DATE($D$1,VLOOKUP($D$2,LISTES!$E$2:$F$13,2,0),7)</f>
        <v>45815</v>
      </c>
      <c r="C2071" s="42" t="s">
        <v>2739</v>
      </c>
      <c r="D2071" s="42">
        <v>37</v>
      </c>
      <c r="E2071" s="62" t="s">
        <v>2702</v>
      </c>
      <c r="F2071" s="69">
        <f>IF(t_datas[[#This Row],[Prime 1]]="","",VLOOKUP(t_datas[[#This Row],[Prime 1]],t_primes[],4,0))</f>
        <v>75</v>
      </c>
      <c r="G2071" s="63"/>
      <c r="H2071" s="69" t="str">
        <f>IF(t_datas[[#This Row],[Prime 2]]="","",VLOOKUP(t_datas[[#This Row],[Prime 2]],t_primes[],4,0))</f>
        <v/>
      </c>
    </row>
    <row r="2072" spans="2:8" x14ac:dyDescent="0.25">
      <c r="B2072" s="1">
        <f>DATE($D$1,VLOOKUP($D$2,LISTES!$E$2:$F$13,2,0),7)</f>
        <v>45815</v>
      </c>
      <c r="C2072" s="42" t="s">
        <v>2740</v>
      </c>
      <c r="D2072" s="42">
        <v>38</v>
      </c>
      <c r="E2072" s="62" t="s">
        <v>2694</v>
      </c>
      <c r="F2072" s="69">
        <f>IF(t_datas[[#This Row],[Prime 1]]="","",VLOOKUP(t_datas[[#This Row],[Prime 1]],t_primes[],4,0))</f>
        <v>20</v>
      </c>
      <c r="G2072" s="63"/>
      <c r="H2072" s="69" t="str">
        <f>IF(t_datas[[#This Row],[Prime 2]]="","",VLOOKUP(t_datas[[#This Row],[Prime 2]],t_primes[],4,0))</f>
        <v/>
      </c>
    </row>
    <row r="2073" spans="2:8" x14ac:dyDescent="0.25">
      <c r="B2073" s="1">
        <f>DATE($D$1,VLOOKUP($D$2,LISTES!$E$2:$F$13,2,0),7)</f>
        <v>45815</v>
      </c>
      <c r="C2073" s="42" t="s">
        <v>2741</v>
      </c>
      <c r="D2073" s="42">
        <v>39</v>
      </c>
      <c r="E2073" s="62" t="s">
        <v>2697</v>
      </c>
      <c r="F2073" s="69">
        <f>IF(t_datas[[#This Row],[Prime 1]]="","",VLOOKUP(t_datas[[#This Row],[Prime 1]],t_primes[],4,0))</f>
        <v>100</v>
      </c>
      <c r="G2073" s="63" t="s">
        <v>2691</v>
      </c>
      <c r="H2073" s="69">
        <f>IF(t_datas[[#This Row],[Prime 2]]="","",VLOOKUP(t_datas[[#This Row],[Prime 2]],t_primes[],4,0))</f>
        <v>10</v>
      </c>
    </row>
    <row r="2074" spans="2:8" x14ac:dyDescent="0.25">
      <c r="B2074" s="1">
        <f>DATE($D$1,VLOOKUP($D$2,LISTES!$E$2:$F$13,2,0),7)</f>
        <v>45815</v>
      </c>
      <c r="C2074" s="42" t="s">
        <v>2742</v>
      </c>
      <c r="D2074" s="42">
        <v>40</v>
      </c>
      <c r="E2074" s="62" t="s">
        <v>2694</v>
      </c>
      <c r="F2074" s="69">
        <f>IF(t_datas[[#This Row],[Prime 1]]="","",VLOOKUP(t_datas[[#This Row],[Prime 1]],t_primes[],4,0))</f>
        <v>20</v>
      </c>
      <c r="G2074" s="63" t="s">
        <v>2691</v>
      </c>
      <c r="H2074" s="69">
        <f>IF(t_datas[[#This Row],[Prime 2]]="","",VLOOKUP(t_datas[[#This Row],[Prime 2]],t_primes[],4,0))</f>
        <v>10</v>
      </c>
    </row>
    <row r="2075" spans="2:8" x14ac:dyDescent="0.25">
      <c r="B2075" s="1">
        <f>DATE($D$1,VLOOKUP($D$2,LISTES!$E$2:$F$13,2,0),7)</f>
        <v>45815</v>
      </c>
      <c r="C2075" s="42" t="s">
        <v>2743</v>
      </c>
      <c r="D2075" s="42">
        <v>41</v>
      </c>
      <c r="E2075" s="62" t="s">
        <v>2696</v>
      </c>
      <c r="F2075" s="69">
        <f>IF(t_datas[[#This Row],[Prime 1]]="","",VLOOKUP(t_datas[[#This Row],[Prime 1]],t_primes[],4,0))</f>
        <v>17</v>
      </c>
      <c r="G2075" s="63" t="s">
        <v>2698</v>
      </c>
      <c r="H2075" s="69">
        <f>IF(t_datas[[#This Row],[Prime 2]]="","",VLOOKUP(t_datas[[#This Row],[Prime 2]],t_primes[],4,0))</f>
        <v>20</v>
      </c>
    </row>
    <row r="2076" spans="2:8" x14ac:dyDescent="0.25">
      <c r="B2076" s="1">
        <f>DATE($D$1,VLOOKUP($D$2,LISTES!$E$2:$F$13,2,0),7)</f>
        <v>45815</v>
      </c>
      <c r="C2076" s="42" t="s">
        <v>2744</v>
      </c>
      <c r="D2076" s="42">
        <v>42</v>
      </c>
      <c r="E2076" s="62" t="s">
        <v>2698</v>
      </c>
      <c r="F2076" s="69">
        <f>IF(t_datas[[#This Row],[Prime 1]]="","",VLOOKUP(t_datas[[#This Row],[Prime 1]],t_primes[],4,0))</f>
        <v>20</v>
      </c>
      <c r="G2076" s="63" t="s">
        <v>2690</v>
      </c>
      <c r="H2076" s="69">
        <f>IF(t_datas[[#This Row],[Prime 2]]="","",VLOOKUP(t_datas[[#This Row],[Prime 2]],t_primes[],4,0))</f>
        <v>7.5</v>
      </c>
    </row>
    <row r="2077" spans="2:8" x14ac:dyDescent="0.25">
      <c r="B2077" s="1">
        <f>DATE($D$1,VLOOKUP($D$2,LISTES!$E$2:$F$13,2,0),7)</f>
        <v>45815</v>
      </c>
      <c r="C2077" s="42" t="s">
        <v>2745</v>
      </c>
      <c r="D2077" s="42">
        <v>43</v>
      </c>
      <c r="E2077" s="62" t="s">
        <v>2699</v>
      </c>
      <c r="F2077" s="69">
        <f>IF(t_datas[[#This Row],[Prime 1]]="","",VLOOKUP(t_datas[[#This Row],[Prime 1]],t_primes[],4,0))</f>
        <v>48</v>
      </c>
      <c r="G2077" s="63" t="s">
        <v>2702</v>
      </c>
      <c r="H2077" s="69">
        <f>IF(t_datas[[#This Row],[Prime 2]]="","",VLOOKUP(t_datas[[#This Row],[Prime 2]],t_primes[],4,0))</f>
        <v>75</v>
      </c>
    </row>
    <row r="2078" spans="2:8" x14ac:dyDescent="0.25">
      <c r="B2078" s="1">
        <f>DATE($D$1,VLOOKUP($D$2,LISTES!$E$2:$F$13,2,0),7)</f>
        <v>45815</v>
      </c>
      <c r="C2078" s="42" t="s">
        <v>2746</v>
      </c>
      <c r="D2078" s="42">
        <v>44</v>
      </c>
      <c r="E2078" s="62" t="s">
        <v>2699</v>
      </c>
      <c r="F2078" s="69">
        <f>IF(t_datas[[#This Row],[Prime 1]]="","",VLOOKUP(t_datas[[#This Row],[Prime 1]],t_primes[],4,0))</f>
        <v>48</v>
      </c>
      <c r="G2078" s="63" t="s">
        <v>2693</v>
      </c>
      <c r="H2078" s="69">
        <f>IF(t_datas[[#This Row],[Prime 2]]="","",VLOOKUP(t_datas[[#This Row],[Prime 2]],t_primes[],4,0))</f>
        <v>25</v>
      </c>
    </row>
    <row r="2079" spans="2:8" x14ac:dyDescent="0.25">
      <c r="B2079" s="1">
        <f>DATE($D$1,VLOOKUP($D$2,LISTES!$E$2:$F$13,2,0),7)</f>
        <v>45815</v>
      </c>
      <c r="C2079" s="42" t="s">
        <v>2747</v>
      </c>
      <c r="D2079" s="42">
        <v>45</v>
      </c>
      <c r="E2079" s="62" t="s">
        <v>2700</v>
      </c>
      <c r="F2079" s="69">
        <f>IF(t_datas[[#This Row],[Prime 1]]="","",VLOOKUP(t_datas[[#This Row],[Prime 1]],t_primes[],4,0))</f>
        <v>78</v>
      </c>
      <c r="G2079" s="63" t="s">
        <v>2690</v>
      </c>
      <c r="H2079" s="69">
        <f>IF(t_datas[[#This Row],[Prime 2]]="","",VLOOKUP(t_datas[[#This Row],[Prime 2]],t_primes[],4,0))</f>
        <v>7.5</v>
      </c>
    </row>
    <row r="2080" spans="2:8" x14ac:dyDescent="0.25">
      <c r="B2080" s="1">
        <f>DATE($D$1,VLOOKUP($D$2,LISTES!$E$2:$F$13,2,0),7)</f>
        <v>45815</v>
      </c>
      <c r="C2080" s="42" t="s">
        <v>2748</v>
      </c>
      <c r="D2080" s="42">
        <v>46</v>
      </c>
      <c r="E2080" s="62" t="s">
        <v>2691</v>
      </c>
      <c r="F2080" s="69">
        <f>IF(t_datas[[#This Row],[Prime 1]]="","",VLOOKUP(t_datas[[#This Row],[Prime 1]],t_primes[],4,0))</f>
        <v>10</v>
      </c>
      <c r="G2080" s="63" t="s">
        <v>2694</v>
      </c>
      <c r="H2080" s="69">
        <f>IF(t_datas[[#This Row],[Prime 2]]="","",VLOOKUP(t_datas[[#This Row],[Prime 2]],t_primes[],4,0))</f>
        <v>20</v>
      </c>
    </row>
    <row r="2081" spans="2:8" x14ac:dyDescent="0.25">
      <c r="B2081" s="1">
        <f>DATE($D$1,VLOOKUP($D$2,LISTES!$E$2:$F$13,2,0),7)</f>
        <v>45815</v>
      </c>
      <c r="C2081" s="42" t="s">
        <v>2749</v>
      </c>
      <c r="D2081" s="42">
        <v>47</v>
      </c>
      <c r="E2081" s="62" t="s">
        <v>2694</v>
      </c>
      <c r="F2081" s="69">
        <f>IF(t_datas[[#This Row],[Prime 1]]="","",VLOOKUP(t_datas[[#This Row],[Prime 1]],t_primes[],4,0))</f>
        <v>20</v>
      </c>
      <c r="G2081" s="63" t="s">
        <v>2694</v>
      </c>
      <c r="H2081" s="69">
        <f>IF(t_datas[[#This Row],[Prime 2]]="","",VLOOKUP(t_datas[[#This Row],[Prime 2]],t_primes[],4,0))</f>
        <v>20</v>
      </c>
    </row>
    <row r="2082" spans="2:8" x14ac:dyDescent="0.25">
      <c r="B2082" s="1">
        <f>DATE($D$1,VLOOKUP($D$2,LISTES!$E$2:$F$13,2,0),7)</f>
        <v>45815</v>
      </c>
      <c r="C2082" s="42" t="s">
        <v>2750</v>
      </c>
      <c r="D2082" s="42">
        <v>48</v>
      </c>
      <c r="E2082" s="62" t="s">
        <v>2691</v>
      </c>
      <c r="F2082" s="69">
        <f>IF(t_datas[[#This Row],[Prime 1]]="","",VLOOKUP(t_datas[[#This Row],[Prime 1]],t_primes[],4,0))</f>
        <v>10</v>
      </c>
      <c r="G2082" s="63" t="s">
        <v>2700</v>
      </c>
      <c r="H2082" s="69">
        <f>IF(t_datas[[#This Row],[Prime 2]]="","",VLOOKUP(t_datas[[#This Row],[Prime 2]],t_primes[],4,0))</f>
        <v>78</v>
      </c>
    </row>
    <row r="2083" spans="2:8" x14ac:dyDescent="0.25">
      <c r="B2083" s="1">
        <f>DATE($D$1,VLOOKUP($D$2,LISTES!$E$2:$F$13,2,0),7)</f>
        <v>45815</v>
      </c>
      <c r="C2083" s="42" t="s">
        <v>2751</v>
      </c>
      <c r="D2083" s="42">
        <v>49</v>
      </c>
      <c r="E2083" s="62" t="s">
        <v>2692</v>
      </c>
      <c r="F2083" s="69">
        <f>IF(t_datas[[#This Row],[Prime 1]]="","",VLOOKUP(t_datas[[#This Row],[Prime 1]],t_primes[],4,0))</f>
        <v>7.5</v>
      </c>
      <c r="G2083" s="63" t="s">
        <v>2701</v>
      </c>
      <c r="H2083" s="69">
        <f>IF(t_datas[[#This Row],[Prime 2]]="","",VLOOKUP(t_datas[[#This Row],[Prime 2]],t_primes[],4,0))</f>
        <v>150</v>
      </c>
    </row>
    <row r="2084" spans="2:8" x14ac:dyDescent="0.25">
      <c r="B2084" s="1">
        <f>DATE($D$1,VLOOKUP($D$2,LISTES!$E$2:$F$13,2,0),7)</f>
        <v>45815</v>
      </c>
      <c r="C2084" s="42" t="s">
        <v>2752</v>
      </c>
      <c r="D2084" s="42">
        <v>50</v>
      </c>
      <c r="E2084" s="62" t="s">
        <v>2693</v>
      </c>
      <c r="F2084" s="69">
        <f>IF(t_datas[[#This Row],[Prime 1]]="","",VLOOKUP(t_datas[[#This Row],[Prime 1]],t_primes[],4,0))</f>
        <v>25</v>
      </c>
      <c r="G2084" s="63" t="s">
        <v>2694</v>
      </c>
      <c r="H2084" s="69">
        <f>IF(t_datas[[#This Row],[Prime 2]]="","",VLOOKUP(t_datas[[#This Row],[Prime 2]],t_primes[],4,0))</f>
        <v>20</v>
      </c>
    </row>
    <row r="2085" spans="2:8" x14ac:dyDescent="0.25">
      <c r="B2085" s="1">
        <f>DATE($D$1,VLOOKUP($D$2,LISTES!$E$2:$F$13,2,0),7)</f>
        <v>45815</v>
      </c>
      <c r="C2085" s="42" t="s">
        <v>2753</v>
      </c>
      <c r="D2085" s="42">
        <v>51</v>
      </c>
      <c r="E2085" s="62" t="s">
        <v>2699</v>
      </c>
      <c r="F2085" s="69">
        <f>IF(t_datas[[#This Row],[Prime 1]]="","",VLOOKUP(t_datas[[#This Row],[Prime 1]],t_primes[],4,0))</f>
        <v>48</v>
      </c>
      <c r="G2085" s="63" t="s">
        <v>2693</v>
      </c>
      <c r="H2085" s="69">
        <f>IF(t_datas[[#This Row],[Prime 2]]="","",VLOOKUP(t_datas[[#This Row],[Prime 2]],t_primes[],4,0))</f>
        <v>25</v>
      </c>
    </row>
    <row r="2086" spans="2:8" x14ac:dyDescent="0.25">
      <c r="B2086" s="1">
        <f>DATE($D$1,VLOOKUP($D$2,LISTES!$E$2:$F$13,2,0),7)</f>
        <v>45815</v>
      </c>
      <c r="C2086" s="42" t="s">
        <v>2754</v>
      </c>
      <c r="D2086" s="42">
        <v>52</v>
      </c>
      <c r="E2086" s="62" t="s">
        <v>2695</v>
      </c>
      <c r="F2086" s="69">
        <f>IF(t_datas[[#This Row],[Prime 1]]="","",VLOOKUP(t_datas[[#This Row],[Prime 1]],t_primes[],4,0))</f>
        <v>15</v>
      </c>
      <c r="G2086" s="63" t="s">
        <v>2697</v>
      </c>
      <c r="H2086" s="69">
        <f>IF(t_datas[[#This Row],[Prime 2]]="","",VLOOKUP(t_datas[[#This Row],[Prime 2]],t_primes[],4,0))</f>
        <v>100</v>
      </c>
    </row>
    <row r="2087" spans="2:8" x14ac:dyDescent="0.25">
      <c r="B2087" s="1">
        <f>DATE($D$1,VLOOKUP($D$2,LISTES!$E$2:$F$13,2,0),7)</f>
        <v>45815</v>
      </c>
      <c r="C2087" s="42" t="s">
        <v>2755</v>
      </c>
      <c r="D2087" s="42">
        <v>53</v>
      </c>
      <c r="E2087" s="62" t="s">
        <v>2695</v>
      </c>
      <c r="F2087" s="69">
        <f>IF(t_datas[[#This Row],[Prime 1]]="","",VLOOKUP(t_datas[[#This Row],[Prime 1]],t_primes[],4,0))</f>
        <v>15</v>
      </c>
      <c r="G2087" s="63" t="s">
        <v>2691</v>
      </c>
      <c r="H2087" s="69">
        <f>IF(t_datas[[#This Row],[Prime 2]]="","",VLOOKUP(t_datas[[#This Row],[Prime 2]],t_primes[],4,0))</f>
        <v>10</v>
      </c>
    </row>
    <row r="2088" spans="2:8" x14ac:dyDescent="0.25">
      <c r="B2088" s="1">
        <f>DATE($D$1,VLOOKUP($D$2,LISTES!$E$2:$F$13,2,0),7)</f>
        <v>45815</v>
      </c>
      <c r="C2088" s="42" t="s">
        <v>2756</v>
      </c>
      <c r="D2088" s="42">
        <v>54</v>
      </c>
      <c r="E2088" s="62" t="s">
        <v>2702</v>
      </c>
      <c r="F2088" s="69">
        <f>IF(t_datas[[#This Row],[Prime 1]]="","",VLOOKUP(t_datas[[#This Row],[Prime 1]],t_primes[],4,0))</f>
        <v>75</v>
      </c>
      <c r="G2088" s="63" t="s">
        <v>2690</v>
      </c>
      <c r="H2088" s="69">
        <f>IF(t_datas[[#This Row],[Prime 2]]="","",VLOOKUP(t_datas[[#This Row],[Prime 2]],t_primes[],4,0))</f>
        <v>7.5</v>
      </c>
    </row>
    <row r="2089" spans="2:8" x14ac:dyDescent="0.25">
      <c r="B2089" s="1">
        <f>DATE($D$1,VLOOKUP($D$2,LISTES!$E$2:$F$13,2,0),7)</f>
        <v>45815</v>
      </c>
      <c r="C2089" s="42" t="s">
        <v>2757</v>
      </c>
      <c r="D2089" s="42">
        <v>55</v>
      </c>
      <c r="E2089" s="62" t="s">
        <v>2696</v>
      </c>
      <c r="F2089" s="69">
        <f>IF(t_datas[[#This Row],[Prime 1]]="","",VLOOKUP(t_datas[[#This Row],[Prime 1]],t_primes[],4,0))</f>
        <v>17</v>
      </c>
      <c r="G2089" s="63" t="s">
        <v>2700</v>
      </c>
      <c r="H2089" s="69">
        <f>IF(t_datas[[#This Row],[Prime 2]]="","",VLOOKUP(t_datas[[#This Row],[Prime 2]],t_primes[],4,0))</f>
        <v>78</v>
      </c>
    </row>
    <row r="2090" spans="2:8" x14ac:dyDescent="0.25">
      <c r="B2090" s="1">
        <f>DATE($D$1,VLOOKUP($D$2,LISTES!$E$2:$F$13,2,0),7)</f>
        <v>45815</v>
      </c>
      <c r="C2090" s="42" t="s">
        <v>2758</v>
      </c>
      <c r="D2090" s="42">
        <v>56</v>
      </c>
      <c r="E2090" s="62" t="s">
        <v>2694</v>
      </c>
      <c r="F2090" s="69">
        <f>IF(t_datas[[#This Row],[Prime 1]]="","",VLOOKUP(t_datas[[#This Row],[Prime 1]],t_primes[],4,0))</f>
        <v>20</v>
      </c>
      <c r="G2090" s="63" t="s">
        <v>2690</v>
      </c>
      <c r="H2090" s="69">
        <f>IF(t_datas[[#This Row],[Prime 2]]="","",VLOOKUP(t_datas[[#This Row],[Prime 2]],t_primes[],4,0))</f>
        <v>7.5</v>
      </c>
    </row>
    <row r="2091" spans="2:8" x14ac:dyDescent="0.25">
      <c r="B2091" s="1">
        <f>DATE($D$1,VLOOKUP($D$2,LISTES!$E$2:$F$13,2,0),7)</f>
        <v>45815</v>
      </c>
      <c r="C2091" s="42" t="s">
        <v>2759</v>
      </c>
      <c r="D2091" s="42">
        <v>57</v>
      </c>
      <c r="E2091" s="62" t="s">
        <v>2697</v>
      </c>
      <c r="F2091" s="69">
        <f>IF(t_datas[[#This Row],[Prime 1]]="","",VLOOKUP(t_datas[[#This Row],[Prime 1]],t_primes[],4,0))</f>
        <v>100</v>
      </c>
      <c r="G2091" s="63" t="s">
        <v>2698</v>
      </c>
      <c r="H2091" s="69">
        <f>IF(t_datas[[#This Row],[Prime 2]]="","",VLOOKUP(t_datas[[#This Row],[Prime 2]],t_primes[],4,0))</f>
        <v>20</v>
      </c>
    </row>
    <row r="2092" spans="2:8" x14ac:dyDescent="0.25">
      <c r="B2092" s="1">
        <f>DATE($D$1,VLOOKUP($D$2,LISTES!$E$2:$F$13,2,0),7)</f>
        <v>45815</v>
      </c>
      <c r="C2092" s="42" t="s">
        <v>2760</v>
      </c>
      <c r="D2092" s="42">
        <v>58</v>
      </c>
      <c r="E2092" s="62" t="s">
        <v>2694</v>
      </c>
      <c r="F2092" s="69">
        <f>IF(t_datas[[#This Row],[Prime 1]]="","",VLOOKUP(t_datas[[#This Row],[Prime 1]],t_primes[],4,0))</f>
        <v>20</v>
      </c>
      <c r="G2092" s="63" t="s">
        <v>2696</v>
      </c>
      <c r="H2092" s="69">
        <f>IF(t_datas[[#This Row],[Prime 2]]="","",VLOOKUP(t_datas[[#This Row],[Prime 2]],t_primes[],4,0))</f>
        <v>17</v>
      </c>
    </row>
    <row r="2093" spans="2:8" x14ac:dyDescent="0.25">
      <c r="B2093" s="1">
        <f>DATE($D$1,VLOOKUP($D$2,LISTES!$E$2:$F$13,2,0),7)</f>
        <v>45815</v>
      </c>
      <c r="C2093" s="42" t="s">
        <v>2761</v>
      </c>
      <c r="D2093" s="42">
        <v>59</v>
      </c>
      <c r="E2093" s="62" t="s">
        <v>2698</v>
      </c>
      <c r="F2093" s="69">
        <f>IF(t_datas[[#This Row],[Prime 1]]="","",VLOOKUP(t_datas[[#This Row],[Prime 1]],t_primes[],4,0))</f>
        <v>20</v>
      </c>
      <c r="G2093" s="63" t="s">
        <v>2696</v>
      </c>
      <c r="H2093" s="69">
        <f>IF(t_datas[[#This Row],[Prime 2]]="","",VLOOKUP(t_datas[[#This Row],[Prime 2]],t_primes[],4,0))</f>
        <v>17</v>
      </c>
    </row>
    <row r="2094" spans="2:8" x14ac:dyDescent="0.25">
      <c r="B2094" s="1">
        <f>DATE($D$1,VLOOKUP($D$2,LISTES!$E$2:$F$13,2,0),7)</f>
        <v>45815</v>
      </c>
      <c r="C2094" s="42" t="s">
        <v>2762</v>
      </c>
      <c r="D2094" s="42">
        <v>60</v>
      </c>
      <c r="E2094" s="62" t="s">
        <v>2695</v>
      </c>
      <c r="F2094" s="69">
        <f>IF(t_datas[[#This Row],[Prime 1]]="","",VLOOKUP(t_datas[[#This Row],[Prime 1]],t_primes[],4,0))</f>
        <v>15</v>
      </c>
      <c r="G2094" s="63" t="s">
        <v>2690</v>
      </c>
      <c r="H2094" s="69">
        <f>IF(t_datas[[#This Row],[Prime 2]]="","",VLOOKUP(t_datas[[#This Row],[Prime 2]],t_primes[],4,0))</f>
        <v>7.5</v>
      </c>
    </row>
    <row r="2095" spans="2:8" x14ac:dyDescent="0.25">
      <c r="B2095" s="1">
        <f>DATE($D$1,VLOOKUP($D$2,LISTES!$E$2:$F$13,2,0),7)</f>
        <v>45815</v>
      </c>
      <c r="C2095" s="42" t="s">
        <v>2763</v>
      </c>
      <c r="D2095" s="42">
        <v>61</v>
      </c>
      <c r="E2095" s="62" t="s">
        <v>2690</v>
      </c>
      <c r="F2095" s="69">
        <f>IF(t_datas[[#This Row],[Prime 1]]="","",VLOOKUP(t_datas[[#This Row],[Prime 1]],t_primes[],4,0))</f>
        <v>7.5</v>
      </c>
      <c r="G2095" s="63" t="s">
        <v>2690</v>
      </c>
      <c r="H2095" s="69">
        <f>IF(t_datas[[#This Row],[Prime 2]]="","",VLOOKUP(t_datas[[#This Row],[Prime 2]],t_primes[],4,0))</f>
        <v>7.5</v>
      </c>
    </row>
    <row r="2096" spans="2:8" x14ac:dyDescent="0.25">
      <c r="B2096" s="1">
        <f>DATE($D$1,VLOOKUP($D$2,LISTES!$E$2:$F$13,2,0),7)</f>
        <v>45815</v>
      </c>
      <c r="C2096" s="42" t="s">
        <v>2764</v>
      </c>
      <c r="D2096" s="42">
        <v>62</v>
      </c>
      <c r="E2096" s="62" t="s">
        <v>2694</v>
      </c>
      <c r="F2096" s="69">
        <f>IF(t_datas[[#This Row],[Prime 1]]="","",VLOOKUP(t_datas[[#This Row],[Prime 1]],t_primes[],4,0))</f>
        <v>20</v>
      </c>
      <c r="G2096" s="63" t="s">
        <v>2697</v>
      </c>
      <c r="H2096" s="69">
        <f>IF(t_datas[[#This Row],[Prime 2]]="","",VLOOKUP(t_datas[[#This Row],[Prime 2]],t_primes[],4,0))</f>
        <v>100</v>
      </c>
    </row>
    <row r="2097" spans="2:8" x14ac:dyDescent="0.25">
      <c r="B2097" s="1">
        <f>DATE($D$1,VLOOKUP($D$2,LISTES!$E$2:$F$13,2,0),7)</f>
        <v>45815</v>
      </c>
      <c r="C2097" s="42" t="s">
        <v>2765</v>
      </c>
      <c r="D2097" s="42">
        <v>63</v>
      </c>
      <c r="E2097" s="62" t="s">
        <v>2696</v>
      </c>
      <c r="F2097" s="69">
        <f>IF(t_datas[[#This Row],[Prime 1]]="","",VLOOKUP(t_datas[[#This Row],[Prime 1]],t_primes[],4,0))</f>
        <v>17</v>
      </c>
      <c r="G2097" s="63" t="s">
        <v>2695</v>
      </c>
      <c r="H2097" s="69">
        <f>IF(t_datas[[#This Row],[Prime 2]]="","",VLOOKUP(t_datas[[#This Row],[Prime 2]],t_primes[],4,0))</f>
        <v>15</v>
      </c>
    </row>
    <row r="2098" spans="2:8" x14ac:dyDescent="0.25">
      <c r="B2098" s="1">
        <f>DATE($D$1,VLOOKUP($D$2,LISTES!$E$2:$F$13,2,0),7)</f>
        <v>45815</v>
      </c>
      <c r="C2098" s="42" t="s">
        <v>2766</v>
      </c>
      <c r="D2098" s="42">
        <v>64</v>
      </c>
      <c r="E2098" s="62" t="s">
        <v>2696</v>
      </c>
      <c r="F2098" s="69">
        <f>IF(t_datas[[#This Row],[Prime 1]]="","",VLOOKUP(t_datas[[#This Row],[Prime 1]],t_primes[],4,0))</f>
        <v>17</v>
      </c>
      <c r="G2098" s="63" t="s">
        <v>2694</v>
      </c>
      <c r="H2098" s="69">
        <f>IF(t_datas[[#This Row],[Prime 2]]="","",VLOOKUP(t_datas[[#This Row],[Prime 2]],t_primes[],4,0))</f>
        <v>20</v>
      </c>
    </row>
    <row r="2099" spans="2:8" x14ac:dyDescent="0.25">
      <c r="B2099" s="1">
        <f>DATE($D$1,VLOOKUP($D$2,LISTES!$E$2:$F$13,2,0),7)</f>
        <v>45815</v>
      </c>
      <c r="C2099" s="42" t="s">
        <v>2767</v>
      </c>
      <c r="D2099" s="42">
        <v>65</v>
      </c>
      <c r="E2099" s="62" t="s">
        <v>2694</v>
      </c>
      <c r="F2099" s="69">
        <f>IF(t_datas[[#This Row],[Prime 1]]="","",VLOOKUP(t_datas[[#This Row],[Prime 1]],t_primes[],4,0))</f>
        <v>20</v>
      </c>
      <c r="G2099" s="63" t="s">
        <v>2693</v>
      </c>
      <c r="H2099" s="69">
        <f>IF(t_datas[[#This Row],[Prime 2]]="","",VLOOKUP(t_datas[[#This Row],[Prime 2]],t_primes[],4,0))</f>
        <v>25</v>
      </c>
    </row>
    <row r="2100" spans="2:8" x14ac:dyDescent="0.25">
      <c r="B2100" s="1">
        <f>DATE($D$1,VLOOKUP($D$2,LISTES!$E$2:$F$13,2,0),7)</f>
        <v>45815</v>
      </c>
      <c r="C2100" s="42" t="s">
        <v>2768</v>
      </c>
      <c r="D2100" s="42">
        <v>66</v>
      </c>
      <c r="E2100" s="62" t="s">
        <v>2692</v>
      </c>
      <c r="F2100" s="69">
        <f>IF(t_datas[[#This Row],[Prime 1]]="","",VLOOKUP(t_datas[[#This Row],[Prime 1]],t_primes[],4,0))</f>
        <v>7.5</v>
      </c>
      <c r="G2100" s="63" t="s">
        <v>2700</v>
      </c>
      <c r="H2100" s="69">
        <f>IF(t_datas[[#This Row],[Prime 2]]="","",VLOOKUP(t_datas[[#This Row],[Prime 2]],t_primes[],4,0))</f>
        <v>78</v>
      </c>
    </row>
    <row r="2101" spans="2:8" x14ac:dyDescent="0.25">
      <c r="B2101" s="1">
        <f>DATE($D$1,VLOOKUP($D$2,LISTES!$E$2:$F$13,2,0),7)</f>
        <v>45815</v>
      </c>
      <c r="C2101" s="42" t="s">
        <v>2769</v>
      </c>
      <c r="D2101" s="42">
        <v>67</v>
      </c>
      <c r="E2101" s="62" t="s">
        <v>2694</v>
      </c>
      <c r="F2101" s="69">
        <f>IF(t_datas[[#This Row],[Prime 1]]="","",VLOOKUP(t_datas[[#This Row],[Prime 1]],t_primes[],4,0))</f>
        <v>20</v>
      </c>
      <c r="G2101" s="63" t="s">
        <v>2691</v>
      </c>
      <c r="H2101" s="69">
        <f>IF(t_datas[[#This Row],[Prime 2]]="","",VLOOKUP(t_datas[[#This Row],[Prime 2]],t_primes[],4,0))</f>
        <v>10</v>
      </c>
    </row>
    <row r="2102" spans="2:8" x14ac:dyDescent="0.25">
      <c r="B2102" s="1">
        <f>DATE($D$1,VLOOKUP($D$2,LISTES!$E$2:$F$13,2,0),7)</f>
        <v>45815</v>
      </c>
      <c r="C2102" s="42" t="s">
        <v>2770</v>
      </c>
      <c r="D2102" s="42">
        <v>68</v>
      </c>
      <c r="E2102" s="62" t="s">
        <v>2693</v>
      </c>
      <c r="F2102" s="69">
        <f>IF(t_datas[[#This Row],[Prime 1]]="","",VLOOKUP(t_datas[[#This Row],[Prime 1]],t_primes[],4,0))</f>
        <v>25</v>
      </c>
      <c r="G2102" s="63" t="s">
        <v>2694</v>
      </c>
      <c r="H2102" s="69">
        <f>IF(t_datas[[#This Row],[Prime 2]]="","",VLOOKUP(t_datas[[#This Row],[Prime 2]],t_primes[],4,0))</f>
        <v>20</v>
      </c>
    </row>
    <row r="2103" spans="2:8" x14ac:dyDescent="0.25">
      <c r="B2103" s="1">
        <f>DATE($D$1,VLOOKUP($D$2,LISTES!$E$2:$F$13,2,0),7)</f>
        <v>45815</v>
      </c>
      <c r="C2103" s="42" t="s">
        <v>2771</v>
      </c>
      <c r="D2103" s="42">
        <v>69</v>
      </c>
      <c r="E2103" s="62" t="s">
        <v>2694</v>
      </c>
      <c r="F2103" s="69">
        <f>IF(t_datas[[#This Row],[Prime 1]]="","",VLOOKUP(t_datas[[#This Row],[Prime 1]],t_primes[],4,0))</f>
        <v>20</v>
      </c>
      <c r="G2103" s="63" t="s">
        <v>2698</v>
      </c>
      <c r="H2103" s="69">
        <f>IF(t_datas[[#This Row],[Prime 2]]="","",VLOOKUP(t_datas[[#This Row],[Prime 2]],t_primes[],4,0))</f>
        <v>20</v>
      </c>
    </row>
    <row r="2104" spans="2:8" x14ac:dyDescent="0.25">
      <c r="B2104" s="1">
        <f>DATE($D$1,VLOOKUP($D$2,LISTES!$E$2:$F$13,2,0),7)</f>
        <v>45815</v>
      </c>
      <c r="C2104" s="42" t="s">
        <v>2772</v>
      </c>
      <c r="D2104" s="42">
        <v>70</v>
      </c>
      <c r="E2104" s="62" t="s">
        <v>2699</v>
      </c>
      <c r="F2104" s="69">
        <f>IF(t_datas[[#This Row],[Prime 1]]="","",VLOOKUP(t_datas[[#This Row],[Prime 1]],t_primes[],4,0))</f>
        <v>48</v>
      </c>
      <c r="G2104" s="63" t="s">
        <v>2692</v>
      </c>
      <c r="H2104" s="69">
        <f>IF(t_datas[[#This Row],[Prime 2]]="","",VLOOKUP(t_datas[[#This Row],[Prime 2]],t_primes[],4,0))</f>
        <v>7.5</v>
      </c>
    </row>
    <row r="2105" spans="2:8" x14ac:dyDescent="0.25">
      <c r="B2105" s="1">
        <f>DATE($D$1,VLOOKUP($D$2,LISTES!$E$2:$F$13,2,0),7)</f>
        <v>45815</v>
      </c>
      <c r="C2105" s="42" t="s">
        <v>2773</v>
      </c>
      <c r="D2105" s="42">
        <v>71</v>
      </c>
      <c r="E2105" s="62" t="s">
        <v>2700</v>
      </c>
      <c r="F2105" s="69">
        <f>IF(t_datas[[#This Row],[Prime 1]]="","",VLOOKUP(t_datas[[#This Row],[Prime 1]],t_primes[],4,0))</f>
        <v>78</v>
      </c>
      <c r="G2105" s="63" t="s">
        <v>2695</v>
      </c>
      <c r="H2105" s="69">
        <f>IF(t_datas[[#This Row],[Prime 2]]="","",VLOOKUP(t_datas[[#This Row],[Prime 2]],t_primes[],4,0))</f>
        <v>15</v>
      </c>
    </row>
    <row r="2106" spans="2:8" x14ac:dyDescent="0.25">
      <c r="B2106" s="1">
        <f>DATE($D$1,VLOOKUP($D$2,LISTES!$E$2:$F$13,2,0),7)</f>
        <v>45815</v>
      </c>
      <c r="C2106" s="42" t="s">
        <v>2774</v>
      </c>
      <c r="D2106" s="42">
        <v>72</v>
      </c>
      <c r="E2106" s="62" t="s">
        <v>2697</v>
      </c>
      <c r="F2106" s="69">
        <f>IF(t_datas[[#This Row],[Prime 1]]="","",VLOOKUP(t_datas[[#This Row],[Prime 1]],t_primes[],4,0))</f>
        <v>100</v>
      </c>
      <c r="G2106" s="63" t="s">
        <v>2690</v>
      </c>
      <c r="H2106" s="69">
        <f>IF(t_datas[[#This Row],[Prime 2]]="","",VLOOKUP(t_datas[[#This Row],[Prime 2]],t_primes[],4,0))</f>
        <v>7.5</v>
      </c>
    </row>
    <row r="2107" spans="2:8" x14ac:dyDescent="0.25">
      <c r="B2107" s="1">
        <f>DATE($D$1,VLOOKUP($D$2,LISTES!$E$2:$F$13,2,0),7)</f>
        <v>45815</v>
      </c>
      <c r="C2107" s="42" t="s">
        <v>2775</v>
      </c>
      <c r="D2107" s="42">
        <v>73</v>
      </c>
      <c r="E2107" s="62" t="s">
        <v>2697</v>
      </c>
      <c r="F2107" s="69">
        <f>IF(t_datas[[#This Row],[Prime 1]]="","",VLOOKUP(t_datas[[#This Row],[Prime 1]],t_primes[],4,0))</f>
        <v>100</v>
      </c>
      <c r="G2107" s="63" t="s">
        <v>2691</v>
      </c>
      <c r="H2107" s="69">
        <f>IF(t_datas[[#This Row],[Prime 2]]="","",VLOOKUP(t_datas[[#This Row],[Prime 2]],t_primes[],4,0))</f>
        <v>10</v>
      </c>
    </row>
    <row r="2108" spans="2:8" x14ac:dyDescent="0.25">
      <c r="B2108" s="1">
        <f>DATE($D$1,VLOOKUP($D$2,LISTES!$E$2:$F$13,2,0),7)</f>
        <v>45815</v>
      </c>
      <c r="C2108" s="42" t="s">
        <v>2776</v>
      </c>
      <c r="D2108" s="42">
        <v>74</v>
      </c>
      <c r="E2108" s="62" t="s">
        <v>2694</v>
      </c>
      <c r="F2108" s="69">
        <f>IF(t_datas[[#This Row],[Prime 1]]="","",VLOOKUP(t_datas[[#This Row],[Prime 1]],t_primes[],4,0))</f>
        <v>20</v>
      </c>
      <c r="G2108" s="63" t="s">
        <v>2693</v>
      </c>
      <c r="H2108" s="69">
        <f>IF(t_datas[[#This Row],[Prime 2]]="","",VLOOKUP(t_datas[[#This Row],[Prime 2]],t_primes[],4,0))</f>
        <v>25</v>
      </c>
    </row>
    <row r="2109" spans="2:8" x14ac:dyDescent="0.25">
      <c r="B2109" s="1">
        <f>DATE($D$1,VLOOKUP($D$2,LISTES!$E$2:$F$13,2,0),7)</f>
        <v>45815</v>
      </c>
      <c r="C2109" s="42" t="s">
        <v>2777</v>
      </c>
      <c r="D2109" s="42">
        <v>75</v>
      </c>
      <c r="E2109" s="62" t="s">
        <v>2699</v>
      </c>
      <c r="F2109" s="69">
        <f>IF(t_datas[[#This Row],[Prime 1]]="","",VLOOKUP(t_datas[[#This Row],[Prime 1]],t_primes[],4,0))</f>
        <v>48</v>
      </c>
      <c r="G2109" s="63" t="s">
        <v>2693</v>
      </c>
      <c r="H2109" s="69">
        <f>IF(t_datas[[#This Row],[Prime 2]]="","",VLOOKUP(t_datas[[#This Row],[Prime 2]],t_primes[],4,0))</f>
        <v>25</v>
      </c>
    </row>
    <row r="2110" spans="2:8" x14ac:dyDescent="0.25">
      <c r="B2110" s="1">
        <f>DATE($D$1,VLOOKUP($D$2,LISTES!$E$2:$F$13,2,0),7)</f>
        <v>45815</v>
      </c>
      <c r="C2110" s="42" t="s">
        <v>2778</v>
      </c>
      <c r="D2110" s="42">
        <v>76</v>
      </c>
      <c r="E2110" s="62" t="s">
        <v>2690</v>
      </c>
      <c r="F2110" s="69">
        <f>IF(t_datas[[#This Row],[Prime 1]]="","",VLOOKUP(t_datas[[#This Row],[Prime 1]],t_primes[],4,0))</f>
        <v>7.5</v>
      </c>
      <c r="G2110" s="63" t="s">
        <v>2696</v>
      </c>
      <c r="H2110" s="69">
        <f>IF(t_datas[[#This Row],[Prime 2]]="","",VLOOKUP(t_datas[[#This Row],[Prime 2]],t_primes[],4,0))</f>
        <v>17</v>
      </c>
    </row>
    <row r="2111" spans="2:8" x14ac:dyDescent="0.25">
      <c r="B2111" s="1">
        <f>DATE($D$1,VLOOKUP($D$2,LISTES!$E$2:$F$13,2,0),7)</f>
        <v>45815</v>
      </c>
      <c r="C2111" s="42" t="s">
        <v>2779</v>
      </c>
      <c r="D2111" s="42">
        <v>77</v>
      </c>
      <c r="E2111" s="62" t="s">
        <v>2697</v>
      </c>
      <c r="F2111" s="69">
        <f>IF(t_datas[[#This Row],[Prime 1]]="","",VLOOKUP(t_datas[[#This Row],[Prime 1]],t_primes[],4,0))</f>
        <v>100</v>
      </c>
      <c r="G2111" s="63" t="s">
        <v>2696</v>
      </c>
      <c r="H2111" s="69">
        <f>IF(t_datas[[#This Row],[Prime 2]]="","",VLOOKUP(t_datas[[#This Row],[Prime 2]],t_primes[],4,0))</f>
        <v>17</v>
      </c>
    </row>
    <row r="2112" spans="2:8" x14ac:dyDescent="0.25">
      <c r="B2112" s="1">
        <f>DATE($D$1,VLOOKUP($D$2,LISTES!$E$2:$F$13,2,0),7)</f>
        <v>45815</v>
      </c>
      <c r="C2112" s="42" t="s">
        <v>2780</v>
      </c>
      <c r="D2112" s="42">
        <v>78</v>
      </c>
      <c r="E2112" s="62" t="s">
        <v>2693</v>
      </c>
      <c r="F2112" s="69">
        <f>IF(t_datas[[#This Row],[Prime 1]]="","",VLOOKUP(t_datas[[#This Row],[Prime 1]],t_primes[],4,0))</f>
        <v>25</v>
      </c>
      <c r="G2112" s="63" t="s">
        <v>2693</v>
      </c>
      <c r="H2112" s="69">
        <f>IF(t_datas[[#This Row],[Prime 2]]="","",VLOOKUP(t_datas[[#This Row],[Prime 2]],t_primes[],4,0))</f>
        <v>25</v>
      </c>
    </row>
    <row r="2113" spans="2:8" x14ac:dyDescent="0.25">
      <c r="B2113" s="1">
        <f>DATE($D$1,VLOOKUP($D$2,LISTES!$E$2:$F$13,2,0),7)</f>
        <v>45815</v>
      </c>
      <c r="C2113" s="42" t="s">
        <v>2781</v>
      </c>
      <c r="D2113" s="42">
        <v>79</v>
      </c>
      <c r="E2113" s="62" t="s">
        <v>2699</v>
      </c>
      <c r="F2113" s="69">
        <f>IF(t_datas[[#This Row],[Prime 1]]="","",VLOOKUP(t_datas[[#This Row],[Prime 1]],t_primes[],4,0))</f>
        <v>48</v>
      </c>
      <c r="G2113" s="63" t="s">
        <v>2701</v>
      </c>
      <c r="H2113" s="69">
        <f>IF(t_datas[[#This Row],[Prime 2]]="","",VLOOKUP(t_datas[[#This Row],[Prime 2]],t_primes[],4,0))</f>
        <v>150</v>
      </c>
    </row>
    <row r="2114" spans="2:8" x14ac:dyDescent="0.25">
      <c r="B2114" s="1">
        <f>DATE($D$1,VLOOKUP($D$2,LISTES!$E$2:$F$13,2,0),7)</f>
        <v>45815</v>
      </c>
      <c r="C2114" s="42" t="s">
        <v>2782</v>
      </c>
      <c r="D2114" s="42">
        <v>80</v>
      </c>
      <c r="E2114" s="62"/>
      <c r="F2114" s="69" t="str">
        <f>IF(t_datas[[#This Row],[Prime 1]]="","",VLOOKUP(t_datas[[#This Row],[Prime 1]],t_primes[],4,0))</f>
        <v/>
      </c>
      <c r="G2114" s="63" t="s">
        <v>2701</v>
      </c>
      <c r="H2114" s="69">
        <f>IF(t_datas[[#This Row],[Prime 2]]="","",VLOOKUP(t_datas[[#This Row],[Prime 2]],t_primes[],4,0))</f>
        <v>150</v>
      </c>
    </row>
    <row r="2115" spans="2:8" x14ac:dyDescent="0.25">
      <c r="B2115" s="1">
        <f>DATE($D$1,VLOOKUP($D$2,LISTES!$E$2:$F$13,2,0),7)</f>
        <v>45815</v>
      </c>
      <c r="C2115" s="42" t="s">
        <v>2783</v>
      </c>
      <c r="D2115" s="42">
        <v>81</v>
      </c>
      <c r="E2115" s="62"/>
      <c r="F2115" s="69" t="str">
        <f>IF(t_datas[[#This Row],[Prime 1]]="","",VLOOKUP(t_datas[[#This Row],[Prime 1]],t_primes[],4,0))</f>
        <v/>
      </c>
      <c r="G2115" s="63" t="s">
        <v>2701</v>
      </c>
      <c r="H2115" s="69">
        <f>IF(t_datas[[#This Row],[Prime 2]]="","",VLOOKUP(t_datas[[#This Row],[Prime 2]],t_primes[],4,0))</f>
        <v>150</v>
      </c>
    </row>
    <row r="2116" spans="2:8" x14ac:dyDescent="0.25">
      <c r="B2116" s="1">
        <f>DATE($D$1,VLOOKUP($D$2,LISTES!$E$2:$F$13,2,0),7)</f>
        <v>45815</v>
      </c>
      <c r="C2116" s="42" t="s">
        <v>2784</v>
      </c>
      <c r="D2116" s="42">
        <v>82</v>
      </c>
      <c r="E2116" s="62"/>
      <c r="F2116" s="69" t="str">
        <f>IF(t_datas[[#This Row],[Prime 1]]="","",VLOOKUP(t_datas[[#This Row],[Prime 1]],t_primes[],4,0))</f>
        <v/>
      </c>
      <c r="G2116" s="63" t="s">
        <v>2697</v>
      </c>
      <c r="H2116" s="69">
        <f>IF(t_datas[[#This Row],[Prime 2]]="","",VLOOKUP(t_datas[[#This Row],[Prime 2]],t_primes[],4,0))</f>
        <v>100</v>
      </c>
    </row>
    <row r="2117" spans="2:8" x14ac:dyDescent="0.25">
      <c r="B2117" s="1">
        <f>DATE($D$1,VLOOKUP($D$2,LISTES!$E$2:$F$13,2,0),7)</f>
        <v>45815</v>
      </c>
      <c r="C2117" s="42" t="s">
        <v>2785</v>
      </c>
      <c r="D2117" s="42">
        <v>83</v>
      </c>
      <c r="E2117" s="62"/>
      <c r="F2117" s="69" t="str">
        <f>IF(t_datas[[#This Row],[Prime 1]]="","",VLOOKUP(t_datas[[#This Row],[Prime 1]],t_primes[],4,0))</f>
        <v/>
      </c>
      <c r="G2117" s="63" t="s">
        <v>2695</v>
      </c>
      <c r="H2117" s="69">
        <f>IF(t_datas[[#This Row],[Prime 2]]="","",VLOOKUP(t_datas[[#This Row],[Prime 2]],t_primes[],4,0))</f>
        <v>15</v>
      </c>
    </row>
    <row r="2118" spans="2:8" x14ac:dyDescent="0.25">
      <c r="B2118" s="1">
        <f>DATE($D$1,VLOOKUP($D$2,LISTES!$E$2:$F$13,2,0),7)</f>
        <v>45815</v>
      </c>
      <c r="C2118" s="42" t="s">
        <v>2786</v>
      </c>
      <c r="D2118" s="42">
        <v>84</v>
      </c>
      <c r="E2118" s="62"/>
      <c r="F2118" s="69" t="str">
        <f>IF(t_datas[[#This Row],[Prime 1]]="","",VLOOKUP(t_datas[[#This Row],[Prime 1]],t_primes[],4,0))</f>
        <v/>
      </c>
      <c r="G2118" s="63" t="s">
        <v>2699</v>
      </c>
      <c r="H2118" s="69">
        <f>IF(t_datas[[#This Row],[Prime 2]]="","",VLOOKUP(t_datas[[#This Row],[Prime 2]],t_primes[],4,0))</f>
        <v>48</v>
      </c>
    </row>
    <row r="2119" spans="2:8" x14ac:dyDescent="0.25">
      <c r="B2119" s="1">
        <f>DATE($D$1,VLOOKUP($D$2,LISTES!$E$2:$F$13,2,0),7)</f>
        <v>45815</v>
      </c>
      <c r="C2119" s="42" t="s">
        <v>2787</v>
      </c>
      <c r="D2119" s="42">
        <v>85</v>
      </c>
      <c r="E2119" s="62"/>
      <c r="F2119" s="69" t="str">
        <f>IF(t_datas[[#This Row],[Prime 1]]="","",VLOOKUP(t_datas[[#This Row],[Prime 1]],t_primes[],4,0))</f>
        <v/>
      </c>
      <c r="G2119" s="63" t="s">
        <v>2702</v>
      </c>
      <c r="H2119" s="69">
        <f>IF(t_datas[[#This Row],[Prime 2]]="","",VLOOKUP(t_datas[[#This Row],[Prime 2]],t_primes[],4,0))</f>
        <v>75</v>
      </c>
    </row>
    <row r="2120" spans="2:8" x14ac:dyDescent="0.25">
      <c r="B2120" s="1">
        <f>DATE($D$1,VLOOKUP($D$2,LISTES!$E$2:$F$13,2,0),7)</f>
        <v>45815</v>
      </c>
      <c r="C2120" s="42" t="s">
        <v>2788</v>
      </c>
      <c r="D2120" s="42">
        <v>86</v>
      </c>
      <c r="E2120" s="62"/>
      <c r="F2120" s="69" t="str">
        <f>IF(t_datas[[#This Row],[Prime 1]]="","",VLOOKUP(t_datas[[#This Row],[Prime 1]],t_primes[],4,0))</f>
        <v/>
      </c>
      <c r="G2120" s="63" t="s">
        <v>2701</v>
      </c>
      <c r="H2120" s="69">
        <f>IF(t_datas[[#This Row],[Prime 2]]="","",VLOOKUP(t_datas[[#This Row],[Prime 2]],t_primes[],4,0))</f>
        <v>150</v>
      </c>
    </row>
    <row r="2121" spans="2:8" x14ac:dyDescent="0.25">
      <c r="B2121" s="1">
        <f>DATE($D$1,VLOOKUP($D$2,LISTES!$E$2:$F$13,2,0),7)</f>
        <v>45815</v>
      </c>
      <c r="C2121" s="42" t="s">
        <v>2789</v>
      </c>
      <c r="D2121" s="42">
        <v>87</v>
      </c>
      <c r="E2121" s="62"/>
      <c r="F2121" s="69" t="str">
        <f>IF(t_datas[[#This Row],[Prime 1]]="","",VLOOKUP(t_datas[[#This Row],[Prime 1]],t_primes[],4,0))</f>
        <v/>
      </c>
      <c r="G2121" s="63" t="s">
        <v>2697</v>
      </c>
      <c r="H2121" s="69">
        <f>IF(t_datas[[#This Row],[Prime 2]]="","",VLOOKUP(t_datas[[#This Row],[Prime 2]],t_primes[],4,0))</f>
        <v>100</v>
      </c>
    </row>
    <row r="2122" spans="2:8" x14ac:dyDescent="0.25">
      <c r="B2122" s="1">
        <f>DATE($D$1,VLOOKUP($D$2,LISTES!$E$2:$F$13,2,0),7)</f>
        <v>45815</v>
      </c>
      <c r="C2122" s="42" t="s">
        <v>2790</v>
      </c>
      <c r="D2122" s="42">
        <v>88</v>
      </c>
      <c r="E2122" s="62"/>
      <c r="F2122" s="69" t="str">
        <f>IF(t_datas[[#This Row],[Prime 1]]="","",VLOOKUP(t_datas[[#This Row],[Prime 1]],t_primes[],4,0))</f>
        <v/>
      </c>
      <c r="G2122" s="63" t="s">
        <v>2691</v>
      </c>
      <c r="H2122" s="69">
        <f>IF(t_datas[[#This Row],[Prime 2]]="","",VLOOKUP(t_datas[[#This Row],[Prime 2]],t_primes[],4,0))</f>
        <v>10</v>
      </c>
    </row>
    <row r="2123" spans="2:8" x14ac:dyDescent="0.25">
      <c r="B2123" s="1">
        <f>DATE($D$1,VLOOKUP($D$2,LISTES!$E$2:$F$13,2,0),7)</f>
        <v>45815</v>
      </c>
      <c r="C2123" s="42" t="s">
        <v>2791</v>
      </c>
      <c r="D2123" s="42">
        <v>89</v>
      </c>
      <c r="E2123" s="62"/>
      <c r="F2123" s="69" t="str">
        <f>IF(t_datas[[#This Row],[Prime 1]]="","",VLOOKUP(t_datas[[#This Row],[Prime 1]],t_primes[],4,0))</f>
        <v/>
      </c>
      <c r="G2123" s="63" t="s">
        <v>2702</v>
      </c>
      <c r="H2123" s="69">
        <f>IF(t_datas[[#This Row],[Prime 2]]="","",VLOOKUP(t_datas[[#This Row],[Prime 2]],t_primes[],4,0))</f>
        <v>75</v>
      </c>
    </row>
    <row r="2124" spans="2:8" x14ac:dyDescent="0.25">
      <c r="B2124" s="1">
        <f>DATE($D$1,VLOOKUP($D$2,LISTES!$E$2:$F$13,2,0),7)</f>
        <v>45815</v>
      </c>
      <c r="C2124" s="42" t="s">
        <v>2792</v>
      </c>
      <c r="D2124" s="42">
        <v>90</v>
      </c>
      <c r="E2124" s="62"/>
      <c r="F2124" s="69" t="str">
        <f>IF(t_datas[[#This Row],[Prime 1]]="","",VLOOKUP(t_datas[[#This Row],[Prime 1]],t_primes[],4,0))</f>
        <v/>
      </c>
      <c r="G2124" s="63" t="s">
        <v>2693</v>
      </c>
      <c r="H2124" s="69">
        <f>IF(t_datas[[#This Row],[Prime 2]]="","",VLOOKUP(t_datas[[#This Row],[Prime 2]],t_primes[],4,0))</f>
        <v>25</v>
      </c>
    </row>
    <row r="2125" spans="2:8" x14ac:dyDescent="0.25">
      <c r="B2125" s="1">
        <f>DATE($D$1,VLOOKUP($D$2,LISTES!$E$2:$F$13,2,0),7)</f>
        <v>45815</v>
      </c>
      <c r="C2125" s="42" t="s">
        <v>2793</v>
      </c>
      <c r="D2125" s="42">
        <v>91</v>
      </c>
      <c r="E2125" s="62"/>
      <c r="F2125" s="69" t="str">
        <f>IF(t_datas[[#This Row],[Prime 1]]="","",VLOOKUP(t_datas[[#This Row],[Prime 1]],t_primes[],4,0))</f>
        <v/>
      </c>
      <c r="G2125" s="63" t="s">
        <v>2693</v>
      </c>
      <c r="H2125" s="69">
        <f>IF(t_datas[[#This Row],[Prime 2]]="","",VLOOKUP(t_datas[[#This Row],[Prime 2]],t_primes[],4,0))</f>
        <v>25</v>
      </c>
    </row>
    <row r="2126" spans="2:8" x14ac:dyDescent="0.25">
      <c r="B2126" s="1">
        <f>DATE($D$1,VLOOKUP($D$2,LISTES!$E$2:$F$13,2,0),7)</f>
        <v>45815</v>
      </c>
      <c r="C2126" s="42" t="s">
        <v>2794</v>
      </c>
      <c r="D2126" s="42">
        <v>92</v>
      </c>
      <c r="E2126" s="62"/>
      <c r="F2126" s="69" t="str">
        <f>IF(t_datas[[#This Row],[Prime 1]]="","",VLOOKUP(t_datas[[#This Row],[Prime 1]],t_primes[],4,0))</f>
        <v/>
      </c>
      <c r="G2126" s="63" t="s">
        <v>2691</v>
      </c>
      <c r="H2126" s="69">
        <f>IF(t_datas[[#This Row],[Prime 2]]="","",VLOOKUP(t_datas[[#This Row],[Prime 2]],t_primes[],4,0))</f>
        <v>10</v>
      </c>
    </row>
    <row r="2127" spans="2:8" x14ac:dyDescent="0.25">
      <c r="B2127" s="1">
        <f>DATE($D$1,VLOOKUP($D$2,LISTES!$E$2:$F$13,2,0),7)</f>
        <v>45815</v>
      </c>
      <c r="C2127" s="42" t="s">
        <v>2795</v>
      </c>
      <c r="D2127" s="42">
        <v>93</v>
      </c>
      <c r="E2127" s="62"/>
      <c r="F2127" s="69" t="str">
        <f>IF(t_datas[[#This Row],[Prime 1]]="","",VLOOKUP(t_datas[[#This Row],[Prime 1]],t_primes[],4,0))</f>
        <v/>
      </c>
      <c r="G2127" s="63" t="s">
        <v>2701</v>
      </c>
      <c r="H2127" s="69">
        <f>IF(t_datas[[#This Row],[Prime 2]]="","",VLOOKUP(t_datas[[#This Row],[Prime 2]],t_primes[],4,0))</f>
        <v>150</v>
      </c>
    </row>
    <row r="2128" spans="2:8" x14ac:dyDescent="0.25">
      <c r="B2128" s="1">
        <f>DATE($D$1,VLOOKUP($D$2,LISTES!$E$2:$F$13,2,0),7)</f>
        <v>45815</v>
      </c>
      <c r="C2128" s="42" t="s">
        <v>2796</v>
      </c>
      <c r="D2128" s="42">
        <v>94</v>
      </c>
      <c r="E2128" s="62"/>
      <c r="F2128" s="69" t="str">
        <f>IF(t_datas[[#This Row],[Prime 1]]="","",VLOOKUP(t_datas[[#This Row],[Prime 1]],t_primes[],4,0))</f>
        <v/>
      </c>
      <c r="G2128" s="63" t="s">
        <v>2698</v>
      </c>
      <c r="H2128" s="69">
        <f>IF(t_datas[[#This Row],[Prime 2]]="","",VLOOKUP(t_datas[[#This Row],[Prime 2]],t_primes[],4,0))</f>
        <v>20</v>
      </c>
    </row>
    <row r="2129" spans="2:8" x14ac:dyDescent="0.25">
      <c r="B2129" s="1">
        <f>DATE($D$1,VLOOKUP($D$2,LISTES!$E$2:$F$13,2,0),7)</f>
        <v>45815</v>
      </c>
      <c r="C2129" s="42" t="s">
        <v>2797</v>
      </c>
      <c r="D2129" s="42">
        <v>95</v>
      </c>
      <c r="E2129" s="62"/>
      <c r="F2129" s="69" t="str">
        <f>IF(t_datas[[#This Row],[Prime 1]]="","",VLOOKUP(t_datas[[#This Row],[Prime 1]],t_primes[],4,0))</f>
        <v/>
      </c>
      <c r="G2129" s="63" t="s">
        <v>2702</v>
      </c>
      <c r="H2129" s="69">
        <f>IF(t_datas[[#This Row],[Prime 2]]="","",VLOOKUP(t_datas[[#This Row],[Prime 2]],t_primes[],4,0))</f>
        <v>75</v>
      </c>
    </row>
    <row r="2130" spans="2:8" x14ac:dyDescent="0.25">
      <c r="B2130" s="1">
        <f>DATE($D$1,VLOOKUP($D$2,LISTES!$E$2:$F$13,2,0),7)</f>
        <v>45815</v>
      </c>
      <c r="C2130" s="42" t="s">
        <v>2798</v>
      </c>
      <c r="D2130" s="42">
        <v>96</v>
      </c>
      <c r="E2130" s="62"/>
      <c r="F2130" s="69" t="str">
        <f>IF(t_datas[[#This Row],[Prime 1]]="","",VLOOKUP(t_datas[[#This Row],[Prime 1]],t_primes[],4,0))</f>
        <v/>
      </c>
      <c r="G2130" s="63" t="s">
        <v>2698</v>
      </c>
      <c r="H2130" s="69">
        <f>IF(t_datas[[#This Row],[Prime 2]]="","",VLOOKUP(t_datas[[#This Row],[Prime 2]],t_primes[],4,0))</f>
        <v>20</v>
      </c>
    </row>
    <row r="2131" spans="2:8" x14ac:dyDescent="0.25">
      <c r="B2131" s="1">
        <f>DATE($D$1,VLOOKUP($D$2,LISTES!$E$2:$F$13,2,0),7)</f>
        <v>45815</v>
      </c>
      <c r="C2131" s="42" t="s">
        <v>2799</v>
      </c>
      <c r="D2131" s="42">
        <v>97</v>
      </c>
      <c r="E2131" s="62"/>
      <c r="F2131" s="69" t="str">
        <f>IF(t_datas[[#This Row],[Prime 1]]="","",VLOOKUP(t_datas[[#This Row],[Prime 1]],t_primes[],4,0))</f>
        <v/>
      </c>
      <c r="G2131" s="63" t="s">
        <v>2692</v>
      </c>
      <c r="H2131" s="69">
        <f>IF(t_datas[[#This Row],[Prime 2]]="","",VLOOKUP(t_datas[[#This Row],[Prime 2]],t_primes[],4,0))</f>
        <v>7.5</v>
      </c>
    </row>
    <row r="2132" spans="2:8" x14ac:dyDescent="0.25">
      <c r="B2132" s="1">
        <f>DATE($D$1,VLOOKUP($D$2,LISTES!$E$2:$F$13,2,0),7)</f>
        <v>45815</v>
      </c>
      <c r="C2132" s="42" t="s">
        <v>2800</v>
      </c>
      <c r="D2132" s="42">
        <v>98</v>
      </c>
      <c r="E2132" s="62"/>
      <c r="F2132" s="69" t="str">
        <f>IF(t_datas[[#This Row],[Prime 1]]="","",VLOOKUP(t_datas[[#This Row],[Prime 1]],t_primes[],4,0))</f>
        <v/>
      </c>
      <c r="G2132" s="63" t="s">
        <v>2696</v>
      </c>
      <c r="H2132" s="69">
        <f>IF(t_datas[[#This Row],[Prime 2]]="","",VLOOKUP(t_datas[[#This Row],[Prime 2]],t_primes[],4,0))</f>
        <v>17</v>
      </c>
    </row>
    <row r="2133" spans="2:8" x14ac:dyDescent="0.25">
      <c r="B2133" s="1">
        <f>DATE($D$1,VLOOKUP($D$2,LISTES!$E$2:$F$13,2,0),7)</f>
        <v>45815</v>
      </c>
      <c r="C2133" s="42" t="s">
        <v>2801</v>
      </c>
      <c r="D2133" s="42">
        <v>99</v>
      </c>
      <c r="E2133" s="62"/>
      <c r="F2133" s="69" t="str">
        <f>IF(t_datas[[#This Row],[Prime 1]]="","",VLOOKUP(t_datas[[#This Row],[Prime 1]],t_primes[],4,0))</f>
        <v/>
      </c>
      <c r="G2133" s="63" t="s">
        <v>2694</v>
      </c>
      <c r="H2133" s="69">
        <f>IF(t_datas[[#This Row],[Prime 2]]="","",VLOOKUP(t_datas[[#This Row],[Prime 2]],t_primes[],4,0))</f>
        <v>20</v>
      </c>
    </row>
    <row r="2134" spans="2:8" x14ac:dyDescent="0.25">
      <c r="B2134" s="1">
        <f>DATE($D$1,VLOOKUP($D$2,LISTES!$E$2:$F$13,2,0),7)</f>
        <v>45815</v>
      </c>
      <c r="C2134" s="42" t="s">
        <v>2802</v>
      </c>
      <c r="D2134" s="42">
        <v>100</v>
      </c>
      <c r="E2134" s="62"/>
      <c r="F2134" s="69" t="str">
        <f>IF(t_datas[[#This Row],[Prime 1]]="","",VLOOKUP(t_datas[[#This Row],[Prime 1]],t_primes[],4,0))</f>
        <v/>
      </c>
      <c r="G2134" s="63" t="s">
        <v>2697</v>
      </c>
      <c r="H2134" s="69">
        <f>IF(t_datas[[#This Row],[Prime 2]]="","",VLOOKUP(t_datas[[#This Row],[Prime 2]],t_primes[],4,0))</f>
        <v>100</v>
      </c>
    </row>
    <row r="2135" spans="2:8" x14ac:dyDescent="0.25">
      <c r="B2135" s="1">
        <f>DATE($D$1,VLOOKUP($D$2,LISTES!$E$2:$F$13,2,0),7)</f>
        <v>45815</v>
      </c>
      <c r="C2135" s="42" t="s">
        <v>2803</v>
      </c>
      <c r="D2135" s="42">
        <v>101</v>
      </c>
      <c r="E2135" s="62"/>
      <c r="F2135" s="69" t="str">
        <f>IF(t_datas[[#This Row],[Prime 1]]="","",VLOOKUP(t_datas[[#This Row],[Prime 1]],t_primes[],4,0))</f>
        <v/>
      </c>
      <c r="G2135" s="63" t="s">
        <v>2698</v>
      </c>
      <c r="H2135" s="69">
        <f>IF(t_datas[[#This Row],[Prime 2]]="","",VLOOKUP(t_datas[[#This Row],[Prime 2]],t_primes[],4,0))</f>
        <v>20</v>
      </c>
    </row>
    <row r="2136" spans="2:8" x14ac:dyDescent="0.25">
      <c r="B2136" s="1">
        <f>DATE($D$1,VLOOKUP($D$2,LISTES!$E$2:$F$13,2,0),7)</f>
        <v>45815</v>
      </c>
      <c r="C2136" s="42" t="s">
        <v>2804</v>
      </c>
      <c r="D2136" s="42">
        <v>102</v>
      </c>
      <c r="E2136" s="62"/>
      <c r="F2136" s="69" t="str">
        <f>IF(t_datas[[#This Row],[Prime 1]]="","",VLOOKUP(t_datas[[#This Row],[Prime 1]],t_primes[],4,0))</f>
        <v/>
      </c>
      <c r="G2136" s="63" t="s">
        <v>2696</v>
      </c>
      <c r="H2136" s="69">
        <f>IF(t_datas[[#This Row],[Prime 2]]="","",VLOOKUP(t_datas[[#This Row],[Prime 2]],t_primes[],4,0))</f>
        <v>17</v>
      </c>
    </row>
    <row r="2137" spans="2:8" x14ac:dyDescent="0.25">
      <c r="B2137" s="1">
        <f>DATE($D$1,VLOOKUP($D$2,LISTES!$E$2:$F$13,2,0),7)</f>
        <v>45815</v>
      </c>
      <c r="C2137" s="42" t="s">
        <v>2805</v>
      </c>
      <c r="D2137" s="42">
        <v>103</v>
      </c>
      <c r="E2137" s="62"/>
      <c r="F2137" s="69" t="str">
        <f>IF(t_datas[[#This Row],[Prime 1]]="","",VLOOKUP(t_datas[[#This Row],[Prime 1]],t_primes[],4,0))</f>
        <v/>
      </c>
      <c r="G2137" s="63" t="s">
        <v>2696</v>
      </c>
      <c r="H2137" s="69">
        <f>IF(t_datas[[#This Row],[Prime 2]]="","",VLOOKUP(t_datas[[#This Row],[Prime 2]],t_primes[],4,0))</f>
        <v>17</v>
      </c>
    </row>
    <row r="2138" spans="2:8" x14ac:dyDescent="0.25">
      <c r="B2138" s="1">
        <f>DATE($D$1,VLOOKUP($D$2,LISTES!$E$2:$F$13,2,0),7)</f>
        <v>45815</v>
      </c>
      <c r="C2138" s="42" t="s">
        <v>2806</v>
      </c>
      <c r="D2138" s="42">
        <v>104</v>
      </c>
      <c r="E2138" s="62"/>
      <c r="F2138" s="69" t="str">
        <f>IF(t_datas[[#This Row],[Prime 1]]="","",VLOOKUP(t_datas[[#This Row],[Prime 1]],t_primes[],4,0))</f>
        <v/>
      </c>
      <c r="G2138" s="63" t="s">
        <v>2699</v>
      </c>
      <c r="H2138" s="69">
        <f>IF(t_datas[[#This Row],[Prime 2]]="","",VLOOKUP(t_datas[[#This Row],[Prime 2]],t_primes[],4,0))</f>
        <v>48</v>
      </c>
    </row>
    <row r="2139" spans="2:8" x14ac:dyDescent="0.25">
      <c r="B2139" s="1">
        <f>DATE($D$1,VLOOKUP($D$2,LISTES!$E$2:$F$13,2,0),7)</f>
        <v>45815</v>
      </c>
      <c r="C2139" s="42" t="s">
        <v>2807</v>
      </c>
      <c r="D2139" s="42">
        <v>105</v>
      </c>
      <c r="E2139" s="62"/>
      <c r="F2139" s="69" t="str">
        <f>IF(t_datas[[#This Row],[Prime 1]]="","",VLOOKUP(t_datas[[#This Row],[Prime 1]],t_primes[],4,0))</f>
        <v/>
      </c>
      <c r="G2139" s="63" t="s">
        <v>2691</v>
      </c>
      <c r="H2139" s="69">
        <f>IF(t_datas[[#This Row],[Prime 2]]="","",VLOOKUP(t_datas[[#This Row],[Prime 2]],t_primes[],4,0))</f>
        <v>10</v>
      </c>
    </row>
    <row r="2140" spans="2:8" x14ac:dyDescent="0.25">
      <c r="B2140" s="1">
        <f>DATE($D$1,VLOOKUP($D$2,LISTES!$E$2:$F$13,2,0),7)</f>
        <v>45815</v>
      </c>
      <c r="C2140" s="42" t="s">
        <v>2808</v>
      </c>
      <c r="D2140" s="42">
        <v>106</v>
      </c>
      <c r="E2140" s="62"/>
      <c r="F2140" s="69" t="str">
        <f>IF(t_datas[[#This Row],[Prime 1]]="","",VLOOKUP(t_datas[[#This Row],[Prime 1]],t_primes[],4,0))</f>
        <v/>
      </c>
      <c r="G2140" s="63" t="s">
        <v>2697</v>
      </c>
      <c r="H2140" s="69">
        <f>IF(t_datas[[#This Row],[Prime 2]]="","",VLOOKUP(t_datas[[#This Row],[Prime 2]],t_primes[],4,0))</f>
        <v>100</v>
      </c>
    </row>
    <row r="2141" spans="2:8" x14ac:dyDescent="0.25">
      <c r="B2141" s="1">
        <f>DATE($D$1,VLOOKUP($D$2,LISTES!$E$2:$F$13,2,0),7)</f>
        <v>45815</v>
      </c>
      <c r="C2141" s="42" t="s">
        <v>2809</v>
      </c>
      <c r="D2141" s="42">
        <v>107</v>
      </c>
      <c r="E2141" s="62"/>
      <c r="F2141" s="69" t="str">
        <f>IF(t_datas[[#This Row],[Prime 1]]="","",VLOOKUP(t_datas[[#This Row],[Prime 1]],t_primes[],4,0))</f>
        <v/>
      </c>
      <c r="G2141" s="63" t="s">
        <v>2691</v>
      </c>
      <c r="H2141" s="69">
        <f>IF(t_datas[[#This Row],[Prime 2]]="","",VLOOKUP(t_datas[[#This Row],[Prime 2]],t_primes[],4,0))</f>
        <v>10</v>
      </c>
    </row>
    <row r="2142" spans="2:8" x14ac:dyDescent="0.25">
      <c r="B2142" s="1">
        <f>DATE($D$1,VLOOKUP($D$2,LISTES!$E$2:$F$13,2,0),7)</f>
        <v>45815</v>
      </c>
      <c r="C2142" s="42" t="s">
        <v>2810</v>
      </c>
      <c r="D2142" s="42">
        <v>108</v>
      </c>
      <c r="E2142" s="62"/>
      <c r="F2142" s="69" t="str">
        <f>IF(t_datas[[#This Row],[Prime 1]]="","",VLOOKUP(t_datas[[#This Row],[Prime 1]],t_primes[],4,0))</f>
        <v/>
      </c>
      <c r="G2142" s="63" t="s">
        <v>2693</v>
      </c>
      <c r="H2142" s="69">
        <f>IF(t_datas[[#This Row],[Prime 2]]="","",VLOOKUP(t_datas[[#This Row],[Prime 2]],t_primes[],4,0))</f>
        <v>25</v>
      </c>
    </row>
    <row r="2143" spans="2:8" x14ac:dyDescent="0.25">
      <c r="B2143" s="1">
        <f>DATE($D$1,VLOOKUP($D$2,LISTES!$E$2:$F$13,2,0),7)</f>
        <v>45815</v>
      </c>
      <c r="C2143" s="42" t="s">
        <v>2811</v>
      </c>
      <c r="D2143" s="42">
        <v>109</v>
      </c>
      <c r="E2143" s="62"/>
      <c r="F2143" s="69" t="str">
        <f>IF(t_datas[[#This Row],[Prime 1]]="","",VLOOKUP(t_datas[[#This Row],[Prime 1]],t_primes[],4,0))</f>
        <v/>
      </c>
      <c r="G2143" s="63" t="s">
        <v>2697</v>
      </c>
      <c r="H2143" s="69">
        <f>IF(t_datas[[#This Row],[Prime 2]]="","",VLOOKUP(t_datas[[#This Row],[Prime 2]],t_primes[],4,0))</f>
        <v>100</v>
      </c>
    </row>
    <row r="2144" spans="2:8" x14ac:dyDescent="0.25">
      <c r="B2144" s="1">
        <f>DATE($D$1,VLOOKUP($D$2,LISTES!$E$2:$F$13,2,0),7)</f>
        <v>45815</v>
      </c>
      <c r="C2144" s="42" t="s">
        <v>2812</v>
      </c>
      <c r="D2144" s="42">
        <v>110</v>
      </c>
      <c r="E2144" s="62"/>
      <c r="F2144" s="69" t="str">
        <f>IF(t_datas[[#This Row],[Prime 1]]="","",VLOOKUP(t_datas[[#This Row],[Prime 1]],t_primes[],4,0))</f>
        <v/>
      </c>
      <c r="G2144" s="63" t="s">
        <v>2695</v>
      </c>
      <c r="H2144" s="69">
        <f>IF(t_datas[[#This Row],[Prime 2]]="","",VLOOKUP(t_datas[[#This Row],[Prime 2]],t_primes[],4,0))</f>
        <v>15</v>
      </c>
    </row>
    <row r="2145" spans="2:8" x14ac:dyDescent="0.25">
      <c r="B2145" s="1">
        <f>DATE($D$1,VLOOKUP($D$2,LISTES!$E$2:$F$13,2,0),7)</f>
        <v>45815</v>
      </c>
      <c r="C2145" s="42" t="s">
        <v>2813</v>
      </c>
      <c r="D2145" s="42">
        <v>111</v>
      </c>
      <c r="E2145" s="62"/>
      <c r="F2145" s="69" t="str">
        <f>IF(t_datas[[#This Row],[Prime 1]]="","",VLOOKUP(t_datas[[#This Row],[Prime 1]],t_primes[],4,0))</f>
        <v/>
      </c>
      <c r="G2145" s="63" t="s">
        <v>2692</v>
      </c>
      <c r="H2145" s="69">
        <f>IF(t_datas[[#This Row],[Prime 2]]="","",VLOOKUP(t_datas[[#This Row],[Prime 2]],t_primes[],4,0))</f>
        <v>7.5</v>
      </c>
    </row>
    <row r="2146" spans="2:8" x14ac:dyDescent="0.25">
      <c r="B2146" s="1">
        <f>DATE($D$1,VLOOKUP($D$2,LISTES!$E$2:$F$13,2,0),7)</f>
        <v>45815</v>
      </c>
      <c r="C2146" s="42" t="s">
        <v>2814</v>
      </c>
      <c r="D2146" s="42">
        <v>112</v>
      </c>
      <c r="E2146" s="62"/>
      <c r="F2146" s="69" t="str">
        <f>IF(t_datas[[#This Row],[Prime 1]]="","",VLOOKUP(t_datas[[#This Row],[Prime 1]],t_primes[],4,0))</f>
        <v/>
      </c>
      <c r="G2146" s="63" t="s">
        <v>2694</v>
      </c>
      <c r="H2146" s="69">
        <f>IF(t_datas[[#This Row],[Prime 2]]="","",VLOOKUP(t_datas[[#This Row],[Prime 2]],t_primes[],4,0))</f>
        <v>20</v>
      </c>
    </row>
    <row r="2147" spans="2:8" x14ac:dyDescent="0.25">
      <c r="B2147" s="1">
        <f>DATE($D$1,VLOOKUP($D$2,LISTES!$E$2:$F$13,2,0),7)</f>
        <v>45815</v>
      </c>
      <c r="C2147" s="42" t="s">
        <v>2815</v>
      </c>
      <c r="D2147" s="42">
        <v>113</v>
      </c>
      <c r="E2147" s="62"/>
      <c r="F2147" s="69" t="str">
        <f>IF(t_datas[[#This Row],[Prime 1]]="","",VLOOKUP(t_datas[[#This Row],[Prime 1]],t_primes[],4,0))</f>
        <v/>
      </c>
      <c r="G2147" s="63" t="s">
        <v>2697</v>
      </c>
      <c r="H2147" s="69">
        <f>IF(t_datas[[#This Row],[Prime 2]]="","",VLOOKUP(t_datas[[#This Row],[Prime 2]],t_primes[],4,0))</f>
        <v>100</v>
      </c>
    </row>
    <row r="2148" spans="2:8" x14ac:dyDescent="0.25">
      <c r="B2148" s="1">
        <f>DATE($D$1,VLOOKUP($D$2,LISTES!$E$2:$F$13,2,0),7)</f>
        <v>45815</v>
      </c>
      <c r="C2148" s="42" t="s">
        <v>2816</v>
      </c>
      <c r="D2148" s="42">
        <v>114</v>
      </c>
      <c r="E2148" s="62"/>
      <c r="F2148" s="69" t="str">
        <f>IF(t_datas[[#This Row],[Prime 1]]="","",VLOOKUP(t_datas[[#This Row],[Prime 1]],t_primes[],4,0))</f>
        <v/>
      </c>
      <c r="G2148" s="63" t="s">
        <v>2699</v>
      </c>
      <c r="H2148" s="69">
        <f>IF(t_datas[[#This Row],[Prime 2]]="","",VLOOKUP(t_datas[[#This Row],[Prime 2]],t_primes[],4,0))</f>
        <v>48</v>
      </c>
    </row>
    <row r="2149" spans="2:8" x14ac:dyDescent="0.25">
      <c r="B2149" s="1">
        <f>DATE($D$1,VLOOKUP($D$2,LISTES!$E$2:$F$13,2,0),7)</f>
        <v>45815</v>
      </c>
      <c r="C2149" s="42" t="s">
        <v>2817</v>
      </c>
      <c r="D2149" s="42">
        <v>115</v>
      </c>
      <c r="E2149" s="62"/>
      <c r="F2149" s="69" t="str">
        <f>IF(t_datas[[#This Row],[Prime 1]]="","",VLOOKUP(t_datas[[#This Row],[Prime 1]],t_primes[],4,0))</f>
        <v/>
      </c>
      <c r="G2149" s="63" t="s">
        <v>2693</v>
      </c>
      <c r="H2149" s="69">
        <f>IF(t_datas[[#This Row],[Prime 2]]="","",VLOOKUP(t_datas[[#This Row],[Prime 2]],t_primes[],4,0))</f>
        <v>25</v>
      </c>
    </row>
    <row r="2150" spans="2:8" x14ac:dyDescent="0.25">
      <c r="B2150" s="1">
        <f>DATE($D$1,VLOOKUP($D$2,LISTES!$E$2:$F$13,2,0),7)</f>
        <v>45815</v>
      </c>
      <c r="C2150" s="42" t="s">
        <v>2818</v>
      </c>
      <c r="D2150" s="42">
        <v>116</v>
      </c>
      <c r="E2150" s="62"/>
      <c r="F2150" s="69" t="str">
        <f>IF(t_datas[[#This Row],[Prime 1]]="","",VLOOKUP(t_datas[[#This Row],[Prime 1]],t_primes[],4,0))</f>
        <v/>
      </c>
      <c r="G2150" s="63" t="s">
        <v>2699</v>
      </c>
      <c r="H2150" s="69">
        <f>IF(t_datas[[#This Row],[Prime 2]]="","",VLOOKUP(t_datas[[#This Row],[Prime 2]],t_primes[],4,0))</f>
        <v>48</v>
      </c>
    </row>
    <row r="2151" spans="2:8" x14ac:dyDescent="0.25">
      <c r="B2151" s="1">
        <f>DATE($D$1,VLOOKUP($D$2,LISTES!$E$2:$F$13,2,0),7)</f>
        <v>45815</v>
      </c>
      <c r="C2151" s="42" t="s">
        <v>2819</v>
      </c>
      <c r="D2151" s="42">
        <v>117</v>
      </c>
      <c r="E2151" s="62"/>
      <c r="F2151" s="69" t="str">
        <f>IF(t_datas[[#This Row],[Prime 1]]="","",VLOOKUP(t_datas[[#This Row],[Prime 1]],t_primes[],4,0))</f>
        <v/>
      </c>
      <c r="G2151" s="63" t="s">
        <v>2693</v>
      </c>
      <c r="H2151" s="69">
        <f>IF(t_datas[[#This Row],[Prime 2]]="","",VLOOKUP(t_datas[[#This Row],[Prime 2]],t_primes[],4,0))</f>
        <v>25</v>
      </c>
    </row>
    <row r="2152" spans="2:8" x14ac:dyDescent="0.25">
      <c r="B2152" s="1">
        <f>DATE($D$1,VLOOKUP($D$2,LISTES!$E$2:$F$13,2,0),7)</f>
        <v>45815</v>
      </c>
      <c r="C2152" s="42" t="s">
        <v>2820</v>
      </c>
      <c r="D2152" s="42">
        <v>118</v>
      </c>
      <c r="E2152" s="62"/>
      <c r="F2152" s="69" t="str">
        <f>IF(t_datas[[#This Row],[Prime 1]]="","",VLOOKUP(t_datas[[#This Row],[Prime 1]],t_primes[],4,0))</f>
        <v/>
      </c>
      <c r="G2152" s="63" t="s">
        <v>2702</v>
      </c>
      <c r="H2152" s="69">
        <f>IF(t_datas[[#This Row],[Prime 2]]="","",VLOOKUP(t_datas[[#This Row],[Prime 2]],t_primes[],4,0))</f>
        <v>75</v>
      </c>
    </row>
    <row r="2153" spans="2:8" x14ac:dyDescent="0.25">
      <c r="B2153" s="1">
        <f>DATE($D$1,VLOOKUP($D$2,LISTES!$E$2:$F$13,2,0),7)</f>
        <v>45815</v>
      </c>
      <c r="C2153" s="42" t="s">
        <v>2821</v>
      </c>
      <c r="D2153" s="42">
        <v>119</v>
      </c>
      <c r="E2153" s="62"/>
      <c r="F2153" s="69" t="str">
        <f>IF(t_datas[[#This Row],[Prime 1]]="","",VLOOKUP(t_datas[[#This Row],[Prime 1]],t_primes[],4,0))</f>
        <v/>
      </c>
      <c r="G2153" s="63" t="s">
        <v>2692</v>
      </c>
      <c r="H2153" s="69">
        <f>IF(t_datas[[#This Row],[Prime 2]]="","",VLOOKUP(t_datas[[#This Row],[Prime 2]],t_primes[],4,0))</f>
        <v>7.5</v>
      </c>
    </row>
    <row r="2154" spans="2:8" x14ac:dyDescent="0.25">
      <c r="B2154" s="1">
        <f>DATE($D$1,VLOOKUP($D$2,LISTES!$E$2:$F$13,2,0),7)</f>
        <v>45815</v>
      </c>
      <c r="C2154" s="42" t="s">
        <v>2822</v>
      </c>
      <c r="D2154" s="42">
        <v>120</v>
      </c>
      <c r="E2154" s="62"/>
      <c r="F2154" s="69" t="str">
        <f>IF(t_datas[[#This Row],[Prime 1]]="","",VLOOKUP(t_datas[[#This Row],[Prime 1]],t_primes[],4,0))</f>
        <v/>
      </c>
      <c r="G2154" s="63" t="s">
        <v>2697</v>
      </c>
      <c r="H2154" s="69">
        <f>IF(t_datas[[#This Row],[Prime 2]]="","",VLOOKUP(t_datas[[#This Row],[Prime 2]],t_primes[],4,0))</f>
        <v>100</v>
      </c>
    </row>
    <row r="2155" spans="2:8" x14ac:dyDescent="0.25">
      <c r="B2155" s="1">
        <f>DATE($D$1,VLOOKUP($D$2,LISTES!$E$2:$F$13,2,0),7)</f>
        <v>45815</v>
      </c>
      <c r="C2155" s="42" t="s">
        <v>2823</v>
      </c>
      <c r="D2155" s="42">
        <v>121</v>
      </c>
      <c r="E2155" s="62"/>
      <c r="F2155" s="69" t="str">
        <f>IF(t_datas[[#This Row],[Prime 1]]="","",VLOOKUP(t_datas[[#This Row],[Prime 1]],t_primes[],4,0))</f>
        <v/>
      </c>
      <c r="G2155" s="63" t="s">
        <v>2700</v>
      </c>
      <c r="H2155" s="69">
        <f>IF(t_datas[[#This Row],[Prime 2]]="","",VLOOKUP(t_datas[[#This Row],[Prime 2]],t_primes[],4,0))</f>
        <v>78</v>
      </c>
    </row>
    <row r="2156" spans="2:8" x14ac:dyDescent="0.25">
      <c r="B2156" s="1">
        <f>DATE($D$1,VLOOKUP($D$2,LISTES!$E$2:$F$13,2,0),7)</f>
        <v>45815</v>
      </c>
      <c r="C2156" s="42" t="s">
        <v>2824</v>
      </c>
      <c r="D2156" s="42">
        <v>122</v>
      </c>
      <c r="E2156" s="62"/>
      <c r="F2156" s="69" t="str">
        <f>IF(t_datas[[#This Row],[Prime 1]]="","",VLOOKUP(t_datas[[#This Row],[Prime 1]],t_primes[],4,0))</f>
        <v/>
      </c>
      <c r="G2156" s="63" t="s">
        <v>2693</v>
      </c>
      <c r="H2156" s="69">
        <f>IF(t_datas[[#This Row],[Prime 2]]="","",VLOOKUP(t_datas[[#This Row],[Prime 2]],t_primes[],4,0))</f>
        <v>25</v>
      </c>
    </row>
    <row r="2157" spans="2:8" x14ac:dyDescent="0.25">
      <c r="B2157" s="1">
        <f>DATE($D$1,VLOOKUP($D$2,LISTES!$E$2:$F$13,2,0),7)</f>
        <v>45815</v>
      </c>
      <c r="C2157" s="42" t="s">
        <v>2825</v>
      </c>
      <c r="D2157" s="42">
        <v>123</v>
      </c>
      <c r="E2157" s="62"/>
      <c r="F2157" s="69" t="str">
        <f>IF(t_datas[[#This Row],[Prime 1]]="","",VLOOKUP(t_datas[[#This Row],[Prime 1]],t_primes[],4,0))</f>
        <v/>
      </c>
      <c r="G2157" s="63" t="s">
        <v>2690</v>
      </c>
      <c r="H2157" s="69">
        <f>IF(t_datas[[#This Row],[Prime 2]]="","",VLOOKUP(t_datas[[#This Row],[Prime 2]],t_primes[],4,0))</f>
        <v>7.5</v>
      </c>
    </row>
    <row r="2158" spans="2:8" x14ac:dyDescent="0.25">
      <c r="B2158" s="1">
        <f>DATE($D$1,VLOOKUP($D$2,LISTES!$E$2:$F$13,2,0),7)</f>
        <v>45815</v>
      </c>
      <c r="C2158" s="42" t="s">
        <v>2826</v>
      </c>
      <c r="D2158" s="42">
        <v>124</v>
      </c>
      <c r="E2158" s="62"/>
      <c r="F2158" s="69" t="str">
        <f>IF(t_datas[[#This Row],[Prime 1]]="","",VLOOKUP(t_datas[[#This Row],[Prime 1]],t_primes[],4,0))</f>
        <v/>
      </c>
      <c r="G2158" s="63" t="s">
        <v>2693</v>
      </c>
      <c r="H2158" s="69">
        <f>IF(t_datas[[#This Row],[Prime 2]]="","",VLOOKUP(t_datas[[#This Row],[Prime 2]],t_primes[],4,0))</f>
        <v>25</v>
      </c>
    </row>
    <row r="2159" spans="2:8" x14ac:dyDescent="0.25">
      <c r="B2159" s="1">
        <f>DATE($D$1,VLOOKUP($D$2,LISTES!$E$2:$F$13,2,0),7)</f>
        <v>45815</v>
      </c>
      <c r="C2159" s="42" t="s">
        <v>2827</v>
      </c>
      <c r="D2159" s="42">
        <v>125</v>
      </c>
      <c r="E2159" s="62"/>
      <c r="F2159" s="69" t="str">
        <f>IF(t_datas[[#This Row],[Prime 1]]="","",VLOOKUP(t_datas[[#This Row],[Prime 1]],t_primes[],4,0))</f>
        <v/>
      </c>
      <c r="G2159" s="63" t="s">
        <v>2698</v>
      </c>
      <c r="H2159" s="69">
        <f>IF(t_datas[[#This Row],[Prime 2]]="","",VLOOKUP(t_datas[[#This Row],[Prime 2]],t_primes[],4,0))</f>
        <v>20</v>
      </c>
    </row>
    <row r="2160" spans="2:8" x14ac:dyDescent="0.25">
      <c r="B2160" s="1">
        <f>DATE($D$1,VLOOKUP($D$2,LISTES!$E$2:$F$13,2,0),7)</f>
        <v>45815</v>
      </c>
      <c r="C2160" s="42" t="s">
        <v>2828</v>
      </c>
      <c r="D2160" s="42">
        <v>126</v>
      </c>
      <c r="E2160" s="62"/>
      <c r="F2160" s="69" t="str">
        <f>IF(t_datas[[#This Row],[Prime 1]]="","",VLOOKUP(t_datas[[#This Row],[Prime 1]],t_primes[],4,0))</f>
        <v/>
      </c>
      <c r="G2160" s="63" t="s">
        <v>2695</v>
      </c>
      <c r="H2160" s="69">
        <f>IF(t_datas[[#This Row],[Prime 2]]="","",VLOOKUP(t_datas[[#This Row],[Prime 2]],t_primes[],4,0))</f>
        <v>15</v>
      </c>
    </row>
    <row r="2161" spans="2:8" x14ac:dyDescent="0.25">
      <c r="B2161" s="1">
        <f>DATE($D$1,VLOOKUP($D$2,LISTES!$E$2:$F$13,2,0),7)</f>
        <v>45815</v>
      </c>
      <c r="C2161" s="42" t="s">
        <v>2829</v>
      </c>
      <c r="D2161" s="42">
        <v>127</v>
      </c>
      <c r="E2161" s="62"/>
      <c r="F2161" s="69" t="str">
        <f>IF(t_datas[[#This Row],[Prime 1]]="","",VLOOKUP(t_datas[[#This Row],[Prime 1]],t_primes[],4,0))</f>
        <v/>
      </c>
      <c r="G2161" s="63" t="s">
        <v>2696</v>
      </c>
      <c r="H2161" s="69">
        <f>IF(t_datas[[#This Row],[Prime 2]]="","",VLOOKUP(t_datas[[#This Row],[Prime 2]],t_primes[],4,0))</f>
        <v>17</v>
      </c>
    </row>
    <row r="2162" spans="2:8" x14ac:dyDescent="0.25">
      <c r="B2162" s="1">
        <f>DATE($D$1,VLOOKUP($D$2,LISTES!$E$2:$F$13,2,0),7)</f>
        <v>45815</v>
      </c>
      <c r="C2162" s="42" t="s">
        <v>2830</v>
      </c>
      <c r="D2162" s="42">
        <v>128</v>
      </c>
      <c r="E2162" s="62"/>
      <c r="F2162" s="69" t="str">
        <f>IF(t_datas[[#This Row],[Prime 1]]="","",VLOOKUP(t_datas[[#This Row],[Prime 1]],t_primes[],4,0))</f>
        <v/>
      </c>
      <c r="G2162" s="63" t="s">
        <v>2694</v>
      </c>
      <c r="H2162" s="69">
        <f>IF(t_datas[[#This Row],[Prime 2]]="","",VLOOKUP(t_datas[[#This Row],[Prime 2]],t_primes[],4,0))</f>
        <v>20</v>
      </c>
    </row>
    <row r="2163" spans="2:8" x14ac:dyDescent="0.25">
      <c r="B2163" s="1">
        <f>DATE($D$1,VLOOKUP($D$2,LISTES!$E$2:$F$13,2,0),7)</f>
        <v>45815</v>
      </c>
      <c r="C2163" s="42" t="s">
        <v>2831</v>
      </c>
      <c r="D2163" s="42">
        <v>129</v>
      </c>
      <c r="E2163" s="62"/>
      <c r="F2163" s="69" t="str">
        <f>IF(t_datas[[#This Row],[Prime 1]]="","",VLOOKUP(t_datas[[#This Row],[Prime 1]],t_primes[],4,0))</f>
        <v/>
      </c>
      <c r="G2163" s="63" t="s">
        <v>2693</v>
      </c>
      <c r="H2163" s="69">
        <f>IF(t_datas[[#This Row],[Prime 2]]="","",VLOOKUP(t_datas[[#This Row],[Prime 2]],t_primes[],4,0))</f>
        <v>25</v>
      </c>
    </row>
    <row r="2164" spans="2:8" x14ac:dyDescent="0.25">
      <c r="B2164" s="1">
        <f>DATE($D$1,VLOOKUP($D$2,LISTES!$E$2:$F$13,2,0),7)</f>
        <v>45815</v>
      </c>
      <c r="C2164" s="42" t="s">
        <v>2832</v>
      </c>
      <c r="D2164" s="42">
        <v>130</v>
      </c>
      <c r="E2164" s="62" t="s">
        <v>2696</v>
      </c>
      <c r="F2164" s="69">
        <f>IF(t_datas[[#This Row],[Prime 1]]="","",VLOOKUP(t_datas[[#This Row],[Prime 1]],t_primes[],4,0))</f>
        <v>17</v>
      </c>
      <c r="G2164" s="63" t="s">
        <v>2690</v>
      </c>
      <c r="H2164" s="69">
        <f>IF(t_datas[[#This Row],[Prime 2]]="","",VLOOKUP(t_datas[[#This Row],[Prime 2]],t_primes[],4,0))</f>
        <v>7.5</v>
      </c>
    </row>
    <row r="2165" spans="2:8" x14ac:dyDescent="0.25">
      <c r="B2165" s="1">
        <f>DATE($D$1,VLOOKUP($D$2,LISTES!$E$2:$F$13,2,0),7)</f>
        <v>45815</v>
      </c>
      <c r="C2165" s="42" t="s">
        <v>2833</v>
      </c>
      <c r="D2165" s="42">
        <v>131</v>
      </c>
      <c r="E2165" s="62" t="s">
        <v>2691</v>
      </c>
      <c r="F2165" s="69">
        <f>IF(t_datas[[#This Row],[Prime 1]]="","",VLOOKUP(t_datas[[#This Row],[Prime 1]],t_primes[],4,0))</f>
        <v>10</v>
      </c>
      <c r="G2165" s="63" t="s">
        <v>2693</v>
      </c>
      <c r="H2165" s="69">
        <f>IF(t_datas[[#This Row],[Prime 2]]="","",VLOOKUP(t_datas[[#This Row],[Prime 2]],t_primes[],4,0))</f>
        <v>25</v>
      </c>
    </row>
    <row r="2166" spans="2:8" x14ac:dyDescent="0.25">
      <c r="B2166" s="1">
        <f>DATE($D$1,VLOOKUP($D$2,LISTES!$E$2:$F$13,2,0),7)</f>
        <v>45815</v>
      </c>
      <c r="C2166" s="42" t="s">
        <v>2834</v>
      </c>
      <c r="D2166" s="42">
        <v>132</v>
      </c>
      <c r="E2166" s="62" t="s">
        <v>2700</v>
      </c>
      <c r="F2166" s="69">
        <f>IF(t_datas[[#This Row],[Prime 1]]="","",VLOOKUP(t_datas[[#This Row],[Prime 1]],t_primes[],4,0))</f>
        <v>78</v>
      </c>
      <c r="G2166" s="63" t="s">
        <v>2701</v>
      </c>
      <c r="H2166" s="69">
        <f>IF(t_datas[[#This Row],[Prime 2]]="","",VLOOKUP(t_datas[[#This Row],[Prime 2]],t_primes[],4,0))</f>
        <v>150</v>
      </c>
    </row>
    <row r="2167" spans="2:8" x14ac:dyDescent="0.25">
      <c r="B2167" s="1">
        <f>DATE($D$1,VLOOKUP($D$2,LISTES!$E$2:$F$13,2,0),7)</f>
        <v>45815</v>
      </c>
      <c r="C2167" s="42" t="s">
        <v>2835</v>
      </c>
      <c r="D2167" s="42">
        <v>133</v>
      </c>
      <c r="E2167" s="62" t="s">
        <v>2700</v>
      </c>
      <c r="F2167" s="69">
        <f>IF(t_datas[[#This Row],[Prime 1]]="","",VLOOKUP(t_datas[[#This Row],[Prime 1]],t_primes[],4,0))</f>
        <v>78</v>
      </c>
      <c r="G2167" s="63" t="s">
        <v>2693</v>
      </c>
      <c r="H2167" s="69">
        <f>IF(t_datas[[#This Row],[Prime 2]]="","",VLOOKUP(t_datas[[#This Row],[Prime 2]],t_primes[],4,0))</f>
        <v>25</v>
      </c>
    </row>
    <row r="2168" spans="2:8" x14ac:dyDescent="0.25">
      <c r="B2168" s="1">
        <f>DATE($D$1,VLOOKUP($D$2,LISTES!$E$2:$F$13,2,0),7)</f>
        <v>45815</v>
      </c>
      <c r="C2168" s="42" t="s">
        <v>2836</v>
      </c>
      <c r="D2168" s="42">
        <v>134</v>
      </c>
      <c r="E2168" s="62" t="s">
        <v>2692</v>
      </c>
      <c r="F2168" s="69">
        <f>IF(t_datas[[#This Row],[Prime 1]]="","",VLOOKUP(t_datas[[#This Row],[Prime 1]],t_primes[],4,0))</f>
        <v>7.5</v>
      </c>
      <c r="G2168" s="63" t="s">
        <v>2701</v>
      </c>
      <c r="H2168" s="69">
        <f>IF(t_datas[[#This Row],[Prime 2]]="","",VLOOKUP(t_datas[[#This Row],[Prime 2]],t_primes[],4,0))</f>
        <v>150</v>
      </c>
    </row>
    <row r="2169" spans="2:8" x14ac:dyDescent="0.25">
      <c r="B2169" s="1">
        <f>DATE($D$1,VLOOKUP($D$2,LISTES!$E$2:$F$13,2,0),7)</f>
        <v>45815</v>
      </c>
      <c r="C2169" s="42" t="s">
        <v>2837</v>
      </c>
      <c r="D2169" s="42">
        <v>135</v>
      </c>
      <c r="E2169" s="62" t="s">
        <v>2695</v>
      </c>
      <c r="F2169" s="69">
        <f>IF(t_datas[[#This Row],[Prime 1]]="","",VLOOKUP(t_datas[[#This Row],[Prime 1]],t_primes[],4,0))</f>
        <v>15</v>
      </c>
      <c r="G2169" s="63" t="s">
        <v>2696</v>
      </c>
      <c r="H2169" s="69">
        <f>IF(t_datas[[#This Row],[Prime 2]]="","",VLOOKUP(t_datas[[#This Row],[Prime 2]],t_primes[],4,0))</f>
        <v>17</v>
      </c>
    </row>
    <row r="2170" spans="2:8" x14ac:dyDescent="0.25">
      <c r="B2170" s="1">
        <f>DATE($D$1,VLOOKUP($D$2,LISTES!$E$2:$F$13,2,0),7)</f>
        <v>45815</v>
      </c>
      <c r="C2170" s="42" t="s">
        <v>2838</v>
      </c>
      <c r="D2170" s="42">
        <v>136</v>
      </c>
      <c r="E2170" s="62" t="s">
        <v>2690</v>
      </c>
      <c r="F2170" s="69">
        <f>IF(t_datas[[#This Row],[Prime 1]]="","",VLOOKUP(t_datas[[#This Row],[Prime 1]],t_primes[],4,0))</f>
        <v>7.5</v>
      </c>
      <c r="G2170" s="63" t="s">
        <v>2696</v>
      </c>
      <c r="H2170" s="69">
        <f>IF(t_datas[[#This Row],[Prime 2]]="","",VLOOKUP(t_datas[[#This Row],[Prime 2]],t_primes[],4,0))</f>
        <v>17</v>
      </c>
    </row>
    <row r="2171" spans="2:8" x14ac:dyDescent="0.25">
      <c r="B2171" s="1">
        <f>DATE($D$1,VLOOKUP($D$2,LISTES!$E$2:$F$13,2,0),7)</f>
        <v>45815</v>
      </c>
      <c r="C2171" s="42" t="s">
        <v>2839</v>
      </c>
      <c r="D2171" s="42">
        <v>137</v>
      </c>
      <c r="E2171" s="62" t="s">
        <v>2692</v>
      </c>
      <c r="F2171" s="69">
        <f>IF(t_datas[[#This Row],[Prime 1]]="","",VLOOKUP(t_datas[[#This Row],[Prime 1]],t_primes[],4,0))</f>
        <v>7.5</v>
      </c>
      <c r="G2171" s="63" t="s">
        <v>2700</v>
      </c>
      <c r="H2171" s="69">
        <f>IF(t_datas[[#This Row],[Prime 2]]="","",VLOOKUP(t_datas[[#This Row],[Prime 2]],t_primes[],4,0))</f>
        <v>78</v>
      </c>
    </row>
    <row r="2172" spans="2:8" x14ac:dyDescent="0.25">
      <c r="B2172" s="1">
        <f>DATE($D$1,VLOOKUP($D$2,LISTES!$E$2:$F$13,2,0),7)</f>
        <v>45815</v>
      </c>
      <c r="C2172" s="42" t="s">
        <v>2840</v>
      </c>
      <c r="D2172" s="42">
        <v>138</v>
      </c>
      <c r="E2172" s="62" t="s">
        <v>2694</v>
      </c>
      <c r="F2172" s="69">
        <f>IF(t_datas[[#This Row],[Prime 1]]="","",VLOOKUP(t_datas[[#This Row],[Prime 1]],t_primes[],4,0))</f>
        <v>20</v>
      </c>
      <c r="G2172" s="63" t="s">
        <v>2695</v>
      </c>
      <c r="H2172" s="69">
        <f>IF(t_datas[[#This Row],[Prime 2]]="","",VLOOKUP(t_datas[[#This Row],[Prime 2]],t_primes[],4,0))</f>
        <v>15</v>
      </c>
    </row>
    <row r="2173" spans="2:8" x14ac:dyDescent="0.25">
      <c r="B2173" s="1">
        <f>DATE($D$1,VLOOKUP($D$2,LISTES!$E$2:$F$13,2,0),7)</f>
        <v>45815</v>
      </c>
      <c r="C2173" s="42" t="s">
        <v>2841</v>
      </c>
      <c r="D2173" s="42">
        <v>139</v>
      </c>
      <c r="E2173" s="62" t="s">
        <v>2693</v>
      </c>
      <c r="F2173" s="69">
        <f>IF(t_datas[[#This Row],[Prime 1]]="","",VLOOKUP(t_datas[[#This Row],[Prime 1]],t_primes[],4,0))</f>
        <v>25</v>
      </c>
      <c r="G2173" s="63" t="s">
        <v>2697</v>
      </c>
      <c r="H2173" s="69">
        <f>IF(t_datas[[#This Row],[Prime 2]]="","",VLOOKUP(t_datas[[#This Row],[Prime 2]],t_primes[],4,0))</f>
        <v>100</v>
      </c>
    </row>
    <row r="2174" spans="2:8" x14ac:dyDescent="0.25">
      <c r="B2174" s="1">
        <f>DATE($D$1,VLOOKUP($D$2,LISTES!$E$2:$F$13,2,0),7)</f>
        <v>45815</v>
      </c>
      <c r="C2174" s="42" t="s">
        <v>2842</v>
      </c>
      <c r="D2174" s="42">
        <v>140</v>
      </c>
      <c r="E2174" s="62" t="s">
        <v>2699</v>
      </c>
      <c r="F2174" s="69">
        <f>IF(t_datas[[#This Row],[Prime 1]]="","",VLOOKUP(t_datas[[#This Row],[Prime 1]],t_primes[],4,0))</f>
        <v>48</v>
      </c>
      <c r="G2174" s="63" t="s">
        <v>2692</v>
      </c>
      <c r="H2174" s="69">
        <f>IF(t_datas[[#This Row],[Prime 2]]="","",VLOOKUP(t_datas[[#This Row],[Prime 2]],t_primes[],4,0))</f>
        <v>7.5</v>
      </c>
    </row>
    <row r="2175" spans="2:8" x14ac:dyDescent="0.25">
      <c r="B2175" s="1">
        <f>DATE($D$1,VLOOKUP($D$2,LISTES!$E$2:$F$13,2,0),7)</f>
        <v>45815</v>
      </c>
      <c r="C2175" s="42" t="s">
        <v>2843</v>
      </c>
      <c r="D2175" s="42">
        <v>141</v>
      </c>
      <c r="E2175" s="62" t="s">
        <v>2694</v>
      </c>
      <c r="F2175" s="69">
        <f>IF(t_datas[[#This Row],[Prime 1]]="","",VLOOKUP(t_datas[[#This Row],[Prime 1]],t_primes[],4,0))</f>
        <v>20</v>
      </c>
      <c r="G2175" s="63" t="s">
        <v>2694</v>
      </c>
      <c r="H2175" s="69">
        <f>IF(t_datas[[#This Row],[Prime 2]]="","",VLOOKUP(t_datas[[#This Row],[Prime 2]],t_primes[],4,0))</f>
        <v>20</v>
      </c>
    </row>
    <row r="2176" spans="2:8" x14ac:dyDescent="0.25">
      <c r="B2176" s="1">
        <f>DATE($D$1,VLOOKUP($D$2,LISTES!$E$2:$F$13,2,0),7)</f>
        <v>45815</v>
      </c>
      <c r="C2176" s="42" t="s">
        <v>2844</v>
      </c>
      <c r="D2176" s="42">
        <v>142</v>
      </c>
      <c r="E2176" s="62" t="s">
        <v>2691</v>
      </c>
      <c r="F2176" s="69">
        <f>IF(t_datas[[#This Row],[Prime 1]]="","",VLOOKUP(t_datas[[#This Row],[Prime 1]],t_primes[],4,0))</f>
        <v>10</v>
      </c>
      <c r="G2176" s="63" t="s">
        <v>2702</v>
      </c>
      <c r="H2176" s="69">
        <f>IF(t_datas[[#This Row],[Prime 2]]="","",VLOOKUP(t_datas[[#This Row],[Prime 2]],t_primes[],4,0))</f>
        <v>75</v>
      </c>
    </row>
    <row r="2177" spans="2:8" x14ac:dyDescent="0.25">
      <c r="B2177" s="1">
        <f>DATE($D$1,VLOOKUP($D$2,LISTES!$E$2:$F$13,2,0),7)</f>
        <v>45815</v>
      </c>
      <c r="C2177" s="42" t="s">
        <v>2845</v>
      </c>
      <c r="D2177" s="42">
        <v>143</v>
      </c>
      <c r="E2177" s="62" t="s">
        <v>2702</v>
      </c>
      <c r="F2177" s="69">
        <f>IF(t_datas[[#This Row],[Prime 1]]="","",VLOOKUP(t_datas[[#This Row],[Prime 1]],t_primes[],4,0))</f>
        <v>75</v>
      </c>
      <c r="G2177" s="63" t="s">
        <v>2692</v>
      </c>
      <c r="H2177" s="69">
        <f>IF(t_datas[[#This Row],[Prime 2]]="","",VLOOKUP(t_datas[[#This Row],[Prime 2]],t_primes[],4,0))</f>
        <v>7.5</v>
      </c>
    </row>
    <row r="2178" spans="2:8" x14ac:dyDescent="0.25">
      <c r="B2178" s="1">
        <f>DATE($D$1,VLOOKUP($D$2,LISTES!$E$2:$F$13,2,0),7)</f>
        <v>45815</v>
      </c>
      <c r="C2178" s="42" t="s">
        <v>2846</v>
      </c>
      <c r="D2178" s="42">
        <v>144</v>
      </c>
      <c r="E2178" s="62" t="s">
        <v>2701</v>
      </c>
      <c r="F2178" s="69">
        <f>IF(t_datas[[#This Row],[Prime 1]]="","",VLOOKUP(t_datas[[#This Row],[Prime 1]],t_primes[],4,0))</f>
        <v>150</v>
      </c>
      <c r="G2178" s="63" t="s">
        <v>2695</v>
      </c>
      <c r="H2178" s="69">
        <f>IF(t_datas[[#This Row],[Prime 2]]="","",VLOOKUP(t_datas[[#This Row],[Prime 2]],t_primes[],4,0))</f>
        <v>15</v>
      </c>
    </row>
    <row r="2179" spans="2:8" x14ac:dyDescent="0.25">
      <c r="B2179" s="1">
        <f>DATE($D$1,VLOOKUP($D$2,LISTES!$E$2:$F$13,2,0),7)</f>
        <v>45815</v>
      </c>
      <c r="C2179" s="42" t="s">
        <v>2847</v>
      </c>
      <c r="D2179" s="42">
        <v>145</v>
      </c>
      <c r="E2179" s="62" t="s">
        <v>2693</v>
      </c>
      <c r="F2179" s="69">
        <f>IF(t_datas[[#This Row],[Prime 1]]="","",VLOOKUP(t_datas[[#This Row],[Prime 1]],t_primes[],4,0))</f>
        <v>25</v>
      </c>
      <c r="G2179" s="63" t="s">
        <v>2702</v>
      </c>
      <c r="H2179" s="69">
        <f>IF(t_datas[[#This Row],[Prime 2]]="","",VLOOKUP(t_datas[[#This Row],[Prime 2]],t_primes[],4,0))</f>
        <v>75</v>
      </c>
    </row>
    <row r="2180" spans="2:8" x14ac:dyDescent="0.25">
      <c r="B2180" s="1">
        <f>DATE($D$1,VLOOKUP($D$2,LISTES!$E$2:$F$13,2,0),7)</f>
        <v>45815</v>
      </c>
      <c r="C2180" s="42" t="s">
        <v>2848</v>
      </c>
      <c r="D2180" s="42">
        <v>146</v>
      </c>
      <c r="E2180" s="62" t="s">
        <v>2698</v>
      </c>
      <c r="F2180" s="69">
        <f>IF(t_datas[[#This Row],[Prime 1]]="","",VLOOKUP(t_datas[[#This Row],[Prime 1]],t_primes[],4,0))</f>
        <v>20</v>
      </c>
      <c r="G2180" s="63" t="s">
        <v>2693</v>
      </c>
      <c r="H2180" s="69">
        <f>IF(t_datas[[#This Row],[Prime 2]]="","",VLOOKUP(t_datas[[#This Row],[Prime 2]],t_primes[],4,0))</f>
        <v>25</v>
      </c>
    </row>
    <row r="2181" spans="2:8" x14ac:dyDescent="0.25">
      <c r="B2181" s="1">
        <f>DATE($D$1,VLOOKUP($D$2,LISTES!$E$2:$F$13,2,0),7)</f>
        <v>45815</v>
      </c>
      <c r="C2181" s="42" t="s">
        <v>2849</v>
      </c>
      <c r="D2181" s="42">
        <v>147</v>
      </c>
      <c r="E2181" s="62" t="s">
        <v>2693</v>
      </c>
      <c r="F2181" s="69">
        <f>IF(t_datas[[#This Row],[Prime 1]]="","",VLOOKUP(t_datas[[#This Row],[Prime 1]],t_primes[],4,0))</f>
        <v>25</v>
      </c>
      <c r="G2181" s="63" t="s">
        <v>2694</v>
      </c>
      <c r="H2181" s="69">
        <f>IF(t_datas[[#This Row],[Prime 2]]="","",VLOOKUP(t_datas[[#This Row],[Prime 2]],t_primes[],4,0))</f>
        <v>20</v>
      </c>
    </row>
    <row r="2182" spans="2:8" x14ac:dyDescent="0.25">
      <c r="B2182" s="1">
        <f>DATE($D$1,VLOOKUP($D$2,LISTES!$E$2:$F$13,2,0),7)</f>
        <v>45815</v>
      </c>
      <c r="C2182" s="42" t="s">
        <v>2850</v>
      </c>
      <c r="D2182" s="42">
        <v>148</v>
      </c>
      <c r="E2182" s="62" t="s">
        <v>2691</v>
      </c>
      <c r="F2182" s="69">
        <f>IF(t_datas[[#This Row],[Prime 1]]="","",VLOOKUP(t_datas[[#This Row],[Prime 1]],t_primes[],4,0))</f>
        <v>10</v>
      </c>
      <c r="G2182" s="63" t="s">
        <v>2700</v>
      </c>
      <c r="H2182" s="69">
        <f>IF(t_datas[[#This Row],[Prime 2]]="","",VLOOKUP(t_datas[[#This Row],[Prime 2]],t_primes[],4,0))</f>
        <v>78</v>
      </c>
    </row>
    <row r="2183" spans="2:8" x14ac:dyDescent="0.25">
      <c r="B2183" s="1">
        <f>DATE($D$1,VLOOKUP($D$2,LISTES!$E$2:$F$13,2,0),7)</f>
        <v>45815</v>
      </c>
      <c r="C2183" s="42" t="s">
        <v>2851</v>
      </c>
      <c r="D2183" s="42">
        <v>149</v>
      </c>
      <c r="E2183" s="62" t="s">
        <v>2701</v>
      </c>
      <c r="F2183" s="69">
        <f>IF(t_datas[[#This Row],[Prime 1]]="","",VLOOKUP(t_datas[[#This Row],[Prime 1]],t_primes[],4,0))</f>
        <v>150</v>
      </c>
      <c r="G2183" s="63" t="s">
        <v>2691</v>
      </c>
      <c r="H2183" s="69">
        <f>IF(t_datas[[#This Row],[Prime 2]]="","",VLOOKUP(t_datas[[#This Row],[Prime 2]],t_primes[],4,0))</f>
        <v>10</v>
      </c>
    </row>
    <row r="2184" spans="2:8" x14ac:dyDescent="0.25">
      <c r="B2184" s="1">
        <f>DATE($D$1,VLOOKUP($D$2,LISTES!$E$2:$F$13,2,0),7)</f>
        <v>45815</v>
      </c>
      <c r="C2184" s="42" t="s">
        <v>2852</v>
      </c>
      <c r="D2184" s="42">
        <v>150</v>
      </c>
      <c r="E2184" s="62" t="s">
        <v>2691</v>
      </c>
      <c r="F2184" s="69">
        <f>IF(t_datas[[#This Row],[Prime 1]]="","",VLOOKUP(t_datas[[#This Row],[Prime 1]],t_primes[],4,0))</f>
        <v>10</v>
      </c>
      <c r="G2184" s="63" t="s">
        <v>2694</v>
      </c>
      <c r="H2184" s="69">
        <f>IF(t_datas[[#This Row],[Prime 2]]="","",VLOOKUP(t_datas[[#This Row],[Prime 2]],t_primes[],4,0))</f>
        <v>20</v>
      </c>
    </row>
    <row r="2185" spans="2:8" x14ac:dyDescent="0.25">
      <c r="B2185" s="1">
        <f>DATE($D$1,VLOOKUP($D$2,LISTES!$E$2:$F$13,2,0),7)</f>
        <v>45815</v>
      </c>
      <c r="C2185" s="42" t="s">
        <v>2853</v>
      </c>
      <c r="D2185" s="42">
        <v>151</v>
      </c>
      <c r="E2185" s="62" t="s">
        <v>2700</v>
      </c>
      <c r="F2185" s="69">
        <f>IF(t_datas[[#This Row],[Prime 1]]="","",VLOOKUP(t_datas[[#This Row],[Prime 1]],t_primes[],4,0))</f>
        <v>78</v>
      </c>
      <c r="G2185" s="63" t="s">
        <v>2696</v>
      </c>
      <c r="H2185" s="69">
        <f>IF(t_datas[[#This Row],[Prime 2]]="","",VLOOKUP(t_datas[[#This Row],[Prime 2]],t_primes[],4,0))</f>
        <v>17</v>
      </c>
    </row>
    <row r="2186" spans="2:8" x14ac:dyDescent="0.25">
      <c r="B2186" s="1">
        <f>DATE($D$1,VLOOKUP($D$2,LISTES!$E$2:$F$13,2,0),7)</f>
        <v>45815</v>
      </c>
      <c r="C2186" s="42" t="s">
        <v>2854</v>
      </c>
      <c r="D2186" s="42">
        <v>152</v>
      </c>
      <c r="E2186" s="62" t="s">
        <v>2694</v>
      </c>
      <c r="F2186" s="69">
        <f>IF(t_datas[[#This Row],[Prime 1]]="","",VLOOKUP(t_datas[[#This Row],[Prime 1]],t_primes[],4,0))</f>
        <v>20</v>
      </c>
      <c r="G2186" s="63" t="s">
        <v>2691</v>
      </c>
      <c r="H2186" s="69">
        <f>IF(t_datas[[#This Row],[Prime 2]]="","",VLOOKUP(t_datas[[#This Row],[Prime 2]],t_primes[],4,0))</f>
        <v>10</v>
      </c>
    </row>
    <row r="2187" spans="2:8" x14ac:dyDescent="0.25">
      <c r="B2187" s="1">
        <f>DATE($D$1,VLOOKUP($D$2,LISTES!$E$2:$F$13,2,0),7)</f>
        <v>45815</v>
      </c>
      <c r="C2187" s="42" t="s">
        <v>2855</v>
      </c>
      <c r="D2187" s="42">
        <v>153</v>
      </c>
      <c r="E2187" s="62" t="s">
        <v>2695</v>
      </c>
      <c r="F2187" s="69">
        <f>IF(t_datas[[#This Row],[Prime 1]]="","",VLOOKUP(t_datas[[#This Row],[Prime 1]],t_primes[],4,0))</f>
        <v>15</v>
      </c>
      <c r="G2187" s="63" t="s">
        <v>2695</v>
      </c>
      <c r="H2187" s="69">
        <f>IF(t_datas[[#This Row],[Prime 2]]="","",VLOOKUP(t_datas[[#This Row],[Prime 2]],t_primes[],4,0))</f>
        <v>15</v>
      </c>
    </row>
    <row r="2188" spans="2:8" x14ac:dyDescent="0.25">
      <c r="B2188" s="1">
        <f>DATE($D$1,VLOOKUP($D$2,LISTES!$E$2:$F$13,2,0),7)</f>
        <v>45815</v>
      </c>
      <c r="C2188" s="42" t="s">
        <v>2856</v>
      </c>
      <c r="D2188" s="42">
        <v>154</v>
      </c>
      <c r="E2188" s="62" t="s">
        <v>2699</v>
      </c>
      <c r="F2188" s="69">
        <f>IF(t_datas[[#This Row],[Prime 1]]="","",VLOOKUP(t_datas[[#This Row],[Prime 1]],t_primes[],4,0))</f>
        <v>48</v>
      </c>
      <c r="G2188" s="63" t="s">
        <v>2693</v>
      </c>
      <c r="H2188" s="69">
        <f>IF(t_datas[[#This Row],[Prime 2]]="","",VLOOKUP(t_datas[[#This Row],[Prime 2]],t_primes[],4,0))</f>
        <v>25</v>
      </c>
    </row>
    <row r="2189" spans="2:8" x14ac:dyDescent="0.25">
      <c r="B2189" s="1">
        <f>DATE($D$1,VLOOKUP($D$2,LISTES!$E$2:$F$13,2,0),7)</f>
        <v>45815</v>
      </c>
      <c r="C2189" s="42" t="s">
        <v>2857</v>
      </c>
      <c r="D2189" s="42">
        <v>155</v>
      </c>
      <c r="E2189" s="62" t="s">
        <v>2693</v>
      </c>
      <c r="F2189" s="69">
        <f>IF(t_datas[[#This Row],[Prime 1]]="","",VLOOKUP(t_datas[[#This Row],[Prime 1]],t_primes[],4,0))</f>
        <v>25</v>
      </c>
      <c r="G2189" s="63" t="s">
        <v>2696</v>
      </c>
      <c r="H2189" s="69">
        <f>IF(t_datas[[#This Row],[Prime 2]]="","",VLOOKUP(t_datas[[#This Row],[Prime 2]],t_primes[],4,0))</f>
        <v>17</v>
      </c>
    </row>
    <row r="2190" spans="2:8" x14ac:dyDescent="0.25">
      <c r="B2190" s="1">
        <f>DATE($D$1,VLOOKUP($D$2,LISTES!$E$2:$F$13,2,0),7)</f>
        <v>45815</v>
      </c>
      <c r="C2190" s="42" t="s">
        <v>2858</v>
      </c>
      <c r="D2190" s="42">
        <v>156</v>
      </c>
      <c r="E2190" s="62" t="s">
        <v>2699</v>
      </c>
      <c r="F2190" s="69">
        <f>IF(t_datas[[#This Row],[Prime 1]]="","",VLOOKUP(t_datas[[#This Row],[Prime 1]],t_primes[],4,0))</f>
        <v>48</v>
      </c>
      <c r="G2190" s="63" t="s">
        <v>2692</v>
      </c>
      <c r="H2190" s="69">
        <f>IF(t_datas[[#This Row],[Prime 2]]="","",VLOOKUP(t_datas[[#This Row],[Prime 2]],t_primes[],4,0))</f>
        <v>7.5</v>
      </c>
    </row>
    <row r="2191" spans="2:8" x14ac:dyDescent="0.25">
      <c r="B2191" s="1">
        <f>DATE($D$1,VLOOKUP($D$2,LISTES!$E$2:$F$13,2,0),7)</f>
        <v>45815</v>
      </c>
      <c r="C2191" s="42" t="s">
        <v>2859</v>
      </c>
      <c r="D2191" s="42">
        <v>157</v>
      </c>
      <c r="E2191" s="62" t="s">
        <v>2698</v>
      </c>
      <c r="F2191" s="69">
        <f>IF(t_datas[[#This Row],[Prime 1]]="","",VLOOKUP(t_datas[[#This Row],[Prime 1]],t_primes[],4,0))</f>
        <v>20</v>
      </c>
      <c r="G2191" s="63" t="s">
        <v>2702</v>
      </c>
      <c r="H2191" s="69">
        <f>IF(t_datas[[#This Row],[Prime 2]]="","",VLOOKUP(t_datas[[#This Row],[Prime 2]],t_primes[],4,0))</f>
        <v>75</v>
      </c>
    </row>
    <row r="2192" spans="2:8" x14ac:dyDescent="0.25">
      <c r="B2192" s="1">
        <f>DATE($D$1,VLOOKUP($D$2,LISTES!$E$2:$F$13,2,0),7)</f>
        <v>45815</v>
      </c>
      <c r="C2192" s="42" t="s">
        <v>2860</v>
      </c>
      <c r="D2192" s="42">
        <v>158</v>
      </c>
      <c r="E2192" s="62" t="s">
        <v>2699</v>
      </c>
      <c r="F2192" s="69">
        <f>IF(t_datas[[#This Row],[Prime 1]]="","",VLOOKUP(t_datas[[#This Row],[Prime 1]],t_primes[],4,0))</f>
        <v>48</v>
      </c>
      <c r="G2192" s="63" t="s">
        <v>2698</v>
      </c>
      <c r="H2192" s="69">
        <f>IF(t_datas[[#This Row],[Prime 2]]="","",VLOOKUP(t_datas[[#This Row],[Prime 2]],t_primes[],4,0))</f>
        <v>20</v>
      </c>
    </row>
    <row r="2193" spans="2:8" x14ac:dyDescent="0.25">
      <c r="B2193" s="1">
        <f>DATE($D$1,VLOOKUP($D$2,LISTES!$E$2:$F$13,2,0),7)</f>
        <v>45815</v>
      </c>
      <c r="C2193" s="42" t="s">
        <v>2861</v>
      </c>
      <c r="D2193" s="42">
        <v>159</v>
      </c>
      <c r="E2193" s="62" t="s">
        <v>2691</v>
      </c>
      <c r="F2193" s="69">
        <f>IF(t_datas[[#This Row],[Prime 1]]="","",VLOOKUP(t_datas[[#This Row],[Prime 1]],t_primes[],4,0))</f>
        <v>10</v>
      </c>
      <c r="G2193" s="63" t="s">
        <v>2702</v>
      </c>
      <c r="H2193" s="69">
        <f>IF(t_datas[[#This Row],[Prime 2]]="","",VLOOKUP(t_datas[[#This Row],[Prime 2]],t_primes[],4,0))</f>
        <v>75</v>
      </c>
    </row>
    <row r="2194" spans="2:8" x14ac:dyDescent="0.25">
      <c r="B2194" s="1">
        <f>DATE($D$1,VLOOKUP($D$2,LISTES!$E$2:$F$13,2,0),7)</f>
        <v>45815</v>
      </c>
      <c r="C2194" s="42" t="s">
        <v>2862</v>
      </c>
      <c r="D2194" s="42">
        <v>160</v>
      </c>
      <c r="E2194" s="62" t="s">
        <v>2701</v>
      </c>
      <c r="F2194" s="69">
        <f>IF(t_datas[[#This Row],[Prime 1]]="","",VLOOKUP(t_datas[[#This Row],[Prime 1]],t_primes[],4,0))</f>
        <v>150</v>
      </c>
      <c r="G2194" s="63" t="s">
        <v>2702</v>
      </c>
      <c r="H2194" s="69">
        <f>IF(t_datas[[#This Row],[Prime 2]]="","",VLOOKUP(t_datas[[#This Row],[Prime 2]],t_primes[],4,0))</f>
        <v>75</v>
      </c>
    </row>
    <row r="2195" spans="2:8" x14ac:dyDescent="0.25">
      <c r="B2195" s="1">
        <f>DATE($D$1,VLOOKUP($D$2,LISTES!$E$2:$F$13,2,0),7)</f>
        <v>45815</v>
      </c>
      <c r="C2195" s="42" t="s">
        <v>2863</v>
      </c>
      <c r="D2195" s="42">
        <v>161</v>
      </c>
      <c r="E2195" s="62" t="s">
        <v>2692</v>
      </c>
      <c r="F2195" s="69">
        <f>IF(t_datas[[#This Row],[Prime 1]]="","",VLOOKUP(t_datas[[#This Row],[Prime 1]],t_primes[],4,0))</f>
        <v>7.5</v>
      </c>
      <c r="G2195" s="63" t="s">
        <v>2697</v>
      </c>
      <c r="H2195" s="69">
        <f>IF(t_datas[[#This Row],[Prime 2]]="","",VLOOKUP(t_datas[[#This Row],[Prime 2]],t_primes[],4,0))</f>
        <v>100</v>
      </c>
    </row>
    <row r="2196" spans="2:8" x14ac:dyDescent="0.25">
      <c r="B2196" s="1">
        <f>DATE($D$1,VLOOKUP($D$2,LISTES!$E$2:$F$13,2,0),7)</f>
        <v>45815</v>
      </c>
      <c r="C2196" s="42" t="s">
        <v>2864</v>
      </c>
      <c r="D2196" s="42">
        <v>162</v>
      </c>
      <c r="E2196" s="62" t="s">
        <v>2698</v>
      </c>
      <c r="F2196" s="69">
        <f>IF(t_datas[[#This Row],[Prime 1]]="","",VLOOKUP(t_datas[[#This Row],[Prime 1]],t_primes[],4,0))</f>
        <v>20</v>
      </c>
      <c r="G2196" s="63" t="s">
        <v>2698</v>
      </c>
      <c r="H2196" s="69">
        <f>IF(t_datas[[#This Row],[Prime 2]]="","",VLOOKUP(t_datas[[#This Row],[Prime 2]],t_primes[],4,0))</f>
        <v>20</v>
      </c>
    </row>
    <row r="2197" spans="2:8" x14ac:dyDescent="0.25">
      <c r="B2197" s="1">
        <f>DATE($D$1,VLOOKUP($D$2,LISTES!$E$2:$F$13,2,0),7)</f>
        <v>45815</v>
      </c>
      <c r="C2197" s="42" t="s">
        <v>2865</v>
      </c>
      <c r="D2197" s="42">
        <v>163</v>
      </c>
      <c r="E2197" s="62" t="s">
        <v>2698</v>
      </c>
      <c r="F2197" s="69">
        <f>IF(t_datas[[#This Row],[Prime 1]]="","",VLOOKUP(t_datas[[#This Row],[Prime 1]],t_primes[],4,0))</f>
        <v>20</v>
      </c>
      <c r="G2197" s="63" t="s">
        <v>2696</v>
      </c>
      <c r="H2197" s="69">
        <f>IF(t_datas[[#This Row],[Prime 2]]="","",VLOOKUP(t_datas[[#This Row],[Prime 2]],t_primes[],4,0))</f>
        <v>17</v>
      </c>
    </row>
    <row r="2198" spans="2:8" x14ac:dyDescent="0.25">
      <c r="B2198" s="1">
        <f>DATE($D$1,VLOOKUP($D$2,LISTES!$E$2:$F$13,2,0),7)</f>
        <v>45815</v>
      </c>
      <c r="C2198" s="42" t="s">
        <v>2866</v>
      </c>
      <c r="D2198" s="42">
        <v>164</v>
      </c>
      <c r="E2198" s="62" t="s">
        <v>2696</v>
      </c>
      <c r="F2198" s="69">
        <f>IF(t_datas[[#This Row],[Prime 1]]="","",VLOOKUP(t_datas[[#This Row],[Prime 1]],t_primes[],4,0))</f>
        <v>17</v>
      </c>
      <c r="G2198" s="63" t="s">
        <v>2695</v>
      </c>
      <c r="H2198" s="69">
        <f>IF(t_datas[[#This Row],[Prime 2]]="","",VLOOKUP(t_datas[[#This Row],[Prime 2]],t_primes[],4,0))</f>
        <v>15</v>
      </c>
    </row>
    <row r="2199" spans="2:8" x14ac:dyDescent="0.25">
      <c r="B2199" s="1">
        <f>DATE($D$1,VLOOKUP($D$2,LISTES!$E$2:$F$13,2,0),7)</f>
        <v>45815</v>
      </c>
      <c r="C2199" s="42" t="s">
        <v>2867</v>
      </c>
      <c r="D2199" s="42">
        <v>165</v>
      </c>
      <c r="E2199" s="62" t="s">
        <v>2692</v>
      </c>
      <c r="F2199" s="69">
        <f>IF(t_datas[[#This Row],[Prime 1]]="","",VLOOKUP(t_datas[[#This Row],[Prime 1]],t_primes[],4,0))</f>
        <v>7.5</v>
      </c>
      <c r="G2199" s="63" t="s">
        <v>2702</v>
      </c>
      <c r="H2199" s="69">
        <f>IF(t_datas[[#This Row],[Prime 2]]="","",VLOOKUP(t_datas[[#This Row],[Prime 2]],t_primes[],4,0))</f>
        <v>75</v>
      </c>
    </row>
    <row r="2200" spans="2:8" x14ac:dyDescent="0.25">
      <c r="B2200" s="1">
        <f>DATE($D$1,VLOOKUP($D$2,LISTES!$E$2:$F$13,2,0),7)</f>
        <v>45815</v>
      </c>
      <c r="C2200" s="42" t="s">
        <v>2868</v>
      </c>
      <c r="D2200" s="42">
        <v>166</v>
      </c>
      <c r="E2200" s="62" t="s">
        <v>2696</v>
      </c>
      <c r="F2200" s="69">
        <f>IF(t_datas[[#This Row],[Prime 1]]="","",VLOOKUP(t_datas[[#This Row],[Prime 1]],t_primes[],4,0))</f>
        <v>17</v>
      </c>
      <c r="G2200" s="63" t="s">
        <v>2701</v>
      </c>
      <c r="H2200" s="69">
        <f>IF(t_datas[[#This Row],[Prime 2]]="","",VLOOKUP(t_datas[[#This Row],[Prime 2]],t_primes[],4,0))</f>
        <v>150</v>
      </c>
    </row>
    <row r="2201" spans="2:8" x14ac:dyDescent="0.25">
      <c r="B2201" s="1">
        <f>DATE($D$1,VLOOKUP($D$2,LISTES!$E$2:$F$13,2,0),7)</f>
        <v>45815</v>
      </c>
      <c r="C2201" s="42" t="s">
        <v>2869</v>
      </c>
      <c r="D2201" s="42">
        <v>167</v>
      </c>
      <c r="E2201" s="62" t="s">
        <v>2702</v>
      </c>
      <c r="F2201" s="69">
        <f>IF(t_datas[[#This Row],[Prime 1]]="","",VLOOKUP(t_datas[[#This Row],[Prime 1]],t_primes[],4,0))</f>
        <v>75</v>
      </c>
      <c r="G2201" s="63" t="s">
        <v>2698</v>
      </c>
      <c r="H2201" s="69">
        <f>IF(t_datas[[#This Row],[Prime 2]]="","",VLOOKUP(t_datas[[#This Row],[Prime 2]],t_primes[],4,0))</f>
        <v>20</v>
      </c>
    </row>
    <row r="2202" spans="2:8" x14ac:dyDescent="0.25">
      <c r="B2202" s="1">
        <f>DATE($D$1,VLOOKUP($D$2,LISTES!$E$2:$F$13,2,0),7)</f>
        <v>45815</v>
      </c>
      <c r="C2202" s="42" t="s">
        <v>2870</v>
      </c>
      <c r="D2202" s="42">
        <v>168</v>
      </c>
      <c r="E2202" s="62" t="s">
        <v>2691</v>
      </c>
      <c r="F2202" s="69">
        <f>IF(t_datas[[#This Row],[Prime 1]]="","",VLOOKUP(t_datas[[#This Row],[Prime 1]],t_primes[],4,0))</f>
        <v>10</v>
      </c>
      <c r="G2202" s="63" t="s">
        <v>2699</v>
      </c>
      <c r="H2202" s="69">
        <f>IF(t_datas[[#This Row],[Prime 2]]="","",VLOOKUP(t_datas[[#This Row],[Prime 2]],t_primes[],4,0))</f>
        <v>48</v>
      </c>
    </row>
    <row r="2203" spans="2:8" x14ac:dyDescent="0.25">
      <c r="B2203" s="1">
        <f>DATE($D$1,VLOOKUP($D$2,LISTES!$E$2:$F$13,2,0),7)</f>
        <v>45815</v>
      </c>
      <c r="C2203" s="42" t="s">
        <v>2871</v>
      </c>
      <c r="D2203" s="42">
        <v>169</v>
      </c>
      <c r="E2203" s="62" t="s">
        <v>2698</v>
      </c>
      <c r="F2203" s="69">
        <f>IF(t_datas[[#This Row],[Prime 1]]="","",VLOOKUP(t_datas[[#This Row],[Prime 1]],t_primes[],4,0))</f>
        <v>20</v>
      </c>
      <c r="G2203" s="63" t="s">
        <v>2696</v>
      </c>
      <c r="H2203" s="69">
        <f>IF(t_datas[[#This Row],[Prime 2]]="","",VLOOKUP(t_datas[[#This Row],[Prime 2]],t_primes[],4,0))</f>
        <v>17</v>
      </c>
    </row>
    <row r="2204" spans="2:8" x14ac:dyDescent="0.25">
      <c r="B2204" s="1">
        <f>DATE($D$1,VLOOKUP($D$2,LISTES!$E$2:$F$13,2,0),7)</f>
        <v>45815</v>
      </c>
      <c r="C2204" s="42" t="s">
        <v>2872</v>
      </c>
      <c r="D2204" s="42">
        <v>170</v>
      </c>
      <c r="E2204" s="62" t="s">
        <v>2700</v>
      </c>
      <c r="F2204" s="69">
        <f>IF(t_datas[[#This Row],[Prime 1]]="","",VLOOKUP(t_datas[[#This Row],[Prime 1]],t_primes[],4,0))</f>
        <v>78</v>
      </c>
      <c r="G2204" s="63" t="s">
        <v>2691</v>
      </c>
      <c r="H2204" s="69">
        <f>IF(t_datas[[#This Row],[Prime 2]]="","",VLOOKUP(t_datas[[#This Row],[Prime 2]],t_primes[],4,0))</f>
        <v>10</v>
      </c>
    </row>
    <row r="2205" spans="2:8" x14ac:dyDescent="0.25">
      <c r="B2205" s="1">
        <f>DATE($D$1,VLOOKUP($D$2,LISTES!$E$2:$F$13,2,0),7)</f>
        <v>45815</v>
      </c>
      <c r="C2205" s="42" t="s">
        <v>2873</v>
      </c>
      <c r="D2205" s="42">
        <v>171</v>
      </c>
      <c r="E2205" s="62" t="s">
        <v>2697</v>
      </c>
      <c r="F2205" s="69">
        <f>IF(t_datas[[#This Row],[Prime 1]]="","",VLOOKUP(t_datas[[#This Row],[Prime 1]],t_primes[],4,0))</f>
        <v>100</v>
      </c>
      <c r="G2205" s="63" t="s">
        <v>2690</v>
      </c>
      <c r="H2205" s="69">
        <f>IF(t_datas[[#This Row],[Prime 2]]="","",VLOOKUP(t_datas[[#This Row],[Prime 2]],t_primes[],4,0))</f>
        <v>7.5</v>
      </c>
    </row>
    <row r="2206" spans="2:8" x14ac:dyDescent="0.25">
      <c r="B2206" s="1">
        <f>DATE($D$1,VLOOKUP($D$2,LISTES!$E$2:$F$13,2,0),7)</f>
        <v>45815</v>
      </c>
      <c r="C2206" s="42" t="s">
        <v>2874</v>
      </c>
      <c r="D2206" s="42">
        <v>172</v>
      </c>
      <c r="E2206" s="62" t="s">
        <v>2695</v>
      </c>
      <c r="F2206" s="69">
        <f>IF(t_datas[[#This Row],[Prime 1]]="","",VLOOKUP(t_datas[[#This Row],[Prime 1]],t_primes[],4,0))</f>
        <v>15</v>
      </c>
      <c r="G2206" s="63" t="s">
        <v>2696</v>
      </c>
      <c r="H2206" s="69">
        <f>IF(t_datas[[#This Row],[Prime 2]]="","",VLOOKUP(t_datas[[#This Row],[Prime 2]],t_primes[],4,0))</f>
        <v>17</v>
      </c>
    </row>
    <row r="2207" spans="2:8" x14ac:dyDescent="0.25">
      <c r="B2207" s="1">
        <f>DATE($D$1,VLOOKUP($D$2,LISTES!$E$2:$F$13,2,0),7)</f>
        <v>45815</v>
      </c>
      <c r="C2207" s="42" t="s">
        <v>2875</v>
      </c>
      <c r="D2207" s="42">
        <v>173</v>
      </c>
      <c r="E2207" s="62" t="s">
        <v>2693</v>
      </c>
      <c r="F2207" s="69">
        <f>IF(t_datas[[#This Row],[Prime 1]]="","",VLOOKUP(t_datas[[#This Row],[Prime 1]],t_primes[],4,0))</f>
        <v>25</v>
      </c>
      <c r="G2207" s="63" t="s">
        <v>2690</v>
      </c>
      <c r="H2207" s="69">
        <f>IF(t_datas[[#This Row],[Prime 2]]="","",VLOOKUP(t_datas[[#This Row],[Prime 2]],t_primes[],4,0))</f>
        <v>7.5</v>
      </c>
    </row>
    <row r="2208" spans="2:8" x14ac:dyDescent="0.25">
      <c r="B2208" s="1">
        <f>DATE($D$1,VLOOKUP($D$2,LISTES!$E$2:$F$13,2,0),7)</f>
        <v>45815</v>
      </c>
      <c r="C2208" s="42" t="s">
        <v>2876</v>
      </c>
      <c r="D2208" s="42">
        <v>174</v>
      </c>
      <c r="E2208" s="62" t="s">
        <v>2694</v>
      </c>
      <c r="F2208" s="69">
        <f>IF(t_datas[[#This Row],[Prime 1]]="","",VLOOKUP(t_datas[[#This Row],[Prime 1]],t_primes[],4,0))</f>
        <v>20</v>
      </c>
      <c r="G2208" s="63" t="s">
        <v>2692</v>
      </c>
      <c r="H2208" s="69">
        <f>IF(t_datas[[#This Row],[Prime 2]]="","",VLOOKUP(t_datas[[#This Row],[Prime 2]],t_primes[],4,0))</f>
        <v>7.5</v>
      </c>
    </row>
    <row r="2209" spans="2:8" x14ac:dyDescent="0.25">
      <c r="B2209" s="1">
        <f>DATE($D$1,VLOOKUP($D$2,LISTES!$E$2:$F$13,2,0),7)</f>
        <v>45815</v>
      </c>
      <c r="C2209" s="42" t="s">
        <v>2877</v>
      </c>
      <c r="D2209" s="42">
        <v>175</v>
      </c>
      <c r="E2209" s="62" t="s">
        <v>2690</v>
      </c>
      <c r="F2209" s="69">
        <f>IF(t_datas[[#This Row],[Prime 1]]="","",VLOOKUP(t_datas[[#This Row],[Prime 1]],t_primes[],4,0))</f>
        <v>7.5</v>
      </c>
      <c r="G2209" s="63" t="s">
        <v>2692</v>
      </c>
      <c r="H2209" s="69">
        <f>IF(t_datas[[#This Row],[Prime 2]]="","",VLOOKUP(t_datas[[#This Row],[Prime 2]],t_primes[],4,0))</f>
        <v>7.5</v>
      </c>
    </row>
    <row r="2210" spans="2:8" x14ac:dyDescent="0.25">
      <c r="B2210" s="1">
        <f>DATE($D$1,VLOOKUP($D$2,LISTES!$E$2:$F$13,2,0),7)</f>
        <v>45815</v>
      </c>
      <c r="C2210" s="42" t="s">
        <v>2878</v>
      </c>
      <c r="D2210" s="42">
        <v>176</v>
      </c>
      <c r="E2210" s="62" t="s">
        <v>2699</v>
      </c>
      <c r="F2210" s="69">
        <f>IF(t_datas[[#This Row],[Prime 1]]="","",VLOOKUP(t_datas[[#This Row],[Prime 1]],t_primes[],4,0))</f>
        <v>48</v>
      </c>
      <c r="G2210" s="63" t="s">
        <v>2695</v>
      </c>
      <c r="H2210" s="69">
        <f>IF(t_datas[[#This Row],[Prime 2]]="","",VLOOKUP(t_datas[[#This Row],[Prime 2]],t_primes[],4,0))</f>
        <v>15</v>
      </c>
    </row>
    <row r="2211" spans="2:8" x14ac:dyDescent="0.25">
      <c r="B2211" s="1">
        <f>DATE($D$1,VLOOKUP($D$2,LISTES!$E$2:$F$13,2,0),7)</f>
        <v>45815</v>
      </c>
      <c r="C2211" s="42" t="s">
        <v>2879</v>
      </c>
      <c r="D2211" s="42">
        <v>177</v>
      </c>
      <c r="E2211" s="62" t="s">
        <v>2692</v>
      </c>
      <c r="F2211" s="69">
        <f>IF(t_datas[[#This Row],[Prime 1]]="","",VLOOKUP(t_datas[[#This Row],[Prime 1]],t_primes[],4,0))</f>
        <v>7.5</v>
      </c>
      <c r="G2211" s="63" t="s">
        <v>2701</v>
      </c>
      <c r="H2211" s="69">
        <f>IF(t_datas[[#This Row],[Prime 2]]="","",VLOOKUP(t_datas[[#This Row],[Prime 2]],t_primes[],4,0))</f>
        <v>150</v>
      </c>
    </row>
    <row r="2212" spans="2:8" x14ac:dyDescent="0.25">
      <c r="B2212" s="1">
        <f>DATE($D$1,VLOOKUP($D$2,LISTES!$E$2:$F$13,2,0),7)</f>
        <v>45815</v>
      </c>
      <c r="C2212" s="42" t="s">
        <v>2880</v>
      </c>
      <c r="D2212" s="42">
        <v>178</v>
      </c>
      <c r="E2212" s="62" t="s">
        <v>2693</v>
      </c>
      <c r="F2212" s="69">
        <f>IF(t_datas[[#This Row],[Prime 1]]="","",VLOOKUP(t_datas[[#This Row],[Prime 1]],t_primes[],4,0))</f>
        <v>25</v>
      </c>
      <c r="G2212" s="63" t="s">
        <v>2698</v>
      </c>
      <c r="H2212" s="69">
        <f>IF(t_datas[[#This Row],[Prime 2]]="","",VLOOKUP(t_datas[[#This Row],[Prime 2]],t_primes[],4,0))</f>
        <v>20</v>
      </c>
    </row>
    <row r="2213" spans="2:8" x14ac:dyDescent="0.25">
      <c r="B2213" s="1">
        <f>DATE($D$1,VLOOKUP($D$2,LISTES!$E$2:$F$13,2,0),7)</f>
        <v>45815</v>
      </c>
      <c r="C2213" s="42" t="s">
        <v>2881</v>
      </c>
      <c r="D2213" s="42">
        <v>179</v>
      </c>
      <c r="E2213" s="62" t="s">
        <v>2699</v>
      </c>
      <c r="F2213" s="69">
        <f>IF(t_datas[[#This Row],[Prime 1]]="","",VLOOKUP(t_datas[[#This Row],[Prime 1]],t_primes[],4,0))</f>
        <v>48</v>
      </c>
      <c r="G2213" s="63" t="s">
        <v>2692</v>
      </c>
      <c r="H2213" s="69">
        <f>IF(t_datas[[#This Row],[Prime 2]]="","",VLOOKUP(t_datas[[#This Row],[Prime 2]],t_primes[],4,0))</f>
        <v>7.5</v>
      </c>
    </row>
    <row r="2214" spans="2:8" x14ac:dyDescent="0.25">
      <c r="B2214" s="1">
        <f>DATE($D$1,VLOOKUP($D$2,LISTES!$E$2:$F$13,2,0),7)</f>
        <v>45815</v>
      </c>
      <c r="C2214" s="42" t="s">
        <v>2882</v>
      </c>
      <c r="D2214" s="42">
        <v>180</v>
      </c>
      <c r="E2214" s="62" t="s">
        <v>2699</v>
      </c>
      <c r="F2214" s="69">
        <f>IF(t_datas[[#This Row],[Prime 1]]="","",VLOOKUP(t_datas[[#This Row],[Prime 1]],t_primes[],4,0))</f>
        <v>48</v>
      </c>
      <c r="G2214" s="63" t="s">
        <v>2700</v>
      </c>
      <c r="H2214" s="69">
        <f>IF(t_datas[[#This Row],[Prime 2]]="","",VLOOKUP(t_datas[[#This Row],[Prime 2]],t_primes[],4,0))</f>
        <v>78</v>
      </c>
    </row>
    <row r="2215" spans="2:8" x14ac:dyDescent="0.25">
      <c r="B2215" s="1">
        <f>DATE($D$1,VLOOKUP($D$2,LISTES!$E$2:$F$13,2,0),7)</f>
        <v>45815</v>
      </c>
      <c r="C2215" s="42" t="s">
        <v>2883</v>
      </c>
      <c r="D2215" s="42">
        <v>181</v>
      </c>
      <c r="E2215" s="62" t="s">
        <v>2691</v>
      </c>
      <c r="F2215" s="69">
        <f>IF(t_datas[[#This Row],[Prime 1]]="","",VLOOKUP(t_datas[[#This Row],[Prime 1]],t_primes[],4,0))</f>
        <v>10</v>
      </c>
      <c r="G2215" s="63" t="s">
        <v>2697</v>
      </c>
      <c r="H2215" s="69">
        <f>IF(t_datas[[#This Row],[Prime 2]]="","",VLOOKUP(t_datas[[#This Row],[Prime 2]],t_primes[],4,0))</f>
        <v>100</v>
      </c>
    </row>
    <row r="2216" spans="2:8" x14ac:dyDescent="0.25">
      <c r="B2216" s="1">
        <f>DATE($D$1,VLOOKUP($D$2,LISTES!$E$2:$F$13,2,0),7)</f>
        <v>45815</v>
      </c>
      <c r="C2216" s="42" t="s">
        <v>2884</v>
      </c>
      <c r="D2216" s="42">
        <v>182</v>
      </c>
      <c r="E2216" s="62" t="s">
        <v>2699</v>
      </c>
      <c r="F2216" s="69">
        <f>IF(t_datas[[#This Row],[Prime 1]]="","",VLOOKUP(t_datas[[#This Row],[Prime 1]],t_primes[],4,0))</f>
        <v>48</v>
      </c>
      <c r="G2216" s="63" t="s">
        <v>2699</v>
      </c>
      <c r="H2216" s="69">
        <f>IF(t_datas[[#This Row],[Prime 2]]="","",VLOOKUP(t_datas[[#This Row],[Prime 2]],t_primes[],4,0))</f>
        <v>48</v>
      </c>
    </row>
    <row r="2217" spans="2:8" x14ac:dyDescent="0.25">
      <c r="B2217" s="1">
        <f>DATE($D$1,VLOOKUP($D$2,LISTES!$E$2:$F$13,2,0),7)</f>
        <v>45815</v>
      </c>
      <c r="C2217" s="42" t="s">
        <v>2885</v>
      </c>
      <c r="D2217" s="42">
        <v>183</v>
      </c>
      <c r="E2217" s="62" t="s">
        <v>2702</v>
      </c>
      <c r="F2217" s="69">
        <f>IF(t_datas[[#This Row],[Prime 1]]="","",VLOOKUP(t_datas[[#This Row],[Prime 1]],t_primes[],4,0))</f>
        <v>75</v>
      </c>
      <c r="G2217" s="63" t="s">
        <v>2691</v>
      </c>
      <c r="H2217" s="69">
        <f>IF(t_datas[[#This Row],[Prime 2]]="","",VLOOKUP(t_datas[[#This Row],[Prime 2]],t_primes[],4,0))</f>
        <v>10</v>
      </c>
    </row>
    <row r="2218" spans="2:8" x14ac:dyDescent="0.25">
      <c r="B2218" s="1">
        <f>DATE($D$1,VLOOKUP($D$2,LISTES!$E$2:$F$13,2,0),7)</f>
        <v>45815</v>
      </c>
      <c r="C2218" s="42" t="s">
        <v>2886</v>
      </c>
      <c r="D2218" s="42">
        <v>184</v>
      </c>
      <c r="E2218" s="62" t="s">
        <v>2696</v>
      </c>
      <c r="F2218" s="69">
        <f>IF(t_datas[[#This Row],[Prime 1]]="","",VLOOKUP(t_datas[[#This Row],[Prime 1]],t_primes[],4,0))</f>
        <v>17</v>
      </c>
      <c r="G2218" s="63" t="s">
        <v>2700</v>
      </c>
      <c r="H2218" s="69">
        <f>IF(t_datas[[#This Row],[Prime 2]]="","",VLOOKUP(t_datas[[#This Row],[Prime 2]],t_primes[],4,0))</f>
        <v>78</v>
      </c>
    </row>
    <row r="2219" spans="2:8" x14ac:dyDescent="0.25">
      <c r="B2219" s="1">
        <f>DATE($D$1,VLOOKUP($D$2,LISTES!$E$2:$F$13,2,0),7)</f>
        <v>45815</v>
      </c>
      <c r="C2219" s="42" t="s">
        <v>2887</v>
      </c>
      <c r="D2219" s="42">
        <v>185</v>
      </c>
      <c r="E2219" s="62" t="s">
        <v>2690</v>
      </c>
      <c r="F2219" s="69">
        <f>IF(t_datas[[#This Row],[Prime 1]]="","",VLOOKUP(t_datas[[#This Row],[Prime 1]],t_primes[],4,0))</f>
        <v>7.5</v>
      </c>
      <c r="G2219" s="63" t="s">
        <v>2697</v>
      </c>
      <c r="H2219" s="69">
        <f>IF(t_datas[[#This Row],[Prime 2]]="","",VLOOKUP(t_datas[[#This Row],[Prime 2]],t_primes[],4,0))</f>
        <v>100</v>
      </c>
    </row>
    <row r="2220" spans="2:8" x14ac:dyDescent="0.25">
      <c r="B2220" s="1">
        <f>DATE($D$1,VLOOKUP($D$2,LISTES!$E$2:$F$13,2,0),7)</f>
        <v>45815</v>
      </c>
      <c r="C2220" s="42" t="s">
        <v>2888</v>
      </c>
      <c r="D2220" s="42">
        <v>186</v>
      </c>
      <c r="E2220" s="62" t="s">
        <v>2694</v>
      </c>
      <c r="F2220" s="69">
        <f>IF(t_datas[[#This Row],[Prime 1]]="","",VLOOKUP(t_datas[[#This Row],[Prime 1]],t_primes[],4,0))</f>
        <v>20</v>
      </c>
      <c r="G2220" s="63" t="s">
        <v>2696</v>
      </c>
      <c r="H2220" s="69">
        <f>IF(t_datas[[#This Row],[Prime 2]]="","",VLOOKUP(t_datas[[#This Row],[Prime 2]],t_primes[],4,0))</f>
        <v>17</v>
      </c>
    </row>
    <row r="2221" spans="2:8" x14ac:dyDescent="0.25">
      <c r="B2221" s="1">
        <f>DATE($D$1,VLOOKUP($D$2,LISTES!$E$2:$F$13,2,0),7)</f>
        <v>45815</v>
      </c>
      <c r="C2221" s="42" t="s">
        <v>2889</v>
      </c>
      <c r="D2221" s="42">
        <v>187</v>
      </c>
      <c r="E2221" s="62" t="s">
        <v>2693</v>
      </c>
      <c r="F2221" s="69">
        <f>IF(t_datas[[#This Row],[Prime 1]]="","",VLOOKUP(t_datas[[#This Row],[Prime 1]],t_primes[],4,0))</f>
        <v>25</v>
      </c>
      <c r="G2221" s="63" t="s">
        <v>2696</v>
      </c>
      <c r="H2221" s="69">
        <f>IF(t_datas[[#This Row],[Prime 2]]="","",VLOOKUP(t_datas[[#This Row],[Prime 2]],t_primes[],4,0))</f>
        <v>17</v>
      </c>
    </row>
    <row r="2222" spans="2:8" x14ac:dyDescent="0.25">
      <c r="B2222" s="1">
        <f>DATE($D$1,VLOOKUP($D$2,LISTES!$E$2:$F$13,2,0),7)</f>
        <v>45815</v>
      </c>
      <c r="C2222" s="42" t="s">
        <v>2890</v>
      </c>
      <c r="D2222" s="42">
        <v>188</v>
      </c>
      <c r="E2222" s="62" t="s">
        <v>2702</v>
      </c>
      <c r="F2222" s="69">
        <f>IF(t_datas[[#This Row],[Prime 1]]="","",VLOOKUP(t_datas[[#This Row],[Prime 1]],t_primes[],4,0))</f>
        <v>75</v>
      </c>
      <c r="G2222" s="63" t="s">
        <v>2701</v>
      </c>
      <c r="H2222" s="69">
        <f>IF(t_datas[[#This Row],[Prime 2]]="","",VLOOKUP(t_datas[[#This Row],[Prime 2]],t_primes[],4,0))</f>
        <v>150</v>
      </c>
    </row>
    <row r="2223" spans="2:8" x14ac:dyDescent="0.25">
      <c r="B2223" s="1">
        <f>DATE($D$1,VLOOKUP($D$2,LISTES!$E$2:$F$13,2,0),7)</f>
        <v>45815</v>
      </c>
      <c r="C2223" s="42" t="s">
        <v>2891</v>
      </c>
      <c r="D2223" s="42">
        <v>189</v>
      </c>
      <c r="E2223" s="62" t="s">
        <v>2698</v>
      </c>
      <c r="F2223" s="69">
        <f>IF(t_datas[[#This Row],[Prime 1]]="","",VLOOKUP(t_datas[[#This Row],[Prime 1]],t_primes[],4,0))</f>
        <v>20</v>
      </c>
      <c r="G2223" s="63" t="s">
        <v>2699</v>
      </c>
      <c r="H2223" s="69">
        <f>IF(t_datas[[#This Row],[Prime 2]]="","",VLOOKUP(t_datas[[#This Row],[Prime 2]],t_primes[],4,0))</f>
        <v>48</v>
      </c>
    </row>
    <row r="2224" spans="2:8" x14ac:dyDescent="0.25">
      <c r="B2224" s="1">
        <f>DATE($D$1,VLOOKUP($D$2,LISTES!$E$2:$F$13,2,0),7)</f>
        <v>45815</v>
      </c>
      <c r="C2224" s="42" t="s">
        <v>2892</v>
      </c>
      <c r="D2224" s="42">
        <v>190</v>
      </c>
      <c r="E2224" s="62" t="s">
        <v>2694</v>
      </c>
      <c r="F2224" s="69">
        <f>IF(t_datas[[#This Row],[Prime 1]]="","",VLOOKUP(t_datas[[#This Row],[Prime 1]],t_primes[],4,0))</f>
        <v>20</v>
      </c>
      <c r="G2224" s="63" t="s">
        <v>2698</v>
      </c>
      <c r="H2224" s="69">
        <f>IF(t_datas[[#This Row],[Prime 2]]="","",VLOOKUP(t_datas[[#This Row],[Prime 2]],t_primes[],4,0))</f>
        <v>20</v>
      </c>
    </row>
    <row r="2225" spans="2:8" x14ac:dyDescent="0.25">
      <c r="B2225" s="1">
        <f>DATE($D$1,VLOOKUP($D$2,LISTES!$E$2:$F$13,2,0),7)</f>
        <v>45815</v>
      </c>
      <c r="C2225" s="42" t="s">
        <v>2893</v>
      </c>
      <c r="D2225" s="42">
        <v>191</v>
      </c>
      <c r="E2225" s="62" t="s">
        <v>2694</v>
      </c>
      <c r="F2225" s="69">
        <f>IF(t_datas[[#This Row],[Prime 1]]="","",VLOOKUP(t_datas[[#This Row],[Prime 1]],t_primes[],4,0))</f>
        <v>20</v>
      </c>
      <c r="G2225" s="63" t="s">
        <v>2691</v>
      </c>
      <c r="H2225" s="69">
        <f>IF(t_datas[[#This Row],[Prime 2]]="","",VLOOKUP(t_datas[[#This Row],[Prime 2]],t_primes[],4,0))</f>
        <v>10</v>
      </c>
    </row>
    <row r="2226" spans="2:8" x14ac:dyDescent="0.25">
      <c r="B2226" s="1">
        <f>DATE($D$1,VLOOKUP($D$2,LISTES!$E$2:$F$13,2,0),7)</f>
        <v>45815</v>
      </c>
      <c r="C2226" s="42" t="s">
        <v>2894</v>
      </c>
      <c r="D2226" s="42">
        <v>192</v>
      </c>
      <c r="E2226" s="62" t="s">
        <v>2696</v>
      </c>
      <c r="F2226" s="69">
        <f>IF(t_datas[[#This Row],[Prime 1]]="","",VLOOKUP(t_datas[[#This Row],[Prime 1]],t_primes[],4,0))</f>
        <v>17</v>
      </c>
      <c r="G2226" s="63" t="s">
        <v>2691</v>
      </c>
      <c r="H2226" s="69">
        <f>IF(t_datas[[#This Row],[Prime 2]]="","",VLOOKUP(t_datas[[#This Row],[Prime 2]],t_primes[],4,0))</f>
        <v>10</v>
      </c>
    </row>
    <row r="2227" spans="2:8" x14ac:dyDescent="0.25">
      <c r="B2227" s="1">
        <f>DATE($D$1,VLOOKUP($D$2,LISTES!$E$2:$F$13,2,0),7)</f>
        <v>45815</v>
      </c>
      <c r="C2227" s="42" t="s">
        <v>2895</v>
      </c>
      <c r="D2227" s="42">
        <v>193</v>
      </c>
      <c r="E2227" s="62" t="s">
        <v>2696</v>
      </c>
      <c r="F2227" s="69">
        <f>IF(t_datas[[#This Row],[Prime 1]]="","",VLOOKUP(t_datas[[#This Row],[Prime 1]],t_primes[],4,0))</f>
        <v>17</v>
      </c>
      <c r="G2227" s="63" t="s">
        <v>2696</v>
      </c>
      <c r="H2227" s="69">
        <f>IF(t_datas[[#This Row],[Prime 2]]="","",VLOOKUP(t_datas[[#This Row],[Prime 2]],t_primes[],4,0))</f>
        <v>17</v>
      </c>
    </row>
    <row r="2228" spans="2:8" x14ac:dyDescent="0.25">
      <c r="B2228" s="1">
        <f>DATE($D$1,VLOOKUP($D$2,LISTES!$E$2:$F$13,2,0),7)</f>
        <v>45815</v>
      </c>
      <c r="C2228" s="42" t="s">
        <v>2896</v>
      </c>
      <c r="D2228" s="42">
        <v>194</v>
      </c>
      <c r="E2228" s="62" t="s">
        <v>2696</v>
      </c>
      <c r="F2228" s="69">
        <f>IF(t_datas[[#This Row],[Prime 1]]="","",VLOOKUP(t_datas[[#This Row],[Prime 1]],t_primes[],4,0))</f>
        <v>17</v>
      </c>
      <c r="G2228" s="63" t="s">
        <v>2698</v>
      </c>
      <c r="H2228" s="69">
        <f>IF(t_datas[[#This Row],[Prime 2]]="","",VLOOKUP(t_datas[[#This Row],[Prime 2]],t_primes[],4,0))</f>
        <v>20</v>
      </c>
    </row>
    <row r="2229" spans="2:8" x14ac:dyDescent="0.25">
      <c r="B2229" s="1">
        <f>DATE($D$1,VLOOKUP($D$2,LISTES!$E$2:$F$13,2,0),7)</f>
        <v>45815</v>
      </c>
      <c r="C2229" s="42" t="s">
        <v>2897</v>
      </c>
      <c r="D2229" s="42">
        <v>195</v>
      </c>
      <c r="E2229" s="62" t="s">
        <v>2694</v>
      </c>
      <c r="F2229" s="69">
        <f>IF(t_datas[[#This Row],[Prime 1]]="","",VLOOKUP(t_datas[[#This Row],[Prime 1]],t_primes[],4,0))</f>
        <v>20</v>
      </c>
      <c r="G2229" s="63" t="s">
        <v>2700</v>
      </c>
      <c r="H2229" s="69">
        <f>IF(t_datas[[#This Row],[Prime 2]]="","",VLOOKUP(t_datas[[#This Row],[Prime 2]],t_primes[],4,0))</f>
        <v>78</v>
      </c>
    </row>
    <row r="2230" spans="2:8" x14ac:dyDescent="0.25">
      <c r="B2230" s="1">
        <f>DATE($D$1,VLOOKUP($D$2,LISTES!$E$2:$F$13,2,0),7)</f>
        <v>45815</v>
      </c>
      <c r="C2230" s="42" t="s">
        <v>2898</v>
      </c>
      <c r="D2230" s="42">
        <v>196</v>
      </c>
      <c r="E2230" s="62" t="s">
        <v>2701</v>
      </c>
      <c r="F2230" s="69">
        <f>IF(t_datas[[#This Row],[Prime 1]]="","",VLOOKUP(t_datas[[#This Row],[Prime 1]],t_primes[],4,0))</f>
        <v>150</v>
      </c>
      <c r="G2230" s="63" t="s">
        <v>2697</v>
      </c>
      <c r="H2230" s="69">
        <f>IF(t_datas[[#This Row],[Prime 2]]="","",VLOOKUP(t_datas[[#This Row],[Prime 2]],t_primes[],4,0))</f>
        <v>100</v>
      </c>
    </row>
    <row r="2231" spans="2:8" x14ac:dyDescent="0.25">
      <c r="B2231" s="1">
        <f>DATE($D$1,VLOOKUP($D$2,LISTES!$E$2:$F$13,2,0),7)</f>
        <v>45815</v>
      </c>
      <c r="C2231" s="42" t="s">
        <v>2899</v>
      </c>
      <c r="D2231" s="42">
        <v>197</v>
      </c>
      <c r="E2231" s="62" t="s">
        <v>2701</v>
      </c>
      <c r="F2231" s="69">
        <f>IF(t_datas[[#This Row],[Prime 1]]="","",VLOOKUP(t_datas[[#This Row],[Prime 1]],t_primes[],4,0))</f>
        <v>150</v>
      </c>
      <c r="G2231" s="63" t="s">
        <v>2701</v>
      </c>
      <c r="H2231" s="69">
        <f>IF(t_datas[[#This Row],[Prime 2]]="","",VLOOKUP(t_datas[[#This Row],[Prime 2]],t_primes[],4,0))</f>
        <v>150</v>
      </c>
    </row>
    <row r="2232" spans="2:8" x14ac:dyDescent="0.25">
      <c r="B2232" s="1">
        <f>DATE($D$1,VLOOKUP($D$2,LISTES!$E$2:$F$13,2,0),7)</f>
        <v>45815</v>
      </c>
      <c r="C2232" s="42" t="s">
        <v>2900</v>
      </c>
      <c r="D2232" s="42">
        <v>198</v>
      </c>
      <c r="E2232" s="62" t="s">
        <v>2698</v>
      </c>
      <c r="F2232" s="69">
        <f>IF(t_datas[[#This Row],[Prime 1]]="","",VLOOKUP(t_datas[[#This Row],[Prime 1]],t_primes[],4,0))</f>
        <v>20</v>
      </c>
      <c r="G2232" s="63" t="s">
        <v>2695</v>
      </c>
      <c r="H2232" s="69">
        <f>IF(t_datas[[#This Row],[Prime 2]]="","",VLOOKUP(t_datas[[#This Row],[Prime 2]],t_primes[],4,0))</f>
        <v>15</v>
      </c>
    </row>
    <row r="2233" spans="2:8" x14ac:dyDescent="0.25">
      <c r="B2233" s="1">
        <f>DATE($D$1,VLOOKUP($D$2,LISTES!$E$2:$F$13,2,0),7)</f>
        <v>45815</v>
      </c>
      <c r="C2233" s="42" t="s">
        <v>2901</v>
      </c>
      <c r="D2233" s="42">
        <v>199</v>
      </c>
      <c r="E2233" s="62" t="s">
        <v>2701</v>
      </c>
      <c r="F2233" s="69">
        <f>IF(t_datas[[#This Row],[Prime 1]]="","",VLOOKUP(t_datas[[#This Row],[Prime 1]],t_primes[],4,0))</f>
        <v>150</v>
      </c>
      <c r="G2233" s="63" t="s">
        <v>2693</v>
      </c>
      <c r="H2233" s="69">
        <f>IF(t_datas[[#This Row],[Prime 2]]="","",VLOOKUP(t_datas[[#This Row],[Prime 2]],t_primes[],4,0))</f>
        <v>25</v>
      </c>
    </row>
    <row r="2234" spans="2:8" x14ac:dyDescent="0.25">
      <c r="B2234" s="1">
        <f>DATE($D$1,VLOOKUP($D$2,LISTES!$E$2:$F$13,2,0),7)</f>
        <v>45815</v>
      </c>
      <c r="C2234" s="42" t="s">
        <v>2902</v>
      </c>
      <c r="D2234" s="42">
        <v>200</v>
      </c>
      <c r="E2234" s="62" t="s">
        <v>2702</v>
      </c>
      <c r="F2234" s="69">
        <f>IF(t_datas[[#This Row],[Prime 1]]="","",VLOOKUP(t_datas[[#This Row],[Prime 1]],t_primes[],4,0))</f>
        <v>75</v>
      </c>
      <c r="G2234" s="63" t="s">
        <v>2695</v>
      </c>
      <c r="H2234" s="69">
        <f>IF(t_datas[[#This Row],[Prime 2]]="","",VLOOKUP(t_datas[[#This Row],[Prime 2]],t_primes[],4,0))</f>
        <v>15</v>
      </c>
    </row>
    <row r="2235" spans="2:8" x14ac:dyDescent="0.25">
      <c r="B2235" s="1">
        <f>DATE($D$1,VLOOKUP($D$2,LISTES!$E$2:$F$13,2,0),7)</f>
        <v>45815</v>
      </c>
      <c r="C2235" s="42" t="s">
        <v>2903</v>
      </c>
      <c r="D2235" s="42">
        <v>201</v>
      </c>
      <c r="E2235" s="62" t="s">
        <v>2700</v>
      </c>
      <c r="F2235" s="69">
        <f>IF(t_datas[[#This Row],[Prime 1]]="","",VLOOKUP(t_datas[[#This Row],[Prime 1]],t_primes[],4,0))</f>
        <v>78</v>
      </c>
      <c r="G2235" s="63" t="s">
        <v>2700</v>
      </c>
      <c r="H2235" s="69">
        <f>IF(t_datas[[#This Row],[Prime 2]]="","",VLOOKUP(t_datas[[#This Row],[Prime 2]],t_primes[],4,0))</f>
        <v>78</v>
      </c>
    </row>
    <row r="2236" spans="2:8" x14ac:dyDescent="0.25">
      <c r="B2236" s="1">
        <f>DATE($D$1,VLOOKUP($D$2,LISTES!$E$2:$F$13,2,0),7)</f>
        <v>45815</v>
      </c>
      <c r="C2236" s="42" t="s">
        <v>2904</v>
      </c>
      <c r="D2236" s="42">
        <v>202</v>
      </c>
      <c r="E2236" s="62" t="s">
        <v>2694</v>
      </c>
      <c r="F2236" s="69">
        <f>IF(t_datas[[#This Row],[Prime 1]]="","",VLOOKUP(t_datas[[#This Row],[Prime 1]],t_primes[],4,0))</f>
        <v>20</v>
      </c>
      <c r="G2236" s="63" t="s">
        <v>2696</v>
      </c>
      <c r="H2236" s="69">
        <f>IF(t_datas[[#This Row],[Prime 2]]="","",VLOOKUP(t_datas[[#This Row],[Prime 2]],t_primes[],4,0))</f>
        <v>17</v>
      </c>
    </row>
    <row r="2237" spans="2:8" x14ac:dyDescent="0.25">
      <c r="B2237" s="1">
        <f>DATE($D$1,VLOOKUP($D$2,LISTES!$E$2:$F$13,2,0),7)</f>
        <v>45815</v>
      </c>
      <c r="C2237" s="42" t="s">
        <v>2905</v>
      </c>
      <c r="D2237" s="42">
        <v>203</v>
      </c>
      <c r="E2237" s="62" t="s">
        <v>2701</v>
      </c>
      <c r="F2237" s="69">
        <f>IF(t_datas[[#This Row],[Prime 1]]="","",VLOOKUP(t_datas[[#This Row],[Prime 1]],t_primes[],4,0))</f>
        <v>150</v>
      </c>
      <c r="G2237" s="63" t="s">
        <v>2694</v>
      </c>
      <c r="H2237" s="69">
        <f>IF(t_datas[[#This Row],[Prime 2]]="","",VLOOKUP(t_datas[[#This Row],[Prime 2]],t_primes[],4,0))</f>
        <v>20</v>
      </c>
    </row>
    <row r="2238" spans="2:8" x14ac:dyDescent="0.25">
      <c r="B2238" s="1">
        <f>DATE($D$1,VLOOKUP($D$2,LISTES!$E$2:$F$13,2,0),7)</f>
        <v>45815</v>
      </c>
      <c r="C2238" s="42" t="s">
        <v>2906</v>
      </c>
      <c r="D2238" s="42">
        <v>204</v>
      </c>
      <c r="E2238" s="62" t="s">
        <v>2702</v>
      </c>
      <c r="F2238" s="69">
        <f>IF(t_datas[[#This Row],[Prime 1]]="","",VLOOKUP(t_datas[[#This Row],[Prime 1]],t_primes[],4,0))</f>
        <v>75</v>
      </c>
      <c r="G2238" s="63" t="s">
        <v>2696</v>
      </c>
      <c r="H2238" s="69">
        <f>IF(t_datas[[#This Row],[Prime 2]]="","",VLOOKUP(t_datas[[#This Row],[Prime 2]],t_primes[],4,0))</f>
        <v>17</v>
      </c>
    </row>
    <row r="2239" spans="2:8" x14ac:dyDescent="0.25">
      <c r="B2239" s="1">
        <f>DATE($D$1,VLOOKUP($D$2,LISTES!$E$2:$F$13,2,0),7)</f>
        <v>45815</v>
      </c>
      <c r="C2239" s="42" t="s">
        <v>2907</v>
      </c>
      <c r="D2239" s="42">
        <v>205</v>
      </c>
      <c r="E2239" s="62" t="s">
        <v>2693</v>
      </c>
      <c r="F2239" s="69">
        <f>IF(t_datas[[#This Row],[Prime 1]]="","",VLOOKUP(t_datas[[#This Row],[Prime 1]],t_primes[],4,0))</f>
        <v>25</v>
      </c>
      <c r="G2239" s="63" t="s">
        <v>2702</v>
      </c>
      <c r="H2239" s="69">
        <f>IF(t_datas[[#This Row],[Prime 2]]="","",VLOOKUP(t_datas[[#This Row],[Prime 2]],t_primes[],4,0))</f>
        <v>75</v>
      </c>
    </row>
    <row r="2240" spans="2:8" x14ac:dyDescent="0.25">
      <c r="B2240" s="1">
        <f>DATE($D$1,VLOOKUP($D$2,LISTES!$E$2:$F$13,2,0),7)</f>
        <v>45815</v>
      </c>
      <c r="C2240" s="42" t="s">
        <v>2908</v>
      </c>
      <c r="D2240" s="42">
        <v>206</v>
      </c>
      <c r="E2240" s="62" t="s">
        <v>2702</v>
      </c>
      <c r="F2240" s="69">
        <f>IF(t_datas[[#This Row],[Prime 1]]="","",VLOOKUP(t_datas[[#This Row],[Prime 1]],t_primes[],4,0))</f>
        <v>75</v>
      </c>
      <c r="G2240" s="63" t="s">
        <v>2701</v>
      </c>
      <c r="H2240" s="69">
        <f>IF(t_datas[[#This Row],[Prime 2]]="","",VLOOKUP(t_datas[[#This Row],[Prime 2]],t_primes[],4,0))</f>
        <v>150</v>
      </c>
    </row>
    <row r="2241" spans="2:8" x14ac:dyDescent="0.25">
      <c r="B2241" s="1">
        <f>DATE($D$1,VLOOKUP($D$2,LISTES!$E$2:$F$13,2,0),7)</f>
        <v>45815</v>
      </c>
      <c r="C2241" s="42" t="s">
        <v>2909</v>
      </c>
      <c r="D2241" s="42">
        <v>207</v>
      </c>
      <c r="E2241" s="62" t="s">
        <v>2698</v>
      </c>
      <c r="F2241" s="69">
        <f>IF(t_datas[[#This Row],[Prime 1]]="","",VLOOKUP(t_datas[[#This Row],[Prime 1]],t_primes[],4,0))</f>
        <v>20</v>
      </c>
      <c r="G2241" s="63" t="s">
        <v>2700</v>
      </c>
      <c r="H2241" s="69">
        <f>IF(t_datas[[#This Row],[Prime 2]]="","",VLOOKUP(t_datas[[#This Row],[Prime 2]],t_primes[],4,0))</f>
        <v>78</v>
      </c>
    </row>
    <row r="2242" spans="2:8" x14ac:dyDescent="0.25">
      <c r="B2242" s="1">
        <f>DATE($D$1,VLOOKUP($D$2,LISTES!$E$2:$F$13,2,0),7)</f>
        <v>45815</v>
      </c>
      <c r="C2242" s="42" t="s">
        <v>2910</v>
      </c>
      <c r="D2242" s="42">
        <v>208</v>
      </c>
      <c r="E2242" s="62" t="s">
        <v>2699</v>
      </c>
      <c r="F2242" s="69">
        <f>IF(t_datas[[#This Row],[Prime 1]]="","",VLOOKUP(t_datas[[#This Row],[Prime 1]],t_primes[],4,0))</f>
        <v>48</v>
      </c>
      <c r="G2242" s="63" t="s">
        <v>2692</v>
      </c>
      <c r="H2242" s="69">
        <f>IF(t_datas[[#This Row],[Prime 2]]="","",VLOOKUP(t_datas[[#This Row],[Prime 2]],t_primes[],4,0))</f>
        <v>7.5</v>
      </c>
    </row>
    <row r="2243" spans="2:8" x14ac:dyDescent="0.25">
      <c r="B2243" s="1">
        <f>DATE($D$1,VLOOKUP($D$2,LISTES!$E$2:$F$13,2,0),7)</f>
        <v>45815</v>
      </c>
      <c r="C2243" s="42" t="s">
        <v>2911</v>
      </c>
      <c r="D2243" s="42">
        <v>209</v>
      </c>
      <c r="E2243" s="62" t="s">
        <v>2691</v>
      </c>
      <c r="F2243" s="69">
        <f>IF(t_datas[[#This Row],[Prime 1]]="","",VLOOKUP(t_datas[[#This Row],[Prime 1]],t_primes[],4,0))</f>
        <v>10</v>
      </c>
      <c r="G2243" s="63" t="s">
        <v>2692</v>
      </c>
      <c r="H2243" s="69">
        <f>IF(t_datas[[#This Row],[Prime 2]]="","",VLOOKUP(t_datas[[#This Row],[Prime 2]],t_primes[],4,0))</f>
        <v>7.5</v>
      </c>
    </row>
    <row r="2244" spans="2:8" x14ac:dyDescent="0.25">
      <c r="B2244" s="1">
        <f>DATE($D$1,VLOOKUP($D$2,LISTES!$E$2:$F$13,2,0),7)</f>
        <v>45815</v>
      </c>
      <c r="C2244" s="42" t="s">
        <v>2912</v>
      </c>
      <c r="D2244" s="42">
        <v>210</v>
      </c>
      <c r="E2244" s="62" t="s">
        <v>2692</v>
      </c>
      <c r="F2244" s="69">
        <f>IF(t_datas[[#This Row],[Prime 1]]="","",VLOOKUP(t_datas[[#This Row],[Prime 1]],t_primes[],4,0))</f>
        <v>7.5</v>
      </c>
      <c r="G2244" s="63" t="s">
        <v>2699</v>
      </c>
      <c r="H2244" s="69">
        <f>IF(t_datas[[#This Row],[Prime 2]]="","",VLOOKUP(t_datas[[#This Row],[Prime 2]],t_primes[],4,0))</f>
        <v>48</v>
      </c>
    </row>
    <row r="2245" spans="2:8" x14ac:dyDescent="0.25">
      <c r="B2245" s="1">
        <f>DATE($D$1,VLOOKUP($D$2,LISTES!$E$2:$F$13,2,0),7)</f>
        <v>45815</v>
      </c>
      <c r="C2245" s="42" t="s">
        <v>2913</v>
      </c>
      <c r="D2245" s="42">
        <v>211</v>
      </c>
      <c r="E2245" s="62" t="s">
        <v>2702</v>
      </c>
      <c r="F2245" s="69">
        <f>IF(t_datas[[#This Row],[Prime 1]]="","",VLOOKUP(t_datas[[#This Row],[Prime 1]],t_primes[],4,0))</f>
        <v>75</v>
      </c>
      <c r="G2245" s="63" t="s">
        <v>2694</v>
      </c>
      <c r="H2245" s="69">
        <f>IF(t_datas[[#This Row],[Prime 2]]="","",VLOOKUP(t_datas[[#This Row],[Prime 2]],t_primes[],4,0))</f>
        <v>20</v>
      </c>
    </row>
    <row r="2246" spans="2:8" x14ac:dyDescent="0.25">
      <c r="B2246" s="1">
        <f>DATE($D$1,VLOOKUP($D$2,LISTES!$E$2:$F$13,2,0),7)</f>
        <v>45815</v>
      </c>
      <c r="C2246" s="42" t="s">
        <v>2914</v>
      </c>
      <c r="D2246" s="42">
        <v>212</v>
      </c>
      <c r="E2246" s="62" t="s">
        <v>2690</v>
      </c>
      <c r="F2246" s="69">
        <f>IF(t_datas[[#This Row],[Prime 1]]="","",VLOOKUP(t_datas[[#This Row],[Prime 1]],t_primes[],4,0))</f>
        <v>7.5</v>
      </c>
      <c r="G2246" s="63" t="s">
        <v>2701</v>
      </c>
      <c r="H2246" s="69">
        <f>IF(t_datas[[#This Row],[Prime 2]]="","",VLOOKUP(t_datas[[#This Row],[Prime 2]],t_primes[],4,0))</f>
        <v>150</v>
      </c>
    </row>
    <row r="2247" spans="2:8" x14ac:dyDescent="0.25">
      <c r="B2247" s="1">
        <f>DATE($D$1,VLOOKUP($D$2,LISTES!$E$2:$F$13,2,0),7)</f>
        <v>45815</v>
      </c>
      <c r="C2247" s="42" t="s">
        <v>2915</v>
      </c>
      <c r="D2247" s="42">
        <v>213</v>
      </c>
      <c r="E2247" s="62" t="s">
        <v>2700</v>
      </c>
      <c r="F2247" s="69">
        <f>IF(t_datas[[#This Row],[Prime 1]]="","",VLOOKUP(t_datas[[#This Row],[Prime 1]],t_primes[],4,0))</f>
        <v>78</v>
      </c>
      <c r="G2247" s="63" t="s">
        <v>2693</v>
      </c>
      <c r="H2247" s="69">
        <f>IF(t_datas[[#This Row],[Prime 2]]="","",VLOOKUP(t_datas[[#This Row],[Prime 2]],t_primes[],4,0))</f>
        <v>25</v>
      </c>
    </row>
    <row r="2248" spans="2:8" x14ac:dyDescent="0.25">
      <c r="B2248" s="1">
        <f>DATE($D$1,VLOOKUP($D$2,LISTES!$E$2:$F$13,2,0),7)</f>
        <v>45815</v>
      </c>
      <c r="C2248" s="42" t="s">
        <v>2916</v>
      </c>
      <c r="D2248" s="42">
        <v>214</v>
      </c>
      <c r="E2248" s="62" t="s">
        <v>2694</v>
      </c>
      <c r="F2248" s="69">
        <f>IF(t_datas[[#This Row],[Prime 1]]="","",VLOOKUP(t_datas[[#This Row],[Prime 1]],t_primes[],4,0))</f>
        <v>20</v>
      </c>
      <c r="G2248" s="63" t="s">
        <v>2700</v>
      </c>
      <c r="H2248" s="69">
        <f>IF(t_datas[[#This Row],[Prime 2]]="","",VLOOKUP(t_datas[[#This Row],[Prime 2]],t_primes[],4,0))</f>
        <v>78</v>
      </c>
    </row>
    <row r="2249" spans="2:8" x14ac:dyDescent="0.25">
      <c r="B2249" s="1">
        <f>DATE($D$1,VLOOKUP($D$2,LISTES!$E$2:$F$13,2,0),7)</f>
        <v>45815</v>
      </c>
      <c r="C2249" s="42" t="s">
        <v>2917</v>
      </c>
      <c r="D2249" s="42">
        <v>215</v>
      </c>
      <c r="E2249" s="62" t="s">
        <v>2700</v>
      </c>
      <c r="F2249" s="69">
        <f>IF(t_datas[[#This Row],[Prime 1]]="","",VLOOKUP(t_datas[[#This Row],[Prime 1]],t_primes[],4,0))</f>
        <v>78</v>
      </c>
      <c r="G2249" s="63" t="s">
        <v>2702</v>
      </c>
      <c r="H2249" s="69">
        <f>IF(t_datas[[#This Row],[Prime 2]]="","",VLOOKUP(t_datas[[#This Row],[Prime 2]],t_primes[],4,0))</f>
        <v>75</v>
      </c>
    </row>
    <row r="2250" spans="2:8" x14ac:dyDescent="0.25">
      <c r="B2250" s="1">
        <f>DATE($D$1,VLOOKUP($D$2,LISTES!$E$2:$F$13,2,0),7)</f>
        <v>45815</v>
      </c>
      <c r="C2250" s="42" t="s">
        <v>2918</v>
      </c>
      <c r="D2250" s="42">
        <v>216</v>
      </c>
      <c r="E2250" s="62" t="s">
        <v>2696</v>
      </c>
      <c r="F2250" s="69">
        <f>IF(t_datas[[#This Row],[Prime 1]]="","",VLOOKUP(t_datas[[#This Row],[Prime 1]],t_primes[],4,0))</f>
        <v>17</v>
      </c>
      <c r="G2250" s="63" t="s">
        <v>2693</v>
      </c>
      <c r="H2250" s="69">
        <f>IF(t_datas[[#This Row],[Prime 2]]="","",VLOOKUP(t_datas[[#This Row],[Prime 2]],t_primes[],4,0))</f>
        <v>25</v>
      </c>
    </row>
    <row r="2251" spans="2:8" x14ac:dyDescent="0.25">
      <c r="B2251" s="1">
        <f>DATE($D$1,VLOOKUP($D$2,LISTES!$E$2:$F$13,2,0),7)</f>
        <v>45815</v>
      </c>
      <c r="C2251" s="42" t="s">
        <v>2919</v>
      </c>
      <c r="D2251" s="42">
        <v>217</v>
      </c>
      <c r="E2251" s="62" t="s">
        <v>2693</v>
      </c>
      <c r="F2251" s="69">
        <f>IF(t_datas[[#This Row],[Prime 1]]="","",VLOOKUP(t_datas[[#This Row],[Prime 1]],t_primes[],4,0))</f>
        <v>25</v>
      </c>
      <c r="G2251" s="63" t="s">
        <v>2691</v>
      </c>
      <c r="H2251" s="69">
        <f>IF(t_datas[[#This Row],[Prime 2]]="","",VLOOKUP(t_datas[[#This Row],[Prime 2]],t_primes[],4,0))</f>
        <v>10</v>
      </c>
    </row>
    <row r="2252" spans="2:8" x14ac:dyDescent="0.25">
      <c r="B2252" s="1">
        <f>DATE($D$1,VLOOKUP($D$2,LISTES!$E$2:$F$13,2,0),7)</f>
        <v>45815</v>
      </c>
      <c r="C2252" s="42" t="s">
        <v>2920</v>
      </c>
      <c r="D2252" s="42">
        <v>218</v>
      </c>
      <c r="E2252" s="62" t="s">
        <v>2698</v>
      </c>
      <c r="F2252" s="69">
        <f>IF(t_datas[[#This Row],[Prime 1]]="","",VLOOKUP(t_datas[[#This Row],[Prime 1]],t_primes[],4,0))</f>
        <v>20</v>
      </c>
      <c r="G2252" s="63" t="s">
        <v>2698</v>
      </c>
      <c r="H2252" s="69">
        <f>IF(t_datas[[#This Row],[Prime 2]]="","",VLOOKUP(t_datas[[#This Row],[Prime 2]],t_primes[],4,0))</f>
        <v>20</v>
      </c>
    </row>
    <row r="2253" spans="2:8" x14ac:dyDescent="0.25">
      <c r="B2253" s="1">
        <f>DATE($D$1,VLOOKUP($D$2,LISTES!$E$2:$F$13,2,0),7)</f>
        <v>45815</v>
      </c>
      <c r="C2253" s="42" t="s">
        <v>2921</v>
      </c>
      <c r="D2253" s="42">
        <v>219</v>
      </c>
      <c r="E2253" s="62" t="s">
        <v>2700</v>
      </c>
      <c r="F2253" s="69">
        <f>IF(t_datas[[#This Row],[Prime 1]]="","",VLOOKUP(t_datas[[#This Row],[Prime 1]],t_primes[],4,0))</f>
        <v>78</v>
      </c>
      <c r="G2253" s="63" t="s">
        <v>2700</v>
      </c>
      <c r="H2253" s="69">
        <f>IF(t_datas[[#This Row],[Prime 2]]="","",VLOOKUP(t_datas[[#This Row],[Prime 2]],t_primes[],4,0))</f>
        <v>78</v>
      </c>
    </row>
    <row r="2254" spans="2:8" x14ac:dyDescent="0.25">
      <c r="B2254" s="1">
        <f>DATE($D$1,VLOOKUP($D$2,LISTES!$E$2:$F$13,2,0),7)</f>
        <v>45815</v>
      </c>
      <c r="C2254" s="42" t="s">
        <v>2922</v>
      </c>
      <c r="D2254" s="42">
        <v>220</v>
      </c>
      <c r="E2254" s="62" t="s">
        <v>2700</v>
      </c>
      <c r="F2254" s="69">
        <f>IF(t_datas[[#This Row],[Prime 1]]="","",VLOOKUP(t_datas[[#This Row],[Prime 1]],t_primes[],4,0))</f>
        <v>78</v>
      </c>
      <c r="G2254" s="63" t="s">
        <v>2695</v>
      </c>
      <c r="H2254" s="69">
        <f>IF(t_datas[[#This Row],[Prime 2]]="","",VLOOKUP(t_datas[[#This Row],[Prime 2]],t_primes[],4,0))</f>
        <v>15</v>
      </c>
    </row>
    <row r="2255" spans="2:8" x14ac:dyDescent="0.25">
      <c r="B2255" s="1">
        <f>DATE($D$1,VLOOKUP($D$2,LISTES!$E$2:$F$13,2,0),7)</f>
        <v>45815</v>
      </c>
      <c r="C2255" s="42" t="s">
        <v>2923</v>
      </c>
      <c r="D2255" s="42">
        <v>221</v>
      </c>
      <c r="E2255" s="62" t="s">
        <v>2697</v>
      </c>
      <c r="F2255" s="69">
        <f>IF(t_datas[[#This Row],[Prime 1]]="","",VLOOKUP(t_datas[[#This Row],[Prime 1]],t_primes[],4,0))</f>
        <v>100</v>
      </c>
      <c r="G2255" s="63" t="s">
        <v>2693</v>
      </c>
      <c r="H2255" s="69">
        <f>IF(t_datas[[#This Row],[Prime 2]]="","",VLOOKUP(t_datas[[#This Row],[Prime 2]],t_primes[],4,0))</f>
        <v>25</v>
      </c>
    </row>
    <row r="2256" spans="2:8" x14ac:dyDescent="0.25">
      <c r="B2256" s="1">
        <f>DATE($D$1,VLOOKUP($D$2,LISTES!$E$2:$F$13,2,0),7)</f>
        <v>45815</v>
      </c>
      <c r="C2256" s="42" t="s">
        <v>2924</v>
      </c>
      <c r="D2256" s="42">
        <v>222</v>
      </c>
      <c r="E2256" s="62" t="s">
        <v>2693</v>
      </c>
      <c r="F2256" s="69">
        <f>IF(t_datas[[#This Row],[Prime 1]]="","",VLOOKUP(t_datas[[#This Row],[Prime 1]],t_primes[],4,0))</f>
        <v>25</v>
      </c>
      <c r="G2256" s="63" t="s">
        <v>2698</v>
      </c>
      <c r="H2256" s="69">
        <f>IF(t_datas[[#This Row],[Prime 2]]="","",VLOOKUP(t_datas[[#This Row],[Prime 2]],t_primes[],4,0))</f>
        <v>20</v>
      </c>
    </row>
    <row r="2257" spans="2:8" x14ac:dyDescent="0.25">
      <c r="B2257" s="1">
        <f>DATE($D$1,VLOOKUP($D$2,LISTES!$E$2:$F$13,2,0),7)</f>
        <v>45815</v>
      </c>
      <c r="C2257" s="42" t="s">
        <v>2925</v>
      </c>
      <c r="D2257" s="42">
        <v>223</v>
      </c>
      <c r="E2257" s="62" t="s">
        <v>2698</v>
      </c>
      <c r="F2257" s="69">
        <f>IF(t_datas[[#This Row],[Prime 1]]="","",VLOOKUP(t_datas[[#This Row],[Prime 1]],t_primes[],4,0))</f>
        <v>20</v>
      </c>
      <c r="G2257" s="63" t="s">
        <v>2691</v>
      </c>
      <c r="H2257" s="69">
        <f>IF(t_datas[[#This Row],[Prime 2]]="","",VLOOKUP(t_datas[[#This Row],[Prime 2]],t_primes[],4,0))</f>
        <v>10</v>
      </c>
    </row>
    <row r="2258" spans="2:8" x14ac:dyDescent="0.25">
      <c r="B2258" s="1">
        <f>DATE($D$1,VLOOKUP($D$2,LISTES!$E$2:$F$13,2,0),7)</f>
        <v>45815</v>
      </c>
      <c r="C2258" s="42" t="s">
        <v>2926</v>
      </c>
      <c r="D2258" s="42">
        <v>224</v>
      </c>
      <c r="E2258" s="62" t="s">
        <v>2698</v>
      </c>
      <c r="F2258" s="69">
        <f>IF(t_datas[[#This Row],[Prime 1]]="","",VLOOKUP(t_datas[[#This Row],[Prime 1]],t_primes[],4,0))</f>
        <v>20</v>
      </c>
      <c r="G2258" s="63" t="s">
        <v>2691</v>
      </c>
      <c r="H2258" s="69">
        <f>IF(t_datas[[#This Row],[Prime 2]]="","",VLOOKUP(t_datas[[#This Row],[Prime 2]],t_primes[],4,0))</f>
        <v>10</v>
      </c>
    </row>
    <row r="2259" spans="2:8" x14ac:dyDescent="0.25">
      <c r="B2259" s="1">
        <f>DATE($D$1,VLOOKUP($D$2,LISTES!$E$2:$F$13,2,0),7)</f>
        <v>45815</v>
      </c>
      <c r="C2259" s="42" t="s">
        <v>2927</v>
      </c>
      <c r="D2259" s="42">
        <v>225</v>
      </c>
      <c r="E2259" s="62" t="s">
        <v>2693</v>
      </c>
      <c r="F2259" s="69">
        <f>IF(t_datas[[#This Row],[Prime 1]]="","",VLOOKUP(t_datas[[#This Row],[Prime 1]],t_primes[],4,0))</f>
        <v>25</v>
      </c>
      <c r="G2259" s="63" t="s">
        <v>2690</v>
      </c>
      <c r="H2259" s="69">
        <f>IF(t_datas[[#This Row],[Prime 2]]="","",VLOOKUP(t_datas[[#This Row],[Prime 2]],t_primes[],4,0))</f>
        <v>7.5</v>
      </c>
    </row>
    <row r="2260" spans="2:8" x14ac:dyDescent="0.25">
      <c r="B2260" s="1">
        <f>DATE($D$1,VLOOKUP($D$2,LISTES!$E$2:$F$13,2,0),7)</f>
        <v>45815</v>
      </c>
      <c r="C2260" s="42" t="s">
        <v>2928</v>
      </c>
      <c r="D2260" s="42">
        <v>226</v>
      </c>
      <c r="E2260" s="62" t="s">
        <v>2694</v>
      </c>
      <c r="F2260" s="69">
        <f>IF(t_datas[[#This Row],[Prime 1]]="","",VLOOKUP(t_datas[[#This Row],[Prime 1]],t_primes[],4,0))</f>
        <v>20</v>
      </c>
      <c r="G2260" s="63" t="s">
        <v>2701</v>
      </c>
      <c r="H2260" s="69">
        <f>IF(t_datas[[#This Row],[Prime 2]]="","",VLOOKUP(t_datas[[#This Row],[Prime 2]],t_primes[],4,0))</f>
        <v>150</v>
      </c>
    </row>
    <row r="2261" spans="2:8" x14ac:dyDescent="0.25">
      <c r="B2261" s="1">
        <f>DATE($D$1,VLOOKUP($D$2,LISTES!$E$2:$F$13,2,0),7)</f>
        <v>45815</v>
      </c>
      <c r="C2261" s="42" t="s">
        <v>2929</v>
      </c>
      <c r="D2261" s="42">
        <v>227</v>
      </c>
      <c r="E2261" s="62" t="s">
        <v>2699</v>
      </c>
      <c r="F2261" s="69">
        <f>IF(t_datas[[#This Row],[Prime 1]]="","",VLOOKUP(t_datas[[#This Row],[Prime 1]],t_primes[],4,0))</f>
        <v>48</v>
      </c>
      <c r="G2261" s="63" t="s">
        <v>2693</v>
      </c>
      <c r="H2261" s="69">
        <f>IF(t_datas[[#This Row],[Prime 2]]="","",VLOOKUP(t_datas[[#This Row],[Prime 2]],t_primes[],4,0))</f>
        <v>25</v>
      </c>
    </row>
    <row r="2262" spans="2:8" x14ac:dyDescent="0.25">
      <c r="B2262" s="1">
        <f>DATE($D$1,VLOOKUP($D$2,LISTES!$E$2:$F$13,2,0),7)</f>
        <v>45815</v>
      </c>
      <c r="C2262" s="42" t="s">
        <v>2930</v>
      </c>
      <c r="D2262" s="42">
        <v>228</v>
      </c>
      <c r="E2262" s="62" t="s">
        <v>2697</v>
      </c>
      <c r="F2262" s="69">
        <f>IF(t_datas[[#This Row],[Prime 1]]="","",VLOOKUP(t_datas[[#This Row],[Prime 1]],t_primes[],4,0))</f>
        <v>100</v>
      </c>
      <c r="G2262" s="63" t="s">
        <v>2693</v>
      </c>
      <c r="H2262" s="69">
        <f>IF(t_datas[[#This Row],[Prime 2]]="","",VLOOKUP(t_datas[[#This Row],[Prime 2]],t_primes[],4,0))</f>
        <v>25</v>
      </c>
    </row>
    <row r="2263" spans="2:8" x14ac:dyDescent="0.25">
      <c r="B2263" s="1">
        <f>DATE($D$1,VLOOKUP($D$2,LISTES!$E$2:$F$13,2,0),7)</f>
        <v>45815</v>
      </c>
      <c r="C2263" s="42" t="s">
        <v>2931</v>
      </c>
      <c r="D2263" s="42">
        <v>229</v>
      </c>
      <c r="E2263" s="62" t="s">
        <v>2702</v>
      </c>
      <c r="F2263" s="69">
        <f>IF(t_datas[[#This Row],[Prime 1]]="","",VLOOKUP(t_datas[[#This Row],[Prime 1]],t_primes[],4,0))</f>
        <v>75</v>
      </c>
      <c r="G2263" s="63" t="s">
        <v>2691</v>
      </c>
      <c r="H2263" s="69">
        <f>IF(t_datas[[#This Row],[Prime 2]]="","",VLOOKUP(t_datas[[#This Row],[Prime 2]],t_primes[],4,0))</f>
        <v>10</v>
      </c>
    </row>
    <row r="2264" spans="2:8" x14ac:dyDescent="0.25">
      <c r="B2264" s="1">
        <f>DATE($D$1,VLOOKUP($D$2,LISTES!$E$2:$F$13,2,0),7)</f>
        <v>45815</v>
      </c>
      <c r="C2264" s="42" t="s">
        <v>2932</v>
      </c>
      <c r="D2264" s="42">
        <v>230</v>
      </c>
      <c r="E2264" s="62" t="s">
        <v>2694</v>
      </c>
      <c r="F2264" s="69">
        <f>IF(t_datas[[#This Row],[Prime 1]]="","",VLOOKUP(t_datas[[#This Row],[Prime 1]],t_primes[],4,0))</f>
        <v>20</v>
      </c>
      <c r="G2264" s="63" t="s">
        <v>2701</v>
      </c>
      <c r="H2264" s="69">
        <f>IF(t_datas[[#This Row],[Prime 2]]="","",VLOOKUP(t_datas[[#This Row],[Prime 2]],t_primes[],4,0))</f>
        <v>150</v>
      </c>
    </row>
    <row r="2265" spans="2:8" x14ac:dyDescent="0.25">
      <c r="B2265" s="1">
        <f>DATE($D$1,VLOOKUP($D$2,LISTES!$E$2:$F$13,2,0),7)</f>
        <v>45815</v>
      </c>
      <c r="C2265" s="42" t="s">
        <v>2933</v>
      </c>
      <c r="D2265" s="42">
        <v>231</v>
      </c>
      <c r="E2265" s="62" t="s">
        <v>2701</v>
      </c>
      <c r="F2265" s="69">
        <f>IF(t_datas[[#This Row],[Prime 1]]="","",VLOOKUP(t_datas[[#This Row],[Prime 1]],t_primes[],4,0))</f>
        <v>150</v>
      </c>
      <c r="G2265" s="63" t="s">
        <v>2696</v>
      </c>
      <c r="H2265" s="69">
        <f>IF(t_datas[[#This Row],[Prime 2]]="","",VLOOKUP(t_datas[[#This Row],[Prime 2]],t_primes[],4,0))</f>
        <v>17</v>
      </c>
    </row>
    <row r="2266" spans="2:8" x14ac:dyDescent="0.25">
      <c r="B2266" s="1">
        <f>DATE($D$1,VLOOKUP($D$2,LISTES!$E$2:$F$13,2,0),7)</f>
        <v>45815</v>
      </c>
      <c r="C2266" s="42" t="s">
        <v>2934</v>
      </c>
      <c r="D2266" s="42">
        <v>232</v>
      </c>
      <c r="E2266" s="62" t="s">
        <v>2697</v>
      </c>
      <c r="F2266" s="69">
        <f>IF(t_datas[[#This Row],[Prime 1]]="","",VLOOKUP(t_datas[[#This Row],[Prime 1]],t_primes[],4,0))</f>
        <v>100</v>
      </c>
      <c r="G2266" s="63" t="s">
        <v>2691</v>
      </c>
      <c r="H2266" s="69">
        <f>IF(t_datas[[#This Row],[Prime 2]]="","",VLOOKUP(t_datas[[#This Row],[Prime 2]],t_primes[],4,0))</f>
        <v>10</v>
      </c>
    </row>
    <row r="2267" spans="2:8" x14ac:dyDescent="0.25">
      <c r="B2267" s="1">
        <f>DATE($D$1,VLOOKUP($D$2,LISTES!$E$2:$F$13,2,0),7)</f>
        <v>45815</v>
      </c>
      <c r="C2267" s="42" t="s">
        <v>2935</v>
      </c>
      <c r="D2267" s="42">
        <v>233</v>
      </c>
      <c r="E2267" s="62" t="s">
        <v>2696</v>
      </c>
      <c r="F2267" s="69">
        <f>IF(t_datas[[#This Row],[Prime 1]]="","",VLOOKUP(t_datas[[#This Row],[Prime 1]],t_primes[],4,0))</f>
        <v>17</v>
      </c>
      <c r="G2267" s="63" t="s">
        <v>2690</v>
      </c>
      <c r="H2267" s="69">
        <f>IF(t_datas[[#This Row],[Prime 2]]="","",VLOOKUP(t_datas[[#This Row],[Prime 2]],t_primes[],4,0))</f>
        <v>7.5</v>
      </c>
    </row>
    <row r="2268" spans="2:8" x14ac:dyDescent="0.25">
      <c r="B2268" s="1">
        <f>DATE($D$1,VLOOKUP($D$2,LISTES!$E$2:$F$13,2,0),7)</f>
        <v>45815</v>
      </c>
      <c r="C2268" s="42" t="s">
        <v>2936</v>
      </c>
      <c r="D2268" s="42">
        <v>234</v>
      </c>
      <c r="E2268" s="62" t="s">
        <v>2695</v>
      </c>
      <c r="F2268" s="69">
        <f>IF(t_datas[[#This Row],[Prime 1]]="","",VLOOKUP(t_datas[[#This Row],[Prime 1]],t_primes[],4,0))</f>
        <v>15</v>
      </c>
      <c r="G2268" s="63" t="s">
        <v>2692</v>
      </c>
      <c r="H2268" s="69">
        <f>IF(t_datas[[#This Row],[Prime 2]]="","",VLOOKUP(t_datas[[#This Row],[Prime 2]],t_primes[],4,0))</f>
        <v>7.5</v>
      </c>
    </row>
    <row r="2269" spans="2:8" x14ac:dyDescent="0.25">
      <c r="B2269" s="1">
        <f>DATE($D$1,VLOOKUP($D$2,LISTES!$E$2:$F$13,2,0),7)</f>
        <v>45815</v>
      </c>
      <c r="C2269" s="42" t="s">
        <v>2937</v>
      </c>
      <c r="D2269" s="42">
        <v>235</v>
      </c>
      <c r="E2269" s="62" t="s">
        <v>2696</v>
      </c>
      <c r="F2269" s="69">
        <f>IF(t_datas[[#This Row],[Prime 1]]="","",VLOOKUP(t_datas[[#This Row],[Prime 1]],t_primes[],4,0))</f>
        <v>17</v>
      </c>
      <c r="G2269" s="63" t="s">
        <v>2697</v>
      </c>
      <c r="H2269" s="69">
        <f>IF(t_datas[[#This Row],[Prime 2]]="","",VLOOKUP(t_datas[[#This Row],[Prime 2]],t_primes[],4,0))</f>
        <v>100</v>
      </c>
    </row>
    <row r="2270" spans="2:8" x14ac:dyDescent="0.25">
      <c r="B2270" s="1">
        <f>DATE($D$1,VLOOKUP($D$2,LISTES!$E$2:$F$13,2,0),7)</f>
        <v>45815</v>
      </c>
      <c r="C2270" s="42" t="s">
        <v>2938</v>
      </c>
      <c r="D2270" s="42">
        <v>236</v>
      </c>
      <c r="E2270" s="62" t="s">
        <v>2695</v>
      </c>
      <c r="F2270" s="69">
        <f>IF(t_datas[[#This Row],[Prime 1]]="","",VLOOKUP(t_datas[[#This Row],[Prime 1]],t_primes[],4,0))</f>
        <v>15</v>
      </c>
      <c r="G2270" s="63" t="s">
        <v>2695</v>
      </c>
      <c r="H2270" s="69">
        <f>IF(t_datas[[#This Row],[Prime 2]]="","",VLOOKUP(t_datas[[#This Row],[Prime 2]],t_primes[],4,0))</f>
        <v>15</v>
      </c>
    </row>
    <row r="2271" spans="2:8" x14ac:dyDescent="0.25">
      <c r="B2271" s="1">
        <f>DATE($D$1,VLOOKUP($D$2,LISTES!$E$2:$F$13,2,0),7)</f>
        <v>45815</v>
      </c>
      <c r="C2271" s="42" t="s">
        <v>2939</v>
      </c>
      <c r="D2271" s="42">
        <v>237</v>
      </c>
      <c r="E2271" s="62" t="s">
        <v>2691</v>
      </c>
      <c r="F2271" s="69">
        <f>IF(t_datas[[#This Row],[Prime 1]]="","",VLOOKUP(t_datas[[#This Row],[Prime 1]],t_primes[],4,0))</f>
        <v>10</v>
      </c>
      <c r="G2271" s="63" t="s">
        <v>2696</v>
      </c>
      <c r="H2271" s="69">
        <f>IF(t_datas[[#This Row],[Prime 2]]="","",VLOOKUP(t_datas[[#This Row],[Prime 2]],t_primes[],4,0))</f>
        <v>17</v>
      </c>
    </row>
    <row r="2272" spans="2:8" x14ac:dyDescent="0.25">
      <c r="B2272" s="1">
        <f>DATE($D$1,VLOOKUP($D$2,LISTES!$E$2:$F$13,2,0),7)</f>
        <v>45815</v>
      </c>
      <c r="C2272" s="42" t="s">
        <v>2940</v>
      </c>
      <c r="D2272" s="42">
        <v>238</v>
      </c>
      <c r="E2272" s="62" t="s">
        <v>2692</v>
      </c>
      <c r="F2272" s="69">
        <f>IF(t_datas[[#This Row],[Prime 1]]="","",VLOOKUP(t_datas[[#This Row],[Prime 1]],t_primes[],4,0))</f>
        <v>7.5</v>
      </c>
      <c r="G2272" s="63" t="s">
        <v>2702</v>
      </c>
      <c r="H2272" s="69">
        <f>IF(t_datas[[#This Row],[Prime 2]]="","",VLOOKUP(t_datas[[#This Row],[Prime 2]],t_primes[],4,0))</f>
        <v>75</v>
      </c>
    </row>
    <row r="2273" spans="2:8" x14ac:dyDescent="0.25">
      <c r="B2273" s="1">
        <f>DATE($D$1,VLOOKUP($D$2,LISTES!$E$2:$F$13,2,0),7)</f>
        <v>45815</v>
      </c>
      <c r="C2273" s="42" t="s">
        <v>2941</v>
      </c>
      <c r="D2273" s="42">
        <v>239</v>
      </c>
      <c r="E2273" s="62" t="s">
        <v>2699</v>
      </c>
      <c r="F2273" s="69">
        <f>IF(t_datas[[#This Row],[Prime 1]]="","",VLOOKUP(t_datas[[#This Row],[Prime 1]],t_primes[],4,0))</f>
        <v>48</v>
      </c>
      <c r="G2273" s="63" t="s">
        <v>2691</v>
      </c>
      <c r="H2273" s="69">
        <f>IF(t_datas[[#This Row],[Prime 2]]="","",VLOOKUP(t_datas[[#This Row],[Prime 2]],t_primes[],4,0))</f>
        <v>10</v>
      </c>
    </row>
    <row r="2274" spans="2:8" x14ac:dyDescent="0.25">
      <c r="B2274" s="1">
        <f>DATE($D$1,VLOOKUP($D$2,LISTES!$E$2:$F$13,2,0),7)</f>
        <v>45815</v>
      </c>
      <c r="C2274" s="42" t="s">
        <v>2942</v>
      </c>
      <c r="D2274" s="42">
        <v>240</v>
      </c>
      <c r="E2274" s="62" t="s">
        <v>2694</v>
      </c>
      <c r="F2274" s="69">
        <f>IF(t_datas[[#This Row],[Prime 1]]="","",VLOOKUP(t_datas[[#This Row],[Prime 1]],t_primes[],4,0))</f>
        <v>20</v>
      </c>
      <c r="G2274" s="63" t="s">
        <v>2697</v>
      </c>
      <c r="H2274" s="69">
        <f>IF(t_datas[[#This Row],[Prime 2]]="","",VLOOKUP(t_datas[[#This Row],[Prime 2]],t_primes[],4,0))</f>
        <v>100</v>
      </c>
    </row>
    <row r="2275" spans="2:8" x14ac:dyDescent="0.25">
      <c r="B2275" s="1">
        <f>DATE($D$1,VLOOKUP($D$2,LISTES!$E$2:$F$13,2,0),7)</f>
        <v>45815</v>
      </c>
      <c r="C2275" s="42" t="s">
        <v>2943</v>
      </c>
      <c r="D2275" s="42">
        <v>241</v>
      </c>
      <c r="E2275" s="62" t="s">
        <v>2695</v>
      </c>
      <c r="F2275" s="69">
        <f>IF(t_datas[[#This Row],[Prime 1]]="","",VLOOKUP(t_datas[[#This Row],[Prime 1]],t_primes[],4,0))</f>
        <v>15</v>
      </c>
      <c r="G2275" s="63" t="s">
        <v>2691</v>
      </c>
      <c r="H2275" s="69">
        <f>IF(t_datas[[#This Row],[Prime 2]]="","",VLOOKUP(t_datas[[#This Row],[Prime 2]],t_primes[],4,0))</f>
        <v>10</v>
      </c>
    </row>
    <row r="2276" spans="2:8" x14ac:dyDescent="0.25">
      <c r="B2276" s="1">
        <f>DATE($D$1,VLOOKUP($D$2,LISTES!$E$2:$F$13,2,0),7)</f>
        <v>45815</v>
      </c>
      <c r="C2276" s="42" t="s">
        <v>2944</v>
      </c>
      <c r="D2276" s="42">
        <v>242</v>
      </c>
      <c r="E2276" s="62" t="s">
        <v>2702</v>
      </c>
      <c r="F2276" s="69">
        <f>IF(t_datas[[#This Row],[Prime 1]]="","",VLOOKUP(t_datas[[#This Row],[Prime 1]],t_primes[],4,0))</f>
        <v>75</v>
      </c>
      <c r="G2276" s="63" t="s">
        <v>2702</v>
      </c>
      <c r="H2276" s="69">
        <f>IF(t_datas[[#This Row],[Prime 2]]="","",VLOOKUP(t_datas[[#This Row],[Prime 2]],t_primes[],4,0))</f>
        <v>75</v>
      </c>
    </row>
    <row r="2277" spans="2:8" x14ac:dyDescent="0.25">
      <c r="B2277" s="1">
        <f>DATE($D$1,VLOOKUP($D$2,LISTES!$E$2:$F$13,2,0),7)</f>
        <v>45815</v>
      </c>
      <c r="C2277" s="42" t="s">
        <v>2945</v>
      </c>
      <c r="D2277" s="42">
        <v>243</v>
      </c>
      <c r="E2277" s="62" t="s">
        <v>2695</v>
      </c>
      <c r="F2277" s="69">
        <f>IF(t_datas[[#This Row],[Prime 1]]="","",VLOOKUP(t_datas[[#This Row],[Prime 1]],t_primes[],4,0))</f>
        <v>15</v>
      </c>
      <c r="G2277" s="63" t="s">
        <v>2691</v>
      </c>
      <c r="H2277" s="69">
        <f>IF(t_datas[[#This Row],[Prime 2]]="","",VLOOKUP(t_datas[[#This Row],[Prime 2]],t_primes[],4,0))</f>
        <v>10</v>
      </c>
    </row>
    <row r="2278" spans="2:8" x14ac:dyDescent="0.25">
      <c r="B2278" s="1">
        <f>DATE($D$1,VLOOKUP($D$2,LISTES!$E$2:$F$13,2,0),7)</f>
        <v>45815</v>
      </c>
      <c r="C2278" s="42" t="s">
        <v>2946</v>
      </c>
      <c r="D2278" s="42">
        <v>244</v>
      </c>
      <c r="E2278" s="62" t="s">
        <v>2691</v>
      </c>
      <c r="F2278" s="69">
        <f>IF(t_datas[[#This Row],[Prime 1]]="","",VLOOKUP(t_datas[[#This Row],[Prime 1]],t_primes[],4,0))</f>
        <v>10</v>
      </c>
      <c r="G2278" s="63" t="s">
        <v>2690</v>
      </c>
      <c r="H2278" s="69">
        <f>IF(t_datas[[#This Row],[Prime 2]]="","",VLOOKUP(t_datas[[#This Row],[Prime 2]],t_primes[],4,0))</f>
        <v>7.5</v>
      </c>
    </row>
    <row r="2279" spans="2:8" x14ac:dyDescent="0.25">
      <c r="B2279" s="1">
        <f>DATE($D$1,VLOOKUP($D$2,LISTES!$E$2:$F$13,2,0),7)</f>
        <v>45815</v>
      </c>
      <c r="C2279" s="42" t="s">
        <v>2947</v>
      </c>
      <c r="D2279" s="42">
        <v>245</v>
      </c>
      <c r="E2279" s="62" t="s">
        <v>2692</v>
      </c>
      <c r="F2279" s="69">
        <f>IF(t_datas[[#This Row],[Prime 1]]="","",VLOOKUP(t_datas[[#This Row],[Prime 1]],t_primes[],4,0))</f>
        <v>7.5</v>
      </c>
      <c r="G2279" s="63" t="s">
        <v>2700</v>
      </c>
      <c r="H2279" s="69">
        <f>IF(t_datas[[#This Row],[Prime 2]]="","",VLOOKUP(t_datas[[#This Row],[Prime 2]],t_primes[],4,0))</f>
        <v>78</v>
      </c>
    </row>
    <row r="2280" spans="2:8" x14ac:dyDescent="0.25">
      <c r="B2280" s="1">
        <f>DATE($D$1,VLOOKUP($D$2,LISTES!$E$2:$F$13,2,0),7)</f>
        <v>45815</v>
      </c>
      <c r="C2280" s="42" t="s">
        <v>2948</v>
      </c>
      <c r="D2280" s="42">
        <v>246</v>
      </c>
      <c r="E2280" s="62" t="s">
        <v>2692</v>
      </c>
      <c r="F2280" s="69">
        <f>IF(t_datas[[#This Row],[Prime 1]]="","",VLOOKUP(t_datas[[#This Row],[Prime 1]],t_primes[],4,0))</f>
        <v>7.5</v>
      </c>
      <c r="G2280" s="63" t="s">
        <v>2691</v>
      </c>
      <c r="H2280" s="69">
        <f>IF(t_datas[[#This Row],[Prime 2]]="","",VLOOKUP(t_datas[[#This Row],[Prime 2]],t_primes[],4,0))</f>
        <v>10</v>
      </c>
    </row>
    <row r="2281" spans="2:8" x14ac:dyDescent="0.25">
      <c r="B2281" s="1">
        <f>DATE($D$1,VLOOKUP($D$2,LISTES!$E$2:$F$13,2,0),7)</f>
        <v>45815</v>
      </c>
      <c r="C2281" s="42" t="s">
        <v>2949</v>
      </c>
      <c r="D2281" s="42">
        <v>247</v>
      </c>
      <c r="E2281" s="62" t="s">
        <v>2690</v>
      </c>
      <c r="F2281" s="69">
        <f>IF(t_datas[[#This Row],[Prime 1]]="","",VLOOKUP(t_datas[[#This Row],[Prime 1]],t_primes[],4,0))</f>
        <v>7.5</v>
      </c>
      <c r="G2281" s="63" t="s">
        <v>2690</v>
      </c>
      <c r="H2281" s="69">
        <f>IF(t_datas[[#This Row],[Prime 2]]="","",VLOOKUP(t_datas[[#This Row],[Prime 2]],t_primes[],4,0))</f>
        <v>7.5</v>
      </c>
    </row>
    <row r="2282" spans="2:8" x14ac:dyDescent="0.25">
      <c r="B2282" s="1">
        <f>DATE($D$1,VLOOKUP($D$2,LISTES!$E$2:$F$13,2,0),7)</f>
        <v>45815</v>
      </c>
      <c r="C2282" s="42" t="s">
        <v>2950</v>
      </c>
      <c r="D2282" s="42">
        <v>248</v>
      </c>
      <c r="E2282" s="62" t="s">
        <v>2696</v>
      </c>
      <c r="F2282" s="69">
        <f>IF(t_datas[[#This Row],[Prime 1]]="","",VLOOKUP(t_datas[[#This Row],[Prime 1]],t_primes[],4,0))</f>
        <v>17</v>
      </c>
      <c r="G2282" s="63" t="s">
        <v>2692</v>
      </c>
      <c r="H2282" s="69">
        <f>IF(t_datas[[#This Row],[Prime 2]]="","",VLOOKUP(t_datas[[#This Row],[Prime 2]],t_primes[],4,0))</f>
        <v>7.5</v>
      </c>
    </row>
    <row r="2283" spans="2:8" x14ac:dyDescent="0.25">
      <c r="B2283" s="1">
        <f>DATE($D$1,VLOOKUP($D$2,LISTES!$E$2:$F$13,2,0),7)</f>
        <v>45815</v>
      </c>
      <c r="C2283" s="42" t="s">
        <v>2951</v>
      </c>
      <c r="D2283" s="42">
        <v>249</v>
      </c>
      <c r="E2283" s="62" t="s">
        <v>2691</v>
      </c>
      <c r="F2283" s="69">
        <f>IF(t_datas[[#This Row],[Prime 1]]="","",VLOOKUP(t_datas[[#This Row],[Prime 1]],t_primes[],4,0))</f>
        <v>10</v>
      </c>
      <c r="G2283" s="63" t="s">
        <v>2693</v>
      </c>
      <c r="H2283" s="69">
        <f>IF(t_datas[[#This Row],[Prime 2]]="","",VLOOKUP(t_datas[[#This Row],[Prime 2]],t_primes[],4,0))</f>
        <v>25</v>
      </c>
    </row>
    <row r="2284" spans="2:8" x14ac:dyDescent="0.25">
      <c r="B2284" s="1">
        <f>DATE($D$1,VLOOKUP($D$2,LISTES!$E$2:$F$13,2,0),7)</f>
        <v>45815</v>
      </c>
      <c r="C2284" s="42" t="s">
        <v>2952</v>
      </c>
      <c r="D2284" s="42">
        <v>250</v>
      </c>
      <c r="E2284" s="62" t="s">
        <v>2691</v>
      </c>
      <c r="F2284" s="69">
        <f>IF(t_datas[[#This Row],[Prime 1]]="","",VLOOKUP(t_datas[[#This Row],[Prime 1]],t_primes[],4,0))</f>
        <v>10</v>
      </c>
      <c r="G2284" s="63" t="s">
        <v>2701</v>
      </c>
      <c r="H2284" s="69">
        <f>IF(t_datas[[#This Row],[Prime 2]]="","",VLOOKUP(t_datas[[#This Row],[Prime 2]],t_primes[],4,0))</f>
        <v>150</v>
      </c>
    </row>
    <row r="2285" spans="2:8" x14ac:dyDescent="0.25">
      <c r="B2285" s="1">
        <f>DATE($D$1,VLOOKUP($D$2,LISTES!$E$2:$F$13,2,0),7)</f>
        <v>45815</v>
      </c>
      <c r="C2285" s="42" t="s">
        <v>2953</v>
      </c>
      <c r="D2285" s="42">
        <v>251</v>
      </c>
      <c r="E2285" s="62" t="s">
        <v>2690</v>
      </c>
      <c r="F2285" s="69">
        <f>IF(t_datas[[#This Row],[Prime 1]]="","",VLOOKUP(t_datas[[#This Row],[Prime 1]],t_primes[],4,0))</f>
        <v>7.5</v>
      </c>
      <c r="G2285" s="63" t="s">
        <v>2691</v>
      </c>
      <c r="H2285" s="69">
        <f>IF(t_datas[[#This Row],[Prime 2]]="","",VLOOKUP(t_datas[[#This Row],[Prime 2]],t_primes[],4,0))</f>
        <v>10</v>
      </c>
    </row>
    <row r="2286" spans="2:8" x14ac:dyDescent="0.25">
      <c r="B2286" s="1">
        <f>DATE($D$1,VLOOKUP($D$2,LISTES!$E$2:$F$13,2,0),7)</f>
        <v>45815</v>
      </c>
      <c r="C2286" s="42" t="s">
        <v>2954</v>
      </c>
      <c r="D2286" s="42">
        <v>252</v>
      </c>
      <c r="E2286" s="62" t="s">
        <v>2692</v>
      </c>
      <c r="F2286" s="69">
        <f>IF(t_datas[[#This Row],[Prime 1]]="","",VLOOKUP(t_datas[[#This Row],[Prime 1]],t_primes[],4,0))</f>
        <v>7.5</v>
      </c>
      <c r="G2286" s="63" t="s">
        <v>2698</v>
      </c>
      <c r="H2286" s="69">
        <f>IF(t_datas[[#This Row],[Prime 2]]="","",VLOOKUP(t_datas[[#This Row],[Prime 2]],t_primes[],4,0))</f>
        <v>20</v>
      </c>
    </row>
    <row r="2287" spans="2:8" x14ac:dyDescent="0.25">
      <c r="B2287" s="1">
        <f>DATE($D$1,VLOOKUP($D$2,LISTES!$E$2:$F$13,2,0),7)</f>
        <v>45815</v>
      </c>
      <c r="C2287" s="42" t="s">
        <v>2955</v>
      </c>
      <c r="D2287" s="42">
        <v>253</v>
      </c>
      <c r="E2287" s="62" t="s">
        <v>2699</v>
      </c>
      <c r="F2287" s="69">
        <f>IF(t_datas[[#This Row],[Prime 1]]="","",VLOOKUP(t_datas[[#This Row],[Prime 1]],t_primes[],4,0))</f>
        <v>48</v>
      </c>
      <c r="G2287" s="63" t="s">
        <v>2694</v>
      </c>
      <c r="H2287" s="69">
        <f>IF(t_datas[[#This Row],[Prime 2]]="","",VLOOKUP(t_datas[[#This Row],[Prime 2]],t_primes[],4,0))</f>
        <v>20</v>
      </c>
    </row>
    <row r="2288" spans="2:8" x14ac:dyDescent="0.25">
      <c r="B2288" s="1">
        <f>DATE($D$1,VLOOKUP($D$2,LISTES!$E$2:$F$13,2,0),7)</f>
        <v>45815</v>
      </c>
      <c r="C2288" s="42" t="s">
        <v>2956</v>
      </c>
      <c r="D2288" s="42">
        <v>254</v>
      </c>
      <c r="E2288" s="62" t="s">
        <v>2695</v>
      </c>
      <c r="F2288" s="69">
        <f>IF(t_datas[[#This Row],[Prime 1]]="","",VLOOKUP(t_datas[[#This Row],[Prime 1]],t_primes[],4,0))</f>
        <v>15</v>
      </c>
      <c r="G2288" s="63" t="s">
        <v>2697</v>
      </c>
      <c r="H2288" s="69">
        <f>IF(t_datas[[#This Row],[Prime 2]]="","",VLOOKUP(t_datas[[#This Row],[Prime 2]],t_primes[],4,0))</f>
        <v>100</v>
      </c>
    </row>
    <row r="2289" spans="2:8" x14ac:dyDescent="0.25">
      <c r="B2289" s="1">
        <f>DATE($D$1,VLOOKUP($D$2,LISTES!$E$2:$F$13,2,0),7)</f>
        <v>45815</v>
      </c>
      <c r="C2289" s="42" t="s">
        <v>2957</v>
      </c>
      <c r="D2289" s="42">
        <v>255</v>
      </c>
      <c r="E2289" s="62" t="s">
        <v>2700</v>
      </c>
      <c r="F2289" s="69">
        <f>IF(t_datas[[#This Row],[Prime 1]]="","",VLOOKUP(t_datas[[#This Row],[Prime 1]],t_primes[],4,0))</f>
        <v>78</v>
      </c>
      <c r="G2289" s="63" t="s">
        <v>2702</v>
      </c>
      <c r="H2289" s="69">
        <f>IF(t_datas[[#This Row],[Prime 2]]="","",VLOOKUP(t_datas[[#This Row],[Prime 2]],t_primes[],4,0))</f>
        <v>75</v>
      </c>
    </row>
    <row r="2290" spans="2:8" x14ac:dyDescent="0.25">
      <c r="B2290" s="1">
        <f>DATE($D$1,VLOOKUP($D$2,LISTES!$E$2:$F$13,2,0),7)</f>
        <v>45815</v>
      </c>
      <c r="C2290" s="42" t="s">
        <v>2958</v>
      </c>
      <c r="D2290" s="42">
        <v>256</v>
      </c>
      <c r="E2290" s="62" t="s">
        <v>2701</v>
      </c>
      <c r="F2290" s="69">
        <f>IF(t_datas[[#This Row],[Prime 1]]="","",VLOOKUP(t_datas[[#This Row],[Prime 1]],t_primes[],4,0))</f>
        <v>150</v>
      </c>
      <c r="G2290" s="63" t="s">
        <v>2693</v>
      </c>
      <c r="H2290" s="69">
        <f>IF(t_datas[[#This Row],[Prime 2]]="","",VLOOKUP(t_datas[[#This Row],[Prime 2]],t_primes[],4,0))</f>
        <v>25</v>
      </c>
    </row>
    <row r="2291" spans="2:8" x14ac:dyDescent="0.25">
      <c r="B2291" s="1">
        <f>DATE($D$1,VLOOKUP($D$2,LISTES!$E$2:$F$13,2,0),7)</f>
        <v>45815</v>
      </c>
      <c r="C2291" s="42" t="s">
        <v>2959</v>
      </c>
      <c r="D2291" s="42">
        <v>257</v>
      </c>
      <c r="E2291" s="62" t="s">
        <v>2691</v>
      </c>
      <c r="F2291" s="69">
        <f>IF(t_datas[[#This Row],[Prime 1]]="","",VLOOKUP(t_datas[[#This Row],[Prime 1]],t_primes[],4,0))</f>
        <v>10</v>
      </c>
      <c r="G2291" s="63" t="s">
        <v>2699</v>
      </c>
      <c r="H2291" s="69">
        <f>IF(t_datas[[#This Row],[Prime 2]]="","",VLOOKUP(t_datas[[#This Row],[Prime 2]],t_primes[],4,0))</f>
        <v>48</v>
      </c>
    </row>
    <row r="2292" spans="2:8" x14ac:dyDescent="0.25">
      <c r="B2292" s="1">
        <f>DATE($D$1,VLOOKUP($D$2,LISTES!$E$2:$F$13,2,0),7)</f>
        <v>45815</v>
      </c>
      <c r="C2292" s="42" t="s">
        <v>2960</v>
      </c>
      <c r="D2292" s="42">
        <v>258</v>
      </c>
      <c r="E2292" s="62" t="s">
        <v>2696</v>
      </c>
      <c r="F2292" s="69">
        <f>IF(t_datas[[#This Row],[Prime 1]]="","",VLOOKUP(t_datas[[#This Row],[Prime 1]],t_primes[],4,0))</f>
        <v>17</v>
      </c>
      <c r="G2292" s="63" t="s">
        <v>2691</v>
      </c>
      <c r="H2292" s="69">
        <f>IF(t_datas[[#This Row],[Prime 2]]="","",VLOOKUP(t_datas[[#This Row],[Prime 2]],t_primes[],4,0))</f>
        <v>10</v>
      </c>
    </row>
    <row r="2293" spans="2:8" x14ac:dyDescent="0.25">
      <c r="B2293" s="1">
        <f>DATE($D$1,VLOOKUP($D$2,LISTES!$E$2:$F$13,2,0),7)</f>
        <v>45815</v>
      </c>
      <c r="C2293" s="42" t="s">
        <v>2961</v>
      </c>
      <c r="D2293" s="42">
        <v>259</v>
      </c>
      <c r="E2293" s="62" t="s">
        <v>2700</v>
      </c>
      <c r="F2293" s="69">
        <f>IF(t_datas[[#This Row],[Prime 1]]="","",VLOOKUP(t_datas[[#This Row],[Prime 1]],t_primes[],4,0))</f>
        <v>78</v>
      </c>
      <c r="G2293" s="63" t="s">
        <v>2701</v>
      </c>
      <c r="H2293" s="69">
        <f>IF(t_datas[[#This Row],[Prime 2]]="","",VLOOKUP(t_datas[[#This Row],[Prime 2]],t_primes[],4,0))</f>
        <v>150</v>
      </c>
    </row>
    <row r="2294" spans="2:8" x14ac:dyDescent="0.25">
      <c r="B2294" s="1">
        <f>DATE($D$1,VLOOKUP($D$2,LISTES!$E$2:$F$13,2,0),7)</f>
        <v>45815</v>
      </c>
      <c r="C2294" s="42" t="s">
        <v>2962</v>
      </c>
      <c r="D2294" s="42">
        <v>260</v>
      </c>
      <c r="E2294" s="62" t="s">
        <v>2698</v>
      </c>
      <c r="F2294" s="69">
        <f>IF(t_datas[[#This Row],[Prime 1]]="","",VLOOKUP(t_datas[[#This Row],[Prime 1]],t_primes[],4,0))</f>
        <v>20</v>
      </c>
      <c r="G2294" s="63" t="s">
        <v>2696</v>
      </c>
      <c r="H2294" s="69">
        <f>IF(t_datas[[#This Row],[Prime 2]]="","",VLOOKUP(t_datas[[#This Row],[Prime 2]],t_primes[],4,0))</f>
        <v>17</v>
      </c>
    </row>
    <row r="2295" spans="2:8" x14ac:dyDescent="0.25">
      <c r="B2295" s="1">
        <f>DATE($D$1,VLOOKUP($D$2,LISTES!$E$2:$F$13,2,0),7)</f>
        <v>45815</v>
      </c>
      <c r="C2295" s="42" t="s">
        <v>2963</v>
      </c>
      <c r="D2295" s="42">
        <v>261</v>
      </c>
      <c r="E2295" s="62" t="s">
        <v>2692</v>
      </c>
      <c r="F2295" s="69">
        <f>IF(t_datas[[#This Row],[Prime 1]]="","",VLOOKUP(t_datas[[#This Row],[Prime 1]],t_primes[],4,0))</f>
        <v>7.5</v>
      </c>
      <c r="G2295" s="63" t="s">
        <v>2692</v>
      </c>
      <c r="H2295" s="69">
        <f>IF(t_datas[[#This Row],[Prime 2]]="","",VLOOKUP(t_datas[[#This Row],[Prime 2]],t_primes[],4,0))</f>
        <v>7.5</v>
      </c>
    </row>
    <row r="2296" spans="2:8" x14ac:dyDescent="0.25">
      <c r="B2296" s="1">
        <f>DATE($D$1,VLOOKUP($D$2,LISTES!$E$2:$F$13,2,0),7)</f>
        <v>45815</v>
      </c>
      <c r="C2296" s="42" t="s">
        <v>2964</v>
      </c>
      <c r="D2296" s="42">
        <v>262</v>
      </c>
      <c r="E2296" s="62" t="s">
        <v>2698</v>
      </c>
      <c r="F2296" s="69">
        <f>IF(t_datas[[#This Row],[Prime 1]]="","",VLOOKUP(t_datas[[#This Row],[Prime 1]],t_primes[],4,0))</f>
        <v>20</v>
      </c>
      <c r="G2296" s="63" t="s">
        <v>2693</v>
      </c>
      <c r="H2296" s="69">
        <f>IF(t_datas[[#This Row],[Prime 2]]="","",VLOOKUP(t_datas[[#This Row],[Prime 2]],t_primes[],4,0))</f>
        <v>25</v>
      </c>
    </row>
    <row r="2297" spans="2:8" x14ac:dyDescent="0.25">
      <c r="B2297" s="1">
        <f>DATE($D$1,VLOOKUP($D$2,LISTES!$E$2:$F$13,2,0),7)</f>
        <v>45815</v>
      </c>
      <c r="C2297" s="42" t="s">
        <v>2965</v>
      </c>
      <c r="D2297" s="42">
        <v>263</v>
      </c>
      <c r="E2297" s="62" t="s">
        <v>2701</v>
      </c>
      <c r="F2297" s="69">
        <f>IF(t_datas[[#This Row],[Prime 1]]="","",VLOOKUP(t_datas[[#This Row],[Prime 1]],t_primes[],4,0))</f>
        <v>150</v>
      </c>
      <c r="G2297" s="63" t="s">
        <v>2701</v>
      </c>
      <c r="H2297" s="69">
        <f>IF(t_datas[[#This Row],[Prime 2]]="","",VLOOKUP(t_datas[[#This Row],[Prime 2]],t_primes[],4,0))</f>
        <v>150</v>
      </c>
    </row>
    <row r="2298" spans="2:8" x14ac:dyDescent="0.25">
      <c r="B2298" s="1">
        <f>DATE($D$1,VLOOKUP($D$2,LISTES!$E$2:$F$13,2,0),7)</f>
        <v>45815</v>
      </c>
      <c r="C2298" s="42" t="s">
        <v>2966</v>
      </c>
      <c r="D2298" s="42">
        <v>264</v>
      </c>
      <c r="E2298" s="62" t="s">
        <v>2694</v>
      </c>
      <c r="F2298" s="69">
        <f>IF(t_datas[[#This Row],[Prime 1]]="","",VLOOKUP(t_datas[[#This Row],[Prime 1]],t_primes[],4,0))</f>
        <v>20</v>
      </c>
      <c r="G2298" s="63" t="s">
        <v>2699</v>
      </c>
      <c r="H2298" s="69">
        <f>IF(t_datas[[#This Row],[Prime 2]]="","",VLOOKUP(t_datas[[#This Row],[Prime 2]],t_primes[],4,0))</f>
        <v>48</v>
      </c>
    </row>
    <row r="2299" spans="2:8" x14ac:dyDescent="0.25">
      <c r="B2299" s="1">
        <f>DATE($D$1,VLOOKUP($D$2,LISTES!$E$2:$F$13,2,0),7)</f>
        <v>45815</v>
      </c>
      <c r="C2299" s="42" t="s">
        <v>2967</v>
      </c>
      <c r="D2299" s="42">
        <v>265</v>
      </c>
      <c r="E2299" s="62" t="s">
        <v>2698</v>
      </c>
      <c r="F2299" s="69">
        <f>IF(t_datas[[#This Row],[Prime 1]]="","",VLOOKUP(t_datas[[#This Row],[Prime 1]],t_primes[],4,0))</f>
        <v>20</v>
      </c>
      <c r="G2299" s="63" t="s">
        <v>2691</v>
      </c>
      <c r="H2299" s="69">
        <f>IF(t_datas[[#This Row],[Prime 2]]="","",VLOOKUP(t_datas[[#This Row],[Prime 2]],t_primes[],4,0))</f>
        <v>10</v>
      </c>
    </row>
    <row r="2300" spans="2:8" x14ac:dyDescent="0.25">
      <c r="B2300" s="1">
        <f>DATE($D$1,VLOOKUP($D$2,LISTES!$E$2:$F$13,2,0),7)</f>
        <v>45815</v>
      </c>
      <c r="C2300" s="42" t="s">
        <v>2968</v>
      </c>
      <c r="D2300" s="42">
        <v>266</v>
      </c>
      <c r="E2300" s="62" t="s">
        <v>2691</v>
      </c>
      <c r="F2300" s="69">
        <f>IF(t_datas[[#This Row],[Prime 1]]="","",VLOOKUP(t_datas[[#This Row],[Prime 1]],t_primes[],4,0))</f>
        <v>10</v>
      </c>
      <c r="G2300" s="63" t="s">
        <v>2692</v>
      </c>
      <c r="H2300" s="69">
        <f>IF(t_datas[[#This Row],[Prime 2]]="","",VLOOKUP(t_datas[[#This Row],[Prime 2]],t_primes[],4,0))</f>
        <v>7.5</v>
      </c>
    </row>
    <row r="2301" spans="2:8" x14ac:dyDescent="0.25">
      <c r="B2301" s="1">
        <f>DATE($D$1,VLOOKUP($D$2,LISTES!$E$2:$F$13,2,0),7)</f>
        <v>45815</v>
      </c>
      <c r="C2301" s="42" t="s">
        <v>2969</v>
      </c>
      <c r="D2301" s="42">
        <v>267</v>
      </c>
      <c r="E2301" s="62" t="s">
        <v>2699</v>
      </c>
      <c r="F2301" s="69">
        <f>IF(t_datas[[#This Row],[Prime 1]]="","",VLOOKUP(t_datas[[#This Row],[Prime 1]],t_primes[],4,0))</f>
        <v>48</v>
      </c>
      <c r="G2301" s="63" t="s">
        <v>2690</v>
      </c>
      <c r="H2301" s="69">
        <f>IF(t_datas[[#This Row],[Prime 2]]="","",VLOOKUP(t_datas[[#This Row],[Prime 2]],t_primes[],4,0))</f>
        <v>7.5</v>
      </c>
    </row>
    <row r="2302" spans="2:8" x14ac:dyDescent="0.25">
      <c r="B2302" s="1">
        <f>DATE($D$1,VLOOKUP($D$2,LISTES!$E$2:$F$13,2,0),7)</f>
        <v>45815</v>
      </c>
      <c r="C2302" s="42" t="s">
        <v>2970</v>
      </c>
      <c r="D2302" s="42">
        <v>268</v>
      </c>
      <c r="E2302" s="62" t="s">
        <v>2696</v>
      </c>
      <c r="F2302" s="69">
        <f>IF(t_datas[[#This Row],[Prime 1]]="","",VLOOKUP(t_datas[[#This Row],[Prime 1]],t_primes[],4,0))</f>
        <v>17</v>
      </c>
      <c r="G2302" s="63" t="s">
        <v>2701</v>
      </c>
      <c r="H2302" s="69">
        <f>IF(t_datas[[#This Row],[Prime 2]]="","",VLOOKUP(t_datas[[#This Row],[Prime 2]],t_primes[],4,0))</f>
        <v>150</v>
      </c>
    </row>
    <row r="2303" spans="2:8" x14ac:dyDescent="0.25">
      <c r="B2303" s="1">
        <f>DATE($D$1,VLOOKUP($D$2,LISTES!$E$2:$F$13,2,0),7)</f>
        <v>45815</v>
      </c>
      <c r="C2303" s="42" t="s">
        <v>2971</v>
      </c>
      <c r="D2303" s="42">
        <v>269</v>
      </c>
      <c r="E2303" s="62" t="s">
        <v>2694</v>
      </c>
      <c r="F2303" s="69">
        <f>IF(t_datas[[#This Row],[Prime 1]]="","",VLOOKUP(t_datas[[#This Row],[Prime 1]],t_primes[],4,0))</f>
        <v>20</v>
      </c>
      <c r="G2303" s="63" t="s">
        <v>2691</v>
      </c>
      <c r="H2303" s="69">
        <f>IF(t_datas[[#This Row],[Prime 2]]="","",VLOOKUP(t_datas[[#This Row],[Prime 2]],t_primes[],4,0))</f>
        <v>10</v>
      </c>
    </row>
    <row r="2304" spans="2:8" x14ac:dyDescent="0.25">
      <c r="B2304" s="1">
        <f>DATE($D$1,VLOOKUP($D$2,LISTES!$E$2:$F$13,2,0),7)</f>
        <v>45815</v>
      </c>
      <c r="C2304" s="42" t="s">
        <v>2972</v>
      </c>
      <c r="D2304" s="42">
        <v>270</v>
      </c>
      <c r="E2304" s="62" t="s">
        <v>2693</v>
      </c>
      <c r="F2304" s="69">
        <f>IF(t_datas[[#This Row],[Prime 1]]="","",VLOOKUP(t_datas[[#This Row],[Prime 1]],t_primes[],4,0))</f>
        <v>25</v>
      </c>
      <c r="G2304" s="63" t="s">
        <v>2702</v>
      </c>
      <c r="H2304" s="69">
        <f>IF(t_datas[[#This Row],[Prime 2]]="","",VLOOKUP(t_datas[[#This Row],[Prime 2]],t_primes[],4,0))</f>
        <v>75</v>
      </c>
    </row>
    <row r="2305" spans="2:8" x14ac:dyDescent="0.25">
      <c r="B2305" s="1">
        <f>DATE($D$1,VLOOKUP($D$2,LISTES!$E$2:$F$13,2,0),7)</f>
        <v>45815</v>
      </c>
      <c r="C2305" s="42" t="s">
        <v>2973</v>
      </c>
      <c r="D2305" s="42">
        <v>271</v>
      </c>
      <c r="E2305" s="62" t="s">
        <v>2694</v>
      </c>
      <c r="F2305" s="69">
        <f>IF(t_datas[[#This Row],[Prime 1]]="","",VLOOKUP(t_datas[[#This Row],[Prime 1]],t_primes[],4,0))</f>
        <v>20</v>
      </c>
      <c r="G2305" s="63" t="s">
        <v>2692</v>
      </c>
      <c r="H2305" s="69">
        <f>IF(t_datas[[#This Row],[Prime 2]]="","",VLOOKUP(t_datas[[#This Row],[Prime 2]],t_primes[],4,0))</f>
        <v>7.5</v>
      </c>
    </row>
    <row r="2306" spans="2:8" x14ac:dyDescent="0.25">
      <c r="B2306" s="1">
        <f>DATE($D$1,VLOOKUP($D$2,LISTES!$E$2:$F$13,2,0),7)</f>
        <v>45815</v>
      </c>
      <c r="C2306" s="42" t="s">
        <v>2974</v>
      </c>
      <c r="D2306" s="42">
        <v>272</v>
      </c>
      <c r="E2306" s="62" t="s">
        <v>2695</v>
      </c>
      <c r="F2306" s="69">
        <f>IF(t_datas[[#This Row],[Prime 1]]="","",VLOOKUP(t_datas[[#This Row],[Prime 1]],t_primes[],4,0))</f>
        <v>15</v>
      </c>
      <c r="G2306" s="63" t="s">
        <v>2692</v>
      </c>
      <c r="H2306" s="69">
        <f>IF(t_datas[[#This Row],[Prime 2]]="","",VLOOKUP(t_datas[[#This Row],[Prime 2]],t_primes[],4,0))</f>
        <v>7.5</v>
      </c>
    </row>
    <row r="2307" spans="2:8" x14ac:dyDescent="0.25">
      <c r="B2307" s="1">
        <f>DATE($D$1,VLOOKUP($D$2,LISTES!$E$2:$F$13,2,0),7)</f>
        <v>45815</v>
      </c>
      <c r="C2307" s="42" t="s">
        <v>2975</v>
      </c>
      <c r="D2307" s="42">
        <v>273</v>
      </c>
      <c r="E2307" s="62" t="s">
        <v>2696</v>
      </c>
      <c r="F2307" s="69">
        <f>IF(t_datas[[#This Row],[Prime 1]]="","",VLOOKUP(t_datas[[#This Row],[Prime 1]],t_primes[],4,0))</f>
        <v>17</v>
      </c>
      <c r="G2307" s="63" t="s">
        <v>2699</v>
      </c>
      <c r="H2307" s="69">
        <f>IF(t_datas[[#This Row],[Prime 2]]="","",VLOOKUP(t_datas[[#This Row],[Prime 2]],t_primes[],4,0))</f>
        <v>48</v>
      </c>
    </row>
    <row r="2308" spans="2:8" x14ac:dyDescent="0.25">
      <c r="B2308" s="1">
        <f>DATE($D$1,VLOOKUP($D$2,LISTES!$E$2:$F$13,2,0),7)</f>
        <v>45815</v>
      </c>
      <c r="C2308" s="42" t="s">
        <v>2976</v>
      </c>
      <c r="D2308" s="42">
        <v>274</v>
      </c>
      <c r="E2308" s="62" t="s">
        <v>2697</v>
      </c>
      <c r="F2308" s="69">
        <f>IF(t_datas[[#This Row],[Prime 1]]="","",VLOOKUP(t_datas[[#This Row],[Prime 1]],t_primes[],4,0))</f>
        <v>100</v>
      </c>
      <c r="G2308" s="63" t="s">
        <v>2700</v>
      </c>
      <c r="H2308" s="69">
        <f>IF(t_datas[[#This Row],[Prime 2]]="","",VLOOKUP(t_datas[[#This Row],[Prime 2]],t_primes[],4,0))</f>
        <v>78</v>
      </c>
    </row>
    <row r="2309" spans="2:8" x14ac:dyDescent="0.25">
      <c r="B2309" s="1">
        <f>DATE($D$1,VLOOKUP($D$2,LISTES!$E$2:$F$13,2,0),7)</f>
        <v>45815</v>
      </c>
      <c r="C2309" s="42" t="s">
        <v>2977</v>
      </c>
      <c r="D2309" s="42">
        <v>275</v>
      </c>
      <c r="E2309" s="62" t="s">
        <v>2702</v>
      </c>
      <c r="F2309" s="69">
        <f>IF(t_datas[[#This Row],[Prime 1]]="","",VLOOKUP(t_datas[[#This Row],[Prime 1]],t_primes[],4,0))</f>
        <v>75</v>
      </c>
      <c r="G2309" s="63" t="s">
        <v>2696</v>
      </c>
      <c r="H2309" s="69">
        <f>IF(t_datas[[#This Row],[Prime 2]]="","",VLOOKUP(t_datas[[#This Row],[Prime 2]],t_primes[],4,0))</f>
        <v>17</v>
      </c>
    </row>
    <row r="2310" spans="2:8" x14ac:dyDescent="0.25">
      <c r="B2310" s="1">
        <f>DATE($D$1,VLOOKUP($D$2,LISTES!$E$2:$F$13,2,0),7)</f>
        <v>45815</v>
      </c>
      <c r="C2310" s="42" t="s">
        <v>2978</v>
      </c>
      <c r="D2310" s="42">
        <v>276</v>
      </c>
      <c r="E2310" s="62" t="s">
        <v>2694</v>
      </c>
      <c r="F2310" s="69">
        <f>IF(t_datas[[#This Row],[Prime 1]]="","",VLOOKUP(t_datas[[#This Row],[Prime 1]],t_primes[],4,0))</f>
        <v>20</v>
      </c>
      <c r="G2310" s="63" t="s">
        <v>2699</v>
      </c>
      <c r="H2310" s="69">
        <f>IF(t_datas[[#This Row],[Prime 2]]="","",VLOOKUP(t_datas[[#This Row],[Prime 2]],t_primes[],4,0))</f>
        <v>48</v>
      </c>
    </row>
    <row r="2311" spans="2:8" x14ac:dyDescent="0.25">
      <c r="B2311" s="1">
        <f>DATE($D$1,VLOOKUP($D$2,LISTES!$E$2:$F$13,2,0),7)</f>
        <v>45815</v>
      </c>
      <c r="C2311" s="42" t="s">
        <v>2979</v>
      </c>
      <c r="D2311" s="42">
        <v>277</v>
      </c>
      <c r="E2311" s="62" t="s">
        <v>2698</v>
      </c>
      <c r="F2311" s="69">
        <f>IF(t_datas[[#This Row],[Prime 1]]="","",VLOOKUP(t_datas[[#This Row],[Prime 1]],t_primes[],4,0))</f>
        <v>20</v>
      </c>
      <c r="G2311" s="63" t="s">
        <v>2696</v>
      </c>
      <c r="H2311" s="69">
        <f>IF(t_datas[[#This Row],[Prime 2]]="","",VLOOKUP(t_datas[[#This Row],[Prime 2]],t_primes[],4,0))</f>
        <v>17</v>
      </c>
    </row>
    <row r="2312" spans="2:8" x14ac:dyDescent="0.25">
      <c r="B2312" s="1">
        <f>DATE($D$1,VLOOKUP($D$2,LISTES!$E$2:$F$13,2,0),7)</f>
        <v>45815</v>
      </c>
      <c r="C2312" s="42" t="s">
        <v>2980</v>
      </c>
      <c r="D2312" s="42">
        <v>278</v>
      </c>
      <c r="E2312" s="62" t="s">
        <v>2702</v>
      </c>
      <c r="F2312" s="69">
        <f>IF(t_datas[[#This Row],[Prime 1]]="","",VLOOKUP(t_datas[[#This Row],[Prime 1]],t_primes[],4,0))</f>
        <v>75</v>
      </c>
      <c r="G2312" s="63" t="s">
        <v>2699</v>
      </c>
      <c r="H2312" s="69">
        <f>IF(t_datas[[#This Row],[Prime 2]]="","",VLOOKUP(t_datas[[#This Row],[Prime 2]],t_primes[],4,0))</f>
        <v>48</v>
      </c>
    </row>
    <row r="2313" spans="2:8" x14ac:dyDescent="0.25">
      <c r="B2313" s="1">
        <f>DATE($D$1,VLOOKUP($D$2,LISTES!$E$2:$F$13,2,0),7)</f>
        <v>45815</v>
      </c>
      <c r="C2313" s="42" t="s">
        <v>2981</v>
      </c>
      <c r="D2313" s="42">
        <v>279</v>
      </c>
      <c r="E2313" s="62" t="s">
        <v>2699</v>
      </c>
      <c r="F2313" s="69">
        <f>IF(t_datas[[#This Row],[Prime 1]]="","",VLOOKUP(t_datas[[#This Row],[Prime 1]],t_primes[],4,0))</f>
        <v>48</v>
      </c>
      <c r="G2313" s="63" t="s">
        <v>2693</v>
      </c>
      <c r="H2313" s="69">
        <f>IF(t_datas[[#This Row],[Prime 2]]="","",VLOOKUP(t_datas[[#This Row],[Prime 2]],t_primes[],4,0))</f>
        <v>25</v>
      </c>
    </row>
    <row r="2314" spans="2:8" x14ac:dyDescent="0.25">
      <c r="B2314" s="1">
        <f>DATE($D$1,VLOOKUP($D$2,LISTES!$E$2:$F$13,2,0),7)</f>
        <v>45815</v>
      </c>
      <c r="C2314" s="42" t="s">
        <v>2982</v>
      </c>
      <c r="D2314" s="42">
        <v>280</v>
      </c>
      <c r="E2314" s="62" t="s">
        <v>2691</v>
      </c>
      <c r="F2314" s="69">
        <f>IF(t_datas[[#This Row],[Prime 1]]="","",VLOOKUP(t_datas[[#This Row],[Prime 1]],t_primes[],4,0))</f>
        <v>10</v>
      </c>
      <c r="G2314" s="63" t="s">
        <v>2691</v>
      </c>
      <c r="H2314" s="69">
        <f>IF(t_datas[[#This Row],[Prime 2]]="","",VLOOKUP(t_datas[[#This Row],[Prime 2]],t_primes[],4,0))</f>
        <v>10</v>
      </c>
    </row>
    <row r="2315" spans="2:8" x14ac:dyDescent="0.25">
      <c r="B2315" s="1">
        <f>DATE($D$1,VLOOKUP($D$2,LISTES!$E$2:$F$13,2,0),7)</f>
        <v>45815</v>
      </c>
      <c r="C2315" s="42" t="s">
        <v>2983</v>
      </c>
      <c r="D2315" s="42">
        <v>281</v>
      </c>
      <c r="E2315" s="62" t="s">
        <v>2694</v>
      </c>
      <c r="F2315" s="69">
        <f>IF(t_datas[[#This Row],[Prime 1]]="","",VLOOKUP(t_datas[[#This Row],[Prime 1]],t_primes[],4,0))</f>
        <v>20</v>
      </c>
      <c r="G2315" s="63" t="s">
        <v>2691</v>
      </c>
      <c r="H2315" s="69">
        <f>IF(t_datas[[#This Row],[Prime 2]]="","",VLOOKUP(t_datas[[#This Row],[Prime 2]],t_primes[],4,0))</f>
        <v>10</v>
      </c>
    </row>
    <row r="2316" spans="2:8" x14ac:dyDescent="0.25">
      <c r="B2316" s="1">
        <f>DATE($D$1,VLOOKUP($D$2,LISTES!$E$2:$F$13,2,0),7)</f>
        <v>45815</v>
      </c>
      <c r="C2316" s="42" t="s">
        <v>2984</v>
      </c>
      <c r="D2316" s="42">
        <v>282</v>
      </c>
      <c r="E2316" s="62" t="s">
        <v>2693</v>
      </c>
      <c r="F2316" s="69">
        <f>IF(t_datas[[#This Row],[Prime 1]]="","",VLOOKUP(t_datas[[#This Row],[Prime 1]],t_primes[],4,0))</f>
        <v>25</v>
      </c>
      <c r="G2316" s="63" t="s">
        <v>2695</v>
      </c>
      <c r="H2316" s="69">
        <f>IF(t_datas[[#This Row],[Prime 2]]="","",VLOOKUP(t_datas[[#This Row],[Prime 2]],t_primes[],4,0))</f>
        <v>15</v>
      </c>
    </row>
    <row r="2317" spans="2:8" x14ac:dyDescent="0.25">
      <c r="B2317" s="1">
        <f>DATE($D$1,VLOOKUP($D$2,LISTES!$E$2:$F$13,2,0),7)</f>
        <v>45815</v>
      </c>
      <c r="C2317" s="42" t="s">
        <v>2985</v>
      </c>
      <c r="D2317" s="42">
        <v>283</v>
      </c>
      <c r="E2317" s="62" t="s">
        <v>2691</v>
      </c>
      <c r="F2317" s="69">
        <f>IF(t_datas[[#This Row],[Prime 1]]="","",VLOOKUP(t_datas[[#This Row],[Prime 1]],t_primes[],4,0))</f>
        <v>10</v>
      </c>
      <c r="G2317" s="63" t="s">
        <v>2701</v>
      </c>
      <c r="H2317" s="69">
        <f>IF(t_datas[[#This Row],[Prime 2]]="","",VLOOKUP(t_datas[[#This Row],[Prime 2]],t_primes[],4,0))</f>
        <v>150</v>
      </c>
    </row>
    <row r="2318" spans="2:8" x14ac:dyDescent="0.25">
      <c r="B2318" s="1">
        <f>DATE($D$1,VLOOKUP($D$2,LISTES!$E$2:$F$13,2,0),7)</f>
        <v>45815</v>
      </c>
      <c r="C2318" s="42" t="s">
        <v>2986</v>
      </c>
      <c r="D2318" s="42">
        <v>284</v>
      </c>
      <c r="E2318" s="62" t="s">
        <v>2696</v>
      </c>
      <c r="F2318" s="69">
        <f>IF(t_datas[[#This Row],[Prime 1]]="","",VLOOKUP(t_datas[[#This Row],[Prime 1]],t_primes[],4,0))</f>
        <v>17</v>
      </c>
      <c r="G2318" s="63" t="s">
        <v>2695</v>
      </c>
      <c r="H2318" s="69">
        <f>IF(t_datas[[#This Row],[Prime 2]]="","",VLOOKUP(t_datas[[#This Row],[Prime 2]],t_primes[],4,0))</f>
        <v>15</v>
      </c>
    </row>
    <row r="2319" spans="2:8" x14ac:dyDescent="0.25">
      <c r="B2319" s="1">
        <f>DATE($D$1,VLOOKUP($D$2,LISTES!$E$2:$F$13,2,0),7)</f>
        <v>45815</v>
      </c>
      <c r="C2319" s="42" t="s">
        <v>2987</v>
      </c>
      <c r="D2319" s="42">
        <v>285</v>
      </c>
      <c r="E2319" s="62" t="s">
        <v>2697</v>
      </c>
      <c r="F2319" s="69">
        <f>IF(t_datas[[#This Row],[Prime 1]]="","",VLOOKUP(t_datas[[#This Row],[Prime 1]],t_primes[],4,0))</f>
        <v>100</v>
      </c>
      <c r="G2319" s="63" t="s">
        <v>2695</v>
      </c>
      <c r="H2319" s="69">
        <f>IF(t_datas[[#This Row],[Prime 2]]="","",VLOOKUP(t_datas[[#This Row],[Prime 2]],t_primes[],4,0))</f>
        <v>15</v>
      </c>
    </row>
    <row r="2320" spans="2:8" x14ac:dyDescent="0.25">
      <c r="B2320" s="1">
        <f>DATE($D$1,VLOOKUP($D$2,LISTES!$E$2:$F$13,2,0),7)</f>
        <v>45815</v>
      </c>
      <c r="C2320" s="42" t="s">
        <v>2988</v>
      </c>
      <c r="D2320" s="42">
        <v>286</v>
      </c>
      <c r="E2320" s="62" t="s">
        <v>2692</v>
      </c>
      <c r="F2320" s="69">
        <f>IF(t_datas[[#This Row],[Prime 1]]="","",VLOOKUP(t_datas[[#This Row],[Prime 1]],t_primes[],4,0))</f>
        <v>7.5</v>
      </c>
      <c r="G2320" s="63" t="s">
        <v>2692</v>
      </c>
      <c r="H2320" s="69">
        <f>IF(t_datas[[#This Row],[Prime 2]]="","",VLOOKUP(t_datas[[#This Row],[Prime 2]],t_primes[],4,0))</f>
        <v>7.5</v>
      </c>
    </row>
    <row r="2321" spans="2:8" x14ac:dyDescent="0.25">
      <c r="B2321" s="1">
        <f>DATE($D$1,VLOOKUP($D$2,LISTES!$E$2:$F$13,2,0),7)</f>
        <v>45815</v>
      </c>
      <c r="C2321" s="42" t="s">
        <v>2989</v>
      </c>
      <c r="D2321" s="42">
        <v>287</v>
      </c>
      <c r="E2321" s="62" t="s">
        <v>2691</v>
      </c>
      <c r="F2321" s="69">
        <f>IF(t_datas[[#This Row],[Prime 1]]="","",VLOOKUP(t_datas[[#This Row],[Prime 1]],t_primes[],4,0))</f>
        <v>10</v>
      </c>
      <c r="G2321" s="63" t="s">
        <v>2690</v>
      </c>
      <c r="H2321" s="69">
        <f>IF(t_datas[[#This Row],[Prime 2]]="","",VLOOKUP(t_datas[[#This Row],[Prime 2]],t_primes[],4,0))</f>
        <v>7.5</v>
      </c>
    </row>
    <row r="2322" spans="2:8" x14ac:dyDescent="0.25">
      <c r="B2322" s="1">
        <f>DATE($D$1,VLOOKUP($D$2,LISTES!$E$2:$F$13,2,0),7)</f>
        <v>45815</v>
      </c>
      <c r="C2322" s="42" t="s">
        <v>2990</v>
      </c>
      <c r="D2322" s="42">
        <v>288</v>
      </c>
      <c r="E2322" s="62" t="s">
        <v>2702</v>
      </c>
      <c r="F2322" s="69">
        <f>IF(t_datas[[#This Row],[Prime 1]]="","",VLOOKUP(t_datas[[#This Row],[Prime 1]],t_primes[],4,0))</f>
        <v>75</v>
      </c>
      <c r="G2322" s="63" t="s">
        <v>2690</v>
      </c>
      <c r="H2322" s="69">
        <f>IF(t_datas[[#This Row],[Prime 2]]="","",VLOOKUP(t_datas[[#This Row],[Prime 2]],t_primes[],4,0))</f>
        <v>7.5</v>
      </c>
    </row>
    <row r="2323" spans="2:8" x14ac:dyDescent="0.25">
      <c r="B2323" s="1">
        <f>DATE($D$1,VLOOKUP($D$2,LISTES!$E$2:$F$13,2,0),7)</f>
        <v>45815</v>
      </c>
      <c r="C2323" s="42" t="s">
        <v>2991</v>
      </c>
      <c r="D2323" s="42">
        <v>289</v>
      </c>
      <c r="E2323" s="62" t="s">
        <v>2695</v>
      </c>
      <c r="F2323" s="69">
        <f>IF(t_datas[[#This Row],[Prime 1]]="","",VLOOKUP(t_datas[[#This Row],[Prime 1]],t_primes[],4,0))</f>
        <v>15</v>
      </c>
      <c r="G2323" s="63" t="s">
        <v>2697</v>
      </c>
      <c r="H2323" s="69">
        <f>IF(t_datas[[#This Row],[Prime 2]]="","",VLOOKUP(t_datas[[#This Row],[Prime 2]],t_primes[],4,0))</f>
        <v>100</v>
      </c>
    </row>
    <row r="2324" spans="2:8" x14ac:dyDescent="0.25">
      <c r="B2324" s="1">
        <f>DATE($D$1,VLOOKUP($D$2,LISTES!$E$2:$F$13,2,0),7)</f>
        <v>45815</v>
      </c>
      <c r="C2324" s="42" t="s">
        <v>2992</v>
      </c>
      <c r="D2324" s="42">
        <v>290</v>
      </c>
      <c r="E2324" s="62" t="s">
        <v>2697</v>
      </c>
      <c r="F2324" s="69">
        <f>IF(t_datas[[#This Row],[Prime 1]]="","",VLOOKUP(t_datas[[#This Row],[Prime 1]],t_primes[],4,0))</f>
        <v>100</v>
      </c>
      <c r="G2324" s="63" t="s">
        <v>2694</v>
      </c>
      <c r="H2324" s="69">
        <f>IF(t_datas[[#This Row],[Prime 2]]="","",VLOOKUP(t_datas[[#This Row],[Prime 2]],t_primes[],4,0))</f>
        <v>20</v>
      </c>
    </row>
    <row r="2325" spans="2:8" x14ac:dyDescent="0.25">
      <c r="B2325" s="1">
        <f>DATE($D$1,VLOOKUP($D$2,LISTES!$E$2:$F$13,2,0),7)</f>
        <v>45815</v>
      </c>
      <c r="C2325" s="42" t="s">
        <v>2993</v>
      </c>
      <c r="D2325" s="42">
        <v>291</v>
      </c>
      <c r="E2325" s="62" t="s">
        <v>2699</v>
      </c>
      <c r="F2325" s="69">
        <f>IF(t_datas[[#This Row],[Prime 1]]="","",VLOOKUP(t_datas[[#This Row],[Prime 1]],t_primes[],4,0))</f>
        <v>48</v>
      </c>
      <c r="G2325" s="63" t="s">
        <v>2691</v>
      </c>
      <c r="H2325" s="69">
        <f>IF(t_datas[[#This Row],[Prime 2]]="","",VLOOKUP(t_datas[[#This Row],[Prime 2]],t_primes[],4,0))</f>
        <v>10</v>
      </c>
    </row>
    <row r="2326" spans="2:8" x14ac:dyDescent="0.25">
      <c r="B2326" s="1">
        <f>DATE($D$1,VLOOKUP($D$2,LISTES!$E$2:$F$13,2,0),7)</f>
        <v>45815</v>
      </c>
      <c r="C2326" s="42" t="s">
        <v>2994</v>
      </c>
      <c r="D2326" s="42">
        <v>292</v>
      </c>
      <c r="E2326" s="62" t="s">
        <v>2698</v>
      </c>
      <c r="F2326" s="69">
        <f>IF(t_datas[[#This Row],[Prime 1]]="","",VLOOKUP(t_datas[[#This Row],[Prime 1]],t_primes[],4,0))</f>
        <v>20</v>
      </c>
      <c r="G2326" s="63" t="s">
        <v>2692</v>
      </c>
      <c r="H2326" s="69">
        <f>IF(t_datas[[#This Row],[Prime 2]]="","",VLOOKUP(t_datas[[#This Row],[Prime 2]],t_primes[],4,0))</f>
        <v>7.5</v>
      </c>
    </row>
    <row r="2327" spans="2:8" x14ac:dyDescent="0.25">
      <c r="B2327" s="1">
        <f>DATE($D$1,VLOOKUP($D$2,LISTES!$E$2:$F$13,2,0),7)</f>
        <v>45815</v>
      </c>
      <c r="C2327" s="42" t="s">
        <v>2995</v>
      </c>
      <c r="D2327" s="42">
        <v>293</v>
      </c>
      <c r="E2327" s="62" t="s">
        <v>2698</v>
      </c>
      <c r="F2327" s="69">
        <f>IF(t_datas[[#This Row],[Prime 1]]="","",VLOOKUP(t_datas[[#This Row],[Prime 1]],t_primes[],4,0))</f>
        <v>20</v>
      </c>
      <c r="G2327" s="63" t="s">
        <v>2700</v>
      </c>
      <c r="H2327" s="69">
        <f>IF(t_datas[[#This Row],[Prime 2]]="","",VLOOKUP(t_datas[[#This Row],[Prime 2]],t_primes[],4,0))</f>
        <v>78</v>
      </c>
    </row>
    <row r="2328" spans="2:8" x14ac:dyDescent="0.25">
      <c r="B2328" s="1">
        <f>DATE($D$1,VLOOKUP($D$2,LISTES!$E$2:$F$13,2,0),7)</f>
        <v>45815</v>
      </c>
      <c r="C2328" s="42" t="s">
        <v>2996</v>
      </c>
      <c r="D2328" s="42">
        <v>294</v>
      </c>
      <c r="E2328" s="62" t="s">
        <v>2698</v>
      </c>
      <c r="F2328" s="69">
        <f>IF(t_datas[[#This Row],[Prime 1]]="","",VLOOKUP(t_datas[[#This Row],[Prime 1]],t_primes[],4,0))</f>
        <v>20</v>
      </c>
      <c r="G2328" s="63" t="s">
        <v>2691</v>
      </c>
      <c r="H2328" s="69">
        <f>IF(t_datas[[#This Row],[Prime 2]]="","",VLOOKUP(t_datas[[#This Row],[Prime 2]],t_primes[],4,0))</f>
        <v>10</v>
      </c>
    </row>
    <row r="2329" spans="2:8" x14ac:dyDescent="0.25">
      <c r="B2329" s="1">
        <f>DATE($D$1,VLOOKUP($D$2,LISTES!$E$2:$F$13,2,0),7)</f>
        <v>45815</v>
      </c>
      <c r="C2329" s="42" t="s">
        <v>2997</v>
      </c>
      <c r="D2329" s="42">
        <v>295</v>
      </c>
      <c r="E2329" s="62" t="s">
        <v>2690</v>
      </c>
      <c r="F2329" s="69">
        <f>IF(t_datas[[#This Row],[Prime 1]]="","",VLOOKUP(t_datas[[#This Row],[Prime 1]],t_primes[],4,0))</f>
        <v>7.5</v>
      </c>
      <c r="G2329" s="63" t="s">
        <v>2696</v>
      </c>
      <c r="H2329" s="69">
        <f>IF(t_datas[[#This Row],[Prime 2]]="","",VLOOKUP(t_datas[[#This Row],[Prime 2]],t_primes[],4,0))</f>
        <v>17</v>
      </c>
    </row>
    <row r="2330" spans="2:8" x14ac:dyDescent="0.25">
      <c r="B2330" s="1">
        <f>DATE($D$1,VLOOKUP($D$2,LISTES!$E$2:$F$13,2,0),7)</f>
        <v>45815</v>
      </c>
      <c r="C2330" s="42" t="s">
        <v>2998</v>
      </c>
      <c r="D2330" s="42">
        <v>296</v>
      </c>
      <c r="E2330" s="62" t="s">
        <v>2695</v>
      </c>
      <c r="F2330" s="69">
        <f>IF(t_datas[[#This Row],[Prime 1]]="","",VLOOKUP(t_datas[[#This Row],[Prime 1]],t_primes[],4,0))</f>
        <v>15</v>
      </c>
      <c r="G2330" s="63" t="s">
        <v>2694</v>
      </c>
      <c r="H2330" s="69">
        <f>IF(t_datas[[#This Row],[Prime 2]]="","",VLOOKUP(t_datas[[#This Row],[Prime 2]],t_primes[],4,0))</f>
        <v>20</v>
      </c>
    </row>
    <row r="2331" spans="2:8" x14ac:dyDescent="0.25">
      <c r="B2331" s="1">
        <f>DATE($D$1,VLOOKUP($D$2,LISTES!$E$2:$F$13,2,0),7)</f>
        <v>45815</v>
      </c>
      <c r="C2331" s="42" t="s">
        <v>2999</v>
      </c>
      <c r="D2331" s="42">
        <v>297</v>
      </c>
      <c r="E2331" s="62" t="s">
        <v>2697</v>
      </c>
      <c r="F2331" s="69">
        <f>IF(t_datas[[#This Row],[Prime 1]]="","",VLOOKUP(t_datas[[#This Row],[Prime 1]],t_primes[],4,0))</f>
        <v>100</v>
      </c>
      <c r="G2331" s="63" t="s">
        <v>2696</v>
      </c>
      <c r="H2331" s="69">
        <f>IF(t_datas[[#This Row],[Prime 2]]="","",VLOOKUP(t_datas[[#This Row],[Prime 2]],t_primes[],4,0))</f>
        <v>17</v>
      </c>
    </row>
    <row r="2332" spans="2:8" x14ac:dyDescent="0.25">
      <c r="B2332" s="1">
        <f>DATE($D$1,VLOOKUP($D$2,LISTES!$E$2:$F$13,2,0),7)</f>
        <v>45815</v>
      </c>
      <c r="C2332" s="42" t="s">
        <v>3000</v>
      </c>
      <c r="D2332" s="42">
        <v>298</v>
      </c>
      <c r="E2332" s="62" t="s">
        <v>2701</v>
      </c>
      <c r="F2332" s="69">
        <f>IF(t_datas[[#This Row],[Prime 1]]="","",VLOOKUP(t_datas[[#This Row],[Prime 1]],t_primes[],4,0))</f>
        <v>150</v>
      </c>
      <c r="G2332" s="63" t="s">
        <v>2697</v>
      </c>
      <c r="H2332" s="69">
        <f>IF(t_datas[[#This Row],[Prime 2]]="","",VLOOKUP(t_datas[[#This Row],[Prime 2]],t_primes[],4,0))</f>
        <v>100</v>
      </c>
    </row>
    <row r="2333" spans="2:8" x14ac:dyDescent="0.25">
      <c r="B2333" s="1">
        <f>DATE($D$1,VLOOKUP($D$2,LISTES!$E$2:$F$13,2,0),7)</f>
        <v>45815</v>
      </c>
      <c r="C2333" s="42" t="s">
        <v>3001</v>
      </c>
      <c r="D2333" s="42">
        <v>299</v>
      </c>
      <c r="E2333" s="62" t="s">
        <v>2697</v>
      </c>
      <c r="F2333" s="69">
        <f>IF(t_datas[[#This Row],[Prime 1]]="","",VLOOKUP(t_datas[[#This Row],[Prime 1]],t_primes[],4,0))</f>
        <v>100</v>
      </c>
      <c r="G2333" s="63" t="s">
        <v>2692</v>
      </c>
      <c r="H2333" s="69">
        <f>IF(t_datas[[#This Row],[Prime 2]]="","",VLOOKUP(t_datas[[#This Row],[Prime 2]],t_primes[],4,0))</f>
        <v>7.5</v>
      </c>
    </row>
    <row r="2334" spans="2:8" x14ac:dyDescent="0.25">
      <c r="B2334" s="1">
        <f>DATE($D$1,VLOOKUP($D$2,LISTES!$E$2:$F$13,2,0),7)</f>
        <v>45815</v>
      </c>
      <c r="C2334" s="42" t="s">
        <v>3002</v>
      </c>
      <c r="D2334" s="42">
        <v>300</v>
      </c>
      <c r="E2334" s="62" t="s">
        <v>2690</v>
      </c>
      <c r="F2334" s="69">
        <f>IF(t_datas[[#This Row],[Prime 1]]="","",VLOOKUP(t_datas[[#This Row],[Prime 1]],t_primes[],4,0))</f>
        <v>7.5</v>
      </c>
      <c r="G2334" s="63" t="s">
        <v>2700</v>
      </c>
      <c r="H2334" s="69">
        <f>IF(t_datas[[#This Row],[Prime 2]]="","",VLOOKUP(t_datas[[#This Row],[Prime 2]],t_primes[],4,0))</f>
        <v>78</v>
      </c>
    </row>
    <row r="2335" spans="2:8" x14ac:dyDescent="0.25">
      <c r="B2335" s="1">
        <f>DATE($D$1,VLOOKUP($D$2,LISTES!$E$2:$F$13,2,0),7)</f>
        <v>45815</v>
      </c>
      <c r="C2335" s="42" t="s">
        <v>3003</v>
      </c>
      <c r="D2335" s="42">
        <v>301</v>
      </c>
      <c r="E2335" s="62" t="s">
        <v>2698</v>
      </c>
      <c r="F2335" s="69">
        <f>IF(t_datas[[#This Row],[Prime 1]]="","",VLOOKUP(t_datas[[#This Row],[Prime 1]],t_primes[],4,0))</f>
        <v>20</v>
      </c>
      <c r="G2335" s="63" t="s">
        <v>2699</v>
      </c>
      <c r="H2335" s="69">
        <f>IF(t_datas[[#This Row],[Prime 2]]="","",VLOOKUP(t_datas[[#This Row],[Prime 2]],t_primes[],4,0))</f>
        <v>48</v>
      </c>
    </row>
    <row r="2336" spans="2:8" x14ac:dyDescent="0.25">
      <c r="B2336" s="1">
        <f>DATE($D$1,VLOOKUP($D$2,LISTES!$E$2:$F$13,2,0),7)</f>
        <v>45815</v>
      </c>
      <c r="C2336" s="42" t="s">
        <v>3004</v>
      </c>
      <c r="D2336" s="42">
        <v>302</v>
      </c>
      <c r="E2336" s="62" t="s">
        <v>2697</v>
      </c>
      <c r="F2336" s="69">
        <f>IF(t_datas[[#This Row],[Prime 1]]="","",VLOOKUP(t_datas[[#This Row],[Prime 1]],t_primes[],4,0))</f>
        <v>100</v>
      </c>
      <c r="G2336" s="63" t="s">
        <v>2691</v>
      </c>
      <c r="H2336" s="69">
        <f>IF(t_datas[[#This Row],[Prime 2]]="","",VLOOKUP(t_datas[[#This Row],[Prime 2]],t_primes[],4,0))</f>
        <v>10</v>
      </c>
    </row>
    <row r="2337" spans="2:8" x14ac:dyDescent="0.25">
      <c r="B2337" s="1">
        <f>DATE($D$1,VLOOKUP($D$2,LISTES!$E$2:$F$13,2,0),7)</f>
        <v>45815</v>
      </c>
      <c r="C2337" s="42" t="s">
        <v>3005</v>
      </c>
      <c r="D2337" s="42">
        <v>303</v>
      </c>
      <c r="E2337" s="62" t="s">
        <v>2694</v>
      </c>
      <c r="F2337" s="69">
        <f>IF(t_datas[[#This Row],[Prime 1]]="","",VLOOKUP(t_datas[[#This Row],[Prime 1]],t_primes[],4,0))</f>
        <v>20</v>
      </c>
      <c r="G2337" s="63" t="s">
        <v>2702</v>
      </c>
      <c r="H2337" s="69">
        <f>IF(t_datas[[#This Row],[Prime 2]]="","",VLOOKUP(t_datas[[#This Row],[Prime 2]],t_primes[],4,0))</f>
        <v>75</v>
      </c>
    </row>
    <row r="2338" spans="2:8" x14ac:dyDescent="0.25">
      <c r="B2338" s="1">
        <f>DATE($D$1,VLOOKUP($D$2,LISTES!$E$2:$F$13,2,0),7)</f>
        <v>45815</v>
      </c>
      <c r="C2338" s="42" t="s">
        <v>3006</v>
      </c>
      <c r="D2338" s="42">
        <v>304</v>
      </c>
      <c r="E2338" s="62" t="s">
        <v>2697</v>
      </c>
      <c r="F2338" s="69">
        <f>IF(t_datas[[#This Row],[Prime 1]]="","",VLOOKUP(t_datas[[#This Row],[Prime 1]],t_primes[],4,0))</f>
        <v>100</v>
      </c>
      <c r="G2338" s="63" t="s">
        <v>2690</v>
      </c>
      <c r="H2338" s="69">
        <f>IF(t_datas[[#This Row],[Prime 2]]="","",VLOOKUP(t_datas[[#This Row],[Prime 2]],t_primes[],4,0))</f>
        <v>7.5</v>
      </c>
    </row>
    <row r="2339" spans="2:8" x14ac:dyDescent="0.25">
      <c r="B2339" s="1">
        <f>DATE($D$1,VLOOKUP($D$2,LISTES!$E$2:$F$13,2,0),7)</f>
        <v>45815</v>
      </c>
      <c r="C2339" s="42" t="s">
        <v>3007</v>
      </c>
      <c r="D2339" s="42">
        <v>305</v>
      </c>
      <c r="E2339" s="62" t="s">
        <v>2702</v>
      </c>
      <c r="F2339" s="69">
        <f>IF(t_datas[[#This Row],[Prime 1]]="","",VLOOKUP(t_datas[[#This Row],[Prime 1]],t_primes[],4,0))</f>
        <v>75</v>
      </c>
      <c r="G2339" s="63" t="s">
        <v>2692</v>
      </c>
      <c r="H2339" s="69">
        <f>IF(t_datas[[#This Row],[Prime 2]]="","",VLOOKUP(t_datas[[#This Row],[Prime 2]],t_primes[],4,0))</f>
        <v>7.5</v>
      </c>
    </row>
    <row r="2340" spans="2:8" x14ac:dyDescent="0.25">
      <c r="B2340" s="1">
        <f>DATE($D$1,VLOOKUP($D$2,LISTES!$E$2:$F$13,2,0),7)</f>
        <v>45815</v>
      </c>
      <c r="C2340" s="42" t="s">
        <v>3008</v>
      </c>
      <c r="D2340" s="42">
        <v>306</v>
      </c>
      <c r="E2340" s="62" t="s">
        <v>2700</v>
      </c>
      <c r="F2340" s="69">
        <f>IF(t_datas[[#This Row],[Prime 1]]="","",VLOOKUP(t_datas[[#This Row],[Prime 1]],t_primes[],4,0))</f>
        <v>78</v>
      </c>
      <c r="G2340" s="63" t="s">
        <v>2694</v>
      </c>
      <c r="H2340" s="69">
        <f>IF(t_datas[[#This Row],[Prime 2]]="","",VLOOKUP(t_datas[[#This Row],[Prime 2]],t_primes[],4,0))</f>
        <v>20</v>
      </c>
    </row>
    <row r="2341" spans="2:8" x14ac:dyDescent="0.25">
      <c r="B2341" s="1">
        <f>DATE($D$1,VLOOKUP($D$2,LISTES!$E$2:$F$13,2,0),7)</f>
        <v>45815</v>
      </c>
      <c r="C2341" s="42" t="s">
        <v>3009</v>
      </c>
      <c r="D2341" s="42">
        <v>307</v>
      </c>
      <c r="E2341" s="62" t="s">
        <v>2700</v>
      </c>
      <c r="F2341" s="69">
        <f>IF(t_datas[[#This Row],[Prime 1]]="","",VLOOKUP(t_datas[[#This Row],[Prime 1]],t_primes[],4,0))</f>
        <v>78</v>
      </c>
      <c r="G2341" s="63" t="s">
        <v>2692</v>
      </c>
      <c r="H2341" s="69">
        <f>IF(t_datas[[#This Row],[Prime 2]]="","",VLOOKUP(t_datas[[#This Row],[Prime 2]],t_primes[],4,0))</f>
        <v>7.5</v>
      </c>
    </row>
    <row r="2342" spans="2:8" x14ac:dyDescent="0.25">
      <c r="B2342" s="1">
        <f>DATE($D$1,VLOOKUP($D$2,LISTES!$E$2:$F$13,2,0),7)</f>
        <v>45815</v>
      </c>
      <c r="C2342" s="42" t="s">
        <v>3010</v>
      </c>
      <c r="D2342" s="42">
        <v>308</v>
      </c>
      <c r="E2342" s="62" t="s">
        <v>2690</v>
      </c>
      <c r="F2342" s="69">
        <f>IF(t_datas[[#This Row],[Prime 1]]="","",VLOOKUP(t_datas[[#This Row],[Prime 1]],t_primes[],4,0))</f>
        <v>7.5</v>
      </c>
      <c r="G2342" s="63" t="s">
        <v>2691</v>
      </c>
      <c r="H2342" s="69">
        <f>IF(t_datas[[#This Row],[Prime 2]]="","",VLOOKUP(t_datas[[#This Row],[Prime 2]],t_primes[],4,0))</f>
        <v>10</v>
      </c>
    </row>
    <row r="2343" spans="2:8" x14ac:dyDescent="0.25">
      <c r="B2343" s="1">
        <f>DATE($D$1,VLOOKUP($D$2,LISTES!$E$2:$F$13,2,0),7)</f>
        <v>45815</v>
      </c>
      <c r="C2343" s="42" t="s">
        <v>3011</v>
      </c>
      <c r="D2343" s="42">
        <v>309</v>
      </c>
      <c r="E2343" s="62" t="s">
        <v>2693</v>
      </c>
      <c r="F2343" s="69">
        <f>IF(t_datas[[#This Row],[Prime 1]]="","",VLOOKUP(t_datas[[#This Row],[Prime 1]],t_primes[],4,0))</f>
        <v>25</v>
      </c>
      <c r="G2343" s="63" t="s">
        <v>2700</v>
      </c>
      <c r="H2343" s="69">
        <f>IF(t_datas[[#This Row],[Prime 2]]="","",VLOOKUP(t_datas[[#This Row],[Prime 2]],t_primes[],4,0))</f>
        <v>78</v>
      </c>
    </row>
    <row r="2344" spans="2:8" x14ac:dyDescent="0.25">
      <c r="B2344" s="1">
        <f>DATE($D$1,VLOOKUP($D$2,LISTES!$E$2:$F$13,2,0),7)</f>
        <v>45815</v>
      </c>
      <c r="C2344" s="42" t="s">
        <v>3012</v>
      </c>
      <c r="D2344" s="42">
        <v>310</v>
      </c>
      <c r="E2344" s="62" t="s">
        <v>2699</v>
      </c>
      <c r="F2344" s="69">
        <f>IF(t_datas[[#This Row],[Prime 1]]="","",VLOOKUP(t_datas[[#This Row],[Prime 1]],t_primes[],4,0))</f>
        <v>48</v>
      </c>
      <c r="G2344" s="63" t="s">
        <v>2695</v>
      </c>
      <c r="H2344" s="69">
        <f>IF(t_datas[[#This Row],[Prime 2]]="","",VLOOKUP(t_datas[[#This Row],[Prime 2]],t_primes[],4,0))</f>
        <v>15</v>
      </c>
    </row>
    <row r="2345" spans="2:8" x14ac:dyDescent="0.25">
      <c r="B2345" s="1">
        <f>DATE($D$1,VLOOKUP($D$2,LISTES!$E$2:$F$13,2,0),7)</f>
        <v>45815</v>
      </c>
      <c r="C2345" s="42" t="s">
        <v>3013</v>
      </c>
      <c r="D2345" s="42">
        <v>311</v>
      </c>
      <c r="E2345" s="62" t="s">
        <v>2692</v>
      </c>
      <c r="F2345" s="69">
        <f>IF(t_datas[[#This Row],[Prime 1]]="","",VLOOKUP(t_datas[[#This Row],[Prime 1]],t_primes[],4,0))</f>
        <v>7.5</v>
      </c>
      <c r="G2345" s="63" t="s">
        <v>2700</v>
      </c>
      <c r="H2345" s="69">
        <f>IF(t_datas[[#This Row],[Prime 2]]="","",VLOOKUP(t_datas[[#This Row],[Prime 2]],t_primes[],4,0))</f>
        <v>78</v>
      </c>
    </row>
    <row r="2346" spans="2:8" x14ac:dyDescent="0.25">
      <c r="B2346" s="1">
        <f>DATE($D$1,VLOOKUP($D$2,LISTES!$E$2:$F$13,2,0),7)</f>
        <v>45815</v>
      </c>
      <c r="C2346" s="42" t="s">
        <v>3014</v>
      </c>
      <c r="D2346" s="42">
        <v>312</v>
      </c>
      <c r="E2346" s="62" t="s">
        <v>2692</v>
      </c>
      <c r="F2346" s="69">
        <f>IF(t_datas[[#This Row],[Prime 1]]="","",VLOOKUP(t_datas[[#This Row],[Prime 1]],t_primes[],4,0))</f>
        <v>7.5</v>
      </c>
      <c r="G2346" s="63" t="s">
        <v>2697</v>
      </c>
      <c r="H2346" s="69">
        <f>IF(t_datas[[#This Row],[Prime 2]]="","",VLOOKUP(t_datas[[#This Row],[Prime 2]],t_primes[],4,0))</f>
        <v>100</v>
      </c>
    </row>
    <row r="2347" spans="2:8" x14ac:dyDescent="0.25">
      <c r="B2347" s="1">
        <f>DATE($D$1,VLOOKUP($D$2,LISTES!$E$2:$F$13,2,0),7)</f>
        <v>45815</v>
      </c>
      <c r="C2347" s="42" t="s">
        <v>3015</v>
      </c>
      <c r="D2347" s="42">
        <v>313</v>
      </c>
      <c r="E2347" s="62" t="s">
        <v>2694</v>
      </c>
      <c r="F2347" s="69">
        <f>IF(t_datas[[#This Row],[Prime 1]]="","",VLOOKUP(t_datas[[#This Row],[Prime 1]],t_primes[],4,0))</f>
        <v>20</v>
      </c>
      <c r="G2347" s="63" t="s">
        <v>2701</v>
      </c>
      <c r="H2347" s="69">
        <f>IF(t_datas[[#This Row],[Prime 2]]="","",VLOOKUP(t_datas[[#This Row],[Prime 2]],t_primes[],4,0))</f>
        <v>150</v>
      </c>
    </row>
    <row r="2348" spans="2:8" x14ac:dyDescent="0.25">
      <c r="B2348" s="1">
        <f>DATE($D$1,VLOOKUP($D$2,LISTES!$E$2:$F$13,2,0),7)</f>
        <v>45815</v>
      </c>
      <c r="C2348" s="42" t="s">
        <v>3016</v>
      </c>
      <c r="D2348" s="42">
        <v>314</v>
      </c>
      <c r="E2348" s="62" t="s">
        <v>2701</v>
      </c>
      <c r="F2348" s="69">
        <f>IF(t_datas[[#This Row],[Prime 1]]="","",VLOOKUP(t_datas[[#This Row],[Prime 1]],t_primes[],4,0))</f>
        <v>150</v>
      </c>
      <c r="G2348" s="63" t="s">
        <v>2702</v>
      </c>
      <c r="H2348" s="69">
        <f>IF(t_datas[[#This Row],[Prime 2]]="","",VLOOKUP(t_datas[[#This Row],[Prime 2]],t_primes[],4,0))</f>
        <v>75</v>
      </c>
    </row>
    <row r="2349" spans="2:8" x14ac:dyDescent="0.25">
      <c r="B2349" s="1">
        <f>DATE($D$1,VLOOKUP($D$2,LISTES!$E$2:$F$13,2,0),7)</f>
        <v>45815</v>
      </c>
      <c r="C2349" s="42" t="s">
        <v>3017</v>
      </c>
      <c r="D2349" s="42">
        <v>315</v>
      </c>
      <c r="E2349" s="62" t="s">
        <v>2702</v>
      </c>
      <c r="F2349" s="69">
        <f>IF(t_datas[[#This Row],[Prime 1]]="","",VLOOKUP(t_datas[[#This Row],[Prime 1]],t_primes[],4,0))</f>
        <v>75</v>
      </c>
      <c r="G2349" s="63" t="s">
        <v>2701</v>
      </c>
      <c r="H2349" s="69">
        <f>IF(t_datas[[#This Row],[Prime 2]]="","",VLOOKUP(t_datas[[#This Row],[Prime 2]],t_primes[],4,0))</f>
        <v>150</v>
      </c>
    </row>
    <row r="2350" spans="2:8" x14ac:dyDescent="0.25">
      <c r="B2350" s="1">
        <f>DATE($D$1,VLOOKUP($D$2,LISTES!$E$2:$F$13,2,0),7)</f>
        <v>45815</v>
      </c>
      <c r="C2350" s="42" t="s">
        <v>3018</v>
      </c>
      <c r="D2350" s="42">
        <v>316</v>
      </c>
      <c r="E2350" s="62" t="s">
        <v>2696</v>
      </c>
      <c r="F2350" s="69">
        <f>IF(t_datas[[#This Row],[Prime 1]]="","",VLOOKUP(t_datas[[#This Row],[Prime 1]],t_primes[],4,0))</f>
        <v>17</v>
      </c>
      <c r="G2350" s="63" t="s">
        <v>2692</v>
      </c>
      <c r="H2350" s="69">
        <f>IF(t_datas[[#This Row],[Prime 2]]="","",VLOOKUP(t_datas[[#This Row],[Prime 2]],t_primes[],4,0))</f>
        <v>7.5</v>
      </c>
    </row>
    <row r="2351" spans="2:8" x14ac:dyDescent="0.25">
      <c r="B2351" s="1">
        <f>DATE($D$1,VLOOKUP($D$2,LISTES!$E$2:$F$13,2,0),7)</f>
        <v>45815</v>
      </c>
      <c r="C2351" s="42" t="s">
        <v>3019</v>
      </c>
      <c r="D2351" s="42">
        <v>317</v>
      </c>
      <c r="E2351" s="62" t="s">
        <v>2698</v>
      </c>
      <c r="F2351" s="69">
        <f>IF(t_datas[[#This Row],[Prime 1]]="","",VLOOKUP(t_datas[[#This Row],[Prime 1]],t_primes[],4,0))</f>
        <v>20</v>
      </c>
      <c r="G2351" s="63" t="s">
        <v>2697</v>
      </c>
      <c r="H2351" s="69">
        <f>IF(t_datas[[#This Row],[Prime 2]]="","",VLOOKUP(t_datas[[#This Row],[Prime 2]],t_primes[],4,0))</f>
        <v>100</v>
      </c>
    </row>
    <row r="2352" spans="2:8" x14ac:dyDescent="0.25">
      <c r="B2352" s="1">
        <f>DATE($D$1,VLOOKUP($D$2,LISTES!$E$2:$F$13,2,0),7)</f>
        <v>45815</v>
      </c>
      <c r="C2352" s="42" t="s">
        <v>3020</v>
      </c>
      <c r="D2352" s="42">
        <v>318</v>
      </c>
      <c r="E2352" s="62" t="s">
        <v>2699</v>
      </c>
      <c r="F2352" s="69">
        <f>IF(t_datas[[#This Row],[Prime 1]]="","",VLOOKUP(t_datas[[#This Row],[Prime 1]],t_primes[],4,0))</f>
        <v>48</v>
      </c>
      <c r="G2352" s="63" t="s">
        <v>2699</v>
      </c>
      <c r="H2352" s="69">
        <f>IF(t_datas[[#This Row],[Prime 2]]="","",VLOOKUP(t_datas[[#This Row],[Prime 2]],t_primes[],4,0))</f>
        <v>48</v>
      </c>
    </row>
    <row r="2353" spans="2:8" x14ac:dyDescent="0.25">
      <c r="B2353" s="1">
        <f>DATE($D$1,VLOOKUP($D$2,LISTES!$E$2:$F$13,2,0),7)</f>
        <v>45815</v>
      </c>
      <c r="C2353" s="42" t="s">
        <v>3021</v>
      </c>
      <c r="D2353" s="42">
        <v>319</v>
      </c>
      <c r="E2353" s="62" t="s">
        <v>2696</v>
      </c>
      <c r="F2353" s="69">
        <f>IF(t_datas[[#This Row],[Prime 1]]="","",VLOOKUP(t_datas[[#This Row],[Prime 1]],t_primes[],4,0))</f>
        <v>17</v>
      </c>
      <c r="G2353" s="63" t="s">
        <v>2694</v>
      </c>
      <c r="H2353" s="69">
        <f>IF(t_datas[[#This Row],[Prime 2]]="","",VLOOKUP(t_datas[[#This Row],[Prime 2]],t_primes[],4,0))</f>
        <v>20</v>
      </c>
    </row>
    <row r="2354" spans="2:8" x14ac:dyDescent="0.25">
      <c r="B2354" s="1">
        <f>DATE($D$1,VLOOKUP($D$2,LISTES!$E$2:$F$13,2,0),7)</f>
        <v>45815</v>
      </c>
      <c r="C2354" s="42" t="s">
        <v>3022</v>
      </c>
      <c r="D2354" s="42">
        <v>320</v>
      </c>
      <c r="E2354" s="62" t="s">
        <v>2701</v>
      </c>
      <c r="F2354" s="69">
        <f>IF(t_datas[[#This Row],[Prime 1]]="","",VLOOKUP(t_datas[[#This Row],[Prime 1]],t_primes[],4,0))</f>
        <v>150</v>
      </c>
      <c r="G2354" s="63" t="s">
        <v>2690</v>
      </c>
      <c r="H2354" s="69">
        <f>IF(t_datas[[#This Row],[Prime 2]]="","",VLOOKUP(t_datas[[#This Row],[Prime 2]],t_primes[],4,0))</f>
        <v>7.5</v>
      </c>
    </row>
    <row r="2355" spans="2:8" x14ac:dyDescent="0.25">
      <c r="B2355" s="1">
        <f>DATE($D$1,VLOOKUP($D$2,LISTES!$E$2:$F$13,2,0),7)</f>
        <v>45815</v>
      </c>
      <c r="C2355" s="42" t="s">
        <v>3023</v>
      </c>
      <c r="D2355" s="42">
        <v>321</v>
      </c>
      <c r="E2355" s="62" t="s">
        <v>2694</v>
      </c>
      <c r="F2355" s="69">
        <f>IF(t_datas[[#This Row],[Prime 1]]="","",VLOOKUP(t_datas[[#This Row],[Prime 1]],t_primes[],4,0))</f>
        <v>20</v>
      </c>
      <c r="G2355" s="63" t="s">
        <v>2694</v>
      </c>
      <c r="H2355" s="69">
        <f>IF(t_datas[[#This Row],[Prime 2]]="","",VLOOKUP(t_datas[[#This Row],[Prime 2]],t_primes[],4,0))</f>
        <v>20</v>
      </c>
    </row>
    <row r="2356" spans="2:8" x14ac:dyDescent="0.25">
      <c r="B2356" s="1">
        <f>DATE($D$1,VLOOKUP($D$2,LISTES!$E$2:$F$13,2,0),7)</f>
        <v>45815</v>
      </c>
      <c r="C2356" s="42" t="s">
        <v>3024</v>
      </c>
      <c r="D2356" s="42">
        <v>322</v>
      </c>
      <c r="E2356" s="62" t="s">
        <v>2697</v>
      </c>
      <c r="F2356" s="69">
        <f>IF(t_datas[[#This Row],[Prime 1]]="","",VLOOKUP(t_datas[[#This Row],[Prime 1]],t_primes[],4,0))</f>
        <v>100</v>
      </c>
      <c r="G2356" s="63" t="s">
        <v>2692</v>
      </c>
      <c r="H2356" s="69">
        <f>IF(t_datas[[#This Row],[Prime 2]]="","",VLOOKUP(t_datas[[#This Row],[Prime 2]],t_primes[],4,0))</f>
        <v>7.5</v>
      </c>
    </row>
    <row r="2357" spans="2:8" x14ac:dyDescent="0.25">
      <c r="B2357" s="1">
        <f>DATE($D$1,VLOOKUP($D$2,LISTES!$E$2:$F$13,2,0),7)</f>
        <v>45815</v>
      </c>
      <c r="C2357" s="42" t="s">
        <v>3025</v>
      </c>
      <c r="D2357" s="42">
        <v>323</v>
      </c>
      <c r="E2357" s="62" t="s">
        <v>2695</v>
      </c>
      <c r="F2357" s="69">
        <f>IF(t_datas[[#This Row],[Prime 1]]="","",VLOOKUP(t_datas[[#This Row],[Prime 1]],t_primes[],4,0))</f>
        <v>15</v>
      </c>
      <c r="G2357" s="63" t="s">
        <v>2697</v>
      </c>
      <c r="H2357" s="69">
        <f>IF(t_datas[[#This Row],[Prime 2]]="","",VLOOKUP(t_datas[[#This Row],[Prime 2]],t_primes[],4,0))</f>
        <v>100</v>
      </c>
    </row>
    <row r="2358" spans="2:8" x14ac:dyDescent="0.25">
      <c r="B2358" s="1">
        <f>DATE($D$1,VLOOKUP($D$2,LISTES!$E$2:$F$13,2,0),7)</f>
        <v>45815</v>
      </c>
      <c r="C2358" s="42" t="s">
        <v>3026</v>
      </c>
      <c r="D2358" s="42">
        <v>324</v>
      </c>
      <c r="E2358" s="62" t="s">
        <v>2696</v>
      </c>
      <c r="F2358" s="69">
        <f>IF(t_datas[[#This Row],[Prime 1]]="","",VLOOKUP(t_datas[[#This Row],[Prime 1]],t_primes[],4,0))</f>
        <v>17</v>
      </c>
      <c r="G2358" s="63" t="s">
        <v>2695</v>
      </c>
      <c r="H2358" s="69">
        <f>IF(t_datas[[#This Row],[Prime 2]]="","",VLOOKUP(t_datas[[#This Row],[Prime 2]],t_primes[],4,0))</f>
        <v>15</v>
      </c>
    </row>
    <row r="2359" spans="2:8" x14ac:dyDescent="0.25">
      <c r="B2359" s="1">
        <f>DATE($D$1,VLOOKUP($D$2,LISTES!$E$2:$F$13,2,0),7)</f>
        <v>45815</v>
      </c>
      <c r="C2359" s="42" t="s">
        <v>3027</v>
      </c>
      <c r="D2359" s="42">
        <v>325</v>
      </c>
      <c r="E2359" s="62" t="s">
        <v>2700</v>
      </c>
      <c r="F2359" s="69">
        <f>IF(t_datas[[#This Row],[Prime 1]]="","",VLOOKUP(t_datas[[#This Row],[Prime 1]],t_primes[],4,0))</f>
        <v>78</v>
      </c>
      <c r="G2359" s="63" t="s">
        <v>2702</v>
      </c>
      <c r="H2359" s="69">
        <f>IF(t_datas[[#This Row],[Prime 2]]="","",VLOOKUP(t_datas[[#This Row],[Prime 2]],t_primes[],4,0))</f>
        <v>75</v>
      </c>
    </row>
    <row r="2360" spans="2:8" x14ac:dyDescent="0.25">
      <c r="B2360" s="1">
        <f>DATE($D$1,VLOOKUP($D$2,LISTES!$E$2:$F$13,2,0),7)</f>
        <v>45815</v>
      </c>
      <c r="C2360" s="42" t="s">
        <v>3028</v>
      </c>
      <c r="D2360" s="42">
        <v>326</v>
      </c>
      <c r="E2360" s="62" t="s">
        <v>2702</v>
      </c>
      <c r="F2360" s="69">
        <f>IF(t_datas[[#This Row],[Prime 1]]="","",VLOOKUP(t_datas[[#This Row],[Prime 1]],t_primes[],4,0))</f>
        <v>75</v>
      </c>
      <c r="G2360" s="63" t="s">
        <v>2696</v>
      </c>
      <c r="H2360" s="69">
        <f>IF(t_datas[[#This Row],[Prime 2]]="","",VLOOKUP(t_datas[[#This Row],[Prime 2]],t_primes[],4,0))</f>
        <v>17</v>
      </c>
    </row>
    <row r="2361" spans="2:8" x14ac:dyDescent="0.25">
      <c r="B2361" s="1">
        <f>DATE($D$1,VLOOKUP($D$2,LISTES!$E$2:$F$13,2,0),7)</f>
        <v>45815</v>
      </c>
      <c r="C2361" s="42" t="s">
        <v>3029</v>
      </c>
      <c r="D2361" s="42">
        <v>327</v>
      </c>
      <c r="E2361" s="62" t="s">
        <v>2700</v>
      </c>
      <c r="F2361" s="69">
        <f>IF(t_datas[[#This Row],[Prime 1]]="","",VLOOKUP(t_datas[[#This Row],[Prime 1]],t_primes[],4,0))</f>
        <v>78</v>
      </c>
      <c r="G2361" s="63" t="s">
        <v>2694</v>
      </c>
      <c r="H2361" s="69">
        <f>IF(t_datas[[#This Row],[Prime 2]]="","",VLOOKUP(t_datas[[#This Row],[Prime 2]],t_primes[],4,0))</f>
        <v>20</v>
      </c>
    </row>
    <row r="2362" spans="2:8" x14ac:dyDescent="0.25">
      <c r="B2362" s="1">
        <f>DATE($D$1,VLOOKUP($D$2,LISTES!$E$2:$F$13,2,0),7)</f>
        <v>45815</v>
      </c>
      <c r="C2362" s="42" t="s">
        <v>3030</v>
      </c>
      <c r="D2362" s="42">
        <v>328</v>
      </c>
      <c r="E2362" s="62" t="s">
        <v>2695</v>
      </c>
      <c r="F2362" s="69">
        <f>IF(t_datas[[#This Row],[Prime 1]]="","",VLOOKUP(t_datas[[#This Row],[Prime 1]],t_primes[],4,0))</f>
        <v>15</v>
      </c>
      <c r="G2362" s="63" t="s">
        <v>2690</v>
      </c>
      <c r="H2362" s="69">
        <f>IF(t_datas[[#This Row],[Prime 2]]="","",VLOOKUP(t_datas[[#This Row],[Prime 2]],t_primes[],4,0))</f>
        <v>7.5</v>
      </c>
    </row>
    <row r="2363" spans="2:8" x14ac:dyDescent="0.25">
      <c r="B2363" s="1">
        <f>DATE($D$1,VLOOKUP($D$2,LISTES!$E$2:$F$13,2,0),7)</f>
        <v>45815</v>
      </c>
      <c r="C2363" s="42" t="s">
        <v>3031</v>
      </c>
      <c r="D2363" s="42">
        <v>329</v>
      </c>
      <c r="E2363" s="62" t="s">
        <v>2692</v>
      </c>
      <c r="F2363" s="69">
        <f>IF(t_datas[[#This Row],[Prime 1]]="","",VLOOKUP(t_datas[[#This Row],[Prime 1]],t_primes[],4,0))</f>
        <v>7.5</v>
      </c>
      <c r="G2363" s="63" t="s">
        <v>2692</v>
      </c>
      <c r="H2363" s="69">
        <f>IF(t_datas[[#This Row],[Prime 2]]="","",VLOOKUP(t_datas[[#This Row],[Prime 2]],t_primes[],4,0))</f>
        <v>7.5</v>
      </c>
    </row>
    <row r="2364" spans="2:8" x14ac:dyDescent="0.25">
      <c r="B2364" s="1">
        <f>DATE($D$1,VLOOKUP($D$2,LISTES!$E$2:$F$13,2,0),7)</f>
        <v>45815</v>
      </c>
      <c r="C2364" s="42" t="s">
        <v>3032</v>
      </c>
      <c r="D2364" s="42">
        <v>330</v>
      </c>
      <c r="E2364" s="62" t="s">
        <v>2694</v>
      </c>
      <c r="F2364" s="69">
        <f>IF(t_datas[[#This Row],[Prime 1]]="","",VLOOKUP(t_datas[[#This Row],[Prime 1]],t_primes[],4,0))</f>
        <v>20</v>
      </c>
      <c r="G2364" s="63" t="s">
        <v>2692</v>
      </c>
      <c r="H2364" s="69">
        <f>IF(t_datas[[#This Row],[Prime 2]]="","",VLOOKUP(t_datas[[#This Row],[Prime 2]],t_primes[],4,0))</f>
        <v>7.5</v>
      </c>
    </row>
    <row r="2365" spans="2:8" x14ac:dyDescent="0.25">
      <c r="B2365" s="1">
        <f>DATE($D$1,VLOOKUP($D$2,LISTES!$E$2:$F$13,2,0),7)</f>
        <v>45815</v>
      </c>
      <c r="C2365" s="42" t="s">
        <v>3033</v>
      </c>
      <c r="D2365" s="42">
        <v>331</v>
      </c>
      <c r="E2365" s="62" t="s">
        <v>2698</v>
      </c>
      <c r="F2365" s="69">
        <f>IF(t_datas[[#This Row],[Prime 1]]="","",VLOOKUP(t_datas[[#This Row],[Prime 1]],t_primes[],4,0))</f>
        <v>20</v>
      </c>
      <c r="G2365" s="63" t="s">
        <v>2695</v>
      </c>
      <c r="H2365" s="69">
        <f>IF(t_datas[[#This Row],[Prime 2]]="","",VLOOKUP(t_datas[[#This Row],[Prime 2]],t_primes[],4,0))</f>
        <v>15</v>
      </c>
    </row>
    <row r="2366" spans="2:8" x14ac:dyDescent="0.25">
      <c r="B2366" s="1">
        <f>DATE($D$1,VLOOKUP($D$2,LISTES!$E$2:$F$13,2,0),7)</f>
        <v>45815</v>
      </c>
      <c r="C2366" s="42" t="s">
        <v>3034</v>
      </c>
      <c r="D2366" s="42">
        <v>332</v>
      </c>
      <c r="E2366" s="62" t="s">
        <v>2691</v>
      </c>
      <c r="F2366" s="69">
        <f>IF(t_datas[[#This Row],[Prime 1]]="","",VLOOKUP(t_datas[[#This Row],[Prime 1]],t_primes[],4,0))</f>
        <v>10</v>
      </c>
      <c r="G2366" s="63" t="s">
        <v>2693</v>
      </c>
      <c r="H2366" s="69">
        <f>IF(t_datas[[#This Row],[Prime 2]]="","",VLOOKUP(t_datas[[#This Row],[Prime 2]],t_primes[],4,0))</f>
        <v>25</v>
      </c>
    </row>
    <row r="2367" spans="2:8" x14ac:dyDescent="0.25">
      <c r="B2367" s="1">
        <f>DATE($D$1,VLOOKUP($D$2,LISTES!$E$2:$F$13,2,0),7)</f>
        <v>45815</v>
      </c>
      <c r="C2367" s="42" t="s">
        <v>3035</v>
      </c>
      <c r="D2367" s="42">
        <v>333</v>
      </c>
      <c r="E2367" s="62" t="s">
        <v>2695</v>
      </c>
      <c r="F2367" s="69">
        <f>IF(t_datas[[#This Row],[Prime 1]]="","",VLOOKUP(t_datas[[#This Row],[Prime 1]],t_primes[],4,0))</f>
        <v>15</v>
      </c>
      <c r="G2367" s="63" t="s">
        <v>2694</v>
      </c>
      <c r="H2367" s="69">
        <f>IF(t_datas[[#This Row],[Prime 2]]="","",VLOOKUP(t_datas[[#This Row],[Prime 2]],t_primes[],4,0))</f>
        <v>20</v>
      </c>
    </row>
    <row r="2368" spans="2:8" x14ac:dyDescent="0.25">
      <c r="B2368" s="1">
        <f>DATE($D$1,VLOOKUP($D$2,LISTES!$E$2:$F$13,2,0),7)</f>
        <v>45815</v>
      </c>
      <c r="C2368" s="42" t="s">
        <v>3036</v>
      </c>
      <c r="D2368" s="42">
        <v>334</v>
      </c>
      <c r="E2368" s="62" t="s">
        <v>2690</v>
      </c>
      <c r="F2368" s="69">
        <f>IF(t_datas[[#This Row],[Prime 1]]="","",VLOOKUP(t_datas[[#This Row],[Prime 1]],t_primes[],4,0))</f>
        <v>7.5</v>
      </c>
      <c r="G2368" s="63" t="s">
        <v>2691</v>
      </c>
      <c r="H2368" s="69">
        <f>IF(t_datas[[#This Row],[Prime 2]]="","",VLOOKUP(t_datas[[#This Row],[Prime 2]],t_primes[],4,0))</f>
        <v>10</v>
      </c>
    </row>
    <row r="2369" spans="2:8" x14ac:dyDescent="0.25">
      <c r="B2369" s="1">
        <f>DATE($D$1,VLOOKUP($D$2,LISTES!$E$2:$F$13,2,0),7)</f>
        <v>45815</v>
      </c>
      <c r="C2369" s="42" t="s">
        <v>3037</v>
      </c>
      <c r="D2369" s="42">
        <v>335</v>
      </c>
      <c r="E2369" s="62" t="s">
        <v>2690</v>
      </c>
      <c r="F2369" s="69">
        <f>IF(t_datas[[#This Row],[Prime 1]]="","",VLOOKUP(t_datas[[#This Row],[Prime 1]],t_primes[],4,0))</f>
        <v>7.5</v>
      </c>
      <c r="G2369" s="63" t="s">
        <v>2690</v>
      </c>
      <c r="H2369" s="69">
        <f>IF(t_datas[[#This Row],[Prime 2]]="","",VLOOKUP(t_datas[[#This Row],[Prime 2]],t_primes[],4,0))</f>
        <v>7.5</v>
      </c>
    </row>
    <row r="2370" spans="2:8" x14ac:dyDescent="0.25">
      <c r="B2370" s="1">
        <f>DATE($D$1,VLOOKUP($D$2,LISTES!$E$2:$F$13,2,0),7)</f>
        <v>45815</v>
      </c>
      <c r="C2370" s="42" t="s">
        <v>3038</v>
      </c>
      <c r="D2370" s="42">
        <v>336</v>
      </c>
      <c r="E2370" s="62" t="s">
        <v>2700</v>
      </c>
      <c r="F2370" s="69">
        <f>IF(t_datas[[#This Row],[Prime 1]]="","",VLOOKUP(t_datas[[#This Row],[Prime 1]],t_primes[],4,0))</f>
        <v>78</v>
      </c>
      <c r="G2370" s="63" t="s">
        <v>2692</v>
      </c>
      <c r="H2370" s="69">
        <f>IF(t_datas[[#This Row],[Prime 2]]="","",VLOOKUP(t_datas[[#This Row],[Prime 2]],t_primes[],4,0))</f>
        <v>7.5</v>
      </c>
    </row>
    <row r="2371" spans="2:8" x14ac:dyDescent="0.25">
      <c r="B2371" s="1">
        <f>DATE($D$1,VLOOKUP($D$2,LISTES!$E$2:$F$13,2,0),7)</f>
        <v>45815</v>
      </c>
      <c r="C2371" s="42" t="s">
        <v>3039</v>
      </c>
      <c r="D2371" s="42">
        <v>337</v>
      </c>
      <c r="E2371" s="62" t="s">
        <v>2700</v>
      </c>
      <c r="F2371" s="69">
        <f>IF(t_datas[[#This Row],[Prime 1]]="","",VLOOKUP(t_datas[[#This Row],[Prime 1]],t_primes[],4,0))</f>
        <v>78</v>
      </c>
      <c r="G2371" s="63" t="s">
        <v>2701</v>
      </c>
      <c r="H2371" s="69">
        <f>IF(t_datas[[#This Row],[Prime 2]]="","",VLOOKUP(t_datas[[#This Row],[Prime 2]],t_primes[],4,0))</f>
        <v>150</v>
      </c>
    </row>
    <row r="2372" spans="2:8" ht="12.75" thickBot="1" x14ac:dyDescent="0.3">
      <c r="B2372" s="1">
        <f>DATE($D$1,VLOOKUP($D$2,LISTES!$E$2:$F$13,2,0),7)</f>
        <v>45815</v>
      </c>
      <c r="C2372" s="42" t="s">
        <v>3040</v>
      </c>
      <c r="D2372" s="42">
        <v>338</v>
      </c>
      <c r="E2372" s="62" t="s">
        <v>2699</v>
      </c>
      <c r="F2372" s="69">
        <f>IF(t_datas[[#This Row],[Prime 1]]="","",VLOOKUP(t_datas[[#This Row],[Prime 1]],t_primes[],4,0))</f>
        <v>48</v>
      </c>
      <c r="G2372" s="63" t="s">
        <v>2693</v>
      </c>
      <c r="H2372" s="69">
        <f>IF(t_datas[[#This Row],[Prime 2]]="","",VLOOKUP(t_datas[[#This Row],[Prime 2]],t_primes[],4,0))</f>
        <v>25</v>
      </c>
    </row>
    <row r="2373" spans="2:8" ht="12.75" thickTop="1" x14ac:dyDescent="0.25">
      <c r="B2373" s="65">
        <f>DATE($D$1,VLOOKUP($D$2,LISTES!$E$2:$F$13,2,0),8)</f>
        <v>45816</v>
      </c>
      <c r="C2373" s="66" t="s">
        <v>2703</v>
      </c>
      <c r="D2373" s="66">
        <v>1</v>
      </c>
      <c r="E2373" s="60" t="s">
        <v>2700</v>
      </c>
      <c r="F2373" s="70">
        <f>IF(t_datas[[#This Row],[Prime 1]]="","",VLOOKUP(t_datas[[#This Row],[Prime 1]],t_primes[],4,0))</f>
        <v>78</v>
      </c>
      <c r="G2373" s="61" t="s">
        <v>2695</v>
      </c>
      <c r="H2373" s="70">
        <f>IF(t_datas[[#This Row],[Prime 2]]="","",VLOOKUP(t_datas[[#This Row],[Prime 2]],t_primes[],4,0))</f>
        <v>15</v>
      </c>
    </row>
    <row r="2374" spans="2:8" x14ac:dyDescent="0.25">
      <c r="B2374" s="1">
        <f>DATE($D$1,VLOOKUP($D$2,LISTES!$E$2:$F$13,2,0),8)</f>
        <v>45816</v>
      </c>
      <c r="C2374" s="42" t="s">
        <v>2704</v>
      </c>
      <c r="D2374" s="42">
        <v>2</v>
      </c>
      <c r="E2374" s="62" t="s">
        <v>2693</v>
      </c>
      <c r="F2374" s="69">
        <f>IF(t_datas[[#This Row],[Prime 1]]="","",VLOOKUP(t_datas[[#This Row],[Prime 1]],t_primes[],4,0))</f>
        <v>25</v>
      </c>
      <c r="G2374" s="63" t="s">
        <v>2691</v>
      </c>
      <c r="H2374" s="69">
        <f>IF(t_datas[[#This Row],[Prime 2]]="","",VLOOKUP(t_datas[[#This Row],[Prime 2]],t_primes[],4,0))</f>
        <v>10</v>
      </c>
    </row>
    <row r="2375" spans="2:8" x14ac:dyDescent="0.25">
      <c r="B2375" s="1">
        <f>DATE($D$1,VLOOKUP($D$2,LISTES!$E$2:$F$13,2,0),8)</f>
        <v>45816</v>
      </c>
      <c r="C2375" s="42" t="s">
        <v>2705</v>
      </c>
      <c r="D2375" s="42">
        <v>3</v>
      </c>
      <c r="E2375" s="62" t="s">
        <v>2692</v>
      </c>
      <c r="F2375" s="69">
        <f>IF(t_datas[[#This Row],[Prime 1]]="","",VLOOKUP(t_datas[[#This Row],[Prime 1]],t_primes[],4,0))</f>
        <v>7.5</v>
      </c>
      <c r="G2375" s="63" t="s">
        <v>2699</v>
      </c>
      <c r="H2375" s="69">
        <f>IF(t_datas[[#This Row],[Prime 2]]="","",VLOOKUP(t_datas[[#This Row],[Prime 2]],t_primes[],4,0))</f>
        <v>48</v>
      </c>
    </row>
    <row r="2376" spans="2:8" x14ac:dyDescent="0.25">
      <c r="B2376" s="1">
        <f>DATE($D$1,VLOOKUP($D$2,LISTES!$E$2:$F$13,2,0),8)</f>
        <v>45816</v>
      </c>
      <c r="C2376" s="42" t="s">
        <v>2706</v>
      </c>
      <c r="D2376" s="42">
        <v>4</v>
      </c>
      <c r="E2376" s="62" t="s">
        <v>2690</v>
      </c>
      <c r="F2376" s="69">
        <f>IF(t_datas[[#This Row],[Prime 1]]="","",VLOOKUP(t_datas[[#This Row],[Prime 1]],t_primes[],4,0))</f>
        <v>7.5</v>
      </c>
      <c r="G2376" s="63" t="s">
        <v>2693</v>
      </c>
      <c r="H2376" s="69">
        <f>IF(t_datas[[#This Row],[Prime 2]]="","",VLOOKUP(t_datas[[#This Row],[Prime 2]],t_primes[],4,0))</f>
        <v>25</v>
      </c>
    </row>
    <row r="2377" spans="2:8" x14ac:dyDescent="0.25">
      <c r="B2377" s="1">
        <f>DATE($D$1,VLOOKUP($D$2,LISTES!$E$2:$F$13,2,0),8)</f>
        <v>45816</v>
      </c>
      <c r="C2377" s="42" t="s">
        <v>2707</v>
      </c>
      <c r="D2377" s="42">
        <v>5</v>
      </c>
      <c r="E2377" s="62" t="s">
        <v>2701</v>
      </c>
      <c r="F2377" s="69">
        <f>IF(t_datas[[#This Row],[Prime 1]]="","",VLOOKUP(t_datas[[#This Row],[Prime 1]],t_primes[],4,0))</f>
        <v>150</v>
      </c>
      <c r="G2377" s="63" t="s">
        <v>2691</v>
      </c>
      <c r="H2377" s="69">
        <f>IF(t_datas[[#This Row],[Prime 2]]="","",VLOOKUP(t_datas[[#This Row],[Prime 2]],t_primes[],4,0))</f>
        <v>10</v>
      </c>
    </row>
    <row r="2378" spans="2:8" x14ac:dyDescent="0.25">
      <c r="B2378" s="1">
        <f>DATE($D$1,VLOOKUP($D$2,LISTES!$E$2:$F$13,2,0),8)</f>
        <v>45816</v>
      </c>
      <c r="C2378" s="42" t="s">
        <v>2708</v>
      </c>
      <c r="D2378" s="42">
        <v>6</v>
      </c>
      <c r="E2378" s="62" t="s">
        <v>2698</v>
      </c>
      <c r="F2378" s="69">
        <f>IF(t_datas[[#This Row],[Prime 1]]="","",VLOOKUP(t_datas[[#This Row],[Prime 1]],t_primes[],4,0))</f>
        <v>20</v>
      </c>
      <c r="G2378" s="63" t="s">
        <v>2696</v>
      </c>
      <c r="H2378" s="69">
        <f>IF(t_datas[[#This Row],[Prime 2]]="","",VLOOKUP(t_datas[[#This Row],[Prime 2]],t_primes[],4,0))</f>
        <v>17</v>
      </c>
    </row>
    <row r="2379" spans="2:8" x14ac:dyDescent="0.25">
      <c r="B2379" s="1">
        <f>DATE($D$1,VLOOKUP($D$2,LISTES!$E$2:$F$13,2,0),8)</f>
        <v>45816</v>
      </c>
      <c r="C2379" s="42" t="s">
        <v>2709</v>
      </c>
      <c r="D2379" s="42">
        <v>7</v>
      </c>
      <c r="E2379" s="62" t="s">
        <v>2700</v>
      </c>
      <c r="F2379" s="69">
        <f>IF(t_datas[[#This Row],[Prime 1]]="","",VLOOKUP(t_datas[[#This Row],[Prime 1]],t_primes[],4,0))</f>
        <v>78</v>
      </c>
      <c r="G2379" s="63" t="s">
        <v>2692</v>
      </c>
      <c r="H2379" s="69">
        <f>IF(t_datas[[#This Row],[Prime 2]]="","",VLOOKUP(t_datas[[#This Row],[Prime 2]],t_primes[],4,0))</f>
        <v>7.5</v>
      </c>
    </row>
    <row r="2380" spans="2:8" x14ac:dyDescent="0.25">
      <c r="B2380" s="1">
        <f>DATE($D$1,VLOOKUP($D$2,LISTES!$E$2:$F$13,2,0),8)</f>
        <v>45816</v>
      </c>
      <c r="C2380" s="42" t="s">
        <v>2710</v>
      </c>
      <c r="D2380" s="42">
        <v>8</v>
      </c>
      <c r="E2380" s="62" t="s">
        <v>2698</v>
      </c>
      <c r="F2380" s="69">
        <f>IF(t_datas[[#This Row],[Prime 1]]="","",VLOOKUP(t_datas[[#This Row],[Prime 1]],t_primes[],4,0))</f>
        <v>20</v>
      </c>
      <c r="G2380" s="63" t="s">
        <v>2690</v>
      </c>
      <c r="H2380" s="69">
        <f>IF(t_datas[[#This Row],[Prime 2]]="","",VLOOKUP(t_datas[[#This Row],[Prime 2]],t_primes[],4,0))</f>
        <v>7.5</v>
      </c>
    </row>
    <row r="2381" spans="2:8" x14ac:dyDescent="0.25">
      <c r="B2381" s="1">
        <f>DATE($D$1,VLOOKUP($D$2,LISTES!$E$2:$F$13,2,0),8)</f>
        <v>45816</v>
      </c>
      <c r="C2381" s="42" t="s">
        <v>2711</v>
      </c>
      <c r="D2381" s="42">
        <v>9</v>
      </c>
      <c r="E2381" s="62" t="s">
        <v>2702</v>
      </c>
      <c r="F2381" s="69">
        <f>IF(t_datas[[#This Row],[Prime 1]]="","",VLOOKUP(t_datas[[#This Row],[Prime 1]],t_primes[],4,0))</f>
        <v>75</v>
      </c>
      <c r="G2381" s="63" t="s">
        <v>2692</v>
      </c>
      <c r="H2381" s="69">
        <f>IF(t_datas[[#This Row],[Prime 2]]="","",VLOOKUP(t_datas[[#This Row],[Prime 2]],t_primes[],4,0))</f>
        <v>7.5</v>
      </c>
    </row>
    <row r="2382" spans="2:8" x14ac:dyDescent="0.25">
      <c r="B2382" s="1">
        <f>DATE($D$1,VLOOKUP($D$2,LISTES!$E$2:$F$13,2,0),8)</f>
        <v>45816</v>
      </c>
      <c r="C2382" s="42" t="s">
        <v>2712</v>
      </c>
      <c r="D2382" s="42">
        <v>10</v>
      </c>
      <c r="E2382" s="62" t="s">
        <v>2694</v>
      </c>
      <c r="F2382" s="69">
        <f>IF(t_datas[[#This Row],[Prime 1]]="","",VLOOKUP(t_datas[[#This Row],[Prime 1]],t_primes[],4,0))</f>
        <v>20</v>
      </c>
      <c r="G2382" s="63" t="s">
        <v>2691</v>
      </c>
      <c r="H2382" s="69">
        <f>IF(t_datas[[#This Row],[Prime 2]]="","",VLOOKUP(t_datas[[#This Row],[Prime 2]],t_primes[],4,0))</f>
        <v>10</v>
      </c>
    </row>
    <row r="2383" spans="2:8" x14ac:dyDescent="0.25">
      <c r="B2383" s="1">
        <f>DATE($D$1,VLOOKUP($D$2,LISTES!$E$2:$F$13,2,0),8)</f>
        <v>45816</v>
      </c>
      <c r="C2383" s="42" t="s">
        <v>2713</v>
      </c>
      <c r="D2383" s="42">
        <v>11</v>
      </c>
      <c r="E2383" s="62" t="s">
        <v>2699</v>
      </c>
      <c r="F2383" s="69">
        <f>IF(t_datas[[#This Row],[Prime 1]]="","",VLOOKUP(t_datas[[#This Row],[Prime 1]],t_primes[],4,0))</f>
        <v>48</v>
      </c>
      <c r="G2383" s="63" t="s">
        <v>2694</v>
      </c>
      <c r="H2383" s="69">
        <f>IF(t_datas[[#This Row],[Prime 2]]="","",VLOOKUP(t_datas[[#This Row],[Prime 2]],t_primes[],4,0))</f>
        <v>20</v>
      </c>
    </row>
    <row r="2384" spans="2:8" x14ac:dyDescent="0.25">
      <c r="B2384" s="1">
        <f>DATE($D$1,VLOOKUP($D$2,LISTES!$E$2:$F$13,2,0),8)</f>
        <v>45816</v>
      </c>
      <c r="C2384" s="42" t="s">
        <v>2714</v>
      </c>
      <c r="D2384" s="42">
        <v>12</v>
      </c>
      <c r="E2384" s="62" t="s">
        <v>2694</v>
      </c>
      <c r="F2384" s="69">
        <f>IF(t_datas[[#This Row],[Prime 1]]="","",VLOOKUP(t_datas[[#This Row],[Prime 1]],t_primes[],4,0))</f>
        <v>20</v>
      </c>
      <c r="G2384" s="63" t="s">
        <v>2700</v>
      </c>
      <c r="H2384" s="69">
        <f>IF(t_datas[[#This Row],[Prime 2]]="","",VLOOKUP(t_datas[[#This Row],[Prime 2]],t_primes[],4,0))</f>
        <v>78</v>
      </c>
    </row>
    <row r="2385" spans="2:8" x14ac:dyDescent="0.25">
      <c r="B2385" s="1">
        <f>DATE($D$1,VLOOKUP($D$2,LISTES!$E$2:$F$13,2,0),8)</f>
        <v>45816</v>
      </c>
      <c r="C2385" s="42" t="s">
        <v>2715</v>
      </c>
      <c r="D2385" s="42">
        <v>13</v>
      </c>
      <c r="E2385" s="62" t="s">
        <v>2702</v>
      </c>
      <c r="F2385" s="69">
        <f>IF(t_datas[[#This Row],[Prime 1]]="","",VLOOKUP(t_datas[[#This Row],[Prime 1]],t_primes[],4,0))</f>
        <v>75</v>
      </c>
      <c r="G2385" s="63" t="s">
        <v>2701</v>
      </c>
      <c r="H2385" s="69">
        <f>IF(t_datas[[#This Row],[Prime 2]]="","",VLOOKUP(t_datas[[#This Row],[Prime 2]],t_primes[],4,0))</f>
        <v>150</v>
      </c>
    </row>
    <row r="2386" spans="2:8" x14ac:dyDescent="0.25">
      <c r="B2386" s="1">
        <f>DATE($D$1,VLOOKUP($D$2,LISTES!$E$2:$F$13,2,0),8)</f>
        <v>45816</v>
      </c>
      <c r="C2386" s="42" t="s">
        <v>2716</v>
      </c>
      <c r="D2386" s="42">
        <v>14</v>
      </c>
      <c r="E2386" s="62" t="s">
        <v>2701</v>
      </c>
      <c r="F2386" s="69">
        <f>IF(t_datas[[#This Row],[Prime 1]]="","",VLOOKUP(t_datas[[#This Row],[Prime 1]],t_primes[],4,0))</f>
        <v>150</v>
      </c>
      <c r="G2386" s="63" t="s">
        <v>2697</v>
      </c>
      <c r="H2386" s="69">
        <f>IF(t_datas[[#This Row],[Prime 2]]="","",VLOOKUP(t_datas[[#This Row],[Prime 2]],t_primes[],4,0))</f>
        <v>100</v>
      </c>
    </row>
    <row r="2387" spans="2:8" x14ac:dyDescent="0.25">
      <c r="B2387" s="1">
        <f>DATE($D$1,VLOOKUP($D$2,LISTES!$E$2:$F$13,2,0),8)</f>
        <v>45816</v>
      </c>
      <c r="C2387" s="42" t="s">
        <v>2717</v>
      </c>
      <c r="D2387" s="42">
        <v>15</v>
      </c>
      <c r="E2387" s="62" t="s">
        <v>2696</v>
      </c>
      <c r="F2387" s="69">
        <f>IF(t_datas[[#This Row],[Prime 1]]="","",VLOOKUP(t_datas[[#This Row],[Prime 1]],t_primes[],4,0))</f>
        <v>17</v>
      </c>
      <c r="G2387" s="63" t="s">
        <v>2695</v>
      </c>
      <c r="H2387" s="69">
        <f>IF(t_datas[[#This Row],[Prime 2]]="","",VLOOKUP(t_datas[[#This Row],[Prime 2]],t_primes[],4,0))</f>
        <v>15</v>
      </c>
    </row>
    <row r="2388" spans="2:8" x14ac:dyDescent="0.25">
      <c r="B2388" s="1">
        <f>DATE($D$1,VLOOKUP($D$2,LISTES!$E$2:$F$13,2,0),8)</f>
        <v>45816</v>
      </c>
      <c r="C2388" s="42" t="s">
        <v>2718</v>
      </c>
      <c r="D2388" s="42">
        <v>16</v>
      </c>
      <c r="E2388" s="62" t="s">
        <v>2700</v>
      </c>
      <c r="F2388" s="69">
        <f>IF(t_datas[[#This Row],[Prime 1]]="","",VLOOKUP(t_datas[[#This Row],[Prime 1]],t_primes[],4,0))</f>
        <v>78</v>
      </c>
      <c r="G2388" s="63" t="s">
        <v>2692</v>
      </c>
      <c r="H2388" s="69">
        <f>IF(t_datas[[#This Row],[Prime 2]]="","",VLOOKUP(t_datas[[#This Row],[Prime 2]],t_primes[],4,0))</f>
        <v>7.5</v>
      </c>
    </row>
    <row r="2389" spans="2:8" x14ac:dyDescent="0.25">
      <c r="B2389" s="1">
        <f>DATE($D$1,VLOOKUP($D$2,LISTES!$E$2:$F$13,2,0),8)</f>
        <v>45816</v>
      </c>
      <c r="C2389" s="42" t="s">
        <v>2719</v>
      </c>
      <c r="D2389" s="42">
        <v>17</v>
      </c>
      <c r="E2389" s="62" t="s">
        <v>2693</v>
      </c>
      <c r="F2389" s="69">
        <f>IF(t_datas[[#This Row],[Prime 1]]="","",VLOOKUP(t_datas[[#This Row],[Prime 1]],t_primes[],4,0))</f>
        <v>25</v>
      </c>
      <c r="G2389" s="63" t="s">
        <v>2702</v>
      </c>
      <c r="H2389" s="69">
        <f>IF(t_datas[[#This Row],[Prime 2]]="","",VLOOKUP(t_datas[[#This Row],[Prime 2]],t_primes[],4,0))</f>
        <v>75</v>
      </c>
    </row>
    <row r="2390" spans="2:8" x14ac:dyDescent="0.25">
      <c r="B2390" s="1">
        <f>DATE($D$1,VLOOKUP($D$2,LISTES!$E$2:$F$13,2,0),8)</f>
        <v>45816</v>
      </c>
      <c r="C2390" s="42" t="s">
        <v>2720</v>
      </c>
      <c r="D2390" s="42">
        <v>18</v>
      </c>
      <c r="E2390" s="62" t="s">
        <v>2697</v>
      </c>
      <c r="F2390" s="69">
        <f>IF(t_datas[[#This Row],[Prime 1]]="","",VLOOKUP(t_datas[[#This Row],[Prime 1]],t_primes[],4,0))</f>
        <v>100</v>
      </c>
      <c r="G2390" s="63" t="s">
        <v>2693</v>
      </c>
      <c r="H2390" s="69">
        <f>IF(t_datas[[#This Row],[Prime 2]]="","",VLOOKUP(t_datas[[#This Row],[Prime 2]],t_primes[],4,0))</f>
        <v>25</v>
      </c>
    </row>
    <row r="2391" spans="2:8" x14ac:dyDescent="0.25">
      <c r="B2391" s="1">
        <f>DATE($D$1,VLOOKUP($D$2,LISTES!$E$2:$F$13,2,0),8)</f>
        <v>45816</v>
      </c>
      <c r="C2391" s="42" t="s">
        <v>2721</v>
      </c>
      <c r="D2391" s="42">
        <v>19</v>
      </c>
      <c r="E2391" s="62" t="s">
        <v>2700</v>
      </c>
      <c r="F2391" s="69">
        <f>IF(t_datas[[#This Row],[Prime 1]]="","",VLOOKUP(t_datas[[#This Row],[Prime 1]],t_primes[],4,0))</f>
        <v>78</v>
      </c>
      <c r="G2391" s="63" t="s">
        <v>2691</v>
      </c>
      <c r="H2391" s="69">
        <f>IF(t_datas[[#This Row],[Prime 2]]="","",VLOOKUP(t_datas[[#This Row],[Prime 2]],t_primes[],4,0))</f>
        <v>10</v>
      </c>
    </row>
    <row r="2392" spans="2:8" x14ac:dyDescent="0.25">
      <c r="B2392" s="1">
        <f>DATE($D$1,VLOOKUP($D$2,LISTES!$E$2:$F$13,2,0),8)</f>
        <v>45816</v>
      </c>
      <c r="C2392" s="42" t="s">
        <v>2722</v>
      </c>
      <c r="D2392" s="42">
        <v>20</v>
      </c>
      <c r="E2392" s="62" t="s">
        <v>2690</v>
      </c>
      <c r="F2392" s="69">
        <f>IF(t_datas[[#This Row],[Prime 1]]="","",VLOOKUP(t_datas[[#This Row],[Prime 1]],t_primes[],4,0))</f>
        <v>7.5</v>
      </c>
      <c r="G2392" s="63" t="s">
        <v>2691</v>
      </c>
      <c r="H2392" s="69">
        <f>IF(t_datas[[#This Row],[Prime 2]]="","",VLOOKUP(t_datas[[#This Row],[Prime 2]],t_primes[],4,0))</f>
        <v>10</v>
      </c>
    </row>
    <row r="2393" spans="2:8" x14ac:dyDescent="0.25">
      <c r="B2393" s="1">
        <f>DATE($D$1,VLOOKUP($D$2,LISTES!$E$2:$F$13,2,0),8)</f>
        <v>45816</v>
      </c>
      <c r="C2393" s="42" t="s">
        <v>2723</v>
      </c>
      <c r="D2393" s="42">
        <v>21</v>
      </c>
      <c r="E2393" s="62" t="s">
        <v>2692</v>
      </c>
      <c r="F2393" s="69">
        <f>IF(t_datas[[#This Row],[Prime 1]]="","",VLOOKUP(t_datas[[#This Row],[Prime 1]],t_primes[],4,0))</f>
        <v>7.5</v>
      </c>
      <c r="G2393" s="63" t="s">
        <v>2691</v>
      </c>
      <c r="H2393" s="69">
        <f>IF(t_datas[[#This Row],[Prime 2]]="","",VLOOKUP(t_datas[[#This Row],[Prime 2]],t_primes[],4,0))</f>
        <v>10</v>
      </c>
    </row>
    <row r="2394" spans="2:8" x14ac:dyDescent="0.25">
      <c r="B2394" s="1">
        <f>DATE($D$1,VLOOKUP($D$2,LISTES!$E$2:$F$13,2,0),8)</f>
        <v>45816</v>
      </c>
      <c r="C2394" s="42" t="s">
        <v>2724</v>
      </c>
      <c r="D2394" s="42">
        <v>22</v>
      </c>
      <c r="E2394" s="62" t="s">
        <v>2691</v>
      </c>
      <c r="F2394" s="69">
        <f>IF(t_datas[[#This Row],[Prime 1]]="","",VLOOKUP(t_datas[[#This Row],[Prime 1]],t_primes[],4,0))</f>
        <v>10</v>
      </c>
      <c r="G2394" s="63"/>
      <c r="H2394" s="69" t="str">
        <f>IF(t_datas[[#This Row],[Prime 2]]="","",VLOOKUP(t_datas[[#This Row],[Prime 2]],t_primes[],4,0))</f>
        <v/>
      </c>
    </row>
    <row r="2395" spans="2:8" x14ac:dyDescent="0.25">
      <c r="B2395" s="1">
        <f>DATE($D$1,VLOOKUP($D$2,LISTES!$E$2:$F$13,2,0),8)</f>
        <v>45816</v>
      </c>
      <c r="C2395" s="42" t="s">
        <v>2725</v>
      </c>
      <c r="D2395" s="42">
        <v>23</v>
      </c>
      <c r="E2395" s="62" t="s">
        <v>2697</v>
      </c>
      <c r="F2395" s="69">
        <f>IF(t_datas[[#This Row],[Prime 1]]="","",VLOOKUP(t_datas[[#This Row],[Prime 1]],t_primes[],4,0))</f>
        <v>100</v>
      </c>
      <c r="G2395" s="63"/>
      <c r="H2395" s="69" t="str">
        <f>IF(t_datas[[#This Row],[Prime 2]]="","",VLOOKUP(t_datas[[#This Row],[Prime 2]],t_primes[],4,0))</f>
        <v/>
      </c>
    </row>
    <row r="2396" spans="2:8" x14ac:dyDescent="0.25">
      <c r="B2396" s="1">
        <f>DATE($D$1,VLOOKUP($D$2,LISTES!$E$2:$F$13,2,0),8)</f>
        <v>45816</v>
      </c>
      <c r="C2396" s="42" t="s">
        <v>2726</v>
      </c>
      <c r="D2396" s="42">
        <v>24</v>
      </c>
      <c r="E2396" s="62" t="s">
        <v>2691</v>
      </c>
      <c r="F2396" s="69">
        <f>IF(t_datas[[#This Row],[Prime 1]]="","",VLOOKUP(t_datas[[#This Row],[Prime 1]],t_primes[],4,0))</f>
        <v>10</v>
      </c>
      <c r="G2396" s="63"/>
      <c r="H2396" s="69" t="str">
        <f>IF(t_datas[[#This Row],[Prime 2]]="","",VLOOKUP(t_datas[[#This Row],[Prime 2]],t_primes[],4,0))</f>
        <v/>
      </c>
    </row>
    <row r="2397" spans="2:8" x14ac:dyDescent="0.25">
      <c r="B2397" s="1">
        <f>DATE($D$1,VLOOKUP($D$2,LISTES!$E$2:$F$13,2,0),8)</f>
        <v>45816</v>
      </c>
      <c r="C2397" s="42" t="s">
        <v>2727</v>
      </c>
      <c r="D2397" s="42">
        <v>25</v>
      </c>
      <c r="E2397" s="62" t="s">
        <v>2690</v>
      </c>
      <c r="F2397" s="69">
        <f>IF(t_datas[[#This Row],[Prime 1]]="","",VLOOKUP(t_datas[[#This Row],[Prime 1]],t_primes[],4,0))</f>
        <v>7.5</v>
      </c>
      <c r="G2397" s="63"/>
      <c r="H2397" s="69" t="str">
        <f>IF(t_datas[[#This Row],[Prime 2]]="","",VLOOKUP(t_datas[[#This Row],[Prime 2]],t_primes[],4,0))</f>
        <v/>
      </c>
    </row>
    <row r="2398" spans="2:8" x14ac:dyDescent="0.25">
      <c r="B2398" s="1">
        <f>DATE($D$1,VLOOKUP($D$2,LISTES!$E$2:$F$13,2,0),8)</f>
        <v>45816</v>
      </c>
      <c r="C2398" s="42" t="s">
        <v>2728</v>
      </c>
      <c r="D2398" s="42">
        <v>26</v>
      </c>
      <c r="E2398" s="62" t="s">
        <v>2701</v>
      </c>
      <c r="F2398" s="69">
        <f>IF(t_datas[[#This Row],[Prime 1]]="","",VLOOKUP(t_datas[[#This Row],[Prime 1]],t_primes[],4,0))</f>
        <v>150</v>
      </c>
      <c r="G2398" s="63"/>
      <c r="H2398" s="69" t="str">
        <f>IF(t_datas[[#This Row],[Prime 2]]="","",VLOOKUP(t_datas[[#This Row],[Prime 2]],t_primes[],4,0))</f>
        <v/>
      </c>
    </row>
    <row r="2399" spans="2:8" x14ac:dyDescent="0.25">
      <c r="B2399" s="1">
        <f>DATE($D$1,VLOOKUP($D$2,LISTES!$E$2:$F$13,2,0),8)</f>
        <v>45816</v>
      </c>
      <c r="C2399" s="42" t="s">
        <v>2729</v>
      </c>
      <c r="D2399" s="42">
        <v>27</v>
      </c>
      <c r="E2399" s="62" t="s">
        <v>2692</v>
      </c>
      <c r="F2399" s="69">
        <f>IF(t_datas[[#This Row],[Prime 1]]="","",VLOOKUP(t_datas[[#This Row],[Prime 1]],t_primes[],4,0))</f>
        <v>7.5</v>
      </c>
      <c r="G2399" s="63"/>
      <c r="H2399" s="69" t="str">
        <f>IF(t_datas[[#This Row],[Prime 2]]="","",VLOOKUP(t_datas[[#This Row],[Prime 2]],t_primes[],4,0))</f>
        <v/>
      </c>
    </row>
    <row r="2400" spans="2:8" x14ac:dyDescent="0.25">
      <c r="B2400" s="1">
        <f>DATE($D$1,VLOOKUP($D$2,LISTES!$E$2:$F$13,2,0),8)</f>
        <v>45816</v>
      </c>
      <c r="C2400" s="42" t="s">
        <v>2730</v>
      </c>
      <c r="D2400" s="42">
        <v>28</v>
      </c>
      <c r="E2400" s="62" t="s">
        <v>2691</v>
      </c>
      <c r="F2400" s="69">
        <f>IF(t_datas[[#This Row],[Prime 1]]="","",VLOOKUP(t_datas[[#This Row],[Prime 1]],t_primes[],4,0))</f>
        <v>10</v>
      </c>
      <c r="G2400" s="63"/>
      <c r="H2400" s="69" t="str">
        <f>IF(t_datas[[#This Row],[Prime 2]]="","",VLOOKUP(t_datas[[#This Row],[Prime 2]],t_primes[],4,0))</f>
        <v/>
      </c>
    </row>
    <row r="2401" spans="2:8" x14ac:dyDescent="0.25">
      <c r="B2401" s="1">
        <f>DATE($D$1,VLOOKUP($D$2,LISTES!$E$2:$F$13,2,0),8)</f>
        <v>45816</v>
      </c>
      <c r="C2401" s="42" t="s">
        <v>2731</v>
      </c>
      <c r="D2401" s="42">
        <v>29</v>
      </c>
      <c r="E2401" s="62" t="s">
        <v>2690</v>
      </c>
      <c r="F2401" s="69">
        <f>IF(t_datas[[#This Row],[Prime 1]]="","",VLOOKUP(t_datas[[#This Row],[Prime 1]],t_primes[],4,0))</f>
        <v>7.5</v>
      </c>
      <c r="G2401" s="63"/>
      <c r="H2401" s="69" t="str">
        <f>IF(t_datas[[#This Row],[Prime 2]]="","",VLOOKUP(t_datas[[#This Row],[Prime 2]],t_primes[],4,0))</f>
        <v/>
      </c>
    </row>
    <row r="2402" spans="2:8" x14ac:dyDescent="0.25">
      <c r="B2402" s="1">
        <f>DATE($D$1,VLOOKUP($D$2,LISTES!$E$2:$F$13,2,0),8)</f>
        <v>45816</v>
      </c>
      <c r="C2402" s="42" t="s">
        <v>2732</v>
      </c>
      <c r="D2402" s="42">
        <v>30</v>
      </c>
      <c r="E2402" s="62" t="s">
        <v>2692</v>
      </c>
      <c r="F2402" s="69">
        <f>IF(t_datas[[#This Row],[Prime 1]]="","",VLOOKUP(t_datas[[#This Row],[Prime 1]],t_primes[],4,0))</f>
        <v>7.5</v>
      </c>
      <c r="G2402" s="63"/>
      <c r="H2402" s="69" t="str">
        <f>IF(t_datas[[#This Row],[Prime 2]]="","",VLOOKUP(t_datas[[#This Row],[Prime 2]],t_primes[],4,0))</f>
        <v/>
      </c>
    </row>
    <row r="2403" spans="2:8" x14ac:dyDescent="0.25">
      <c r="B2403" s="1">
        <f>DATE($D$1,VLOOKUP($D$2,LISTES!$E$2:$F$13,2,0),8)</f>
        <v>45816</v>
      </c>
      <c r="C2403" s="42" t="s">
        <v>2733</v>
      </c>
      <c r="D2403" s="42">
        <v>31</v>
      </c>
      <c r="E2403" s="62" t="s">
        <v>2699</v>
      </c>
      <c r="F2403" s="69">
        <f>IF(t_datas[[#This Row],[Prime 1]]="","",VLOOKUP(t_datas[[#This Row],[Prime 1]],t_primes[],4,0))</f>
        <v>48</v>
      </c>
      <c r="G2403" s="63"/>
      <c r="H2403" s="69" t="str">
        <f>IF(t_datas[[#This Row],[Prime 2]]="","",VLOOKUP(t_datas[[#This Row],[Prime 2]],t_primes[],4,0))</f>
        <v/>
      </c>
    </row>
    <row r="2404" spans="2:8" x14ac:dyDescent="0.25">
      <c r="B2404" s="1">
        <f>DATE($D$1,VLOOKUP($D$2,LISTES!$E$2:$F$13,2,0),8)</f>
        <v>45816</v>
      </c>
      <c r="C2404" s="42" t="s">
        <v>2734</v>
      </c>
      <c r="D2404" s="42">
        <v>32</v>
      </c>
      <c r="E2404" s="62" t="s">
        <v>2693</v>
      </c>
      <c r="F2404" s="69">
        <f>IF(t_datas[[#This Row],[Prime 1]]="","",VLOOKUP(t_datas[[#This Row],[Prime 1]],t_primes[],4,0))</f>
        <v>25</v>
      </c>
      <c r="G2404" s="63"/>
      <c r="H2404" s="69" t="str">
        <f>IF(t_datas[[#This Row],[Prime 2]]="","",VLOOKUP(t_datas[[#This Row],[Prime 2]],t_primes[],4,0))</f>
        <v/>
      </c>
    </row>
    <row r="2405" spans="2:8" x14ac:dyDescent="0.25">
      <c r="B2405" s="1">
        <f>DATE($D$1,VLOOKUP($D$2,LISTES!$E$2:$F$13,2,0),8)</f>
        <v>45816</v>
      </c>
      <c r="C2405" s="42" t="s">
        <v>2735</v>
      </c>
      <c r="D2405" s="42">
        <v>33</v>
      </c>
      <c r="E2405" s="62" t="s">
        <v>2702</v>
      </c>
      <c r="F2405" s="69">
        <f>IF(t_datas[[#This Row],[Prime 1]]="","",VLOOKUP(t_datas[[#This Row],[Prime 1]],t_primes[],4,0))</f>
        <v>75</v>
      </c>
      <c r="G2405" s="63"/>
      <c r="H2405" s="69" t="str">
        <f>IF(t_datas[[#This Row],[Prime 2]]="","",VLOOKUP(t_datas[[#This Row],[Prime 2]],t_primes[],4,0))</f>
        <v/>
      </c>
    </row>
    <row r="2406" spans="2:8" x14ac:dyDescent="0.25">
      <c r="B2406" s="1">
        <f>DATE($D$1,VLOOKUP($D$2,LISTES!$E$2:$F$13,2,0),8)</f>
        <v>45816</v>
      </c>
      <c r="C2406" s="42" t="s">
        <v>2736</v>
      </c>
      <c r="D2406" s="42">
        <v>34</v>
      </c>
      <c r="E2406" s="62" t="s">
        <v>2701</v>
      </c>
      <c r="F2406" s="69">
        <f>IF(t_datas[[#This Row],[Prime 1]]="","",VLOOKUP(t_datas[[#This Row],[Prime 1]],t_primes[],4,0))</f>
        <v>150</v>
      </c>
      <c r="G2406" s="63"/>
      <c r="H2406" s="69" t="str">
        <f>IF(t_datas[[#This Row],[Prime 2]]="","",VLOOKUP(t_datas[[#This Row],[Prime 2]],t_primes[],4,0))</f>
        <v/>
      </c>
    </row>
    <row r="2407" spans="2:8" x14ac:dyDescent="0.25">
      <c r="B2407" s="1">
        <f>DATE($D$1,VLOOKUP($D$2,LISTES!$E$2:$F$13,2,0),8)</f>
        <v>45816</v>
      </c>
      <c r="C2407" s="42" t="s">
        <v>2737</v>
      </c>
      <c r="D2407" s="42">
        <v>35</v>
      </c>
      <c r="E2407" s="62" t="s">
        <v>2702</v>
      </c>
      <c r="F2407" s="69">
        <f>IF(t_datas[[#This Row],[Prime 1]]="","",VLOOKUP(t_datas[[#This Row],[Prime 1]],t_primes[],4,0))</f>
        <v>75</v>
      </c>
      <c r="G2407" s="63"/>
      <c r="H2407" s="69" t="str">
        <f>IF(t_datas[[#This Row],[Prime 2]]="","",VLOOKUP(t_datas[[#This Row],[Prime 2]],t_primes[],4,0))</f>
        <v/>
      </c>
    </row>
    <row r="2408" spans="2:8" x14ac:dyDescent="0.25">
      <c r="B2408" s="1">
        <f>DATE($D$1,VLOOKUP($D$2,LISTES!$E$2:$F$13,2,0),8)</f>
        <v>45816</v>
      </c>
      <c r="C2408" s="42" t="s">
        <v>2738</v>
      </c>
      <c r="D2408" s="42">
        <v>36</v>
      </c>
      <c r="E2408" s="62" t="s">
        <v>2694</v>
      </c>
      <c r="F2408" s="69">
        <f>IF(t_datas[[#This Row],[Prime 1]]="","",VLOOKUP(t_datas[[#This Row],[Prime 1]],t_primes[],4,0))</f>
        <v>20</v>
      </c>
      <c r="G2408" s="63"/>
      <c r="H2408" s="69" t="str">
        <f>IF(t_datas[[#This Row],[Prime 2]]="","",VLOOKUP(t_datas[[#This Row],[Prime 2]],t_primes[],4,0))</f>
        <v/>
      </c>
    </row>
    <row r="2409" spans="2:8" x14ac:dyDescent="0.25">
      <c r="B2409" s="1">
        <f>DATE($D$1,VLOOKUP($D$2,LISTES!$E$2:$F$13,2,0),8)</f>
        <v>45816</v>
      </c>
      <c r="C2409" s="42" t="s">
        <v>2739</v>
      </c>
      <c r="D2409" s="42">
        <v>37</v>
      </c>
      <c r="E2409" s="62" t="s">
        <v>2699</v>
      </c>
      <c r="F2409" s="69">
        <f>IF(t_datas[[#This Row],[Prime 1]]="","",VLOOKUP(t_datas[[#This Row],[Prime 1]],t_primes[],4,0))</f>
        <v>48</v>
      </c>
      <c r="G2409" s="63"/>
      <c r="H2409" s="69" t="str">
        <f>IF(t_datas[[#This Row],[Prime 2]]="","",VLOOKUP(t_datas[[#This Row],[Prime 2]],t_primes[],4,0))</f>
        <v/>
      </c>
    </row>
    <row r="2410" spans="2:8" x14ac:dyDescent="0.25">
      <c r="B2410" s="1">
        <f>DATE($D$1,VLOOKUP($D$2,LISTES!$E$2:$F$13,2,0),8)</f>
        <v>45816</v>
      </c>
      <c r="C2410" s="42" t="s">
        <v>2740</v>
      </c>
      <c r="D2410" s="42">
        <v>38</v>
      </c>
      <c r="E2410" s="62" t="s">
        <v>2702</v>
      </c>
      <c r="F2410" s="69">
        <f>IF(t_datas[[#This Row],[Prime 1]]="","",VLOOKUP(t_datas[[#This Row],[Prime 1]],t_primes[],4,0))</f>
        <v>75</v>
      </c>
      <c r="G2410" s="63" t="s">
        <v>2695</v>
      </c>
      <c r="H2410" s="69">
        <f>IF(t_datas[[#This Row],[Prime 2]]="","",VLOOKUP(t_datas[[#This Row],[Prime 2]],t_primes[],4,0))</f>
        <v>15</v>
      </c>
    </row>
    <row r="2411" spans="2:8" x14ac:dyDescent="0.25">
      <c r="B2411" s="1">
        <f>DATE($D$1,VLOOKUP($D$2,LISTES!$E$2:$F$13,2,0),8)</f>
        <v>45816</v>
      </c>
      <c r="C2411" s="42" t="s">
        <v>2741</v>
      </c>
      <c r="D2411" s="42">
        <v>39</v>
      </c>
      <c r="E2411" s="62" t="s">
        <v>2692</v>
      </c>
      <c r="F2411" s="69">
        <f>IF(t_datas[[#This Row],[Prime 1]]="","",VLOOKUP(t_datas[[#This Row],[Prime 1]],t_primes[],4,0))</f>
        <v>7.5</v>
      </c>
      <c r="G2411" s="63" t="s">
        <v>2700</v>
      </c>
      <c r="H2411" s="69">
        <f>IF(t_datas[[#This Row],[Prime 2]]="","",VLOOKUP(t_datas[[#This Row],[Prime 2]],t_primes[],4,0))</f>
        <v>78</v>
      </c>
    </row>
    <row r="2412" spans="2:8" x14ac:dyDescent="0.25">
      <c r="B2412" s="1">
        <f>DATE($D$1,VLOOKUP($D$2,LISTES!$E$2:$F$13,2,0),8)</f>
        <v>45816</v>
      </c>
      <c r="C2412" s="42" t="s">
        <v>2742</v>
      </c>
      <c r="D2412" s="42">
        <v>40</v>
      </c>
      <c r="E2412" s="62" t="s">
        <v>2701</v>
      </c>
      <c r="F2412" s="69">
        <f>IF(t_datas[[#This Row],[Prime 1]]="","",VLOOKUP(t_datas[[#This Row],[Prime 1]],t_primes[],4,0))</f>
        <v>150</v>
      </c>
      <c r="G2412" s="63" t="s">
        <v>2699</v>
      </c>
      <c r="H2412" s="69">
        <f>IF(t_datas[[#This Row],[Prime 2]]="","",VLOOKUP(t_datas[[#This Row],[Prime 2]],t_primes[],4,0))</f>
        <v>48</v>
      </c>
    </row>
    <row r="2413" spans="2:8" x14ac:dyDescent="0.25">
      <c r="B2413" s="1">
        <f>DATE($D$1,VLOOKUP($D$2,LISTES!$E$2:$F$13,2,0),8)</f>
        <v>45816</v>
      </c>
      <c r="C2413" s="42" t="s">
        <v>2743</v>
      </c>
      <c r="D2413" s="42">
        <v>41</v>
      </c>
      <c r="E2413" s="62" t="s">
        <v>2701</v>
      </c>
      <c r="F2413" s="69">
        <f>IF(t_datas[[#This Row],[Prime 1]]="","",VLOOKUP(t_datas[[#This Row],[Prime 1]],t_primes[],4,0))</f>
        <v>150</v>
      </c>
      <c r="G2413" s="63" t="s">
        <v>2692</v>
      </c>
      <c r="H2413" s="69">
        <f>IF(t_datas[[#This Row],[Prime 2]]="","",VLOOKUP(t_datas[[#This Row],[Prime 2]],t_primes[],4,0))</f>
        <v>7.5</v>
      </c>
    </row>
    <row r="2414" spans="2:8" x14ac:dyDescent="0.25">
      <c r="B2414" s="1">
        <f>DATE($D$1,VLOOKUP($D$2,LISTES!$E$2:$F$13,2,0),8)</f>
        <v>45816</v>
      </c>
      <c r="C2414" s="42" t="s">
        <v>2744</v>
      </c>
      <c r="D2414" s="42">
        <v>42</v>
      </c>
      <c r="E2414" s="62" t="s">
        <v>2695</v>
      </c>
      <c r="F2414" s="69">
        <f>IF(t_datas[[#This Row],[Prime 1]]="","",VLOOKUP(t_datas[[#This Row],[Prime 1]],t_primes[],4,0))</f>
        <v>15</v>
      </c>
      <c r="G2414" s="63" t="s">
        <v>2690</v>
      </c>
      <c r="H2414" s="69">
        <f>IF(t_datas[[#This Row],[Prime 2]]="","",VLOOKUP(t_datas[[#This Row],[Prime 2]],t_primes[],4,0))</f>
        <v>7.5</v>
      </c>
    </row>
    <row r="2415" spans="2:8" x14ac:dyDescent="0.25">
      <c r="B2415" s="1">
        <f>DATE($D$1,VLOOKUP($D$2,LISTES!$E$2:$F$13,2,0),8)</f>
        <v>45816</v>
      </c>
      <c r="C2415" s="42" t="s">
        <v>2745</v>
      </c>
      <c r="D2415" s="42">
        <v>43</v>
      </c>
      <c r="E2415" s="62" t="s">
        <v>2693</v>
      </c>
      <c r="F2415" s="69">
        <f>IF(t_datas[[#This Row],[Prime 1]]="","",VLOOKUP(t_datas[[#This Row],[Prime 1]],t_primes[],4,0))</f>
        <v>25</v>
      </c>
      <c r="G2415" s="63" t="s">
        <v>2690</v>
      </c>
      <c r="H2415" s="69">
        <f>IF(t_datas[[#This Row],[Prime 2]]="","",VLOOKUP(t_datas[[#This Row],[Prime 2]],t_primes[],4,0))</f>
        <v>7.5</v>
      </c>
    </row>
    <row r="2416" spans="2:8" x14ac:dyDescent="0.25">
      <c r="B2416" s="1">
        <f>DATE($D$1,VLOOKUP($D$2,LISTES!$E$2:$F$13,2,0),8)</f>
        <v>45816</v>
      </c>
      <c r="C2416" s="42" t="s">
        <v>2746</v>
      </c>
      <c r="D2416" s="42">
        <v>44</v>
      </c>
      <c r="E2416" s="62" t="s">
        <v>2699</v>
      </c>
      <c r="F2416" s="69">
        <f>IF(t_datas[[#This Row],[Prime 1]]="","",VLOOKUP(t_datas[[#This Row],[Prime 1]],t_primes[],4,0))</f>
        <v>48</v>
      </c>
      <c r="G2416" s="63" t="s">
        <v>2695</v>
      </c>
      <c r="H2416" s="69">
        <f>IF(t_datas[[#This Row],[Prime 2]]="","",VLOOKUP(t_datas[[#This Row],[Prime 2]],t_primes[],4,0))</f>
        <v>15</v>
      </c>
    </row>
    <row r="2417" spans="2:8" x14ac:dyDescent="0.25">
      <c r="B2417" s="1">
        <f>DATE($D$1,VLOOKUP($D$2,LISTES!$E$2:$F$13,2,0),8)</f>
        <v>45816</v>
      </c>
      <c r="C2417" s="42" t="s">
        <v>2747</v>
      </c>
      <c r="D2417" s="42">
        <v>45</v>
      </c>
      <c r="E2417" s="62" t="s">
        <v>2694</v>
      </c>
      <c r="F2417" s="69">
        <f>IF(t_datas[[#This Row],[Prime 1]]="","",VLOOKUP(t_datas[[#This Row],[Prime 1]],t_primes[],4,0))</f>
        <v>20</v>
      </c>
      <c r="G2417" s="63" t="s">
        <v>2698</v>
      </c>
      <c r="H2417" s="69">
        <f>IF(t_datas[[#This Row],[Prime 2]]="","",VLOOKUP(t_datas[[#This Row],[Prime 2]],t_primes[],4,0))</f>
        <v>20</v>
      </c>
    </row>
    <row r="2418" spans="2:8" x14ac:dyDescent="0.25">
      <c r="B2418" s="1">
        <f>DATE($D$1,VLOOKUP($D$2,LISTES!$E$2:$F$13,2,0),8)</f>
        <v>45816</v>
      </c>
      <c r="C2418" s="42" t="s">
        <v>2748</v>
      </c>
      <c r="D2418" s="42">
        <v>46</v>
      </c>
      <c r="E2418" s="62" t="s">
        <v>2698</v>
      </c>
      <c r="F2418" s="69">
        <f>IF(t_datas[[#This Row],[Prime 1]]="","",VLOOKUP(t_datas[[#This Row],[Prime 1]],t_primes[],4,0))</f>
        <v>20</v>
      </c>
      <c r="G2418" s="63" t="s">
        <v>2696</v>
      </c>
      <c r="H2418" s="69">
        <f>IF(t_datas[[#This Row],[Prime 2]]="","",VLOOKUP(t_datas[[#This Row],[Prime 2]],t_primes[],4,0))</f>
        <v>17</v>
      </c>
    </row>
    <row r="2419" spans="2:8" x14ac:dyDescent="0.25">
      <c r="B2419" s="1">
        <f>DATE($D$1,VLOOKUP($D$2,LISTES!$E$2:$F$13,2,0),8)</f>
        <v>45816</v>
      </c>
      <c r="C2419" s="42" t="s">
        <v>2749</v>
      </c>
      <c r="D2419" s="42">
        <v>47</v>
      </c>
      <c r="E2419" s="62" t="s">
        <v>2702</v>
      </c>
      <c r="F2419" s="69">
        <f>IF(t_datas[[#This Row],[Prime 1]]="","",VLOOKUP(t_datas[[#This Row],[Prime 1]],t_primes[],4,0))</f>
        <v>75</v>
      </c>
      <c r="G2419" s="63" t="s">
        <v>2691</v>
      </c>
      <c r="H2419" s="69">
        <f>IF(t_datas[[#This Row],[Prime 2]]="","",VLOOKUP(t_datas[[#This Row],[Prime 2]],t_primes[],4,0))</f>
        <v>10</v>
      </c>
    </row>
    <row r="2420" spans="2:8" x14ac:dyDescent="0.25">
      <c r="B2420" s="1">
        <f>DATE($D$1,VLOOKUP($D$2,LISTES!$E$2:$F$13,2,0),8)</f>
        <v>45816</v>
      </c>
      <c r="C2420" s="42" t="s">
        <v>2750</v>
      </c>
      <c r="D2420" s="42">
        <v>48</v>
      </c>
      <c r="E2420" s="62" t="s">
        <v>2694</v>
      </c>
      <c r="F2420" s="69">
        <f>IF(t_datas[[#This Row],[Prime 1]]="","",VLOOKUP(t_datas[[#This Row],[Prime 1]],t_primes[],4,0))</f>
        <v>20</v>
      </c>
      <c r="G2420" s="63" t="s">
        <v>2693</v>
      </c>
      <c r="H2420" s="69">
        <f>IF(t_datas[[#This Row],[Prime 2]]="","",VLOOKUP(t_datas[[#This Row],[Prime 2]],t_primes[],4,0))</f>
        <v>25</v>
      </c>
    </row>
    <row r="2421" spans="2:8" x14ac:dyDescent="0.25">
      <c r="B2421" s="1">
        <f>DATE($D$1,VLOOKUP($D$2,LISTES!$E$2:$F$13,2,0),8)</f>
        <v>45816</v>
      </c>
      <c r="C2421" s="42" t="s">
        <v>2751</v>
      </c>
      <c r="D2421" s="42">
        <v>49</v>
      </c>
      <c r="E2421" s="62" t="s">
        <v>2698</v>
      </c>
      <c r="F2421" s="69">
        <f>IF(t_datas[[#This Row],[Prime 1]]="","",VLOOKUP(t_datas[[#This Row],[Prime 1]],t_primes[],4,0))</f>
        <v>20</v>
      </c>
      <c r="G2421" s="63" t="s">
        <v>2698</v>
      </c>
      <c r="H2421" s="69">
        <f>IF(t_datas[[#This Row],[Prime 2]]="","",VLOOKUP(t_datas[[#This Row],[Prime 2]],t_primes[],4,0))</f>
        <v>20</v>
      </c>
    </row>
    <row r="2422" spans="2:8" x14ac:dyDescent="0.25">
      <c r="B2422" s="1">
        <f>DATE($D$1,VLOOKUP($D$2,LISTES!$E$2:$F$13,2,0),8)</f>
        <v>45816</v>
      </c>
      <c r="C2422" s="42" t="s">
        <v>2752</v>
      </c>
      <c r="D2422" s="42">
        <v>50</v>
      </c>
      <c r="E2422" s="62" t="s">
        <v>2698</v>
      </c>
      <c r="F2422" s="69">
        <f>IF(t_datas[[#This Row],[Prime 1]]="","",VLOOKUP(t_datas[[#This Row],[Prime 1]],t_primes[],4,0))</f>
        <v>20</v>
      </c>
      <c r="G2422" s="63" t="s">
        <v>2693</v>
      </c>
      <c r="H2422" s="69">
        <f>IF(t_datas[[#This Row],[Prime 2]]="","",VLOOKUP(t_datas[[#This Row],[Prime 2]],t_primes[],4,0))</f>
        <v>25</v>
      </c>
    </row>
    <row r="2423" spans="2:8" x14ac:dyDescent="0.25">
      <c r="B2423" s="1">
        <f>DATE($D$1,VLOOKUP($D$2,LISTES!$E$2:$F$13,2,0),8)</f>
        <v>45816</v>
      </c>
      <c r="C2423" s="42" t="s">
        <v>2753</v>
      </c>
      <c r="D2423" s="42">
        <v>51</v>
      </c>
      <c r="E2423" s="62" t="s">
        <v>2697</v>
      </c>
      <c r="F2423" s="69">
        <f>IF(t_datas[[#This Row],[Prime 1]]="","",VLOOKUP(t_datas[[#This Row],[Prime 1]],t_primes[],4,0))</f>
        <v>100</v>
      </c>
      <c r="G2423" s="63" t="s">
        <v>2690</v>
      </c>
      <c r="H2423" s="69">
        <f>IF(t_datas[[#This Row],[Prime 2]]="","",VLOOKUP(t_datas[[#This Row],[Prime 2]],t_primes[],4,0))</f>
        <v>7.5</v>
      </c>
    </row>
    <row r="2424" spans="2:8" x14ac:dyDescent="0.25">
      <c r="B2424" s="1">
        <f>DATE($D$1,VLOOKUP($D$2,LISTES!$E$2:$F$13,2,0),8)</f>
        <v>45816</v>
      </c>
      <c r="C2424" s="42" t="s">
        <v>2754</v>
      </c>
      <c r="D2424" s="42">
        <v>52</v>
      </c>
      <c r="E2424" s="62" t="s">
        <v>2696</v>
      </c>
      <c r="F2424" s="69">
        <f>IF(t_datas[[#This Row],[Prime 1]]="","",VLOOKUP(t_datas[[#This Row],[Prime 1]],t_primes[],4,0))</f>
        <v>17</v>
      </c>
      <c r="G2424" s="63" t="s">
        <v>2698</v>
      </c>
      <c r="H2424" s="69">
        <f>IF(t_datas[[#This Row],[Prime 2]]="","",VLOOKUP(t_datas[[#This Row],[Prime 2]],t_primes[],4,0))</f>
        <v>20</v>
      </c>
    </row>
    <row r="2425" spans="2:8" x14ac:dyDescent="0.25">
      <c r="B2425" s="1">
        <f>DATE($D$1,VLOOKUP($D$2,LISTES!$E$2:$F$13,2,0),8)</f>
        <v>45816</v>
      </c>
      <c r="C2425" s="42" t="s">
        <v>2755</v>
      </c>
      <c r="D2425" s="42">
        <v>53</v>
      </c>
      <c r="E2425" s="62" t="s">
        <v>2702</v>
      </c>
      <c r="F2425" s="69">
        <f>IF(t_datas[[#This Row],[Prime 1]]="","",VLOOKUP(t_datas[[#This Row],[Prime 1]],t_primes[],4,0))</f>
        <v>75</v>
      </c>
      <c r="G2425" s="63" t="s">
        <v>2695</v>
      </c>
      <c r="H2425" s="69">
        <f>IF(t_datas[[#This Row],[Prime 2]]="","",VLOOKUP(t_datas[[#This Row],[Prime 2]],t_primes[],4,0))</f>
        <v>15</v>
      </c>
    </row>
    <row r="2426" spans="2:8" x14ac:dyDescent="0.25">
      <c r="B2426" s="1">
        <f>DATE($D$1,VLOOKUP($D$2,LISTES!$E$2:$F$13,2,0),8)</f>
        <v>45816</v>
      </c>
      <c r="C2426" s="42" t="s">
        <v>2756</v>
      </c>
      <c r="D2426" s="42">
        <v>54</v>
      </c>
      <c r="E2426" s="62" t="s">
        <v>2692</v>
      </c>
      <c r="F2426" s="69">
        <f>IF(t_datas[[#This Row],[Prime 1]]="","",VLOOKUP(t_datas[[#This Row],[Prime 1]],t_primes[],4,0))</f>
        <v>7.5</v>
      </c>
      <c r="G2426" s="63" t="s">
        <v>2693</v>
      </c>
      <c r="H2426" s="69">
        <f>IF(t_datas[[#This Row],[Prime 2]]="","",VLOOKUP(t_datas[[#This Row],[Prime 2]],t_primes[],4,0))</f>
        <v>25</v>
      </c>
    </row>
    <row r="2427" spans="2:8" x14ac:dyDescent="0.25">
      <c r="B2427" s="1">
        <f>DATE($D$1,VLOOKUP($D$2,LISTES!$E$2:$F$13,2,0),8)</f>
        <v>45816</v>
      </c>
      <c r="C2427" s="42" t="s">
        <v>2757</v>
      </c>
      <c r="D2427" s="42">
        <v>55</v>
      </c>
      <c r="E2427" s="62" t="s">
        <v>2696</v>
      </c>
      <c r="F2427" s="69">
        <f>IF(t_datas[[#This Row],[Prime 1]]="","",VLOOKUP(t_datas[[#This Row],[Prime 1]],t_primes[],4,0))</f>
        <v>17</v>
      </c>
      <c r="G2427" s="63" t="s">
        <v>2690</v>
      </c>
      <c r="H2427" s="69">
        <f>IF(t_datas[[#This Row],[Prime 2]]="","",VLOOKUP(t_datas[[#This Row],[Prime 2]],t_primes[],4,0))</f>
        <v>7.5</v>
      </c>
    </row>
    <row r="2428" spans="2:8" x14ac:dyDescent="0.25">
      <c r="B2428" s="1">
        <f>DATE($D$1,VLOOKUP($D$2,LISTES!$E$2:$F$13,2,0),8)</f>
        <v>45816</v>
      </c>
      <c r="C2428" s="42" t="s">
        <v>2758</v>
      </c>
      <c r="D2428" s="42">
        <v>56</v>
      </c>
      <c r="E2428" s="62" t="s">
        <v>2690</v>
      </c>
      <c r="F2428" s="69">
        <f>IF(t_datas[[#This Row],[Prime 1]]="","",VLOOKUP(t_datas[[#This Row],[Prime 1]],t_primes[],4,0))</f>
        <v>7.5</v>
      </c>
      <c r="G2428" s="63" t="s">
        <v>2701</v>
      </c>
      <c r="H2428" s="69">
        <f>IF(t_datas[[#This Row],[Prime 2]]="","",VLOOKUP(t_datas[[#This Row],[Prime 2]],t_primes[],4,0))</f>
        <v>150</v>
      </c>
    </row>
    <row r="2429" spans="2:8" x14ac:dyDescent="0.25">
      <c r="B2429" s="1">
        <f>DATE($D$1,VLOOKUP($D$2,LISTES!$E$2:$F$13,2,0),8)</f>
        <v>45816</v>
      </c>
      <c r="C2429" s="42" t="s">
        <v>2759</v>
      </c>
      <c r="D2429" s="42">
        <v>57</v>
      </c>
      <c r="E2429" s="62" t="s">
        <v>2701</v>
      </c>
      <c r="F2429" s="69">
        <f>IF(t_datas[[#This Row],[Prime 1]]="","",VLOOKUP(t_datas[[#This Row],[Prime 1]],t_primes[],4,0))</f>
        <v>150</v>
      </c>
      <c r="G2429" s="63" t="s">
        <v>2700</v>
      </c>
      <c r="H2429" s="69">
        <f>IF(t_datas[[#This Row],[Prime 2]]="","",VLOOKUP(t_datas[[#This Row],[Prime 2]],t_primes[],4,0))</f>
        <v>78</v>
      </c>
    </row>
    <row r="2430" spans="2:8" x14ac:dyDescent="0.25">
      <c r="B2430" s="1">
        <f>DATE($D$1,VLOOKUP($D$2,LISTES!$E$2:$F$13,2,0),8)</f>
        <v>45816</v>
      </c>
      <c r="C2430" s="42" t="s">
        <v>2760</v>
      </c>
      <c r="D2430" s="42">
        <v>58</v>
      </c>
      <c r="E2430" s="62" t="s">
        <v>2699</v>
      </c>
      <c r="F2430" s="69">
        <f>IF(t_datas[[#This Row],[Prime 1]]="","",VLOOKUP(t_datas[[#This Row],[Prime 1]],t_primes[],4,0))</f>
        <v>48</v>
      </c>
      <c r="G2430" s="63" t="s">
        <v>2690</v>
      </c>
      <c r="H2430" s="69">
        <f>IF(t_datas[[#This Row],[Prime 2]]="","",VLOOKUP(t_datas[[#This Row],[Prime 2]],t_primes[],4,0))</f>
        <v>7.5</v>
      </c>
    </row>
    <row r="2431" spans="2:8" x14ac:dyDescent="0.25">
      <c r="B2431" s="1">
        <f>DATE($D$1,VLOOKUP($D$2,LISTES!$E$2:$F$13,2,0),8)</f>
        <v>45816</v>
      </c>
      <c r="C2431" s="42" t="s">
        <v>2761</v>
      </c>
      <c r="D2431" s="42">
        <v>59</v>
      </c>
      <c r="E2431" s="62" t="s">
        <v>2696</v>
      </c>
      <c r="F2431" s="69">
        <f>IF(t_datas[[#This Row],[Prime 1]]="","",VLOOKUP(t_datas[[#This Row],[Prime 1]],t_primes[],4,0))</f>
        <v>17</v>
      </c>
      <c r="G2431" s="63" t="s">
        <v>2696</v>
      </c>
      <c r="H2431" s="69">
        <f>IF(t_datas[[#This Row],[Prime 2]]="","",VLOOKUP(t_datas[[#This Row],[Prime 2]],t_primes[],4,0))</f>
        <v>17</v>
      </c>
    </row>
    <row r="2432" spans="2:8" x14ac:dyDescent="0.25">
      <c r="B2432" s="1">
        <f>DATE($D$1,VLOOKUP($D$2,LISTES!$E$2:$F$13,2,0),8)</f>
        <v>45816</v>
      </c>
      <c r="C2432" s="42" t="s">
        <v>2762</v>
      </c>
      <c r="D2432" s="42">
        <v>60</v>
      </c>
      <c r="E2432" s="62" t="s">
        <v>2695</v>
      </c>
      <c r="F2432" s="69">
        <f>IF(t_datas[[#This Row],[Prime 1]]="","",VLOOKUP(t_datas[[#This Row],[Prime 1]],t_primes[],4,0))</f>
        <v>15</v>
      </c>
      <c r="G2432" s="63" t="s">
        <v>2692</v>
      </c>
      <c r="H2432" s="69">
        <f>IF(t_datas[[#This Row],[Prime 2]]="","",VLOOKUP(t_datas[[#This Row],[Prime 2]],t_primes[],4,0))</f>
        <v>7.5</v>
      </c>
    </row>
    <row r="2433" spans="2:8" x14ac:dyDescent="0.25">
      <c r="B2433" s="1">
        <f>DATE($D$1,VLOOKUP($D$2,LISTES!$E$2:$F$13,2,0),8)</f>
        <v>45816</v>
      </c>
      <c r="C2433" s="42" t="s">
        <v>2763</v>
      </c>
      <c r="D2433" s="42">
        <v>61</v>
      </c>
      <c r="E2433" s="62" t="s">
        <v>2699</v>
      </c>
      <c r="F2433" s="69">
        <f>IF(t_datas[[#This Row],[Prime 1]]="","",VLOOKUP(t_datas[[#This Row],[Prime 1]],t_primes[],4,0))</f>
        <v>48</v>
      </c>
      <c r="G2433" s="63" t="s">
        <v>2692</v>
      </c>
      <c r="H2433" s="69">
        <f>IF(t_datas[[#This Row],[Prime 2]]="","",VLOOKUP(t_datas[[#This Row],[Prime 2]],t_primes[],4,0))</f>
        <v>7.5</v>
      </c>
    </row>
    <row r="2434" spans="2:8" x14ac:dyDescent="0.25">
      <c r="B2434" s="1">
        <f>DATE($D$1,VLOOKUP($D$2,LISTES!$E$2:$F$13,2,0),8)</f>
        <v>45816</v>
      </c>
      <c r="C2434" s="42" t="s">
        <v>2764</v>
      </c>
      <c r="D2434" s="42">
        <v>62</v>
      </c>
      <c r="E2434" s="62" t="s">
        <v>2690</v>
      </c>
      <c r="F2434" s="69">
        <f>IF(t_datas[[#This Row],[Prime 1]]="","",VLOOKUP(t_datas[[#This Row],[Prime 1]],t_primes[],4,0))</f>
        <v>7.5</v>
      </c>
      <c r="G2434" s="63" t="s">
        <v>2698</v>
      </c>
      <c r="H2434" s="69">
        <f>IF(t_datas[[#This Row],[Prime 2]]="","",VLOOKUP(t_datas[[#This Row],[Prime 2]],t_primes[],4,0))</f>
        <v>20</v>
      </c>
    </row>
    <row r="2435" spans="2:8" x14ac:dyDescent="0.25">
      <c r="B2435" s="1">
        <f>DATE($D$1,VLOOKUP($D$2,LISTES!$E$2:$F$13,2,0),8)</f>
        <v>45816</v>
      </c>
      <c r="C2435" s="42" t="s">
        <v>2765</v>
      </c>
      <c r="D2435" s="42">
        <v>63</v>
      </c>
      <c r="E2435" s="62" t="s">
        <v>2694</v>
      </c>
      <c r="F2435" s="69">
        <f>IF(t_datas[[#This Row],[Prime 1]]="","",VLOOKUP(t_datas[[#This Row],[Prime 1]],t_primes[],4,0))</f>
        <v>20</v>
      </c>
      <c r="G2435" s="63" t="s">
        <v>2702</v>
      </c>
      <c r="H2435" s="69">
        <f>IF(t_datas[[#This Row],[Prime 2]]="","",VLOOKUP(t_datas[[#This Row],[Prime 2]],t_primes[],4,0))</f>
        <v>75</v>
      </c>
    </row>
    <row r="2436" spans="2:8" x14ac:dyDescent="0.25">
      <c r="B2436" s="1">
        <f>DATE($D$1,VLOOKUP($D$2,LISTES!$E$2:$F$13,2,0),8)</f>
        <v>45816</v>
      </c>
      <c r="C2436" s="42" t="s">
        <v>2766</v>
      </c>
      <c r="D2436" s="42">
        <v>64</v>
      </c>
      <c r="E2436" s="62" t="s">
        <v>2690</v>
      </c>
      <c r="F2436" s="69">
        <f>IF(t_datas[[#This Row],[Prime 1]]="","",VLOOKUP(t_datas[[#This Row],[Prime 1]],t_primes[],4,0))</f>
        <v>7.5</v>
      </c>
      <c r="G2436" s="63" t="s">
        <v>2692</v>
      </c>
      <c r="H2436" s="69">
        <f>IF(t_datas[[#This Row],[Prime 2]]="","",VLOOKUP(t_datas[[#This Row],[Prime 2]],t_primes[],4,0))</f>
        <v>7.5</v>
      </c>
    </row>
    <row r="2437" spans="2:8" x14ac:dyDescent="0.25">
      <c r="B2437" s="1">
        <f>DATE($D$1,VLOOKUP($D$2,LISTES!$E$2:$F$13,2,0),8)</f>
        <v>45816</v>
      </c>
      <c r="C2437" s="42" t="s">
        <v>2767</v>
      </c>
      <c r="D2437" s="42">
        <v>65</v>
      </c>
      <c r="E2437" s="62" t="s">
        <v>2700</v>
      </c>
      <c r="F2437" s="69">
        <f>IF(t_datas[[#This Row],[Prime 1]]="","",VLOOKUP(t_datas[[#This Row],[Prime 1]],t_primes[],4,0))</f>
        <v>78</v>
      </c>
      <c r="G2437" s="63" t="s">
        <v>2695</v>
      </c>
      <c r="H2437" s="69">
        <f>IF(t_datas[[#This Row],[Prime 2]]="","",VLOOKUP(t_datas[[#This Row],[Prime 2]],t_primes[],4,0))</f>
        <v>15</v>
      </c>
    </row>
    <row r="2438" spans="2:8" x14ac:dyDescent="0.25">
      <c r="B2438" s="1">
        <f>DATE($D$1,VLOOKUP($D$2,LISTES!$E$2:$F$13,2,0),8)</f>
        <v>45816</v>
      </c>
      <c r="C2438" s="42" t="s">
        <v>2768</v>
      </c>
      <c r="D2438" s="42">
        <v>66</v>
      </c>
      <c r="E2438" s="62" t="s">
        <v>2696</v>
      </c>
      <c r="F2438" s="69">
        <f>IF(t_datas[[#This Row],[Prime 1]]="","",VLOOKUP(t_datas[[#This Row],[Prime 1]],t_primes[],4,0))</f>
        <v>17</v>
      </c>
      <c r="G2438" s="63" t="s">
        <v>2698</v>
      </c>
      <c r="H2438" s="69">
        <f>IF(t_datas[[#This Row],[Prime 2]]="","",VLOOKUP(t_datas[[#This Row],[Prime 2]],t_primes[],4,0))</f>
        <v>20</v>
      </c>
    </row>
    <row r="2439" spans="2:8" x14ac:dyDescent="0.25">
      <c r="B2439" s="1">
        <f>DATE($D$1,VLOOKUP($D$2,LISTES!$E$2:$F$13,2,0),8)</f>
        <v>45816</v>
      </c>
      <c r="C2439" s="42" t="s">
        <v>2769</v>
      </c>
      <c r="D2439" s="42">
        <v>67</v>
      </c>
      <c r="E2439" s="62" t="s">
        <v>2691</v>
      </c>
      <c r="F2439" s="69">
        <f>IF(t_datas[[#This Row],[Prime 1]]="","",VLOOKUP(t_datas[[#This Row],[Prime 1]],t_primes[],4,0))</f>
        <v>10</v>
      </c>
      <c r="G2439" s="63" t="s">
        <v>2691</v>
      </c>
      <c r="H2439" s="69">
        <f>IF(t_datas[[#This Row],[Prime 2]]="","",VLOOKUP(t_datas[[#This Row],[Prime 2]],t_primes[],4,0))</f>
        <v>10</v>
      </c>
    </row>
    <row r="2440" spans="2:8" x14ac:dyDescent="0.25">
      <c r="B2440" s="1">
        <f>DATE($D$1,VLOOKUP($D$2,LISTES!$E$2:$F$13,2,0),8)</f>
        <v>45816</v>
      </c>
      <c r="C2440" s="42" t="s">
        <v>2770</v>
      </c>
      <c r="D2440" s="42">
        <v>68</v>
      </c>
      <c r="E2440" s="62" t="s">
        <v>2696</v>
      </c>
      <c r="F2440" s="69">
        <f>IF(t_datas[[#This Row],[Prime 1]]="","",VLOOKUP(t_datas[[#This Row],[Prime 1]],t_primes[],4,0))</f>
        <v>17</v>
      </c>
      <c r="G2440" s="63" t="s">
        <v>2692</v>
      </c>
      <c r="H2440" s="69">
        <f>IF(t_datas[[#This Row],[Prime 2]]="","",VLOOKUP(t_datas[[#This Row],[Prime 2]],t_primes[],4,0))</f>
        <v>7.5</v>
      </c>
    </row>
    <row r="2441" spans="2:8" x14ac:dyDescent="0.25">
      <c r="B2441" s="1">
        <f>DATE($D$1,VLOOKUP($D$2,LISTES!$E$2:$F$13,2,0),8)</f>
        <v>45816</v>
      </c>
      <c r="C2441" s="42" t="s">
        <v>2771</v>
      </c>
      <c r="D2441" s="42">
        <v>69</v>
      </c>
      <c r="E2441" s="62" t="s">
        <v>2698</v>
      </c>
      <c r="F2441" s="69">
        <f>IF(t_datas[[#This Row],[Prime 1]]="","",VLOOKUP(t_datas[[#This Row],[Prime 1]],t_primes[],4,0))</f>
        <v>20</v>
      </c>
      <c r="G2441" s="63" t="s">
        <v>2692</v>
      </c>
      <c r="H2441" s="69">
        <f>IF(t_datas[[#This Row],[Prime 2]]="","",VLOOKUP(t_datas[[#This Row],[Prime 2]],t_primes[],4,0))</f>
        <v>7.5</v>
      </c>
    </row>
    <row r="2442" spans="2:8" x14ac:dyDescent="0.25">
      <c r="B2442" s="1">
        <f>DATE($D$1,VLOOKUP($D$2,LISTES!$E$2:$F$13,2,0),8)</f>
        <v>45816</v>
      </c>
      <c r="C2442" s="42" t="s">
        <v>2772</v>
      </c>
      <c r="D2442" s="42">
        <v>70</v>
      </c>
      <c r="E2442" s="62" t="s">
        <v>2692</v>
      </c>
      <c r="F2442" s="69">
        <f>IF(t_datas[[#This Row],[Prime 1]]="","",VLOOKUP(t_datas[[#This Row],[Prime 1]],t_primes[],4,0))</f>
        <v>7.5</v>
      </c>
      <c r="G2442" s="63" t="s">
        <v>2701</v>
      </c>
      <c r="H2442" s="69">
        <f>IF(t_datas[[#This Row],[Prime 2]]="","",VLOOKUP(t_datas[[#This Row],[Prime 2]],t_primes[],4,0))</f>
        <v>150</v>
      </c>
    </row>
    <row r="2443" spans="2:8" x14ac:dyDescent="0.25">
      <c r="B2443" s="1">
        <f>DATE($D$1,VLOOKUP($D$2,LISTES!$E$2:$F$13,2,0),8)</f>
        <v>45816</v>
      </c>
      <c r="C2443" s="42" t="s">
        <v>2773</v>
      </c>
      <c r="D2443" s="42">
        <v>71</v>
      </c>
      <c r="E2443" s="62" t="s">
        <v>2696</v>
      </c>
      <c r="F2443" s="69">
        <f>IF(t_datas[[#This Row],[Prime 1]]="","",VLOOKUP(t_datas[[#This Row],[Prime 1]],t_primes[],4,0))</f>
        <v>17</v>
      </c>
      <c r="G2443" s="63" t="s">
        <v>2702</v>
      </c>
      <c r="H2443" s="69">
        <f>IF(t_datas[[#This Row],[Prime 2]]="","",VLOOKUP(t_datas[[#This Row],[Prime 2]],t_primes[],4,0))</f>
        <v>75</v>
      </c>
    </row>
    <row r="2444" spans="2:8" x14ac:dyDescent="0.25">
      <c r="B2444" s="1">
        <f>DATE($D$1,VLOOKUP($D$2,LISTES!$E$2:$F$13,2,0),8)</f>
        <v>45816</v>
      </c>
      <c r="C2444" s="42" t="s">
        <v>2774</v>
      </c>
      <c r="D2444" s="42">
        <v>72</v>
      </c>
      <c r="E2444" s="62" t="s">
        <v>2702</v>
      </c>
      <c r="F2444" s="69">
        <f>IF(t_datas[[#This Row],[Prime 1]]="","",VLOOKUP(t_datas[[#This Row],[Prime 1]],t_primes[],4,0))</f>
        <v>75</v>
      </c>
      <c r="G2444" s="63" t="s">
        <v>2696</v>
      </c>
      <c r="H2444" s="69">
        <f>IF(t_datas[[#This Row],[Prime 2]]="","",VLOOKUP(t_datas[[#This Row],[Prime 2]],t_primes[],4,0))</f>
        <v>17</v>
      </c>
    </row>
    <row r="2445" spans="2:8" x14ac:dyDescent="0.25">
      <c r="B2445" s="1">
        <f>DATE($D$1,VLOOKUP($D$2,LISTES!$E$2:$F$13,2,0),8)</f>
        <v>45816</v>
      </c>
      <c r="C2445" s="42" t="s">
        <v>2775</v>
      </c>
      <c r="D2445" s="42">
        <v>73</v>
      </c>
      <c r="E2445" s="62" t="s">
        <v>2698</v>
      </c>
      <c r="F2445" s="69">
        <f>IF(t_datas[[#This Row],[Prime 1]]="","",VLOOKUP(t_datas[[#This Row],[Prime 1]],t_primes[],4,0))</f>
        <v>20</v>
      </c>
      <c r="G2445" s="63" t="s">
        <v>2690</v>
      </c>
      <c r="H2445" s="69">
        <f>IF(t_datas[[#This Row],[Prime 2]]="","",VLOOKUP(t_datas[[#This Row],[Prime 2]],t_primes[],4,0))</f>
        <v>7.5</v>
      </c>
    </row>
    <row r="2446" spans="2:8" x14ac:dyDescent="0.25">
      <c r="B2446" s="1">
        <f>DATE($D$1,VLOOKUP($D$2,LISTES!$E$2:$F$13,2,0),8)</f>
        <v>45816</v>
      </c>
      <c r="C2446" s="42" t="s">
        <v>2776</v>
      </c>
      <c r="D2446" s="42">
        <v>74</v>
      </c>
      <c r="E2446" s="62" t="s">
        <v>2701</v>
      </c>
      <c r="F2446" s="69">
        <f>IF(t_datas[[#This Row],[Prime 1]]="","",VLOOKUP(t_datas[[#This Row],[Prime 1]],t_primes[],4,0))</f>
        <v>150</v>
      </c>
      <c r="G2446" s="63" t="s">
        <v>2696</v>
      </c>
      <c r="H2446" s="69">
        <f>IF(t_datas[[#This Row],[Prime 2]]="","",VLOOKUP(t_datas[[#This Row],[Prime 2]],t_primes[],4,0))</f>
        <v>17</v>
      </c>
    </row>
    <row r="2447" spans="2:8" x14ac:dyDescent="0.25">
      <c r="B2447" s="1">
        <f>DATE($D$1,VLOOKUP($D$2,LISTES!$E$2:$F$13,2,0),8)</f>
        <v>45816</v>
      </c>
      <c r="C2447" s="42" t="s">
        <v>2777</v>
      </c>
      <c r="D2447" s="42">
        <v>75</v>
      </c>
      <c r="E2447" s="62"/>
      <c r="F2447" s="69" t="str">
        <f>IF(t_datas[[#This Row],[Prime 1]]="","",VLOOKUP(t_datas[[#This Row],[Prime 1]],t_primes[],4,0))</f>
        <v/>
      </c>
      <c r="G2447" s="63" t="s">
        <v>2700</v>
      </c>
      <c r="H2447" s="69">
        <f>IF(t_datas[[#This Row],[Prime 2]]="","",VLOOKUP(t_datas[[#This Row],[Prime 2]],t_primes[],4,0))</f>
        <v>78</v>
      </c>
    </row>
    <row r="2448" spans="2:8" x14ac:dyDescent="0.25">
      <c r="B2448" s="1">
        <f>DATE($D$1,VLOOKUP($D$2,LISTES!$E$2:$F$13,2,0),8)</f>
        <v>45816</v>
      </c>
      <c r="C2448" s="42" t="s">
        <v>2778</v>
      </c>
      <c r="D2448" s="42">
        <v>76</v>
      </c>
      <c r="E2448" s="62"/>
      <c r="F2448" s="69" t="str">
        <f>IF(t_datas[[#This Row],[Prime 1]]="","",VLOOKUP(t_datas[[#This Row],[Prime 1]],t_primes[],4,0))</f>
        <v/>
      </c>
      <c r="G2448" s="63" t="s">
        <v>2692</v>
      </c>
      <c r="H2448" s="69">
        <f>IF(t_datas[[#This Row],[Prime 2]]="","",VLOOKUP(t_datas[[#This Row],[Prime 2]],t_primes[],4,0))</f>
        <v>7.5</v>
      </c>
    </row>
    <row r="2449" spans="2:8" x14ac:dyDescent="0.25">
      <c r="B2449" s="1">
        <f>DATE($D$1,VLOOKUP($D$2,LISTES!$E$2:$F$13,2,0),8)</f>
        <v>45816</v>
      </c>
      <c r="C2449" s="42" t="s">
        <v>2779</v>
      </c>
      <c r="D2449" s="42">
        <v>77</v>
      </c>
      <c r="E2449" s="62"/>
      <c r="F2449" s="69" t="str">
        <f>IF(t_datas[[#This Row],[Prime 1]]="","",VLOOKUP(t_datas[[#This Row],[Prime 1]],t_primes[],4,0))</f>
        <v/>
      </c>
      <c r="G2449" s="63" t="s">
        <v>2697</v>
      </c>
      <c r="H2449" s="69">
        <f>IF(t_datas[[#This Row],[Prime 2]]="","",VLOOKUP(t_datas[[#This Row],[Prime 2]],t_primes[],4,0))</f>
        <v>100</v>
      </c>
    </row>
    <row r="2450" spans="2:8" x14ac:dyDescent="0.25">
      <c r="B2450" s="1">
        <f>DATE($D$1,VLOOKUP($D$2,LISTES!$E$2:$F$13,2,0),8)</f>
        <v>45816</v>
      </c>
      <c r="C2450" s="42" t="s">
        <v>2780</v>
      </c>
      <c r="D2450" s="42">
        <v>78</v>
      </c>
      <c r="E2450" s="62"/>
      <c r="F2450" s="69" t="str">
        <f>IF(t_datas[[#This Row],[Prime 1]]="","",VLOOKUP(t_datas[[#This Row],[Prime 1]],t_primes[],4,0))</f>
        <v/>
      </c>
      <c r="G2450" s="63" t="s">
        <v>2696</v>
      </c>
      <c r="H2450" s="69">
        <f>IF(t_datas[[#This Row],[Prime 2]]="","",VLOOKUP(t_datas[[#This Row],[Prime 2]],t_primes[],4,0))</f>
        <v>17</v>
      </c>
    </row>
    <row r="2451" spans="2:8" x14ac:dyDescent="0.25">
      <c r="B2451" s="1">
        <f>DATE($D$1,VLOOKUP($D$2,LISTES!$E$2:$F$13,2,0),8)</f>
        <v>45816</v>
      </c>
      <c r="C2451" s="42" t="s">
        <v>2781</v>
      </c>
      <c r="D2451" s="42">
        <v>79</v>
      </c>
      <c r="E2451" s="62"/>
      <c r="F2451" s="69" t="str">
        <f>IF(t_datas[[#This Row],[Prime 1]]="","",VLOOKUP(t_datas[[#This Row],[Prime 1]],t_primes[],4,0))</f>
        <v/>
      </c>
      <c r="G2451" s="63" t="s">
        <v>2699</v>
      </c>
      <c r="H2451" s="69">
        <f>IF(t_datas[[#This Row],[Prime 2]]="","",VLOOKUP(t_datas[[#This Row],[Prime 2]],t_primes[],4,0))</f>
        <v>48</v>
      </c>
    </row>
    <row r="2452" spans="2:8" x14ac:dyDescent="0.25">
      <c r="B2452" s="1">
        <f>DATE($D$1,VLOOKUP($D$2,LISTES!$E$2:$F$13,2,0),8)</f>
        <v>45816</v>
      </c>
      <c r="C2452" s="42" t="s">
        <v>2782</v>
      </c>
      <c r="D2452" s="42">
        <v>80</v>
      </c>
      <c r="E2452" s="62"/>
      <c r="F2452" s="69" t="str">
        <f>IF(t_datas[[#This Row],[Prime 1]]="","",VLOOKUP(t_datas[[#This Row],[Prime 1]],t_primes[],4,0))</f>
        <v/>
      </c>
      <c r="G2452" s="63" t="s">
        <v>2700</v>
      </c>
      <c r="H2452" s="69">
        <f>IF(t_datas[[#This Row],[Prime 2]]="","",VLOOKUP(t_datas[[#This Row],[Prime 2]],t_primes[],4,0))</f>
        <v>78</v>
      </c>
    </row>
    <row r="2453" spans="2:8" x14ac:dyDescent="0.25">
      <c r="B2453" s="1">
        <f>DATE($D$1,VLOOKUP($D$2,LISTES!$E$2:$F$13,2,0),8)</f>
        <v>45816</v>
      </c>
      <c r="C2453" s="42" t="s">
        <v>2783</v>
      </c>
      <c r="D2453" s="42">
        <v>81</v>
      </c>
      <c r="E2453" s="62"/>
      <c r="F2453" s="69" t="str">
        <f>IF(t_datas[[#This Row],[Prime 1]]="","",VLOOKUP(t_datas[[#This Row],[Prime 1]],t_primes[],4,0))</f>
        <v/>
      </c>
      <c r="G2453" s="63" t="s">
        <v>2692</v>
      </c>
      <c r="H2453" s="69">
        <f>IF(t_datas[[#This Row],[Prime 2]]="","",VLOOKUP(t_datas[[#This Row],[Prime 2]],t_primes[],4,0))</f>
        <v>7.5</v>
      </c>
    </row>
    <row r="2454" spans="2:8" x14ac:dyDescent="0.25">
      <c r="B2454" s="1">
        <f>DATE($D$1,VLOOKUP($D$2,LISTES!$E$2:$F$13,2,0),8)</f>
        <v>45816</v>
      </c>
      <c r="C2454" s="42" t="s">
        <v>2784</v>
      </c>
      <c r="D2454" s="42">
        <v>82</v>
      </c>
      <c r="E2454" s="62"/>
      <c r="F2454" s="69" t="str">
        <f>IF(t_datas[[#This Row],[Prime 1]]="","",VLOOKUP(t_datas[[#This Row],[Prime 1]],t_primes[],4,0))</f>
        <v/>
      </c>
      <c r="G2454" s="63" t="s">
        <v>2695</v>
      </c>
      <c r="H2454" s="69">
        <f>IF(t_datas[[#This Row],[Prime 2]]="","",VLOOKUP(t_datas[[#This Row],[Prime 2]],t_primes[],4,0))</f>
        <v>15</v>
      </c>
    </row>
    <row r="2455" spans="2:8" x14ac:dyDescent="0.25">
      <c r="B2455" s="1">
        <f>DATE($D$1,VLOOKUP($D$2,LISTES!$E$2:$F$13,2,0),8)</f>
        <v>45816</v>
      </c>
      <c r="C2455" s="42" t="s">
        <v>2785</v>
      </c>
      <c r="D2455" s="42">
        <v>83</v>
      </c>
      <c r="E2455" s="62"/>
      <c r="F2455" s="69" t="str">
        <f>IF(t_datas[[#This Row],[Prime 1]]="","",VLOOKUP(t_datas[[#This Row],[Prime 1]],t_primes[],4,0))</f>
        <v/>
      </c>
      <c r="G2455" s="63" t="s">
        <v>2691</v>
      </c>
      <c r="H2455" s="69">
        <f>IF(t_datas[[#This Row],[Prime 2]]="","",VLOOKUP(t_datas[[#This Row],[Prime 2]],t_primes[],4,0))</f>
        <v>10</v>
      </c>
    </row>
    <row r="2456" spans="2:8" x14ac:dyDescent="0.25">
      <c r="B2456" s="1">
        <f>DATE($D$1,VLOOKUP($D$2,LISTES!$E$2:$F$13,2,0),8)</f>
        <v>45816</v>
      </c>
      <c r="C2456" s="42" t="s">
        <v>2786</v>
      </c>
      <c r="D2456" s="42">
        <v>84</v>
      </c>
      <c r="E2456" s="62"/>
      <c r="F2456" s="69" t="str">
        <f>IF(t_datas[[#This Row],[Prime 1]]="","",VLOOKUP(t_datas[[#This Row],[Prime 1]],t_primes[],4,0))</f>
        <v/>
      </c>
      <c r="G2456" s="63" t="s">
        <v>2698</v>
      </c>
      <c r="H2456" s="69">
        <f>IF(t_datas[[#This Row],[Prime 2]]="","",VLOOKUP(t_datas[[#This Row],[Prime 2]],t_primes[],4,0))</f>
        <v>20</v>
      </c>
    </row>
    <row r="2457" spans="2:8" x14ac:dyDescent="0.25">
      <c r="B2457" s="1">
        <f>DATE($D$1,VLOOKUP($D$2,LISTES!$E$2:$F$13,2,0),8)</f>
        <v>45816</v>
      </c>
      <c r="C2457" s="42" t="s">
        <v>2787</v>
      </c>
      <c r="D2457" s="42">
        <v>85</v>
      </c>
      <c r="E2457" s="62"/>
      <c r="F2457" s="69" t="str">
        <f>IF(t_datas[[#This Row],[Prime 1]]="","",VLOOKUP(t_datas[[#This Row],[Prime 1]],t_primes[],4,0))</f>
        <v/>
      </c>
      <c r="G2457" s="63" t="s">
        <v>2695</v>
      </c>
      <c r="H2457" s="69">
        <f>IF(t_datas[[#This Row],[Prime 2]]="","",VLOOKUP(t_datas[[#This Row],[Prime 2]],t_primes[],4,0))</f>
        <v>15</v>
      </c>
    </row>
    <row r="2458" spans="2:8" x14ac:dyDescent="0.25">
      <c r="B2458" s="1">
        <f>DATE($D$1,VLOOKUP($D$2,LISTES!$E$2:$F$13,2,0),8)</f>
        <v>45816</v>
      </c>
      <c r="C2458" s="42" t="s">
        <v>2788</v>
      </c>
      <c r="D2458" s="42">
        <v>86</v>
      </c>
      <c r="E2458" s="62"/>
      <c r="F2458" s="69" t="str">
        <f>IF(t_datas[[#This Row],[Prime 1]]="","",VLOOKUP(t_datas[[#This Row],[Prime 1]],t_primes[],4,0))</f>
        <v/>
      </c>
      <c r="G2458" s="63" t="s">
        <v>2701</v>
      </c>
      <c r="H2458" s="69">
        <f>IF(t_datas[[#This Row],[Prime 2]]="","",VLOOKUP(t_datas[[#This Row],[Prime 2]],t_primes[],4,0))</f>
        <v>150</v>
      </c>
    </row>
    <row r="2459" spans="2:8" x14ac:dyDescent="0.25">
      <c r="B2459" s="1">
        <f>DATE($D$1,VLOOKUP($D$2,LISTES!$E$2:$F$13,2,0),8)</f>
        <v>45816</v>
      </c>
      <c r="C2459" s="42" t="s">
        <v>2789</v>
      </c>
      <c r="D2459" s="42">
        <v>87</v>
      </c>
      <c r="E2459" s="62"/>
      <c r="F2459" s="69" t="str">
        <f>IF(t_datas[[#This Row],[Prime 1]]="","",VLOOKUP(t_datas[[#This Row],[Prime 1]],t_primes[],4,0))</f>
        <v/>
      </c>
      <c r="G2459" s="63" t="s">
        <v>2700</v>
      </c>
      <c r="H2459" s="69">
        <f>IF(t_datas[[#This Row],[Prime 2]]="","",VLOOKUP(t_datas[[#This Row],[Prime 2]],t_primes[],4,0))</f>
        <v>78</v>
      </c>
    </row>
    <row r="2460" spans="2:8" x14ac:dyDescent="0.25">
      <c r="B2460" s="1">
        <f>DATE($D$1,VLOOKUP($D$2,LISTES!$E$2:$F$13,2,0),8)</f>
        <v>45816</v>
      </c>
      <c r="C2460" s="42" t="s">
        <v>2790</v>
      </c>
      <c r="D2460" s="42">
        <v>88</v>
      </c>
      <c r="E2460" s="62"/>
      <c r="F2460" s="69" t="str">
        <f>IF(t_datas[[#This Row],[Prime 1]]="","",VLOOKUP(t_datas[[#This Row],[Prime 1]],t_primes[],4,0))</f>
        <v/>
      </c>
      <c r="G2460" s="63" t="s">
        <v>2696</v>
      </c>
      <c r="H2460" s="69">
        <f>IF(t_datas[[#This Row],[Prime 2]]="","",VLOOKUP(t_datas[[#This Row],[Prime 2]],t_primes[],4,0))</f>
        <v>17</v>
      </c>
    </row>
    <row r="2461" spans="2:8" x14ac:dyDescent="0.25">
      <c r="B2461" s="1">
        <f>DATE($D$1,VLOOKUP($D$2,LISTES!$E$2:$F$13,2,0),8)</f>
        <v>45816</v>
      </c>
      <c r="C2461" s="42" t="s">
        <v>2791</v>
      </c>
      <c r="D2461" s="42">
        <v>89</v>
      </c>
      <c r="E2461" s="62"/>
      <c r="F2461" s="69" t="str">
        <f>IF(t_datas[[#This Row],[Prime 1]]="","",VLOOKUP(t_datas[[#This Row],[Prime 1]],t_primes[],4,0))</f>
        <v/>
      </c>
      <c r="G2461" s="63" t="s">
        <v>2695</v>
      </c>
      <c r="H2461" s="69">
        <f>IF(t_datas[[#This Row],[Prime 2]]="","",VLOOKUP(t_datas[[#This Row],[Prime 2]],t_primes[],4,0))</f>
        <v>15</v>
      </c>
    </row>
    <row r="2462" spans="2:8" x14ac:dyDescent="0.25">
      <c r="B2462" s="1">
        <f>DATE($D$1,VLOOKUP($D$2,LISTES!$E$2:$F$13,2,0),8)</f>
        <v>45816</v>
      </c>
      <c r="C2462" s="42" t="s">
        <v>2792</v>
      </c>
      <c r="D2462" s="42">
        <v>90</v>
      </c>
      <c r="E2462" s="62"/>
      <c r="F2462" s="69" t="str">
        <f>IF(t_datas[[#This Row],[Prime 1]]="","",VLOOKUP(t_datas[[#This Row],[Prime 1]],t_primes[],4,0))</f>
        <v/>
      </c>
      <c r="G2462" s="63" t="s">
        <v>2696</v>
      </c>
      <c r="H2462" s="69">
        <f>IF(t_datas[[#This Row],[Prime 2]]="","",VLOOKUP(t_datas[[#This Row],[Prime 2]],t_primes[],4,0))</f>
        <v>17</v>
      </c>
    </row>
    <row r="2463" spans="2:8" x14ac:dyDescent="0.25">
      <c r="B2463" s="1">
        <f>DATE($D$1,VLOOKUP($D$2,LISTES!$E$2:$F$13,2,0),8)</f>
        <v>45816</v>
      </c>
      <c r="C2463" s="42" t="s">
        <v>2793</v>
      </c>
      <c r="D2463" s="42">
        <v>91</v>
      </c>
      <c r="E2463" s="62"/>
      <c r="F2463" s="69" t="str">
        <f>IF(t_datas[[#This Row],[Prime 1]]="","",VLOOKUP(t_datas[[#This Row],[Prime 1]],t_primes[],4,0))</f>
        <v/>
      </c>
      <c r="G2463" s="63" t="s">
        <v>2693</v>
      </c>
      <c r="H2463" s="69">
        <f>IF(t_datas[[#This Row],[Prime 2]]="","",VLOOKUP(t_datas[[#This Row],[Prime 2]],t_primes[],4,0))</f>
        <v>25</v>
      </c>
    </row>
    <row r="2464" spans="2:8" x14ac:dyDescent="0.25">
      <c r="B2464" s="1">
        <f>DATE($D$1,VLOOKUP($D$2,LISTES!$E$2:$F$13,2,0),8)</f>
        <v>45816</v>
      </c>
      <c r="C2464" s="42" t="s">
        <v>2794</v>
      </c>
      <c r="D2464" s="42">
        <v>92</v>
      </c>
      <c r="E2464" s="62"/>
      <c r="F2464" s="69" t="str">
        <f>IF(t_datas[[#This Row],[Prime 1]]="","",VLOOKUP(t_datas[[#This Row],[Prime 1]],t_primes[],4,0))</f>
        <v/>
      </c>
      <c r="G2464" s="63" t="s">
        <v>2700</v>
      </c>
      <c r="H2464" s="69">
        <f>IF(t_datas[[#This Row],[Prime 2]]="","",VLOOKUP(t_datas[[#This Row],[Prime 2]],t_primes[],4,0))</f>
        <v>78</v>
      </c>
    </row>
    <row r="2465" spans="2:8" x14ac:dyDescent="0.25">
      <c r="B2465" s="1">
        <f>DATE($D$1,VLOOKUP($D$2,LISTES!$E$2:$F$13,2,0),8)</f>
        <v>45816</v>
      </c>
      <c r="C2465" s="42" t="s">
        <v>2795</v>
      </c>
      <c r="D2465" s="42">
        <v>93</v>
      </c>
      <c r="E2465" s="62" t="s">
        <v>2696</v>
      </c>
      <c r="F2465" s="69">
        <f>IF(t_datas[[#This Row],[Prime 1]]="","",VLOOKUP(t_datas[[#This Row],[Prime 1]],t_primes[],4,0))</f>
        <v>17</v>
      </c>
      <c r="G2465" s="63" t="s">
        <v>2692</v>
      </c>
      <c r="H2465" s="69">
        <f>IF(t_datas[[#This Row],[Prime 2]]="","",VLOOKUP(t_datas[[#This Row],[Prime 2]],t_primes[],4,0))</f>
        <v>7.5</v>
      </c>
    </row>
    <row r="2466" spans="2:8" x14ac:dyDescent="0.25">
      <c r="B2466" s="1">
        <f>DATE($D$1,VLOOKUP($D$2,LISTES!$E$2:$F$13,2,0),8)</f>
        <v>45816</v>
      </c>
      <c r="C2466" s="42" t="s">
        <v>2796</v>
      </c>
      <c r="D2466" s="42">
        <v>94</v>
      </c>
      <c r="E2466" s="62" t="s">
        <v>2702</v>
      </c>
      <c r="F2466" s="69">
        <f>IF(t_datas[[#This Row],[Prime 1]]="","",VLOOKUP(t_datas[[#This Row],[Prime 1]],t_primes[],4,0))</f>
        <v>75</v>
      </c>
      <c r="G2466" s="63" t="s">
        <v>2695</v>
      </c>
      <c r="H2466" s="69">
        <f>IF(t_datas[[#This Row],[Prime 2]]="","",VLOOKUP(t_datas[[#This Row],[Prime 2]],t_primes[],4,0))</f>
        <v>15</v>
      </c>
    </row>
    <row r="2467" spans="2:8" x14ac:dyDescent="0.25">
      <c r="B2467" s="1">
        <f>DATE($D$1,VLOOKUP($D$2,LISTES!$E$2:$F$13,2,0),8)</f>
        <v>45816</v>
      </c>
      <c r="C2467" s="42" t="s">
        <v>2797</v>
      </c>
      <c r="D2467" s="42">
        <v>95</v>
      </c>
      <c r="E2467" s="62" t="s">
        <v>2698</v>
      </c>
      <c r="F2467" s="69">
        <f>IF(t_datas[[#This Row],[Prime 1]]="","",VLOOKUP(t_datas[[#This Row],[Prime 1]],t_primes[],4,0))</f>
        <v>20</v>
      </c>
      <c r="G2467" s="63" t="s">
        <v>2700</v>
      </c>
      <c r="H2467" s="69">
        <f>IF(t_datas[[#This Row],[Prime 2]]="","",VLOOKUP(t_datas[[#This Row],[Prime 2]],t_primes[],4,0))</f>
        <v>78</v>
      </c>
    </row>
    <row r="2468" spans="2:8" x14ac:dyDescent="0.25">
      <c r="B2468" s="1">
        <f>DATE($D$1,VLOOKUP($D$2,LISTES!$E$2:$F$13,2,0),8)</f>
        <v>45816</v>
      </c>
      <c r="C2468" s="42" t="s">
        <v>2798</v>
      </c>
      <c r="D2468" s="42">
        <v>96</v>
      </c>
      <c r="E2468" s="62" t="s">
        <v>2698</v>
      </c>
      <c r="F2468" s="69">
        <f>IF(t_datas[[#This Row],[Prime 1]]="","",VLOOKUP(t_datas[[#This Row],[Prime 1]],t_primes[],4,0))</f>
        <v>20</v>
      </c>
      <c r="G2468" s="63" t="s">
        <v>2691</v>
      </c>
      <c r="H2468" s="69">
        <f>IF(t_datas[[#This Row],[Prime 2]]="","",VLOOKUP(t_datas[[#This Row],[Prime 2]],t_primes[],4,0))</f>
        <v>10</v>
      </c>
    </row>
    <row r="2469" spans="2:8" x14ac:dyDescent="0.25">
      <c r="B2469" s="1">
        <f>DATE($D$1,VLOOKUP($D$2,LISTES!$E$2:$F$13,2,0),8)</f>
        <v>45816</v>
      </c>
      <c r="C2469" s="42" t="s">
        <v>2799</v>
      </c>
      <c r="D2469" s="42">
        <v>97</v>
      </c>
      <c r="E2469" s="62" t="s">
        <v>2694</v>
      </c>
      <c r="F2469" s="69">
        <f>IF(t_datas[[#This Row],[Prime 1]]="","",VLOOKUP(t_datas[[#This Row],[Prime 1]],t_primes[],4,0))</f>
        <v>20</v>
      </c>
      <c r="G2469" s="63" t="s">
        <v>2700</v>
      </c>
      <c r="H2469" s="69">
        <f>IF(t_datas[[#This Row],[Prime 2]]="","",VLOOKUP(t_datas[[#This Row],[Prime 2]],t_primes[],4,0))</f>
        <v>78</v>
      </c>
    </row>
    <row r="2470" spans="2:8" x14ac:dyDescent="0.25">
      <c r="B2470" s="1">
        <f>DATE($D$1,VLOOKUP($D$2,LISTES!$E$2:$F$13,2,0),8)</f>
        <v>45816</v>
      </c>
      <c r="C2470" s="42" t="s">
        <v>2800</v>
      </c>
      <c r="D2470" s="42">
        <v>98</v>
      </c>
      <c r="E2470" s="62" t="s">
        <v>2698</v>
      </c>
      <c r="F2470" s="69">
        <f>IF(t_datas[[#This Row],[Prime 1]]="","",VLOOKUP(t_datas[[#This Row],[Prime 1]],t_primes[],4,0))</f>
        <v>20</v>
      </c>
      <c r="G2470" s="63" t="s">
        <v>2695</v>
      </c>
      <c r="H2470" s="69">
        <f>IF(t_datas[[#This Row],[Prime 2]]="","",VLOOKUP(t_datas[[#This Row],[Prime 2]],t_primes[],4,0))</f>
        <v>15</v>
      </c>
    </row>
    <row r="2471" spans="2:8" x14ac:dyDescent="0.25">
      <c r="B2471" s="1">
        <f>DATE($D$1,VLOOKUP($D$2,LISTES!$E$2:$F$13,2,0),8)</f>
        <v>45816</v>
      </c>
      <c r="C2471" s="42" t="s">
        <v>2801</v>
      </c>
      <c r="D2471" s="42">
        <v>99</v>
      </c>
      <c r="E2471" s="62" t="s">
        <v>2696</v>
      </c>
      <c r="F2471" s="69">
        <f>IF(t_datas[[#This Row],[Prime 1]]="","",VLOOKUP(t_datas[[#This Row],[Prime 1]],t_primes[],4,0))</f>
        <v>17</v>
      </c>
      <c r="G2471" s="63" t="s">
        <v>2701</v>
      </c>
      <c r="H2471" s="69">
        <f>IF(t_datas[[#This Row],[Prime 2]]="","",VLOOKUP(t_datas[[#This Row],[Prime 2]],t_primes[],4,0))</f>
        <v>150</v>
      </c>
    </row>
    <row r="2472" spans="2:8" x14ac:dyDescent="0.25">
      <c r="B2472" s="1">
        <f>DATE($D$1,VLOOKUP($D$2,LISTES!$E$2:$F$13,2,0),8)</f>
        <v>45816</v>
      </c>
      <c r="C2472" s="42" t="s">
        <v>2802</v>
      </c>
      <c r="D2472" s="42">
        <v>100</v>
      </c>
      <c r="E2472" s="62" t="s">
        <v>2697</v>
      </c>
      <c r="F2472" s="69">
        <f>IF(t_datas[[#This Row],[Prime 1]]="","",VLOOKUP(t_datas[[#This Row],[Prime 1]],t_primes[],4,0))</f>
        <v>100</v>
      </c>
      <c r="G2472" s="63" t="s">
        <v>2701</v>
      </c>
      <c r="H2472" s="69">
        <f>IF(t_datas[[#This Row],[Prime 2]]="","",VLOOKUP(t_datas[[#This Row],[Prime 2]],t_primes[],4,0))</f>
        <v>150</v>
      </c>
    </row>
    <row r="2473" spans="2:8" x14ac:dyDescent="0.25">
      <c r="B2473" s="1">
        <f>DATE($D$1,VLOOKUP($D$2,LISTES!$E$2:$F$13,2,0),8)</f>
        <v>45816</v>
      </c>
      <c r="C2473" s="42" t="s">
        <v>2803</v>
      </c>
      <c r="D2473" s="42">
        <v>101</v>
      </c>
      <c r="E2473" s="62" t="s">
        <v>2694</v>
      </c>
      <c r="F2473" s="69">
        <f>IF(t_datas[[#This Row],[Prime 1]]="","",VLOOKUP(t_datas[[#This Row],[Prime 1]],t_primes[],4,0))</f>
        <v>20</v>
      </c>
      <c r="G2473" s="63" t="s">
        <v>2700</v>
      </c>
      <c r="H2473" s="69">
        <f>IF(t_datas[[#This Row],[Prime 2]]="","",VLOOKUP(t_datas[[#This Row],[Prime 2]],t_primes[],4,0))</f>
        <v>78</v>
      </c>
    </row>
    <row r="2474" spans="2:8" x14ac:dyDescent="0.25">
      <c r="B2474" s="1">
        <f>DATE($D$1,VLOOKUP($D$2,LISTES!$E$2:$F$13,2,0),8)</f>
        <v>45816</v>
      </c>
      <c r="C2474" s="42" t="s">
        <v>2804</v>
      </c>
      <c r="D2474" s="42">
        <v>102</v>
      </c>
      <c r="E2474" s="62" t="s">
        <v>2702</v>
      </c>
      <c r="F2474" s="69">
        <f>IF(t_datas[[#This Row],[Prime 1]]="","",VLOOKUP(t_datas[[#This Row],[Prime 1]],t_primes[],4,0))</f>
        <v>75</v>
      </c>
      <c r="G2474" s="63" t="s">
        <v>2696</v>
      </c>
      <c r="H2474" s="69">
        <f>IF(t_datas[[#This Row],[Prime 2]]="","",VLOOKUP(t_datas[[#This Row],[Prime 2]],t_primes[],4,0))</f>
        <v>17</v>
      </c>
    </row>
    <row r="2475" spans="2:8" x14ac:dyDescent="0.25">
      <c r="B2475" s="1">
        <f>DATE($D$1,VLOOKUP($D$2,LISTES!$E$2:$F$13,2,0),8)</f>
        <v>45816</v>
      </c>
      <c r="C2475" s="42" t="s">
        <v>2805</v>
      </c>
      <c r="D2475" s="42">
        <v>103</v>
      </c>
      <c r="E2475" s="62" t="s">
        <v>2697</v>
      </c>
      <c r="F2475" s="69">
        <f>IF(t_datas[[#This Row],[Prime 1]]="","",VLOOKUP(t_datas[[#This Row],[Prime 1]],t_primes[],4,0))</f>
        <v>100</v>
      </c>
      <c r="G2475" s="63" t="s">
        <v>2702</v>
      </c>
      <c r="H2475" s="69">
        <f>IF(t_datas[[#This Row],[Prime 2]]="","",VLOOKUP(t_datas[[#This Row],[Prime 2]],t_primes[],4,0))</f>
        <v>75</v>
      </c>
    </row>
    <row r="2476" spans="2:8" x14ac:dyDescent="0.25">
      <c r="B2476" s="1">
        <f>DATE($D$1,VLOOKUP($D$2,LISTES!$E$2:$F$13,2,0),8)</f>
        <v>45816</v>
      </c>
      <c r="C2476" s="42" t="s">
        <v>2806</v>
      </c>
      <c r="D2476" s="42">
        <v>104</v>
      </c>
      <c r="E2476" s="62" t="s">
        <v>2697</v>
      </c>
      <c r="F2476" s="69">
        <f>IF(t_datas[[#This Row],[Prime 1]]="","",VLOOKUP(t_datas[[#This Row],[Prime 1]],t_primes[],4,0))</f>
        <v>100</v>
      </c>
      <c r="G2476" s="63" t="s">
        <v>2691</v>
      </c>
      <c r="H2476" s="69">
        <f>IF(t_datas[[#This Row],[Prime 2]]="","",VLOOKUP(t_datas[[#This Row],[Prime 2]],t_primes[],4,0))</f>
        <v>10</v>
      </c>
    </row>
    <row r="2477" spans="2:8" x14ac:dyDescent="0.25">
      <c r="B2477" s="1">
        <f>DATE($D$1,VLOOKUP($D$2,LISTES!$E$2:$F$13,2,0),8)</f>
        <v>45816</v>
      </c>
      <c r="C2477" s="42" t="s">
        <v>2807</v>
      </c>
      <c r="D2477" s="42">
        <v>105</v>
      </c>
      <c r="E2477" s="62" t="s">
        <v>2701</v>
      </c>
      <c r="F2477" s="69">
        <f>IF(t_datas[[#This Row],[Prime 1]]="","",VLOOKUP(t_datas[[#This Row],[Prime 1]],t_primes[],4,0))</f>
        <v>150</v>
      </c>
      <c r="G2477" s="63" t="s">
        <v>2694</v>
      </c>
      <c r="H2477" s="69">
        <f>IF(t_datas[[#This Row],[Prime 2]]="","",VLOOKUP(t_datas[[#This Row],[Prime 2]],t_primes[],4,0))</f>
        <v>20</v>
      </c>
    </row>
    <row r="2478" spans="2:8" x14ac:dyDescent="0.25">
      <c r="B2478" s="1">
        <f>DATE($D$1,VLOOKUP($D$2,LISTES!$E$2:$F$13,2,0),8)</f>
        <v>45816</v>
      </c>
      <c r="C2478" s="42" t="s">
        <v>2808</v>
      </c>
      <c r="D2478" s="42">
        <v>106</v>
      </c>
      <c r="E2478" s="62" t="s">
        <v>2701</v>
      </c>
      <c r="F2478" s="69">
        <f>IF(t_datas[[#This Row],[Prime 1]]="","",VLOOKUP(t_datas[[#This Row],[Prime 1]],t_primes[],4,0))</f>
        <v>150</v>
      </c>
      <c r="G2478" s="63" t="s">
        <v>2693</v>
      </c>
      <c r="H2478" s="69">
        <f>IF(t_datas[[#This Row],[Prime 2]]="","",VLOOKUP(t_datas[[#This Row],[Prime 2]],t_primes[],4,0))</f>
        <v>25</v>
      </c>
    </row>
    <row r="2479" spans="2:8" x14ac:dyDescent="0.25">
      <c r="B2479" s="1">
        <f>DATE($D$1,VLOOKUP($D$2,LISTES!$E$2:$F$13,2,0),8)</f>
        <v>45816</v>
      </c>
      <c r="C2479" s="42" t="s">
        <v>2809</v>
      </c>
      <c r="D2479" s="42">
        <v>107</v>
      </c>
      <c r="E2479" s="62" t="s">
        <v>2691</v>
      </c>
      <c r="F2479" s="69">
        <f>IF(t_datas[[#This Row],[Prime 1]]="","",VLOOKUP(t_datas[[#This Row],[Prime 1]],t_primes[],4,0))</f>
        <v>10</v>
      </c>
      <c r="G2479" s="63" t="s">
        <v>2700</v>
      </c>
      <c r="H2479" s="69">
        <f>IF(t_datas[[#This Row],[Prime 2]]="","",VLOOKUP(t_datas[[#This Row],[Prime 2]],t_primes[],4,0))</f>
        <v>78</v>
      </c>
    </row>
    <row r="2480" spans="2:8" x14ac:dyDescent="0.25">
      <c r="B2480" s="1">
        <f>DATE($D$1,VLOOKUP($D$2,LISTES!$E$2:$F$13,2,0),8)</f>
        <v>45816</v>
      </c>
      <c r="C2480" s="42" t="s">
        <v>2810</v>
      </c>
      <c r="D2480" s="42">
        <v>108</v>
      </c>
      <c r="E2480" s="62" t="s">
        <v>2702</v>
      </c>
      <c r="F2480" s="69">
        <f>IF(t_datas[[#This Row],[Prime 1]]="","",VLOOKUP(t_datas[[#This Row],[Prime 1]],t_primes[],4,0))</f>
        <v>75</v>
      </c>
      <c r="G2480" s="63" t="s">
        <v>2701</v>
      </c>
      <c r="H2480" s="69">
        <f>IF(t_datas[[#This Row],[Prime 2]]="","",VLOOKUP(t_datas[[#This Row],[Prime 2]],t_primes[],4,0))</f>
        <v>150</v>
      </c>
    </row>
    <row r="2481" spans="2:8" x14ac:dyDescent="0.25">
      <c r="B2481" s="1">
        <f>DATE($D$1,VLOOKUP($D$2,LISTES!$E$2:$F$13,2,0),8)</f>
        <v>45816</v>
      </c>
      <c r="C2481" s="42" t="s">
        <v>2811</v>
      </c>
      <c r="D2481" s="42">
        <v>109</v>
      </c>
      <c r="E2481" s="62" t="s">
        <v>2693</v>
      </c>
      <c r="F2481" s="69">
        <f>IF(t_datas[[#This Row],[Prime 1]]="","",VLOOKUP(t_datas[[#This Row],[Prime 1]],t_primes[],4,0))</f>
        <v>25</v>
      </c>
      <c r="G2481" s="63" t="s">
        <v>2693</v>
      </c>
      <c r="H2481" s="69">
        <f>IF(t_datas[[#This Row],[Prime 2]]="","",VLOOKUP(t_datas[[#This Row],[Prime 2]],t_primes[],4,0))</f>
        <v>25</v>
      </c>
    </row>
    <row r="2482" spans="2:8" x14ac:dyDescent="0.25">
      <c r="B2482" s="1">
        <f>DATE($D$1,VLOOKUP($D$2,LISTES!$E$2:$F$13,2,0),8)</f>
        <v>45816</v>
      </c>
      <c r="C2482" s="42" t="s">
        <v>2812</v>
      </c>
      <c r="D2482" s="42">
        <v>110</v>
      </c>
      <c r="E2482" s="62" t="s">
        <v>2692</v>
      </c>
      <c r="F2482" s="69">
        <f>IF(t_datas[[#This Row],[Prime 1]]="","",VLOOKUP(t_datas[[#This Row],[Prime 1]],t_primes[],4,0))</f>
        <v>7.5</v>
      </c>
      <c r="G2482" s="63" t="s">
        <v>2691</v>
      </c>
      <c r="H2482" s="69">
        <f>IF(t_datas[[#This Row],[Prime 2]]="","",VLOOKUP(t_datas[[#This Row],[Prime 2]],t_primes[],4,0))</f>
        <v>10</v>
      </c>
    </row>
    <row r="2483" spans="2:8" x14ac:dyDescent="0.25">
      <c r="B2483" s="1">
        <f>DATE($D$1,VLOOKUP($D$2,LISTES!$E$2:$F$13,2,0),8)</f>
        <v>45816</v>
      </c>
      <c r="C2483" s="42" t="s">
        <v>2813</v>
      </c>
      <c r="D2483" s="42">
        <v>111</v>
      </c>
      <c r="E2483" s="62" t="s">
        <v>2695</v>
      </c>
      <c r="F2483" s="69">
        <f>IF(t_datas[[#This Row],[Prime 1]]="","",VLOOKUP(t_datas[[#This Row],[Prime 1]],t_primes[],4,0))</f>
        <v>15</v>
      </c>
      <c r="G2483" s="63" t="s">
        <v>2691</v>
      </c>
      <c r="H2483" s="69">
        <f>IF(t_datas[[#This Row],[Prime 2]]="","",VLOOKUP(t_datas[[#This Row],[Prime 2]],t_primes[],4,0))</f>
        <v>10</v>
      </c>
    </row>
    <row r="2484" spans="2:8" x14ac:dyDescent="0.25">
      <c r="B2484" s="1">
        <f>DATE($D$1,VLOOKUP($D$2,LISTES!$E$2:$F$13,2,0),8)</f>
        <v>45816</v>
      </c>
      <c r="C2484" s="42" t="s">
        <v>2814</v>
      </c>
      <c r="D2484" s="42">
        <v>112</v>
      </c>
      <c r="E2484" s="62" t="s">
        <v>2692</v>
      </c>
      <c r="F2484" s="69">
        <f>IF(t_datas[[#This Row],[Prime 1]]="","",VLOOKUP(t_datas[[#This Row],[Prime 1]],t_primes[],4,0))</f>
        <v>7.5</v>
      </c>
      <c r="G2484" s="63" t="s">
        <v>2701</v>
      </c>
      <c r="H2484" s="69">
        <f>IF(t_datas[[#This Row],[Prime 2]]="","",VLOOKUP(t_datas[[#This Row],[Prime 2]],t_primes[],4,0))</f>
        <v>150</v>
      </c>
    </row>
    <row r="2485" spans="2:8" x14ac:dyDescent="0.25">
      <c r="B2485" s="1">
        <f>DATE($D$1,VLOOKUP($D$2,LISTES!$E$2:$F$13,2,0),8)</f>
        <v>45816</v>
      </c>
      <c r="C2485" s="42" t="s">
        <v>2815</v>
      </c>
      <c r="D2485" s="42">
        <v>113</v>
      </c>
      <c r="E2485" s="62" t="s">
        <v>2692</v>
      </c>
      <c r="F2485" s="69">
        <f>IF(t_datas[[#This Row],[Prime 1]]="","",VLOOKUP(t_datas[[#This Row],[Prime 1]],t_primes[],4,0))</f>
        <v>7.5</v>
      </c>
      <c r="G2485" s="63" t="s">
        <v>2696</v>
      </c>
      <c r="H2485" s="69">
        <f>IF(t_datas[[#This Row],[Prime 2]]="","",VLOOKUP(t_datas[[#This Row],[Prime 2]],t_primes[],4,0))</f>
        <v>17</v>
      </c>
    </row>
    <row r="2486" spans="2:8" x14ac:dyDescent="0.25">
      <c r="B2486" s="1">
        <f>DATE($D$1,VLOOKUP($D$2,LISTES!$E$2:$F$13,2,0),8)</f>
        <v>45816</v>
      </c>
      <c r="C2486" s="42" t="s">
        <v>2816</v>
      </c>
      <c r="D2486" s="42">
        <v>114</v>
      </c>
      <c r="E2486" s="62" t="s">
        <v>2691</v>
      </c>
      <c r="F2486" s="69">
        <f>IF(t_datas[[#This Row],[Prime 1]]="","",VLOOKUP(t_datas[[#This Row],[Prime 1]],t_primes[],4,0))</f>
        <v>10</v>
      </c>
      <c r="G2486" s="63" t="s">
        <v>2692</v>
      </c>
      <c r="H2486" s="69">
        <f>IF(t_datas[[#This Row],[Prime 2]]="","",VLOOKUP(t_datas[[#This Row],[Prime 2]],t_primes[],4,0))</f>
        <v>7.5</v>
      </c>
    </row>
    <row r="2487" spans="2:8" x14ac:dyDescent="0.25">
      <c r="B2487" s="1">
        <f>DATE($D$1,VLOOKUP($D$2,LISTES!$E$2:$F$13,2,0),8)</f>
        <v>45816</v>
      </c>
      <c r="C2487" s="42" t="s">
        <v>2817</v>
      </c>
      <c r="D2487" s="42">
        <v>115</v>
      </c>
      <c r="E2487" s="62" t="s">
        <v>2702</v>
      </c>
      <c r="F2487" s="69">
        <f>IF(t_datas[[#This Row],[Prime 1]]="","",VLOOKUP(t_datas[[#This Row],[Prime 1]],t_primes[],4,0))</f>
        <v>75</v>
      </c>
      <c r="G2487" s="63" t="s">
        <v>2692</v>
      </c>
      <c r="H2487" s="69">
        <f>IF(t_datas[[#This Row],[Prime 2]]="","",VLOOKUP(t_datas[[#This Row],[Prime 2]],t_primes[],4,0))</f>
        <v>7.5</v>
      </c>
    </row>
    <row r="2488" spans="2:8" x14ac:dyDescent="0.25">
      <c r="B2488" s="1">
        <f>DATE($D$1,VLOOKUP($D$2,LISTES!$E$2:$F$13,2,0),8)</f>
        <v>45816</v>
      </c>
      <c r="C2488" s="42" t="s">
        <v>2818</v>
      </c>
      <c r="D2488" s="42">
        <v>116</v>
      </c>
      <c r="E2488" s="62" t="s">
        <v>2699</v>
      </c>
      <c r="F2488" s="69">
        <f>IF(t_datas[[#This Row],[Prime 1]]="","",VLOOKUP(t_datas[[#This Row],[Prime 1]],t_primes[],4,0))</f>
        <v>48</v>
      </c>
      <c r="G2488" s="63" t="s">
        <v>2699</v>
      </c>
      <c r="H2488" s="69">
        <f>IF(t_datas[[#This Row],[Prime 2]]="","",VLOOKUP(t_datas[[#This Row],[Prime 2]],t_primes[],4,0))</f>
        <v>48</v>
      </c>
    </row>
    <row r="2489" spans="2:8" x14ac:dyDescent="0.25">
      <c r="B2489" s="1">
        <f>DATE($D$1,VLOOKUP($D$2,LISTES!$E$2:$F$13,2,0),8)</f>
        <v>45816</v>
      </c>
      <c r="C2489" s="42" t="s">
        <v>2819</v>
      </c>
      <c r="D2489" s="42">
        <v>117</v>
      </c>
      <c r="E2489" s="62" t="s">
        <v>2696</v>
      </c>
      <c r="F2489" s="69">
        <f>IF(t_datas[[#This Row],[Prime 1]]="","",VLOOKUP(t_datas[[#This Row],[Prime 1]],t_primes[],4,0))</f>
        <v>17</v>
      </c>
      <c r="G2489" s="63" t="s">
        <v>2701</v>
      </c>
      <c r="H2489" s="69">
        <f>IF(t_datas[[#This Row],[Prime 2]]="","",VLOOKUP(t_datas[[#This Row],[Prime 2]],t_primes[],4,0))</f>
        <v>150</v>
      </c>
    </row>
    <row r="2490" spans="2:8" x14ac:dyDescent="0.25">
      <c r="B2490" s="1">
        <f>DATE($D$1,VLOOKUP($D$2,LISTES!$E$2:$F$13,2,0),8)</f>
        <v>45816</v>
      </c>
      <c r="C2490" s="42" t="s">
        <v>2820</v>
      </c>
      <c r="D2490" s="42">
        <v>118</v>
      </c>
      <c r="E2490" s="62" t="s">
        <v>2692</v>
      </c>
      <c r="F2490" s="69">
        <f>IF(t_datas[[#This Row],[Prime 1]]="","",VLOOKUP(t_datas[[#This Row],[Prime 1]],t_primes[],4,0))</f>
        <v>7.5</v>
      </c>
      <c r="G2490" s="63" t="s">
        <v>2702</v>
      </c>
      <c r="H2490" s="69">
        <f>IF(t_datas[[#This Row],[Prime 2]]="","",VLOOKUP(t_datas[[#This Row],[Prime 2]],t_primes[],4,0))</f>
        <v>75</v>
      </c>
    </row>
    <row r="2491" spans="2:8" x14ac:dyDescent="0.25">
      <c r="B2491" s="1">
        <f>DATE($D$1,VLOOKUP($D$2,LISTES!$E$2:$F$13,2,0),8)</f>
        <v>45816</v>
      </c>
      <c r="C2491" s="42" t="s">
        <v>2821</v>
      </c>
      <c r="D2491" s="42">
        <v>119</v>
      </c>
      <c r="E2491" s="62" t="s">
        <v>2695</v>
      </c>
      <c r="F2491" s="69">
        <f>IF(t_datas[[#This Row],[Prime 1]]="","",VLOOKUP(t_datas[[#This Row],[Prime 1]],t_primes[],4,0))</f>
        <v>15</v>
      </c>
      <c r="G2491" s="63" t="s">
        <v>2698</v>
      </c>
      <c r="H2491" s="69">
        <f>IF(t_datas[[#This Row],[Prime 2]]="","",VLOOKUP(t_datas[[#This Row],[Prime 2]],t_primes[],4,0))</f>
        <v>20</v>
      </c>
    </row>
    <row r="2492" spans="2:8" x14ac:dyDescent="0.25">
      <c r="B2492" s="1">
        <f>DATE($D$1,VLOOKUP($D$2,LISTES!$E$2:$F$13,2,0),8)</f>
        <v>45816</v>
      </c>
      <c r="C2492" s="42" t="s">
        <v>2822</v>
      </c>
      <c r="D2492" s="42">
        <v>120</v>
      </c>
      <c r="E2492" s="62" t="s">
        <v>2701</v>
      </c>
      <c r="F2492" s="69">
        <f>IF(t_datas[[#This Row],[Prime 1]]="","",VLOOKUP(t_datas[[#This Row],[Prime 1]],t_primes[],4,0))</f>
        <v>150</v>
      </c>
      <c r="G2492" s="63" t="s">
        <v>2692</v>
      </c>
      <c r="H2492" s="69">
        <f>IF(t_datas[[#This Row],[Prime 2]]="","",VLOOKUP(t_datas[[#This Row],[Prime 2]],t_primes[],4,0))</f>
        <v>7.5</v>
      </c>
    </row>
    <row r="2493" spans="2:8" x14ac:dyDescent="0.25">
      <c r="B2493" s="1">
        <f>DATE($D$1,VLOOKUP($D$2,LISTES!$E$2:$F$13,2,0),8)</f>
        <v>45816</v>
      </c>
      <c r="C2493" s="42" t="s">
        <v>2823</v>
      </c>
      <c r="D2493" s="42">
        <v>121</v>
      </c>
      <c r="E2493" s="62" t="s">
        <v>2690</v>
      </c>
      <c r="F2493" s="69">
        <f>IF(t_datas[[#This Row],[Prime 1]]="","",VLOOKUP(t_datas[[#This Row],[Prime 1]],t_primes[],4,0))</f>
        <v>7.5</v>
      </c>
      <c r="G2493" s="63" t="s">
        <v>2698</v>
      </c>
      <c r="H2493" s="69">
        <f>IF(t_datas[[#This Row],[Prime 2]]="","",VLOOKUP(t_datas[[#This Row],[Prime 2]],t_primes[],4,0))</f>
        <v>20</v>
      </c>
    </row>
    <row r="2494" spans="2:8" x14ac:dyDescent="0.25">
      <c r="B2494" s="1">
        <f>DATE($D$1,VLOOKUP($D$2,LISTES!$E$2:$F$13,2,0),8)</f>
        <v>45816</v>
      </c>
      <c r="C2494" s="42" t="s">
        <v>2824</v>
      </c>
      <c r="D2494" s="42">
        <v>122</v>
      </c>
      <c r="E2494" s="62" t="s">
        <v>2693</v>
      </c>
      <c r="F2494" s="69">
        <f>IF(t_datas[[#This Row],[Prime 1]]="","",VLOOKUP(t_datas[[#This Row],[Prime 1]],t_primes[],4,0))</f>
        <v>25</v>
      </c>
      <c r="G2494" s="63" t="s">
        <v>2696</v>
      </c>
      <c r="H2494" s="69">
        <f>IF(t_datas[[#This Row],[Prime 2]]="","",VLOOKUP(t_datas[[#This Row],[Prime 2]],t_primes[],4,0))</f>
        <v>17</v>
      </c>
    </row>
    <row r="2495" spans="2:8" x14ac:dyDescent="0.25">
      <c r="B2495" s="1">
        <f>DATE($D$1,VLOOKUP($D$2,LISTES!$E$2:$F$13,2,0),8)</f>
        <v>45816</v>
      </c>
      <c r="C2495" s="42" t="s">
        <v>2825</v>
      </c>
      <c r="D2495" s="42">
        <v>123</v>
      </c>
      <c r="E2495" s="62" t="s">
        <v>2696</v>
      </c>
      <c r="F2495" s="69">
        <f>IF(t_datas[[#This Row],[Prime 1]]="","",VLOOKUP(t_datas[[#This Row],[Prime 1]],t_primes[],4,0))</f>
        <v>17</v>
      </c>
      <c r="G2495" s="63" t="s">
        <v>2696</v>
      </c>
      <c r="H2495" s="69">
        <f>IF(t_datas[[#This Row],[Prime 2]]="","",VLOOKUP(t_datas[[#This Row],[Prime 2]],t_primes[],4,0))</f>
        <v>17</v>
      </c>
    </row>
    <row r="2496" spans="2:8" x14ac:dyDescent="0.25">
      <c r="B2496" s="1">
        <f>DATE($D$1,VLOOKUP($D$2,LISTES!$E$2:$F$13,2,0),8)</f>
        <v>45816</v>
      </c>
      <c r="C2496" s="42" t="s">
        <v>2826</v>
      </c>
      <c r="D2496" s="42">
        <v>124</v>
      </c>
      <c r="E2496" s="62" t="s">
        <v>2699</v>
      </c>
      <c r="F2496" s="69">
        <f>IF(t_datas[[#This Row],[Prime 1]]="","",VLOOKUP(t_datas[[#This Row],[Prime 1]],t_primes[],4,0))</f>
        <v>48</v>
      </c>
      <c r="G2496" s="63" t="s">
        <v>2691</v>
      </c>
      <c r="H2496" s="69">
        <f>IF(t_datas[[#This Row],[Prime 2]]="","",VLOOKUP(t_datas[[#This Row],[Prime 2]],t_primes[],4,0))</f>
        <v>10</v>
      </c>
    </row>
    <row r="2497" spans="2:8" x14ac:dyDescent="0.25">
      <c r="B2497" s="1">
        <f>DATE($D$1,VLOOKUP($D$2,LISTES!$E$2:$F$13,2,0),8)</f>
        <v>45816</v>
      </c>
      <c r="C2497" s="42" t="s">
        <v>2827</v>
      </c>
      <c r="D2497" s="42">
        <v>125</v>
      </c>
      <c r="E2497" s="62" t="s">
        <v>2702</v>
      </c>
      <c r="F2497" s="69">
        <f>IF(t_datas[[#This Row],[Prime 1]]="","",VLOOKUP(t_datas[[#This Row],[Prime 1]],t_primes[],4,0))</f>
        <v>75</v>
      </c>
      <c r="G2497" s="63" t="s">
        <v>2697</v>
      </c>
      <c r="H2497" s="69">
        <f>IF(t_datas[[#This Row],[Prime 2]]="","",VLOOKUP(t_datas[[#This Row],[Prime 2]],t_primes[],4,0))</f>
        <v>100</v>
      </c>
    </row>
    <row r="2498" spans="2:8" x14ac:dyDescent="0.25">
      <c r="B2498" s="1">
        <f>DATE($D$1,VLOOKUP($D$2,LISTES!$E$2:$F$13,2,0),8)</f>
        <v>45816</v>
      </c>
      <c r="C2498" s="42" t="s">
        <v>2828</v>
      </c>
      <c r="D2498" s="42">
        <v>126</v>
      </c>
      <c r="E2498" s="62" t="s">
        <v>2693</v>
      </c>
      <c r="F2498" s="69">
        <f>IF(t_datas[[#This Row],[Prime 1]]="","",VLOOKUP(t_datas[[#This Row],[Prime 1]],t_primes[],4,0))</f>
        <v>25</v>
      </c>
      <c r="G2498" s="63" t="s">
        <v>2694</v>
      </c>
      <c r="H2498" s="69">
        <f>IF(t_datas[[#This Row],[Prime 2]]="","",VLOOKUP(t_datas[[#This Row],[Prime 2]],t_primes[],4,0))</f>
        <v>20</v>
      </c>
    </row>
    <row r="2499" spans="2:8" x14ac:dyDescent="0.25">
      <c r="B2499" s="1">
        <f>DATE($D$1,VLOOKUP($D$2,LISTES!$E$2:$F$13,2,0),8)</f>
        <v>45816</v>
      </c>
      <c r="C2499" s="42" t="s">
        <v>2829</v>
      </c>
      <c r="D2499" s="42">
        <v>127</v>
      </c>
      <c r="E2499" s="62" t="s">
        <v>2693</v>
      </c>
      <c r="F2499" s="69">
        <f>IF(t_datas[[#This Row],[Prime 1]]="","",VLOOKUP(t_datas[[#This Row],[Prime 1]],t_primes[],4,0))</f>
        <v>25</v>
      </c>
      <c r="G2499" s="63" t="s">
        <v>2702</v>
      </c>
      <c r="H2499" s="69">
        <f>IF(t_datas[[#This Row],[Prime 2]]="","",VLOOKUP(t_datas[[#This Row],[Prime 2]],t_primes[],4,0))</f>
        <v>75</v>
      </c>
    </row>
    <row r="2500" spans="2:8" x14ac:dyDescent="0.25">
      <c r="B2500" s="1">
        <f>DATE($D$1,VLOOKUP($D$2,LISTES!$E$2:$F$13,2,0),8)</f>
        <v>45816</v>
      </c>
      <c r="C2500" s="42" t="s">
        <v>2830</v>
      </c>
      <c r="D2500" s="42">
        <v>128</v>
      </c>
      <c r="E2500" s="62" t="s">
        <v>2700</v>
      </c>
      <c r="F2500" s="69">
        <f>IF(t_datas[[#This Row],[Prime 1]]="","",VLOOKUP(t_datas[[#This Row],[Prime 1]],t_primes[],4,0))</f>
        <v>78</v>
      </c>
      <c r="G2500" s="63" t="s">
        <v>2700</v>
      </c>
      <c r="H2500" s="69">
        <f>IF(t_datas[[#This Row],[Prime 2]]="","",VLOOKUP(t_datas[[#This Row],[Prime 2]],t_primes[],4,0))</f>
        <v>78</v>
      </c>
    </row>
    <row r="2501" spans="2:8" x14ac:dyDescent="0.25">
      <c r="B2501" s="1">
        <f>DATE($D$1,VLOOKUP($D$2,LISTES!$E$2:$F$13,2,0),8)</f>
        <v>45816</v>
      </c>
      <c r="C2501" s="42" t="s">
        <v>2831</v>
      </c>
      <c r="D2501" s="42">
        <v>129</v>
      </c>
      <c r="E2501" s="62" t="s">
        <v>2700</v>
      </c>
      <c r="F2501" s="69">
        <f>IF(t_datas[[#This Row],[Prime 1]]="","",VLOOKUP(t_datas[[#This Row],[Prime 1]],t_primes[],4,0))</f>
        <v>78</v>
      </c>
      <c r="G2501" s="63" t="s">
        <v>2695</v>
      </c>
      <c r="H2501" s="69">
        <f>IF(t_datas[[#This Row],[Prime 2]]="","",VLOOKUP(t_datas[[#This Row],[Prime 2]],t_primes[],4,0))</f>
        <v>15</v>
      </c>
    </row>
    <row r="2502" spans="2:8" x14ac:dyDescent="0.25">
      <c r="B2502" s="1">
        <f>DATE($D$1,VLOOKUP($D$2,LISTES!$E$2:$F$13,2,0),8)</f>
        <v>45816</v>
      </c>
      <c r="C2502" s="42" t="s">
        <v>2832</v>
      </c>
      <c r="D2502" s="42">
        <v>130</v>
      </c>
      <c r="E2502" s="62" t="s">
        <v>2693</v>
      </c>
      <c r="F2502" s="69">
        <f>IF(t_datas[[#This Row],[Prime 1]]="","",VLOOKUP(t_datas[[#This Row],[Prime 1]],t_primes[],4,0))</f>
        <v>25</v>
      </c>
      <c r="G2502" s="63" t="s">
        <v>2691</v>
      </c>
      <c r="H2502" s="69">
        <f>IF(t_datas[[#This Row],[Prime 2]]="","",VLOOKUP(t_datas[[#This Row],[Prime 2]],t_primes[],4,0))</f>
        <v>10</v>
      </c>
    </row>
    <row r="2503" spans="2:8" x14ac:dyDescent="0.25">
      <c r="B2503" s="1">
        <f>DATE($D$1,VLOOKUP($D$2,LISTES!$E$2:$F$13,2,0),8)</f>
        <v>45816</v>
      </c>
      <c r="C2503" s="42" t="s">
        <v>2833</v>
      </c>
      <c r="D2503" s="42">
        <v>131</v>
      </c>
      <c r="E2503" s="62" t="s">
        <v>2690</v>
      </c>
      <c r="F2503" s="69">
        <f>IF(t_datas[[#This Row],[Prime 1]]="","",VLOOKUP(t_datas[[#This Row],[Prime 1]],t_primes[],4,0))</f>
        <v>7.5</v>
      </c>
      <c r="G2503" s="63" t="s">
        <v>2691</v>
      </c>
      <c r="H2503" s="69">
        <f>IF(t_datas[[#This Row],[Prime 2]]="","",VLOOKUP(t_datas[[#This Row],[Prime 2]],t_primes[],4,0))</f>
        <v>10</v>
      </c>
    </row>
    <row r="2504" spans="2:8" x14ac:dyDescent="0.25">
      <c r="B2504" s="1">
        <f>DATE($D$1,VLOOKUP($D$2,LISTES!$E$2:$F$13,2,0),8)</f>
        <v>45816</v>
      </c>
      <c r="C2504" s="42" t="s">
        <v>2834</v>
      </c>
      <c r="D2504" s="42">
        <v>132</v>
      </c>
      <c r="E2504" s="62" t="s">
        <v>2698</v>
      </c>
      <c r="F2504" s="69">
        <f>IF(t_datas[[#This Row],[Prime 1]]="","",VLOOKUP(t_datas[[#This Row],[Prime 1]],t_primes[],4,0))</f>
        <v>20</v>
      </c>
      <c r="G2504" s="63" t="s">
        <v>2695</v>
      </c>
      <c r="H2504" s="69">
        <f>IF(t_datas[[#This Row],[Prime 2]]="","",VLOOKUP(t_datas[[#This Row],[Prime 2]],t_primes[],4,0))</f>
        <v>15</v>
      </c>
    </row>
    <row r="2505" spans="2:8" x14ac:dyDescent="0.25">
      <c r="B2505" s="1">
        <f>DATE($D$1,VLOOKUP($D$2,LISTES!$E$2:$F$13,2,0),8)</f>
        <v>45816</v>
      </c>
      <c r="C2505" s="42" t="s">
        <v>2835</v>
      </c>
      <c r="D2505" s="42">
        <v>133</v>
      </c>
      <c r="E2505" s="62" t="s">
        <v>2700</v>
      </c>
      <c r="F2505" s="69">
        <f>IF(t_datas[[#This Row],[Prime 1]]="","",VLOOKUP(t_datas[[#This Row],[Prime 1]],t_primes[],4,0))</f>
        <v>78</v>
      </c>
      <c r="G2505" s="63" t="s">
        <v>2702</v>
      </c>
      <c r="H2505" s="69">
        <f>IF(t_datas[[#This Row],[Prime 2]]="","",VLOOKUP(t_datas[[#This Row],[Prime 2]],t_primes[],4,0))</f>
        <v>75</v>
      </c>
    </row>
    <row r="2506" spans="2:8" x14ac:dyDescent="0.25">
      <c r="B2506" s="1">
        <f>DATE($D$1,VLOOKUP($D$2,LISTES!$E$2:$F$13,2,0),8)</f>
        <v>45816</v>
      </c>
      <c r="C2506" s="42" t="s">
        <v>2836</v>
      </c>
      <c r="D2506" s="42">
        <v>134</v>
      </c>
      <c r="E2506" s="62" t="s">
        <v>2699</v>
      </c>
      <c r="F2506" s="69">
        <f>IF(t_datas[[#This Row],[Prime 1]]="","",VLOOKUP(t_datas[[#This Row],[Prime 1]],t_primes[],4,0))</f>
        <v>48</v>
      </c>
      <c r="G2506" s="63" t="s">
        <v>2698</v>
      </c>
      <c r="H2506" s="69">
        <f>IF(t_datas[[#This Row],[Prime 2]]="","",VLOOKUP(t_datas[[#This Row],[Prime 2]],t_primes[],4,0))</f>
        <v>20</v>
      </c>
    </row>
    <row r="2507" spans="2:8" x14ac:dyDescent="0.25">
      <c r="B2507" s="1">
        <f>DATE($D$1,VLOOKUP($D$2,LISTES!$E$2:$F$13,2,0),8)</f>
        <v>45816</v>
      </c>
      <c r="C2507" s="42" t="s">
        <v>2837</v>
      </c>
      <c r="D2507" s="42">
        <v>135</v>
      </c>
      <c r="E2507" s="62" t="s">
        <v>2695</v>
      </c>
      <c r="F2507" s="69">
        <f>IF(t_datas[[#This Row],[Prime 1]]="","",VLOOKUP(t_datas[[#This Row],[Prime 1]],t_primes[],4,0))</f>
        <v>15</v>
      </c>
      <c r="G2507" s="63" t="s">
        <v>2690</v>
      </c>
      <c r="H2507" s="69">
        <f>IF(t_datas[[#This Row],[Prime 2]]="","",VLOOKUP(t_datas[[#This Row],[Prime 2]],t_primes[],4,0))</f>
        <v>7.5</v>
      </c>
    </row>
    <row r="2508" spans="2:8" x14ac:dyDescent="0.25">
      <c r="B2508" s="1">
        <f>DATE($D$1,VLOOKUP($D$2,LISTES!$E$2:$F$13,2,0),8)</f>
        <v>45816</v>
      </c>
      <c r="C2508" s="42" t="s">
        <v>2838</v>
      </c>
      <c r="D2508" s="42">
        <v>136</v>
      </c>
      <c r="E2508" s="62" t="s">
        <v>2700</v>
      </c>
      <c r="F2508" s="69">
        <f>IF(t_datas[[#This Row],[Prime 1]]="","",VLOOKUP(t_datas[[#This Row],[Prime 1]],t_primes[],4,0))</f>
        <v>78</v>
      </c>
      <c r="G2508" s="63" t="s">
        <v>2701</v>
      </c>
      <c r="H2508" s="69">
        <f>IF(t_datas[[#This Row],[Prime 2]]="","",VLOOKUP(t_datas[[#This Row],[Prime 2]],t_primes[],4,0))</f>
        <v>150</v>
      </c>
    </row>
    <row r="2509" spans="2:8" x14ac:dyDescent="0.25">
      <c r="B2509" s="1">
        <f>DATE($D$1,VLOOKUP($D$2,LISTES!$E$2:$F$13,2,0),8)</f>
        <v>45816</v>
      </c>
      <c r="C2509" s="42" t="s">
        <v>2839</v>
      </c>
      <c r="D2509" s="42">
        <v>137</v>
      </c>
      <c r="E2509" s="62" t="s">
        <v>2697</v>
      </c>
      <c r="F2509" s="69">
        <f>IF(t_datas[[#This Row],[Prime 1]]="","",VLOOKUP(t_datas[[#This Row],[Prime 1]],t_primes[],4,0))</f>
        <v>100</v>
      </c>
      <c r="G2509" s="63" t="s">
        <v>2692</v>
      </c>
      <c r="H2509" s="69">
        <f>IF(t_datas[[#This Row],[Prime 2]]="","",VLOOKUP(t_datas[[#This Row],[Prime 2]],t_primes[],4,0))</f>
        <v>7.5</v>
      </c>
    </row>
    <row r="2510" spans="2:8" x14ac:dyDescent="0.25">
      <c r="B2510" s="1">
        <f>DATE($D$1,VLOOKUP($D$2,LISTES!$E$2:$F$13,2,0),8)</f>
        <v>45816</v>
      </c>
      <c r="C2510" s="42" t="s">
        <v>2840</v>
      </c>
      <c r="D2510" s="42">
        <v>138</v>
      </c>
      <c r="E2510" s="62" t="s">
        <v>2697</v>
      </c>
      <c r="F2510" s="69">
        <f>IF(t_datas[[#This Row],[Prime 1]]="","",VLOOKUP(t_datas[[#This Row],[Prime 1]],t_primes[],4,0))</f>
        <v>100</v>
      </c>
      <c r="G2510" s="63" t="s">
        <v>2700</v>
      </c>
      <c r="H2510" s="69">
        <f>IF(t_datas[[#This Row],[Prime 2]]="","",VLOOKUP(t_datas[[#This Row],[Prime 2]],t_primes[],4,0))</f>
        <v>78</v>
      </c>
    </row>
    <row r="2511" spans="2:8" x14ac:dyDescent="0.25">
      <c r="B2511" s="1">
        <f>DATE($D$1,VLOOKUP($D$2,LISTES!$E$2:$F$13,2,0),8)</f>
        <v>45816</v>
      </c>
      <c r="C2511" s="42" t="s">
        <v>2841</v>
      </c>
      <c r="D2511" s="42">
        <v>139</v>
      </c>
      <c r="E2511" s="62" t="s">
        <v>2692</v>
      </c>
      <c r="F2511" s="69">
        <f>IF(t_datas[[#This Row],[Prime 1]]="","",VLOOKUP(t_datas[[#This Row],[Prime 1]],t_primes[],4,0))</f>
        <v>7.5</v>
      </c>
      <c r="G2511" s="63" t="s">
        <v>2690</v>
      </c>
      <c r="H2511" s="69">
        <f>IF(t_datas[[#This Row],[Prime 2]]="","",VLOOKUP(t_datas[[#This Row],[Prime 2]],t_primes[],4,0))</f>
        <v>7.5</v>
      </c>
    </row>
    <row r="2512" spans="2:8" x14ac:dyDescent="0.25">
      <c r="B2512" s="1">
        <f>DATE($D$1,VLOOKUP($D$2,LISTES!$E$2:$F$13,2,0),8)</f>
        <v>45816</v>
      </c>
      <c r="C2512" s="42" t="s">
        <v>2842</v>
      </c>
      <c r="D2512" s="42">
        <v>140</v>
      </c>
      <c r="E2512" s="62"/>
      <c r="F2512" s="69" t="str">
        <f>IF(t_datas[[#This Row],[Prime 1]]="","",VLOOKUP(t_datas[[#This Row],[Prime 1]],t_primes[],4,0))</f>
        <v/>
      </c>
      <c r="G2512" s="63" t="s">
        <v>2701</v>
      </c>
      <c r="H2512" s="69">
        <f>IF(t_datas[[#This Row],[Prime 2]]="","",VLOOKUP(t_datas[[#This Row],[Prime 2]],t_primes[],4,0))</f>
        <v>150</v>
      </c>
    </row>
    <row r="2513" spans="2:8" x14ac:dyDescent="0.25">
      <c r="B2513" s="1">
        <f>DATE($D$1,VLOOKUP($D$2,LISTES!$E$2:$F$13,2,0),8)</f>
        <v>45816</v>
      </c>
      <c r="C2513" s="42" t="s">
        <v>2843</v>
      </c>
      <c r="D2513" s="42">
        <v>141</v>
      </c>
      <c r="E2513" s="62"/>
      <c r="F2513" s="69" t="str">
        <f>IF(t_datas[[#This Row],[Prime 1]]="","",VLOOKUP(t_datas[[#This Row],[Prime 1]],t_primes[],4,0))</f>
        <v/>
      </c>
      <c r="G2513" s="63" t="s">
        <v>2697</v>
      </c>
      <c r="H2513" s="69">
        <f>IF(t_datas[[#This Row],[Prime 2]]="","",VLOOKUP(t_datas[[#This Row],[Prime 2]],t_primes[],4,0))</f>
        <v>100</v>
      </c>
    </row>
    <row r="2514" spans="2:8" x14ac:dyDescent="0.25">
      <c r="B2514" s="1">
        <f>DATE($D$1,VLOOKUP($D$2,LISTES!$E$2:$F$13,2,0),8)</f>
        <v>45816</v>
      </c>
      <c r="C2514" s="42" t="s">
        <v>2844</v>
      </c>
      <c r="D2514" s="42">
        <v>142</v>
      </c>
      <c r="E2514" s="62"/>
      <c r="F2514" s="69" t="str">
        <f>IF(t_datas[[#This Row],[Prime 1]]="","",VLOOKUP(t_datas[[#This Row],[Prime 1]],t_primes[],4,0))</f>
        <v/>
      </c>
      <c r="G2514" s="63" t="s">
        <v>2702</v>
      </c>
      <c r="H2514" s="69">
        <f>IF(t_datas[[#This Row],[Prime 2]]="","",VLOOKUP(t_datas[[#This Row],[Prime 2]],t_primes[],4,0))</f>
        <v>75</v>
      </c>
    </row>
    <row r="2515" spans="2:8" x14ac:dyDescent="0.25">
      <c r="B2515" s="1">
        <f>DATE($D$1,VLOOKUP($D$2,LISTES!$E$2:$F$13,2,0),8)</f>
        <v>45816</v>
      </c>
      <c r="C2515" s="42" t="s">
        <v>2845</v>
      </c>
      <c r="D2515" s="42">
        <v>143</v>
      </c>
      <c r="E2515" s="62"/>
      <c r="F2515" s="69" t="str">
        <f>IF(t_datas[[#This Row],[Prime 1]]="","",VLOOKUP(t_datas[[#This Row],[Prime 1]],t_primes[],4,0))</f>
        <v/>
      </c>
      <c r="G2515" s="63" t="s">
        <v>2695</v>
      </c>
      <c r="H2515" s="69">
        <f>IF(t_datas[[#This Row],[Prime 2]]="","",VLOOKUP(t_datas[[#This Row],[Prime 2]],t_primes[],4,0))</f>
        <v>15</v>
      </c>
    </row>
    <row r="2516" spans="2:8" x14ac:dyDescent="0.25">
      <c r="B2516" s="1">
        <f>DATE($D$1,VLOOKUP($D$2,LISTES!$E$2:$F$13,2,0),8)</f>
        <v>45816</v>
      </c>
      <c r="C2516" s="42" t="s">
        <v>2846</v>
      </c>
      <c r="D2516" s="42">
        <v>144</v>
      </c>
      <c r="E2516" s="62"/>
      <c r="F2516" s="69" t="str">
        <f>IF(t_datas[[#This Row],[Prime 1]]="","",VLOOKUP(t_datas[[#This Row],[Prime 1]],t_primes[],4,0))</f>
        <v/>
      </c>
      <c r="G2516" s="63" t="s">
        <v>2699</v>
      </c>
      <c r="H2516" s="69">
        <f>IF(t_datas[[#This Row],[Prime 2]]="","",VLOOKUP(t_datas[[#This Row],[Prime 2]],t_primes[],4,0))</f>
        <v>48</v>
      </c>
    </row>
    <row r="2517" spans="2:8" x14ac:dyDescent="0.25">
      <c r="B2517" s="1">
        <f>DATE($D$1,VLOOKUP($D$2,LISTES!$E$2:$F$13,2,0),8)</f>
        <v>45816</v>
      </c>
      <c r="C2517" s="42" t="s">
        <v>2847</v>
      </c>
      <c r="D2517" s="42">
        <v>145</v>
      </c>
      <c r="E2517" s="62"/>
      <c r="F2517" s="69" t="str">
        <f>IF(t_datas[[#This Row],[Prime 1]]="","",VLOOKUP(t_datas[[#This Row],[Prime 1]],t_primes[],4,0))</f>
        <v/>
      </c>
      <c r="G2517" s="63" t="s">
        <v>2702</v>
      </c>
      <c r="H2517" s="69">
        <f>IF(t_datas[[#This Row],[Prime 2]]="","",VLOOKUP(t_datas[[#This Row],[Prime 2]],t_primes[],4,0))</f>
        <v>75</v>
      </c>
    </row>
    <row r="2518" spans="2:8" x14ac:dyDescent="0.25">
      <c r="B2518" s="1">
        <f>DATE($D$1,VLOOKUP($D$2,LISTES!$E$2:$F$13,2,0),8)</f>
        <v>45816</v>
      </c>
      <c r="C2518" s="42" t="s">
        <v>2848</v>
      </c>
      <c r="D2518" s="42">
        <v>146</v>
      </c>
      <c r="E2518" s="62"/>
      <c r="F2518" s="69" t="str">
        <f>IF(t_datas[[#This Row],[Prime 1]]="","",VLOOKUP(t_datas[[#This Row],[Prime 1]],t_primes[],4,0))</f>
        <v/>
      </c>
      <c r="G2518" s="63" t="s">
        <v>2702</v>
      </c>
      <c r="H2518" s="69">
        <f>IF(t_datas[[#This Row],[Prime 2]]="","",VLOOKUP(t_datas[[#This Row],[Prime 2]],t_primes[],4,0))</f>
        <v>75</v>
      </c>
    </row>
    <row r="2519" spans="2:8" x14ac:dyDescent="0.25">
      <c r="B2519" s="1">
        <f>DATE($D$1,VLOOKUP($D$2,LISTES!$E$2:$F$13,2,0),8)</f>
        <v>45816</v>
      </c>
      <c r="C2519" s="42" t="s">
        <v>2849</v>
      </c>
      <c r="D2519" s="42">
        <v>147</v>
      </c>
      <c r="E2519" s="62"/>
      <c r="F2519" s="69" t="str">
        <f>IF(t_datas[[#This Row],[Prime 1]]="","",VLOOKUP(t_datas[[#This Row],[Prime 1]],t_primes[],4,0))</f>
        <v/>
      </c>
      <c r="G2519" s="63" t="s">
        <v>2691</v>
      </c>
      <c r="H2519" s="69">
        <f>IF(t_datas[[#This Row],[Prime 2]]="","",VLOOKUP(t_datas[[#This Row],[Prime 2]],t_primes[],4,0))</f>
        <v>10</v>
      </c>
    </row>
    <row r="2520" spans="2:8" x14ac:dyDescent="0.25">
      <c r="B2520" s="1">
        <f>DATE($D$1,VLOOKUP($D$2,LISTES!$E$2:$F$13,2,0),8)</f>
        <v>45816</v>
      </c>
      <c r="C2520" s="42" t="s">
        <v>2850</v>
      </c>
      <c r="D2520" s="42">
        <v>148</v>
      </c>
      <c r="E2520" s="62"/>
      <c r="F2520" s="69" t="str">
        <f>IF(t_datas[[#This Row],[Prime 1]]="","",VLOOKUP(t_datas[[#This Row],[Prime 1]],t_primes[],4,0))</f>
        <v/>
      </c>
      <c r="G2520" s="63" t="s">
        <v>2697</v>
      </c>
      <c r="H2520" s="69">
        <f>IF(t_datas[[#This Row],[Prime 2]]="","",VLOOKUP(t_datas[[#This Row],[Prime 2]],t_primes[],4,0))</f>
        <v>100</v>
      </c>
    </row>
    <row r="2521" spans="2:8" x14ac:dyDescent="0.25">
      <c r="B2521" s="1">
        <f>DATE($D$1,VLOOKUP($D$2,LISTES!$E$2:$F$13,2,0),8)</f>
        <v>45816</v>
      </c>
      <c r="C2521" s="42" t="s">
        <v>2851</v>
      </c>
      <c r="D2521" s="42">
        <v>149</v>
      </c>
      <c r="E2521" s="62"/>
      <c r="F2521" s="69" t="str">
        <f>IF(t_datas[[#This Row],[Prime 1]]="","",VLOOKUP(t_datas[[#This Row],[Prime 1]],t_primes[],4,0))</f>
        <v/>
      </c>
      <c r="G2521" s="63" t="s">
        <v>2694</v>
      </c>
      <c r="H2521" s="69">
        <f>IF(t_datas[[#This Row],[Prime 2]]="","",VLOOKUP(t_datas[[#This Row],[Prime 2]],t_primes[],4,0))</f>
        <v>20</v>
      </c>
    </row>
    <row r="2522" spans="2:8" x14ac:dyDescent="0.25">
      <c r="B2522" s="1">
        <f>DATE($D$1,VLOOKUP($D$2,LISTES!$E$2:$F$13,2,0),8)</f>
        <v>45816</v>
      </c>
      <c r="C2522" s="42" t="s">
        <v>2852</v>
      </c>
      <c r="D2522" s="42">
        <v>150</v>
      </c>
      <c r="E2522" s="62" t="s">
        <v>2694</v>
      </c>
      <c r="F2522" s="69">
        <f>IF(t_datas[[#This Row],[Prime 1]]="","",VLOOKUP(t_datas[[#This Row],[Prime 1]],t_primes[],4,0))</f>
        <v>20</v>
      </c>
      <c r="G2522" s="63" t="s">
        <v>2695</v>
      </c>
      <c r="H2522" s="69">
        <f>IF(t_datas[[#This Row],[Prime 2]]="","",VLOOKUP(t_datas[[#This Row],[Prime 2]],t_primes[],4,0))</f>
        <v>15</v>
      </c>
    </row>
    <row r="2523" spans="2:8" x14ac:dyDescent="0.25">
      <c r="B2523" s="1">
        <f>DATE($D$1,VLOOKUP($D$2,LISTES!$E$2:$F$13,2,0),8)</f>
        <v>45816</v>
      </c>
      <c r="C2523" s="42" t="s">
        <v>2853</v>
      </c>
      <c r="D2523" s="42">
        <v>151</v>
      </c>
      <c r="E2523" s="62" t="s">
        <v>2696</v>
      </c>
      <c r="F2523" s="69">
        <f>IF(t_datas[[#This Row],[Prime 1]]="","",VLOOKUP(t_datas[[#This Row],[Prime 1]],t_primes[],4,0))</f>
        <v>17</v>
      </c>
      <c r="G2523" s="63" t="s">
        <v>2701</v>
      </c>
      <c r="H2523" s="69">
        <f>IF(t_datas[[#This Row],[Prime 2]]="","",VLOOKUP(t_datas[[#This Row],[Prime 2]],t_primes[],4,0))</f>
        <v>150</v>
      </c>
    </row>
    <row r="2524" spans="2:8" x14ac:dyDescent="0.25">
      <c r="B2524" s="1">
        <f>DATE($D$1,VLOOKUP($D$2,LISTES!$E$2:$F$13,2,0),8)</f>
        <v>45816</v>
      </c>
      <c r="C2524" s="42" t="s">
        <v>2854</v>
      </c>
      <c r="D2524" s="42">
        <v>152</v>
      </c>
      <c r="E2524" s="62" t="s">
        <v>2702</v>
      </c>
      <c r="F2524" s="69">
        <f>IF(t_datas[[#This Row],[Prime 1]]="","",VLOOKUP(t_datas[[#This Row],[Prime 1]],t_primes[],4,0))</f>
        <v>75</v>
      </c>
      <c r="G2524" s="63" t="s">
        <v>2692</v>
      </c>
      <c r="H2524" s="69">
        <f>IF(t_datas[[#This Row],[Prime 2]]="","",VLOOKUP(t_datas[[#This Row],[Prime 2]],t_primes[],4,0))</f>
        <v>7.5</v>
      </c>
    </row>
    <row r="2525" spans="2:8" x14ac:dyDescent="0.25">
      <c r="B2525" s="1">
        <f>DATE($D$1,VLOOKUP($D$2,LISTES!$E$2:$F$13,2,0),8)</f>
        <v>45816</v>
      </c>
      <c r="C2525" s="42" t="s">
        <v>2855</v>
      </c>
      <c r="D2525" s="42">
        <v>153</v>
      </c>
      <c r="E2525" s="62" t="s">
        <v>2700</v>
      </c>
      <c r="F2525" s="69">
        <f>IF(t_datas[[#This Row],[Prime 1]]="","",VLOOKUP(t_datas[[#This Row],[Prime 1]],t_primes[],4,0))</f>
        <v>78</v>
      </c>
      <c r="G2525" s="63" t="s">
        <v>2699</v>
      </c>
      <c r="H2525" s="69">
        <f>IF(t_datas[[#This Row],[Prime 2]]="","",VLOOKUP(t_datas[[#This Row],[Prime 2]],t_primes[],4,0))</f>
        <v>48</v>
      </c>
    </row>
    <row r="2526" spans="2:8" x14ac:dyDescent="0.25">
      <c r="B2526" s="1">
        <f>DATE($D$1,VLOOKUP($D$2,LISTES!$E$2:$F$13,2,0),8)</f>
        <v>45816</v>
      </c>
      <c r="C2526" s="42" t="s">
        <v>2856</v>
      </c>
      <c r="D2526" s="42">
        <v>154</v>
      </c>
      <c r="E2526" s="62" t="s">
        <v>2702</v>
      </c>
      <c r="F2526" s="69">
        <f>IF(t_datas[[#This Row],[Prime 1]]="","",VLOOKUP(t_datas[[#This Row],[Prime 1]],t_primes[],4,0))</f>
        <v>75</v>
      </c>
      <c r="G2526" s="63" t="s">
        <v>2695</v>
      </c>
      <c r="H2526" s="69">
        <f>IF(t_datas[[#This Row],[Prime 2]]="","",VLOOKUP(t_datas[[#This Row],[Prime 2]],t_primes[],4,0))</f>
        <v>15</v>
      </c>
    </row>
    <row r="2527" spans="2:8" x14ac:dyDescent="0.25">
      <c r="B2527" s="1">
        <f>DATE($D$1,VLOOKUP($D$2,LISTES!$E$2:$F$13,2,0),8)</f>
        <v>45816</v>
      </c>
      <c r="C2527" s="42" t="s">
        <v>2857</v>
      </c>
      <c r="D2527" s="42">
        <v>155</v>
      </c>
      <c r="E2527" s="62" t="s">
        <v>2692</v>
      </c>
      <c r="F2527" s="69">
        <f>IF(t_datas[[#This Row],[Prime 1]]="","",VLOOKUP(t_datas[[#This Row],[Prime 1]],t_primes[],4,0))</f>
        <v>7.5</v>
      </c>
      <c r="G2527" s="63" t="s">
        <v>2701</v>
      </c>
      <c r="H2527" s="69">
        <f>IF(t_datas[[#This Row],[Prime 2]]="","",VLOOKUP(t_datas[[#This Row],[Prime 2]],t_primes[],4,0))</f>
        <v>150</v>
      </c>
    </row>
    <row r="2528" spans="2:8" x14ac:dyDescent="0.25">
      <c r="B2528" s="1">
        <f>DATE($D$1,VLOOKUP($D$2,LISTES!$E$2:$F$13,2,0),8)</f>
        <v>45816</v>
      </c>
      <c r="C2528" s="42" t="s">
        <v>2858</v>
      </c>
      <c r="D2528" s="42">
        <v>156</v>
      </c>
      <c r="E2528" s="62" t="s">
        <v>2697</v>
      </c>
      <c r="F2528" s="69">
        <f>IF(t_datas[[#This Row],[Prime 1]]="","",VLOOKUP(t_datas[[#This Row],[Prime 1]],t_primes[],4,0))</f>
        <v>100</v>
      </c>
      <c r="G2528" s="63" t="s">
        <v>2690</v>
      </c>
      <c r="H2528" s="69">
        <f>IF(t_datas[[#This Row],[Prime 2]]="","",VLOOKUP(t_datas[[#This Row],[Prime 2]],t_primes[],4,0))</f>
        <v>7.5</v>
      </c>
    </row>
    <row r="2529" spans="2:8" x14ac:dyDescent="0.25">
      <c r="B2529" s="1">
        <f>DATE($D$1,VLOOKUP($D$2,LISTES!$E$2:$F$13,2,0),8)</f>
        <v>45816</v>
      </c>
      <c r="C2529" s="42" t="s">
        <v>2859</v>
      </c>
      <c r="D2529" s="42">
        <v>157</v>
      </c>
      <c r="E2529" s="62" t="s">
        <v>2692</v>
      </c>
      <c r="F2529" s="69">
        <f>IF(t_datas[[#This Row],[Prime 1]]="","",VLOOKUP(t_datas[[#This Row],[Prime 1]],t_primes[],4,0))</f>
        <v>7.5</v>
      </c>
      <c r="G2529" s="63" t="s">
        <v>2695</v>
      </c>
      <c r="H2529" s="69">
        <f>IF(t_datas[[#This Row],[Prime 2]]="","",VLOOKUP(t_datas[[#This Row],[Prime 2]],t_primes[],4,0))</f>
        <v>15</v>
      </c>
    </row>
    <row r="2530" spans="2:8" x14ac:dyDescent="0.25">
      <c r="B2530" s="1">
        <f>DATE($D$1,VLOOKUP($D$2,LISTES!$E$2:$F$13,2,0),8)</f>
        <v>45816</v>
      </c>
      <c r="C2530" s="42" t="s">
        <v>2860</v>
      </c>
      <c r="D2530" s="42">
        <v>158</v>
      </c>
      <c r="E2530" s="62" t="s">
        <v>2693</v>
      </c>
      <c r="F2530" s="69">
        <f>IF(t_datas[[#This Row],[Prime 1]]="","",VLOOKUP(t_datas[[#This Row],[Prime 1]],t_primes[],4,0))</f>
        <v>25</v>
      </c>
      <c r="G2530" s="63" t="s">
        <v>2701</v>
      </c>
      <c r="H2530" s="69">
        <f>IF(t_datas[[#This Row],[Prime 2]]="","",VLOOKUP(t_datas[[#This Row],[Prime 2]],t_primes[],4,0))</f>
        <v>150</v>
      </c>
    </row>
    <row r="2531" spans="2:8" x14ac:dyDescent="0.25">
      <c r="B2531" s="1">
        <f>DATE($D$1,VLOOKUP($D$2,LISTES!$E$2:$F$13,2,0),8)</f>
        <v>45816</v>
      </c>
      <c r="C2531" s="42" t="s">
        <v>2861</v>
      </c>
      <c r="D2531" s="42">
        <v>159</v>
      </c>
      <c r="E2531" s="62" t="s">
        <v>2693</v>
      </c>
      <c r="F2531" s="69">
        <f>IF(t_datas[[#This Row],[Prime 1]]="","",VLOOKUP(t_datas[[#This Row],[Prime 1]],t_primes[],4,0))</f>
        <v>25</v>
      </c>
      <c r="G2531" s="63" t="s">
        <v>2694</v>
      </c>
      <c r="H2531" s="69">
        <f>IF(t_datas[[#This Row],[Prime 2]]="","",VLOOKUP(t_datas[[#This Row],[Prime 2]],t_primes[],4,0))</f>
        <v>20</v>
      </c>
    </row>
    <row r="2532" spans="2:8" x14ac:dyDescent="0.25">
      <c r="B2532" s="1">
        <f>DATE($D$1,VLOOKUP($D$2,LISTES!$E$2:$F$13,2,0),8)</f>
        <v>45816</v>
      </c>
      <c r="C2532" s="42" t="s">
        <v>2862</v>
      </c>
      <c r="D2532" s="42">
        <v>160</v>
      </c>
      <c r="E2532" s="62" t="s">
        <v>2691</v>
      </c>
      <c r="F2532" s="69">
        <f>IF(t_datas[[#This Row],[Prime 1]]="","",VLOOKUP(t_datas[[#This Row],[Prime 1]],t_primes[],4,0))</f>
        <v>10</v>
      </c>
      <c r="G2532" s="63" t="s">
        <v>2690</v>
      </c>
      <c r="H2532" s="69">
        <f>IF(t_datas[[#This Row],[Prime 2]]="","",VLOOKUP(t_datas[[#This Row],[Prime 2]],t_primes[],4,0))</f>
        <v>7.5</v>
      </c>
    </row>
    <row r="2533" spans="2:8" x14ac:dyDescent="0.25">
      <c r="B2533" s="1">
        <f>DATE($D$1,VLOOKUP($D$2,LISTES!$E$2:$F$13,2,0),8)</f>
        <v>45816</v>
      </c>
      <c r="C2533" s="42" t="s">
        <v>2863</v>
      </c>
      <c r="D2533" s="42">
        <v>161</v>
      </c>
      <c r="E2533" s="62" t="s">
        <v>2698</v>
      </c>
      <c r="F2533" s="69">
        <f>IF(t_datas[[#This Row],[Prime 1]]="","",VLOOKUP(t_datas[[#This Row],[Prime 1]],t_primes[],4,0))</f>
        <v>20</v>
      </c>
      <c r="G2533" s="63" t="s">
        <v>2700</v>
      </c>
      <c r="H2533" s="69">
        <f>IF(t_datas[[#This Row],[Prime 2]]="","",VLOOKUP(t_datas[[#This Row],[Prime 2]],t_primes[],4,0))</f>
        <v>78</v>
      </c>
    </row>
    <row r="2534" spans="2:8" x14ac:dyDescent="0.25">
      <c r="B2534" s="1">
        <f>DATE($D$1,VLOOKUP($D$2,LISTES!$E$2:$F$13,2,0),8)</f>
        <v>45816</v>
      </c>
      <c r="C2534" s="42" t="s">
        <v>2864</v>
      </c>
      <c r="D2534" s="42">
        <v>162</v>
      </c>
      <c r="E2534" s="62" t="s">
        <v>2696</v>
      </c>
      <c r="F2534" s="69">
        <f>IF(t_datas[[#This Row],[Prime 1]]="","",VLOOKUP(t_datas[[#This Row],[Prime 1]],t_primes[],4,0))</f>
        <v>17</v>
      </c>
      <c r="G2534" s="63" t="s">
        <v>2698</v>
      </c>
      <c r="H2534" s="69">
        <f>IF(t_datas[[#This Row],[Prime 2]]="","",VLOOKUP(t_datas[[#This Row],[Prime 2]],t_primes[],4,0))</f>
        <v>20</v>
      </c>
    </row>
    <row r="2535" spans="2:8" x14ac:dyDescent="0.25">
      <c r="B2535" s="1">
        <f>DATE($D$1,VLOOKUP($D$2,LISTES!$E$2:$F$13,2,0),8)</f>
        <v>45816</v>
      </c>
      <c r="C2535" s="42" t="s">
        <v>2865</v>
      </c>
      <c r="D2535" s="42">
        <v>163</v>
      </c>
      <c r="E2535" s="62" t="s">
        <v>2695</v>
      </c>
      <c r="F2535" s="69">
        <f>IF(t_datas[[#This Row],[Prime 1]]="","",VLOOKUP(t_datas[[#This Row],[Prime 1]],t_primes[],4,0))</f>
        <v>15</v>
      </c>
      <c r="G2535" s="63" t="s">
        <v>2696</v>
      </c>
      <c r="H2535" s="69">
        <f>IF(t_datas[[#This Row],[Prime 2]]="","",VLOOKUP(t_datas[[#This Row],[Prime 2]],t_primes[],4,0))</f>
        <v>17</v>
      </c>
    </row>
    <row r="2536" spans="2:8" x14ac:dyDescent="0.25">
      <c r="B2536" s="1">
        <f>DATE($D$1,VLOOKUP($D$2,LISTES!$E$2:$F$13,2,0),8)</f>
        <v>45816</v>
      </c>
      <c r="C2536" s="42" t="s">
        <v>2866</v>
      </c>
      <c r="D2536" s="42">
        <v>164</v>
      </c>
      <c r="E2536" s="62" t="s">
        <v>2699</v>
      </c>
      <c r="F2536" s="69">
        <f>IF(t_datas[[#This Row],[Prime 1]]="","",VLOOKUP(t_datas[[#This Row],[Prime 1]],t_primes[],4,0))</f>
        <v>48</v>
      </c>
      <c r="G2536" s="63" t="s">
        <v>2700</v>
      </c>
      <c r="H2536" s="69">
        <f>IF(t_datas[[#This Row],[Prime 2]]="","",VLOOKUP(t_datas[[#This Row],[Prime 2]],t_primes[],4,0))</f>
        <v>78</v>
      </c>
    </row>
    <row r="2537" spans="2:8" x14ac:dyDescent="0.25">
      <c r="B2537" s="1">
        <f>DATE($D$1,VLOOKUP($D$2,LISTES!$E$2:$F$13,2,0),8)</f>
        <v>45816</v>
      </c>
      <c r="C2537" s="42" t="s">
        <v>2867</v>
      </c>
      <c r="D2537" s="42">
        <v>165</v>
      </c>
      <c r="E2537" s="62" t="s">
        <v>2690</v>
      </c>
      <c r="F2537" s="69">
        <f>IF(t_datas[[#This Row],[Prime 1]]="","",VLOOKUP(t_datas[[#This Row],[Prime 1]],t_primes[],4,0))</f>
        <v>7.5</v>
      </c>
      <c r="G2537" s="63" t="s">
        <v>2701</v>
      </c>
      <c r="H2537" s="69">
        <f>IF(t_datas[[#This Row],[Prime 2]]="","",VLOOKUP(t_datas[[#This Row],[Prime 2]],t_primes[],4,0))</f>
        <v>150</v>
      </c>
    </row>
    <row r="2538" spans="2:8" x14ac:dyDescent="0.25">
      <c r="B2538" s="1">
        <f>DATE($D$1,VLOOKUP($D$2,LISTES!$E$2:$F$13,2,0),8)</f>
        <v>45816</v>
      </c>
      <c r="C2538" s="42" t="s">
        <v>2868</v>
      </c>
      <c r="D2538" s="42">
        <v>166</v>
      </c>
      <c r="E2538" s="62" t="s">
        <v>2694</v>
      </c>
      <c r="F2538" s="69">
        <f>IF(t_datas[[#This Row],[Prime 1]]="","",VLOOKUP(t_datas[[#This Row],[Prime 1]],t_primes[],4,0))</f>
        <v>20</v>
      </c>
      <c r="G2538" s="63" t="s">
        <v>2701</v>
      </c>
      <c r="H2538" s="69">
        <f>IF(t_datas[[#This Row],[Prime 2]]="","",VLOOKUP(t_datas[[#This Row],[Prime 2]],t_primes[],4,0))</f>
        <v>150</v>
      </c>
    </row>
    <row r="2539" spans="2:8" x14ac:dyDescent="0.25">
      <c r="B2539" s="1">
        <f>DATE($D$1,VLOOKUP($D$2,LISTES!$E$2:$F$13,2,0),8)</f>
        <v>45816</v>
      </c>
      <c r="C2539" s="42" t="s">
        <v>2869</v>
      </c>
      <c r="D2539" s="42">
        <v>167</v>
      </c>
      <c r="E2539" s="62" t="s">
        <v>2693</v>
      </c>
      <c r="F2539" s="69">
        <f>IF(t_datas[[#This Row],[Prime 1]]="","",VLOOKUP(t_datas[[#This Row],[Prime 1]],t_primes[],4,0))</f>
        <v>25</v>
      </c>
      <c r="G2539" s="63" t="s">
        <v>2696</v>
      </c>
      <c r="H2539" s="69">
        <f>IF(t_datas[[#This Row],[Prime 2]]="","",VLOOKUP(t_datas[[#This Row],[Prime 2]],t_primes[],4,0))</f>
        <v>17</v>
      </c>
    </row>
    <row r="2540" spans="2:8" x14ac:dyDescent="0.25">
      <c r="B2540" s="1">
        <f>DATE($D$1,VLOOKUP($D$2,LISTES!$E$2:$F$13,2,0),8)</f>
        <v>45816</v>
      </c>
      <c r="C2540" s="42" t="s">
        <v>2870</v>
      </c>
      <c r="D2540" s="42">
        <v>168</v>
      </c>
      <c r="E2540" s="62" t="s">
        <v>2701</v>
      </c>
      <c r="F2540" s="69">
        <f>IF(t_datas[[#This Row],[Prime 1]]="","",VLOOKUP(t_datas[[#This Row],[Prime 1]],t_primes[],4,0))</f>
        <v>150</v>
      </c>
      <c r="G2540" s="63" t="s">
        <v>2695</v>
      </c>
      <c r="H2540" s="69">
        <f>IF(t_datas[[#This Row],[Prime 2]]="","",VLOOKUP(t_datas[[#This Row],[Prime 2]],t_primes[],4,0))</f>
        <v>15</v>
      </c>
    </row>
    <row r="2541" spans="2:8" x14ac:dyDescent="0.25">
      <c r="B2541" s="1">
        <f>DATE($D$1,VLOOKUP($D$2,LISTES!$E$2:$F$13,2,0),8)</f>
        <v>45816</v>
      </c>
      <c r="C2541" s="42" t="s">
        <v>2871</v>
      </c>
      <c r="D2541" s="42">
        <v>169</v>
      </c>
      <c r="E2541" s="62" t="s">
        <v>2699</v>
      </c>
      <c r="F2541" s="69">
        <f>IF(t_datas[[#This Row],[Prime 1]]="","",VLOOKUP(t_datas[[#This Row],[Prime 1]],t_primes[],4,0))</f>
        <v>48</v>
      </c>
      <c r="G2541" s="63" t="s">
        <v>2696</v>
      </c>
      <c r="H2541" s="69">
        <f>IF(t_datas[[#This Row],[Prime 2]]="","",VLOOKUP(t_datas[[#This Row],[Prime 2]],t_primes[],4,0))</f>
        <v>17</v>
      </c>
    </row>
    <row r="2542" spans="2:8" x14ac:dyDescent="0.25">
      <c r="B2542" s="1">
        <f>DATE($D$1,VLOOKUP($D$2,LISTES!$E$2:$F$13,2,0),8)</f>
        <v>45816</v>
      </c>
      <c r="C2542" s="42" t="s">
        <v>2872</v>
      </c>
      <c r="D2542" s="42">
        <v>170</v>
      </c>
      <c r="E2542" s="62" t="s">
        <v>2699</v>
      </c>
      <c r="F2542" s="69">
        <f>IF(t_datas[[#This Row],[Prime 1]]="","",VLOOKUP(t_datas[[#This Row],[Prime 1]],t_primes[],4,0))</f>
        <v>48</v>
      </c>
      <c r="G2542" s="63" t="s">
        <v>2694</v>
      </c>
      <c r="H2542" s="69">
        <f>IF(t_datas[[#This Row],[Prime 2]]="","",VLOOKUP(t_datas[[#This Row],[Prime 2]],t_primes[],4,0))</f>
        <v>20</v>
      </c>
    </row>
    <row r="2543" spans="2:8" x14ac:dyDescent="0.25">
      <c r="B2543" s="1">
        <f>DATE($D$1,VLOOKUP($D$2,LISTES!$E$2:$F$13,2,0),8)</f>
        <v>45816</v>
      </c>
      <c r="C2543" s="42" t="s">
        <v>2873</v>
      </c>
      <c r="D2543" s="42">
        <v>171</v>
      </c>
      <c r="E2543" s="62" t="s">
        <v>2692</v>
      </c>
      <c r="F2543" s="69">
        <f>IF(t_datas[[#This Row],[Prime 1]]="","",VLOOKUP(t_datas[[#This Row],[Prime 1]],t_primes[],4,0))</f>
        <v>7.5</v>
      </c>
      <c r="G2543" s="63" t="s">
        <v>2698</v>
      </c>
      <c r="H2543" s="69">
        <f>IF(t_datas[[#This Row],[Prime 2]]="","",VLOOKUP(t_datas[[#This Row],[Prime 2]],t_primes[],4,0))</f>
        <v>20</v>
      </c>
    </row>
    <row r="2544" spans="2:8" x14ac:dyDescent="0.25">
      <c r="B2544" s="1">
        <f>DATE($D$1,VLOOKUP($D$2,LISTES!$E$2:$F$13,2,0),8)</f>
        <v>45816</v>
      </c>
      <c r="C2544" s="42" t="s">
        <v>2874</v>
      </c>
      <c r="D2544" s="42">
        <v>172</v>
      </c>
      <c r="E2544" s="62" t="s">
        <v>2696</v>
      </c>
      <c r="F2544" s="69">
        <f>IF(t_datas[[#This Row],[Prime 1]]="","",VLOOKUP(t_datas[[#This Row],[Prime 1]],t_primes[],4,0))</f>
        <v>17</v>
      </c>
      <c r="G2544" s="63" t="s">
        <v>2701</v>
      </c>
      <c r="H2544" s="69">
        <f>IF(t_datas[[#This Row],[Prime 2]]="","",VLOOKUP(t_datas[[#This Row],[Prime 2]],t_primes[],4,0))</f>
        <v>150</v>
      </c>
    </row>
    <row r="2545" spans="2:8" x14ac:dyDescent="0.25">
      <c r="B2545" s="1">
        <f>DATE($D$1,VLOOKUP($D$2,LISTES!$E$2:$F$13,2,0),8)</f>
        <v>45816</v>
      </c>
      <c r="C2545" s="42" t="s">
        <v>2875</v>
      </c>
      <c r="D2545" s="42">
        <v>173</v>
      </c>
      <c r="E2545" s="62" t="s">
        <v>2698</v>
      </c>
      <c r="F2545" s="69">
        <f>IF(t_datas[[#This Row],[Prime 1]]="","",VLOOKUP(t_datas[[#This Row],[Prime 1]],t_primes[],4,0))</f>
        <v>20</v>
      </c>
      <c r="G2545" s="63" t="s">
        <v>2695</v>
      </c>
      <c r="H2545" s="69">
        <f>IF(t_datas[[#This Row],[Prime 2]]="","",VLOOKUP(t_datas[[#This Row],[Prime 2]],t_primes[],4,0))</f>
        <v>15</v>
      </c>
    </row>
    <row r="2546" spans="2:8" x14ac:dyDescent="0.25">
      <c r="B2546" s="1">
        <f>DATE($D$1,VLOOKUP($D$2,LISTES!$E$2:$F$13,2,0),8)</f>
        <v>45816</v>
      </c>
      <c r="C2546" s="42" t="s">
        <v>2876</v>
      </c>
      <c r="D2546" s="42">
        <v>174</v>
      </c>
      <c r="E2546" s="62" t="s">
        <v>2701</v>
      </c>
      <c r="F2546" s="69">
        <f>IF(t_datas[[#This Row],[Prime 1]]="","",VLOOKUP(t_datas[[#This Row],[Prime 1]],t_primes[],4,0))</f>
        <v>150</v>
      </c>
      <c r="G2546" s="63" t="s">
        <v>2692</v>
      </c>
      <c r="H2546" s="69">
        <f>IF(t_datas[[#This Row],[Prime 2]]="","",VLOOKUP(t_datas[[#This Row],[Prime 2]],t_primes[],4,0))</f>
        <v>7.5</v>
      </c>
    </row>
    <row r="2547" spans="2:8" x14ac:dyDescent="0.25">
      <c r="B2547" s="1">
        <f>DATE($D$1,VLOOKUP($D$2,LISTES!$E$2:$F$13,2,0),8)</f>
        <v>45816</v>
      </c>
      <c r="C2547" s="42" t="s">
        <v>2877</v>
      </c>
      <c r="D2547" s="42">
        <v>175</v>
      </c>
      <c r="E2547" s="62" t="s">
        <v>2690</v>
      </c>
      <c r="F2547" s="69">
        <f>IF(t_datas[[#This Row],[Prime 1]]="","",VLOOKUP(t_datas[[#This Row],[Prime 1]],t_primes[],4,0))</f>
        <v>7.5</v>
      </c>
      <c r="G2547" s="63" t="s">
        <v>2697</v>
      </c>
      <c r="H2547" s="69">
        <f>IF(t_datas[[#This Row],[Prime 2]]="","",VLOOKUP(t_datas[[#This Row],[Prime 2]],t_primes[],4,0))</f>
        <v>100</v>
      </c>
    </row>
    <row r="2548" spans="2:8" x14ac:dyDescent="0.25">
      <c r="B2548" s="1">
        <f>DATE($D$1,VLOOKUP($D$2,LISTES!$E$2:$F$13,2,0),8)</f>
        <v>45816</v>
      </c>
      <c r="C2548" s="42" t="s">
        <v>2878</v>
      </c>
      <c r="D2548" s="42">
        <v>176</v>
      </c>
      <c r="E2548" s="62" t="s">
        <v>2690</v>
      </c>
      <c r="F2548" s="69">
        <f>IF(t_datas[[#This Row],[Prime 1]]="","",VLOOKUP(t_datas[[#This Row],[Prime 1]],t_primes[],4,0))</f>
        <v>7.5</v>
      </c>
      <c r="G2548" s="63" t="s">
        <v>2697</v>
      </c>
      <c r="H2548" s="69">
        <f>IF(t_datas[[#This Row],[Prime 2]]="","",VLOOKUP(t_datas[[#This Row],[Prime 2]],t_primes[],4,0))</f>
        <v>100</v>
      </c>
    </row>
    <row r="2549" spans="2:8" x14ac:dyDescent="0.25">
      <c r="B2549" s="1">
        <f>DATE($D$1,VLOOKUP($D$2,LISTES!$E$2:$F$13,2,0),8)</f>
        <v>45816</v>
      </c>
      <c r="C2549" s="42" t="s">
        <v>2879</v>
      </c>
      <c r="D2549" s="42">
        <v>177</v>
      </c>
      <c r="E2549" s="62" t="s">
        <v>2697</v>
      </c>
      <c r="F2549" s="69">
        <f>IF(t_datas[[#This Row],[Prime 1]]="","",VLOOKUP(t_datas[[#This Row],[Prime 1]],t_primes[],4,0))</f>
        <v>100</v>
      </c>
      <c r="G2549" s="63" t="s">
        <v>2693</v>
      </c>
      <c r="H2549" s="69">
        <f>IF(t_datas[[#This Row],[Prime 2]]="","",VLOOKUP(t_datas[[#This Row],[Prime 2]],t_primes[],4,0))</f>
        <v>25</v>
      </c>
    </row>
    <row r="2550" spans="2:8" x14ac:dyDescent="0.25">
      <c r="B2550" s="1">
        <f>DATE($D$1,VLOOKUP($D$2,LISTES!$E$2:$F$13,2,0),8)</f>
        <v>45816</v>
      </c>
      <c r="C2550" s="42" t="s">
        <v>2880</v>
      </c>
      <c r="D2550" s="42">
        <v>178</v>
      </c>
      <c r="E2550" s="62" t="s">
        <v>2700</v>
      </c>
      <c r="F2550" s="69">
        <f>IF(t_datas[[#This Row],[Prime 1]]="","",VLOOKUP(t_datas[[#This Row],[Prime 1]],t_primes[],4,0))</f>
        <v>78</v>
      </c>
      <c r="G2550" s="63" t="s">
        <v>2701</v>
      </c>
      <c r="H2550" s="69">
        <f>IF(t_datas[[#This Row],[Prime 2]]="","",VLOOKUP(t_datas[[#This Row],[Prime 2]],t_primes[],4,0))</f>
        <v>150</v>
      </c>
    </row>
    <row r="2551" spans="2:8" x14ac:dyDescent="0.25">
      <c r="B2551" s="1">
        <f>DATE($D$1,VLOOKUP($D$2,LISTES!$E$2:$F$13,2,0),8)</f>
        <v>45816</v>
      </c>
      <c r="C2551" s="42" t="s">
        <v>2881</v>
      </c>
      <c r="D2551" s="42">
        <v>179</v>
      </c>
      <c r="E2551" s="62" t="s">
        <v>2690</v>
      </c>
      <c r="F2551" s="69">
        <f>IF(t_datas[[#This Row],[Prime 1]]="","",VLOOKUP(t_datas[[#This Row],[Prime 1]],t_primes[],4,0))</f>
        <v>7.5</v>
      </c>
      <c r="G2551" s="63" t="s">
        <v>2696</v>
      </c>
      <c r="H2551" s="69">
        <f>IF(t_datas[[#This Row],[Prime 2]]="","",VLOOKUP(t_datas[[#This Row],[Prime 2]],t_primes[],4,0))</f>
        <v>17</v>
      </c>
    </row>
    <row r="2552" spans="2:8" x14ac:dyDescent="0.25">
      <c r="B2552" s="1">
        <f>DATE($D$1,VLOOKUP($D$2,LISTES!$E$2:$F$13,2,0),8)</f>
        <v>45816</v>
      </c>
      <c r="C2552" s="42" t="s">
        <v>2882</v>
      </c>
      <c r="D2552" s="42">
        <v>180</v>
      </c>
      <c r="E2552" s="62" t="s">
        <v>2691</v>
      </c>
      <c r="F2552" s="69">
        <f>IF(t_datas[[#This Row],[Prime 1]]="","",VLOOKUP(t_datas[[#This Row],[Prime 1]],t_primes[],4,0))</f>
        <v>10</v>
      </c>
      <c r="G2552" s="63" t="s">
        <v>2697</v>
      </c>
      <c r="H2552" s="69">
        <f>IF(t_datas[[#This Row],[Prime 2]]="","",VLOOKUP(t_datas[[#This Row],[Prime 2]],t_primes[],4,0))</f>
        <v>100</v>
      </c>
    </row>
    <row r="2553" spans="2:8" x14ac:dyDescent="0.25">
      <c r="B2553" s="1">
        <f>DATE($D$1,VLOOKUP($D$2,LISTES!$E$2:$F$13,2,0),8)</f>
        <v>45816</v>
      </c>
      <c r="C2553" s="42" t="s">
        <v>2883</v>
      </c>
      <c r="D2553" s="42">
        <v>181</v>
      </c>
      <c r="E2553" s="62" t="s">
        <v>2694</v>
      </c>
      <c r="F2553" s="69">
        <f>IF(t_datas[[#This Row],[Prime 1]]="","",VLOOKUP(t_datas[[#This Row],[Prime 1]],t_primes[],4,0))</f>
        <v>20</v>
      </c>
      <c r="G2553" s="63" t="s">
        <v>2695</v>
      </c>
      <c r="H2553" s="69">
        <f>IF(t_datas[[#This Row],[Prime 2]]="","",VLOOKUP(t_datas[[#This Row],[Prime 2]],t_primes[],4,0))</f>
        <v>15</v>
      </c>
    </row>
    <row r="2554" spans="2:8" x14ac:dyDescent="0.25">
      <c r="B2554" s="1">
        <f>DATE($D$1,VLOOKUP($D$2,LISTES!$E$2:$F$13,2,0),8)</f>
        <v>45816</v>
      </c>
      <c r="C2554" s="42" t="s">
        <v>2884</v>
      </c>
      <c r="D2554" s="42">
        <v>182</v>
      </c>
      <c r="E2554" s="62" t="s">
        <v>2699</v>
      </c>
      <c r="F2554" s="69">
        <f>IF(t_datas[[#This Row],[Prime 1]]="","",VLOOKUP(t_datas[[#This Row],[Prime 1]],t_primes[],4,0))</f>
        <v>48</v>
      </c>
      <c r="G2554" s="63" t="s">
        <v>2698</v>
      </c>
      <c r="H2554" s="69">
        <f>IF(t_datas[[#This Row],[Prime 2]]="","",VLOOKUP(t_datas[[#This Row],[Prime 2]],t_primes[],4,0))</f>
        <v>20</v>
      </c>
    </row>
    <row r="2555" spans="2:8" x14ac:dyDescent="0.25">
      <c r="B2555" s="1">
        <f>DATE($D$1,VLOOKUP($D$2,LISTES!$E$2:$F$13,2,0),8)</f>
        <v>45816</v>
      </c>
      <c r="C2555" s="42" t="s">
        <v>2885</v>
      </c>
      <c r="D2555" s="42">
        <v>183</v>
      </c>
      <c r="E2555" s="62" t="s">
        <v>2695</v>
      </c>
      <c r="F2555" s="69">
        <f>IF(t_datas[[#This Row],[Prime 1]]="","",VLOOKUP(t_datas[[#This Row],[Prime 1]],t_primes[],4,0))</f>
        <v>15</v>
      </c>
      <c r="G2555" s="63" t="s">
        <v>2696</v>
      </c>
      <c r="H2555" s="69">
        <f>IF(t_datas[[#This Row],[Prime 2]]="","",VLOOKUP(t_datas[[#This Row],[Prime 2]],t_primes[],4,0))</f>
        <v>17</v>
      </c>
    </row>
    <row r="2556" spans="2:8" x14ac:dyDescent="0.25">
      <c r="B2556" s="1">
        <f>DATE($D$1,VLOOKUP($D$2,LISTES!$E$2:$F$13,2,0),8)</f>
        <v>45816</v>
      </c>
      <c r="C2556" s="42" t="s">
        <v>2886</v>
      </c>
      <c r="D2556" s="42">
        <v>184</v>
      </c>
      <c r="E2556" s="62" t="s">
        <v>2701</v>
      </c>
      <c r="F2556" s="69">
        <f>IF(t_datas[[#This Row],[Prime 1]]="","",VLOOKUP(t_datas[[#This Row],[Prime 1]],t_primes[],4,0))</f>
        <v>150</v>
      </c>
      <c r="G2556" s="63" t="s">
        <v>2699</v>
      </c>
      <c r="H2556" s="69">
        <f>IF(t_datas[[#This Row],[Prime 2]]="","",VLOOKUP(t_datas[[#This Row],[Prime 2]],t_primes[],4,0))</f>
        <v>48</v>
      </c>
    </row>
    <row r="2557" spans="2:8" x14ac:dyDescent="0.25">
      <c r="B2557" s="1">
        <f>DATE($D$1,VLOOKUP($D$2,LISTES!$E$2:$F$13,2,0),8)</f>
        <v>45816</v>
      </c>
      <c r="C2557" s="42" t="s">
        <v>2887</v>
      </c>
      <c r="D2557" s="42">
        <v>185</v>
      </c>
      <c r="E2557" s="62" t="s">
        <v>2690</v>
      </c>
      <c r="F2557" s="69">
        <f>IF(t_datas[[#This Row],[Prime 1]]="","",VLOOKUP(t_datas[[#This Row],[Prime 1]],t_primes[],4,0))</f>
        <v>7.5</v>
      </c>
      <c r="G2557" s="63" t="s">
        <v>2696</v>
      </c>
      <c r="H2557" s="69">
        <f>IF(t_datas[[#This Row],[Prime 2]]="","",VLOOKUP(t_datas[[#This Row],[Prime 2]],t_primes[],4,0))</f>
        <v>17</v>
      </c>
    </row>
    <row r="2558" spans="2:8" x14ac:dyDescent="0.25">
      <c r="B2558" s="1">
        <f>DATE($D$1,VLOOKUP($D$2,LISTES!$E$2:$F$13,2,0),8)</f>
        <v>45816</v>
      </c>
      <c r="C2558" s="42" t="s">
        <v>2888</v>
      </c>
      <c r="D2558" s="42">
        <v>186</v>
      </c>
      <c r="E2558" s="62" t="s">
        <v>2690</v>
      </c>
      <c r="F2558" s="69">
        <f>IF(t_datas[[#This Row],[Prime 1]]="","",VLOOKUP(t_datas[[#This Row],[Prime 1]],t_primes[],4,0))</f>
        <v>7.5</v>
      </c>
      <c r="G2558" s="63" t="s">
        <v>2699</v>
      </c>
      <c r="H2558" s="69">
        <f>IF(t_datas[[#This Row],[Prime 2]]="","",VLOOKUP(t_datas[[#This Row],[Prime 2]],t_primes[],4,0))</f>
        <v>48</v>
      </c>
    </row>
    <row r="2559" spans="2:8" x14ac:dyDescent="0.25">
      <c r="B2559" s="1">
        <f>DATE($D$1,VLOOKUP($D$2,LISTES!$E$2:$F$13,2,0),8)</f>
        <v>45816</v>
      </c>
      <c r="C2559" s="42" t="s">
        <v>2889</v>
      </c>
      <c r="D2559" s="42">
        <v>187</v>
      </c>
      <c r="E2559" s="62" t="s">
        <v>2691</v>
      </c>
      <c r="F2559" s="69">
        <f>IF(t_datas[[#This Row],[Prime 1]]="","",VLOOKUP(t_datas[[#This Row],[Prime 1]],t_primes[],4,0))</f>
        <v>10</v>
      </c>
      <c r="G2559" s="63" t="s">
        <v>2697</v>
      </c>
      <c r="H2559" s="69">
        <f>IF(t_datas[[#This Row],[Prime 2]]="","",VLOOKUP(t_datas[[#This Row],[Prime 2]],t_primes[],4,0))</f>
        <v>100</v>
      </c>
    </row>
    <row r="2560" spans="2:8" x14ac:dyDescent="0.25">
      <c r="B2560" s="1">
        <f>DATE($D$1,VLOOKUP($D$2,LISTES!$E$2:$F$13,2,0),8)</f>
        <v>45816</v>
      </c>
      <c r="C2560" s="42" t="s">
        <v>2890</v>
      </c>
      <c r="D2560" s="42">
        <v>188</v>
      </c>
      <c r="E2560" s="62" t="s">
        <v>2699</v>
      </c>
      <c r="F2560" s="69">
        <f>IF(t_datas[[#This Row],[Prime 1]]="","",VLOOKUP(t_datas[[#This Row],[Prime 1]],t_primes[],4,0))</f>
        <v>48</v>
      </c>
      <c r="G2560" s="63" t="s">
        <v>2701</v>
      </c>
      <c r="H2560" s="69">
        <f>IF(t_datas[[#This Row],[Prime 2]]="","",VLOOKUP(t_datas[[#This Row],[Prime 2]],t_primes[],4,0))</f>
        <v>150</v>
      </c>
    </row>
    <row r="2561" spans="2:8" x14ac:dyDescent="0.25">
      <c r="B2561" s="1">
        <f>DATE($D$1,VLOOKUP($D$2,LISTES!$E$2:$F$13,2,0),8)</f>
        <v>45816</v>
      </c>
      <c r="C2561" s="42" t="s">
        <v>2891</v>
      </c>
      <c r="D2561" s="42">
        <v>189</v>
      </c>
      <c r="E2561" s="62" t="s">
        <v>2690</v>
      </c>
      <c r="F2561" s="69">
        <f>IF(t_datas[[#This Row],[Prime 1]]="","",VLOOKUP(t_datas[[#This Row],[Prime 1]],t_primes[],4,0))</f>
        <v>7.5</v>
      </c>
      <c r="G2561" s="63" t="s">
        <v>2697</v>
      </c>
      <c r="H2561" s="69">
        <f>IF(t_datas[[#This Row],[Prime 2]]="","",VLOOKUP(t_datas[[#This Row],[Prime 2]],t_primes[],4,0))</f>
        <v>100</v>
      </c>
    </row>
    <row r="2562" spans="2:8" x14ac:dyDescent="0.25">
      <c r="B2562" s="1">
        <f>DATE($D$1,VLOOKUP($D$2,LISTES!$E$2:$F$13,2,0),8)</f>
        <v>45816</v>
      </c>
      <c r="C2562" s="42" t="s">
        <v>2892</v>
      </c>
      <c r="D2562" s="42">
        <v>190</v>
      </c>
      <c r="E2562" s="62" t="s">
        <v>2696</v>
      </c>
      <c r="F2562" s="69">
        <f>IF(t_datas[[#This Row],[Prime 1]]="","",VLOOKUP(t_datas[[#This Row],[Prime 1]],t_primes[],4,0))</f>
        <v>17</v>
      </c>
      <c r="G2562" s="63" t="s">
        <v>2690</v>
      </c>
      <c r="H2562" s="69">
        <f>IF(t_datas[[#This Row],[Prime 2]]="","",VLOOKUP(t_datas[[#This Row],[Prime 2]],t_primes[],4,0))</f>
        <v>7.5</v>
      </c>
    </row>
    <row r="2563" spans="2:8" x14ac:dyDescent="0.25">
      <c r="B2563" s="1">
        <f>DATE($D$1,VLOOKUP($D$2,LISTES!$E$2:$F$13,2,0),8)</f>
        <v>45816</v>
      </c>
      <c r="C2563" s="42" t="s">
        <v>2893</v>
      </c>
      <c r="D2563" s="42">
        <v>191</v>
      </c>
      <c r="E2563" s="62" t="s">
        <v>2701</v>
      </c>
      <c r="F2563" s="69">
        <f>IF(t_datas[[#This Row],[Prime 1]]="","",VLOOKUP(t_datas[[#This Row],[Prime 1]],t_primes[],4,0))</f>
        <v>150</v>
      </c>
      <c r="G2563" s="63" t="s">
        <v>2691</v>
      </c>
      <c r="H2563" s="69">
        <f>IF(t_datas[[#This Row],[Prime 2]]="","",VLOOKUP(t_datas[[#This Row],[Prime 2]],t_primes[],4,0))</f>
        <v>10</v>
      </c>
    </row>
    <row r="2564" spans="2:8" x14ac:dyDescent="0.25">
      <c r="B2564" s="1">
        <f>DATE($D$1,VLOOKUP($D$2,LISTES!$E$2:$F$13,2,0),8)</f>
        <v>45816</v>
      </c>
      <c r="C2564" s="42" t="s">
        <v>2894</v>
      </c>
      <c r="D2564" s="42">
        <v>192</v>
      </c>
      <c r="E2564" s="62" t="s">
        <v>2701</v>
      </c>
      <c r="F2564" s="69">
        <f>IF(t_datas[[#This Row],[Prime 1]]="","",VLOOKUP(t_datas[[#This Row],[Prime 1]],t_primes[],4,0))</f>
        <v>150</v>
      </c>
      <c r="G2564" s="63" t="s">
        <v>2699</v>
      </c>
      <c r="H2564" s="69">
        <f>IF(t_datas[[#This Row],[Prime 2]]="","",VLOOKUP(t_datas[[#This Row],[Prime 2]],t_primes[],4,0))</f>
        <v>48</v>
      </c>
    </row>
    <row r="2565" spans="2:8" x14ac:dyDescent="0.25">
      <c r="B2565" s="1">
        <f>DATE($D$1,VLOOKUP($D$2,LISTES!$E$2:$F$13,2,0),8)</f>
        <v>45816</v>
      </c>
      <c r="C2565" s="42" t="s">
        <v>2895</v>
      </c>
      <c r="D2565" s="42">
        <v>193</v>
      </c>
      <c r="E2565" s="62" t="s">
        <v>2699</v>
      </c>
      <c r="F2565" s="69">
        <f>IF(t_datas[[#This Row],[Prime 1]]="","",VLOOKUP(t_datas[[#This Row],[Prime 1]],t_primes[],4,0))</f>
        <v>48</v>
      </c>
      <c r="G2565" s="63" t="s">
        <v>2699</v>
      </c>
      <c r="H2565" s="69">
        <f>IF(t_datas[[#This Row],[Prime 2]]="","",VLOOKUP(t_datas[[#This Row],[Prime 2]],t_primes[],4,0))</f>
        <v>48</v>
      </c>
    </row>
    <row r="2566" spans="2:8" x14ac:dyDescent="0.25">
      <c r="B2566" s="1">
        <f>DATE($D$1,VLOOKUP($D$2,LISTES!$E$2:$F$13,2,0),8)</f>
        <v>45816</v>
      </c>
      <c r="C2566" s="42" t="s">
        <v>2896</v>
      </c>
      <c r="D2566" s="42">
        <v>194</v>
      </c>
      <c r="E2566" s="62" t="s">
        <v>2702</v>
      </c>
      <c r="F2566" s="69">
        <f>IF(t_datas[[#This Row],[Prime 1]]="","",VLOOKUP(t_datas[[#This Row],[Prime 1]],t_primes[],4,0))</f>
        <v>75</v>
      </c>
      <c r="G2566" s="63" t="s">
        <v>2694</v>
      </c>
      <c r="H2566" s="69">
        <f>IF(t_datas[[#This Row],[Prime 2]]="","",VLOOKUP(t_datas[[#This Row],[Prime 2]],t_primes[],4,0))</f>
        <v>20</v>
      </c>
    </row>
    <row r="2567" spans="2:8" x14ac:dyDescent="0.25">
      <c r="B2567" s="1">
        <f>DATE($D$1,VLOOKUP($D$2,LISTES!$E$2:$F$13,2,0),8)</f>
        <v>45816</v>
      </c>
      <c r="C2567" s="42" t="s">
        <v>2897</v>
      </c>
      <c r="D2567" s="42">
        <v>195</v>
      </c>
      <c r="E2567" s="62" t="s">
        <v>2695</v>
      </c>
      <c r="F2567" s="69">
        <f>IF(t_datas[[#This Row],[Prime 1]]="","",VLOOKUP(t_datas[[#This Row],[Prime 1]],t_primes[],4,0))</f>
        <v>15</v>
      </c>
      <c r="G2567" s="63" t="s">
        <v>2690</v>
      </c>
      <c r="H2567" s="69">
        <f>IF(t_datas[[#This Row],[Prime 2]]="","",VLOOKUP(t_datas[[#This Row],[Prime 2]],t_primes[],4,0))</f>
        <v>7.5</v>
      </c>
    </row>
    <row r="2568" spans="2:8" x14ac:dyDescent="0.25">
      <c r="B2568" s="1">
        <f>DATE($D$1,VLOOKUP($D$2,LISTES!$E$2:$F$13,2,0),8)</f>
        <v>45816</v>
      </c>
      <c r="C2568" s="42" t="s">
        <v>2898</v>
      </c>
      <c r="D2568" s="42">
        <v>196</v>
      </c>
      <c r="E2568" s="62" t="s">
        <v>2691</v>
      </c>
      <c r="F2568" s="69">
        <f>IF(t_datas[[#This Row],[Prime 1]]="","",VLOOKUP(t_datas[[#This Row],[Prime 1]],t_primes[],4,0))</f>
        <v>10</v>
      </c>
      <c r="G2568" s="63" t="s">
        <v>2692</v>
      </c>
      <c r="H2568" s="69">
        <f>IF(t_datas[[#This Row],[Prime 2]]="","",VLOOKUP(t_datas[[#This Row],[Prime 2]],t_primes[],4,0))</f>
        <v>7.5</v>
      </c>
    </row>
    <row r="2569" spans="2:8" x14ac:dyDescent="0.25">
      <c r="B2569" s="1">
        <f>DATE($D$1,VLOOKUP($D$2,LISTES!$E$2:$F$13,2,0),8)</f>
        <v>45816</v>
      </c>
      <c r="C2569" s="42" t="s">
        <v>2899</v>
      </c>
      <c r="D2569" s="42">
        <v>197</v>
      </c>
      <c r="E2569" s="62" t="s">
        <v>2698</v>
      </c>
      <c r="F2569" s="69">
        <f>IF(t_datas[[#This Row],[Prime 1]]="","",VLOOKUP(t_datas[[#This Row],[Prime 1]],t_primes[],4,0))</f>
        <v>20</v>
      </c>
      <c r="G2569" s="63" t="s">
        <v>2693</v>
      </c>
      <c r="H2569" s="69">
        <f>IF(t_datas[[#This Row],[Prime 2]]="","",VLOOKUP(t_datas[[#This Row],[Prime 2]],t_primes[],4,0))</f>
        <v>25</v>
      </c>
    </row>
    <row r="2570" spans="2:8" x14ac:dyDescent="0.25">
      <c r="B2570" s="1">
        <f>DATE($D$1,VLOOKUP($D$2,LISTES!$E$2:$F$13,2,0),8)</f>
        <v>45816</v>
      </c>
      <c r="C2570" s="42" t="s">
        <v>2900</v>
      </c>
      <c r="D2570" s="42">
        <v>198</v>
      </c>
      <c r="E2570" s="62" t="s">
        <v>2702</v>
      </c>
      <c r="F2570" s="69">
        <f>IF(t_datas[[#This Row],[Prime 1]]="","",VLOOKUP(t_datas[[#This Row],[Prime 1]],t_primes[],4,0))</f>
        <v>75</v>
      </c>
      <c r="G2570" s="63" t="s">
        <v>2694</v>
      </c>
      <c r="H2570" s="69">
        <f>IF(t_datas[[#This Row],[Prime 2]]="","",VLOOKUP(t_datas[[#This Row],[Prime 2]],t_primes[],4,0))</f>
        <v>20</v>
      </c>
    </row>
    <row r="2571" spans="2:8" x14ac:dyDescent="0.25">
      <c r="B2571" s="1">
        <f>DATE($D$1,VLOOKUP($D$2,LISTES!$E$2:$F$13,2,0),8)</f>
        <v>45816</v>
      </c>
      <c r="C2571" s="42" t="s">
        <v>2901</v>
      </c>
      <c r="D2571" s="42">
        <v>199</v>
      </c>
      <c r="E2571" s="62" t="s">
        <v>2696</v>
      </c>
      <c r="F2571" s="69">
        <f>IF(t_datas[[#This Row],[Prime 1]]="","",VLOOKUP(t_datas[[#This Row],[Prime 1]],t_primes[],4,0))</f>
        <v>17</v>
      </c>
      <c r="G2571" s="63" t="s">
        <v>2693</v>
      </c>
      <c r="H2571" s="69">
        <f>IF(t_datas[[#This Row],[Prime 2]]="","",VLOOKUP(t_datas[[#This Row],[Prime 2]],t_primes[],4,0))</f>
        <v>25</v>
      </c>
    </row>
    <row r="2572" spans="2:8" x14ac:dyDescent="0.25">
      <c r="B2572" s="1">
        <f>DATE($D$1,VLOOKUP($D$2,LISTES!$E$2:$F$13,2,0),8)</f>
        <v>45816</v>
      </c>
      <c r="C2572" s="42" t="s">
        <v>2902</v>
      </c>
      <c r="D2572" s="42">
        <v>200</v>
      </c>
      <c r="E2572" s="62" t="s">
        <v>2698</v>
      </c>
      <c r="F2572" s="69">
        <f>IF(t_datas[[#This Row],[Prime 1]]="","",VLOOKUP(t_datas[[#This Row],[Prime 1]],t_primes[],4,0))</f>
        <v>20</v>
      </c>
      <c r="G2572" s="63" t="s">
        <v>2694</v>
      </c>
      <c r="H2572" s="69">
        <f>IF(t_datas[[#This Row],[Prime 2]]="","",VLOOKUP(t_datas[[#This Row],[Prime 2]],t_primes[],4,0))</f>
        <v>20</v>
      </c>
    </row>
    <row r="2573" spans="2:8" x14ac:dyDescent="0.25">
      <c r="B2573" s="1">
        <f>DATE($D$1,VLOOKUP($D$2,LISTES!$E$2:$F$13,2,0),8)</f>
        <v>45816</v>
      </c>
      <c r="C2573" s="42" t="s">
        <v>2903</v>
      </c>
      <c r="D2573" s="42">
        <v>201</v>
      </c>
      <c r="E2573" s="62" t="s">
        <v>2694</v>
      </c>
      <c r="F2573" s="69">
        <f>IF(t_datas[[#This Row],[Prime 1]]="","",VLOOKUP(t_datas[[#This Row],[Prime 1]],t_primes[],4,0))</f>
        <v>20</v>
      </c>
      <c r="G2573" s="63" t="s">
        <v>2694</v>
      </c>
      <c r="H2573" s="69">
        <f>IF(t_datas[[#This Row],[Prime 2]]="","",VLOOKUP(t_datas[[#This Row],[Prime 2]],t_primes[],4,0))</f>
        <v>20</v>
      </c>
    </row>
    <row r="2574" spans="2:8" x14ac:dyDescent="0.25">
      <c r="B2574" s="1">
        <f>DATE($D$1,VLOOKUP($D$2,LISTES!$E$2:$F$13,2,0),8)</f>
        <v>45816</v>
      </c>
      <c r="C2574" s="42" t="s">
        <v>2904</v>
      </c>
      <c r="D2574" s="42">
        <v>202</v>
      </c>
      <c r="E2574" s="62" t="s">
        <v>2694</v>
      </c>
      <c r="F2574" s="69">
        <f>IF(t_datas[[#This Row],[Prime 1]]="","",VLOOKUP(t_datas[[#This Row],[Prime 1]],t_primes[],4,0))</f>
        <v>20</v>
      </c>
      <c r="G2574" s="63" t="s">
        <v>2690</v>
      </c>
      <c r="H2574" s="69">
        <f>IF(t_datas[[#This Row],[Prime 2]]="","",VLOOKUP(t_datas[[#This Row],[Prime 2]],t_primes[],4,0))</f>
        <v>7.5</v>
      </c>
    </row>
    <row r="2575" spans="2:8" x14ac:dyDescent="0.25">
      <c r="B2575" s="1">
        <f>DATE($D$1,VLOOKUP($D$2,LISTES!$E$2:$F$13,2,0),8)</f>
        <v>45816</v>
      </c>
      <c r="C2575" s="42" t="s">
        <v>2905</v>
      </c>
      <c r="D2575" s="42">
        <v>203</v>
      </c>
      <c r="E2575" s="62" t="s">
        <v>2694</v>
      </c>
      <c r="F2575" s="69">
        <f>IF(t_datas[[#This Row],[Prime 1]]="","",VLOOKUP(t_datas[[#This Row],[Prime 1]],t_primes[],4,0))</f>
        <v>20</v>
      </c>
      <c r="G2575" s="63" t="s">
        <v>2692</v>
      </c>
      <c r="H2575" s="69">
        <f>IF(t_datas[[#This Row],[Prime 2]]="","",VLOOKUP(t_datas[[#This Row],[Prime 2]],t_primes[],4,0))</f>
        <v>7.5</v>
      </c>
    </row>
    <row r="2576" spans="2:8" x14ac:dyDescent="0.25">
      <c r="B2576" s="1">
        <f>DATE($D$1,VLOOKUP($D$2,LISTES!$E$2:$F$13,2,0),8)</f>
        <v>45816</v>
      </c>
      <c r="C2576" s="42" t="s">
        <v>2906</v>
      </c>
      <c r="D2576" s="42">
        <v>204</v>
      </c>
      <c r="E2576" s="62" t="s">
        <v>2699</v>
      </c>
      <c r="F2576" s="69">
        <f>IF(t_datas[[#This Row],[Prime 1]]="","",VLOOKUP(t_datas[[#This Row],[Prime 1]],t_primes[],4,0))</f>
        <v>48</v>
      </c>
      <c r="G2576" s="63" t="s">
        <v>2690</v>
      </c>
      <c r="H2576" s="69">
        <f>IF(t_datas[[#This Row],[Prime 2]]="","",VLOOKUP(t_datas[[#This Row],[Prime 2]],t_primes[],4,0))</f>
        <v>7.5</v>
      </c>
    </row>
    <row r="2577" spans="2:8" x14ac:dyDescent="0.25">
      <c r="B2577" s="1">
        <f>DATE($D$1,VLOOKUP($D$2,LISTES!$E$2:$F$13,2,0),8)</f>
        <v>45816</v>
      </c>
      <c r="C2577" s="42" t="s">
        <v>2907</v>
      </c>
      <c r="D2577" s="42">
        <v>205</v>
      </c>
      <c r="E2577" s="62" t="s">
        <v>2698</v>
      </c>
      <c r="F2577" s="69">
        <f>IF(t_datas[[#This Row],[Prime 1]]="","",VLOOKUP(t_datas[[#This Row],[Prime 1]],t_primes[],4,0))</f>
        <v>20</v>
      </c>
      <c r="G2577" s="63" t="s">
        <v>2696</v>
      </c>
      <c r="H2577" s="69">
        <f>IF(t_datas[[#This Row],[Prime 2]]="","",VLOOKUP(t_datas[[#This Row],[Prime 2]],t_primes[],4,0))</f>
        <v>17</v>
      </c>
    </row>
    <row r="2578" spans="2:8" x14ac:dyDescent="0.25">
      <c r="B2578" s="1">
        <f>DATE($D$1,VLOOKUP($D$2,LISTES!$E$2:$F$13,2,0),8)</f>
        <v>45816</v>
      </c>
      <c r="C2578" s="42" t="s">
        <v>2908</v>
      </c>
      <c r="D2578" s="42">
        <v>206</v>
      </c>
      <c r="E2578" s="62" t="s">
        <v>2696</v>
      </c>
      <c r="F2578" s="69">
        <f>IF(t_datas[[#This Row],[Prime 1]]="","",VLOOKUP(t_datas[[#This Row],[Prime 1]],t_primes[],4,0))</f>
        <v>17</v>
      </c>
      <c r="G2578" s="63" t="s">
        <v>2702</v>
      </c>
      <c r="H2578" s="69">
        <f>IF(t_datas[[#This Row],[Prime 2]]="","",VLOOKUP(t_datas[[#This Row],[Prime 2]],t_primes[],4,0))</f>
        <v>75</v>
      </c>
    </row>
    <row r="2579" spans="2:8" x14ac:dyDescent="0.25">
      <c r="B2579" s="1">
        <f>DATE($D$1,VLOOKUP($D$2,LISTES!$E$2:$F$13,2,0),8)</f>
        <v>45816</v>
      </c>
      <c r="C2579" s="42" t="s">
        <v>2909</v>
      </c>
      <c r="D2579" s="42">
        <v>207</v>
      </c>
      <c r="E2579" s="62" t="s">
        <v>2690</v>
      </c>
      <c r="F2579" s="69">
        <f>IF(t_datas[[#This Row],[Prime 1]]="","",VLOOKUP(t_datas[[#This Row],[Prime 1]],t_primes[],4,0))</f>
        <v>7.5</v>
      </c>
      <c r="G2579" s="63" t="s">
        <v>2696</v>
      </c>
      <c r="H2579" s="69">
        <f>IF(t_datas[[#This Row],[Prime 2]]="","",VLOOKUP(t_datas[[#This Row],[Prime 2]],t_primes[],4,0))</f>
        <v>17</v>
      </c>
    </row>
    <row r="2580" spans="2:8" x14ac:dyDescent="0.25">
      <c r="B2580" s="1">
        <f>DATE($D$1,VLOOKUP($D$2,LISTES!$E$2:$F$13,2,0),8)</f>
        <v>45816</v>
      </c>
      <c r="C2580" s="42" t="s">
        <v>2910</v>
      </c>
      <c r="D2580" s="42">
        <v>208</v>
      </c>
      <c r="E2580" s="62" t="s">
        <v>2701</v>
      </c>
      <c r="F2580" s="69">
        <f>IF(t_datas[[#This Row],[Prime 1]]="","",VLOOKUP(t_datas[[#This Row],[Prime 1]],t_primes[],4,0))</f>
        <v>150</v>
      </c>
      <c r="G2580" s="63" t="s">
        <v>2694</v>
      </c>
      <c r="H2580" s="69">
        <f>IF(t_datas[[#This Row],[Prime 2]]="","",VLOOKUP(t_datas[[#This Row],[Prime 2]],t_primes[],4,0))</f>
        <v>20</v>
      </c>
    </row>
    <row r="2581" spans="2:8" x14ac:dyDescent="0.25">
      <c r="B2581" s="1">
        <f>DATE($D$1,VLOOKUP($D$2,LISTES!$E$2:$F$13,2,0),8)</f>
        <v>45816</v>
      </c>
      <c r="C2581" s="42" t="s">
        <v>2911</v>
      </c>
      <c r="D2581" s="42">
        <v>209</v>
      </c>
      <c r="E2581" s="62" t="s">
        <v>2698</v>
      </c>
      <c r="F2581" s="69">
        <f>IF(t_datas[[#This Row],[Prime 1]]="","",VLOOKUP(t_datas[[#This Row],[Prime 1]],t_primes[],4,0))</f>
        <v>20</v>
      </c>
      <c r="G2581" s="63" t="s">
        <v>2702</v>
      </c>
      <c r="H2581" s="69">
        <f>IF(t_datas[[#This Row],[Prime 2]]="","",VLOOKUP(t_datas[[#This Row],[Prime 2]],t_primes[],4,0))</f>
        <v>75</v>
      </c>
    </row>
    <row r="2582" spans="2:8" x14ac:dyDescent="0.25">
      <c r="B2582" s="1">
        <f>DATE($D$1,VLOOKUP($D$2,LISTES!$E$2:$F$13,2,0),8)</f>
        <v>45816</v>
      </c>
      <c r="C2582" s="42" t="s">
        <v>2912</v>
      </c>
      <c r="D2582" s="42">
        <v>210</v>
      </c>
      <c r="E2582" s="62" t="s">
        <v>2692</v>
      </c>
      <c r="F2582" s="69">
        <f>IF(t_datas[[#This Row],[Prime 1]]="","",VLOOKUP(t_datas[[#This Row],[Prime 1]],t_primes[],4,0))</f>
        <v>7.5</v>
      </c>
      <c r="G2582" s="63" t="s">
        <v>2690</v>
      </c>
      <c r="H2582" s="69">
        <f>IF(t_datas[[#This Row],[Prime 2]]="","",VLOOKUP(t_datas[[#This Row],[Prime 2]],t_primes[],4,0))</f>
        <v>7.5</v>
      </c>
    </row>
    <row r="2583" spans="2:8" x14ac:dyDescent="0.25">
      <c r="B2583" s="1">
        <f>DATE($D$1,VLOOKUP($D$2,LISTES!$E$2:$F$13,2,0),8)</f>
        <v>45816</v>
      </c>
      <c r="C2583" s="42" t="s">
        <v>2913</v>
      </c>
      <c r="D2583" s="42">
        <v>211</v>
      </c>
      <c r="E2583" s="62" t="s">
        <v>2695</v>
      </c>
      <c r="F2583" s="69">
        <f>IF(t_datas[[#This Row],[Prime 1]]="","",VLOOKUP(t_datas[[#This Row],[Prime 1]],t_primes[],4,0))</f>
        <v>15</v>
      </c>
      <c r="G2583" s="63" t="s">
        <v>2696</v>
      </c>
      <c r="H2583" s="69">
        <f>IF(t_datas[[#This Row],[Prime 2]]="","",VLOOKUP(t_datas[[#This Row],[Prime 2]],t_primes[],4,0))</f>
        <v>17</v>
      </c>
    </row>
    <row r="2584" spans="2:8" x14ac:dyDescent="0.25">
      <c r="B2584" s="1">
        <f>DATE($D$1,VLOOKUP($D$2,LISTES!$E$2:$F$13,2,0),8)</f>
        <v>45816</v>
      </c>
      <c r="C2584" s="42" t="s">
        <v>2914</v>
      </c>
      <c r="D2584" s="42">
        <v>212</v>
      </c>
      <c r="E2584" s="62" t="s">
        <v>2694</v>
      </c>
      <c r="F2584" s="69">
        <f>IF(t_datas[[#This Row],[Prime 1]]="","",VLOOKUP(t_datas[[#This Row],[Prime 1]],t_primes[],4,0))</f>
        <v>20</v>
      </c>
      <c r="G2584" s="63" t="s">
        <v>2700</v>
      </c>
      <c r="H2584" s="69">
        <f>IF(t_datas[[#This Row],[Prime 2]]="","",VLOOKUP(t_datas[[#This Row],[Prime 2]],t_primes[],4,0))</f>
        <v>78</v>
      </c>
    </row>
    <row r="2585" spans="2:8" x14ac:dyDescent="0.25">
      <c r="B2585" s="1">
        <f>DATE($D$1,VLOOKUP($D$2,LISTES!$E$2:$F$13,2,0),8)</f>
        <v>45816</v>
      </c>
      <c r="C2585" s="42" t="s">
        <v>2915</v>
      </c>
      <c r="D2585" s="42">
        <v>213</v>
      </c>
      <c r="E2585" s="62" t="s">
        <v>2690</v>
      </c>
      <c r="F2585" s="69">
        <f>IF(t_datas[[#This Row],[Prime 1]]="","",VLOOKUP(t_datas[[#This Row],[Prime 1]],t_primes[],4,0))</f>
        <v>7.5</v>
      </c>
      <c r="G2585" s="63" t="s">
        <v>2693</v>
      </c>
      <c r="H2585" s="69">
        <f>IF(t_datas[[#This Row],[Prime 2]]="","",VLOOKUP(t_datas[[#This Row],[Prime 2]],t_primes[],4,0))</f>
        <v>25</v>
      </c>
    </row>
    <row r="2586" spans="2:8" x14ac:dyDescent="0.25">
      <c r="B2586" s="1">
        <f>DATE($D$1,VLOOKUP($D$2,LISTES!$E$2:$F$13,2,0),8)</f>
        <v>45816</v>
      </c>
      <c r="C2586" s="42" t="s">
        <v>2916</v>
      </c>
      <c r="D2586" s="42">
        <v>214</v>
      </c>
      <c r="E2586" s="62" t="s">
        <v>2692</v>
      </c>
      <c r="F2586" s="69">
        <f>IF(t_datas[[#This Row],[Prime 1]]="","",VLOOKUP(t_datas[[#This Row],[Prime 1]],t_primes[],4,0))</f>
        <v>7.5</v>
      </c>
      <c r="G2586" s="63" t="s">
        <v>2699</v>
      </c>
      <c r="H2586" s="69">
        <f>IF(t_datas[[#This Row],[Prime 2]]="","",VLOOKUP(t_datas[[#This Row],[Prime 2]],t_primes[],4,0))</f>
        <v>48</v>
      </c>
    </row>
    <row r="2587" spans="2:8" x14ac:dyDescent="0.25">
      <c r="B2587" s="1">
        <f>DATE($D$1,VLOOKUP($D$2,LISTES!$E$2:$F$13,2,0),8)</f>
        <v>45816</v>
      </c>
      <c r="C2587" s="42" t="s">
        <v>2917</v>
      </c>
      <c r="D2587" s="42">
        <v>215</v>
      </c>
      <c r="E2587" s="62" t="s">
        <v>2699</v>
      </c>
      <c r="F2587" s="69">
        <f>IF(t_datas[[#This Row],[Prime 1]]="","",VLOOKUP(t_datas[[#This Row],[Prime 1]],t_primes[],4,0))</f>
        <v>48</v>
      </c>
      <c r="G2587" s="63" t="s">
        <v>2692</v>
      </c>
      <c r="H2587" s="69">
        <f>IF(t_datas[[#This Row],[Prime 2]]="","",VLOOKUP(t_datas[[#This Row],[Prime 2]],t_primes[],4,0))</f>
        <v>7.5</v>
      </c>
    </row>
    <row r="2588" spans="2:8" x14ac:dyDescent="0.25">
      <c r="B2588" s="1">
        <f>DATE($D$1,VLOOKUP($D$2,LISTES!$E$2:$F$13,2,0),8)</f>
        <v>45816</v>
      </c>
      <c r="C2588" s="42" t="s">
        <v>2918</v>
      </c>
      <c r="D2588" s="42">
        <v>216</v>
      </c>
      <c r="E2588" s="62" t="s">
        <v>2694</v>
      </c>
      <c r="F2588" s="69">
        <f>IF(t_datas[[#This Row],[Prime 1]]="","",VLOOKUP(t_datas[[#This Row],[Prime 1]],t_primes[],4,0))</f>
        <v>20</v>
      </c>
      <c r="G2588" s="63" t="s">
        <v>2697</v>
      </c>
      <c r="H2588" s="69">
        <f>IF(t_datas[[#This Row],[Prime 2]]="","",VLOOKUP(t_datas[[#This Row],[Prime 2]],t_primes[],4,0))</f>
        <v>100</v>
      </c>
    </row>
    <row r="2589" spans="2:8" x14ac:dyDescent="0.25">
      <c r="B2589" s="1">
        <f>DATE($D$1,VLOOKUP($D$2,LISTES!$E$2:$F$13,2,0),8)</f>
        <v>45816</v>
      </c>
      <c r="C2589" s="42" t="s">
        <v>2919</v>
      </c>
      <c r="D2589" s="42">
        <v>217</v>
      </c>
      <c r="E2589" s="62" t="s">
        <v>2691</v>
      </c>
      <c r="F2589" s="69">
        <f>IF(t_datas[[#This Row],[Prime 1]]="","",VLOOKUP(t_datas[[#This Row],[Prime 1]],t_primes[],4,0))</f>
        <v>10</v>
      </c>
      <c r="G2589" s="63"/>
      <c r="H2589" s="69" t="str">
        <f>IF(t_datas[[#This Row],[Prime 2]]="","",VLOOKUP(t_datas[[#This Row],[Prime 2]],t_primes[],4,0))</f>
        <v/>
      </c>
    </row>
    <row r="2590" spans="2:8" x14ac:dyDescent="0.25">
      <c r="B2590" s="1">
        <f>DATE($D$1,VLOOKUP($D$2,LISTES!$E$2:$F$13,2,0),8)</f>
        <v>45816</v>
      </c>
      <c r="C2590" s="42" t="s">
        <v>2920</v>
      </c>
      <c r="D2590" s="42">
        <v>218</v>
      </c>
      <c r="E2590" s="62" t="s">
        <v>2695</v>
      </c>
      <c r="F2590" s="69">
        <f>IF(t_datas[[#This Row],[Prime 1]]="","",VLOOKUP(t_datas[[#This Row],[Prime 1]],t_primes[],4,0))</f>
        <v>15</v>
      </c>
      <c r="G2590" s="63"/>
      <c r="H2590" s="69" t="str">
        <f>IF(t_datas[[#This Row],[Prime 2]]="","",VLOOKUP(t_datas[[#This Row],[Prime 2]],t_primes[],4,0))</f>
        <v/>
      </c>
    </row>
    <row r="2591" spans="2:8" x14ac:dyDescent="0.25">
      <c r="B2591" s="1">
        <f>DATE($D$1,VLOOKUP($D$2,LISTES!$E$2:$F$13,2,0),8)</f>
        <v>45816</v>
      </c>
      <c r="C2591" s="42" t="s">
        <v>2921</v>
      </c>
      <c r="D2591" s="42">
        <v>219</v>
      </c>
      <c r="E2591" s="62" t="s">
        <v>2699</v>
      </c>
      <c r="F2591" s="69">
        <f>IF(t_datas[[#This Row],[Prime 1]]="","",VLOOKUP(t_datas[[#This Row],[Prime 1]],t_primes[],4,0))</f>
        <v>48</v>
      </c>
      <c r="G2591" s="63"/>
      <c r="H2591" s="69" t="str">
        <f>IF(t_datas[[#This Row],[Prime 2]]="","",VLOOKUP(t_datas[[#This Row],[Prime 2]],t_primes[],4,0))</f>
        <v/>
      </c>
    </row>
    <row r="2592" spans="2:8" x14ac:dyDescent="0.25">
      <c r="B2592" s="1">
        <f>DATE($D$1,VLOOKUP($D$2,LISTES!$E$2:$F$13,2,0),8)</f>
        <v>45816</v>
      </c>
      <c r="C2592" s="42" t="s">
        <v>2922</v>
      </c>
      <c r="D2592" s="42">
        <v>220</v>
      </c>
      <c r="E2592" s="62" t="s">
        <v>2695</v>
      </c>
      <c r="F2592" s="69">
        <f>IF(t_datas[[#This Row],[Prime 1]]="","",VLOOKUP(t_datas[[#This Row],[Prime 1]],t_primes[],4,0))</f>
        <v>15</v>
      </c>
      <c r="G2592" s="63"/>
      <c r="H2592" s="69" t="str">
        <f>IF(t_datas[[#This Row],[Prime 2]]="","",VLOOKUP(t_datas[[#This Row],[Prime 2]],t_primes[],4,0))</f>
        <v/>
      </c>
    </row>
    <row r="2593" spans="2:8" x14ac:dyDescent="0.25">
      <c r="B2593" s="1">
        <f>DATE($D$1,VLOOKUP($D$2,LISTES!$E$2:$F$13,2,0),8)</f>
        <v>45816</v>
      </c>
      <c r="C2593" s="42" t="s">
        <v>2923</v>
      </c>
      <c r="D2593" s="42">
        <v>221</v>
      </c>
      <c r="E2593" s="62" t="s">
        <v>2694</v>
      </c>
      <c r="F2593" s="69">
        <f>IF(t_datas[[#This Row],[Prime 1]]="","",VLOOKUP(t_datas[[#This Row],[Prime 1]],t_primes[],4,0))</f>
        <v>20</v>
      </c>
      <c r="G2593" s="63"/>
      <c r="H2593" s="69" t="str">
        <f>IF(t_datas[[#This Row],[Prime 2]]="","",VLOOKUP(t_datas[[#This Row],[Prime 2]],t_primes[],4,0))</f>
        <v/>
      </c>
    </row>
    <row r="2594" spans="2:8" x14ac:dyDescent="0.25">
      <c r="B2594" s="1">
        <f>DATE($D$1,VLOOKUP($D$2,LISTES!$E$2:$F$13,2,0),8)</f>
        <v>45816</v>
      </c>
      <c r="C2594" s="42" t="s">
        <v>2924</v>
      </c>
      <c r="D2594" s="42">
        <v>222</v>
      </c>
      <c r="E2594" s="62" t="s">
        <v>2697</v>
      </c>
      <c r="F2594" s="69">
        <f>IF(t_datas[[#This Row],[Prime 1]]="","",VLOOKUP(t_datas[[#This Row],[Prime 1]],t_primes[],4,0))</f>
        <v>100</v>
      </c>
      <c r="G2594" s="63"/>
      <c r="H2594" s="69" t="str">
        <f>IF(t_datas[[#This Row],[Prime 2]]="","",VLOOKUP(t_datas[[#This Row],[Prime 2]],t_primes[],4,0))</f>
        <v/>
      </c>
    </row>
    <row r="2595" spans="2:8" x14ac:dyDescent="0.25">
      <c r="B2595" s="1">
        <f>DATE($D$1,VLOOKUP($D$2,LISTES!$E$2:$F$13,2,0),8)</f>
        <v>45816</v>
      </c>
      <c r="C2595" s="42" t="s">
        <v>2925</v>
      </c>
      <c r="D2595" s="42">
        <v>223</v>
      </c>
      <c r="E2595" s="62" t="s">
        <v>2700</v>
      </c>
      <c r="F2595" s="69">
        <f>IF(t_datas[[#This Row],[Prime 1]]="","",VLOOKUP(t_datas[[#This Row],[Prime 1]],t_primes[],4,0))</f>
        <v>78</v>
      </c>
      <c r="G2595" s="63"/>
      <c r="H2595" s="69" t="str">
        <f>IF(t_datas[[#This Row],[Prime 2]]="","",VLOOKUP(t_datas[[#This Row],[Prime 2]],t_primes[],4,0))</f>
        <v/>
      </c>
    </row>
    <row r="2596" spans="2:8" x14ac:dyDescent="0.25">
      <c r="B2596" s="1">
        <f>DATE($D$1,VLOOKUP($D$2,LISTES!$E$2:$F$13,2,0),8)</f>
        <v>45816</v>
      </c>
      <c r="C2596" s="42" t="s">
        <v>2926</v>
      </c>
      <c r="D2596" s="42">
        <v>224</v>
      </c>
      <c r="E2596" s="62" t="s">
        <v>2702</v>
      </c>
      <c r="F2596" s="69">
        <f>IF(t_datas[[#This Row],[Prime 1]]="","",VLOOKUP(t_datas[[#This Row],[Prime 1]],t_primes[],4,0))</f>
        <v>75</v>
      </c>
      <c r="G2596" s="63"/>
      <c r="H2596" s="69" t="str">
        <f>IF(t_datas[[#This Row],[Prime 2]]="","",VLOOKUP(t_datas[[#This Row],[Prime 2]],t_primes[],4,0))</f>
        <v/>
      </c>
    </row>
    <row r="2597" spans="2:8" x14ac:dyDescent="0.25">
      <c r="B2597" s="1">
        <f>DATE($D$1,VLOOKUP($D$2,LISTES!$E$2:$F$13,2,0),8)</f>
        <v>45816</v>
      </c>
      <c r="C2597" s="42" t="s">
        <v>2927</v>
      </c>
      <c r="D2597" s="42">
        <v>225</v>
      </c>
      <c r="E2597" s="62" t="s">
        <v>2691</v>
      </c>
      <c r="F2597" s="69">
        <f>IF(t_datas[[#This Row],[Prime 1]]="","",VLOOKUP(t_datas[[#This Row],[Prime 1]],t_primes[],4,0))</f>
        <v>10</v>
      </c>
      <c r="G2597" s="63"/>
      <c r="H2597" s="69" t="str">
        <f>IF(t_datas[[#This Row],[Prime 2]]="","",VLOOKUP(t_datas[[#This Row],[Prime 2]],t_primes[],4,0))</f>
        <v/>
      </c>
    </row>
    <row r="2598" spans="2:8" x14ac:dyDescent="0.25">
      <c r="B2598" s="1">
        <f>DATE($D$1,VLOOKUP($D$2,LISTES!$E$2:$F$13,2,0),8)</f>
        <v>45816</v>
      </c>
      <c r="C2598" s="42" t="s">
        <v>2928</v>
      </c>
      <c r="D2598" s="42">
        <v>226</v>
      </c>
      <c r="E2598" s="62" t="s">
        <v>2701</v>
      </c>
      <c r="F2598" s="69">
        <f>IF(t_datas[[#This Row],[Prime 1]]="","",VLOOKUP(t_datas[[#This Row],[Prime 1]],t_primes[],4,0))</f>
        <v>150</v>
      </c>
      <c r="G2598" s="63"/>
      <c r="H2598" s="69" t="str">
        <f>IF(t_datas[[#This Row],[Prime 2]]="","",VLOOKUP(t_datas[[#This Row],[Prime 2]],t_primes[],4,0))</f>
        <v/>
      </c>
    </row>
    <row r="2599" spans="2:8" x14ac:dyDescent="0.25">
      <c r="B2599" s="1">
        <f>DATE($D$1,VLOOKUP($D$2,LISTES!$E$2:$F$13,2,0),8)</f>
        <v>45816</v>
      </c>
      <c r="C2599" s="42" t="s">
        <v>2929</v>
      </c>
      <c r="D2599" s="42">
        <v>227</v>
      </c>
      <c r="E2599" s="62" t="s">
        <v>2702</v>
      </c>
      <c r="F2599" s="69">
        <f>IF(t_datas[[#This Row],[Prime 1]]="","",VLOOKUP(t_datas[[#This Row],[Prime 1]],t_primes[],4,0))</f>
        <v>75</v>
      </c>
      <c r="G2599" s="63"/>
      <c r="H2599" s="69" t="str">
        <f>IF(t_datas[[#This Row],[Prime 2]]="","",VLOOKUP(t_datas[[#This Row],[Prime 2]],t_primes[],4,0))</f>
        <v/>
      </c>
    </row>
    <row r="2600" spans="2:8" x14ac:dyDescent="0.25">
      <c r="B2600" s="1">
        <f>DATE($D$1,VLOOKUP($D$2,LISTES!$E$2:$F$13,2,0),8)</f>
        <v>45816</v>
      </c>
      <c r="C2600" s="42" t="s">
        <v>2930</v>
      </c>
      <c r="D2600" s="42">
        <v>228</v>
      </c>
      <c r="E2600" s="62" t="s">
        <v>2691</v>
      </c>
      <c r="F2600" s="69">
        <f>IF(t_datas[[#This Row],[Prime 1]]="","",VLOOKUP(t_datas[[#This Row],[Prime 1]],t_primes[],4,0))</f>
        <v>10</v>
      </c>
      <c r="G2600" s="63"/>
      <c r="H2600" s="69" t="str">
        <f>IF(t_datas[[#This Row],[Prime 2]]="","",VLOOKUP(t_datas[[#This Row],[Prime 2]],t_primes[],4,0))</f>
        <v/>
      </c>
    </row>
    <row r="2601" spans="2:8" x14ac:dyDescent="0.25">
      <c r="B2601" s="1">
        <f>DATE($D$1,VLOOKUP($D$2,LISTES!$E$2:$F$13,2,0),8)</f>
        <v>45816</v>
      </c>
      <c r="C2601" s="42" t="s">
        <v>2931</v>
      </c>
      <c r="D2601" s="42">
        <v>229</v>
      </c>
      <c r="E2601" s="62" t="s">
        <v>2690</v>
      </c>
      <c r="F2601" s="69">
        <f>IF(t_datas[[#This Row],[Prime 1]]="","",VLOOKUP(t_datas[[#This Row],[Prime 1]],t_primes[],4,0))</f>
        <v>7.5</v>
      </c>
      <c r="G2601" s="63"/>
      <c r="H2601" s="69" t="str">
        <f>IF(t_datas[[#This Row],[Prime 2]]="","",VLOOKUP(t_datas[[#This Row],[Prime 2]],t_primes[],4,0))</f>
        <v/>
      </c>
    </row>
    <row r="2602" spans="2:8" x14ac:dyDescent="0.25">
      <c r="B2602" s="1">
        <f>DATE($D$1,VLOOKUP($D$2,LISTES!$E$2:$F$13,2,0),8)</f>
        <v>45816</v>
      </c>
      <c r="C2602" s="42" t="s">
        <v>2932</v>
      </c>
      <c r="D2602" s="42">
        <v>230</v>
      </c>
      <c r="E2602" s="62" t="s">
        <v>2691</v>
      </c>
      <c r="F2602" s="69">
        <f>IF(t_datas[[#This Row],[Prime 1]]="","",VLOOKUP(t_datas[[#This Row],[Prime 1]],t_primes[],4,0))</f>
        <v>10</v>
      </c>
      <c r="G2602" s="63"/>
      <c r="H2602" s="69" t="str">
        <f>IF(t_datas[[#This Row],[Prime 2]]="","",VLOOKUP(t_datas[[#This Row],[Prime 2]],t_primes[],4,0))</f>
        <v/>
      </c>
    </row>
    <row r="2603" spans="2:8" x14ac:dyDescent="0.25">
      <c r="B2603" s="1">
        <f>DATE($D$1,VLOOKUP($D$2,LISTES!$E$2:$F$13,2,0),8)</f>
        <v>45816</v>
      </c>
      <c r="C2603" s="42" t="s">
        <v>2933</v>
      </c>
      <c r="D2603" s="42">
        <v>231</v>
      </c>
      <c r="E2603" s="62" t="s">
        <v>2701</v>
      </c>
      <c r="F2603" s="69">
        <f>IF(t_datas[[#This Row],[Prime 1]]="","",VLOOKUP(t_datas[[#This Row],[Prime 1]],t_primes[],4,0))</f>
        <v>150</v>
      </c>
      <c r="G2603" s="63" t="s">
        <v>2700</v>
      </c>
      <c r="H2603" s="69">
        <f>IF(t_datas[[#This Row],[Prime 2]]="","",VLOOKUP(t_datas[[#This Row],[Prime 2]],t_primes[],4,0))</f>
        <v>78</v>
      </c>
    </row>
    <row r="2604" spans="2:8" x14ac:dyDescent="0.25">
      <c r="B2604" s="1">
        <f>DATE($D$1,VLOOKUP($D$2,LISTES!$E$2:$F$13,2,0),8)</f>
        <v>45816</v>
      </c>
      <c r="C2604" s="42" t="s">
        <v>2934</v>
      </c>
      <c r="D2604" s="42">
        <v>232</v>
      </c>
      <c r="E2604" s="62" t="s">
        <v>2692</v>
      </c>
      <c r="F2604" s="69">
        <f>IF(t_datas[[#This Row],[Prime 1]]="","",VLOOKUP(t_datas[[#This Row],[Prime 1]],t_primes[],4,0))</f>
        <v>7.5</v>
      </c>
      <c r="G2604" s="63" t="s">
        <v>2690</v>
      </c>
      <c r="H2604" s="69">
        <f>IF(t_datas[[#This Row],[Prime 2]]="","",VLOOKUP(t_datas[[#This Row],[Prime 2]],t_primes[],4,0))</f>
        <v>7.5</v>
      </c>
    </row>
    <row r="2605" spans="2:8" x14ac:dyDescent="0.25">
      <c r="B2605" s="1">
        <f>DATE($D$1,VLOOKUP($D$2,LISTES!$E$2:$F$13,2,0),8)</f>
        <v>45816</v>
      </c>
      <c r="C2605" s="42" t="s">
        <v>2935</v>
      </c>
      <c r="D2605" s="42">
        <v>233</v>
      </c>
      <c r="E2605" s="62" t="s">
        <v>2691</v>
      </c>
      <c r="F2605" s="69">
        <f>IF(t_datas[[#This Row],[Prime 1]]="","",VLOOKUP(t_datas[[#This Row],[Prime 1]],t_primes[],4,0))</f>
        <v>10</v>
      </c>
      <c r="G2605" s="63" t="s">
        <v>2691</v>
      </c>
      <c r="H2605" s="69">
        <f>IF(t_datas[[#This Row],[Prime 2]]="","",VLOOKUP(t_datas[[#This Row],[Prime 2]],t_primes[],4,0))</f>
        <v>10</v>
      </c>
    </row>
    <row r="2606" spans="2:8" x14ac:dyDescent="0.25">
      <c r="B2606" s="1">
        <f>DATE($D$1,VLOOKUP($D$2,LISTES!$E$2:$F$13,2,0),8)</f>
        <v>45816</v>
      </c>
      <c r="C2606" s="42" t="s">
        <v>2936</v>
      </c>
      <c r="D2606" s="42">
        <v>234</v>
      </c>
      <c r="E2606" s="62" t="s">
        <v>2694</v>
      </c>
      <c r="F2606" s="69">
        <f>IF(t_datas[[#This Row],[Prime 1]]="","",VLOOKUP(t_datas[[#This Row],[Prime 1]],t_primes[],4,0))</f>
        <v>20</v>
      </c>
      <c r="G2606" s="63" t="s">
        <v>2698</v>
      </c>
      <c r="H2606" s="69">
        <f>IF(t_datas[[#This Row],[Prime 2]]="","",VLOOKUP(t_datas[[#This Row],[Prime 2]],t_primes[],4,0))</f>
        <v>20</v>
      </c>
    </row>
    <row r="2607" spans="2:8" x14ac:dyDescent="0.25">
      <c r="B2607" s="1">
        <f>DATE($D$1,VLOOKUP($D$2,LISTES!$E$2:$F$13,2,0),8)</f>
        <v>45816</v>
      </c>
      <c r="C2607" s="42" t="s">
        <v>2937</v>
      </c>
      <c r="D2607" s="42">
        <v>235</v>
      </c>
      <c r="E2607" s="62" t="s">
        <v>2698</v>
      </c>
      <c r="F2607" s="69">
        <f>IF(t_datas[[#This Row],[Prime 1]]="","",VLOOKUP(t_datas[[#This Row],[Prime 1]],t_primes[],4,0))</f>
        <v>20</v>
      </c>
      <c r="G2607" s="63" t="s">
        <v>2699</v>
      </c>
      <c r="H2607" s="69">
        <f>IF(t_datas[[#This Row],[Prime 2]]="","",VLOOKUP(t_datas[[#This Row],[Prime 2]],t_primes[],4,0))</f>
        <v>48</v>
      </c>
    </row>
    <row r="2608" spans="2:8" x14ac:dyDescent="0.25">
      <c r="B2608" s="1">
        <f>DATE($D$1,VLOOKUP($D$2,LISTES!$E$2:$F$13,2,0),8)</f>
        <v>45816</v>
      </c>
      <c r="C2608" s="42" t="s">
        <v>2938</v>
      </c>
      <c r="D2608" s="42">
        <v>236</v>
      </c>
      <c r="E2608" s="62" t="s">
        <v>2700</v>
      </c>
      <c r="F2608" s="69">
        <f>IF(t_datas[[#This Row],[Prime 1]]="","",VLOOKUP(t_datas[[#This Row],[Prime 1]],t_primes[],4,0))</f>
        <v>78</v>
      </c>
      <c r="G2608" s="63" t="s">
        <v>2700</v>
      </c>
      <c r="H2608" s="69">
        <f>IF(t_datas[[#This Row],[Prime 2]]="","",VLOOKUP(t_datas[[#This Row],[Prime 2]],t_primes[],4,0))</f>
        <v>78</v>
      </c>
    </row>
    <row r="2609" spans="2:8" x14ac:dyDescent="0.25">
      <c r="B2609" s="1">
        <f>DATE($D$1,VLOOKUP($D$2,LISTES!$E$2:$F$13,2,0),8)</f>
        <v>45816</v>
      </c>
      <c r="C2609" s="42" t="s">
        <v>2939</v>
      </c>
      <c r="D2609" s="42">
        <v>237</v>
      </c>
      <c r="E2609" s="62" t="s">
        <v>2697</v>
      </c>
      <c r="F2609" s="69">
        <f>IF(t_datas[[#This Row],[Prime 1]]="","",VLOOKUP(t_datas[[#This Row],[Prime 1]],t_primes[],4,0))</f>
        <v>100</v>
      </c>
      <c r="G2609" s="63" t="s">
        <v>2698</v>
      </c>
      <c r="H2609" s="69">
        <f>IF(t_datas[[#This Row],[Prime 2]]="","",VLOOKUP(t_datas[[#This Row],[Prime 2]],t_primes[],4,0))</f>
        <v>20</v>
      </c>
    </row>
    <row r="2610" spans="2:8" x14ac:dyDescent="0.25">
      <c r="B2610" s="1">
        <f>DATE($D$1,VLOOKUP($D$2,LISTES!$E$2:$F$13,2,0),8)</f>
        <v>45816</v>
      </c>
      <c r="C2610" s="42" t="s">
        <v>2940</v>
      </c>
      <c r="D2610" s="42">
        <v>238</v>
      </c>
      <c r="E2610" s="62" t="s">
        <v>2690</v>
      </c>
      <c r="F2610" s="69">
        <f>IF(t_datas[[#This Row],[Prime 1]]="","",VLOOKUP(t_datas[[#This Row],[Prime 1]],t_primes[],4,0))</f>
        <v>7.5</v>
      </c>
      <c r="G2610" s="63" t="s">
        <v>2693</v>
      </c>
      <c r="H2610" s="69">
        <f>IF(t_datas[[#This Row],[Prime 2]]="","",VLOOKUP(t_datas[[#This Row],[Prime 2]],t_primes[],4,0))</f>
        <v>25</v>
      </c>
    </row>
    <row r="2611" spans="2:8" x14ac:dyDescent="0.25">
      <c r="B2611" s="1">
        <f>DATE($D$1,VLOOKUP($D$2,LISTES!$E$2:$F$13,2,0),8)</f>
        <v>45816</v>
      </c>
      <c r="C2611" s="42" t="s">
        <v>2941</v>
      </c>
      <c r="D2611" s="42">
        <v>239</v>
      </c>
      <c r="E2611" s="62" t="s">
        <v>2692</v>
      </c>
      <c r="F2611" s="69">
        <f>IF(t_datas[[#This Row],[Prime 1]]="","",VLOOKUP(t_datas[[#This Row],[Prime 1]],t_primes[],4,0))</f>
        <v>7.5</v>
      </c>
      <c r="G2611" s="63" t="s">
        <v>2702</v>
      </c>
      <c r="H2611" s="69">
        <f>IF(t_datas[[#This Row],[Prime 2]]="","",VLOOKUP(t_datas[[#This Row],[Prime 2]],t_primes[],4,0))</f>
        <v>75</v>
      </c>
    </row>
    <row r="2612" spans="2:8" x14ac:dyDescent="0.25">
      <c r="B2612" s="1">
        <f>DATE($D$1,VLOOKUP($D$2,LISTES!$E$2:$F$13,2,0),8)</f>
        <v>45816</v>
      </c>
      <c r="C2612" s="42" t="s">
        <v>2942</v>
      </c>
      <c r="D2612" s="42">
        <v>240</v>
      </c>
      <c r="E2612" s="62" t="s">
        <v>2697</v>
      </c>
      <c r="F2612" s="69">
        <f>IF(t_datas[[#This Row],[Prime 1]]="","",VLOOKUP(t_datas[[#This Row],[Prime 1]],t_primes[],4,0))</f>
        <v>100</v>
      </c>
      <c r="G2612" s="63" t="s">
        <v>2694</v>
      </c>
      <c r="H2612" s="69">
        <f>IF(t_datas[[#This Row],[Prime 2]]="","",VLOOKUP(t_datas[[#This Row],[Prime 2]],t_primes[],4,0))</f>
        <v>20</v>
      </c>
    </row>
    <row r="2613" spans="2:8" x14ac:dyDescent="0.25">
      <c r="B2613" s="1">
        <f>DATE($D$1,VLOOKUP($D$2,LISTES!$E$2:$F$13,2,0),8)</f>
        <v>45816</v>
      </c>
      <c r="C2613" s="42" t="s">
        <v>2943</v>
      </c>
      <c r="D2613" s="42">
        <v>241</v>
      </c>
      <c r="E2613" s="62" t="s">
        <v>2694</v>
      </c>
      <c r="F2613" s="69">
        <f>IF(t_datas[[#This Row],[Prime 1]]="","",VLOOKUP(t_datas[[#This Row],[Prime 1]],t_primes[],4,0))</f>
        <v>20</v>
      </c>
      <c r="G2613" s="63" t="s">
        <v>2690</v>
      </c>
      <c r="H2613" s="69">
        <f>IF(t_datas[[#This Row],[Prime 2]]="","",VLOOKUP(t_datas[[#This Row],[Prime 2]],t_primes[],4,0))</f>
        <v>7.5</v>
      </c>
    </row>
    <row r="2614" spans="2:8" x14ac:dyDescent="0.25">
      <c r="B2614" s="1">
        <f>DATE($D$1,VLOOKUP($D$2,LISTES!$E$2:$F$13,2,0),8)</f>
        <v>45816</v>
      </c>
      <c r="C2614" s="42" t="s">
        <v>2944</v>
      </c>
      <c r="D2614" s="42">
        <v>242</v>
      </c>
      <c r="E2614" s="62" t="s">
        <v>2698</v>
      </c>
      <c r="F2614" s="69">
        <f>IF(t_datas[[#This Row],[Prime 1]]="","",VLOOKUP(t_datas[[#This Row],[Prime 1]],t_primes[],4,0))</f>
        <v>20</v>
      </c>
      <c r="G2614" s="63" t="s">
        <v>2695</v>
      </c>
      <c r="H2614" s="69">
        <f>IF(t_datas[[#This Row],[Prime 2]]="","",VLOOKUP(t_datas[[#This Row],[Prime 2]],t_primes[],4,0))</f>
        <v>15</v>
      </c>
    </row>
    <row r="2615" spans="2:8" x14ac:dyDescent="0.25">
      <c r="B2615" s="1">
        <f>DATE($D$1,VLOOKUP($D$2,LISTES!$E$2:$F$13,2,0),8)</f>
        <v>45816</v>
      </c>
      <c r="C2615" s="42" t="s">
        <v>2945</v>
      </c>
      <c r="D2615" s="42">
        <v>243</v>
      </c>
      <c r="E2615" s="62" t="s">
        <v>2700</v>
      </c>
      <c r="F2615" s="69">
        <f>IF(t_datas[[#This Row],[Prime 1]]="","",VLOOKUP(t_datas[[#This Row],[Prime 1]],t_primes[],4,0))</f>
        <v>78</v>
      </c>
      <c r="G2615" s="63" t="s">
        <v>2700</v>
      </c>
      <c r="H2615" s="69">
        <f>IF(t_datas[[#This Row],[Prime 2]]="","",VLOOKUP(t_datas[[#This Row],[Prime 2]],t_primes[],4,0))</f>
        <v>78</v>
      </c>
    </row>
    <row r="2616" spans="2:8" x14ac:dyDescent="0.25">
      <c r="B2616" s="1">
        <f>DATE($D$1,VLOOKUP($D$2,LISTES!$E$2:$F$13,2,0),8)</f>
        <v>45816</v>
      </c>
      <c r="C2616" s="42" t="s">
        <v>2946</v>
      </c>
      <c r="D2616" s="42">
        <v>244</v>
      </c>
      <c r="E2616" s="62" t="s">
        <v>2694</v>
      </c>
      <c r="F2616" s="69">
        <f>IF(t_datas[[#This Row],[Prime 1]]="","",VLOOKUP(t_datas[[#This Row],[Prime 1]],t_primes[],4,0))</f>
        <v>20</v>
      </c>
      <c r="G2616" s="63" t="s">
        <v>2701</v>
      </c>
      <c r="H2616" s="69">
        <f>IF(t_datas[[#This Row],[Prime 2]]="","",VLOOKUP(t_datas[[#This Row],[Prime 2]],t_primes[],4,0))</f>
        <v>150</v>
      </c>
    </row>
    <row r="2617" spans="2:8" x14ac:dyDescent="0.25">
      <c r="B2617" s="1">
        <f>DATE($D$1,VLOOKUP($D$2,LISTES!$E$2:$F$13,2,0),8)</f>
        <v>45816</v>
      </c>
      <c r="C2617" s="42" t="s">
        <v>2947</v>
      </c>
      <c r="D2617" s="42">
        <v>245</v>
      </c>
      <c r="E2617" s="62" t="s">
        <v>2692</v>
      </c>
      <c r="F2617" s="69">
        <f>IF(t_datas[[#This Row],[Prime 1]]="","",VLOOKUP(t_datas[[#This Row],[Prime 1]],t_primes[],4,0))</f>
        <v>7.5</v>
      </c>
      <c r="G2617" s="63" t="s">
        <v>2702</v>
      </c>
      <c r="H2617" s="69">
        <f>IF(t_datas[[#This Row],[Prime 2]]="","",VLOOKUP(t_datas[[#This Row],[Prime 2]],t_primes[],4,0))</f>
        <v>75</v>
      </c>
    </row>
    <row r="2618" spans="2:8" x14ac:dyDescent="0.25">
      <c r="B2618" s="1">
        <f>DATE($D$1,VLOOKUP($D$2,LISTES!$E$2:$F$13,2,0),8)</f>
        <v>45816</v>
      </c>
      <c r="C2618" s="42" t="s">
        <v>2948</v>
      </c>
      <c r="D2618" s="42">
        <v>246</v>
      </c>
      <c r="E2618" s="62" t="s">
        <v>2694</v>
      </c>
      <c r="F2618" s="69">
        <f>IF(t_datas[[#This Row],[Prime 1]]="","",VLOOKUP(t_datas[[#This Row],[Prime 1]],t_primes[],4,0))</f>
        <v>20</v>
      </c>
      <c r="G2618" s="63" t="s">
        <v>2690</v>
      </c>
      <c r="H2618" s="69">
        <f>IF(t_datas[[#This Row],[Prime 2]]="","",VLOOKUP(t_datas[[#This Row],[Prime 2]],t_primes[],4,0))</f>
        <v>7.5</v>
      </c>
    </row>
    <row r="2619" spans="2:8" x14ac:dyDescent="0.25">
      <c r="B2619" s="1">
        <f>DATE($D$1,VLOOKUP($D$2,LISTES!$E$2:$F$13,2,0),8)</f>
        <v>45816</v>
      </c>
      <c r="C2619" s="42" t="s">
        <v>2949</v>
      </c>
      <c r="D2619" s="42">
        <v>247</v>
      </c>
      <c r="E2619" s="62" t="s">
        <v>2701</v>
      </c>
      <c r="F2619" s="69">
        <f>IF(t_datas[[#This Row],[Prime 1]]="","",VLOOKUP(t_datas[[#This Row],[Prime 1]],t_primes[],4,0))</f>
        <v>150</v>
      </c>
      <c r="G2619" s="63" t="s">
        <v>2699</v>
      </c>
      <c r="H2619" s="69">
        <f>IF(t_datas[[#This Row],[Prime 2]]="","",VLOOKUP(t_datas[[#This Row],[Prime 2]],t_primes[],4,0))</f>
        <v>48</v>
      </c>
    </row>
    <row r="2620" spans="2:8" x14ac:dyDescent="0.25">
      <c r="B2620" s="1">
        <f>DATE($D$1,VLOOKUP($D$2,LISTES!$E$2:$F$13,2,0),8)</f>
        <v>45816</v>
      </c>
      <c r="C2620" s="42" t="s">
        <v>2950</v>
      </c>
      <c r="D2620" s="42">
        <v>248</v>
      </c>
      <c r="E2620" s="62" t="s">
        <v>2695</v>
      </c>
      <c r="F2620" s="69">
        <f>IF(t_datas[[#This Row],[Prime 1]]="","",VLOOKUP(t_datas[[#This Row],[Prime 1]],t_primes[],4,0))</f>
        <v>15</v>
      </c>
      <c r="G2620" s="63" t="s">
        <v>2696</v>
      </c>
      <c r="H2620" s="69">
        <f>IF(t_datas[[#This Row],[Prime 2]]="","",VLOOKUP(t_datas[[#This Row],[Prime 2]],t_primes[],4,0))</f>
        <v>17</v>
      </c>
    </row>
    <row r="2621" spans="2:8" x14ac:dyDescent="0.25">
      <c r="B2621" s="1">
        <f>DATE($D$1,VLOOKUP($D$2,LISTES!$E$2:$F$13,2,0),8)</f>
        <v>45816</v>
      </c>
      <c r="C2621" s="42" t="s">
        <v>2951</v>
      </c>
      <c r="D2621" s="42">
        <v>249</v>
      </c>
      <c r="E2621" s="62" t="s">
        <v>2701</v>
      </c>
      <c r="F2621" s="69">
        <f>IF(t_datas[[#This Row],[Prime 1]]="","",VLOOKUP(t_datas[[#This Row],[Prime 1]],t_primes[],4,0))</f>
        <v>150</v>
      </c>
      <c r="G2621" s="63" t="s">
        <v>2690</v>
      </c>
      <c r="H2621" s="69">
        <f>IF(t_datas[[#This Row],[Prime 2]]="","",VLOOKUP(t_datas[[#This Row],[Prime 2]],t_primes[],4,0))</f>
        <v>7.5</v>
      </c>
    </row>
    <row r="2622" spans="2:8" x14ac:dyDescent="0.25">
      <c r="B2622" s="1">
        <f>DATE($D$1,VLOOKUP($D$2,LISTES!$E$2:$F$13,2,0),8)</f>
        <v>45816</v>
      </c>
      <c r="C2622" s="42" t="s">
        <v>2952</v>
      </c>
      <c r="D2622" s="42">
        <v>250</v>
      </c>
      <c r="E2622" s="62" t="s">
        <v>2695</v>
      </c>
      <c r="F2622" s="69">
        <f>IF(t_datas[[#This Row],[Prime 1]]="","",VLOOKUP(t_datas[[#This Row],[Prime 1]],t_primes[],4,0))</f>
        <v>15</v>
      </c>
      <c r="G2622" s="63" t="s">
        <v>2697</v>
      </c>
      <c r="H2622" s="69">
        <f>IF(t_datas[[#This Row],[Prime 2]]="","",VLOOKUP(t_datas[[#This Row],[Prime 2]],t_primes[],4,0))</f>
        <v>100</v>
      </c>
    </row>
    <row r="2623" spans="2:8" x14ac:dyDescent="0.25">
      <c r="B2623" s="1">
        <f>DATE($D$1,VLOOKUP($D$2,LISTES!$E$2:$F$13,2,0),8)</f>
        <v>45816</v>
      </c>
      <c r="C2623" s="42" t="s">
        <v>2953</v>
      </c>
      <c r="D2623" s="42">
        <v>251</v>
      </c>
      <c r="E2623" s="62" t="s">
        <v>2700</v>
      </c>
      <c r="F2623" s="69">
        <f>IF(t_datas[[#This Row],[Prime 1]]="","",VLOOKUP(t_datas[[#This Row],[Prime 1]],t_primes[],4,0))</f>
        <v>78</v>
      </c>
      <c r="G2623" s="63" t="s">
        <v>2691</v>
      </c>
      <c r="H2623" s="69">
        <f>IF(t_datas[[#This Row],[Prime 2]]="","",VLOOKUP(t_datas[[#This Row],[Prime 2]],t_primes[],4,0))</f>
        <v>10</v>
      </c>
    </row>
    <row r="2624" spans="2:8" x14ac:dyDescent="0.25">
      <c r="B2624" s="1">
        <f>DATE($D$1,VLOOKUP($D$2,LISTES!$E$2:$F$13,2,0),8)</f>
        <v>45816</v>
      </c>
      <c r="C2624" s="42" t="s">
        <v>2954</v>
      </c>
      <c r="D2624" s="42">
        <v>252</v>
      </c>
      <c r="E2624" s="62" t="s">
        <v>2700</v>
      </c>
      <c r="F2624" s="69">
        <f>IF(t_datas[[#This Row],[Prime 1]]="","",VLOOKUP(t_datas[[#This Row],[Prime 1]],t_primes[],4,0))</f>
        <v>78</v>
      </c>
      <c r="G2624" s="63" t="s">
        <v>2696</v>
      </c>
      <c r="H2624" s="69">
        <f>IF(t_datas[[#This Row],[Prime 2]]="","",VLOOKUP(t_datas[[#This Row],[Prime 2]],t_primes[],4,0))</f>
        <v>17</v>
      </c>
    </row>
    <row r="2625" spans="2:8" x14ac:dyDescent="0.25">
      <c r="B2625" s="1">
        <f>DATE($D$1,VLOOKUP($D$2,LISTES!$E$2:$F$13,2,0),8)</f>
        <v>45816</v>
      </c>
      <c r="C2625" s="42" t="s">
        <v>2955</v>
      </c>
      <c r="D2625" s="42">
        <v>253</v>
      </c>
      <c r="E2625" s="62" t="s">
        <v>2690</v>
      </c>
      <c r="F2625" s="69">
        <f>IF(t_datas[[#This Row],[Prime 1]]="","",VLOOKUP(t_datas[[#This Row],[Prime 1]],t_primes[],4,0))</f>
        <v>7.5</v>
      </c>
      <c r="G2625" s="63" t="s">
        <v>2691</v>
      </c>
      <c r="H2625" s="69">
        <f>IF(t_datas[[#This Row],[Prime 2]]="","",VLOOKUP(t_datas[[#This Row],[Prime 2]],t_primes[],4,0))</f>
        <v>10</v>
      </c>
    </row>
    <row r="2626" spans="2:8" x14ac:dyDescent="0.25">
      <c r="B2626" s="1">
        <f>DATE($D$1,VLOOKUP($D$2,LISTES!$E$2:$F$13,2,0),8)</f>
        <v>45816</v>
      </c>
      <c r="C2626" s="42" t="s">
        <v>2956</v>
      </c>
      <c r="D2626" s="42">
        <v>254</v>
      </c>
      <c r="E2626" s="62" t="s">
        <v>2702</v>
      </c>
      <c r="F2626" s="69">
        <f>IF(t_datas[[#This Row],[Prime 1]]="","",VLOOKUP(t_datas[[#This Row],[Prime 1]],t_primes[],4,0))</f>
        <v>75</v>
      </c>
      <c r="G2626" s="63" t="s">
        <v>2690</v>
      </c>
      <c r="H2626" s="69">
        <f>IF(t_datas[[#This Row],[Prime 2]]="","",VLOOKUP(t_datas[[#This Row],[Prime 2]],t_primes[],4,0))</f>
        <v>7.5</v>
      </c>
    </row>
    <row r="2627" spans="2:8" x14ac:dyDescent="0.25">
      <c r="B2627" s="1">
        <f>DATE($D$1,VLOOKUP($D$2,LISTES!$E$2:$F$13,2,0),8)</f>
        <v>45816</v>
      </c>
      <c r="C2627" s="42" t="s">
        <v>2957</v>
      </c>
      <c r="D2627" s="42">
        <v>255</v>
      </c>
      <c r="E2627" s="62" t="s">
        <v>2701</v>
      </c>
      <c r="F2627" s="69">
        <f>IF(t_datas[[#This Row],[Prime 1]]="","",VLOOKUP(t_datas[[#This Row],[Prime 1]],t_primes[],4,0))</f>
        <v>150</v>
      </c>
      <c r="G2627" s="63" t="s">
        <v>2698</v>
      </c>
      <c r="H2627" s="69">
        <f>IF(t_datas[[#This Row],[Prime 2]]="","",VLOOKUP(t_datas[[#This Row],[Prime 2]],t_primes[],4,0))</f>
        <v>20</v>
      </c>
    </row>
    <row r="2628" spans="2:8" x14ac:dyDescent="0.25">
      <c r="B2628" s="1">
        <f>DATE($D$1,VLOOKUP($D$2,LISTES!$E$2:$F$13,2,0),8)</f>
        <v>45816</v>
      </c>
      <c r="C2628" s="42" t="s">
        <v>2958</v>
      </c>
      <c r="D2628" s="42">
        <v>256</v>
      </c>
      <c r="E2628" s="62" t="s">
        <v>2692</v>
      </c>
      <c r="F2628" s="69">
        <f>IF(t_datas[[#This Row],[Prime 1]]="","",VLOOKUP(t_datas[[#This Row],[Prime 1]],t_primes[],4,0))</f>
        <v>7.5</v>
      </c>
      <c r="G2628" s="63" t="s">
        <v>2694</v>
      </c>
      <c r="H2628" s="69">
        <f>IF(t_datas[[#This Row],[Prime 2]]="","",VLOOKUP(t_datas[[#This Row],[Prime 2]],t_primes[],4,0))</f>
        <v>20</v>
      </c>
    </row>
    <row r="2629" spans="2:8" x14ac:dyDescent="0.25">
      <c r="B2629" s="1">
        <f>DATE($D$1,VLOOKUP($D$2,LISTES!$E$2:$F$13,2,0),8)</f>
        <v>45816</v>
      </c>
      <c r="C2629" s="42" t="s">
        <v>2959</v>
      </c>
      <c r="D2629" s="42">
        <v>257</v>
      </c>
      <c r="E2629" s="62" t="s">
        <v>2692</v>
      </c>
      <c r="F2629" s="69">
        <f>IF(t_datas[[#This Row],[Prime 1]]="","",VLOOKUP(t_datas[[#This Row],[Prime 1]],t_primes[],4,0))</f>
        <v>7.5</v>
      </c>
      <c r="G2629" s="63" t="s">
        <v>2694</v>
      </c>
      <c r="H2629" s="69">
        <f>IF(t_datas[[#This Row],[Prime 2]]="","",VLOOKUP(t_datas[[#This Row],[Prime 2]],t_primes[],4,0))</f>
        <v>20</v>
      </c>
    </row>
    <row r="2630" spans="2:8" x14ac:dyDescent="0.25">
      <c r="B2630" s="1">
        <f>DATE($D$1,VLOOKUP($D$2,LISTES!$E$2:$F$13,2,0),8)</f>
        <v>45816</v>
      </c>
      <c r="C2630" s="42" t="s">
        <v>2960</v>
      </c>
      <c r="D2630" s="42">
        <v>258</v>
      </c>
      <c r="E2630" s="62" t="s">
        <v>2696</v>
      </c>
      <c r="F2630" s="69">
        <f>IF(t_datas[[#This Row],[Prime 1]]="","",VLOOKUP(t_datas[[#This Row],[Prime 1]],t_primes[],4,0))</f>
        <v>17</v>
      </c>
      <c r="G2630" s="63" t="s">
        <v>2698</v>
      </c>
      <c r="H2630" s="69">
        <f>IF(t_datas[[#This Row],[Prime 2]]="","",VLOOKUP(t_datas[[#This Row],[Prime 2]],t_primes[],4,0))</f>
        <v>20</v>
      </c>
    </row>
    <row r="2631" spans="2:8" x14ac:dyDescent="0.25">
      <c r="B2631" s="1">
        <f>DATE($D$1,VLOOKUP($D$2,LISTES!$E$2:$F$13,2,0),8)</f>
        <v>45816</v>
      </c>
      <c r="C2631" s="42" t="s">
        <v>2961</v>
      </c>
      <c r="D2631" s="42">
        <v>259</v>
      </c>
      <c r="E2631" s="62" t="s">
        <v>2698</v>
      </c>
      <c r="F2631" s="69">
        <f>IF(t_datas[[#This Row],[Prime 1]]="","",VLOOKUP(t_datas[[#This Row],[Prime 1]],t_primes[],4,0))</f>
        <v>20</v>
      </c>
      <c r="G2631" s="63" t="s">
        <v>2697</v>
      </c>
      <c r="H2631" s="69">
        <f>IF(t_datas[[#This Row],[Prime 2]]="","",VLOOKUP(t_datas[[#This Row],[Prime 2]],t_primes[],4,0))</f>
        <v>100</v>
      </c>
    </row>
    <row r="2632" spans="2:8" x14ac:dyDescent="0.25">
      <c r="B2632" s="1">
        <f>DATE($D$1,VLOOKUP($D$2,LISTES!$E$2:$F$13,2,0),8)</f>
        <v>45816</v>
      </c>
      <c r="C2632" s="42" t="s">
        <v>2962</v>
      </c>
      <c r="D2632" s="42">
        <v>260</v>
      </c>
      <c r="E2632" s="62" t="s">
        <v>2690</v>
      </c>
      <c r="F2632" s="69">
        <f>IF(t_datas[[#This Row],[Prime 1]]="","",VLOOKUP(t_datas[[#This Row],[Prime 1]],t_primes[],4,0))</f>
        <v>7.5</v>
      </c>
      <c r="G2632" s="63" t="s">
        <v>2697</v>
      </c>
      <c r="H2632" s="69">
        <f>IF(t_datas[[#This Row],[Prime 2]]="","",VLOOKUP(t_datas[[#This Row],[Prime 2]],t_primes[],4,0))</f>
        <v>100</v>
      </c>
    </row>
    <row r="2633" spans="2:8" x14ac:dyDescent="0.25">
      <c r="B2633" s="1">
        <f>DATE($D$1,VLOOKUP($D$2,LISTES!$E$2:$F$13,2,0),8)</f>
        <v>45816</v>
      </c>
      <c r="C2633" s="42" t="s">
        <v>2963</v>
      </c>
      <c r="D2633" s="42">
        <v>261</v>
      </c>
      <c r="E2633" s="62" t="s">
        <v>2698</v>
      </c>
      <c r="F2633" s="69">
        <f>IF(t_datas[[#This Row],[Prime 1]]="","",VLOOKUP(t_datas[[#This Row],[Prime 1]],t_primes[],4,0))</f>
        <v>20</v>
      </c>
      <c r="G2633" s="63" t="s">
        <v>2690</v>
      </c>
      <c r="H2633" s="69">
        <f>IF(t_datas[[#This Row],[Prime 2]]="","",VLOOKUP(t_datas[[#This Row],[Prime 2]],t_primes[],4,0))</f>
        <v>7.5</v>
      </c>
    </row>
    <row r="2634" spans="2:8" x14ac:dyDescent="0.25">
      <c r="B2634" s="1">
        <f>DATE($D$1,VLOOKUP($D$2,LISTES!$E$2:$F$13,2,0),8)</f>
        <v>45816</v>
      </c>
      <c r="C2634" s="42" t="s">
        <v>2964</v>
      </c>
      <c r="D2634" s="42">
        <v>262</v>
      </c>
      <c r="E2634" s="62" t="s">
        <v>2696</v>
      </c>
      <c r="F2634" s="69">
        <f>IF(t_datas[[#This Row],[Prime 1]]="","",VLOOKUP(t_datas[[#This Row],[Prime 1]],t_primes[],4,0))</f>
        <v>17</v>
      </c>
      <c r="G2634" s="63" t="s">
        <v>2702</v>
      </c>
      <c r="H2634" s="69">
        <f>IF(t_datas[[#This Row],[Prime 2]]="","",VLOOKUP(t_datas[[#This Row],[Prime 2]],t_primes[],4,0))</f>
        <v>75</v>
      </c>
    </row>
    <row r="2635" spans="2:8" x14ac:dyDescent="0.25">
      <c r="B2635" s="1">
        <f>DATE($D$1,VLOOKUP($D$2,LISTES!$E$2:$F$13,2,0),8)</f>
        <v>45816</v>
      </c>
      <c r="C2635" s="42" t="s">
        <v>2965</v>
      </c>
      <c r="D2635" s="42">
        <v>263</v>
      </c>
      <c r="E2635" s="62" t="s">
        <v>2698</v>
      </c>
      <c r="F2635" s="69">
        <f>IF(t_datas[[#This Row],[Prime 1]]="","",VLOOKUP(t_datas[[#This Row],[Prime 1]],t_primes[],4,0))</f>
        <v>20</v>
      </c>
      <c r="G2635" s="63" t="s">
        <v>2694</v>
      </c>
      <c r="H2635" s="69">
        <f>IF(t_datas[[#This Row],[Prime 2]]="","",VLOOKUP(t_datas[[#This Row],[Prime 2]],t_primes[],4,0))</f>
        <v>20</v>
      </c>
    </row>
    <row r="2636" spans="2:8" x14ac:dyDescent="0.25">
      <c r="B2636" s="1">
        <f>DATE($D$1,VLOOKUP($D$2,LISTES!$E$2:$F$13,2,0),8)</f>
        <v>45816</v>
      </c>
      <c r="C2636" s="42" t="s">
        <v>2966</v>
      </c>
      <c r="D2636" s="42">
        <v>264</v>
      </c>
      <c r="E2636" s="62" t="s">
        <v>2697</v>
      </c>
      <c r="F2636" s="69">
        <f>IF(t_datas[[#This Row],[Prime 1]]="","",VLOOKUP(t_datas[[#This Row],[Prime 1]],t_primes[],4,0))</f>
        <v>100</v>
      </c>
      <c r="G2636" s="63" t="s">
        <v>2692</v>
      </c>
      <c r="H2636" s="69">
        <f>IF(t_datas[[#This Row],[Prime 2]]="","",VLOOKUP(t_datas[[#This Row],[Prime 2]],t_primes[],4,0))</f>
        <v>7.5</v>
      </c>
    </row>
    <row r="2637" spans="2:8" x14ac:dyDescent="0.25">
      <c r="B2637" s="1">
        <f>DATE($D$1,VLOOKUP($D$2,LISTES!$E$2:$F$13,2,0),8)</f>
        <v>45816</v>
      </c>
      <c r="C2637" s="42" t="s">
        <v>2967</v>
      </c>
      <c r="D2637" s="42">
        <v>265</v>
      </c>
      <c r="E2637" s="62" t="s">
        <v>2696</v>
      </c>
      <c r="F2637" s="69">
        <f>IF(t_datas[[#This Row],[Prime 1]]="","",VLOOKUP(t_datas[[#This Row],[Prime 1]],t_primes[],4,0))</f>
        <v>17</v>
      </c>
      <c r="G2637" s="63" t="s">
        <v>2692</v>
      </c>
      <c r="H2637" s="69">
        <f>IF(t_datas[[#This Row],[Prime 2]]="","",VLOOKUP(t_datas[[#This Row],[Prime 2]],t_primes[],4,0))</f>
        <v>7.5</v>
      </c>
    </row>
    <row r="2638" spans="2:8" x14ac:dyDescent="0.25">
      <c r="B2638" s="1">
        <f>DATE($D$1,VLOOKUP($D$2,LISTES!$E$2:$F$13,2,0),8)</f>
        <v>45816</v>
      </c>
      <c r="C2638" s="42" t="s">
        <v>2968</v>
      </c>
      <c r="D2638" s="42">
        <v>266</v>
      </c>
      <c r="E2638" s="62" t="s">
        <v>2702</v>
      </c>
      <c r="F2638" s="69">
        <f>IF(t_datas[[#This Row],[Prime 1]]="","",VLOOKUP(t_datas[[#This Row],[Prime 1]],t_primes[],4,0))</f>
        <v>75</v>
      </c>
      <c r="G2638" s="63" t="s">
        <v>2698</v>
      </c>
      <c r="H2638" s="69">
        <f>IF(t_datas[[#This Row],[Prime 2]]="","",VLOOKUP(t_datas[[#This Row],[Prime 2]],t_primes[],4,0))</f>
        <v>20</v>
      </c>
    </row>
    <row r="2639" spans="2:8" x14ac:dyDescent="0.25">
      <c r="B2639" s="1">
        <f>DATE($D$1,VLOOKUP($D$2,LISTES!$E$2:$F$13,2,0),8)</f>
        <v>45816</v>
      </c>
      <c r="C2639" s="42" t="s">
        <v>2969</v>
      </c>
      <c r="D2639" s="42">
        <v>267</v>
      </c>
      <c r="E2639" s="62" t="s">
        <v>2690</v>
      </c>
      <c r="F2639" s="69">
        <f>IF(t_datas[[#This Row],[Prime 1]]="","",VLOOKUP(t_datas[[#This Row],[Prime 1]],t_primes[],4,0))</f>
        <v>7.5</v>
      </c>
      <c r="G2639" s="63" t="s">
        <v>2691</v>
      </c>
      <c r="H2639" s="69">
        <f>IF(t_datas[[#This Row],[Prime 2]]="","",VLOOKUP(t_datas[[#This Row],[Prime 2]],t_primes[],4,0))</f>
        <v>10</v>
      </c>
    </row>
    <row r="2640" spans="2:8" x14ac:dyDescent="0.25">
      <c r="B2640" s="1">
        <f>DATE($D$1,VLOOKUP($D$2,LISTES!$E$2:$F$13,2,0),8)</f>
        <v>45816</v>
      </c>
      <c r="C2640" s="42" t="s">
        <v>2970</v>
      </c>
      <c r="D2640" s="42">
        <v>268</v>
      </c>
      <c r="E2640" s="62" t="s">
        <v>2694</v>
      </c>
      <c r="F2640" s="69">
        <f>IF(t_datas[[#This Row],[Prime 1]]="","",VLOOKUP(t_datas[[#This Row],[Prime 1]],t_primes[],4,0))</f>
        <v>20</v>
      </c>
      <c r="G2640" s="63" t="s">
        <v>2694</v>
      </c>
      <c r="H2640" s="69">
        <f>IF(t_datas[[#This Row],[Prime 2]]="","",VLOOKUP(t_datas[[#This Row],[Prime 2]],t_primes[],4,0))</f>
        <v>20</v>
      </c>
    </row>
    <row r="2641" spans="2:8" x14ac:dyDescent="0.25">
      <c r="B2641" s="1">
        <f>DATE($D$1,VLOOKUP($D$2,LISTES!$E$2:$F$13,2,0),8)</f>
        <v>45816</v>
      </c>
      <c r="C2641" s="42" t="s">
        <v>2971</v>
      </c>
      <c r="D2641" s="42">
        <v>269</v>
      </c>
      <c r="E2641" s="62" t="s">
        <v>2702</v>
      </c>
      <c r="F2641" s="69">
        <f>IF(t_datas[[#This Row],[Prime 1]]="","",VLOOKUP(t_datas[[#This Row],[Prime 1]],t_primes[],4,0))</f>
        <v>75</v>
      </c>
      <c r="G2641" s="63" t="s">
        <v>2702</v>
      </c>
      <c r="H2641" s="69">
        <f>IF(t_datas[[#This Row],[Prime 2]]="","",VLOOKUP(t_datas[[#This Row],[Prime 2]],t_primes[],4,0))</f>
        <v>75</v>
      </c>
    </row>
    <row r="2642" spans="2:8" x14ac:dyDescent="0.25">
      <c r="B2642" s="1">
        <f>DATE($D$1,VLOOKUP($D$2,LISTES!$E$2:$F$13,2,0),8)</f>
        <v>45816</v>
      </c>
      <c r="C2642" s="42" t="s">
        <v>2972</v>
      </c>
      <c r="D2642" s="42">
        <v>270</v>
      </c>
      <c r="E2642" s="62" t="s">
        <v>2701</v>
      </c>
      <c r="F2642" s="69">
        <f>IF(t_datas[[#This Row],[Prime 1]]="","",VLOOKUP(t_datas[[#This Row],[Prime 1]],t_primes[],4,0))</f>
        <v>150</v>
      </c>
      <c r="G2642" s="63" t="s">
        <v>2691</v>
      </c>
      <c r="H2642" s="69">
        <f>IF(t_datas[[#This Row],[Prime 2]]="","",VLOOKUP(t_datas[[#This Row],[Prime 2]],t_primes[],4,0))</f>
        <v>10</v>
      </c>
    </row>
    <row r="2643" spans="2:8" x14ac:dyDescent="0.25">
      <c r="B2643" s="1">
        <f>DATE($D$1,VLOOKUP($D$2,LISTES!$E$2:$F$13,2,0),8)</f>
        <v>45816</v>
      </c>
      <c r="C2643" s="42" t="s">
        <v>2973</v>
      </c>
      <c r="D2643" s="42">
        <v>271</v>
      </c>
      <c r="E2643" s="62" t="s">
        <v>2697</v>
      </c>
      <c r="F2643" s="69">
        <f>IF(t_datas[[#This Row],[Prime 1]]="","",VLOOKUP(t_datas[[#This Row],[Prime 1]],t_primes[],4,0))</f>
        <v>100</v>
      </c>
      <c r="G2643" s="63" t="s">
        <v>2698</v>
      </c>
      <c r="H2643" s="69">
        <f>IF(t_datas[[#This Row],[Prime 2]]="","",VLOOKUP(t_datas[[#This Row],[Prime 2]],t_primes[],4,0))</f>
        <v>20</v>
      </c>
    </row>
    <row r="2644" spans="2:8" x14ac:dyDescent="0.25">
      <c r="B2644" s="1">
        <f>DATE($D$1,VLOOKUP($D$2,LISTES!$E$2:$F$13,2,0),8)</f>
        <v>45816</v>
      </c>
      <c r="C2644" s="42" t="s">
        <v>2974</v>
      </c>
      <c r="D2644" s="42">
        <v>272</v>
      </c>
      <c r="E2644" s="62" t="s">
        <v>2690</v>
      </c>
      <c r="F2644" s="69">
        <f>IF(t_datas[[#This Row],[Prime 1]]="","",VLOOKUP(t_datas[[#This Row],[Prime 1]],t_primes[],4,0))</f>
        <v>7.5</v>
      </c>
      <c r="G2644" s="63" t="s">
        <v>2690</v>
      </c>
      <c r="H2644" s="69">
        <f>IF(t_datas[[#This Row],[Prime 2]]="","",VLOOKUP(t_datas[[#This Row],[Prime 2]],t_primes[],4,0))</f>
        <v>7.5</v>
      </c>
    </row>
    <row r="2645" spans="2:8" x14ac:dyDescent="0.25">
      <c r="B2645" s="1">
        <f>DATE($D$1,VLOOKUP($D$2,LISTES!$E$2:$F$13,2,0),8)</f>
        <v>45816</v>
      </c>
      <c r="C2645" s="42" t="s">
        <v>2975</v>
      </c>
      <c r="D2645" s="42">
        <v>273</v>
      </c>
      <c r="E2645" s="62" t="s">
        <v>2700</v>
      </c>
      <c r="F2645" s="69">
        <f>IF(t_datas[[#This Row],[Prime 1]]="","",VLOOKUP(t_datas[[#This Row],[Prime 1]],t_primes[],4,0))</f>
        <v>78</v>
      </c>
      <c r="G2645" s="63" t="s">
        <v>2697</v>
      </c>
      <c r="H2645" s="69">
        <f>IF(t_datas[[#This Row],[Prime 2]]="","",VLOOKUP(t_datas[[#This Row],[Prime 2]],t_primes[],4,0))</f>
        <v>100</v>
      </c>
    </row>
    <row r="2646" spans="2:8" x14ac:dyDescent="0.25">
      <c r="B2646" s="1">
        <f>DATE($D$1,VLOOKUP($D$2,LISTES!$E$2:$F$13,2,0),8)</f>
        <v>45816</v>
      </c>
      <c r="C2646" s="42" t="s">
        <v>2976</v>
      </c>
      <c r="D2646" s="42">
        <v>274</v>
      </c>
      <c r="E2646" s="62" t="s">
        <v>2691</v>
      </c>
      <c r="F2646" s="69">
        <f>IF(t_datas[[#This Row],[Prime 1]]="","",VLOOKUP(t_datas[[#This Row],[Prime 1]],t_primes[],4,0))</f>
        <v>10</v>
      </c>
      <c r="G2646" s="63" t="s">
        <v>2700</v>
      </c>
      <c r="H2646" s="69">
        <f>IF(t_datas[[#This Row],[Prime 2]]="","",VLOOKUP(t_datas[[#This Row],[Prime 2]],t_primes[],4,0))</f>
        <v>78</v>
      </c>
    </row>
    <row r="2647" spans="2:8" x14ac:dyDescent="0.25">
      <c r="B2647" s="1">
        <f>DATE($D$1,VLOOKUP($D$2,LISTES!$E$2:$F$13,2,0),8)</f>
        <v>45816</v>
      </c>
      <c r="C2647" s="42" t="s">
        <v>2977</v>
      </c>
      <c r="D2647" s="42">
        <v>275</v>
      </c>
      <c r="E2647" s="62" t="s">
        <v>2702</v>
      </c>
      <c r="F2647" s="69">
        <f>IF(t_datas[[#This Row],[Prime 1]]="","",VLOOKUP(t_datas[[#This Row],[Prime 1]],t_primes[],4,0))</f>
        <v>75</v>
      </c>
      <c r="G2647" s="63" t="s">
        <v>2690</v>
      </c>
      <c r="H2647" s="69">
        <f>IF(t_datas[[#This Row],[Prime 2]]="","",VLOOKUP(t_datas[[#This Row],[Prime 2]],t_primes[],4,0))</f>
        <v>7.5</v>
      </c>
    </row>
    <row r="2648" spans="2:8" x14ac:dyDescent="0.25">
      <c r="B2648" s="1">
        <f>DATE($D$1,VLOOKUP($D$2,LISTES!$E$2:$F$13,2,0),8)</f>
        <v>45816</v>
      </c>
      <c r="C2648" s="42" t="s">
        <v>2978</v>
      </c>
      <c r="D2648" s="42">
        <v>276</v>
      </c>
      <c r="E2648" s="62" t="s">
        <v>2701</v>
      </c>
      <c r="F2648" s="69">
        <f>IF(t_datas[[#This Row],[Prime 1]]="","",VLOOKUP(t_datas[[#This Row],[Prime 1]],t_primes[],4,0))</f>
        <v>150</v>
      </c>
      <c r="G2648" s="63" t="s">
        <v>2696</v>
      </c>
      <c r="H2648" s="69">
        <f>IF(t_datas[[#This Row],[Prime 2]]="","",VLOOKUP(t_datas[[#This Row],[Prime 2]],t_primes[],4,0))</f>
        <v>17</v>
      </c>
    </row>
    <row r="2649" spans="2:8" x14ac:dyDescent="0.25">
      <c r="B2649" s="1">
        <f>DATE($D$1,VLOOKUP($D$2,LISTES!$E$2:$F$13,2,0),8)</f>
        <v>45816</v>
      </c>
      <c r="C2649" s="42" t="s">
        <v>2979</v>
      </c>
      <c r="D2649" s="42">
        <v>277</v>
      </c>
      <c r="E2649" s="62" t="s">
        <v>2699</v>
      </c>
      <c r="F2649" s="69">
        <f>IF(t_datas[[#This Row],[Prime 1]]="","",VLOOKUP(t_datas[[#This Row],[Prime 1]],t_primes[],4,0))</f>
        <v>48</v>
      </c>
      <c r="G2649" s="63" t="s">
        <v>2690</v>
      </c>
      <c r="H2649" s="69">
        <f>IF(t_datas[[#This Row],[Prime 2]]="","",VLOOKUP(t_datas[[#This Row],[Prime 2]],t_primes[],4,0))</f>
        <v>7.5</v>
      </c>
    </row>
    <row r="2650" spans="2:8" x14ac:dyDescent="0.25">
      <c r="B2650" s="1">
        <f>DATE($D$1,VLOOKUP($D$2,LISTES!$E$2:$F$13,2,0),8)</f>
        <v>45816</v>
      </c>
      <c r="C2650" s="42" t="s">
        <v>2980</v>
      </c>
      <c r="D2650" s="42">
        <v>278</v>
      </c>
      <c r="E2650" s="62" t="s">
        <v>2691</v>
      </c>
      <c r="F2650" s="69">
        <f>IF(t_datas[[#This Row],[Prime 1]]="","",VLOOKUP(t_datas[[#This Row],[Prime 1]],t_primes[],4,0))</f>
        <v>10</v>
      </c>
      <c r="G2650" s="63" t="s">
        <v>2693</v>
      </c>
      <c r="H2650" s="69">
        <f>IF(t_datas[[#This Row],[Prime 2]]="","",VLOOKUP(t_datas[[#This Row],[Prime 2]],t_primes[],4,0))</f>
        <v>25</v>
      </c>
    </row>
    <row r="2651" spans="2:8" x14ac:dyDescent="0.25">
      <c r="B2651" s="1">
        <f>DATE($D$1,VLOOKUP($D$2,LISTES!$E$2:$F$13,2,0),8)</f>
        <v>45816</v>
      </c>
      <c r="C2651" s="42" t="s">
        <v>2981</v>
      </c>
      <c r="D2651" s="42">
        <v>279</v>
      </c>
      <c r="E2651" s="62" t="s">
        <v>2696</v>
      </c>
      <c r="F2651" s="69">
        <f>IF(t_datas[[#This Row],[Prime 1]]="","",VLOOKUP(t_datas[[#This Row],[Prime 1]],t_primes[],4,0))</f>
        <v>17</v>
      </c>
      <c r="G2651" s="63" t="s">
        <v>2696</v>
      </c>
      <c r="H2651" s="69">
        <f>IF(t_datas[[#This Row],[Prime 2]]="","",VLOOKUP(t_datas[[#This Row],[Prime 2]],t_primes[],4,0))</f>
        <v>17</v>
      </c>
    </row>
    <row r="2652" spans="2:8" x14ac:dyDescent="0.25">
      <c r="B2652" s="1">
        <f>DATE($D$1,VLOOKUP($D$2,LISTES!$E$2:$F$13,2,0),8)</f>
        <v>45816</v>
      </c>
      <c r="C2652" s="42" t="s">
        <v>2982</v>
      </c>
      <c r="D2652" s="42">
        <v>280</v>
      </c>
      <c r="E2652" s="62" t="s">
        <v>2690</v>
      </c>
      <c r="F2652" s="69">
        <f>IF(t_datas[[#This Row],[Prime 1]]="","",VLOOKUP(t_datas[[#This Row],[Prime 1]],t_primes[],4,0))</f>
        <v>7.5</v>
      </c>
      <c r="G2652" s="63" t="s">
        <v>2691</v>
      </c>
      <c r="H2652" s="69">
        <f>IF(t_datas[[#This Row],[Prime 2]]="","",VLOOKUP(t_datas[[#This Row],[Prime 2]],t_primes[],4,0))</f>
        <v>10</v>
      </c>
    </row>
    <row r="2653" spans="2:8" x14ac:dyDescent="0.25">
      <c r="B2653" s="1">
        <f>DATE($D$1,VLOOKUP($D$2,LISTES!$E$2:$F$13,2,0),8)</f>
        <v>45816</v>
      </c>
      <c r="C2653" s="42" t="s">
        <v>2983</v>
      </c>
      <c r="D2653" s="42">
        <v>281</v>
      </c>
      <c r="E2653" s="62" t="s">
        <v>2692</v>
      </c>
      <c r="F2653" s="69">
        <f>IF(t_datas[[#This Row],[Prime 1]]="","",VLOOKUP(t_datas[[#This Row],[Prime 1]],t_primes[],4,0))</f>
        <v>7.5</v>
      </c>
      <c r="G2653" s="63" t="s">
        <v>2693</v>
      </c>
      <c r="H2653" s="69">
        <f>IF(t_datas[[#This Row],[Prime 2]]="","",VLOOKUP(t_datas[[#This Row],[Prime 2]],t_primes[],4,0))</f>
        <v>25</v>
      </c>
    </row>
    <row r="2654" spans="2:8" x14ac:dyDescent="0.25">
      <c r="B2654" s="1">
        <f>DATE($D$1,VLOOKUP($D$2,LISTES!$E$2:$F$13,2,0),8)</f>
        <v>45816</v>
      </c>
      <c r="C2654" s="42" t="s">
        <v>2984</v>
      </c>
      <c r="D2654" s="42">
        <v>282</v>
      </c>
      <c r="E2654" s="62" t="s">
        <v>2692</v>
      </c>
      <c r="F2654" s="69">
        <f>IF(t_datas[[#This Row],[Prime 1]]="","",VLOOKUP(t_datas[[#This Row],[Prime 1]],t_primes[],4,0))</f>
        <v>7.5</v>
      </c>
      <c r="G2654" s="63" t="s">
        <v>2693</v>
      </c>
      <c r="H2654" s="69">
        <f>IF(t_datas[[#This Row],[Prime 2]]="","",VLOOKUP(t_datas[[#This Row],[Prime 2]],t_primes[],4,0))</f>
        <v>25</v>
      </c>
    </row>
    <row r="2655" spans="2:8" x14ac:dyDescent="0.25">
      <c r="B2655" s="1">
        <f>DATE($D$1,VLOOKUP($D$2,LISTES!$E$2:$F$13,2,0),8)</f>
        <v>45816</v>
      </c>
      <c r="C2655" s="42" t="s">
        <v>2985</v>
      </c>
      <c r="D2655" s="42">
        <v>283</v>
      </c>
      <c r="E2655" s="62" t="s">
        <v>2697</v>
      </c>
      <c r="F2655" s="69">
        <f>IF(t_datas[[#This Row],[Prime 1]]="","",VLOOKUP(t_datas[[#This Row],[Prime 1]],t_primes[],4,0))</f>
        <v>100</v>
      </c>
      <c r="G2655" s="63" t="s">
        <v>2690</v>
      </c>
      <c r="H2655" s="69">
        <f>IF(t_datas[[#This Row],[Prime 2]]="","",VLOOKUP(t_datas[[#This Row],[Prime 2]],t_primes[],4,0))</f>
        <v>7.5</v>
      </c>
    </row>
    <row r="2656" spans="2:8" x14ac:dyDescent="0.25">
      <c r="B2656" s="1">
        <f>DATE($D$1,VLOOKUP($D$2,LISTES!$E$2:$F$13,2,0),8)</f>
        <v>45816</v>
      </c>
      <c r="C2656" s="42" t="s">
        <v>2986</v>
      </c>
      <c r="D2656" s="42">
        <v>284</v>
      </c>
      <c r="E2656" s="62" t="s">
        <v>2702</v>
      </c>
      <c r="F2656" s="69">
        <f>IF(t_datas[[#This Row],[Prime 1]]="","",VLOOKUP(t_datas[[#This Row],[Prime 1]],t_primes[],4,0))</f>
        <v>75</v>
      </c>
      <c r="G2656" s="63" t="s">
        <v>2692</v>
      </c>
      <c r="H2656" s="69">
        <f>IF(t_datas[[#This Row],[Prime 2]]="","",VLOOKUP(t_datas[[#This Row],[Prime 2]],t_primes[],4,0))</f>
        <v>7.5</v>
      </c>
    </row>
    <row r="2657" spans="2:8" x14ac:dyDescent="0.25">
      <c r="B2657" s="1">
        <f>DATE($D$1,VLOOKUP($D$2,LISTES!$E$2:$F$13,2,0),8)</f>
        <v>45816</v>
      </c>
      <c r="C2657" s="42" t="s">
        <v>2987</v>
      </c>
      <c r="D2657" s="42">
        <v>285</v>
      </c>
      <c r="E2657" s="62" t="s">
        <v>2690</v>
      </c>
      <c r="F2657" s="69">
        <f>IF(t_datas[[#This Row],[Prime 1]]="","",VLOOKUP(t_datas[[#This Row],[Prime 1]],t_primes[],4,0))</f>
        <v>7.5</v>
      </c>
      <c r="G2657" s="63" t="s">
        <v>2693</v>
      </c>
      <c r="H2657" s="69">
        <f>IF(t_datas[[#This Row],[Prime 2]]="","",VLOOKUP(t_datas[[#This Row],[Prime 2]],t_primes[],4,0))</f>
        <v>25</v>
      </c>
    </row>
    <row r="2658" spans="2:8" x14ac:dyDescent="0.25">
      <c r="B2658" s="1">
        <f>DATE($D$1,VLOOKUP($D$2,LISTES!$E$2:$F$13,2,0),8)</f>
        <v>45816</v>
      </c>
      <c r="C2658" s="42" t="s">
        <v>2988</v>
      </c>
      <c r="D2658" s="42">
        <v>286</v>
      </c>
      <c r="E2658" s="62" t="s">
        <v>2695</v>
      </c>
      <c r="F2658" s="69">
        <f>IF(t_datas[[#This Row],[Prime 1]]="","",VLOOKUP(t_datas[[#This Row],[Prime 1]],t_primes[],4,0))</f>
        <v>15</v>
      </c>
      <c r="G2658" s="63" t="s">
        <v>2702</v>
      </c>
      <c r="H2658" s="69">
        <f>IF(t_datas[[#This Row],[Prime 2]]="","",VLOOKUP(t_datas[[#This Row],[Prime 2]],t_primes[],4,0))</f>
        <v>75</v>
      </c>
    </row>
    <row r="2659" spans="2:8" x14ac:dyDescent="0.25">
      <c r="B2659" s="1">
        <f>DATE($D$1,VLOOKUP($D$2,LISTES!$E$2:$F$13,2,0),8)</f>
        <v>45816</v>
      </c>
      <c r="C2659" s="42" t="s">
        <v>2989</v>
      </c>
      <c r="D2659" s="42">
        <v>287</v>
      </c>
      <c r="E2659" s="62" t="s">
        <v>2697</v>
      </c>
      <c r="F2659" s="69">
        <f>IF(t_datas[[#This Row],[Prime 1]]="","",VLOOKUP(t_datas[[#This Row],[Prime 1]],t_primes[],4,0))</f>
        <v>100</v>
      </c>
      <c r="G2659" s="63" t="s">
        <v>2691</v>
      </c>
      <c r="H2659" s="69">
        <f>IF(t_datas[[#This Row],[Prime 2]]="","",VLOOKUP(t_datas[[#This Row],[Prime 2]],t_primes[],4,0))</f>
        <v>10</v>
      </c>
    </row>
    <row r="2660" spans="2:8" x14ac:dyDescent="0.25">
      <c r="B2660" s="1">
        <f>DATE($D$1,VLOOKUP($D$2,LISTES!$E$2:$F$13,2,0),8)</f>
        <v>45816</v>
      </c>
      <c r="C2660" s="42" t="s">
        <v>2990</v>
      </c>
      <c r="D2660" s="42">
        <v>288</v>
      </c>
      <c r="E2660" s="62" t="s">
        <v>2693</v>
      </c>
      <c r="F2660" s="69">
        <f>IF(t_datas[[#This Row],[Prime 1]]="","",VLOOKUP(t_datas[[#This Row],[Prime 1]],t_primes[],4,0))</f>
        <v>25</v>
      </c>
      <c r="G2660" s="63" t="s">
        <v>2695</v>
      </c>
      <c r="H2660" s="69">
        <f>IF(t_datas[[#This Row],[Prime 2]]="","",VLOOKUP(t_datas[[#This Row],[Prime 2]],t_primes[],4,0))</f>
        <v>15</v>
      </c>
    </row>
    <row r="2661" spans="2:8" x14ac:dyDescent="0.25">
      <c r="B2661" s="1">
        <f>DATE($D$1,VLOOKUP($D$2,LISTES!$E$2:$F$13,2,0),8)</f>
        <v>45816</v>
      </c>
      <c r="C2661" s="42" t="s">
        <v>2991</v>
      </c>
      <c r="D2661" s="42">
        <v>289</v>
      </c>
      <c r="E2661" s="62" t="s">
        <v>2696</v>
      </c>
      <c r="F2661" s="69">
        <f>IF(t_datas[[#This Row],[Prime 1]]="","",VLOOKUP(t_datas[[#This Row],[Prime 1]],t_primes[],4,0))</f>
        <v>17</v>
      </c>
      <c r="G2661" s="63" t="s">
        <v>2700</v>
      </c>
      <c r="H2661" s="69">
        <f>IF(t_datas[[#This Row],[Prime 2]]="","",VLOOKUP(t_datas[[#This Row],[Prime 2]],t_primes[],4,0))</f>
        <v>78</v>
      </c>
    </row>
    <row r="2662" spans="2:8" x14ac:dyDescent="0.25">
      <c r="B2662" s="1">
        <f>DATE($D$1,VLOOKUP($D$2,LISTES!$E$2:$F$13,2,0),8)</f>
        <v>45816</v>
      </c>
      <c r="C2662" s="42" t="s">
        <v>2992</v>
      </c>
      <c r="D2662" s="42">
        <v>290</v>
      </c>
      <c r="E2662" s="62" t="s">
        <v>2691</v>
      </c>
      <c r="F2662" s="69">
        <f>IF(t_datas[[#This Row],[Prime 1]]="","",VLOOKUP(t_datas[[#This Row],[Prime 1]],t_primes[],4,0))</f>
        <v>10</v>
      </c>
      <c r="G2662" s="63" t="s">
        <v>2693</v>
      </c>
      <c r="H2662" s="69">
        <f>IF(t_datas[[#This Row],[Prime 2]]="","",VLOOKUP(t_datas[[#This Row],[Prime 2]],t_primes[],4,0))</f>
        <v>25</v>
      </c>
    </row>
    <row r="2663" spans="2:8" x14ac:dyDescent="0.25">
      <c r="B2663" s="1">
        <f>DATE($D$1,VLOOKUP($D$2,LISTES!$E$2:$F$13,2,0),8)</f>
        <v>45816</v>
      </c>
      <c r="C2663" s="42" t="s">
        <v>2993</v>
      </c>
      <c r="D2663" s="42">
        <v>291</v>
      </c>
      <c r="E2663" s="62" t="s">
        <v>2702</v>
      </c>
      <c r="F2663" s="69">
        <f>IF(t_datas[[#This Row],[Prime 1]]="","",VLOOKUP(t_datas[[#This Row],[Prime 1]],t_primes[],4,0))</f>
        <v>75</v>
      </c>
      <c r="G2663" s="63" t="s">
        <v>2691</v>
      </c>
      <c r="H2663" s="69">
        <f>IF(t_datas[[#This Row],[Prime 2]]="","",VLOOKUP(t_datas[[#This Row],[Prime 2]],t_primes[],4,0))</f>
        <v>10</v>
      </c>
    </row>
    <row r="2664" spans="2:8" x14ac:dyDescent="0.25">
      <c r="B2664" s="1">
        <f>DATE($D$1,VLOOKUP($D$2,LISTES!$E$2:$F$13,2,0),8)</f>
        <v>45816</v>
      </c>
      <c r="C2664" s="42" t="s">
        <v>2994</v>
      </c>
      <c r="D2664" s="42">
        <v>292</v>
      </c>
      <c r="E2664" s="62" t="s">
        <v>2701</v>
      </c>
      <c r="F2664" s="69">
        <f>IF(t_datas[[#This Row],[Prime 1]]="","",VLOOKUP(t_datas[[#This Row],[Prime 1]],t_primes[],4,0))</f>
        <v>150</v>
      </c>
      <c r="G2664" s="63" t="s">
        <v>2693</v>
      </c>
      <c r="H2664" s="69">
        <f>IF(t_datas[[#This Row],[Prime 2]]="","",VLOOKUP(t_datas[[#This Row],[Prime 2]],t_primes[],4,0))</f>
        <v>25</v>
      </c>
    </row>
    <row r="2665" spans="2:8" x14ac:dyDescent="0.25">
      <c r="B2665" s="1">
        <f>DATE($D$1,VLOOKUP($D$2,LISTES!$E$2:$F$13,2,0),8)</f>
        <v>45816</v>
      </c>
      <c r="C2665" s="42" t="s">
        <v>2995</v>
      </c>
      <c r="D2665" s="42">
        <v>293</v>
      </c>
      <c r="E2665" s="62" t="s">
        <v>2699</v>
      </c>
      <c r="F2665" s="69">
        <f>IF(t_datas[[#This Row],[Prime 1]]="","",VLOOKUP(t_datas[[#This Row],[Prime 1]],t_primes[],4,0))</f>
        <v>48</v>
      </c>
      <c r="G2665" s="63" t="s">
        <v>2694</v>
      </c>
      <c r="H2665" s="69">
        <f>IF(t_datas[[#This Row],[Prime 2]]="","",VLOOKUP(t_datas[[#This Row],[Prime 2]],t_primes[],4,0))</f>
        <v>20</v>
      </c>
    </row>
    <row r="2666" spans="2:8" x14ac:dyDescent="0.25">
      <c r="B2666" s="1">
        <f>DATE($D$1,VLOOKUP($D$2,LISTES!$E$2:$F$13,2,0),8)</f>
        <v>45816</v>
      </c>
      <c r="C2666" s="42" t="s">
        <v>2996</v>
      </c>
      <c r="D2666" s="42">
        <v>294</v>
      </c>
      <c r="E2666" s="62" t="s">
        <v>2699</v>
      </c>
      <c r="F2666" s="69">
        <f>IF(t_datas[[#This Row],[Prime 1]]="","",VLOOKUP(t_datas[[#This Row],[Prime 1]],t_primes[],4,0))</f>
        <v>48</v>
      </c>
      <c r="G2666" s="63" t="s">
        <v>2692</v>
      </c>
      <c r="H2666" s="69">
        <f>IF(t_datas[[#This Row],[Prime 2]]="","",VLOOKUP(t_datas[[#This Row],[Prime 2]],t_primes[],4,0))</f>
        <v>7.5</v>
      </c>
    </row>
    <row r="2667" spans="2:8" x14ac:dyDescent="0.25">
      <c r="B2667" s="1">
        <f>DATE($D$1,VLOOKUP($D$2,LISTES!$E$2:$F$13,2,0),8)</f>
        <v>45816</v>
      </c>
      <c r="C2667" s="42" t="s">
        <v>2997</v>
      </c>
      <c r="D2667" s="42">
        <v>295</v>
      </c>
      <c r="E2667" s="62" t="s">
        <v>2698</v>
      </c>
      <c r="F2667" s="69">
        <f>IF(t_datas[[#This Row],[Prime 1]]="","",VLOOKUP(t_datas[[#This Row],[Prime 1]],t_primes[],4,0))</f>
        <v>20</v>
      </c>
      <c r="G2667" s="63" t="s">
        <v>2697</v>
      </c>
      <c r="H2667" s="69">
        <f>IF(t_datas[[#This Row],[Prime 2]]="","",VLOOKUP(t_datas[[#This Row],[Prime 2]],t_primes[],4,0))</f>
        <v>100</v>
      </c>
    </row>
    <row r="2668" spans="2:8" x14ac:dyDescent="0.25">
      <c r="B2668" s="1">
        <f>DATE($D$1,VLOOKUP($D$2,LISTES!$E$2:$F$13,2,0),8)</f>
        <v>45816</v>
      </c>
      <c r="C2668" s="42" t="s">
        <v>2998</v>
      </c>
      <c r="D2668" s="42">
        <v>296</v>
      </c>
      <c r="E2668" s="62" t="s">
        <v>2695</v>
      </c>
      <c r="F2668" s="69">
        <f>IF(t_datas[[#This Row],[Prime 1]]="","",VLOOKUP(t_datas[[#This Row],[Prime 1]],t_primes[],4,0))</f>
        <v>15</v>
      </c>
      <c r="G2668" s="63" t="s">
        <v>2695</v>
      </c>
      <c r="H2668" s="69">
        <f>IF(t_datas[[#This Row],[Prime 2]]="","",VLOOKUP(t_datas[[#This Row],[Prime 2]],t_primes[],4,0))</f>
        <v>15</v>
      </c>
    </row>
    <row r="2669" spans="2:8" x14ac:dyDescent="0.25">
      <c r="B2669" s="1">
        <f>DATE($D$1,VLOOKUP($D$2,LISTES!$E$2:$F$13,2,0),8)</f>
        <v>45816</v>
      </c>
      <c r="C2669" s="42" t="s">
        <v>2999</v>
      </c>
      <c r="D2669" s="42">
        <v>297</v>
      </c>
      <c r="E2669" s="62" t="s">
        <v>2697</v>
      </c>
      <c r="F2669" s="69">
        <f>IF(t_datas[[#This Row],[Prime 1]]="","",VLOOKUP(t_datas[[#This Row],[Prime 1]],t_primes[],4,0))</f>
        <v>100</v>
      </c>
      <c r="G2669" s="63" t="s">
        <v>2691</v>
      </c>
      <c r="H2669" s="69">
        <f>IF(t_datas[[#This Row],[Prime 2]]="","",VLOOKUP(t_datas[[#This Row],[Prime 2]],t_primes[],4,0))</f>
        <v>10</v>
      </c>
    </row>
    <row r="2670" spans="2:8" x14ac:dyDescent="0.25">
      <c r="B2670" s="1">
        <f>DATE($D$1,VLOOKUP($D$2,LISTES!$E$2:$F$13,2,0),8)</f>
        <v>45816</v>
      </c>
      <c r="C2670" s="42" t="s">
        <v>3000</v>
      </c>
      <c r="D2670" s="42">
        <v>298</v>
      </c>
      <c r="E2670" s="62" t="s">
        <v>2701</v>
      </c>
      <c r="F2670" s="69">
        <f>IF(t_datas[[#This Row],[Prime 1]]="","",VLOOKUP(t_datas[[#This Row],[Prime 1]],t_primes[],4,0))</f>
        <v>150</v>
      </c>
      <c r="G2670" s="63" t="s">
        <v>2697</v>
      </c>
      <c r="H2670" s="69">
        <f>IF(t_datas[[#This Row],[Prime 2]]="","",VLOOKUP(t_datas[[#This Row],[Prime 2]],t_primes[],4,0))</f>
        <v>100</v>
      </c>
    </row>
    <row r="2671" spans="2:8" x14ac:dyDescent="0.25">
      <c r="B2671" s="1">
        <f>DATE($D$1,VLOOKUP($D$2,LISTES!$E$2:$F$13,2,0),8)</f>
        <v>45816</v>
      </c>
      <c r="C2671" s="42" t="s">
        <v>3001</v>
      </c>
      <c r="D2671" s="42">
        <v>299</v>
      </c>
      <c r="E2671" s="62" t="s">
        <v>2692</v>
      </c>
      <c r="F2671" s="69">
        <f>IF(t_datas[[#This Row],[Prime 1]]="","",VLOOKUP(t_datas[[#This Row],[Prime 1]],t_primes[],4,0))</f>
        <v>7.5</v>
      </c>
      <c r="G2671" s="63" t="s">
        <v>2694</v>
      </c>
      <c r="H2671" s="69">
        <f>IF(t_datas[[#This Row],[Prime 2]]="","",VLOOKUP(t_datas[[#This Row],[Prime 2]],t_primes[],4,0))</f>
        <v>20</v>
      </c>
    </row>
    <row r="2672" spans="2:8" x14ac:dyDescent="0.25">
      <c r="B2672" s="1">
        <f>DATE($D$1,VLOOKUP($D$2,LISTES!$E$2:$F$13,2,0),8)</f>
        <v>45816</v>
      </c>
      <c r="C2672" s="42" t="s">
        <v>3002</v>
      </c>
      <c r="D2672" s="42">
        <v>300</v>
      </c>
      <c r="E2672" s="62" t="s">
        <v>2696</v>
      </c>
      <c r="F2672" s="69">
        <f>IF(t_datas[[#This Row],[Prime 1]]="","",VLOOKUP(t_datas[[#This Row],[Prime 1]],t_primes[],4,0))</f>
        <v>17</v>
      </c>
      <c r="G2672" s="63" t="s">
        <v>2698</v>
      </c>
      <c r="H2672" s="69">
        <f>IF(t_datas[[#This Row],[Prime 2]]="","",VLOOKUP(t_datas[[#This Row],[Prime 2]],t_primes[],4,0))</f>
        <v>20</v>
      </c>
    </row>
    <row r="2673" spans="2:8" x14ac:dyDescent="0.25">
      <c r="B2673" s="1">
        <f>DATE($D$1,VLOOKUP($D$2,LISTES!$E$2:$F$13,2,0),8)</f>
        <v>45816</v>
      </c>
      <c r="C2673" s="42" t="s">
        <v>3003</v>
      </c>
      <c r="D2673" s="42">
        <v>301</v>
      </c>
      <c r="E2673" s="62" t="s">
        <v>2696</v>
      </c>
      <c r="F2673" s="69">
        <f>IF(t_datas[[#This Row],[Prime 1]]="","",VLOOKUP(t_datas[[#This Row],[Prime 1]],t_primes[],4,0))</f>
        <v>17</v>
      </c>
      <c r="G2673" s="63" t="s">
        <v>2697</v>
      </c>
      <c r="H2673" s="69">
        <f>IF(t_datas[[#This Row],[Prime 2]]="","",VLOOKUP(t_datas[[#This Row],[Prime 2]],t_primes[],4,0))</f>
        <v>100</v>
      </c>
    </row>
    <row r="2674" spans="2:8" x14ac:dyDescent="0.25">
      <c r="B2674" s="1">
        <f>DATE($D$1,VLOOKUP($D$2,LISTES!$E$2:$F$13,2,0),8)</f>
        <v>45816</v>
      </c>
      <c r="C2674" s="42" t="s">
        <v>3004</v>
      </c>
      <c r="D2674" s="42">
        <v>302</v>
      </c>
      <c r="E2674" s="62" t="s">
        <v>2698</v>
      </c>
      <c r="F2674" s="69">
        <f>IF(t_datas[[#This Row],[Prime 1]]="","",VLOOKUP(t_datas[[#This Row],[Prime 1]],t_primes[],4,0))</f>
        <v>20</v>
      </c>
      <c r="G2674" s="63" t="s">
        <v>2691</v>
      </c>
      <c r="H2674" s="69">
        <f>IF(t_datas[[#This Row],[Prime 2]]="","",VLOOKUP(t_datas[[#This Row],[Prime 2]],t_primes[],4,0))</f>
        <v>10</v>
      </c>
    </row>
    <row r="2675" spans="2:8" x14ac:dyDescent="0.25">
      <c r="B2675" s="1">
        <f>DATE($D$1,VLOOKUP($D$2,LISTES!$E$2:$F$13,2,0),8)</f>
        <v>45816</v>
      </c>
      <c r="C2675" s="42" t="s">
        <v>3005</v>
      </c>
      <c r="D2675" s="42">
        <v>303</v>
      </c>
      <c r="E2675" s="62" t="s">
        <v>2696</v>
      </c>
      <c r="F2675" s="69">
        <f>IF(t_datas[[#This Row],[Prime 1]]="","",VLOOKUP(t_datas[[#This Row],[Prime 1]],t_primes[],4,0))</f>
        <v>17</v>
      </c>
      <c r="G2675" s="63" t="s">
        <v>2692</v>
      </c>
      <c r="H2675" s="69">
        <f>IF(t_datas[[#This Row],[Prime 2]]="","",VLOOKUP(t_datas[[#This Row],[Prime 2]],t_primes[],4,0))</f>
        <v>7.5</v>
      </c>
    </row>
    <row r="2676" spans="2:8" x14ac:dyDescent="0.25">
      <c r="B2676" s="1">
        <f>DATE($D$1,VLOOKUP($D$2,LISTES!$E$2:$F$13,2,0),8)</f>
        <v>45816</v>
      </c>
      <c r="C2676" s="42" t="s">
        <v>3006</v>
      </c>
      <c r="D2676" s="42">
        <v>304</v>
      </c>
      <c r="E2676" s="62" t="s">
        <v>2701</v>
      </c>
      <c r="F2676" s="69">
        <f>IF(t_datas[[#This Row],[Prime 1]]="","",VLOOKUP(t_datas[[#This Row],[Prime 1]],t_primes[],4,0))</f>
        <v>150</v>
      </c>
      <c r="G2676" s="63" t="s">
        <v>2696</v>
      </c>
      <c r="H2676" s="69">
        <f>IF(t_datas[[#This Row],[Prime 2]]="","",VLOOKUP(t_datas[[#This Row],[Prime 2]],t_primes[],4,0))</f>
        <v>17</v>
      </c>
    </row>
    <row r="2677" spans="2:8" x14ac:dyDescent="0.25">
      <c r="B2677" s="1">
        <f>DATE($D$1,VLOOKUP($D$2,LISTES!$E$2:$F$13,2,0),8)</f>
        <v>45816</v>
      </c>
      <c r="C2677" s="42" t="s">
        <v>3007</v>
      </c>
      <c r="D2677" s="42">
        <v>305</v>
      </c>
      <c r="E2677" s="62" t="s">
        <v>2696</v>
      </c>
      <c r="F2677" s="69">
        <f>IF(t_datas[[#This Row],[Prime 1]]="","",VLOOKUP(t_datas[[#This Row],[Prime 1]],t_primes[],4,0))</f>
        <v>17</v>
      </c>
      <c r="G2677" s="63" t="s">
        <v>2693</v>
      </c>
      <c r="H2677" s="69">
        <f>IF(t_datas[[#This Row],[Prime 2]]="","",VLOOKUP(t_datas[[#This Row],[Prime 2]],t_primes[],4,0))</f>
        <v>25</v>
      </c>
    </row>
    <row r="2678" spans="2:8" x14ac:dyDescent="0.25">
      <c r="B2678" s="1">
        <f>DATE($D$1,VLOOKUP($D$2,LISTES!$E$2:$F$13,2,0),8)</f>
        <v>45816</v>
      </c>
      <c r="C2678" s="42" t="s">
        <v>3008</v>
      </c>
      <c r="D2678" s="42">
        <v>306</v>
      </c>
      <c r="E2678" s="62" t="s">
        <v>2690</v>
      </c>
      <c r="F2678" s="69">
        <f>IF(t_datas[[#This Row],[Prime 1]]="","",VLOOKUP(t_datas[[#This Row],[Prime 1]],t_primes[],4,0))</f>
        <v>7.5</v>
      </c>
      <c r="G2678" s="63" t="s">
        <v>2692</v>
      </c>
      <c r="H2678" s="69">
        <f>IF(t_datas[[#This Row],[Prime 2]]="","",VLOOKUP(t_datas[[#This Row],[Prime 2]],t_primes[],4,0))</f>
        <v>7.5</v>
      </c>
    </row>
    <row r="2679" spans="2:8" x14ac:dyDescent="0.25">
      <c r="B2679" s="1">
        <f>DATE($D$1,VLOOKUP($D$2,LISTES!$E$2:$F$13,2,0),8)</f>
        <v>45816</v>
      </c>
      <c r="C2679" s="42" t="s">
        <v>3009</v>
      </c>
      <c r="D2679" s="42">
        <v>307</v>
      </c>
      <c r="E2679" s="62" t="s">
        <v>2696</v>
      </c>
      <c r="F2679" s="69">
        <f>IF(t_datas[[#This Row],[Prime 1]]="","",VLOOKUP(t_datas[[#This Row],[Prime 1]],t_primes[],4,0))</f>
        <v>17</v>
      </c>
      <c r="G2679" s="63" t="s">
        <v>2697</v>
      </c>
      <c r="H2679" s="69">
        <f>IF(t_datas[[#This Row],[Prime 2]]="","",VLOOKUP(t_datas[[#This Row],[Prime 2]],t_primes[],4,0))</f>
        <v>100</v>
      </c>
    </row>
    <row r="2680" spans="2:8" x14ac:dyDescent="0.25">
      <c r="B2680" s="1">
        <f>DATE($D$1,VLOOKUP($D$2,LISTES!$E$2:$F$13,2,0),8)</f>
        <v>45816</v>
      </c>
      <c r="C2680" s="42" t="s">
        <v>3010</v>
      </c>
      <c r="D2680" s="42">
        <v>308</v>
      </c>
      <c r="E2680" s="62" t="s">
        <v>2700</v>
      </c>
      <c r="F2680" s="69">
        <f>IF(t_datas[[#This Row],[Prime 1]]="","",VLOOKUP(t_datas[[#This Row],[Prime 1]],t_primes[],4,0))</f>
        <v>78</v>
      </c>
      <c r="G2680" s="63" t="s">
        <v>2695</v>
      </c>
      <c r="H2680" s="69">
        <f>IF(t_datas[[#This Row],[Prime 2]]="","",VLOOKUP(t_datas[[#This Row],[Prime 2]],t_primes[],4,0))</f>
        <v>15</v>
      </c>
    </row>
    <row r="2681" spans="2:8" x14ac:dyDescent="0.25">
      <c r="B2681" s="1">
        <f>DATE($D$1,VLOOKUP($D$2,LISTES!$E$2:$F$13,2,0),8)</f>
        <v>45816</v>
      </c>
      <c r="C2681" s="42" t="s">
        <v>3011</v>
      </c>
      <c r="D2681" s="42">
        <v>309</v>
      </c>
      <c r="E2681" s="62" t="s">
        <v>2696</v>
      </c>
      <c r="F2681" s="69">
        <f>IF(t_datas[[#This Row],[Prime 1]]="","",VLOOKUP(t_datas[[#This Row],[Prime 1]],t_primes[],4,0))</f>
        <v>17</v>
      </c>
      <c r="G2681" s="63" t="s">
        <v>2693</v>
      </c>
      <c r="H2681" s="69">
        <f>IF(t_datas[[#This Row],[Prime 2]]="","",VLOOKUP(t_datas[[#This Row],[Prime 2]],t_primes[],4,0))</f>
        <v>25</v>
      </c>
    </row>
    <row r="2682" spans="2:8" x14ac:dyDescent="0.25">
      <c r="B2682" s="1">
        <f>DATE($D$1,VLOOKUP($D$2,LISTES!$E$2:$F$13,2,0),8)</f>
        <v>45816</v>
      </c>
      <c r="C2682" s="42" t="s">
        <v>3012</v>
      </c>
      <c r="D2682" s="42">
        <v>310</v>
      </c>
      <c r="E2682" s="62" t="s">
        <v>2695</v>
      </c>
      <c r="F2682" s="69">
        <f>IF(t_datas[[#This Row],[Prime 1]]="","",VLOOKUP(t_datas[[#This Row],[Prime 1]],t_primes[],4,0))</f>
        <v>15</v>
      </c>
      <c r="G2682" s="63" t="s">
        <v>2696</v>
      </c>
      <c r="H2682" s="69">
        <f>IF(t_datas[[#This Row],[Prime 2]]="","",VLOOKUP(t_datas[[#This Row],[Prime 2]],t_primes[],4,0))</f>
        <v>17</v>
      </c>
    </row>
    <row r="2683" spans="2:8" x14ac:dyDescent="0.25">
      <c r="B2683" s="1">
        <f>DATE($D$1,VLOOKUP($D$2,LISTES!$E$2:$F$13,2,0),8)</f>
        <v>45816</v>
      </c>
      <c r="C2683" s="42" t="s">
        <v>3013</v>
      </c>
      <c r="D2683" s="42">
        <v>311</v>
      </c>
      <c r="E2683" s="62" t="s">
        <v>2698</v>
      </c>
      <c r="F2683" s="69">
        <f>IF(t_datas[[#This Row],[Prime 1]]="","",VLOOKUP(t_datas[[#This Row],[Prime 1]],t_primes[],4,0))</f>
        <v>20</v>
      </c>
      <c r="G2683" s="63" t="s">
        <v>2691</v>
      </c>
      <c r="H2683" s="69">
        <f>IF(t_datas[[#This Row],[Prime 2]]="","",VLOOKUP(t_datas[[#This Row],[Prime 2]],t_primes[],4,0))</f>
        <v>10</v>
      </c>
    </row>
    <row r="2684" spans="2:8" x14ac:dyDescent="0.25">
      <c r="B2684" s="1">
        <f>DATE($D$1,VLOOKUP($D$2,LISTES!$E$2:$F$13,2,0),8)</f>
        <v>45816</v>
      </c>
      <c r="C2684" s="42" t="s">
        <v>3014</v>
      </c>
      <c r="D2684" s="42">
        <v>312</v>
      </c>
      <c r="E2684" s="62" t="s">
        <v>2702</v>
      </c>
      <c r="F2684" s="69">
        <f>IF(t_datas[[#This Row],[Prime 1]]="","",VLOOKUP(t_datas[[#This Row],[Prime 1]],t_primes[],4,0))</f>
        <v>75</v>
      </c>
      <c r="G2684" s="63" t="s">
        <v>2697</v>
      </c>
      <c r="H2684" s="69">
        <f>IF(t_datas[[#This Row],[Prime 2]]="","",VLOOKUP(t_datas[[#This Row],[Prime 2]],t_primes[],4,0))</f>
        <v>100</v>
      </c>
    </row>
    <row r="2685" spans="2:8" x14ac:dyDescent="0.25">
      <c r="B2685" s="1">
        <f>DATE($D$1,VLOOKUP($D$2,LISTES!$E$2:$F$13,2,0),8)</f>
        <v>45816</v>
      </c>
      <c r="C2685" s="42" t="s">
        <v>3015</v>
      </c>
      <c r="D2685" s="42">
        <v>313</v>
      </c>
      <c r="E2685" s="62" t="s">
        <v>2698</v>
      </c>
      <c r="F2685" s="69">
        <f>IF(t_datas[[#This Row],[Prime 1]]="","",VLOOKUP(t_datas[[#This Row],[Prime 1]],t_primes[],4,0))</f>
        <v>20</v>
      </c>
      <c r="G2685" s="63" t="s">
        <v>2697</v>
      </c>
      <c r="H2685" s="69">
        <f>IF(t_datas[[#This Row],[Prime 2]]="","",VLOOKUP(t_datas[[#This Row],[Prime 2]],t_primes[],4,0))</f>
        <v>100</v>
      </c>
    </row>
    <row r="2686" spans="2:8" x14ac:dyDescent="0.25">
      <c r="B2686" s="1">
        <f>DATE($D$1,VLOOKUP($D$2,LISTES!$E$2:$F$13,2,0),8)</f>
        <v>45816</v>
      </c>
      <c r="C2686" s="42" t="s">
        <v>3016</v>
      </c>
      <c r="D2686" s="42">
        <v>314</v>
      </c>
      <c r="E2686" s="62" t="s">
        <v>2695</v>
      </c>
      <c r="F2686" s="69">
        <f>IF(t_datas[[#This Row],[Prime 1]]="","",VLOOKUP(t_datas[[#This Row],[Prime 1]],t_primes[],4,0))</f>
        <v>15</v>
      </c>
      <c r="G2686" s="63" t="s">
        <v>2690</v>
      </c>
      <c r="H2686" s="69">
        <f>IF(t_datas[[#This Row],[Prime 2]]="","",VLOOKUP(t_datas[[#This Row],[Prime 2]],t_primes[],4,0))</f>
        <v>7.5</v>
      </c>
    </row>
    <row r="2687" spans="2:8" x14ac:dyDescent="0.25">
      <c r="B2687" s="1">
        <f>DATE($D$1,VLOOKUP($D$2,LISTES!$E$2:$F$13,2,0),8)</f>
        <v>45816</v>
      </c>
      <c r="C2687" s="42" t="s">
        <v>3017</v>
      </c>
      <c r="D2687" s="42">
        <v>315</v>
      </c>
      <c r="E2687" s="62" t="s">
        <v>2698</v>
      </c>
      <c r="F2687" s="69">
        <f>IF(t_datas[[#This Row],[Prime 1]]="","",VLOOKUP(t_datas[[#This Row],[Prime 1]],t_primes[],4,0))</f>
        <v>20</v>
      </c>
      <c r="G2687" s="63" t="s">
        <v>2694</v>
      </c>
      <c r="H2687" s="69">
        <f>IF(t_datas[[#This Row],[Prime 2]]="","",VLOOKUP(t_datas[[#This Row],[Prime 2]],t_primes[],4,0))</f>
        <v>20</v>
      </c>
    </row>
    <row r="2688" spans="2:8" x14ac:dyDescent="0.25">
      <c r="B2688" s="1">
        <f>DATE($D$1,VLOOKUP($D$2,LISTES!$E$2:$F$13,2,0),8)</f>
        <v>45816</v>
      </c>
      <c r="C2688" s="42" t="s">
        <v>3018</v>
      </c>
      <c r="D2688" s="42">
        <v>316</v>
      </c>
      <c r="E2688" s="62" t="s">
        <v>2699</v>
      </c>
      <c r="F2688" s="69">
        <f>IF(t_datas[[#This Row],[Prime 1]]="","",VLOOKUP(t_datas[[#This Row],[Prime 1]],t_primes[],4,0))</f>
        <v>48</v>
      </c>
      <c r="G2688" s="63" t="s">
        <v>2696</v>
      </c>
      <c r="H2688" s="69">
        <f>IF(t_datas[[#This Row],[Prime 2]]="","",VLOOKUP(t_datas[[#This Row],[Prime 2]],t_primes[],4,0))</f>
        <v>17</v>
      </c>
    </row>
    <row r="2689" spans="2:8" x14ac:dyDescent="0.25">
      <c r="B2689" s="1">
        <f>DATE($D$1,VLOOKUP($D$2,LISTES!$E$2:$F$13,2,0),8)</f>
        <v>45816</v>
      </c>
      <c r="C2689" s="42" t="s">
        <v>3019</v>
      </c>
      <c r="D2689" s="42">
        <v>317</v>
      </c>
      <c r="E2689" s="62" t="s">
        <v>2695</v>
      </c>
      <c r="F2689" s="69">
        <f>IF(t_datas[[#This Row],[Prime 1]]="","",VLOOKUP(t_datas[[#This Row],[Prime 1]],t_primes[],4,0))</f>
        <v>15</v>
      </c>
      <c r="G2689" s="63" t="s">
        <v>2697</v>
      </c>
      <c r="H2689" s="69">
        <f>IF(t_datas[[#This Row],[Prime 2]]="","",VLOOKUP(t_datas[[#This Row],[Prime 2]],t_primes[],4,0))</f>
        <v>100</v>
      </c>
    </row>
    <row r="2690" spans="2:8" x14ac:dyDescent="0.25">
      <c r="B2690" s="1">
        <f>DATE($D$1,VLOOKUP($D$2,LISTES!$E$2:$F$13,2,0),8)</f>
        <v>45816</v>
      </c>
      <c r="C2690" s="42" t="s">
        <v>3020</v>
      </c>
      <c r="D2690" s="42">
        <v>318</v>
      </c>
      <c r="E2690" s="62" t="s">
        <v>2698</v>
      </c>
      <c r="F2690" s="69">
        <f>IF(t_datas[[#This Row],[Prime 1]]="","",VLOOKUP(t_datas[[#This Row],[Prime 1]],t_primes[],4,0))</f>
        <v>20</v>
      </c>
      <c r="G2690" s="63" t="s">
        <v>2694</v>
      </c>
      <c r="H2690" s="69">
        <f>IF(t_datas[[#This Row],[Prime 2]]="","",VLOOKUP(t_datas[[#This Row],[Prime 2]],t_primes[],4,0))</f>
        <v>20</v>
      </c>
    </row>
    <row r="2691" spans="2:8" x14ac:dyDescent="0.25">
      <c r="B2691" s="1">
        <f>DATE($D$1,VLOOKUP($D$2,LISTES!$E$2:$F$13,2,0),8)</f>
        <v>45816</v>
      </c>
      <c r="C2691" s="42" t="s">
        <v>3021</v>
      </c>
      <c r="D2691" s="42">
        <v>319</v>
      </c>
      <c r="E2691" s="62" t="s">
        <v>2696</v>
      </c>
      <c r="F2691" s="69">
        <f>IF(t_datas[[#This Row],[Prime 1]]="","",VLOOKUP(t_datas[[#This Row],[Prime 1]],t_primes[],4,0))</f>
        <v>17</v>
      </c>
      <c r="G2691" s="63" t="s">
        <v>2696</v>
      </c>
      <c r="H2691" s="69">
        <f>IF(t_datas[[#This Row],[Prime 2]]="","",VLOOKUP(t_datas[[#This Row],[Prime 2]],t_primes[],4,0))</f>
        <v>17</v>
      </c>
    </row>
    <row r="2692" spans="2:8" x14ac:dyDescent="0.25">
      <c r="B2692" s="1">
        <f>DATE($D$1,VLOOKUP($D$2,LISTES!$E$2:$F$13,2,0),8)</f>
        <v>45816</v>
      </c>
      <c r="C2692" s="42" t="s">
        <v>3022</v>
      </c>
      <c r="D2692" s="42">
        <v>320</v>
      </c>
      <c r="E2692" s="62" t="s">
        <v>2702</v>
      </c>
      <c r="F2692" s="69">
        <f>IF(t_datas[[#This Row],[Prime 1]]="","",VLOOKUP(t_datas[[#This Row],[Prime 1]],t_primes[],4,0))</f>
        <v>75</v>
      </c>
      <c r="G2692" s="63" t="s">
        <v>2701</v>
      </c>
      <c r="H2692" s="69">
        <f>IF(t_datas[[#This Row],[Prime 2]]="","",VLOOKUP(t_datas[[#This Row],[Prime 2]],t_primes[],4,0))</f>
        <v>150</v>
      </c>
    </row>
    <row r="2693" spans="2:8" x14ac:dyDescent="0.25">
      <c r="B2693" s="1">
        <f>DATE($D$1,VLOOKUP($D$2,LISTES!$E$2:$F$13,2,0),8)</f>
        <v>45816</v>
      </c>
      <c r="C2693" s="42" t="s">
        <v>3023</v>
      </c>
      <c r="D2693" s="42">
        <v>321</v>
      </c>
      <c r="E2693" s="62" t="s">
        <v>2697</v>
      </c>
      <c r="F2693" s="69">
        <f>IF(t_datas[[#This Row],[Prime 1]]="","",VLOOKUP(t_datas[[#This Row],[Prime 1]],t_primes[],4,0))</f>
        <v>100</v>
      </c>
      <c r="G2693" s="63" t="s">
        <v>2693</v>
      </c>
      <c r="H2693" s="69">
        <f>IF(t_datas[[#This Row],[Prime 2]]="","",VLOOKUP(t_datas[[#This Row],[Prime 2]],t_primes[],4,0))</f>
        <v>25</v>
      </c>
    </row>
    <row r="2694" spans="2:8" x14ac:dyDescent="0.25">
      <c r="B2694" s="1">
        <f>DATE($D$1,VLOOKUP($D$2,LISTES!$E$2:$F$13,2,0),8)</f>
        <v>45816</v>
      </c>
      <c r="C2694" s="42" t="s">
        <v>3024</v>
      </c>
      <c r="D2694" s="42">
        <v>322</v>
      </c>
      <c r="E2694" s="62" t="s">
        <v>2698</v>
      </c>
      <c r="F2694" s="69">
        <f>IF(t_datas[[#This Row],[Prime 1]]="","",VLOOKUP(t_datas[[#This Row],[Prime 1]],t_primes[],4,0))</f>
        <v>20</v>
      </c>
      <c r="G2694" s="63" t="s">
        <v>2698</v>
      </c>
      <c r="H2694" s="69">
        <f>IF(t_datas[[#This Row],[Prime 2]]="","",VLOOKUP(t_datas[[#This Row],[Prime 2]],t_primes[],4,0))</f>
        <v>20</v>
      </c>
    </row>
    <row r="2695" spans="2:8" x14ac:dyDescent="0.25">
      <c r="B2695" s="1">
        <f>DATE($D$1,VLOOKUP($D$2,LISTES!$E$2:$F$13,2,0),8)</f>
        <v>45816</v>
      </c>
      <c r="C2695" s="42" t="s">
        <v>3025</v>
      </c>
      <c r="D2695" s="42">
        <v>323</v>
      </c>
      <c r="E2695" s="62" t="s">
        <v>2701</v>
      </c>
      <c r="F2695" s="69">
        <f>IF(t_datas[[#This Row],[Prime 1]]="","",VLOOKUP(t_datas[[#This Row],[Prime 1]],t_primes[],4,0))</f>
        <v>150</v>
      </c>
      <c r="G2695" s="63" t="s">
        <v>2698</v>
      </c>
      <c r="H2695" s="69">
        <f>IF(t_datas[[#This Row],[Prime 2]]="","",VLOOKUP(t_datas[[#This Row],[Prime 2]],t_primes[],4,0))</f>
        <v>20</v>
      </c>
    </row>
    <row r="2696" spans="2:8" x14ac:dyDescent="0.25">
      <c r="B2696" s="1">
        <f>DATE($D$1,VLOOKUP($D$2,LISTES!$E$2:$F$13,2,0),8)</f>
        <v>45816</v>
      </c>
      <c r="C2696" s="42" t="s">
        <v>3026</v>
      </c>
      <c r="D2696" s="42">
        <v>324</v>
      </c>
      <c r="E2696" s="62" t="s">
        <v>2696</v>
      </c>
      <c r="F2696" s="69">
        <f>IF(t_datas[[#This Row],[Prime 1]]="","",VLOOKUP(t_datas[[#This Row],[Prime 1]],t_primes[],4,0))</f>
        <v>17</v>
      </c>
      <c r="G2696" s="63" t="s">
        <v>2690</v>
      </c>
      <c r="H2696" s="69">
        <f>IF(t_datas[[#This Row],[Prime 2]]="","",VLOOKUP(t_datas[[#This Row],[Prime 2]],t_primes[],4,0))</f>
        <v>7.5</v>
      </c>
    </row>
    <row r="2697" spans="2:8" x14ac:dyDescent="0.25">
      <c r="B2697" s="1">
        <f>DATE($D$1,VLOOKUP($D$2,LISTES!$E$2:$F$13,2,0),8)</f>
        <v>45816</v>
      </c>
      <c r="C2697" s="42" t="s">
        <v>3027</v>
      </c>
      <c r="D2697" s="42">
        <v>325</v>
      </c>
      <c r="E2697" s="62" t="s">
        <v>2691</v>
      </c>
      <c r="F2697" s="69">
        <f>IF(t_datas[[#This Row],[Prime 1]]="","",VLOOKUP(t_datas[[#This Row],[Prime 1]],t_primes[],4,0))</f>
        <v>10</v>
      </c>
      <c r="G2697" s="63" t="s">
        <v>2701</v>
      </c>
      <c r="H2697" s="69">
        <f>IF(t_datas[[#This Row],[Prime 2]]="","",VLOOKUP(t_datas[[#This Row],[Prime 2]],t_primes[],4,0))</f>
        <v>150</v>
      </c>
    </row>
    <row r="2698" spans="2:8" x14ac:dyDescent="0.25">
      <c r="B2698" s="1">
        <f>DATE($D$1,VLOOKUP($D$2,LISTES!$E$2:$F$13,2,0),8)</f>
        <v>45816</v>
      </c>
      <c r="C2698" s="42" t="s">
        <v>3028</v>
      </c>
      <c r="D2698" s="42">
        <v>326</v>
      </c>
      <c r="E2698" s="62" t="s">
        <v>2700</v>
      </c>
      <c r="F2698" s="69">
        <f>IF(t_datas[[#This Row],[Prime 1]]="","",VLOOKUP(t_datas[[#This Row],[Prime 1]],t_primes[],4,0))</f>
        <v>78</v>
      </c>
      <c r="G2698" s="63" t="s">
        <v>2700</v>
      </c>
      <c r="H2698" s="69">
        <f>IF(t_datas[[#This Row],[Prime 2]]="","",VLOOKUP(t_datas[[#This Row],[Prime 2]],t_primes[],4,0))</f>
        <v>78</v>
      </c>
    </row>
    <row r="2699" spans="2:8" x14ac:dyDescent="0.25">
      <c r="B2699" s="1">
        <f>DATE($D$1,VLOOKUP($D$2,LISTES!$E$2:$F$13,2,0),8)</f>
        <v>45816</v>
      </c>
      <c r="C2699" s="42" t="s">
        <v>3029</v>
      </c>
      <c r="D2699" s="42">
        <v>327</v>
      </c>
      <c r="E2699" s="62" t="s">
        <v>2701</v>
      </c>
      <c r="F2699" s="69">
        <f>IF(t_datas[[#This Row],[Prime 1]]="","",VLOOKUP(t_datas[[#This Row],[Prime 1]],t_primes[],4,0))</f>
        <v>150</v>
      </c>
      <c r="G2699" s="63" t="s">
        <v>2693</v>
      </c>
      <c r="H2699" s="69">
        <f>IF(t_datas[[#This Row],[Prime 2]]="","",VLOOKUP(t_datas[[#This Row],[Prime 2]],t_primes[],4,0))</f>
        <v>25</v>
      </c>
    </row>
    <row r="2700" spans="2:8" x14ac:dyDescent="0.25">
      <c r="B2700" s="1">
        <f>DATE($D$1,VLOOKUP($D$2,LISTES!$E$2:$F$13,2,0),8)</f>
        <v>45816</v>
      </c>
      <c r="C2700" s="42" t="s">
        <v>3030</v>
      </c>
      <c r="D2700" s="42">
        <v>328</v>
      </c>
      <c r="E2700" s="62" t="s">
        <v>2701</v>
      </c>
      <c r="F2700" s="69">
        <f>IF(t_datas[[#This Row],[Prime 1]]="","",VLOOKUP(t_datas[[#This Row],[Prime 1]],t_primes[],4,0))</f>
        <v>150</v>
      </c>
      <c r="G2700" s="63" t="s">
        <v>2697</v>
      </c>
      <c r="H2700" s="69">
        <f>IF(t_datas[[#This Row],[Prime 2]]="","",VLOOKUP(t_datas[[#This Row],[Prime 2]],t_primes[],4,0))</f>
        <v>100</v>
      </c>
    </row>
    <row r="2701" spans="2:8" x14ac:dyDescent="0.25">
      <c r="B2701" s="1">
        <f>DATE($D$1,VLOOKUP($D$2,LISTES!$E$2:$F$13,2,0),8)</f>
        <v>45816</v>
      </c>
      <c r="C2701" s="42" t="s">
        <v>3031</v>
      </c>
      <c r="D2701" s="42">
        <v>329</v>
      </c>
      <c r="E2701" s="62" t="s">
        <v>2694</v>
      </c>
      <c r="F2701" s="69">
        <f>IF(t_datas[[#This Row],[Prime 1]]="","",VLOOKUP(t_datas[[#This Row],[Prime 1]],t_primes[],4,0))</f>
        <v>20</v>
      </c>
      <c r="G2701" s="63" t="s">
        <v>2692</v>
      </c>
      <c r="H2701" s="69">
        <f>IF(t_datas[[#This Row],[Prime 2]]="","",VLOOKUP(t_datas[[#This Row],[Prime 2]],t_primes[],4,0))</f>
        <v>7.5</v>
      </c>
    </row>
    <row r="2702" spans="2:8" x14ac:dyDescent="0.25">
      <c r="B2702" s="1">
        <f>DATE($D$1,VLOOKUP($D$2,LISTES!$E$2:$F$13,2,0),8)</f>
        <v>45816</v>
      </c>
      <c r="C2702" s="42" t="s">
        <v>3032</v>
      </c>
      <c r="D2702" s="42">
        <v>330</v>
      </c>
      <c r="E2702" s="62" t="s">
        <v>2702</v>
      </c>
      <c r="F2702" s="69">
        <f>IF(t_datas[[#This Row],[Prime 1]]="","",VLOOKUP(t_datas[[#This Row],[Prime 1]],t_primes[],4,0))</f>
        <v>75</v>
      </c>
      <c r="G2702" s="63" t="s">
        <v>2701</v>
      </c>
      <c r="H2702" s="69">
        <f>IF(t_datas[[#This Row],[Prime 2]]="","",VLOOKUP(t_datas[[#This Row],[Prime 2]],t_primes[],4,0))</f>
        <v>150</v>
      </c>
    </row>
    <row r="2703" spans="2:8" x14ac:dyDescent="0.25">
      <c r="B2703" s="1">
        <f>DATE($D$1,VLOOKUP($D$2,LISTES!$E$2:$F$13,2,0),8)</f>
        <v>45816</v>
      </c>
      <c r="C2703" s="42" t="s">
        <v>3033</v>
      </c>
      <c r="D2703" s="42">
        <v>331</v>
      </c>
      <c r="E2703" s="62" t="s">
        <v>2691</v>
      </c>
      <c r="F2703" s="69">
        <f>IF(t_datas[[#This Row],[Prime 1]]="","",VLOOKUP(t_datas[[#This Row],[Prime 1]],t_primes[],4,0))</f>
        <v>10</v>
      </c>
      <c r="G2703" s="63" t="s">
        <v>2702</v>
      </c>
      <c r="H2703" s="69">
        <f>IF(t_datas[[#This Row],[Prime 2]]="","",VLOOKUP(t_datas[[#This Row],[Prime 2]],t_primes[],4,0))</f>
        <v>75</v>
      </c>
    </row>
    <row r="2704" spans="2:8" x14ac:dyDescent="0.25">
      <c r="B2704" s="1">
        <f>DATE($D$1,VLOOKUP($D$2,LISTES!$E$2:$F$13,2,0),8)</f>
        <v>45816</v>
      </c>
      <c r="C2704" s="42" t="s">
        <v>3034</v>
      </c>
      <c r="D2704" s="42">
        <v>332</v>
      </c>
      <c r="E2704" s="62" t="s">
        <v>2698</v>
      </c>
      <c r="F2704" s="69">
        <f>IF(t_datas[[#This Row],[Prime 1]]="","",VLOOKUP(t_datas[[#This Row],[Prime 1]],t_primes[],4,0))</f>
        <v>20</v>
      </c>
      <c r="G2704" s="63" t="s">
        <v>2700</v>
      </c>
      <c r="H2704" s="69">
        <f>IF(t_datas[[#This Row],[Prime 2]]="","",VLOOKUP(t_datas[[#This Row],[Prime 2]],t_primes[],4,0))</f>
        <v>78</v>
      </c>
    </row>
    <row r="2705" spans="2:8" x14ac:dyDescent="0.25">
      <c r="B2705" s="1">
        <f>DATE($D$1,VLOOKUP($D$2,LISTES!$E$2:$F$13,2,0),8)</f>
        <v>45816</v>
      </c>
      <c r="C2705" s="42" t="s">
        <v>3035</v>
      </c>
      <c r="D2705" s="42">
        <v>333</v>
      </c>
      <c r="E2705" s="62" t="s">
        <v>2696</v>
      </c>
      <c r="F2705" s="69">
        <f>IF(t_datas[[#This Row],[Prime 1]]="","",VLOOKUP(t_datas[[#This Row],[Prime 1]],t_primes[],4,0))</f>
        <v>17</v>
      </c>
      <c r="G2705" s="63" t="s">
        <v>2698</v>
      </c>
      <c r="H2705" s="69">
        <f>IF(t_datas[[#This Row],[Prime 2]]="","",VLOOKUP(t_datas[[#This Row],[Prime 2]],t_primes[],4,0))</f>
        <v>20</v>
      </c>
    </row>
    <row r="2706" spans="2:8" x14ac:dyDescent="0.25">
      <c r="B2706" s="1">
        <f>DATE($D$1,VLOOKUP($D$2,LISTES!$E$2:$F$13,2,0),8)</f>
        <v>45816</v>
      </c>
      <c r="C2706" s="42" t="s">
        <v>3036</v>
      </c>
      <c r="D2706" s="42">
        <v>334</v>
      </c>
      <c r="E2706" s="62" t="s">
        <v>2699</v>
      </c>
      <c r="F2706" s="69">
        <f>IF(t_datas[[#This Row],[Prime 1]]="","",VLOOKUP(t_datas[[#This Row],[Prime 1]],t_primes[],4,0))</f>
        <v>48</v>
      </c>
      <c r="G2706" s="63" t="s">
        <v>2691</v>
      </c>
      <c r="H2706" s="69">
        <f>IF(t_datas[[#This Row],[Prime 2]]="","",VLOOKUP(t_datas[[#This Row],[Prime 2]],t_primes[],4,0))</f>
        <v>10</v>
      </c>
    </row>
    <row r="2707" spans="2:8" x14ac:dyDescent="0.25">
      <c r="B2707" s="1">
        <f>DATE($D$1,VLOOKUP($D$2,LISTES!$E$2:$F$13,2,0),8)</f>
        <v>45816</v>
      </c>
      <c r="C2707" s="42" t="s">
        <v>3037</v>
      </c>
      <c r="D2707" s="42">
        <v>335</v>
      </c>
      <c r="E2707" s="62" t="s">
        <v>2693</v>
      </c>
      <c r="F2707" s="69">
        <f>IF(t_datas[[#This Row],[Prime 1]]="","",VLOOKUP(t_datas[[#This Row],[Prime 1]],t_primes[],4,0))</f>
        <v>25</v>
      </c>
      <c r="G2707" s="63" t="s">
        <v>2696</v>
      </c>
      <c r="H2707" s="69">
        <f>IF(t_datas[[#This Row],[Prime 2]]="","",VLOOKUP(t_datas[[#This Row],[Prime 2]],t_primes[],4,0))</f>
        <v>17</v>
      </c>
    </row>
    <row r="2708" spans="2:8" x14ac:dyDescent="0.25">
      <c r="B2708" s="1">
        <f>DATE($D$1,VLOOKUP($D$2,LISTES!$E$2:$F$13,2,0),8)</f>
        <v>45816</v>
      </c>
      <c r="C2708" s="42" t="s">
        <v>3038</v>
      </c>
      <c r="D2708" s="42">
        <v>336</v>
      </c>
      <c r="E2708" s="62" t="s">
        <v>2699</v>
      </c>
      <c r="F2708" s="69">
        <f>IF(t_datas[[#This Row],[Prime 1]]="","",VLOOKUP(t_datas[[#This Row],[Prime 1]],t_primes[],4,0))</f>
        <v>48</v>
      </c>
      <c r="G2708" s="63" t="s">
        <v>2699</v>
      </c>
      <c r="H2708" s="69">
        <f>IF(t_datas[[#This Row],[Prime 2]]="","",VLOOKUP(t_datas[[#This Row],[Prime 2]],t_primes[],4,0))</f>
        <v>48</v>
      </c>
    </row>
    <row r="2709" spans="2:8" x14ac:dyDescent="0.25">
      <c r="B2709" s="1">
        <f>DATE($D$1,VLOOKUP($D$2,LISTES!$E$2:$F$13,2,0),8)</f>
        <v>45816</v>
      </c>
      <c r="C2709" s="42" t="s">
        <v>3039</v>
      </c>
      <c r="D2709" s="42">
        <v>337</v>
      </c>
      <c r="E2709" s="62" t="s">
        <v>2693</v>
      </c>
      <c r="F2709" s="69">
        <f>IF(t_datas[[#This Row],[Prime 1]]="","",VLOOKUP(t_datas[[#This Row],[Prime 1]],t_primes[],4,0))</f>
        <v>25</v>
      </c>
      <c r="G2709" s="63" t="s">
        <v>2692</v>
      </c>
      <c r="H2709" s="69">
        <f>IF(t_datas[[#This Row],[Prime 2]]="","",VLOOKUP(t_datas[[#This Row],[Prime 2]],t_primes[],4,0))</f>
        <v>7.5</v>
      </c>
    </row>
    <row r="2710" spans="2:8" ht="12.75" thickBot="1" x14ac:dyDescent="0.3">
      <c r="B2710" s="1">
        <f>DATE($D$1,VLOOKUP($D$2,LISTES!$E$2:$F$13,2,0),8)</f>
        <v>45816</v>
      </c>
      <c r="C2710" s="42" t="s">
        <v>3040</v>
      </c>
      <c r="D2710" s="42">
        <v>338</v>
      </c>
      <c r="E2710" s="62" t="s">
        <v>2700</v>
      </c>
      <c r="F2710" s="69">
        <f>IF(t_datas[[#This Row],[Prime 1]]="","",VLOOKUP(t_datas[[#This Row],[Prime 1]],t_primes[],4,0))</f>
        <v>78</v>
      </c>
      <c r="G2710" s="63" t="s">
        <v>2697</v>
      </c>
      <c r="H2710" s="69">
        <f>IF(t_datas[[#This Row],[Prime 2]]="","",VLOOKUP(t_datas[[#This Row],[Prime 2]],t_primes[],4,0))</f>
        <v>100</v>
      </c>
    </row>
    <row r="2711" spans="2:8" ht="12.75" thickTop="1" x14ac:dyDescent="0.25">
      <c r="B2711" s="65">
        <f>DATE($D$1,VLOOKUP($D$2,LISTES!$E$2:$F$13,2,0),9)</f>
        <v>45817</v>
      </c>
      <c r="C2711" s="66" t="s">
        <v>2703</v>
      </c>
      <c r="D2711" s="66">
        <v>1</v>
      </c>
      <c r="E2711" s="60" t="s">
        <v>2695</v>
      </c>
      <c r="F2711" s="70">
        <f>IF(t_datas[[#This Row],[Prime 1]]="","",VLOOKUP(t_datas[[#This Row],[Prime 1]],t_primes[],4,0))</f>
        <v>15</v>
      </c>
      <c r="G2711" s="61" t="s">
        <v>2701</v>
      </c>
      <c r="H2711" s="70">
        <f>IF(t_datas[[#This Row],[Prime 2]]="","",VLOOKUP(t_datas[[#This Row],[Prime 2]],t_primes[],4,0))</f>
        <v>150</v>
      </c>
    </row>
    <row r="2712" spans="2:8" x14ac:dyDescent="0.25">
      <c r="B2712" s="1">
        <f>DATE($D$1,VLOOKUP($D$2,LISTES!$E$2:$F$13,2,0),9)</f>
        <v>45817</v>
      </c>
      <c r="C2712" s="42" t="s">
        <v>2704</v>
      </c>
      <c r="D2712" s="42">
        <v>2</v>
      </c>
      <c r="E2712" s="62" t="s">
        <v>2698</v>
      </c>
      <c r="F2712" s="69">
        <f>IF(t_datas[[#This Row],[Prime 1]]="","",VLOOKUP(t_datas[[#This Row],[Prime 1]],t_primes[],4,0))</f>
        <v>20</v>
      </c>
      <c r="G2712" s="63" t="s">
        <v>2699</v>
      </c>
      <c r="H2712" s="69">
        <f>IF(t_datas[[#This Row],[Prime 2]]="","",VLOOKUP(t_datas[[#This Row],[Prime 2]],t_primes[],4,0))</f>
        <v>48</v>
      </c>
    </row>
    <row r="2713" spans="2:8" x14ac:dyDescent="0.25">
      <c r="B2713" s="1">
        <f>DATE($D$1,VLOOKUP($D$2,LISTES!$E$2:$F$13,2,0),9)</f>
        <v>45817</v>
      </c>
      <c r="C2713" s="42" t="s">
        <v>2705</v>
      </c>
      <c r="D2713" s="42">
        <v>3</v>
      </c>
      <c r="E2713" s="62" t="s">
        <v>2701</v>
      </c>
      <c r="F2713" s="69">
        <f>IF(t_datas[[#This Row],[Prime 1]]="","",VLOOKUP(t_datas[[#This Row],[Prime 1]],t_primes[],4,0))</f>
        <v>150</v>
      </c>
      <c r="G2713" s="63" t="s">
        <v>2698</v>
      </c>
      <c r="H2713" s="69">
        <f>IF(t_datas[[#This Row],[Prime 2]]="","",VLOOKUP(t_datas[[#This Row],[Prime 2]],t_primes[],4,0))</f>
        <v>20</v>
      </c>
    </row>
    <row r="2714" spans="2:8" x14ac:dyDescent="0.25">
      <c r="B2714" s="1">
        <f>DATE($D$1,VLOOKUP($D$2,LISTES!$E$2:$F$13,2,0),9)</f>
        <v>45817</v>
      </c>
      <c r="C2714" s="42" t="s">
        <v>2706</v>
      </c>
      <c r="D2714" s="42">
        <v>4</v>
      </c>
      <c r="E2714" s="62" t="s">
        <v>2690</v>
      </c>
      <c r="F2714" s="69">
        <f>IF(t_datas[[#This Row],[Prime 1]]="","",VLOOKUP(t_datas[[#This Row],[Prime 1]],t_primes[],4,0))</f>
        <v>7.5</v>
      </c>
      <c r="G2714" s="63" t="s">
        <v>2700</v>
      </c>
      <c r="H2714" s="69">
        <f>IF(t_datas[[#This Row],[Prime 2]]="","",VLOOKUP(t_datas[[#This Row],[Prime 2]],t_primes[],4,0))</f>
        <v>78</v>
      </c>
    </row>
    <row r="2715" spans="2:8" x14ac:dyDescent="0.25">
      <c r="B2715" s="1">
        <f>DATE($D$1,VLOOKUP($D$2,LISTES!$E$2:$F$13,2,0),9)</f>
        <v>45817</v>
      </c>
      <c r="C2715" s="42" t="s">
        <v>2707</v>
      </c>
      <c r="D2715" s="42">
        <v>5</v>
      </c>
      <c r="E2715" s="62" t="s">
        <v>2699</v>
      </c>
      <c r="F2715" s="69">
        <f>IF(t_datas[[#This Row],[Prime 1]]="","",VLOOKUP(t_datas[[#This Row],[Prime 1]],t_primes[],4,0))</f>
        <v>48</v>
      </c>
      <c r="G2715" s="63" t="s">
        <v>2691</v>
      </c>
      <c r="H2715" s="69">
        <f>IF(t_datas[[#This Row],[Prime 2]]="","",VLOOKUP(t_datas[[#This Row],[Prime 2]],t_primes[],4,0))</f>
        <v>10</v>
      </c>
    </row>
    <row r="2716" spans="2:8" x14ac:dyDescent="0.25">
      <c r="B2716" s="1">
        <f>DATE($D$1,VLOOKUP($D$2,LISTES!$E$2:$F$13,2,0),9)</f>
        <v>45817</v>
      </c>
      <c r="C2716" s="42" t="s">
        <v>2708</v>
      </c>
      <c r="D2716" s="42">
        <v>6</v>
      </c>
      <c r="E2716" s="62" t="s">
        <v>2696</v>
      </c>
      <c r="F2716" s="69">
        <f>IF(t_datas[[#This Row],[Prime 1]]="","",VLOOKUP(t_datas[[#This Row],[Prime 1]],t_primes[],4,0))</f>
        <v>17</v>
      </c>
      <c r="G2716" s="63" t="s">
        <v>2701</v>
      </c>
      <c r="H2716" s="69">
        <f>IF(t_datas[[#This Row],[Prime 2]]="","",VLOOKUP(t_datas[[#This Row],[Prime 2]],t_primes[],4,0))</f>
        <v>150</v>
      </c>
    </row>
    <row r="2717" spans="2:8" x14ac:dyDescent="0.25">
      <c r="B2717" s="1">
        <f>DATE($D$1,VLOOKUP($D$2,LISTES!$E$2:$F$13,2,0),9)</f>
        <v>45817</v>
      </c>
      <c r="C2717" s="42" t="s">
        <v>2709</v>
      </c>
      <c r="D2717" s="42">
        <v>7</v>
      </c>
      <c r="E2717" s="62" t="s">
        <v>2697</v>
      </c>
      <c r="F2717" s="69">
        <f>IF(t_datas[[#This Row],[Prime 1]]="","",VLOOKUP(t_datas[[#This Row],[Prime 1]],t_primes[],4,0))</f>
        <v>100</v>
      </c>
      <c r="G2717" s="63" t="s">
        <v>2695</v>
      </c>
      <c r="H2717" s="69">
        <f>IF(t_datas[[#This Row],[Prime 2]]="","",VLOOKUP(t_datas[[#This Row],[Prime 2]],t_primes[],4,0))</f>
        <v>15</v>
      </c>
    </row>
    <row r="2718" spans="2:8" x14ac:dyDescent="0.25">
      <c r="B2718" s="1">
        <f>DATE($D$1,VLOOKUP($D$2,LISTES!$E$2:$F$13,2,0),9)</f>
        <v>45817</v>
      </c>
      <c r="C2718" s="42" t="s">
        <v>2710</v>
      </c>
      <c r="D2718" s="42">
        <v>8</v>
      </c>
      <c r="E2718" s="62" t="s">
        <v>2690</v>
      </c>
      <c r="F2718" s="69">
        <f>IF(t_datas[[#This Row],[Prime 1]]="","",VLOOKUP(t_datas[[#This Row],[Prime 1]],t_primes[],4,0))</f>
        <v>7.5</v>
      </c>
      <c r="G2718" s="63" t="s">
        <v>2701</v>
      </c>
      <c r="H2718" s="69">
        <f>IF(t_datas[[#This Row],[Prime 2]]="","",VLOOKUP(t_datas[[#This Row],[Prime 2]],t_primes[],4,0))</f>
        <v>150</v>
      </c>
    </row>
    <row r="2719" spans="2:8" x14ac:dyDescent="0.25">
      <c r="B2719" s="1">
        <f>DATE($D$1,VLOOKUP($D$2,LISTES!$E$2:$F$13,2,0),9)</f>
        <v>45817</v>
      </c>
      <c r="C2719" s="42" t="s">
        <v>2711</v>
      </c>
      <c r="D2719" s="42">
        <v>9</v>
      </c>
      <c r="E2719" s="62" t="s">
        <v>2698</v>
      </c>
      <c r="F2719" s="69">
        <f>IF(t_datas[[#This Row],[Prime 1]]="","",VLOOKUP(t_datas[[#This Row],[Prime 1]],t_primes[],4,0))</f>
        <v>20</v>
      </c>
      <c r="G2719" s="63" t="s">
        <v>2691</v>
      </c>
      <c r="H2719" s="69">
        <f>IF(t_datas[[#This Row],[Prime 2]]="","",VLOOKUP(t_datas[[#This Row],[Prime 2]],t_primes[],4,0))</f>
        <v>10</v>
      </c>
    </row>
    <row r="2720" spans="2:8" x14ac:dyDescent="0.25">
      <c r="B2720" s="1">
        <f>DATE($D$1,VLOOKUP($D$2,LISTES!$E$2:$F$13,2,0),9)</f>
        <v>45817</v>
      </c>
      <c r="C2720" s="42" t="s">
        <v>2712</v>
      </c>
      <c r="D2720" s="42">
        <v>10</v>
      </c>
      <c r="E2720" s="62" t="s">
        <v>2692</v>
      </c>
      <c r="F2720" s="69">
        <f>IF(t_datas[[#This Row],[Prime 1]]="","",VLOOKUP(t_datas[[#This Row],[Prime 1]],t_primes[],4,0))</f>
        <v>7.5</v>
      </c>
      <c r="G2720" s="63" t="s">
        <v>2697</v>
      </c>
      <c r="H2720" s="69">
        <f>IF(t_datas[[#This Row],[Prime 2]]="","",VLOOKUP(t_datas[[#This Row],[Prime 2]],t_primes[],4,0))</f>
        <v>100</v>
      </c>
    </row>
    <row r="2721" spans="2:8" x14ac:dyDescent="0.25">
      <c r="B2721" s="1">
        <f>DATE($D$1,VLOOKUP($D$2,LISTES!$E$2:$F$13,2,0),9)</f>
        <v>45817</v>
      </c>
      <c r="C2721" s="42" t="s">
        <v>2713</v>
      </c>
      <c r="D2721" s="42">
        <v>11</v>
      </c>
      <c r="E2721" s="62" t="s">
        <v>2692</v>
      </c>
      <c r="F2721" s="69">
        <f>IF(t_datas[[#This Row],[Prime 1]]="","",VLOOKUP(t_datas[[#This Row],[Prime 1]],t_primes[],4,0))</f>
        <v>7.5</v>
      </c>
      <c r="G2721" s="63" t="s">
        <v>2701</v>
      </c>
      <c r="H2721" s="69">
        <f>IF(t_datas[[#This Row],[Prime 2]]="","",VLOOKUP(t_datas[[#This Row],[Prime 2]],t_primes[],4,0))</f>
        <v>150</v>
      </c>
    </row>
    <row r="2722" spans="2:8" x14ac:dyDescent="0.25">
      <c r="B2722" s="1">
        <f>DATE($D$1,VLOOKUP($D$2,LISTES!$E$2:$F$13,2,0),9)</f>
        <v>45817</v>
      </c>
      <c r="C2722" s="42" t="s">
        <v>2714</v>
      </c>
      <c r="D2722" s="42">
        <v>12</v>
      </c>
      <c r="E2722" s="62" t="s">
        <v>2694</v>
      </c>
      <c r="F2722" s="69">
        <f>IF(t_datas[[#This Row],[Prime 1]]="","",VLOOKUP(t_datas[[#This Row],[Prime 1]],t_primes[],4,0))</f>
        <v>20</v>
      </c>
      <c r="G2722" s="63" t="s">
        <v>2694</v>
      </c>
      <c r="H2722" s="69">
        <f>IF(t_datas[[#This Row],[Prime 2]]="","",VLOOKUP(t_datas[[#This Row],[Prime 2]],t_primes[],4,0))</f>
        <v>20</v>
      </c>
    </row>
    <row r="2723" spans="2:8" x14ac:dyDescent="0.25">
      <c r="B2723" s="1">
        <f>DATE($D$1,VLOOKUP($D$2,LISTES!$E$2:$F$13,2,0),9)</f>
        <v>45817</v>
      </c>
      <c r="C2723" s="42" t="s">
        <v>2715</v>
      </c>
      <c r="D2723" s="42">
        <v>13</v>
      </c>
      <c r="E2723" s="62" t="s">
        <v>2699</v>
      </c>
      <c r="F2723" s="69">
        <f>IF(t_datas[[#This Row],[Prime 1]]="","",VLOOKUP(t_datas[[#This Row],[Prime 1]],t_primes[],4,0))</f>
        <v>48</v>
      </c>
      <c r="G2723" s="63" t="s">
        <v>2692</v>
      </c>
      <c r="H2723" s="69">
        <f>IF(t_datas[[#This Row],[Prime 2]]="","",VLOOKUP(t_datas[[#This Row],[Prime 2]],t_primes[],4,0))</f>
        <v>7.5</v>
      </c>
    </row>
    <row r="2724" spans="2:8" x14ac:dyDescent="0.25">
      <c r="B2724" s="1">
        <f>DATE($D$1,VLOOKUP($D$2,LISTES!$E$2:$F$13,2,0),9)</f>
        <v>45817</v>
      </c>
      <c r="C2724" s="42" t="s">
        <v>2716</v>
      </c>
      <c r="D2724" s="42">
        <v>14</v>
      </c>
      <c r="E2724" s="62" t="s">
        <v>2692</v>
      </c>
      <c r="F2724" s="69">
        <f>IF(t_datas[[#This Row],[Prime 1]]="","",VLOOKUP(t_datas[[#This Row],[Prime 1]],t_primes[],4,0))</f>
        <v>7.5</v>
      </c>
      <c r="G2724" s="63" t="s">
        <v>2697</v>
      </c>
      <c r="H2724" s="69">
        <f>IF(t_datas[[#This Row],[Prime 2]]="","",VLOOKUP(t_datas[[#This Row],[Prime 2]],t_primes[],4,0))</f>
        <v>100</v>
      </c>
    </row>
    <row r="2725" spans="2:8" x14ac:dyDescent="0.25">
      <c r="B2725" s="1">
        <f>DATE($D$1,VLOOKUP($D$2,LISTES!$E$2:$F$13,2,0),9)</f>
        <v>45817</v>
      </c>
      <c r="C2725" s="42" t="s">
        <v>2717</v>
      </c>
      <c r="D2725" s="42">
        <v>15</v>
      </c>
      <c r="E2725" s="62" t="s">
        <v>2695</v>
      </c>
      <c r="F2725" s="69">
        <f>IF(t_datas[[#This Row],[Prime 1]]="","",VLOOKUP(t_datas[[#This Row],[Prime 1]],t_primes[],4,0))</f>
        <v>15</v>
      </c>
      <c r="G2725" s="63" t="s">
        <v>2700</v>
      </c>
      <c r="H2725" s="69">
        <f>IF(t_datas[[#This Row],[Prime 2]]="","",VLOOKUP(t_datas[[#This Row],[Prime 2]],t_primes[],4,0))</f>
        <v>78</v>
      </c>
    </row>
    <row r="2726" spans="2:8" x14ac:dyDescent="0.25">
      <c r="B2726" s="1">
        <f>DATE($D$1,VLOOKUP($D$2,LISTES!$E$2:$F$13,2,0),9)</f>
        <v>45817</v>
      </c>
      <c r="C2726" s="42" t="s">
        <v>2718</v>
      </c>
      <c r="D2726" s="42">
        <v>16</v>
      </c>
      <c r="E2726" s="62" t="s">
        <v>2699</v>
      </c>
      <c r="F2726" s="69">
        <f>IF(t_datas[[#This Row],[Prime 1]]="","",VLOOKUP(t_datas[[#This Row],[Prime 1]],t_primes[],4,0))</f>
        <v>48</v>
      </c>
      <c r="G2726" s="63" t="s">
        <v>2690</v>
      </c>
      <c r="H2726" s="69">
        <f>IF(t_datas[[#This Row],[Prime 2]]="","",VLOOKUP(t_datas[[#This Row],[Prime 2]],t_primes[],4,0))</f>
        <v>7.5</v>
      </c>
    </row>
    <row r="2727" spans="2:8" x14ac:dyDescent="0.25">
      <c r="B2727" s="1">
        <f>DATE($D$1,VLOOKUP($D$2,LISTES!$E$2:$F$13,2,0),9)</f>
        <v>45817</v>
      </c>
      <c r="C2727" s="42" t="s">
        <v>2719</v>
      </c>
      <c r="D2727" s="42">
        <v>17</v>
      </c>
      <c r="E2727" s="62" t="s">
        <v>2696</v>
      </c>
      <c r="F2727" s="69">
        <f>IF(t_datas[[#This Row],[Prime 1]]="","",VLOOKUP(t_datas[[#This Row],[Prime 1]],t_primes[],4,0))</f>
        <v>17</v>
      </c>
      <c r="G2727" s="63"/>
      <c r="H2727" s="69" t="str">
        <f>IF(t_datas[[#This Row],[Prime 2]]="","",VLOOKUP(t_datas[[#This Row],[Prime 2]],t_primes[],4,0))</f>
        <v/>
      </c>
    </row>
    <row r="2728" spans="2:8" x14ac:dyDescent="0.25">
      <c r="B2728" s="1">
        <f>DATE($D$1,VLOOKUP($D$2,LISTES!$E$2:$F$13,2,0),9)</f>
        <v>45817</v>
      </c>
      <c r="C2728" s="42" t="s">
        <v>2720</v>
      </c>
      <c r="D2728" s="42">
        <v>18</v>
      </c>
      <c r="E2728" s="62" t="s">
        <v>2700</v>
      </c>
      <c r="F2728" s="69">
        <f>IF(t_datas[[#This Row],[Prime 1]]="","",VLOOKUP(t_datas[[#This Row],[Prime 1]],t_primes[],4,0))</f>
        <v>78</v>
      </c>
      <c r="G2728" s="63"/>
      <c r="H2728" s="69" t="str">
        <f>IF(t_datas[[#This Row],[Prime 2]]="","",VLOOKUP(t_datas[[#This Row],[Prime 2]],t_primes[],4,0))</f>
        <v/>
      </c>
    </row>
    <row r="2729" spans="2:8" x14ac:dyDescent="0.25">
      <c r="B2729" s="1">
        <f>DATE($D$1,VLOOKUP($D$2,LISTES!$E$2:$F$13,2,0),9)</f>
        <v>45817</v>
      </c>
      <c r="C2729" s="42" t="s">
        <v>2721</v>
      </c>
      <c r="D2729" s="42">
        <v>19</v>
      </c>
      <c r="E2729" s="62" t="s">
        <v>2699</v>
      </c>
      <c r="F2729" s="69">
        <f>IF(t_datas[[#This Row],[Prime 1]]="","",VLOOKUP(t_datas[[#This Row],[Prime 1]],t_primes[],4,0))</f>
        <v>48</v>
      </c>
      <c r="G2729" s="63"/>
      <c r="H2729" s="69" t="str">
        <f>IF(t_datas[[#This Row],[Prime 2]]="","",VLOOKUP(t_datas[[#This Row],[Prime 2]],t_primes[],4,0))</f>
        <v/>
      </c>
    </row>
    <row r="2730" spans="2:8" x14ac:dyDescent="0.25">
      <c r="B2730" s="1">
        <f>DATE($D$1,VLOOKUP($D$2,LISTES!$E$2:$F$13,2,0),9)</f>
        <v>45817</v>
      </c>
      <c r="C2730" s="42" t="s">
        <v>2722</v>
      </c>
      <c r="D2730" s="42">
        <v>20</v>
      </c>
      <c r="E2730" s="62" t="s">
        <v>2700</v>
      </c>
      <c r="F2730" s="69">
        <f>IF(t_datas[[#This Row],[Prime 1]]="","",VLOOKUP(t_datas[[#This Row],[Prime 1]],t_primes[],4,0))</f>
        <v>78</v>
      </c>
      <c r="G2730" s="63"/>
      <c r="H2730" s="69" t="str">
        <f>IF(t_datas[[#This Row],[Prime 2]]="","",VLOOKUP(t_datas[[#This Row],[Prime 2]],t_primes[],4,0))</f>
        <v/>
      </c>
    </row>
    <row r="2731" spans="2:8" x14ac:dyDescent="0.25">
      <c r="B2731" s="1">
        <f>DATE($D$1,VLOOKUP($D$2,LISTES!$E$2:$F$13,2,0),9)</f>
        <v>45817</v>
      </c>
      <c r="C2731" s="42" t="s">
        <v>2723</v>
      </c>
      <c r="D2731" s="42">
        <v>21</v>
      </c>
      <c r="E2731" s="62" t="s">
        <v>2702</v>
      </c>
      <c r="F2731" s="69">
        <f>IF(t_datas[[#This Row],[Prime 1]]="","",VLOOKUP(t_datas[[#This Row],[Prime 1]],t_primes[],4,0))</f>
        <v>75</v>
      </c>
      <c r="G2731" s="63"/>
      <c r="H2731" s="69" t="str">
        <f>IF(t_datas[[#This Row],[Prime 2]]="","",VLOOKUP(t_datas[[#This Row],[Prime 2]],t_primes[],4,0))</f>
        <v/>
      </c>
    </row>
    <row r="2732" spans="2:8" x14ac:dyDescent="0.25">
      <c r="B2732" s="1">
        <f>DATE($D$1,VLOOKUP($D$2,LISTES!$E$2:$F$13,2,0),9)</f>
        <v>45817</v>
      </c>
      <c r="C2732" s="42" t="s">
        <v>2724</v>
      </c>
      <c r="D2732" s="42">
        <v>22</v>
      </c>
      <c r="E2732" s="62" t="s">
        <v>2696</v>
      </c>
      <c r="F2732" s="69">
        <f>IF(t_datas[[#This Row],[Prime 1]]="","",VLOOKUP(t_datas[[#This Row],[Prime 1]],t_primes[],4,0))</f>
        <v>17</v>
      </c>
      <c r="G2732" s="63"/>
      <c r="H2732" s="69" t="str">
        <f>IF(t_datas[[#This Row],[Prime 2]]="","",VLOOKUP(t_datas[[#This Row],[Prime 2]],t_primes[],4,0))</f>
        <v/>
      </c>
    </row>
    <row r="2733" spans="2:8" x14ac:dyDescent="0.25">
      <c r="B2733" s="1">
        <f>DATE($D$1,VLOOKUP($D$2,LISTES!$E$2:$F$13,2,0),9)</f>
        <v>45817</v>
      </c>
      <c r="C2733" s="42" t="s">
        <v>2725</v>
      </c>
      <c r="D2733" s="42">
        <v>23</v>
      </c>
      <c r="E2733" s="62" t="s">
        <v>2692</v>
      </c>
      <c r="F2733" s="69">
        <f>IF(t_datas[[#This Row],[Prime 1]]="","",VLOOKUP(t_datas[[#This Row],[Prime 1]],t_primes[],4,0))</f>
        <v>7.5</v>
      </c>
      <c r="G2733" s="63"/>
      <c r="H2733" s="69" t="str">
        <f>IF(t_datas[[#This Row],[Prime 2]]="","",VLOOKUP(t_datas[[#This Row],[Prime 2]],t_primes[],4,0))</f>
        <v/>
      </c>
    </row>
    <row r="2734" spans="2:8" x14ac:dyDescent="0.25">
      <c r="B2734" s="1">
        <f>DATE($D$1,VLOOKUP($D$2,LISTES!$E$2:$F$13,2,0),9)</f>
        <v>45817</v>
      </c>
      <c r="C2734" s="42" t="s">
        <v>2726</v>
      </c>
      <c r="D2734" s="42">
        <v>24</v>
      </c>
      <c r="E2734" s="62" t="s">
        <v>2700</v>
      </c>
      <c r="F2734" s="69">
        <f>IF(t_datas[[#This Row],[Prime 1]]="","",VLOOKUP(t_datas[[#This Row],[Prime 1]],t_primes[],4,0))</f>
        <v>78</v>
      </c>
      <c r="G2734" s="63"/>
      <c r="H2734" s="69" t="str">
        <f>IF(t_datas[[#This Row],[Prime 2]]="","",VLOOKUP(t_datas[[#This Row],[Prime 2]],t_primes[],4,0))</f>
        <v/>
      </c>
    </row>
    <row r="2735" spans="2:8" x14ac:dyDescent="0.25">
      <c r="B2735" s="1">
        <f>DATE($D$1,VLOOKUP($D$2,LISTES!$E$2:$F$13,2,0),9)</f>
        <v>45817</v>
      </c>
      <c r="C2735" s="42" t="s">
        <v>2727</v>
      </c>
      <c r="D2735" s="42">
        <v>25</v>
      </c>
      <c r="E2735" s="62" t="s">
        <v>2698</v>
      </c>
      <c r="F2735" s="69">
        <f>IF(t_datas[[#This Row],[Prime 1]]="","",VLOOKUP(t_datas[[#This Row],[Prime 1]],t_primes[],4,0))</f>
        <v>20</v>
      </c>
      <c r="G2735" s="63"/>
      <c r="H2735" s="69" t="str">
        <f>IF(t_datas[[#This Row],[Prime 2]]="","",VLOOKUP(t_datas[[#This Row],[Prime 2]],t_primes[],4,0))</f>
        <v/>
      </c>
    </row>
    <row r="2736" spans="2:8" x14ac:dyDescent="0.25">
      <c r="B2736" s="1">
        <f>DATE($D$1,VLOOKUP($D$2,LISTES!$E$2:$F$13,2,0),9)</f>
        <v>45817</v>
      </c>
      <c r="C2736" s="42" t="s">
        <v>2728</v>
      </c>
      <c r="D2736" s="42">
        <v>26</v>
      </c>
      <c r="E2736" s="62" t="s">
        <v>2702</v>
      </c>
      <c r="F2736" s="69">
        <f>IF(t_datas[[#This Row],[Prime 1]]="","",VLOOKUP(t_datas[[#This Row],[Prime 1]],t_primes[],4,0))</f>
        <v>75</v>
      </c>
      <c r="G2736" s="63"/>
      <c r="H2736" s="69" t="str">
        <f>IF(t_datas[[#This Row],[Prime 2]]="","",VLOOKUP(t_datas[[#This Row],[Prime 2]],t_primes[],4,0))</f>
        <v/>
      </c>
    </row>
    <row r="2737" spans="2:8" x14ac:dyDescent="0.25">
      <c r="B2737" s="1">
        <f>DATE($D$1,VLOOKUP($D$2,LISTES!$E$2:$F$13,2,0),9)</f>
        <v>45817</v>
      </c>
      <c r="C2737" s="42" t="s">
        <v>2729</v>
      </c>
      <c r="D2737" s="42">
        <v>27</v>
      </c>
      <c r="E2737" s="62" t="s">
        <v>2693</v>
      </c>
      <c r="F2737" s="69">
        <f>IF(t_datas[[#This Row],[Prime 1]]="","",VLOOKUP(t_datas[[#This Row],[Prime 1]],t_primes[],4,0))</f>
        <v>25</v>
      </c>
      <c r="G2737" s="63"/>
      <c r="H2737" s="69" t="str">
        <f>IF(t_datas[[#This Row],[Prime 2]]="","",VLOOKUP(t_datas[[#This Row],[Prime 2]],t_primes[],4,0))</f>
        <v/>
      </c>
    </row>
    <row r="2738" spans="2:8" x14ac:dyDescent="0.25">
      <c r="B2738" s="1">
        <f>DATE($D$1,VLOOKUP($D$2,LISTES!$E$2:$F$13,2,0),9)</f>
        <v>45817</v>
      </c>
      <c r="C2738" s="42" t="s">
        <v>2730</v>
      </c>
      <c r="D2738" s="42">
        <v>28</v>
      </c>
      <c r="E2738" s="62" t="s">
        <v>2702</v>
      </c>
      <c r="F2738" s="69">
        <f>IF(t_datas[[#This Row],[Prime 1]]="","",VLOOKUP(t_datas[[#This Row],[Prime 1]],t_primes[],4,0))</f>
        <v>75</v>
      </c>
      <c r="G2738" s="63"/>
      <c r="H2738" s="69" t="str">
        <f>IF(t_datas[[#This Row],[Prime 2]]="","",VLOOKUP(t_datas[[#This Row],[Prime 2]],t_primes[],4,0))</f>
        <v/>
      </c>
    </row>
    <row r="2739" spans="2:8" x14ac:dyDescent="0.25">
      <c r="B2739" s="1">
        <f>DATE($D$1,VLOOKUP($D$2,LISTES!$E$2:$F$13,2,0),9)</f>
        <v>45817</v>
      </c>
      <c r="C2739" s="42" t="s">
        <v>2731</v>
      </c>
      <c r="D2739" s="42">
        <v>29</v>
      </c>
      <c r="E2739" s="62" t="s">
        <v>2696</v>
      </c>
      <c r="F2739" s="69">
        <f>IF(t_datas[[#This Row],[Prime 1]]="","",VLOOKUP(t_datas[[#This Row],[Prime 1]],t_primes[],4,0))</f>
        <v>17</v>
      </c>
      <c r="G2739" s="63"/>
      <c r="H2739" s="69" t="str">
        <f>IF(t_datas[[#This Row],[Prime 2]]="","",VLOOKUP(t_datas[[#This Row],[Prime 2]],t_primes[],4,0))</f>
        <v/>
      </c>
    </row>
    <row r="2740" spans="2:8" x14ac:dyDescent="0.25">
      <c r="B2740" s="1">
        <f>DATE($D$1,VLOOKUP($D$2,LISTES!$E$2:$F$13,2,0),9)</f>
        <v>45817</v>
      </c>
      <c r="C2740" s="42" t="s">
        <v>2732</v>
      </c>
      <c r="D2740" s="42">
        <v>30</v>
      </c>
      <c r="E2740" s="62" t="s">
        <v>2701</v>
      </c>
      <c r="F2740" s="69">
        <f>IF(t_datas[[#This Row],[Prime 1]]="","",VLOOKUP(t_datas[[#This Row],[Prime 1]],t_primes[],4,0))</f>
        <v>150</v>
      </c>
      <c r="G2740" s="63"/>
      <c r="H2740" s="69" t="str">
        <f>IF(t_datas[[#This Row],[Prime 2]]="","",VLOOKUP(t_datas[[#This Row],[Prime 2]],t_primes[],4,0))</f>
        <v/>
      </c>
    </row>
    <row r="2741" spans="2:8" x14ac:dyDescent="0.25">
      <c r="B2741" s="1">
        <f>DATE($D$1,VLOOKUP($D$2,LISTES!$E$2:$F$13,2,0),9)</f>
        <v>45817</v>
      </c>
      <c r="C2741" s="42" t="s">
        <v>2733</v>
      </c>
      <c r="D2741" s="42">
        <v>31</v>
      </c>
      <c r="E2741" s="62" t="s">
        <v>2700</v>
      </c>
      <c r="F2741" s="69">
        <f>IF(t_datas[[#This Row],[Prime 1]]="","",VLOOKUP(t_datas[[#This Row],[Prime 1]],t_primes[],4,0))</f>
        <v>78</v>
      </c>
      <c r="G2741" s="63"/>
      <c r="H2741" s="69" t="str">
        <f>IF(t_datas[[#This Row],[Prime 2]]="","",VLOOKUP(t_datas[[#This Row],[Prime 2]],t_primes[],4,0))</f>
        <v/>
      </c>
    </row>
    <row r="2742" spans="2:8" x14ac:dyDescent="0.25">
      <c r="B2742" s="1">
        <f>DATE($D$1,VLOOKUP($D$2,LISTES!$E$2:$F$13,2,0),9)</f>
        <v>45817</v>
      </c>
      <c r="C2742" s="42" t="s">
        <v>2734</v>
      </c>
      <c r="D2742" s="42">
        <v>32</v>
      </c>
      <c r="E2742" s="62" t="s">
        <v>2694</v>
      </c>
      <c r="F2742" s="69">
        <f>IF(t_datas[[#This Row],[Prime 1]]="","",VLOOKUP(t_datas[[#This Row],[Prime 1]],t_primes[],4,0))</f>
        <v>20</v>
      </c>
      <c r="G2742" s="63"/>
      <c r="H2742" s="69" t="str">
        <f>IF(t_datas[[#This Row],[Prime 2]]="","",VLOOKUP(t_datas[[#This Row],[Prime 2]],t_primes[],4,0))</f>
        <v/>
      </c>
    </row>
    <row r="2743" spans="2:8" x14ac:dyDescent="0.25">
      <c r="B2743" s="1">
        <f>DATE($D$1,VLOOKUP($D$2,LISTES!$E$2:$F$13,2,0),9)</f>
        <v>45817</v>
      </c>
      <c r="C2743" s="42" t="s">
        <v>2735</v>
      </c>
      <c r="D2743" s="42">
        <v>33</v>
      </c>
      <c r="E2743" s="62" t="s">
        <v>2690</v>
      </c>
      <c r="F2743" s="69">
        <f>IF(t_datas[[#This Row],[Prime 1]]="","",VLOOKUP(t_datas[[#This Row],[Prime 1]],t_primes[],4,0))</f>
        <v>7.5</v>
      </c>
      <c r="G2743" s="63"/>
      <c r="H2743" s="69" t="str">
        <f>IF(t_datas[[#This Row],[Prime 2]]="","",VLOOKUP(t_datas[[#This Row],[Prime 2]],t_primes[],4,0))</f>
        <v/>
      </c>
    </row>
    <row r="2744" spans="2:8" x14ac:dyDescent="0.25">
      <c r="B2744" s="1">
        <f>DATE($D$1,VLOOKUP($D$2,LISTES!$E$2:$F$13,2,0),9)</f>
        <v>45817</v>
      </c>
      <c r="C2744" s="42" t="s">
        <v>2736</v>
      </c>
      <c r="D2744" s="42">
        <v>34</v>
      </c>
      <c r="E2744" s="62" t="s">
        <v>2701</v>
      </c>
      <c r="F2744" s="69">
        <f>IF(t_datas[[#This Row],[Prime 1]]="","",VLOOKUP(t_datas[[#This Row],[Prime 1]],t_primes[],4,0))</f>
        <v>150</v>
      </c>
      <c r="G2744" s="63"/>
      <c r="H2744" s="69" t="str">
        <f>IF(t_datas[[#This Row],[Prime 2]]="","",VLOOKUP(t_datas[[#This Row],[Prime 2]],t_primes[],4,0))</f>
        <v/>
      </c>
    </row>
    <row r="2745" spans="2:8" x14ac:dyDescent="0.25">
      <c r="B2745" s="1">
        <f>DATE($D$1,VLOOKUP($D$2,LISTES!$E$2:$F$13,2,0),9)</f>
        <v>45817</v>
      </c>
      <c r="C2745" s="42" t="s">
        <v>2737</v>
      </c>
      <c r="D2745" s="42">
        <v>35</v>
      </c>
      <c r="E2745" s="62" t="s">
        <v>2691</v>
      </c>
      <c r="F2745" s="69">
        <f>IF(t_datas[[#This Row],[Prime 1]]="","",VLOOKUP(t_datas[[#This Row],[Prime 1]],t_primes[],4,0))</f>
        <v>10</v>
      </c>
      <c r="G2745" s="63" t="s">
        <v>2690</v>
      </c>
      <c r="H2745" s="69">
        <f>IF(t_datas[[#This Row],[Prime 2]]="","",VLOOKUP(t_datas[[#This Row],[Prime 2]],t_primes[],4,0))</f>
        <v>7.5</v>
      </c>
    </row>
    <row r="2746" spans="2:8" x14ac:dyDescent="0.25">
      <c r="B2746" s="1">
        <f>DATE($D$1,VLOOKUP($D$2,LISTES!$E$2:$F$13,2,0),9)</f>
        <v>45817</v>
      </c>
      <c r="C2746" s="42" t="s">
        <v>2738</v>
      </c>
      <c r="D2746" s="42">
        <v>36</v>
      </c>
      <c r="E2746" s="62" t="s">
        <v>2699</v>
      </c>
      <c r="F2746" s="69">
        <f>IF(t_datas[[#This Row],[Prime 1]]="","",VLOOKUP(t_datas[[#This Row],[Prime 1]],t_primes[],4,0))</f>
        <v>48</v>
      </c>
      <c r="G2746" s="63" t="s">
        <v>2700</v>
      </c>
      <c r="H2746" s="69">
        <f>IF(t_datas[[#This Row],[Prime 2]]="","",VLOOKUP(t_datas[[#This Row],[Prime 2]],t_primes[],4,0))</f>
        <v>78</v>
      </c>
    </row>
    <row r="2747" spans="2:8" x14ac:dyDescent="0.25">
      <c r="B2747" s="1">
        <f>DATE($D$1,VLOOKUP($D$2,LISTES!$E$2:$F$13,2,0),9)</f>
        <v>45817</v>
      </c>
      <c r="C2747" s="42" t="s">
        <v>2739</v>
      </c>
      <c r="D2747" s="42">
        <v>37</v>
      </c>
      <c r="E2747" s="62" t="s">
        <v>2697</v>
      </c>
      <c r="F2747" s="69">
        <f>IF(t_datas[[#This Row],[Prime 1]]="","",VLOOKUP(t_datas[[#This Row],[Prime 1]],t_primes[],4,0))</f>
        <v>100</v>
      </c>
      <c r="G2747" s="63" t="s">
        <v>2695</v>
      </c>
      <c r="H2747" s="69">
        <f>IF(t_datas[[#This Row],[Prime 2]]="","",VLOOKUP(t_datas[[#This Row],[Prime 2]],t_primes[],4,0))</f>
        <v>15</v>
      </c>
    </row>
    <row r="2748" spans="2:8" x14ac:dyDescent="0.25">
      <c r="B2748" s="1">
        <f>DATE($D$1,VLOOKUP($D$2,LISTES!$E$2:$F$13,2,0),9)</f>
        <v>45817</v>
      </c>
      <c r="C2748" s="42" t="s">
        <v>2740</v>
      </c>
      <c r="D2748" s="42">
        <v>38</v>
      </c>
      <c r="E2748" s="62" t="s">
        <v>2695</v>
      </c>
      <c r="F2748" s="69">
        <f>IF(t_datas[[#This Row],[Prime 1]]="","",VLOOKUP(t_datas[[#This Row],[Prime 1]],t_primes[],4,0))</f>
        <v>15</v>
      </c>
      <c r="G2748" s="63" t="s">
        <v>2693</v>
      </c>
      <c r="H2748" s="69">
        <f>IF(t_datas[[#This Row],[Prime 2]]="","",VLOOKUP(t_datas[[#This Row],[Prime 2]],t_primes[],4,0))</f>
        <v>25</v>
      </c>
    </row>
    <row r="2749" spans="2:8" x14ac:dyDescent="0.25">
      <c r="B2749" s="1">
        <f>DATE($D$1,VLOOKUP($D$2,LISTES!$E$2:$F$13,2,0),9)</f>
        <v>45817</v>
      </c>
      <c r="C2749" s="42" t="s">
        <v>2741</v>
      </c>
      <c r="D2749" s="42">
        <v>39</v>
      </c>
      <c r="E2749" s="62" t="s">
        <v>2691</v>
      </c>
      <c r="F2749" s="69">
        <f>IF(t_datas[[#This Row],[Prime 1]]="","",VLOOKUP(t_datas[[#This Row],[Prime 1]],t_primes[],4,0))</f>
        <v>10</v>
      </c>
      <c r="G2749" s="63" t="s">
        <v>2699</v>
      </c>
      <c r="H2749" s="69">
        <f>IF(t_datas[[#This Row],[Prime 2]]="","",VLOOKUP(t_datas[[#This Row],[Prime 2]],t_primes[],4,0))</f>
        <v>48</v>
      </c>
    </row>
    <row r="2750" spans="2:8" x14ac:dyDescent="0.25">
      <c r="B2750" s="1">
        <f>DATE($D$1,VLOOKUP($D$2,LISTES!$E$2:$F$13,2,0),9)</f>
        <v>45817</v>
      </c>
      <c r="C2750" s="42" t="s">
        <v>2742</v>
      </c>
      <c r="D2750" s="42">
        <v>40</v>
      </c>
      <c r="E2750" s="62" t="s">
        <v>2698</v>
      </c>
      <c r="F2750" s="69">
        <f>IF(t_datas[[#This Row],[Prime 1]]="","",VLOOKUP(t_datas[[#This Row],[Prime 1]],t_primes[],4,0))</f>
        <v>20</v>
      </c>
      <c r="G2750" s="63" t="s">
        <v>2702</v>
      </c>
      <c r="H2750" s="69">
        <f>IF(t_datas[[#This Row],[Prime 2]]="","",VLOOKUP(t_datas[[#This Row],[Prime 2]],t_primes[],4,0))</f>
        <v>75</v>
      </c>
    </row>
    <row r="2751" spans="2:8" x14ac:dyDescent="0.25">
      <c r="B2751" s="1">
        <f>DATE($D$1,VLOOKUP($D$2,LISTES!$E$2:$F$13,2,0),9)</f>
        <v>45817</v>
      </c>
      <c r="C2751" s="42" t="s">
        <v>2743</v>
      </c>
      <c r="D2751" s="42">
        <v>41</v>
      </c>
      <c r="E2751" s="62" t="s">
        <v>2692</v>
      </c>
      <c r="F2751" s="69">
        <f>IF(t_datas[[#This Row],[Prime 1]]="","",VLOOKUP(t_datas[[#This Row],[Prime 1]],t_primes[],4,0))</f>
        <v>7.5</v>
      </c>
      <c r="G2751" s="63" t="s">
        <v>2695</v>
      </c>
      <c r="H2751" s="69">
        <f>IF(t_datas[[#This Row],[Prime 2]]="","",VLOOKUP(t_datas[[#This Row],[Prime 2]],t_primes[],4,0))</f>
        <v>15</v>
      </c>
    </row>
    <row r="2752" spans="2:8" x14ac:dyDescent="0.25">
      <c r="B2752" s="1">
        <f>DATE($D$1,VLOOKUP($D$2,LISTES!$E$2:$F$13,2,0),9)</f>
        <v>45817</v>
      </c>
      <c r="C2752" s="42" t="s">
        <v>2744</v>
      </c>
      <c r="D2752" s="42">
        <v>42</v>
      </c>
      <c r="E2752" s="62" t="s">
        <v>2699</v>
      </c>
      <c r="F2752" s="69">
        <f>IF(t_datas[[#This Row],[Prime 1]]="","",VLOOKUP(t_datas[[#This Row],[Prime 1]],t_primes[],4,0))</f>
        <v>48</v>
      </c>
      <c r="G2752" s="63" t="s">
        <v>2697</v>
      </c>
      <c r="H2752" s="69">
        <f>IF(t_datas[[#This Row],[Prime 2]]="","",VLOOKUP(t_datas[[#This Row],[Prime 2]],t_primes[],4,0))</f>
        <v>100</v>
      </c>
    </row>
    <row r="2753" spans="2:8" x14ac:dyDescent="0.25">
      <c r="B2753" s="1">
        <f>DATE($D$1,VLOOKUP($D$2,LISTES!$E$2:$F$13,2,0),9)</f>
        <v>45817</v>
      </c>
      <c r="C2753" s="42" t="s">
        <v>2745</v>
      </c>
      <c r="D2753" s="42">
        <v>43</v>
      </c>
      <c r="E2753" s="62" t="s">
        <v>2698</v>
      </c>
      <c r="F2753" s="69">
        <f>IF(t_datas[[#This Row],[Prime 1]]="","",VLOOKUP(t_datas[[#This Row],[Prime 1]],t_primes[],4,0))</f>
        <v>20</v>
      </c>
      <c r="G2753" s="63" t="s">
        <v>2697</v>
      </c>
      <c r="H2753" s="69">
        <f>IF(t_datas[[#This Row],[Prime 2]]="","",VLOOKUP(t_datas[[#This Row],[Prime 2]],t_primes[],4,0))</f>
        <v>100</v>
      </c>
    </row>
    <row r="2754" spans="2:8" x14ac:dyDescent="0.25">
      <c r="B2754" s="1">
        <f>DATE($D$1,VLOOKUP($D$2,LISTES!$E$2:$F$13,2,0),9)</f>
        <v>45817</v>
      </c>
      <c r="C2754" s="42" t="s">
        <v>2746</v>
      </c>
      <c r="D2754" s="42">
        <v>44</v>
      </c>
      <c r="E2754" s="62" t="s">
        <v>2699</v>
      </c>
      <c r="F2754" s="69">
        <f>IF(t_datas[[#This Row],[Prime 1]]="","",VLOOKUP(t_datas[[#This Row],[Prime 1]],t_primes[],4,0))</f>
        <v>48</v>
      </c>
      <c r="G2754" s="63" t="s">
        <v>2693</v>
      </c>
      <c r="H2754" s="69">
        <f>IF(t_datas[[#This Row],[Prime 2]]="","",VLOOKUP(t_datas[[#This Row],[Prime 2]],t_primes[],4,0))</f>
        <v>25</v>
      </c>
    </row>
    <row r="2755" spans="2:8" x14ac:dyDescent="0.25">
      <c r="B2755" s="1">
        <f>DATE($D$1,VLOOKUP($D$2,LISTES!$E$2:$F$13,2,0),9)</f>
        <v>45817</v>
      </c>
      <c r="C2755" s="42" t="s">
        <v>2747</v>
      </c>
      <c r="D2755" s="42">
        <v>45</v>
      </c>
      <c r="E2755" s="62" t="s">
        <v>2695</v>
      </c>
      <c r="F2755" s="69">
        <f>IF(t_datas[[#This Row],[Prime 1]]="","",VLOOKUP(t_datas[[#This Row],[Prime 1]],t_primes[],4,0))</f>
        <v>15</v>
      </c>
      <c r="G2755" s="63" t="s">
        <v>2694</v>
      </c>
      <c r="H2755" s="69">
        <f>IF(t_datas[[#This Row],[Prime 2]]="","",VLOOKUP(t_datas[[#This Row],[Prime 2]],t_primes[],4,0))</f>
        <v>20</v>
      </c>
    </row>
    <row r="2756" spans="2:8" x14ac:dyDescent="0.25">
      <c r="B2756" s="1">
        <f>DATE($D$1,VLOOKUP($D$2,LISTES!$E$2:$F$13,2,0),9)</f>
        <v>45817</v>
      </c>
      <c r="C2756" s="42" t="s">
        <v>2748</v>
      </c>
      <c r="D2756" s="42">
        <v>46</v>
      </c>
      <c r="E2756" s="62" t="s">
        <v>2696</v>
      </c>
      <c r="F2756" s="69">
        <f>IF(t_datas[[#This Row],[Prime 1]]="","",VLOOKUP(t_datas[[#This Row],[Prime 1]],t_primes[],4,0))</f>
        <v>17</v>
      </c>
      <c r="G2756" s="63" t="s">
        <v>2700</v>
      </c>
      <c r="H2756" s="69">
        <f>IF(t_datas[[#This Row],[Prime 2]]="","",VLOOKUP(t_datas[[#This Row],[Prime 2]],t_primes[],4,0))</f>
        <v>78</v>
      </c>
    </row>
    <row r="2757" spans="2:8" x14ac:dyDescent="0.25">
      <c r="B2757" s="1">
        <f>DATE($D$1,VLOOKUP($D$2,LISTES!$E$2:$F$13,2,0),9)</f>
        <v>45817</v>
      </c>
      <c r="C2757" s="42" t="s">
        <v>2749</v>
      </c>
      <c r="D2757" s="42">
        <v>47</v>
      </c>
      <c r="E2757" s="62" t="s">
        <v>2701</v>
      </c>
      <c r="F2757" s="69">
        <f>IF(t_datas[[#This Row],[Prime 1]]="","",VLOOKUP(t_datas[[#This Row],[Prime 1]],t_primes[],4,0))</f>
        <v>150</v>
      </c>
      <c r="G2757" s="63" t="s">
        <v>2697</v>
      </c>
      <c r="H2757" s="69">
        <f>IF(t_datas[[#This Row],[Prime 2]]="","",VLOOKUP(t_datas[[#This Row],[Prime 2]],t_primes[],4,0))</f>
        <v>100</v>
      </c>
    </row>
    <row r="2758" spans="2:8" x14ac:dyDescent="0.25">
      <c r="B2758" s="1">
        <f>DATE($D$1,VLOOKUP($D$2,LISTES!$E$2:$F$13,2,0),9)</f>
        <v>45817</v>
      </c>
      <c r="C2758" s="42" t="s">
        <v>2750</v>
      </c>
      <c r="D2758" s="42">
        <v>48</v>
      </c>
      <c r="E2758" s="62" t="s">
        <v>2700</v>
      </c>
      <c r="F2758" s="69">
        <f>IF(t_datas[[#This Row],[Prime 1]]="","",VLOOKUP(t_datas[[#This Row],[Prime 1]],t_primes[],4,0))</f>
        <v>78</v>
      </c>
      <c r="G2758" s="63" t="s">
        <v>2698</v>
      </c>
      <c r="H2758" s="69">
        <f>IF(t_datas[[#This Row],[Prime 2]]="","",VLOOKUP(t_datas[[#This Row],[Prime 2]],t_primes[],4,0))</f>
        <v>20</v>
      </c>
    </row>
    <row r="2759" spans="2:8" x14ac:dyDescent="0.25">
      <c r="B2759" s="1">
        <f>DATE($D$1,VLOOKUP($D$2,LISTES!$E$2:$F$13,2,0),9)</f>
        <v>45817</v>
      </c>
      <c r="C2759" s="42" t="s">
        <v>2751</v>
      </c>
      <c r="D2759" s="42">
        <v>49</v>
      </c>
      <c r="E2759" s="62" t="s">
        <v>2693</v>
      </c>
      <c r="F2759" s="69">
        <f>IF(t_datas[[#This Row],[Prime 1]]="","",VLOOKUP(t_datas[[#This Row],[Prime 1]],t_primes[],4,0))</f>
        <v>25</v>
      </c>
      <c r="G2759" s="63" t="s">
        <v>2693</v>
      </c>
      <c r="H2759" s="69">
        <f>IF(t_datas[[#This Row],[Prime 2]]="","",VLOOKUP(t_datas[[#This Row],[Prime 2]],t_primes[],4,0))</f>
        <v>25</v>
      </c>
    </row>
    <row r="2760" spans="2:8" x14ac:dyDescent="0.25">
      <c r="B2760" s="1">
        <f>DATE($D$1,VLOOKUP($D$2,LISTES!$E$2:$F$13,2,0),9)</f>
        <v>45817</v>
      </c>
      <c r="C2760" s="42" t="s">
        <v>2752</v>
      </c>
      <c r="D2760" s="42">
        <v>50</v>
      </c>
      <c r="E2760" s="62" t="s">
        <v>2701</v>
      </c>
      <c r="F2760" s="69">
        <f>IF(t_datas[[#This Row],[Prime 1]]="","",VLOOKUP(t_datas[[#This Row],[Prime 1]],t_primes[],4,0))</f>
        <v>150</v>
      </c>
      <c r="G2760" s="63" t="s">
        <v>2695</v>
      </c>
      <c r="H2760" s="69">
        <f>IF(t_datas[[#This Row],[Prime 2]]="","",VLOOKUP(t_datas[[#This Row],[Prime 2]],t_primes[],4,0))</f>
        <v>15</v>
      </c>
    </row>
    <row r="2761" spans="2:8" x14ac:dyDescent="0.25">
      <c r="B2761" s="1">
        <f>DATE($D$1,VLOOKUP($D$2,LISTES!$E$2:$F$13,2,0),9)</f>
        <v>45817</v>
      </c>
      <c r="C2761" s="42" t="s">
        <v>2753</v>
      </c>
      <c r="D2761" s="42">
        <v>51</v>
      </c>
      <c r="E2761" s="62" t="s">
        <v>2694</v>
      </c>
      <c r="F2761" s="69">
        <f>IF(t_datas[[#This Row],[Prime 1]]="","",VLOOKUP(t_datas[[#This Row],[Prime 1]],t_primes[],4,0))</f>
        <v>20</v>
      </c>
      <c r="G2761" s="63" t="s">
        <v>2698</v>
      </c>
      <c r="H2761" s="69">
        <f>IF(t_datas[[#This Row],[Prime 2]]="","",VLOOKUP(t_datas[[#This Row],[Prime 2]],t_primes[],4,0))</f>
        <v>20</v>
      </c>
    </row>
    <row r="2762" spans="2:8" x14ac:dyDescent="0.25">
      <c r="B2762" s="1">
        <f>DATE($D$1,VLOOKUP($D$2,LISTES!$E$2:$F$13,2,0),9)</f>
        <v>45817</v>
      </c>
      <c r="C2762" s="42" t="s">
        <v>2754</v>
      </c>
      <c r="D2762" s="42">
        <v>52</v>
      </c>
      <c r="E2762" s="62" t="s">
        <v>2695</v>
      </c>
      <c r="F2762" s="69">
        <f>IF(t_datas[[#This Row],[Prime 1]]="","",VLOOKUP(t_datas[[#This Row],[Prime 1]],t_primes[],4,0))</f>
        <v>15</v>
      </c>
      <c r="G2762" s="63" t="s">
        <v>2701</v>
      </c>
      <c r="H2762" s="69">
        <f>IF(t_datas[[#This Row],[Prime 2]]="","",VLOOKUP(t_datas[[#This Row],[Prime 2]],t_primes[],4,0))</f>
        <v>150</v>
      </c>
    </row>
    <row r="2763" spans="2:8" x14ac:dyDescent="0.25">
      <c r="B2763" s="1">
        <f>DATE($D$1,VLOOKUP($D$2,LISTES!$E$2:$F$13,2,0),9)</f>
        <v>45817</v>
      </c>
      <c r="C2763" s="42" t="s">
        <v>2755</v>
      </c>
      <c r="D2763" s="42">
        <v>53</v>
      </c>
      <c r="E2763" s="62" t="s">
        <v>2696</v>
      </c>
      <c r="F2763" s="69">
        <f>IF(t_datas[[#This Row],[Prime 1]]="","",VLOOKUP(t_datas[[#This Row],[Prime 1]],t_primes[],4,0))</f>
        <v>17</v>
      </c>
      <c r="G2763" s="63" t="s">
        <v>2694</v>
      </c>
      <c r="H2763" s="69">
        <f>IF(t_datas[[#This Row],[Prime 2]]="","",VLOOKUP(t_datas[[#This Row],[Prime 2]],t_primes[],4,0))</f>
        <v>20</v>
      </c>
    </row>
    <row r="2764" spans="2:8" x14ac:dyDescent="0.25">
      <c r="B2764" s="1">
        <f>DATE($D$1,VLOOKUP($D$2,LISTES!$E$2:$F$13,2,0),9)</f>
        <v>45817</v>
      </c>
      <c r="C2764" s="42" t="s">
        <v>2756</v>
      </c>
      <c r="D2764" s="42">
        <v>54</v>
      </c>
      <c r="E2764" s="62" t="s">
        <v>2691</v>
      </c>
      <c r="F2764" s="69">
        <f>IF(t_datas[[#This Row],[Prime 1]]="","",VLOOKUP(t_datas[[#This Row],[Prime 1]],t_primes[],4,0))</f>
        <v>10</v>
      </c>
      <c r="G2764" s="63" t="s">
        <v>2691</v>
      </c>
      <c r="H2764" s="69">
        <f>IF(t_datas[[#This Row],[Prime 2]]="","",VLOOKUP(t_datas[[#This Row],[Prime 2]],t_primes[],4,0))</f>
        <v>10</v>
      </c>
    </row>
    <row r="2765" spans="2:8" x14ac:dyDescent="0.25">
      <c r="B2765" s="1">
        <f>DATE($D$1,VLOOKUP($D$2,LISTES!$E$2:$F$13,2,0),9)</f>
        <v>45817</v>
      </c>
      <c r="C2765" s="42" t="s">
        <v>2757</v>
      </c>
      <c r="D2765" s="42">
        <v>55</v>
      </c>
      <c r="E2765" s="62" t="s">
        <v>2701</v>
      </c>
      <c r="F2765" s="69">
        <f>IF(t_datas[[#This Row],[Prime 1]]="","",VLOOKUP(t_datas[[#This Row],[Prime 1]],t_primes[],4,0))</f>
        <v>150</v>
      </c>
      <c r="G2765" s="63" t="s">
        <v>2692</v>
      </c>
      <c r="H2765" s="69">
        <f>IF(t_datas[[#This Row],[Prime 2]]="","",VLOOKUP(t_datas[[#This Row],[Prime 2]],t_primes[],4,0))</f>
        <v>7.5</v>
      </c>
    </row>
    <row r="2766" spans="2:8" x14ac:dyDescent="0.25">
      <c r="B2766" s="1">
        <f>DATE($D$1,VLOOKUP($D$2,LISTES!$E$2:$F$13,2,0),9)</f>
        <v>45817</v>
      </c>
      <c r="C2766" s="42" t="s">
        <v>2758</v>
      </c>
      <c r="D2766" s="42">
        <v>56</v>
      </c>
      <c r="E2766" s="62" t="s">
        <v>2694</v>
      </c>
      <c r="F2766" s="69">
        <f>IF(t_datas[[#This Row],[Prime 1]]="","",VLOOKUP(t_datas[[#This Row],[Prime 1]],t_primes[],4,0))</f>
        <v>20</v>
      </c>
      <c r="G2766" s="63" t="s">
        <v>2696</v>
      </c>
      <c r="H2766" s="69">
        <f>IF(t_datas[[#This Row],[Prime 2]]="","",VLOOKUP(t_datas[[#This Row],[Prime 2]],t_primes[],4,0))</f>
        <v>17</v>
      </c>
    </row>
    <row r="2767" spans="2:8" x14ac:dyDescent="0.25">
      <c r="B2767" s="1">
        <f>DATE($D$1,VLOOKUP($D$2,LISTES!$E$2:$F$13,2,0),9)</f>
        <v>45817</v>
      </c>
      <c r="C2767" s="42" t="s">
        <v>2759</v>
      </c>
      <c r="D2767" s="42">
        <v>57</v>
      </c>
      <c r="E2767" s="62" t="s">
        <v>2693</v>
      </c>
      <c r="F2767" s="69">
        <f>IF(t_datas[[#This Row],[Prime 1]]="","",VLOOKUP(t_datas[[#This Row],[Prime 1]],t_primes[],4,0))</f>
        <v>25</v>
      </c>
      <c r="G2767" s="63" t="s">
        <v>2700</v>
      </c>
      <c r="H2767" s="69">
        <f>IF(t_datas[[#This Row],[Prime 2]]="","",VLOOKUP(t_datas[[#This Row],[Prime 2]],t_primes[],4,0))</f>
        <v>78</v>
      </c>
    </row>
    <row r="2768" spans="2:8" x14ac:dyDescent="0.25">
      <c r="B2768" s="1">
        <f>DATE($D$1,VLOOKUP($D$2,LISTES!$E$2:$F$13,2,0),9)</f>
        <v>45817</v>
      </c>
      <c r="C2768" s="42" t="s">
        <v>2760</v>
      </c>
      <c r="D2768" s="42">
        <v>58</v>
      </c>
      <c r="E2768" s="62" t="s">
        <v>2702</v>
      </c>
      <c r="F2768" s="69">
        <f>IF(t_datas[[#This Row],[Prime 1]]="","",VLOOKUP(t_datas[[#This Row],[Prime 1]],t_primes[],4,0))</f>
        <v>75</v>
      </c>
      <c r="G2768" s="63" t="s">
        <v>2699</v>
      </c>
      <c r="H2768" s="69">
        <f>IF(t_datas[[#This Row],[Prime 2]]="","",VLOOKUP(t_datas[[#This Row],[Prime 2]],t_primes[],4,0))</f>
        <v>48</v>
      </c>
    </row>
    <row r="2769" spans="2:8" x14ac:dyDescent="0.25">
      <c r="B2769" s="1">
        <f>DATE($D$1,VLOOKUP($D$2,LISTES!$E$2:$F$13,2,0),9)</f>
        <v>45817</v>
      </c>
      <c r="C2769" s="42" t="s">
        <v>2761</v>
      </c>
      <c r="D2769" s="42">
        <v>59</v>
      </c>
      <c r="E2769" s="62" t="s">
        <v>2697</v>
      </c>
      <c r="F2769" s="69">
        <f>IF(t_datas[[#This Row],[Prime 1]]="","",VLOOKUP(t_datas[[#This Row],[Prime 1]],t_primes[],4,0))</f>
        <v>100</v>
      </c>
      <c r="G2769" s="63" t="s">
        <v>2697</v>
      </c>
      <c r="H2769" s="69">
        <f>IF(t_datas[[#This Row],[Prime 2]]="","",VLOOKUP(t_datas[[#This Row],[Prime 2]],t_primes[],4,0))</f>
        <v>100</v>
      </c>
    </row>
    <row r="2770" spans="2:8" x14ac:dyDescent="0.25">
      <c r="B2770" s="1">
        <f>DATE($D$1,VLOOKUP($D$2,LISTES!$E$2:$F$13,2,0),9)</f>
        <v>45817</v>
      </c>
      <c r="C2770" s="42" t="s">
        <v>2762</v>
      </c>
      <c r="D2770" s="42">
        <v>60</v>
      </c>
      <c r="E2770" s="62" t="s">
        <v>2690</v>
      </c>
      <c r="F2770" s="69">
        <f>IF(t_datas[[#This Row],[Prime 1]]="","",VLOOKUP(t_datas[[#This Row],[Prime 1]],t_primes[],4,0))</f>
        <v>7.5</v>
      </c>
      <c r="G2770" s="63" t="s">
        <v>2702</v>
      </c>
      <c r="H2770" s="69">
        <f>IF(t_datas[[#This Row],[Prime 2]]="","",VLOOKUP(t_datas[[#This Row],[Prime 2]],t_primes[],4,0))</f>
        <v>75</v>
      </c>
    </row>
    <row r="2771" spans="2:8" x14ac:dyDescent="0.25">
      <c r="B2771" s="1">
        <f>DATE($D$1,VLOOKUP($D$2,LISTES!$E$2:$F$13,2,0),9)</f>
        <v>45817</v>
      </c>
      <c r="C2771" s="42" t="s">
        <v>2763</v>
      </c>
      <c r="D2771" s="42">
        <v>61</v>
      </c>
      <c r="E2771" s="62" t="s">
        <v>2694</v>
      </c>
      <c r="F2771" s="69">
        <f>IF(t_datas[[#This Row],[Prime 1]]="","",VLOOKUP(t_datas[[#This Row],[Prime 1]],t_primes[],4,0))</f>
        <v>20</v>
      </c>
      <c r="G2771" s="63" t="s">
        <v>2690</v>
      </c>
      <c r="H2771" s="69">
        <f>IF(t_datas[[#This Row],[Prime 2]]="","",VLOOKUP(t_datas[[#This Row],[Prime 2]],t_primes[],4,0))</f>
        <v>7.5</v>
      </c>
    </row>
    <row r="2772" spans="2:8" x14ac:dyDescent="0.25">
      <c r="B2772" s="1">
        <f>DATE($D$1,VLOOKUP($D$2,LISTES!$E$2:$F$13,2,0),9)</f>
        <v>45817</v>
      </c>
      <c r="C2772" s="42" t="s">
        <v>2764</v>
      </c>
      <c r="D2772" s="42">
        <v>62</v>
      </c>
      <c r="E2772" s="62" t="s">
        <v>2702</v>
      </c>
      <c r="F2772" s="69">
        <f>IF(t_datas[[#This Row],[Prime 1]]="","",VLOOKUP(t_datas[[#This Row],[Prime 1]],t_primes[],4,0))</f>
        <v>75</v>
      </c>
      <c r="G2772" s="63" t="s">
        <v>2693</v>
      </c>
      <c r="H2772" s="69">
        <f>IF(t_datas[[#This Row],[Prime 2]]="","",VLOOKUP(t_datas[[#This Row],[Prime 2]],t_primes[],4,0))</f>
        <v>25</v>
      </c>
    </row>
    <row r="2773" spans="2:8" x14ac:dyDescent="0.25">
      <c r="B2773" s="1">
        <f>DATE($D$1,VLOOKUP($D$2,LISTES!$E$2:$F$13,2,0),9)</f>
        <v>45817</v>
      </c>
      <c r="C2773" s="42" t="s">
        <v>2765</v>
      </c>
      <c r="D2773" s="42">
        <v>63</v>
      </c>
      <c r="E2773" s="62" t="s">
        <v>2702</v>
      </c>
      <c r="F2773" s="69">
        <f>IF(t_datas[[#This Row],[Prime 1]]="","",VLOOKUP(t_datas[[#This Row],[Prime 1]],t_primes[],4,0))</f>
        <v>75</v>
      </c>
      <c r="G2773" s="63" t="s">
        <v>2697</v>
      </c>
      <c r="H2773" s="69">
        <f>IF(t_datas[[#This Row],[Prime 2]]="","",VLOOKUP(t_datas[[#This Row],[Prime 2]],t_primes[],4,0))</f>
        <v>100</v>
      </c>
    </row>
    <row r="2774" spans="2:8" x14ac:dyDescent="0.25">
      <c r="B2774" s="1">
        <f>DATE($D$1,VLOOKUP($D$2,LISTES!$E$2:$F$13,2,0),9)</f>
        <v>45817</v>
      </c>
      <c r="C2774" s="42" t="s">
        <v>2766</v>
      </c>
      <c r="D2774" s="42">
        <v>64</v>
      </c>
      <c r="E2774" s="62" t="s">
        <v>2697</v>
      </c>
      <c r="F2774" s="69">
        <f>IF(t_datas[[#This Row],[Prime 1]]="","",VLOOKUP(t_datas[[#This Row],[Prime 1]],t_primes[],4,0))</f>
        <v>100</v>
      </c>
      <c r="G2774" s="63" t="s">
        <v>2694</v>
      </c>
      <c r="H2774" s="69">
        <f>IF(t_datas[[#This Row],[Prime 2]]="","",VLOOKUP(t_datas[[#This Row],[Prime 2]],t_primes[],4,0))</f>
        <v>20</v>
      </c>
    </row>
    <row r="2775" spans="2:8" x14ac:dyDescent="0.25">
      <c r="B2775" s="1">
        <f>DATE($D$1,VLOOKUP($D$2,LISTES!$E$2:$F$13,2,0),9)</f>
        <v>45817</v>
      </c>
      <c r="C2775" s="42" t="s">
        <v>2767</v>
      </c>
      <c r="D2775" s="42">
        <v>65</v>
      </c>
      <c r="E2775" s="62" t="s">
        <v>2691</v>
      </c>
      <c r="F2775" s="69">
        <f>IF(t_datas[[#This Row],[Prime 1]]="","",VLOOKUP(t_datas[[#This Row],[Prime 1]],t_primes[],4,0))</f>
        <v>10</v>
      </c>
      <c r="G2775" s="63" t="s">
        <v>2690</v>
      </c>
      <c r="H2775" s="69">
        <f>IF(t_datas[[#This Row],[Prime 2]]="","",VLOOKUP(t_datas[[#This Row],[Prime 2]],t_primes[],4,0))</f>
        <v>7.5</v>
      </c>
    </row>
    <row r="2776" spans="2:8" x14ac:dyDescent="0.25">
      <c r="B2776" s="1">
        <f>DATE($D$1,VLOOKUP($D$2,LISTES!$E$2:$F$13,2,0),9)</f>
        <v>45817</v>
      </c>
      <c r="C2776" s="42" t="s">
        <v>2768</v>
      </c>
      <c r="D2776" s="42">
        <v>66</v>
      </c>
      <c r="E2776" s="62" t="s">
        <v>2696</v>
      </c>
      <c r="F2776" s="69">
        <f>IF(t_datas[[#This Row],[Prime 1]]="","",VLOOKUP(t_datas[[#This Row],[Prime 1]],t_primes[],4,0))</f>
        <v>17</v>
      </c>
      <c r="G2776" s="63" t="s">
        <v>2692</v>
      </c>
      <c r="H2776" s="69">
        <f>IF(t_datas[[#This Row],[Prime 2]]="","",VLOOKUP(t_datas[[#This Row],[Prime 2]],t_primes[],4,0))</f>
        <v>7.5</v>
      </c>
    </row>
    <row r="2777" spans="2:8" x14ac:dyDescent="0.25">
      <c r="B2777" s="1">
        <f>DATE($D$1,VLOOKUP($D$2,LISTES!$E$2:$F$13,2,0),9)</f>
        <v>45817</v>
      </c>
      <c r="C2777" s="42" t="s">
        <v>2769</v>
      </c>
      <c r="D2777" s="42">
        <v>67</v>
      </c>
      <c r="E2777" s="62" t="s">
        <v>2696</v>
      </c>
      <c r="F2777" s="69">
        <f>IF(t_datas[[#This Row],[Prime 1]]="","",VLOOKUP(t_datas[[#This Row],[Prime 1]],t_primes[],4,0))</f>
        <v>17</v>
      </c>
      <c r="G2777" s="63" t="s">
        <v>2698</v>
      </c>
      <c r="H2777" s="69">
        <f>IF(t_datas[[#This Row],[Prime 2]]="","",VLOOKUP(t_datas[[#This Row],[Prime 2]],t_primes[],4,0))</f>
        <v>20</v>
      </c>
    </row>
    <row r="2778" spans="2:8" x14ac:dyDescent="0.25">
      <c r="B2778" s="1">
        <f>DATE($D$1,VLOOKUP($D$2,LISTES!$E$2:$F$13,2,0),9)</f>
        <v>45817</v>
      </c>
      <c r="C2778" s="42" t="s">
        <v>2770</v>
      </c>
      <c r="D2778" s="42">
        <v>68</v>
      </c>
      <c r="E2778" s="62" t="s">
        <v>2692</v>
      </c>
      <c r="F2778" s="69">
        <f>IF(t_datas[[#This Row],[Prime 1]]="","",VLOOKUP(t_datas[[#This Row],[Prime 1]],t_primes[],4,0))</f>
        <v>7.5</v>
      </c>
      <c r="G2778" s="63" t="s">
        <v>2695</v>
      </c>
      <c r="H2778" s="69">
        <f>IF(t_datas[[#This Row],[Prime 2]]="","",VLOOKUP(t_datas[[#This Row],[Prime 2]],t_primes[],4,0))</f>
        <v>15</v>
      </c>
    </row>
    <row r="2779" spans="2:8" x14ac:dyDescent="0.25">
      <c r="B2779" s="1">
        <f>DATE($D$1,VLOOKUP($D$2,LISTES!$E$2:$F$13,2,0),9)</f>
        <v>45817</v>
      </c>
      <c r="C2779" s="42" t="s">
        <v>2771</v>
      </c>
      <c r="D2779" s="42">
        <v>69</v>
      </c>
      <c r="E2779" s="62" t="s">
        <v>2696</v>
      </c>
      <c r="F2779" s="69">
        <f>IF(t_datas[[#This Row],[Prime 1]]="","",VLOOKUP(t_datas[[#This Row],[Prime 1]],t_primes[],4,0))</f>
        <v>17</v>
      </c>
      <c r="G2779" s="63" t="s">
        <v>2699</v>
      </c>
      <c r="H2779" s="69">
        <f>IF(t_datas[[#This Row],[Prime 2]]="","",VLOOKUP(t_datas[[#This Row],[Prime 2]],t_primes[],4,0))</f>
        <v>48</v>
      </c>
    </row>
    <row r="2780" spans="2:8" x14ac:dyDescent="0.25">
      <c r="B2780" s="1">
        <f>DATE($D$1,VLOOKUP($D$2,LISTES!$E$2:$F$13,2,0),9)</f>
        <v>45817</v>
      </c>
      <c r="C2780" s="42" t="s">
        <v>2772</v>
      </c>
      <c r="D2780" s="42">
        <v>70</v>
      </c>
      <c r="E2780" s="62" t="s">
        <v>2695</v>
      </c>
      <c r="F2780" s="69">
        <f>IF(t_datas[[#This Row],[Prime 1]]="","",VLOOKUP(t_datas[[#This Row],[Prime 1]],t_primes[],4,0))</f>
        <v>15</v>
      </c>
      <c r="G2780" s="63" t="s">
        <v>2699</v>
      </c>
      <c r="H2780" s="69">
        <f>IF(t_datas[[#This Row],[Prime 2]]="","",VLOOKUP(t_datas[[#This Row],[Prime 2]],t_primes[],4,0))</f>
        <v>48</v>
      </c>
    </row>
    <row r="2781" spans="2:8" x14ac:dyDescent="0.25">
      <c r="B2781" s="1">
        <f>DATE($D$1,VLOOKUP($D$2,LISTES!$E$2:$F$13,2,0),9)</f>
        <v>45817</v>
      </c>
      <c r="C2781" s="42" t="s">
        <v>2773</v>
      </c>
      <c r="D2781" s="42">
        <v>71</v>
      </c>
      <c r="E2781" s="62" t="s">
        <v>2693</v>
      </c>
      <c r="F2781" s="69">
        <f>IF(t_datas[[#This Row],[Prime 1]]="","",VLOOKUP(t_datas[[#This Row],[Prime 1]],t_primes[],4,0))</f>
        <v>25</v>
      </c>
      <c r="G2781" s="63" t="s">
        <v>2691</v>
      </c>
      <c r="H2781" s="69">
        <f>IF(t_datas[[#This Row],[Prime 2]]="","",VLOOKUP(t_datas[[#This Row],[Prime 2]],t_primes[],4,0))</f>
        <v>10</v>
      </c>
    </row>
    <row r="2782" spans="2:8" x14ac:dyDescent="0.25">
      <c r="B2782" s="1">
        <f>DATE($D$1,VLOOKUP($D$2,LISTES!$E$2:$F$13,2,0),9)</f>
        <v>45817</v>
      </c>
      <c r="C2782" s="42" t="s">
        <v>2774</v>
      </c>
      <c r="D2782" s="42">
        <v>72</v>
      </c>
      <c r="E2782" s="62" t="s">
        <v>2695</v>
      </c>
      <c r="F2782" s="69">
        <f>IF(t_datas[[#This Row],[Prime 1]]="","",VLOOKUP(t_datas[[#This Row],[Prime 1]],t_primes[],4,0))</f>
        <v>15</v>
      </c>
      <c r="G2782" s="63" t="s">
        <v>2701</v>
      </c>
      <c r="H2782" s="69">
        <f>IF(t_datas[[#This Row],[Prime 2]]="","",VLOOKUP(t_datas[[#This Row],[Prime 2]],t_primes[],4,0))</f>
        <v>150</v>
      </c>
    </row>
    <row r="2783" spans="2:8" x14ac:dyDescent="0.25">
      <c r="B2783" s="1">
        <f>DATE($D$1,VLOOKUP($D$2,LISTES!$E$2:$F$13,2,0),9)</f>
        <v>45817</v>
      </c>
      <c r="C2783" s="42" t="s">
        <v>2775</v>
      </c>
      <c r="D2783" s="42">
        <v>73</v>
      </c>
      <c r="E2783" s="62" t="s">
        <v>2700</v>
      </c>
      <c r="F2783" s="69">
        <f>IF(t_datas[[#This Row],[Prime 1]]="","",VLOOKUP(t_datas[[#This Row],[Prime 1]],t_primes[],4,0))</f>
        <v>78</v>
      </c>
      <c r="G2783" s="63" t="s">
        <v>2692</v>
      </c>
      <c r="H2783" s="69">
        <f>IF(t_datas[[#This Row],[Prime 2]]="","",VLOOKUP(t_datas[[#This Row],[Prime 2]],t_primes[],4,0))</f>
        <v>7.5</v>
      </c>
    </row>
    <row r="2784" spans="2:8" x14ac:dyDescent="0.25">
      <c r="B2784" s="1">
        <f>DATE($D$1,VLOOKUP($D$2,LISTES!$E$2:$F$13,2,0),9)</f>
        <v>45817</v>
      </c>
      <c r="C2784" s="42" t="s">
        <v>2776</v>
      </c>
      <c r="D2784" s="42">
        <v>74</v>
      </c>
      <c r="E2784" s="62" t="s">
        <v>2694</v>
      </c>
      <c r="F2784" s="69">
        <f>IF(t_datas[[#This Row],[Prime 1]]="","",VLOOKUP(t_datas[[#This Row],[Prime 1]],t_primes[],4,0))</f>
        <v>20</v>
      </c>
      <c r="G2784" s="63" t="s">
        <v>2692</v>
      </c>
      <c r="H2784" s="69">
        <f>IF(t_datas[[#This Row],[Prime 2]]="","",VLOOKUP(t_datas[[#This Row],[Prime 2]],t_primes[],4,0))</f>
        <v>7.5</v>
      </c>
    </row>
    <row r="2785" spans="2:8" x14ac:dyDescent="0.25">
      <c r="B2785" s="1">
        <f>DATE($D$1,VLOOKUP($D$2,LISTES!$E$2:$F$13,2,0),9)</f>
        <v>45817</v>
      </c>
      <c r="C2785" s="42" t="s">
        <v>2777</v>
      </c>
      <c r="D2785" s="42">
        <v>75</v>
      </c>
      <c r="E2785" s="62" t="s">
        <v>2695</v>
      </c>
      <c r="F2785" s="69">
        <f>IF(t_datas[[#This Row],[Prime 1]]="","",VLOOKUP(t_datas[[#This Row],[Prime 1]],t_primes[],4,0))</f>
        <v>15</v>
      </c>
      <c r="G2785" s="63" t="s">
        <v>2696</v>
      </c>
      <c r="H2785" s="69">
        <f>IF(t_datas[[#This Row],[Prime 2]]="","",VLOOKUP(t_datas[[#This Row],[Prime 2]],t_primes[],4,0))</f>
        <v>17</v>
      </c>
    </row>
    <row r="2786" spans="2:8" x14ac:dyDescent="0.25">
      <c r="B2786" s="1">
        <f>DATE($D$1,VLOOKUP($D$2,LISTES!$E$2:$F$13,2,0),9)</f>
        <v>45817</v>
      </c>
      <c r="C2786" s="42" t="s">
        <v>2778</v>
      </c>
      <c r="D2786" s="42">
        <v>76</v>
      </c>
      <c r="E2786" s="62" t="s">
        <v>2701</v>
      </c>
      <c r="F2786" s="69">
        <f>IF(t_datas[[#This Row],[Prime 1]]="","",VLOOKUP(t_datas[[#This Row],[Prime 1]],t_primes[],4,0))</f>
        <v>150</v>
      </c>
      <c r="G2786" s="63" t="s">
        <v>2692</v>
      </c>
      <c r="H2786" s="69">
        <f>IF(t_datas[[#This Row],[Prime 2]]="","",VLOOKUP(t_datas[[#This Row],[Prime 2]],t_primes[],4,0))</f>
        <v>7.5</v>
      </c>
    </row>
    <row r="2787" spans="2:8" x14ac:dyDescent="0.25">
      <c r="B2787" s="1">
        <f>DATE($D$1,VLOOKUP($D$2,LISTES!$E$2:$F$13,2,0),9)</f>
        <v>45817</v>
      </c>
      <c r="C2787" s="42" t="s">
        <v>2779</v>
      </c>
      <c r="D2787" s="42">
        <v>77</v>
      </c>
      <c r="E2787" s="62" t="s">
        <v>2702</v>
      </c>
      <c r="F2787" s="69">
        <f>IF(t_datas[[#This Row],[Prime 1]]="","",VLOOKUP(t_datas[[#This Row],[Prime 1]],t_primes[],4,0))</f>
        <v>75</v>
      </c>
      <c r="G2787" s="63" t="s">
        <v>2700</v>
      </c>
      <c r="H2787" s="69">
        <f>IF(t_datas[[#This Row],[Prime 2]]="","",VLOOKUP(t_datas[[#This Row],[Prime 2]],t_primes[],4,0))</f>
        <v>78</v>
      </c>
    </row>
    <row r="2788" spans="2:8" x14ac:dyDescent="0.25">
      <c r="B2788" s="1">
        <f>DATE($D$1,VLOOKUP($D$2,LISTES!$E$2:$F$13,2,0),9)</f>
        <v>45817</v>
      </c>
      <c r="C2788" s="42" t="s">
        <v>2780</v>
      </c>
      <c r="D2788" s="42">
        <v>78</v>
      </c>
      <c r="E2788" s="62" t="s">
        <v>2698</v>
      </c>
      <c r="F2788" s="69">
        <f>IF(t_datas[[#This Row],[Prime 1]]="","",VLOOKUP(t_datas[[#This Row],[Prime 1]],t_primes[],4,0))</f>
        <v>20</v>
      </c>
      <c r="G2788" s="63" t="s">
        <v>2693</v>
      </c>
      <c r="H2788" s="69">
        <f>IF(t_datas[[#This Row],[Prime 2]]="","",VLOOKUP(t_datas[[#This Row],[Prime 2]],t_primes[],4,0))</f>
        <v>25</v>
      </c>
    </row>
    <row r="2789" spans="2:8" x14ac:dyDescent="0.25">
      <c r="B2789" s="1">
        <f>DATE($D$1,VLOOKUP($D$2,LISTES!$E$2:$F$13,2,0),9)</f>
        <v>45817</v>
      </c>
      <c r="C2789" s="42" t="s">
        <v>2781</v>
      </c>
      <c r="D2789" s="42">
        <v>79</v>
      </c>
      <c r="E2789" s="62" t="s">
        <v>2692</v>
      </c>
      <c r="F2789" s="69">
        <f>IF(t_datas[[#This Row],[Prime 1]]="","",VLOOKUP(t_datas[[#This Row],[Prime 1]],t_primes[],4,0))</f>
        <v>7.5</v>
      </c>
      <c r="G2789" s="63" t="s">
        <v>2694</v>
      </c>
      <c r="H2789" s="69">
        <f>IF(t_datas[[#This Row],[Prime 2]]="","",VLOOKUP(t_datas[[#This Row],[Prime 2]],t_primes[],4,0))</f>
        <v>20</v>
      </c>
    </row>
    <row r="2790" spans="2:8" x14ac:dyDescent="0.25">
      <c r="B2790" s="1">
        <f>DATE($D$1,VLOOKUP($D$2,LISTES!$E$2:$F$13,2,0),9)</f>
        <v>45817</v>
      </c>
      <c r="C2790" s="42" t="s">
        <v>2782</v>
      </c>
      <c r="D2790" s="42">
        <v>80</v>
      </c>
      <c r="E2790" s="62" t="s">
        <v>2700</v>
      </c>
      <c r="F2790" s="69">
        <f>IF(t_datas[[#This Row],[Prime 1]]="","",VLOOKUP(t_datas[[#This Row],[Prime 1]],t_primes[],4,0))</f>
        <v>78</v>
      </c>
      <c r="G2790" s="63" t="s">
        <v>2702</v>
      </c>
      <c r="H2790" s="69">
        <f>IF(t_datas[[#This Row],[Prime 2]]="","",VLOOKUP(t_datas[[#This Row],[Prime 2]],t_primes[],4,0))</f>
        <v>75</v>
      </c>
    </row>
    <row r="2791" spans="2:8" x14ac:dyDescent="0.25">
      <c r="B2791" s="1">
        <f>DATE($D$1,VLOOKUP($D$2,LISTES!$E$2:$F$13,2,0),9)</f>
        <v>45817</v>
      </c>
      <c r="C2791" s="42" t="s">
        <v>2783</v>
      </c>
      <c r="D2791" s="42">
        <v>81</v>
      </c>
      <c r="E2791" s="62"/>
      <c r="F2791" s="69" t="str">
        <f>IF(t_datas[[#This Row],[Prime 1]]="","",VLOOKUP(t_datas[[#This Row],[Prime 1]],t_primes[],4,0))</f>
        <v/>
      </c>
      <c r="G2791" s="63" t="s">
        <v>2700</v>
      </c>
      <c r="H2791" s="69">
        <f>IF(t_datas[[#This Row],[Prime 2]]="","",VLOOKUP(t_datas[[#This Row],[Prime 2]],t_primes[],4,0))</f>
        <v>78</v>
      </c>
    </row>
    <row r="2792" spans="2:8" x14ac:dyDescent="0.25">
      <c r="B2792" s="1">
        <f>DATE($D$1,VLOOKUP($D$2,LISTES!$E$2:$F$13,2,0),9)</f>
        <v>45817</v>
      </c>
      <c r="C2792" s="42" t="s">
        <v>2784</v>
      </c>
      <c r="D2792" s="42">
        <v>82</v>
      </c>
      <c r="E2792" s="62"/>
      <c r="F2792" s="69" t="str">
        <f>IF(t_datas[[#This Row],[Prime 1]]="","",VLOOKUP(t_datas[[#This Row],[Prime 1]],t_primes[],4,0))</f>
        <v/>
      </c>
      <c r="G2792" s="63" t="s">
        <v>2700</v>
      </c>
      <c r="H2792" s="69">
        <f>IF(t_datas[[#This Row],[Prime 2]]="","",VLOOKUP(t_datas[[#This Row],[Prime 2]],t_primes[],4,0))</f>
        <v>78</v>
      </c>
    </row>
    <row r="2793" spans="2:8" x14ac:dyDescent="0.25">
      <c r="B2793" s="1">
        <f>DATE($D$1,VLOOKUP($D$2,LISTES!$E$2:$F$13,2,0),9)</f>
        <v>45817</v>
      </c>
      <c r="C2793" s="42" t="s">
        <v>2785</v>
      </c>
      <c r="D2793" s="42">
        <v>83</v>
      </c>
      <c r="E2793" s="62"/>
      <c r="F2793" s="69" t="str">
        <f>IF(t_datas[[#This Row],[Prime 1]]="","",VLOOKUP(t_datas[[#This Row],[Prime 1]],t_primes[],4,0))</f>
        <v/>
      </c>
      <c r="G2793" s="63" t="s">
        <v>2693</v>
      </c>
      <c r="H2793" s="69">
        <f>IF(t_datas[[#This Row],[Prime 2]]="","",VLOOKUP(t_datas[[#This Row],[Prime 2]],t_primes[],4,0))</f>
        <v>25</v>
      </c>
    </row>
    <row r="2794" spans="2:8" x14ac:dyDescent="0.25">
      <c r="B2794" s="1">
        <f>DATE($D$1,VLOOKUP($D$2,LISTES!$E$2:$F$13,2,0),9)</f>
        <v>45817</v>
      </c>
      <c r="C2794" s="42" t="s">
        <v>2786</v>
      </c>
      <c r="D2794" s="42">
        <v>84</v>
      </c>
      <c r="E2794" s="62"/>
      <c r="F2794" s="69" t="str">
        <f>IF(t_datas[[#This Row],[Prime 1]]="","",VLOOKUP(t_datas[[#This Row],[Prime 1]],t_primes[],4,0))</f>
        <v/>
      </c>
      <c r="G2794" s="63" t="s">
        <v>2692</v>
      </c>
      <c r="H2794" s="69">
        <f>IF(t_datas[[#This Row],[Prime 2]]="","",VLOOKUP(t_datas[[#This Row],[Prime 2]],t_primes[],4,0))</f>
        <v>7.5</v>
      </c>
    </row>
    <row r="2795" spans="2:8" x14ac:dyDescent="0.25">
      <c r="B2795" s="1">
        <f>DATE($D$1,VLOOKUP($D$2,LISTES!$E$2:$F$13,2,0),9)</f>
        <v>45817</v>
      </c>
      <c r="C2795" s="42" t="s">
        <v>2787</v>
      </c>
      <c r="D2795" s="42">
        <v>85</v>
      </c>
      <c r="E2795" s="62"/>
      <c r="F2795" s="69" t="str">
        <f>IF(t_datas[[#This Row],[Prime 1]]="","",VLOOKUP(t_datas[[#This Row],[Prime 1]],t_primes[],4,0))</f>
        <v/>
      </c>
      <c r="G2795" s="63" t="s">
        <v>2701</v>
      </c>
      <c r="H2795" s="69">
        <f>IF(t_datas[[#This Row],[Prime 2]]="","",VLOOKUP(t_datas[[#This Row],[Prime 2]],t_primes[],4,0))</f>
        <v>150</v>
      </c>
    </row>
    <row r="2796" spans="2:8" x14ac:dyDescent="0.25">
      <c r="B2796" s="1">
        <f>DATE($D$1,VLOOKUP($D$2,LISTES!$E$2:$F$13,2,0),9)</f>
        <v>45817</v>
      </c>
      <c r="C2796" s="42" t="s">
        <v>2788</v>
      </c>
      <c r="D2796" s="42">
        <v>86</v>
      </c>
      <c r="E2796" s="62"/>
      <c r="F2796" s="69" t="str">
        <f>IF(t_datas[[#This Row],[Prime 1]]="","",VLOOKUP(t_datas[[#This Row],[Prime 1]],t_primes[],4,0))</f>
        <v/>
      </c>
      <c r="G2796" s="63" t="s">
        <v>2701</v>
      </c>
      <c r="H2796" s="69">
        <f>IF(t_datas[[#This Row],[Prime 2]]="","",VLOOKUP(t_datas[[#This Row],[Prime 2]],t_primes[],4,0))</f>
        <v>150</v>
      </c>
    </row>
    <row r="2797" spans="2:8" x14ac:dyDescent="0.25">
      <c r="B2797" s="1">
        <f>DATE($D$1,VLOOKUP($D$2,LISTES!$E$2:$F$13,2,0),9)</f>
        <v>45817</v>
      </c>
      <c r="C2797" s="42" t="s">
        <v>2789</v>
      </c>
      <c r="D2797" s="42">
        <v>87</v>
      </c>
      <c r="E2797" s="62"/>
      <c r="F2797" s="69" t="str">
        <f>IF(t_datas[[#This Row],[Prime 1]]="","",VLOOKUP(t_datas[[#This Row],[Prime 1]],t_primes[],4,0))</f>
        <v/>
      </c>
      <c r="G2797" s="63" t="s">
        <v>2693</v>
      </c>
      <c r="H2797" s="69">
        <f>IF(t_datas[[#This Row],[Prime 2]]="","",VLOOKUP(t_datas[[#This Row],[Prime 2]],t_primes[],4,0))</f>
        <v>25</v>
      </c>
    </row>
    <row r="2798" spans="2:8" x14ac:dyDescent="0.25">
      <c r="B2798" s="1">
        <f>DATE($D$1,VLOOKUP($D$2,LISTES!$E$2:$F$13,2,0),9)</f>
        <v>45817</v>
      </c>
      <c r="C2798" s="42" t="s">
        <v>2790</v>
      </c>
      <c r="D2798" s="42">
        <v>88</v>
      </c>
      <c r="E2798" s="62"/>
      <c r="F2798" s="69" t="str">
        <f>IF(t_datas[[#This Row],[Prime 1]]="","",VLOOKUP(t_datas[[#This Row],[Prime 1]],t_primes[],4,0))</f>
        <v/>
      </c>
      <c r="G2798" s="63" t="s">
        <v>2696</v>
      </c>
      <c r="H2798" s="69">
        <f>IF(t_datas[[#This Row],[Prime 2]]="","",VLOOKUP(t_datas[[#This Row],[Prime 2]],t_primes[],4,0))</f>
        <v>17</v>
      </c>
    </row>
    <row r="2799" spans="2:8" x14ac:dyDescent="0.25">
      <c r="B2799" s="1">
        <f>DATE($D$1,VLOOKUP($D$2,LISTES!$E$2:$F$13,2,0),9)</f>
        <v>45817</v>
      </c>
      <c r="C2799" s="42" t="s">
        <v>2791</v>
      </c>
      <c r="D2799" s="42">
        <v>89</v>
      </c>
      <c r="E2799" s="62"/>
      <c r="F2799" s="69" t="str">
        <f>IF(t_datas[[#This Row],[Prime 1]]="","",VLOOKUP(t_datas[[#This Row],[Prime 1]],t_primes[],4,0))</f>
        <v/>
      </c>
      <c r="G2799" s="63" t="s">
        <v>2692</v>
      </c>
      <c r="H2799" s="69">
        <f>IF(t_datas[[#This Row],[Prime 2]]="","",VLOOKUP(t_datas[[#This Row],[Prime 2]],t_primes[],4,0))</f>
        <v>7.5</v>
      </c>
    </row>
    <row r="2800" spans="2:8" x14ac:dyDescent="0.25">
      <c r="B2800" s="1">
        <f>DATE($D$1,VLOOKUP($D$2,LISTES!$E$2:$F$13,2,0),9)</f>
        <v>45817</v>
      </c>
      <c r="C2800" s="42" t="s">
        <v>2792</v>
      </c>
      <c r="D2800" s="42">
        <v>90</v>
      </c>
      <c r="E2800" s="62"/>
      <c r="F2800" s="69" t="str">
        <f>IF(t_datas[[#This Row],[Prime 1]]="","",VLOOKUP(t_datas[[#This Row],[Prime 1]],t_primes[],4,0))</f>
        <v/>
      </c>
      <c r="G2800" s="63" t="s">
        <v>2690</v>
      </c>
      <c r="H2800" s="69">
        <f>IF(t_datas[[#This Row],[Prime 2]]="","",VLOOKUP(t_datas[[#This Row],[Prime 2]],t_primes[],4,0))</f>
        <v>7.5</v>
      </c>
    </row>
    <row r="2801" spans="2:8" x14ac:dyDescent="0.25">
      <c r="B2801" s="1">
        <f>DATE($D$1,VLOOKUP($D$2,LISTES!$E$2:$F$13,2,0),9)</f>
        <v>45817</v>
      </c>
      <c r="C2801" s="42" t="s">
        <v>2793</v>
      </c>
      <c r="D2801" s="42">
        <v>91</v>
      </c>
      <c r="E2801" s="62"/>
      <c r="F2801" s="69" t="str">
        <f>IF(t_datas[[#This Row],[Prime 1]]="","",VLOOKUP(t_datas[[#This Row],[Prime 1]],t_primes[],4,0))</f>
        <v/>
      </c>
      <c r="G2801" s="63" t="s">
        <v>2700</v>
      </c>
      <c r="H2801" s="69">
        <f>IF(t_datas[[#This Row],[Prime 2]]="","",VLOOKUP(t_datas[[#This Row],[Prime 2]],t_primes[],4,0))</f>
        <v>78</v>
      </c>
    </row>
    <row r="2802" spans="2:8" x14ac:dyDescent="0.25">
      <c r="B2802" s="1">
        <f>DATE($D$1,VLOOKUP($D$2,LISTES!$E$2:$F$13,2,0),9)</f>
        <v>45817</v>
      </c>
      <c r="C2802" s="42" t="s">
        <v>2794</v>
      </c>
      <c r="D2802" s="42">
        <v>92</v>
      </c>
      <c r="E2802" s="62"/>
      <c r="F2802" s="69" t="str">
        <f>IF(t_datas[[#This Row],[Prime 1]]="","",VLOOKUP(t_datas[[#This Row],[Prime 1]],t_primes[],4,0))</f>
        <v/>
      </c>
      <c r="G2802" s="63" t="s">
        <v>2695</v>
      </c>
      <c r="H2802" s="69">
        <f>IF(t_datas[[#This Row],[Prime 2]]="","",VLOOKUP(t_datas[[#This Row],[Prime 2]],t_primes[],4,0))</f>
        <v>15</v>
      </c>
    </row>
    <row r="2803" spans="2:8" x14ac:dyDescent="0.25">
      <c r="B2803" s="1">
        <f>DATE($D$1,VLOOKUP($D$2,LISTES!$E$2:$F$13,2,0),9)</f>
        <v>45817</v>
      </c>
      <c r="C2803" s="42" t="s">
        <v>2795</v>
      </c>
      <c r="D2803" s="42">
        <v>93</v>
      </c>
      <c r="E2803" s="62"/>
      <c r="F2803" s="69" t="str">
        <f>IF(t_datas[[#This Row],[Prime 1]]="","",VLOOKUP(t_datas[[#This Row],[Prime 1]],t_primes[],4,0))</f>
        <v/>
      </c>
      <c r="G2803" s="63" t="s">
        <v>2693</v>
      </c>
      <c r="H2803" s="69">
        <f>IF(t_datas[[#This Row],[Prime 2]]="","",VLOOKUP(t_datas[[#This Row],[Prime 2]],t_primes[],4,0))</f>
        <v>25</v>
      </c>
    </row>
    <row r="2804" spans="2:8" x14ac:dyDescent="0.25">
      <c r="B2804" s="1">
        <f>DATE($D$1,VLOOKUP($D$2,LISTES!$E$2:$F$13,2,0),9)</f>
        <v>45817</v>
      </c>
      <c r="C2804" s="42" t="s">
        <v>2796</v>
      </c>
      <c r="D2804" s="42">
        <v>94</v>
      </c>
      <c r="E2804" s="62"/>
      <c r="F2804" s="69" t="str">
        <f>IF(t_datas[[#This Row],[Prime 1]]="","",VLOOKUP(t_datas[[#This Row],[Prime 1]],t_primes[],4,0))</f>
        <v/>
      </c>
      <c r="G2804" s="63" t="s">
        <v>2697</v>
      </c>
      <c r="H2804" s="69">
        <f>IF(t_datas[[#This Row],[Prime 2]]="","",VLOOKUP(t_datas[[#This Row],[Prime 2]],t_primes[],4,0))</f>
        <v>100</v>
      </c>
    </row>
    <row r="2805" spans="2:8" x14ac:dyDescent="0.25">
      <c r="B2805" s="1">
        <f>DATE($D$1,VLOOKUP($D$2,LISTES!$E$2:$F$13,2,0),9)</f>
        <v>45817</v>
      </c>
      <c r="C2805" s="42" t="s">
        <v>2797</v>
      </c>
      <c r="D2805" s="42">
        <v>95</v>
      </c>
      <c r="E2805" s="62"/>
      <c r="F2805" s="69" t="str">
        <f>IF(t_datas[[#This Row],[Prime 1]]="","",VLOOKUP(t_datas[[#This Row],[Prime 1]],t_primes[],4,0))</f>
        <v/>
      </c>
      <c r="G2805" s="63" t="s">
        <v>2699</v>
      </c>
      <c r="H2805" s="69">
        <f>IF(t_datas[[#This Row],[Prime 2]]="","",VLOOKUP(t_datas[[#This Row],[Prime 2]],t_primes[],4,0))</f>
        <v>48</v>
      </c>
    </row>
    <row r="2806" spans="2:8" x14ac:dyDescent="0.25">
      <c r="B2806" s="1">
        <f>DATE($D$1,VLOOKUP($D$2,LISTES!$E$2:$F$13,2,0),9)</f>
        <v>45817</v>
      </c>
      <c r="C2806" s="42" t="s">
        <v>2798</v>
      </c>
      <c r="D2806" s="42">
        <v>96</v>
      </c>
      <c r="E2806" s="62"/>
      <c r="F2806" s="69" t="str">
        <f>IF(t_datas[[#This Row],[Prime 1]]="","",VLOOKUP(t_datas[[#This Row],[Prime 1]],t_primes[],4,0))</f>
        <v/>
      </c>
      <c r="G2806" s="63" t="s">
        <v>2694</v>
      </c>
      <c r="H2806" s="69">
        <f>IF(t_datas[[#This Row],[Prime 2]]="","",VLOOKUP(t_datas[[#This Row],[Prime 2]],t_primes[],4,0))</f>
        <v>20</v>
      </c>
    </row>
    <row r="2807" spans="2:8" x14ac:dyDescent="0.25">
      <c r="B2807" s="1">
        <f>DATE($D$1,VLOOKUP($D$2,LISTES!$E$2:$F$13,2,0),9)</f>
        <v>45817</v>
      </c>
      <c r="C2807" s="42" t="s">
        <v>2799</v>
      </c>
      <c r="D2807" s="42">
        <v>97</v>
      </c>
      <c r="E2807" s="62"/>
      <c r="F2807" s="69" t="str">
        <f>IF(t_datas[[#This Row],[Prime 1]]="","",VLOOKUP(t_datas[[#This Row],[Prime 1]],t_primes[],4,0))</f>
        <v/>
      </c>
      <c r="G2807" s="63" t="s">
        <v>2690</v>
      </c>
      <c r="H2807" s="69">
        <f>IF(t_datas[[#This Row],[Prime 2]]="","",VLOOKUP(t_datas[[#This Row],[Prime 2]],t_primes[],4,0))</f>
        <v>7.5</v>
      </c>
    </row>
    <row r="2808" spans="2:8" x14ac:dyDescent="0.25">
      <c r="B2808" s="1">
        <f>DATE($D$1,VLOOKUP($D$2,LISTES!$E$2:$F$13,2,0),9)</f>
        <v>45817</v>
      </c>
      <c r="C2808" s="42" t="s">
        <v>2800</v>
      </c>
      <c r="D2808" s="42">
        <v>98</v>
      </c>
      <c r="E2808" s="62"/>
      <c r="F2808" s="69" t="str">
        <f>IF(t_datas[[#This Row],[Prime 1]]="","",VLOOKUP(t_datas[[#This Row],[Prime 1]],t_primes[],4,0))</f>
        <v/>
      </c>
      <c r="G2808" s="63" t="s">
        <v>2701</v>
      </c>
      <c r="H2808" s="69">
        <f>IF(t_datas[[#This Row],[Prime 2]]="","",VLOOKUP(t_datas[[#This Row],[Prime 2]],t_primes[],4,0))</f>
        <v>150</v>
      </c>
    </row>
    <row r="2809" spans="2:8" x14ac:dyDescent="0.25">
      <c r="B2809" s="1">
        <f>DATE($D$1,VLOOKUP($D$2,LISTES!$E$2:$F$13,2,0),9)</f>
        <v>45817</v>
      </c>
      <c r="C2809" s="42" t="s">
        <v>2801</v>
      </c>
      <c r="D2809" s="42">
        <v>99</v>
      </c>
      <c r="E2809" s="62"/>
      <c r="F2809" s="69" t="str">
        <f>IF(t_datas[[#This Row],[Prime 1]]="","",VLOOKUP(t_datas[[#This Row],[Prime 1]],t_primes[],4,0))</f>
        <v/>
      </c>
      <c r="G2809" s="63" t="s">
        <v>2696</v>
      </c>
      <c r="H2809" s="69">
        <f>IF(t_datas[[#This Row],[Prime 2]]="","",VLOOKUP(t_datas[[#This Row],[Prime 2]],t_primes[],4,0))</f>
        <v>17</v>
      </c>
    </row>
    <row r="2810" spans="2:8" x14ac:dyDescent="0.25">
      <c r="B2810" s="1">
        <f>DATE($D$1,VLOOKUP($D$2,LISTES!$E$2:$F$13,2,0),9)</f>
        <v>45817</v>
      </c>
      <c r="C2810" s="42" t="s">
        <v>2802</v>
      </c>
      <c r="D2810" s="42">
        <v>100</v>
      </c>
      <c r="E2810" s="62"/>
      <c r="F2810" s="69" t="str">
        <f>IF(t_datas[[#This Row],[Prime 1]]="","",VLOOKUP(t_datas[[#This Row],[Prime 1]],t_primes[],4,0))</f>
        <v/>
      </c>
      <c r="G2810" s="63" t="s">
        <v>2701</v>
      </c>
      <c r="H2810" s="69">
        <f>IF(t_datas[[#This Row],[Prime 2]]="","",VLOOKUP(t_datas[[#This Row],[Prime 2]],t_primes[],4,0))</f>
        <v>150</v>
      </c>
    </row>
    <row r="2811" spans="2:8" x14ac:dyDescent="0.25">
      <c r="B2811" s="1">
        <f>DATE($D$1,VLOOKUP($D$2,LISTES!$E$2:$F$13,2,0),9)</f>
        <v>45817</v>
      </c>
      <c r="C2811" s="42" t="s">
        <v>2803</v>
      </c>
      <c r="D2811" s="42">
        <v>101</v>
      </c>
      <c r="E2811" s="62"/>
      <c r="F2811" s="69" t="str">
        <f>IF(t_datas[[#This Row],[Prime 1]]="","",VLOOKUP(t_datas[[#This Row],[Prime 1]],t_primes[],4,0))</f>
        <v/>
      </c>
      <c r="G2811" s="63" t="s">
        <v>2696</v>
      </c>
      <c r="H2811" s="69">
        <f>IF(t_datas[[#This Row],[Prime 2]]="","",VLOOKUP(t_datas[[#This Row],[Prime 2]],t_primes[],4,0))</f>
        <v>17</v>
      </c>
    </row>
    <row r="2812" spans="2:8" x14ac:dyDescent="0.25">
      <c r="B2812" s="1">
        <f>DATE($D$1,VLOOKUP($D$2,LISTES!$E$2:$F$13,2,0),9)</f>
        <v>45817</v>
      </c>
      <c r="C2812" s="42" t="s">
        <v>2804</v>
      </c>
      <c r="D2812" s="42">
        <v>102</v>
      </c>
      <c r="E2812" s="62" t="s">
        <v>2693</v>
      </c>
      <c r="F2812" s="69">
        <f>IF(t_datas[[#This Row],[Prime 1]]="","",VLOOKUP(t_datas[[#This Row],[Prime 1]],t_primes[],4,0))</f>
        <v>25</v>
      </c>
      <c r="G2812" s="63" t="s">
        <v>2699</v>
      </c>
      <c r="H2812" s="69">
        <f>IF(t_datas[[#This Row],[Prime 2]]="","",VLOOKUP(t_datas[[#This Row],[Prime 2]],t_primes[],4,0))</f>
        <v>48</v>
      </c>
    </row>
    <row r="2813" spans="2:8" x14ac:dyDescent="0.25">
      <c r="B2813" s="1">
        <f>DATE($D$1,VLOOKUP($D$2,LISTES!$E$2:$F$13,2,0),9)</f>
        <v>45817</v>
      </c>
      <c r="C2813" s="42" t="s">
        <v>2805</v>
      </c>
      <c r="D2813" s="42">
        <v>103</v>
      </c>
      <c r="E2813" s="62" t="s">
        <v>2702</v>
      </c>
      <c r="F2813" s="69">
        <f>IF(t_datas[[#This Row],[Prime 1]]="","",VLOOKUP(t_datas[[#This Row],[Prime 1]],t_primes[],4,0))</f>
        <v>75</v>
      </c>
      <c r="G2813" s="63" t="s">
        <v>2701</v>
      </c>
      <c r="H2813" s="69">
        <f>IF(t_datas[[#This Row],[Prime 2]]="","",VLOOKUP(t_datas[[#This Row],[Prime 2]],t_primes[],4,0))</f>
        <v>150</v>
      </c>
    </row>
    <row r="2814" spans="2:8" x14ac:dyDescent="0.25">
      <c r="B2814" s="1">
        <f>DATE($D$1,VLOOKUP($D$2,LISTES!$E$2:$F$13,2,0),9)</f>
        <v>45817</v>
      </c>
      <c r="C2814" s="42" t="s">
        <v>2806</v>
      </c>
      <c r="D2814" s="42">
        <v>104</v>
      </c>
      <c r="E2814" s="62" t="s">
        <v>2694</v>
      </c>
      <c r="F2814" s="69">
        <f>IF(t_datas[[#This Row],[Prime 1]]="","",VLOOKUP(t_datas[[#This Row],[Prime 1]],t_primes[],4,0))</f>
        <v>20</v>
      </c>
      <c r="G2814" s="63" t="s">
        <v>2698</v>
      </c>
      <c r="H2814" s="69">
        <f>IF(t_datas[[#This Row],[Prime 2]]="","",VLOOKUP(t_datas[[#This Row],[Prime 2]],t_primes[],4,0))</f>
        <v>20</v>
      </c>
    </row>
    <row r="2815" spans="2:8" x14ac:dyDescent="0.25">
      <c r="B2815" s="1">
        <f>DATE($D$1,VLOOKUP($D$2,LISTES!$E$2:$F$13,2,0),9)</f>
        <v>45817</v>
      </c>
      <c r="C2815" s="42" t="s">
        <v>2807</v>
      </c>
      <c r="D2815" s="42">
        <v>105</v>
      </c>
      <c r="E2815" s="62" t="s">
        <v>2692</v>
      </c>
      <c r="F2815" s="69">
        <f>IF(t_datas[[#This Row],[Prime 1]]="","",VLOOKUP(t_datas[[#This Row],[Prime 1]],t_primes[],4,0))</f>
        <v>7.5</v>
      </c>
      <c r="G2815" s="63" t="s">
        <v>2692</v>
      </c>
      <c r="H2815" s="69">
        <f>IF(t_datas[[#This Row],[Prime 2]]="","",VLOOKUP(t_datas[[#This Row],[Prime 2]],t_primes[],4,0))</f>
        <v>7.5</v>
      </c>
    </row>
    <row r="2816" spans="2:8" x14ac:dyDescent="0.25">
      <c r="B2816" s="1">
        <f>DATE($D$1,VLOOKUP($D$2,LISTES!$E$2:$F$13,2,0),9)</f>
        <v>45817</v>
      </c>
      <c r="C2816" s="42" t="s">
        <v>2808</v>
      </c>
      <c r="D2816" s="42">
        <v>106</v>
      </c>
      <c r="E2816" s="62" t="s">
        <v>2699</v>
      </c>
      <c r="F2816" s="69">
        <f>IF(t_datas[[#This Row],[Prime 1]]="","",VLOOKUP(t_datas[[#This Row],[Prime 1]],t_primes[],4,0))</f>
        <v>48</v>
      </c>
      <c r="G2816" s="63" t="s">
        <v>2693</v>
      </c>
      <c r="H2816" s="69">
        <f>IF(t_datas[[#This Row],[Prime 2]]="","",VLOOKUP(t_datas[[#This Row],[Prime 2]],t_primes[],4,0))</f>
        <v>25</v>
      </c>
    </row>
    <row r="2817" spans="2:8" x14ac:dyDescent="0.25">
      <c r="B2817" s="1">
        <f>DATE($D$1,VLOOKUP($D$2,LISTES!$E$2:$F$13,2,0),9)</f>
        <v>45817</v>
      </c>
      <c r="C2817" s="42" t="s">
        <v>2809</v>
      </c>
      <c r="D2817" s="42">
        <v>107</v>
      </c>
      <c r="E2817" s="62" t="s">
        <v>2694</v>
      </c>
      <c r="F2817" s="69">
        <f>IF(t_datas[[#This Row],[Prime 1]]="","",VLOOKUP(t_datas[[#This Row],[Prime 1]],t_primes[],4,0))</f>
        <v>20</v>
      </c>
      <c r="G2817" s="63" t="s">
        <v>2697</v>
      </c>
      <c r="H2817" s="69">
        <f>IF(t_datas[[#This Row],[Prime 2]]="","",VLOOKUP(t_datas[[#This Row],[Prime 2]],t_primes[],4,0))</f>
        <v>100</v>
      </c>
    </row>
    <row r="2818" spans="2:8" x14ac:dyDescent="0.25">
      <c r="B2818" s="1">
        <f>DATE($D$1,VLOOKUP($D$2,LISTES!$E$2:$F$13,2,0),9)</f>
        <v>45817</v>
      </c>
      <c r="C2818" s="42" t="s">
        <v>2810</v>
      </c>
      <c r="D2818" s="42">
        <v>108</v>
      </c>
      <c r="E2818" s="62" t="s">
        <v>2700</v>
      </c>
      <c r="F2818" s="69">
        <f>IF(t_datas[[#This Row],[Prime 1]]="","",VLOOKUP(t_datas[[#This Row],[Prime 1]],t_primes[],4,0))</f>
        <v>78</v>
      </c>
      <c r="G2818" s="63" t="s">
        <v>2691</v>
      </c>
      <c r="H2818" s="69">
        <f>IF(t_datas[[#This Row],[Prime 2]]="","",VLOOKUP(t_datas[[#This Row],[Prime 2]],t_primes[],4,0))</f>
        <v>10</v>
      </c>
    </row>
    <row r="2819" spans="2:8" x14ac:dyDescent="0.25">
      <c r="B2819" s="1">
        <f>DATE($D$1,VLOOKUP($D$2,LISTES!$E$2:$F$13,2,0),9)</f>
        <v>45817</v>
      </c>
      <c r="C2819" s="42" t="s">
        <v>2811</v>
      </c>
      <c r="D2819" s="42">
        <v>109</v>
      </c>
      <c r="E2819" s="62" t="s">
        <v>2690</v>
      </c>
      <c r="F2819" s="69">
        <f>IF(t_datas[[#This Row],[Prime 1]]="","",VLOOKUP(t_datas[[#This Row],[Prime 1]],t_primes[],4,0))</f>
        <v>7.5</v>
      </c>
      <c r="G2819" s="63" t="s">
        <v>2698</v>
      </c>
      <c r="H2819" s="69">
        <f>IF(t_datas[[#This Row],[Prime 2]]="","",VLOOKUP(t_datas[[#This Row],[Prime 2]],t_primes[],4,0))</f>
        <v>20</v>
      </c>
    </row>
    <row r="2820" spans="2:8" x14ac:dyDescent="0.25">
      <c r="B2820" s="1">
        <f>DATE($D$1,VLOOKUP($D$2,LISTES!$E$2:$F$13,2,0),9)</f>
        <v>45817</v>
      </c>
      <c r="C2820" s="42" t="s">
        <v>2812</v>
      </c>
      <c r="D2820" s="42">
        <v>110</v>
      </c>
      <c r="E2820" s="62" t="s">
        <v>2697</v>
      </c>
      <c r="F2820" s="69">
        <f>IF(t_datas[[#This Row],[Prime 1]]="","",VLOOKUP(t_datas[[#This Row],[Prime 1]],t_primes[],4,0))</f>
        <v>100</v>
      </c>
      <c r="G2820" s="63" t="s">
        <v>2691</v>
      </c>
      <c r="H2820" s="69">
        <f>IF(t_datas[[#This Row],[Prime 2]]="","",VLOOKUP(t_datas[[#This Row],[Prime 2]],t_primes[],4,0))</f>
        <v>10</v>
      </c>
    </row>
    <row r="2821" spans="2:8" x14ac:dyDescent="0.25">
      <c r="B2821" s="1">
        <f>DATE($D$1,VLOOKUP($D$2,LISTES!$E$2:$F$13,2,0),9)</f>
        <v>45817</v>
      </c>
      <c r="C2821" s="42" t="s">
        <v>2813</v>
      </c>
      <c r="D2821" s="42">
        <v>111</v>
      </c>
      <c r="E2821" s="62" t="s">
        <v>2702</v>
      </c>
      <c r="F2821" s="69">
        <f>IF(t_datas[[#This Row],[Prime 1]]="","",VLOOKUP(t_datas[[#This Row],[Prime 1]],t_primes[],4,0))</f>
        <v>75</v>
      </c>
      <c r="G2821" s="63" t="s">
        <v>2693</v>
      </c>
      <c r="H2821" s="69">
        <f>IF(t_datas[[#This Row],[Prime 2]]="","",VLOOKUP(t_datas[[#This Row],[Prime 2]],t_primes[],4,0))</f>
        <v>25</v>
      </c>
    </row>
    <row r="2822" spans="2:8" x14ac:dyDescent="0.25">
      <c r="B2822" s="1">
        <f>DATE($D$1,VLOOKUP($D$2,LISTES!$E$2:$F$13,2,0),9)</f>
        <v>45817</v>
      </c>
      <c r="C2822" s="42" t="s">
        <v>2814</v>
      </c>
      <c r="D2822" s="42">
        <v>112</v>
      </c>
      <c r="E2822" s="62" t="s">
        <v>2694</v>
      </c>
      <c r="F2822" s="69">
        <f>IF(t_datas[[#This Row],[Prime 1]]="","",VLOOKUP(t_datas[[#This Row],[Prime 1]],t_primes[],4,0))</f>
        <v>20</v>
      </c>
      <c r="G2822" s="63" t="s">
        <v>2691</v>
      </c>
      <c r="H2822" s="69">
        <f>IF(t_datas[[#This Row],[Prime 2]]="","",VLOOKUP(t_datas[[#This Row],[Prime 2]],t_primes[],4,0))</f>
        <v>10</v>
      </c>
    </row>
    <row r="2823" spans="2:8" x14ac:dyDescent="0.25">
      <c r="B2823" s="1">
        <f>DATE($D$1,VLOOKUP($D$2,LISTES!$E$2:$F$13,2,0),9)</f>
        <v>45817</v>
      </c>
      <c r="C2823" s="42" t="s">
        <v>2815</v>
      </c>
      <c r="D2823" s="42">
        <v>113</v>
      </c>
      <c r="E2823" s="62" t="s">
        <v>2702</v>
      </c>
      <c r="F2823" s="69">
        <f>IF(t_datas[[#This Row],[Prime 1]]="","",VLOOKUP(t_datas[[#This Row],[Prime 1]],t_primes[],4,0))</f>
        <v>75</v>
      </c>
      <c r="G2823" s="63" t="s">
        <v>2691</v>
      </c>
      <c r="H2823" s="69">
        <f>IF(t_datas[[#This Row],[Prime 2]]="","",VLOOKUP(t_datas[[#This Row],[Prime 2]],t_primes[],4,0))</f>
        <v>10</v>
      </c>
    </row>
    <row r="2824" spans="2:8" x14ac:dyDescent="0.25">
      <c r="B2824" s="1">
        <f>DATE($D$1,VLOOKUP($D$2,LISTES!$E$2:$F$13,2,0),9)</f>
        <v>45817</v>
      </c>
      <c r="C2824" s="42" t="s">
        <v>2816</v>
      </c>
      <c r="D2824" s="42">
        <v>114</v>
      </c>
      <c r="E2824" s="62" t="s">
        <v>2690</v>
      </c>
      <c r="F2824" s="69">
        <f>IF(t_datas[[#This Row],[Prime 1]]="","",VLOOKUP(t_datas[[#This Row],[Prime 1]],t_primes[],4,0))</f>
        <v>7.5</v>
      </c>
      <c r="G2824" s="63" t="s">
        <v>2699</v>
      </c>
      <c r="H2824" s="69">
        <f>IF(t_datas[[#This Row],[Prime 2]]="","",VLOOKUP(t_datas[[#This Row],[Prime 2]],t_primes[],4,0))</f>
        <v>48</v>
      </c>
    </row>
    <row r="2825" spans="2:8" x14ac:dyDescent="0.25">
      <c r="B2825" s="1">
        <f>DATE($D$1,VLOOKUP($D$2,LISTES!$E$2:$F$13,2,0),9)</f>
        <v>45817</v>
      </c>
      <c r="C2825" s="42" t="s">
        <v>2817</v>
      </c>
      <c r="D2825" s="42">
        <v>115</v>
      </c>
      <c r="E2825" s="62" t="s">
        <v>2702</v>
      </c>
      <c r="F2825" s="69">
        <f>IF(t_datas[[#This Row],[Prime 1]]="","",VLOOKUP(t_datas[[#This Row],[Prime 1]],t_primes[],4,0))</f>
        <v>75</v>
      </c>
      <c r="G2825" s="63" t="s">
        <v>2699</v>
      </c>
      <c r="H2825" s="69">
        <f>IF(t_datas[[#This Row],[Prime 2]]="","",VLOOKUP(t_datas[[#This Row],[Prime 2]],t_primes[],4,0))</f>
        <v>48</v>
      </c>
    </row>
    <row r="2826" spans="2:8" x14ac:dyDescent="0.25">
      <c r="B2826" s="1">
        <f>DATE($D$1,VLOOKUP($D$2,LISTES!$E$2:$F$13,2,0),9)</f>
        <v>45817</v>
      </c>
      <c r="C2826" s="42" t="s">
        <v>2818</v>
      </c>
      <c r="D2826" s="42">
        <v>116</v>
      </c>
      <c r="E2826" s="62" t="s">
        <v>2695</v>
      </c>
      <c r="F2826" s="69">
        <f>IF(t_datas[[#This Row],[Prime 1]]="","",VLOOKUP(t_datas[[#This Row],[Prime 1]],t_primes[],4,0))</f>
        <v>15</v>
      </c>
      <c r="G2826" s="63" t="s">
        <v>2702</v>
      </c>
      <c r="H2826" s="69">
        <f>IF(t_datas[[#This Row],[Prime 2]]="","",VLOOKUP(t_datas[[#This Row],[Prime 2]],t_primes[],4,0))</f>
        <v>75</v>
      </c>
    </row>
    <row r="2827" spans="2:8" x14ac:dyDescent="0.25">
      <c r="B2827" s="1">
        <f>DATE($D$1,VLOOKUP($D$2,LISTES!$E$2:$F$13,2,0),9)</f>
        <v>45817</v>
      </c>
      <c r="C2827" s="42" t="s">
        <v>2819</v>
      </c>
      <c r="D2827" s="42">
        <v>117</v>
      </c>
      <c r="E2827" s="62" t="s">
        <v>2694</v>
      </c>
      <c r="F2827" s="69">
        <f>IF(t_datas[[#This Row],[Prime 1]]="","",VLOOKUP(t_datas[[#This Row],[Prime 1]],t_primes[],4,0))</f>
        <v>20</v>
      </c>
      <c r="G2827" s="63" t="s">
        <v>2690</v>
      </c>
      <c r="H2827" s="69">
        <f>IF(t_datas[[#This Row],[Prime 2]]="","",VLOOKUP(t_datas[[#This Row],[Prime 2]],t_primes[],4,0))</f>
        <v>7.5</v>
      </c>
    </row>
    <row r="2828" spans="2:8" x14ac:dyDescent="0.25">
      <c r="B2828" s="1">
        <f>DATE($D$1,VLOOKUP($D$2,LISTES!$E$2:$F$13,2,0),9)</f>
        <v>45817</v>
      </c>
      <c r="C2828" s="42" t="s">
        <v>2820</v>
      </c>
      <c r="D2828" s="42">
        <v>118</v>
      </c>
      <c r="E2828" s="62" t="s">
        <v>2694</v>
      </c>
      <c r="F2828" s="69">
        <f>IF(t_datas[[#This Row],[Prime 1]]="","",VLOOKUP(t_datas[[#This Row],[Prime 1]],t_primes[],4,0))</f>
        <v>20</v>
      </c>
      <c r="G2828" s="63" t="s">
        <v>2697</v>
      </c>
      <c r="H2828" s="69">
        <f>IF(t_datas[[#This Row],[Prime 2]]="","",VLOOKUP(t_datas[[#This Row],[Prime 2]],t_primes[],4,0))</f>
        <v>100</v>
      </c>
    </row>
    <row r="2829" spans="2:8" x14ac:dyDescent="0.25">
      <c r="B2829" s="1">
        <f>DATE($D$1,VLOOKUP($D$2,LISTES!$E$2:$F$13,2,0),9)</f>
        <v>45817</v>
      </c>
      <c r="C2829" s="42" t="s">
        <v>2821</v>
      </c>
      <c r="D2829" s="42">
        <v>119</v>
      </c>
      <c r="E2829" s="62" t="s">
        <v>2699</v>
      </c>
      <c r="F2829" s="69">
        <f>IF(t_datas[[#This Row],[Prime 1]]="","",VLOOKUP(t_datas[[#This Row],[Prime 1]],t_primes[],4,0))</f>
        <v>48</v>
      </c>
      <c r="G2829" s="63" t="s">
        <v>2690</v>
      </c>
      <c r="H2829" s="69">
        <f>IF(t_datas[[#This Row],[Prime 2]]="","",VLOOKUP(t_datas[[#This Row],[Prime 2]],t_primes[],4,0))</f>
        <v>7.5</v>
      </c>
    </row>
    <row r="2830" spans="2:8" x14ac:dyDescent="0.25">
      <c r="B2830" s="1">
        <f>DATE($D$1,VLOOKUP($D$2,LISTES!$E$2:$F$13,2,0),9)</f>
        <v>45817</v>
      </c>
      <c r="C2830" s="42" t="s">
        <v>2822</v>
      </c>
      <c r="D2830" s="42">
        <v>120</v>
      </c>
      <c r="E2830" s="62" t="s">
        <v>2700</v>
      </c>
      <c r="F2830" s="69">
        <f>IF(t_datas[[#This Row],[Prime 1]]="","",VLOOKUP(t_datas[[#This Row],[Prime 1]],t_primes[],4,0))</f>
        <v>78</v>
      </c>
      <c r="G2830" s="63" t="s">
        <v>2699</v>
      </c>
      <c r="H2830" s="69">
        <f>IF(t_datas[[#This Row],[Prime 2]]="","",VLOOKUP(t_datas[[#This Row],[Prime 2]],t_primes[],4,0))</f>
        <v>48</v>
      </c>
    </row>
    <row r="2831" spans="2:8" x14ac:dyDescent="0.25">
      <c r="B2831" s="1">
        <f>DATE($D$1,VLOOKUP($D$2,LISTES!$E$2:$F$13,2,0),9)</f>
        <v>45817</v>
      </c>
      <c r="C2831" s="42" t="s">
        <v>2823</v>
      </c>
      <c r="D2831" s="42">
        <v>121</v>
      </c>
      <c r="E2831" s="62" t="s">
        <v>2693</v>
      </c>
      <c r="F2831" s="69">
        <f>IF(t_datas[[#This Row],[Prime 1]]="","",VLOOKUP(t_datas[[#This Row],[Prime 1]],t_primes[],4,0))</f>
        <v>25</v>
      </c>
      <c r="G2831" s="63" t="s">
        <v>2699</v>
      </c>
      <c r="H2831" s="69">
        <f>IF(t_datas[[#This Row],[Prime 2]]="","",VLOOKUP(t_datas[[#This Row],[Prime 2]],t_primes[],4,0))</f>
        <v>48</v>
      </c>
    </row>
    <row r="2832" spans="2:8" x14ac:dyDescent="0.25">
      <c r="B2832" s="1">
        <f>DATE($D$1,VLOOKUP($D$2,LISTES!$E$2:$F$13,2,0),9)</f>
        <v>45817</v>
      </c>
      <c r="C2832" s="42" t="s">
        <v>2824</v>
      </c>
      <c r="D2832" s="42">
        <v>122</v>
      </c>
      <c r="E2832" s="62" t="s">
        <v>2695</v>
      </c>
      <c r="F2832" s="69">
        <f>IF(t_datas[[#This Row],[Prime 1]]="","",VLOOKUP(t_datas[[#This Row],[Prime 1]],t_primes[],4,0))</f>
        <v>15</v>
      </c>
      <c r="G2832" s="63" t="s">
        <v>2691</v>
      </c>
      <c r="H2832" s="69">
        <f>IF(t_datas[[#This Row],[Prime 2]]="","",VLOOKUP(t_datas[[#This Row],[Prime 2]],t_primes[],4,0))</f>
        <v>10</v>
      </c>
    </row>
    <row r="2833" spans="2:8" x14ac:dyDescent="0.25">
      <c r="B2833" s="1">
        <f>DATE($D$1,VLOOKUP($D$2,LISTES!$E$2:$F$13,2,0),9)</f>
        <v>45817</v>
      </c>
      <c r="C2833" s="42" t="s">
        <v>2825</v>
      </c>
      <c r="D2833" s="42">
        <v>123</v>
      </c>
      <c r="E2833" s="62" t="s">
        <v>2701</v>
      </c>
      <c r="F2833" s="69">
        <f>IF(t_datas[[#This Row],[Prime 1]]="","",VLOOKUP(t_datas[[#This Row],[Prime 1]],t_primes[],4,0))</f>
        <v>150</v>
      </c>
      <c r="G2833" s="63" t="s">
        <v>2693</v>
      </c>
      <c r="H2833" s="69">
        <f>IF(t_datas[[#This Row],[Prime 2]]="","",VLOOKUP(t_datas[[#This Row],[Prime 2]],t_primes[],4,0))</f>
        <v>25</v>
      </c>
    </row>
    <row r="2834" spans="2:8" x14ac:dyDescent="0.25">
      <c r="B2834" s="1">
        <f>DATE($D$1,VLOOKUP($D$2,LISTES!$E$2:$F$13,2,0),9)</f>
        <v>45817</v>
      </c>
      <c r="C2834" s="42" t="s">
        <v>2826</v>
      </c>
      <c r="D2834" s="42">
        <v>124</v>
      </c>
      <c r="E2834" s="62" t="s">
        <v>2701</v>
      </c>
      <c r="F2834" s="69">
        <f>IF(t_datas[[#This Row],[Prime 1]]="","",VLOOKUP(t_datas[[#This Row],[Prime 1]],t_primes[],4,0))</f>
        <v>150</v>
      </c>
      <c r="G2834" s="63" t="s">
        <v>2692</v>
      </c>
      <c r="H2834" s="69">
        <f>IF(t_datas[[#This Row],[Prime 2]]="","",VLOOKUP(t_datas[[#This Row],[Prime 2]],t_primes[],4,0))</f>
        <v>7.5</v>
      </c>
    </row>
    <row r="2835" spans="2:8" x14ac:dyDescent="0.25">
      <c r="B2835" s="1">
        <f>DATE($D$1,VLOOKUP($D$2,LISTES!$E$2:$F$13,2,0),9)</f>
        <v>45817</v>
      </c>
      <c r="C2835" s="42" t="s">
        <v>2827</v>
      </c>
      <c r="D2835" s="42">
        <v>125</v>
      </c>
      <c r="E2835" s="62" t="s">
        <v>2693</v>
      </c>
      <c r="F2835" s="69">
        <f>IF(t_datas[[#This Row],[Prime 1]]="","",VLOOKUP(t_datas[[#This Row],[Prime 1]],t_primes[],4,0))</f>
        <v>25</v>
      </c>
      <c r="G2835" s="63" t="s">
        <v>2696</v>
      </c>
      <c r="H2835" s="69">
        <f>IF(t_datas[[#This Row],[Prime 2]]="","",VLOOKUP(t_datas[[#This Row],[Prime 2]],t_primes[],4,0))</f>
        <v>17</v>
      </c>
    </row>
    <row r="2836" spans="2:8" x14ac:dyDescent="0.25">
      <c r="B2836" s="1">
        <f>DATE($D$1,VLOOKUP($D$2,LISTES!$E$2:$F$13,2,0),9)</f>
        <v>45817</v>
      </c>
      <c r="C2836" s="42" t="s">
        <v>2828</v>
      </c>
      <c r="D2836" s="42">
        <v>126</v>
      </c>
      <c r="E2836" s="62" t="s">
        <v>2692</v>
      </c>
      <c r="F2836" s="69">
        <f>IF(t_datas[[#This Row],[Prime 1]]="","",VLOOKUP(t_datas[[#This Row],[Prime 1]],t_primes[],4,0))</f>
        <v>7.5</v>
      </c>
      <c r="G2836" s="63" t="s">
        <v>2692</v>
      </c>
      <c r="H2836" s="69">
        <f>IF(t_datas[[#This Row],[Prime 2]]="","",VLOOKUP(t_datas[[#This Row],[Prime 2]],t_primes[],4,0))</f>
        <v>7.5</v>
      </c>
    </row>
    <row r="2837" spans="2:8" x14ac:dyDescent="0.25">
      <c r="B2837" s="1">
        <f>DATE($D$1,VLOOKUP($D$2,LISTES!$E$2:$F$13,2,0),9)</f>
        <v>45817</v>
      </c>
      <c r="C2837" s="42" t="s">
        <v>2829</v>
      </c>
      <c r="D2837" s="42">
        <v>127</v>
      </c>
      <c r="E2837" s="62" t="s">
        <v>2697</v>
      </c>
      <c r="F2837" s="69">
        <f>IF(t_datas[[#This Row],[Prime 1]]="","",VLOOKUP(t_datas[[#This Row],[Prime 1]],t_primes[],4,0))</f>
        <v>100</v>
      </c>
      <c r="G2837" s="63" t="s">
        <v>2700</v>
      </c>
      <c r="H2837" s="69">
        <f>IF(t_datas[[#This Row],[Prime 2]]="","",VLOOKUP(t_datas[[#This Row],[Prime 2]],t_primes[],4,0))</f>
        <v>78</v>
      </c>
    </row>
    <row r="2838" spans="2:8" x14ac:dyDescent="0.25">
      <c r="B2838" s="1">
        <f>DATE($D$1,VLOOKUP($D$2,LISTES!$E$2:$F$13,2,0),9)</f>
        <v>45817</v>
      </c>
      <c r="C2838" s="42" t="s">
        <v>2830</v>
      </c>
      <c r="D2838" s="42">
        <v>128</v>
      </c>
      <c r="E2838" s="62" t="s">
        <v>2698</v>
      </c>
      <c r="F2838" s="69">
        <f>IF(t_datas[[#This Row],[Prime 1]]="","",VLOOKUP(t_datas[[#This Row],[Prime 1]],t_primes[],4,0))</f>
        <v>20</v>
      </c>
      <c r="G2838" s="63" t="s">
        <v>2697</v>
      </c>
      <c r="H2838" s="69">
        <f>IF(t_datas[[#This Row],[Prime 2]]="","",VLOOKUP(t_datas[[#This Row],[Prime 2]],t_primes[],4,0))</f>
        <v>100</v>
      </c>
    </row>
    <row r="2839" spans="2:8" x14ac:dyDescent="0.25">
      <c r="B2839" s="1">
        <f>DATE($D$1,VLOOKUP($D$2,LISTES!$E$2:$F$13,2,0),9)</f>
        <v>45817</v>
      </c>
      <c r="C2839" s="42" t="s">
        <v>2831</v>
      </c>
      <c r="D2839" s="42">
        <v>129</v>
      </c>
      <c r="E2839" s="62" t="s">
        <v>2702</v>
      </c>
      <c r="F2839" s="69">
        <f>IF(t_datas[[#This Row],[Prime 1]]="","",VLOOKUP(t_datas[[#This Row],[Prime 1]],t_primes[],4,0))</f>
        <v>75</v>
      </c>
      <c r="G2839" s="63" t="s">
        <v>2691</v>
      </c>
      <c r="H2839" s="69">
        <f>IF(t_datas[[#This Row],[Prime 2]]="","",VLOOKUP(t_datas[[#This Row],[Prime 2]],t_primes[],4,0))</f>
        <v>10</v>
      </c>
    </row>
    <row r="2840" spans="2:8" x14ac:dyDescent="0.25">
      <c r="B2840" s="1">
        <f>DATE($D$1,VLOOKUP($D$2,LISTES!$E$2:$F$13,2,0),9)</f>
        <v>45817</v>
      </c>
      <c r="C2840" s="42" t="s">
        <v>2832</v>
      </c>
      <c r="D2840" s="42">
        <v>130</v>
      </c>
      <c r="E2840" s="62" t="s">
        <v>2701</v>
      </c>
      <c r="F2840" s="69">
        <f>IF(t_datas[[#This Row],[Prime 1]]="","",VLOOKUP(t_datas[[#This Row],[Prime 1]],t_primes[],4,0))</f>
        <v>150</v>
      </c>
      <c r="G2840" s="63" t="s">
        <v>2698</v>
      </c>
      <c r="H2840" s="69">
        <f>IF(t_datas[[#This Row],[Prime 2]]="","",VLOOKUP(t_datas[[#This Row],[Prime 2]],t_primes[],4,0))</f>
        <v>20</v>
      </c>
    </row>
    <row r="2841" spans="2:8" x14ac:dyDescent="0.25">
      <c r="B2841" s="1">
        <f>DATE($D$1,VLOOKUP($D$2,LISTES!$E$2:$F$13,2,0),9)</f>
        <v>45817</v>
      </c>
      <c r="C2841" s="42" t="s">
        <v>2833</v>
      </c>
      <c r="D2841" s="42">
        <v>131</v>
      </c>
      <c r="E2841" s="62" t="s">
        <v>2702</v>
      </c>
      <c r="F2841" s="69">
        <f>IF(t_datas[[#This Row],[Prime 1]]="","",VLOOKUP(t_datas[[#This Row],[Prime 1]],t_primes[],4,0))</f>
        <v>75</v>
      </c>
      <c r="G2841" s="63" t="s">
        <v>2700</v>
      </c>
      <c r="H2841" s="69">
        <f>IF(t_datas[[#This Row],[Prime 2]]="","",VLOOKUP(t_datas[[#This Row],[Prime 2]],t_primes[],4,0))</f>
        <v>78</v>
      </c>
    </row>
    <row r="2842" spans="2:8" x14ac:dyDescent="0.25">
      <c r="B2842" s="1">
        <f>DATE($D$1,VLOOKUP($D$2,LISTES!$E$2:$F$13,2,0),9)</f>
        <v>45817</v>
      </c>
      <c r="C2842" s="42" t="s">
        <v>2834</v>
      </c>
      <c r="D2842" s="42">
        <v>132</v>
      </c>
      <c r="E2842" s="62" t="s">
        <v>2702</v>
      </c>
      <c r="F2842" s="69">
        <f>IF(t_datas[[#This Row],[Prime 1]]="","",VLOOKUP(t_datas[[#This Row],[Prime 1]],t_primes[],4,0))</f>
        <v>75</v>
      </c>
      <c r="G2842" s="63" t="s">
        <v>2691</v>
      </c>
      <c r="H2842" s="69">
        <f>IF(t_datas[[#This Row],[Prime 2]]="","",VLOOKUP(t_datas[[#This Row],[Prime 2]],t_primes[],4,0))</f>
        <v>10</v>
      </c>
    </row>
    <row r="2843" spans="2:8" x14ac:dyDescent="0.25">
      <c r="B2843" s="1">
        <f>DATE($D$1,VLOOKUP($D$2,LISTES!$E$2:$F$13,2,0),9)</f>
        <v>45817</v>
      </c>
      <c r="C2843" s="42" t="s">
        <v>2835</v>
      </c>
      <c r="D2843" s="42">
        <v>133</v>
      </c>
      <c r="E2843" s="62" t="s">
        <v>2697</v>
      </c>
      <c r="F2843" s="69">
        <f>IF(t_datas[[#This Row],[Prime 1]]="","",VLOOKUP(t_datas[[#This Row],[Prime 1]],t_primes[],4,0))</f>
        <v>100</v>
      </c>
      <c r="G2843" s="63" t="s">
        <v>2691</v>
      </c>
      <c r="H2843" s="69">
        <f>IF(t_datas[[#This Row],[Prime 2]]="","",VLOOKUP(t_datas[[#This Row],[Prime 2]],t_primes[],4,0))</f>
        <v>10</v>
      </c>
    </row>
    <row r="2844" spans="2:8" x14ac:dyDescent="0.25">
      <c r="B2844" s="1">
        <f>DATE($D$1,VLOOKUP($D$2,LISTES!$E$2:$F$13,2,0),9)</f>
        <v>45817</v>
      </c>
      <c r="C2844" s="42" t="s">
        <v>2836</v>
      </c>
      <c r="D2844" s="42">
        <v>134</v>
      </c>
      <c r="E2844" s="62" t="s">
        <v>2695</v>
      </c>
      <c r="F2844" s="69">
        <f>IF(t_datas[[#This Row],[Prime 1]]="","",VLOOKUP(t_datas[[#This Row],[Prime 1]],t_primes[],4,0))</f>
        <v>15</v>
      </c>
      <c r="G2844" s="63" t="s">
        <v>2697</v>
      </c>
      <c r="H2844" s="69">
        <f>IF(t_datas[[#This Row],[Prime 2]]="","",VLOOKUP(t_datas[[#This Row],[Prime 2]],t_primes[],4,0))</f>
        <v>100</v>
      </c>
    </row>
    <row r="2845" spans="2:8" x14ac:dyDescent="0.25">
      <c r="B2845" s="1">
        <f>DATE($D$1,VLOOKUP($D$2,LISTES!$E$2:$F$13,2,0),9)</f>
        <v>45817</v>
      </c>
      <c r="C2845" s="42" t="s">
        <v>2837</v>
      </c>
      <c r="D2845" s="42">
        <v>135</v>
      </c>
      <c r="E2845" s="62" t="s">
        <v>2696</v>
      </c>
      <c r="F2845" s="69">
        <f>IF(t_datas[[#This Row],[Prime 1]]="","",VLOOKUP(t_datas[[#This Row],[Prime 1]],t_primes[],4,0))</f>
        <v>17</v>
      </c>
      <c r="G2845" s="63" t="s">
        <v>2695</v>
      </c>
      <c r="H2845" s="69">
        <f>IF(t_datas[[#This Row],[Prime 2]]="","",VLOOKUP(t_datas[[#This Row],[Prime 2]],t_primes[],4,0))</f>
        <v>15</v>
      </c>
    </row>
    <row r="2846" spans="2:8" x14ac:dyDescent="0.25">
      <c r="B2846" s="1">
        <f>DATE($D$1,VLOOKUP($D$2,LISTES!$E$2:$F$13,2,0),9)</f>
        <v>45817</v>
      </c>
      <c r="C2846" s="42" t="s">
        <v>2838</v>
      </c>
      <c r="D2846" s="42">
        <v>136</v>
      </c>
      <c r="E2846" s="62" t="s">
        <v>2691</v>
      </c>
      <c r="F2846" s="69">
        <f>IF(t_datas[[#This Row],[Prime 1]]="","",VLOOKUP(t_datas[[#This Row],[Prime 1]],t_primes[],4,0))</f>
        <v>10</v>
      </c>
      <c r="G2846" s="63" t="s">
        <v>2699</v>
      </c>
      <c r="H2846" s="69">
        <f>IF(t_datas[[#This Row],[Prime 2]]="","",VLOOKUP(t_datas[[#This Row],[Prime 2]],t_primes[],4,0))</f>
        <v>48</v>
      </c>
    </row>
    <row r="2847" spans="2:8" x14ac:dyDescent="0.25">
      <c r="B2847" s="1">
        <f>DATE($D$1,VLOOKUP($D$2,LISTES!$E$2:$F$13,2,0),9)</f>
        <v>45817</v>
      </c>
      <c r="C2847" s="42" t="s">
        <v>2839</v>
      </c>
      <c r="D2847" s="42">
        <v>137</v>
      </c>
      <c r="E2847" s="62" t="s">
        <v>2693</v>
      </c>
      <c r="F2847" s="69">
        <f>IF(t_datas[[#This Row],[Prime 1]]="","",VLOOKUP(t_datas[[#This Row],[Prime 1]],t_primes[],4,0))</f>
        <v>25</v>
      </c>
      <c r="G2847" s="63" t="s">
        <v>2696</v>
      </c>
      <c r="H2847" s="69">
        <f>IF(t_datas[[#This Row],[Prime 2]]="","",VLOOKUP(t_datas[[#This Row],[Prime 2]],t_primes[],4,0))</f>
        <v>17</v>
      </c>
    </row>
    <row r="2848" spans="2:8" x14ac:dyDescent="0.25">
      <c r="B2848" s="1">
        <f>DATE($D$1,VLOOKUP($D$2,LISTES!$E$2:$F$13,2,0),9)</f>
        <v>45817</v>
      </c>
      <c r="C2848" s="42" t="s">
        <v>2840</v>
      </c>
      <c r="D2848" s="42">
        <v>138</v>
      </c>
      <c r="E2848" s="62" t="s">
        <v>2701</v>
      </c>
      <c r="F2848" s="69">
        <f>IF(t_datas[[#This Row],[Prime 1]]="","",VLOOKUP(t_datas[[#This Row],[Prime 1]],t_primes[],4,0))</f>
        <v>150</v>
      </c>
      <c r="G2848" s="63" t="s">
        <v>2702</v>
      </c>
      <c r="H2848" s="69">
        <f>IF(t_datas[[#This Row],[Prime 2]]="","",VLOOKUP(t_datas[[#This Row],[Prime 2]],t_primes[],4,0))</f>
        <v>75</v>
      </c>
    </row>
    <row r="2849" spans="2:8" x14ac:dyDescent="0.25">
      <c r="B2849" s="1">
        <f>DATE($D$1,VLOOKUP($D$2,LISTES!$E$2:$F$13,2,0),9)</f>
        <v>45817</v>
      </c>
      <c r="C2849" s="42" t="s">
        <v>2841</v>
      </c>
      <c r="D2849" s="42">
        <v>139</v>
      </c>
      <c r="E2849" s="62" t="s">
        <v>2698</v>
      </c>
      <c r="F2849" s="69">
        <f>IF(t_datas[[#This Row],[Prime 1]]="","",VLOOKUP(t_datas[[#This Row],[Prime 1]],t_primes[],4,0))</f>
        <v>20</v>
      </c>
      <c r="G2849" s="63" t="s">
        <v>2696</v>
      </c>
      <c r="H2849" s="69">
        <f>IF(t_datas[[#This Row],[Prime 2]]="","",VLOOKUP(t_datas[[#This Row],[Prime 2]],t_primes[],4,0))</f>
        <v>17</v>
      </c>
    </row>
    <row r="2850" spans="2:8" x14ac:dyDescent="0.25">
      <c r="B2850" s="1">
        <f>DATE($D$1,VLOOKUP($D$2,LISTES!$E$2:$F$13,2,0),9)</f>
        <v>45817</v>
      </c>
      <c r="C2850" s="42" t="s">
        <v>2842</v>
      </c>
      <c r="D2850" s="42">
        <v>140</v>
      </c>
      <c r="E2850" s="62" t="s">
        <v>2695</v>
      </c>
      <c r="F2850" s="69">
        <f>IF(t_datas[[#This Row],[Prime 1]]="","",VLOOKUP(t_datas[[#This Row],[Prime 1]],t_primes[],4,0))</f>
        <v>15</v>
      </c>
      <c r="G2850" s="63" t="s">
        <v>2700</v>
      </c>
      <c r="H2850" s="69">
        <f>IF(t_datas[[#This Row],[Prime 2]]="","",VLOOKUP(t_datas[[#This Row],[Prime 2]],t_primes[],4,0))</f>
        <v>78</v>
      </c>
    </row>
    <row r="2851" spans="2:8" x14ac:dyDescent="0.25">
      <c r="B2851" s="1">
        <f>DATE($D$1,VLOOKUP($D$2,LISTES!$E$2:$F$13,2,0),9)</f>
        <v>45817</v>
      </c>
      <c r="C2851" s="42" t="s">
        <v>2843</v>
      </c>
      <c r="D2851" s="42">
        <v>141</v>
      </c>
      <c r="E2851" s="62" t="s">
        <v>2699</v>
      </c>
      <c r="F2851" s="69">
        <f>IF(t_datas[[#This Row],[Prime 1]]="","",VLOOKUP(t_datas[[#This Row],[Prime 1]],t_primes[],4,0))</f>
        <v>48</v>
      </c>
      <c r="G2851" s="63" t="s">
        <v>2698</v>
      </c>
      <c r="H2851" s="69">
        <f>IF(t_datas[[#This Row],[Prime 2]]="","",VLOOKUP(t_datas[[#This Row],[Prime 2]],t_primes[],4,0))</f>
        <v>20</v>
      </c>
    </row>
    <row r="2852" spans="2:8" x14ac:dyDescent="0.25">
      <c r="B2852" s="1">
        <f>DATE($D$1,VLOOKUP($D$2,LISTES!$E$2:$F$13,2,0),9)</f>
        <v>45817</v>
      </c>
      <c r="C2852" s="42" t="s">
        <v>2844</v>
      </c>
      <c r="D2852" s="42">
        <v>142</v>
      </c>
      <c r="E2852" s="62" t="s">
        <v>2690</v>
      </c>
      <c r="F2852" s="69">
        <f>IF(t_datas[[#This Row],[Prime 1]]="","",VLOOKUP(t_datas[[#This Row],[Prime 1]],t_primes[],4,0))</f>
        <v>7.5</v>
      </c>
      <c r="G2852" s="63" t="s">
        <v>2693</v>
      </c>
      <c r="H2852" s="69">
        <f>IF(t_datas[[#This Row],[Prime 2]]="","",VLOOKUP(t_datas[[#This Row],[Prime 2]],t_primes[],4,0))</f>
        <v>25</v>
      </c>
    </row>
    <row r="2853" spans="2:8" x14ac:dyDescent="0.25">
      <c r="B2853" s="1">
        <f>DATE($D$1,VLOOKUP($D$2,LISTES!$E$2:$F$13,2,0),9)</f>
        <v>45817</v>
      </c>
      <c r="C2853" s="42" t="s">
        <v>2845</v>
      </c>
      <c r="D2853" s="42">
        <v>143</v>
      </c>
      <c r="E2853" s="62" t="s">
        <v>2700</v>
      </c>
      <c r="F2853" s="69">
        <f>IF(t_datas[[#This Row],[Prime 1]]="","",VLOOKUP(t_datas[[#This Row],[Prime 1]],t_primes[],4,0))</f>
        <v>78</v>
      </c>
      <c r="G2853" s="63" t="s">
        <v>2696</v>
      </c>
      <c r="H2853" s="69">
        <f>IF(t_datas[[#This Row],[Prime 2]]="","",VLOOKUP(t_datas[[#This Row],[Prime 2]],t_primes[],4,0))</f>
        <v>17</v>
      </c>
    </row>
    <row r="2854" spans="2:8" x14ac:dyDescent="0.25">
      <c r="B2854" s="1">
        <f>DATE($D$1,VLOOKUP($D$2,LISTES!$E$2:$F$13,2,0),9)</f>
        <v>45817</v>
      </c>
      <c r="C2854" s="42" t="s">
        <v>2846</v>
      </c>
      <c r="D2854" s="42">
        <v>144</v>
      </c>
      <c r="E2854" s="62" t="s">
        <v>2700</v>
      </c>
      <c r="F2854" s="69">
        <f>IF(t_datas[[#This Row],[Prime 1]]="","",VLOOKUP(t_datas[[#This Row],[Prime 1]],t_primes[],4,0))</f>
        <v>78</v>
      </c>
      <c r="G2854" s="63" t="s">
        <v>2698</v>
      </c>
      <c r="H2854" s="69">
        <f>IF(t_datas[[#This Row],[Prime 2]]="","",VLOOKUP(t_datas[[#This Row],[Prime 2]],t_primes[],4,0))</f>
        <v>20</v>
      </c>
    </row>
    <row r="2855" spans="2:8" x14ac:dyDescent="0.25">
      <c r="B2855" s="1">
        <f>DATE($D$1,VLOOKUP($D$2,LISTES!$E$2:$F$13,2,0),9)</f>
        <v>45817</v>
      </c>
      <c r="C2855" s="42" t="s">
        <v>2847</v>
      </c>
      <c r="D2855" s="42">
        <v>145</v>
      </c>
      <c r="E2855" s="62" t="s">
        <v>2692</v>
      </c>
      <c r="F2855" s="69">
        <f>IF(t_datas[[#This Row],[Prime 1]]="","",VLOOKUP(t_datas[[#This Row],[Prime 1]],t_primes[],4,0))</f>
        <v>7.5</v>
      </c>
      <c r="G2855" s="63" t="s">
        <v>2692</v>
      </c>
      <c r="H2855" s="69">
        <f>IF(t_datas[[#This Row],[Prime 2]]="","",VLOOKUP(t_datas[[#This Row],[Prime 2]],t_primes[],4,0))</f>
        <v>7.5</v>
      </c>
    </row>
    <row r="2856" spans="2:8" x14ac:dyDescent="0.25">
      <c r="B2856" s="1">
        <f>DATE($D$1,VLOOKUP($D$2,LISTES!$E$2:$F$13,2,0),9)</f>
        <v>45817</v>
      </c>
      <c r="C2856" s="42" t="s">
        <v>2848</v>
      </c>
      <c r="D2856" s="42">
        <v>146</v>
      </c>
      <c r="E2856" s="62" t="s">
        <v>2699</v>
      </c>
      <c r="F2856" s="69">
        <f>IF(t_datas[[#This Row],[Prime 1]]="","",VLOOKUP(t_datas[[#This Row],[Prime 1]],t_primes[],4,0))</f>
        <v>48</v>
      </c>
      <c r="G2856" s="63" t="s">
        <v>2691</v>
      </c>
      <c r="H2856" s="69">
        <f>IF(t_datas[[#This Row],[Prime 2]]="","",VLOOKUP(t_datas[[#This Row],[Prime 2]],t_primes[],4,0))</f>
        <v>10</v>
      </c>
    </row>
    <row r="2857" spans="2:8" x14ac:dyDescent="0.25">
      <c r="B2857" s="1">
        <f>DATE($D$1,VLOOKUP($D$2,LISTES!$E$2:$F$13,2,0),9)</f>
        <v>45817</v>
      </c>
      <c r="C2857" s="42" t="s">
        <v>2849</v>
      </c>
      <c r="D2857" s="42">
        <v>147</v>
      </c>
      <c r="E2857" s="62" t="s">
        <v>2690</v>
      </c>
      <c r="F2857" s="69">
        <f>IF(t_datas[[#This Row],[Prime 1]]="","",VLOOKUP(t_datas[[#This Row],[Prime 1]],t_primes[],4,0))</f>
        <v>7.5</v>
      </c>
      <c r="G2857" s="63" t="s">
        <v>2691</v>
      </c>
      <c r="H2857" s="69">
        <f>IF(t_datas[[#This Row],[Prime 2]]="","",VLOOKUP(t_datas[[#This Row],[Prime 2]],t_primes[],4,0))</f>
        <v>10</v>
      </c>
    </row>
    <row r="2858" spans="2:8" x14ac:dyDescent="0.25">
      <c r="B2858" s="1">
        <f>DATE($D$1,VLOOKUP($D$2,LISTES!$E$2:$F$13,2,0),9)</f>
        <v>45817</v>
      </c>
      <c r="C2858" s="42" t="s">
        <v>2850</v>
      </c>
      <c r="D2858" s="42">
        <v>148</v>
      </c>
      <c r="E2858" s="62" t="s">
        <v>2701</v>
      </c>
      <c r="F2858" s="69">
        <f>IF(t_datas[[#This Row],[Prime 1]]="","",VLOOKUP(t_datas[[#This Row],[Prime 1]],t_primes[],4,0))</f>
        <v>150</v>
      </c>
      <c r="G2858" s="63" t="s">
        <v>2693</v>
      </c>
      <c r="H2858" s="69">
        <f>IF(t_datas[[#This Row],[Prime 2]]="","",VLOOKUP(t_datas[[#This Row],[Prime 2]],t_primes[],4,0))</f>
        <v>25</v>
      </c>
    </row>
    <row r="2859" spans="2:8" x14ac:dyDescent="0.25">
      <c r="B2859" s="1">
        <f>DATE($D$1,VLOOKUP($D$2,LISTES!$E$2:$F$13,2,0),9)</f>
        <v>45817</v>
      </c>
      <c r="C2859" s="42" t="s">
        <v>2851</v>
      </c>
      <c r="D2859" s="42">
        <v>149</v>
      </c>
      <c r="E2859" s="62" t="s">
        <v>2695</v>
      </c>
      <c r="F2859" s="69">
        <f>IF(t_datas[[#This Row],[Prime 1]]="","",VLOOKUP(t_datas[[#This Row],[Prime 1]],t_primes[],4,0))</f>
        <v>15</v>
      </c>
      <c r="G2859" s="63" t="s">
        <v>2702</v>
      </c>
      <c r="H2859" s="69">
        <f>IF(t_datas[[#This Row],[Prime 2]]="","",VLOOKUP(t_datas[[#This Row],[Prime 2]],t_primes[],4,0))</f>
        <v>75</v>
      </c>
    </row>
    <row r="2860" spans="2:8" x14ac:dyDescent="0.25">
      <c r="B2860" s="1">
        <f>DATE($D$1,VLOOKUP($D$2,LISTES!$E$2:$F$13,2,0),9)</f>
        <v>45817</v>
      </c>
      <c r="C2860" s="42" t="s">
        <v>2852</v>
      </c>
      <c r="D2860" s="42">
        <v>150</v>
      </c>
      <c r="E2860" s="62" t="s">
        <v>2692</v>
      </c>
      <c r="F2860" s="69">
        <f>IF(t_datas[[#This Row],[Prime 1]]="","",VLOOKUP(t_datas[[#This Row],[Prime 1]],t_primes[],4,0))</f>
        <v>7.5</v>
      </c>
      <c r="G2860" s="63" t="s">
        <v>2692</v>
      </c>
      <c r="H2860" s="69">
        <f>IF(t_datas[[#This Row],[Prime 2]]="","",VLOOKUP(t_datas[[#This Row],[Prime 2]],t_primes[],4,0))</f>
        <v>7.5</v>
      </c>
    </row>
    <row r="2861" spans="2:8" x14ac:dyDescent="0.25">
      <c r="B2861" s="1">
        <f>DATE($D$1,VLOOKUP($D$2,LISTES!$E$2:$F$13,2,0),9)</f>
        <v>45817</v>
      </c>
      <c r="C2861" s="42" t="s">
        <v>2853</v>
      </c>
      <c r="D2861" s="42">
        <v>151</v>
      </c>
      <c r="E2861" s="62" t="s">
        <v>2702</v>
      </c>
      <c r="F2861" s="69">
        <f>IF(t_datas[[#This Row],[Prime 1]]="","",VLOOKUP(t_datas[[#This Row],[Prime 1]],t_primes[],4,0))</f>
        <v>75</v>
      </c>
      <c r="G2861" s="63" t="s">
        <v>2696</v>
      </c>
      <c r="H2861" s="69">
        <f>IF(t_datas[[#This Row],[Prime 2]]="","",VLOOKUP(t_datas[[#This Row],[Prime 2]],t_primes[],4,0))</f>
        <v>17</v>
      </c>
    </row>
    <row r="2862" spans="2:8" x14ac:dyDescent="0.25">
      <c r="B2862" s="1">
        <f>DATE($D$1,VLOOKUP($D$2,LISTES!$E$2:$F$13,2,0),9)</f>
        <v>45817</v>
      </c>
      <c r="C2862" s="42" t="s">
        <v>2854</v>
      </c>
      <c r="D2862" s="42">
        <v>152</v>
      </c>
      <c r="E2862" s="62" t="s">
        <v>2690</v>
      </c>
      <c r="F2862" s="69">
        <f>IF(t_datas[[#This Row],[Prime 1]]="","",VLOOKUP(t_datas[[#This Row],[Prime 1]],t_primes[],4,0))</f>
        <v>7.5</v>
      </c>
      <c r="G2862" s="63" t="s">
        <v>2697</v>
      </c>
      <c r="H2862" s="69">
        <f>IF(t_datas[[#This Row],[Prime 2]]="","",VLOOKUP(t_datas[[#This Row],[Prime 2]],t_primes[],4,0))</f>
        <v>100</v>
      </c>
    </row>
    <row r="2863" spans="2:8" x14ac:dyDescent="0.25">
      <c r="B2863" s="1">
        <f>DATE($D$1,VLOOKUP($D$2,LISTES!$E$2:$F$13,2,0),9)</f>
        <v>45817</v>
      </c>
      <c r="C2863" s="42" t="s">
        <v>2855</v>
      </c>
      <c r="D2863" s="42">
        <v>153</v>
      </c>
      <c r="E2863" s="62" t="s">
        <v>2701</v>
      </c>
      <c r="F2863" s="69">
        <f>IF(t_datas[[#This Row],[Prime 1]]="","",VLOOKUP(t_datas[[#This Row],[Prime 1]],t_primes[],4,0))</f>
        <v>150</v>
      </c>
      <c r="G2863" s="63" t="s">
        <v>2691</v>
      </c>
      <c r="H2863" s="69">
        <f>IF(t_datas[[#This Row],[Prime 2]]="","",VLOOKUP(t_datas[[#This Row],[Prime 2]],t_primes[],4,0))</f>
        <v>10</v>
      </c>
    </row>
    <row r="2864" spans="2:8" x14ac:dyDescent="0.25">
      <c r="B2864" s="1">
        <f>DATE($D$1,VLOOKUP($D$2,LISTES!$E$2:$F$13,2,0),9)</f>
        <v>45817</v>
      </c>
      <c r="C2864" s="42" t="s">
        <v>2856</v>
      </c>
      <c r="D2864" s="42">
        <v>154</v>
      </c>
      <c r="E2864" s="62" t="s">
        <v>2698</v>
      </c>
      <c r="F2864" s="69">
        <f>IF(t_datas[[#This Row],[Prime 1]]="","",VLOOKUP(t_datas[[#This Row],[Prime 1]],t_primes[],4,0))</f>
        <v>20</v>
      </c>
      <c r="G2864" s="63" t="s">
        <v>2691</v>
      </c>
      <c r="H2864" s="69">
        <f>IF(t_datas[[#This Row],[Prime 2]]="","",VLOOKUP(t_datas[[#This Row],[Prime 2]],t_primes[],4,0))</f>
        <v>10</v>
      </c>
    </row>
    <row r="2865" spans="2:8" x14ac:dyDescent="0.25">
      <c r="B2865" s="1">
        <f>DATE($D$1,VLOOKUP($D$2,LISTES!$E$2:$F$13,2,0),9)</f>
        <v>45817</v>
      </c>
      <c r="C2865" s="42" t="s">
        <v>2857</v>
      </c>
      <c r="D2865" s="42">
        <v>155</v>
      </c>
      <c r="E2865" s="62" t="s">
        <v>2690</v>
      </c>
      <c r="F2865" s="69">
        <f>IF(t_datas[[#This Row],[Prime 1]]="","",VLOOKUP(t_datas[[#This Row],[Prime 1]],t_primes[],4,0))</f>
        <v>7.5</v>
      </c>
      <c r="G2865" s="63" t="s">
        <v>2690</v>
      </c>
      <c r="H2865" s="69">
        <f>IF(t_datas[[#This Row],[Prime 2]]="","",VLOOKUP(t_datas[[#This Row],[Prime 2]],t_primes[],4,0))</f>
        <v>7.5</v>
      </c>
    </row>
    <row r="2866" spans="2:8" x14ac:dyDescent="0.25">
      <c r="B2866" s="1">
        <f>DATE($D$1,VLOOKUP($D$2,LISTES!$E$2:$F$13,2,0),9)</f>
        <v>45817</v>
      </c>
      <c r="C2866" s="42" t="s">
        <v>2858</v>
      </c>
      <c r="D2866" s="42">
        <v>156</v>
      </c>
      <c r="E2866" s="62" t="s">
        <v>2695</v>
      </c>
      <c r="F2866" s="69">
        <f>IF(t_datas[[#This Row],[Prime 1]]="","",VLOOKUP(t_datas[[#This Row],[Prime 1]],t_primes[],4,0))</f>
        <v>15</v>
      </c>
      <c r="G2866" s="63" t="s">
        <v>2696</v>
      </c>
      <c r="H2866" s="69">
        <f>IF(t_datas[[#This Row],[Prime 2]]="","",VLOOKUP(t_datas[[#This Row],[Prime 2]],t_primes[],4,0))</f>
        <v>17</v>
      </c>
    </row>
    <row r="2867" spans="2:8" x14ac:dyDescent="0.25">
      <c r="B2867" s="1">
        <f>DATE($D$1,VLOOKUP($D$2,LISTES!$E$2:$F$13,2,0),9)</f>
        <v>45817</v>
      </c>
      <c r="C2867" s="42" t="s">
        <v>2859</v>
      </c>
      <c r="D2867" s="42">
        <v>157</v>
      </c>
      <c r="E2867" s="62" t="s">
        <v>2697</v>
      </c>
      <c r="F2867" s="69">
        <f>IF(t_datas[[#This Row],[Prime 1]]="","",VLOOKUP(t_datas[[#This Row],[Prime 1]],t_primes[],4,0))</f>
        <v>100</v>
      </c>
      <c r="G2867" s="63" t="s">
        <v>2698</v>
      </c>
      <c r="H2867" s="69">
        <f>IF(t_datas[[#This Row],[Prime 2]]="","",VLOOKUP(t_datas[[#This Row],[Prime 2]],t_primes[],4,0))</f>
        <v>20</v>
      </c>
    </row>
    <row r="2868" spans="2:8" x14ac:dyDescent="0.25">
      <c r="B2868" s="1">
        <f>DATE($D$1,VLOOKUP($D$2,LISTES!$E$2:$F$13,2,0),9)</f>
        <v>45817</v>
      </c>
      <c r="C2868" s="42" t="s">
        <v>2860</v>
      </c>
      <c r="D2868" s="42">
        <v>158</v>
      </c>
      <c r="E2868" s="62" t="s">
        <v>2701</v>
      </c>
      <c r="F2868" s="69">
        <f>IF(t_datas[[#This Row],[Prime 1]]="","",VLOOKUP(t_datas[[#This Row],[Prime 1]],t_primes[],4,0))</f>
        <v>150</v>
      </c>
      <c r="G2868" s="63" t="s">
        <v>2699</v>
      </c>
      <c r="H2868" s="69">
        <f>IF(t_datas[[#This Row],[Prime 2]]="","",VLOOKUP(t_datas[[#This Row],[Prime 2]],t_primes[],4,0))</f>
        <v>48</v>
      </c>
    </row>
    <row r="2869" spans="2:8" x14ac:dyDescent="0.25">
      <c r="B2869" s="1">
        <f>DATE($D$1,VLOOKUP($D$2,LISTES!$E$2:$F$13,2,0),9)</f>
        <v>45817</v>
      </c>
      <c r="C2869" s="42" t="s">
        <v>2861</v>
      </c>
      <c r="D2869" s="42">
        <v>159</v>
      </c>
      <c r="E2869" s="62" t="s">
        <v>2693</v>
      </c>
      <c r="F2869" s="69">
        <f>IF(t_datas[[#This Row],[Prime 1]]="","",VLOOKUP(t_datas[[#This Row],[Prime 1]],t_primes[],4,0))</f>
        <v>25</v>
      </c>
      <c r="G2869" s="63" t="s">
        <v>2695</v>
      </c>
      <c r="H2869" s="69">
        <f>IF(t_datas[[#This Row],[Prime 2]]="","",VLOOKUP(t_datas[[#This Row],[Prime 2]],t_primes[],4,0))</f>
        <v>15</v>
      </c>
    </row>
    <row r="2870" spans="2:8" x14ac:dyDescent="0.25">
      <c r="B2870" s="1">
        <f>DATE($D$1,VLOOKUP($D$2,LISTES!$E$2:$F$13,2,0),9)</f>
        <v>45817</v>
      </c>
      <c r="C2870" s="42" t="s">
        <v>2862</v>
      </c>
      <c r="D2870" s="42">
        <v>160</v>
      </c>
      <c r="E2870" s="62" t="s">
        <v>2701</v>
      </c>
      <c r="F2870" s="69">
        <f>IF(t_datas[[#This Row],[Prime 1]]="","",VLOOKUP(t_datas[[#This Row],[Prime 1]],t_primes[],4,0))</f>
        <v>150</v>
      </c>
      <c r="G2870" s="63" t="s">
        <v>2697</v>
      </c>
      <c r="H2870" s="69">
        <f>IF(t_datas[[#This Row],[Prime 2]]="","",VLOOKUP(t_datas[[#This Row],[Prime 2]],t_primes[],4,0))</f>
        <v>100</v>
      </c>
    </row>
    <row r="2871" spans="2:8" x14ac:dyDescent="0.25">
      <c r="B2871" s="1">
        <f>DATE($D$1,VLOOKUP($D$2,LISTES!$E$2:$F$13,2,0),9)</f>
        <v>45817</v>
      </c>
      <c r="C2871" s="42" t="s">
        <v>2863</v>
      </c>
      <c r="D2871" s="42">
        <v>161</v>
      </c>
      <c r="E2871" s="62" t="s">
        <v>2701</v>
      </c>
      <c r="F2871" s="69">
        <f>IF(t_datas[[#This Row],[Prime 1]]="","",VLOOKUP(t_datas[[#This Row],[Prime 1]],t_primes[],4,0))</f>
        <v>150</v>
      </c>
      <c r="G2871" s="63" t="s">
        <v>2699</v>
      </c>
      <c r="H2871" s="69">
        <f>IF(t_datas[[#This Row],[Prime 2]]="","",VLOOKUP(t_datas[[#This Row],[Prime 2]],t_primes[],4,0))</f>
        <v>48</v>
      </c>
    </row>
    <row r="2872" spans="2:8" x14ac:dyDescent="0.25">
      <c r="B2872" s="1">
        <f>DATE($D$1,VLOOKUP($D$2,LISTES!$E$2:$F$13,2,0),9)</f>
        <v>45817</v>
      </c>
      <c r="C2872" s="42" t="s">
        <v>2864</v>
      </c>
      <c r="D2872" s="42">
        <v>162</v>
      </c>
      <c r="E2872" s="62" t="s">
        <v>2702</v>
      </c>
      <c r="F2872" s="69">
        <f>IF(t_datas[[#This Row],[Prime 1]]="","",VLOOKUP(t_datas[[#This Row],[Prime 1]],t_primes[],4,0))</f>
        <v>75</v>
      </c>
      <c r="G2872" s="63" t="s">
        <v>2696</v>
      </c>
      <c r="H2872" s="69">
        <f>IF(t_datas[[#This Row],[Prime 2]]="","",VLOOKUP(t_datas[[#This Row],[Prime 2]],t_primes[],4,0))</f>
        <v>17</v>
      </c>
    </row>
    <row r="2873" spans="2:8" x14ac:dyDescent="0.25">
      <c r="B2873" s="1">
        <f>DATE($D$1,VLOOKUP($D$2,LISTES!$E$2:$F$13,2,0),9)</f>
        <v>45817</v>
      </c>
      <c r="C2873" s="42" t="s">
        <v>2865</v>
      </c>
      <c r="D2873" s="42">
        <v>163</v>
      </c>
      <c r="E2873" s="62" t="s">
        <v>2690</v>
      </c>
      <c r="F2873" s="69">
        <f>IF(t_datas[[#This Row],[Prime 1]]="","",VLOOKUP(t_datas[[#This Row],[Prime 1]],t_primes[],4,0))</f>
        <v>7.5</v>
      </c>
      <c r="G2873" s="63" t="s">
        <v>2694</v>
      </c>
      <c r="H2873" s="69">
        <f>IF(t_datas[[#This Row],[Prime 2]]="","",VLOOKUP(t_datas[[#This Row],[Prime 2]],t_primes[],4,0))</f>
        <v>20</v>
      </c>
    </row>
    <row r="2874" spans="2:8" x14ac:dyDescent="0.25">
      <c r="B2874" s="1">
        <f>DATE($D$1,VLOOKUP($D$2,LISTES!$E$2:$F$13,2,0),9)</f>
        <v>45817</v>
      </c>
      <c r="C2874" s="42" t="s">
        <v>2866</v>
      </c>
      <c r="D2874" s="42">
        <v>164</v>
      </c>
      <c r="E2874" s="62" t="s">
        <v>2701</v>
      </c>
      <c r="F2874" s="69">
        <f>IF(t_datas[[#This Row],[Prime 1]]="","",VLOOKUP(t_datas[[#This Row],[Prime 1]],t_primes[],4,0))</f>
        <v>150</v>
      </c>
      <c r="G2874" s="63" t="s">
        <v>2699</v>
      </c>
      <c r="H2874" s="69">
        <f>IF(t_datas[[#This Row],[Prime 2]]="","",VLOOKUP(t_datas[[#This Row],[Prime 2]],t_primes[],4,0))</f>
        <v>48</v>
      </c>
    </row>
    <row r="2875" spans="2:8" x14ac:dyDescent="0.25">
      <c r="B2875" s="1">
        <f>DATE($D$1,VLOOKUP($D$2,LISTES!$E$2:$F$13,2,0),9)</f>
        <v>45817</v>
      </c>
      <c r="C2875" s="42" t="s">
        <v>2867</v>
      </c>
      <c r="D2875" s="42">
        <v>165</v>
      </c>
      <c r="E2875" s="62" t="s">
        <v>2695</v>
      </c>
      <c r="F2875" s="69">
        <f>IF(t_datas[[#This Row],[Prime 1]]="","",VLOOKUP(t_datas[[#This Row],[Prime 1]],t_primes[],4,0))</f>
        <v>15</v>
      </c>
      <c r="G2875" s="63" t="s">
        <v>2699</v>
      </c>
      <c r="H2875" s="69">
        <f>IF(t_datas[[#This Row],[Prime 2]]="","",VLOOKUP(t_datas[[#This Row],[Prime 2]],t_primes[],4,0))</f>
        <v>48</v>
      </c>
    </row>
    <row r="2876" spans="2:8" x14ac:dyDescent="0.25">
      <c r="B2876" s="1">
        <f>DATE($D$1,VLOOKUP($D$2,LISTES!$E$2:$F$13,2,0),9)</f>
        <v>45817</v>
      </c>
      <c r="C2876" s="42" t="s">
        <v>2868</v>
      </c>
      <c r="D2876" s="42">
        <v>166</v>
      </c>
      <c r="E2876" s="62" t="s">
        <v>2700</v>
      </c>
      <c r="F2876" s="69">
        <f>IF(t_datas[[#This Row],[Prime 1]]="","",VLOOKUP(t_datas[[#This Row],[Prime 1]],t_primes[],4,0))</f>
        <v>78</v>
      </c>
      <c r="G2876" s="63" t="s">
        <v>2698</v>
      </c>
      <c r="H2876" s="69">
        <f>IF(t_datas[[#This Row],[Prime 2]]="","",VLOOKUP(t_datas[[#This Row],[Prime 2]],t_primes[],4,0))</f>
        <v>20</v>
      </c>
    </row>
    <row r="2877" spans="2:8" x14ac:dyDescent="0.25">
      <c r="B2877" s="1">
        <f>DATE($D$1,VLOOKUP($D$2,LISTES!$E$2:$F$13,2,0),9)</f>
        <v>45817</v>
      </c>
      <c r="C2877" s="42" t="s">
        <v>2869</v>
      </c>
      <c r="D2877" s="42">
        <v>167</v>
      </c>
      <c r="E2877" s="62" t="s">
        <v>2697</v>
      </c>
      <c r="F2877" s="69">
        <f>IF(t_datas[[#This Row],[Prime 1]]="","",VLOOKUP(t_datas[[#This Row],[Prime 1]],t_primes[],4,0))</f>
        <v>100</v>
      </c>
      <c r="G2877" s="63" t="s">
        <v>2702</v>
      </c>
      <c r="H2877" s="69">
        <f>IF(t_datas[[#This Row],[Prime 2]]="","",VLOOKUP(t_datas[[#This Row],[Prime 2]],t_primes[],4,0))</f>
        <v>75</v>
      </c>
    </row>
    <row r="2878" spans="2:8" x14ac:dyDescent="0.25">
      <c r="B2878" s="1">
        <f>DATE($D$1,VLOOKUP($D$2,LISTES!$E$2:$F$13,2,0),9)</f>
        <v>45817</v>
      </c>
      <c r="C2878" s="42" t="s">
        <v>2870</v>
      </c>
      <c r="D2878" s="42">
        <v>168</v>
      </c>
      <c r="E2878" s="62" t="s">
        <v>2695</v>
      </c>
      <c r="F2878" s="69">
        <f>IF(t_datas[[#This Row],[Prime 1]]="","",VLOOKUP(t_datas[[#This Row],[Prime 1]],t_primes[],4,0))</f>
        <v>15</v>
      </c>
      <c r="G2878" s="63" t="s">
        <v>2697</v>
      </c>
      <c r="H2878" s="69">
        <f>IF(t_datas[[#This Row],[Prime 2]]="","",VLOOKUP(t_datas[[#This Row],[Prime 2]],t_primes[],4,0))</f>
        <v>100</v>
      </c>
    </row>
    <row r="2879" spans="2:8" x14ac:dyDescent="0.25">
      <c r="B2879" s="1">
        <f>DATE($D$1,VLOOKUP($D$2,LISTES!$E$2:$F$13,2,0),9)</f>
        <v>45817</v>
      </c>
      <c r="C2879" s="42" t="s">
        <v>2871</v>
      </c>
      <c r="D2879" s="42">
        <v>169</v>
      </c>
      <c r="E2879" s="62" t="s">
        <v>2693</v>
      </c>
      <c r="F2879" s="69">
        <f>IF(t_datas[[#This Row],[Prime 1]]="","",VLOOKUP(t_datas[[#This Row],[Prime 1]],t_primes[],4,0))</f>
        <v>25</v>
      </c>
      <c r="G2879" s="63" t="s">
        <v>2702</v>
      </c>
      <c r="H2879" s="69">
        <f>IF(t_datas[[#This Row],[Prime 2]]="","",VLOOKUP(t_datas[[#This Row],[Prime 2]],t_primes[],4,0))</f>
        <v>75</v>
      </c>
    </row>
    <row r="2880" spans="2:8" x14ac:dyDescent="0.25">
      <c r="B2880" s="1">
        <f>DATE($D$1,VLOOKUP($D$2,LISTES!$E$2:$F$13,2,0),9)</f>
        <v>45817</v>
      </c>
      <c r="C2880" s="42" t="s">
        <v>2872</v>
      </c>
      <c r="D2880" s="42">
        <v>170</v>
      </c>
      <c r="E2880" s="62" t="s">
        <v>2693</v>
      </c>
      <c r="F2880" s="69">
        <f>IF(t_datas[[#This Row],[Prime 1]]="","",VLOOKUP(t_datas[[#This Row],[Prime 1]],t_primes[],4,0))</f>
        <v>25</v>
      </c>
      <c r="G2880" s="63" t="s">
        <v>2701</v>
      </c>
      <c r="H2880" s="69">
        <f>IF(t_datas[[#This Row],[Prime 2]]="","",VLOOKUP(t_datas[[#This Row],[Prime 2]],t_primes[],4,0))</f>
        <v>150</v>
      </c>
    </row>
    <row r="2881" spans="2:8" x14ac:dyDescent="0.25">
      <c r="B2881" s="1">
        <f>DATE($D$1,VLOOKUP($D$2,LISTES!$E$2:$F$13,2,0),9)</f>
        <v>45817</v>
      </c>
      <c r="C2881" s="42" t="s">
        <v>2873</v>
      </c>
      <c r="D2881" s="42">
        <v>171</v>
      </c>
      <c r="E2881" s="62" t="s">
        <v>2696</v>
      </c>
      <c r="F2881" s="69">
        <f>IF(t_datas[[#This Row],[Prime 1]]="","",VLOOKUP(t_datas[[#This Row],[Prime 1]],t_primes[],4,0))</f>
        <v>17</v>
      </c>
      <c r="G2881" s="63" t="s">
        <v>2696</v>
      </c>
      <c r="H2881" s="69">
        <f>IF(t_datas[[#This Row],[Prime 2]]="","",VLOOKUP(t_datas[[#This Row],[Prime 2]],t_primes[],4,0))</f>
        <v>17</v>
      </c>
    </row>
    <row r="2882" spans="2:8" x14ac:dyDescent="0.25">
      <c r="B2882" s="1">
        <f>DATE($D$1,VLOOKUP($D$2,LISTES!$E$2:$F$13,2,0),9)</f>
        <v>45817</v>
      </c>
      <c r="C2882" s="42" t="s">
        <v>2874</v>
      </c>
      <c r="D2882" s="42">
        <v>172</v>
      </c>
      <c r="E2882" s="62" t="s">
        <v>2697</v>
      </c>
      <c r="F2882" s="69">
        <f>IF(t_datas[[#This Row],[Prime 1]]="","",VLOOKUP(t_datas[[#This Row],[Prime 1]],t_primes[],4,0))</f>
        <v>100</v>
      </c>
      <c r="G2882" s="63" t="s">
        <v>2696</v>
      </c>
      <c r="H2882" s="69">
        <f>IF(t_datas[[#This Row],[Prime 2]]="","",VLOOKUP(t_datas[[#This Row],[Prime 2]],t_primes[],4,0))</f>
        <v>17</v>
      </c>
    </row>
    <row r="2883" spans="2:8" x14ac:dyDescent="0.25">
      <c r="B2883" s="1">
        <f>DATE($D$1,VLOOKUP($D$2,LISTES!$E$2:$F$13,2,0),9)</f>
        <v>45817</v>
      </c>
      <c r="C2883" s="42" t="s">
        <v>2875</v>
      </c>
      <c r="D2883" s="42">
        <v>173</v>
      </c>
      <c r="E2883" s="62" t="s">
        <v>2692</v>
      </c>
      <c r="F2883" s="69">
        <f>IF(t_datas[[#This Row],[Prime 1]]="","",VLOOKUP(t_datas[[#This Row],[Prime 1]],t_primes[],4,0))</f>
        <v>7.5</v>
      </c>
      <c r="G2883" s="63" t="s">
        <v>2701</v>
      </c>
      <c r="H2883" s="69">
        <f>IF(t_datas[[#This Row],[Prime 2]]="","",VLOOKUP(t_datas[[#This Row],[Prime 2]],t_primes[],4,0))</f>
        <v>150</v>
      </c>
    </row>
    <row r="2884" spans="2:8" x14ac:dyDescent="0.25">
      <c r="B2884" s="1">
        <f>DATE($D$1,VLOOKUP($D$2,LISTES!$E$2:$F$13,2,0),9)</f>
        <v>45817</v>
      </c>
      <c r="C2884" s="42" t="s">
        <v>2876</v>
      </c>
      <c r="D2884" s="42">
        <v>174</v>
      </c>
      <c r="E2884" s="62" t="s">
        <v>2701</v>
      </c>
      <c r="F2884" s="69">
        <f>IF(t_datas[[#This Row],[Prime 1]]="","",VLOOKUP(t_datas[[#This Row],[Prime 1]],t_primes[],4,0))</f>
        <v>150</v>
      </c>
      <c r="G2884" s="63" t="s">
        <v>2702</v>
      </c>
      <c r="H2884" s="69">
        <f>IF(t_datas[[#This Row],[Prime 2]]="","",VLOOKUP(t_datas[[#This Row],[Prime 2]],t_primes[],4,0))</f>
        <v>75</v>
      </c>
    </row>
    <row r="2885" spans="2:8" x14ac:dyDescent="0.25">
      <c r="B2885" s="1">
        <f>DATE($D$1,VLOOKUP($D$2,LISTES!$E$2:$F$13,2,0),9)</f>
        <v>45817</v>
      </c>
      <c r="C2885" s="42" t="s">
        <v>2877</v>
      </c>
      <c r="D2885" s="42">
        <v>175</v>
      </c>
      <c r="E2885" s="62" t="s">
        <v>2698</v>
      </c>
      <c r="F2885" s="69">
        <f>IF(t_datas[[#This Row],[Prime 1]]="","",VLOOKUP(t_datas[[#This Row],[Prime 1]],t_primes[],4,0))</f>
        <v>20</v>
      </c>
      <c r="G2885" s="63" t="s">
        <v>2698</v>
      </c>
      <c r="H2885" s="69">
        <f>IF(t_datas[[#This Row],[Prime 2]]="","",VLOOKUP(t_datas[[#This Row],[Prime 2]],t_primes[],4,0))</f>
        <v>20</v>
      </c>
    </row>
    <row r="2886" spans="2:8" x14ac:dyDescent="0.25">
      <c r="B2886" s="1">
        <f>DATE($D$1,VLOOKUP($D$2,LISTES!$E$2:$F$13,2,0),9)</f>
        <v>45817</v>
      </c>
      <c r="C2886" s="42" t="s">
        <v>2878</v>
      </c>
      <c r="D2886" s="42">
        <v>176</v>
      </c>
      <c r="E2886" s="62" t="s">
        <v>2691</v>
      </c>
      <c r="F2886" s="69">
        <f>IF(t_datas[[#This Row],[Prime 1]]="","",VLOOKUP(t_datas[[#This Row],[Prime 1]],t_primes[],4,0))</f>
        <v>10</v>
      </c>
      <c r="G2886" s="63" t="s">
        <v>2695</v>
      </c>
      <c r="H2886" s="69">
        <f>IF(t_datas[[#This Row],[Prime 2]]="","",VLOOKUP(t_datas[[#This Row],[Prime 2]],t_primes[],4,0))</f>
        <v>15</v>
      </c>
    </row>
    <row r="2887" spans="2:8" x14ac:dyDescent="0.25">
      <c r="B2887" s="1">
        <f>DATE($D$1,VLOOKUP($D$2,LISTES!$E$2:$F$13,2,0),9)</f>
        <v>45817</v>
      </c>
      <c r="C2887" s="42" t="s">
        <v>2879</v>
      </c>
      <c r="D2887" s="42">
        <v>177</v>
      </c>
      <c r="E2887" s="62" t="s">
        <v>2702</v>
      </c>
      <c r="F2887" s="69">
        <f>IF(t_datas[[#This Row],[Prime 1]]="","",VLOOKUP(t_datas[[#This Row],[Prime 1]],t_primes[],4,0))</f>
        <v>75</v>
      </c>
      <c r="G2887" s="63" t="s">
        <v>2702</v>
      </c>
      <c r="H2887" s="69">
        <f>IF(t_datas[[#This Row],[Prime 2]]="","",VLOOKUP(t_datas[[#This Row],[Prime 2]],t_primes[],4,0))</f>
        <v>75</v>
      </c>
    </row>
    <row r="2888" spans="2:8" x14ac:dyDescent="0.25">
      <c r="B2888" s="1">
        <f>DATE($D$1,VLOOKUP($D$2,LISTES!$E$2:$F$13,2,0),9)</f>
        <v>45817</v>
      </c>
      <c r="C2888" s="42" t="s">
        <v>2880</v>
      </c>
      <c r="D2888" s="42">
        <v>178</v>
      </c>
      <c r="E2888" s="62" t="s">
        <v>2694</v>
      </c>
      <c r="F2888" s="69">
        <f>IF(t_datas[[#This Row],[Prime 1]]="","",VLOOKUP(t_datas[[#This Row],[Prime 1]],t_primes[],4,0))</f>
        <v>20</v>
      </c>
      <c r="G2888" s="63" t="s">
        <v>2701</v>
      </c>
      <c r="H2888" s="69">
        <f>IF(t_datas[[#This Row],[Prime 2]]="","",VLOOKUP(t_datas[[#This Row],[Prime 2]],t_primes[],4,0))</f>
        <v>150</v>
      </c>
    </row>
    <row r="2889" spans="2:8" x14ac:dyDescent="0.25">
      <c r="B2889" s="1">
        <f>DATE($D$1,VLOOKUP($D$2,LISTES!$E$2:$F$13,2,0),9)</f>
        <v>45817</v>
      </c>
      <c r="C2889" s="42" t="s">
        <v>2881</v>
      </c>
      <c r="D2889" s="42">
        <v>179</v>
      </c>
      <c r="E2889" s="62" t="s">
        <v>2690</v>
      </c>
      <c r="F2889" s="69">
        <f>IF(t_datas[[#This Row],[Prime 1]]="","",VLOOKUP(t_datas[[#This Row],[Prime 1]],t_primes[],4,0))</f>
        <v>7.5</v>
      </c>
      <c r="G2889" s="63" t="s">
        <v>2698</v>
      </c>
      <c r="H2889" s="69">
        <f>IF(t_datas[[#This Row],[Prime 2]]="","",VLOOKUP(t_datas[[#This Row],[Prime 2]],t_primes[],4,0))</f>
        <v>20</v>
      </c>
    </row>
    <row r="2890" spans="2:8" x14ac:dyDescent="0.25">
      <c r="B2890" s="1">
        <f>DATE($D$1,VLOOKUP($D$2,LISTES!$E$2:$F$13,2,0),9)</f>
        <v>45817</v>
      </c>
      <c r="C2890" s="42" t="s">
        <v>2882</v>
      </c>
      <c r="D2890" s="42">
        <v>180</v>
      </c>
      <c r="E2890" s="62" t="s">
        <v>2690</v>
      </c>
      <c r="F2890" s="69">
        <f>IF(t_datas[[#This Row],[Prime 1]]="","",VLOOKUP(t_datas[[#This Row],[Prime 1]],t_primes[],4,0))</f>
        <v>7.5</v>
      </c>
      <c r="G2890" s="63" t="s">
        <v>2699</v>
      </c>
      <c r="H2890" s="69">
        <f>IF(t_datas[[#This Row],[Prime 2]]="","",VLOOKUP(t_datas[[#This Row],[Prime 2]],t_primes[],4,0))</f>
        <v>48</v>
      </c>
    </row>
    <row r="2891" spans="2:8" x14ac:dyDescent="0.25">
      <c r="B2891" s="1">
        <f>DATE($D$1,VLOOKUP($D$2,LISTES!$E$2:$F$13,2,0),9)</f>
        <v>45817</v>
      </c>
      <c r="C2891" s="42" t="s">
        <v>2883</v>
      </c>
      <c r="D2891" s="42">
        <v>181</v>
      </c>
      <c r="E2891" s="62" t="s">
        <v>2690</v>
      </c>
      <c r="F2891" s="69">
        <f>IF(t_datas[[#This Row],[Prime 1]]="","",VLOOKUP(t_datas[[#This Row],[Prime 1]],t_primes[],4,0))</f>
        <v>7.5</v>
      </c>
      <c r="G2891" s="63" t="s">
        <v>2702</v>
      </c>
      <c r="H2891" s="69">
        <f>IF(t_datas[[#This Row],[Prime 2]]="","",VLOOKUP(t_datas[[#This Row],[Prime 2]],t_primes[],4,0))</f>
        <v>75</v>
      </c>
    </row>
    <row r="2892" spans="2:8" x14ac:dyDescent="0.25">
      <c r="B2892" s="1">
        <f>DATE($D$1,VLOOKUP($D$2,LISTES!$E$2:$F$13,2,0),9)</f>
        <v>45817</v>
      </c>
      <c r="C2892" s="42" t="s">
        <v>2884</v>
      </c>
      <c r="D2892" s="42">
        <v>182</v>
      </c>
      <c r="E2892" s="62" t="s">
        <v>2698</v>
      </c>
      <c r="F2892" s="69">
        <f>IF(t_datas[[#This Row],[Prime 1]]="","",VLOOKUP(t_datas[[#This Row],[Prime 1]],t_primes[],4,0))</f>
        <v>20</v>
      </c>
      <c r="G2892" s="63" t="s">
        <v>2690</v>
      </c>
      <c r="H2892" s="69">
        <f>IF(t_datas[[#This Row],[Prime 2]]="","",VLOOKUP(t_datas[[#This Row],[Prime 2]],t_primes[],4,0))</f>
        <v>7.5</v>
      </c>
    </row>
    <row r="2893" spans="2:8" x14ac:dyDescent="0.25">
      <c r="B2893" s="1">
        <f>DATE($D$1,VLOOKUP($D$2,LISTES!$E$2:$F$13,2,0),9)</f>
        <v>45817</v>
      </c>
      <c r="C2893" s="42" t="s">
        <v>2885</v>
      </c>
      <c r="D2893" s="42">
        <v>183</v>
      </c>
      <c r="E2893" s="62" t="s">
        <v>2693</v>
      </c>
      <c r="F2893" s="69">
        <f>IF(t_datas[[#This Row],[Prime 1]]="","",VLOOKUP(t_datas[[#This Row],[Prime 1]],t_primes[],4,0))</f>
        <v>25</v>
      </c>
      <c r="G2893" s="63" t="s">
        <v>2698</v>
      </c>
      <c r="H2893" s="69">
        <f>IF(t_datas[[#This Row],[Prime 2]]="","",VLOOKUP(t_datas[[#This Row],[Prime 2]],t_primes[],4,0))</f>
        <v>20</v>
      </c>
    </row>
    <row r="2894" spans="2:8" x14ac:dyDescent="0.25">
      <c r="B2894" s="1">
        <f>DATE($D$1,VLOOKUP($D$2,LISTES!$E$2:$F$13,2,0),9)</f>
        <v>45817</v>
      </c>
      <c r="C2894" s="42" t="s">
        <v>2886</v>
      </c>
      <c r="D2894" s="42">
        <v>184</v>
      </c>
      <c r="E2894" s="62" t="s">
        <v>2692</v>
      </c>
      <c r="F2894" s="69">
        <f>IF(t_datas[[#This Row],[Prime 1]]="","",VLOOKUP(t_datas[[#This Row],[Prime 1]],t_primes[],4,0))</f>
        <v>7.5</v>
      </c>
      <c r="G2894" s="63" t="s">
        <v>2692</v>
      </c>
      <c r="H2894" s="69">
        <f>IF(t_datas[[#This Row],[Prime 2]]="","",VLOOKUP(t_datas[[#This Row],[Prime 2]],t_primes[],4,0))</f>
        <v>7.5</v>
      </c>
    </row>
    <row r="2895" spans="2:8" x14ac:dyDescent="0.25">
      <c r="B2895" s="1">
        <f>DATE($D$1,VLOOKUP($D$2,LISTES!$E$2:$F$13,2,0),9)</f>
        <v>45817</v>
      </c>
      <c r="C2895" s="42" t="s">
        <v>2887</v>
      </c>
      <c r="D2895" s="42">
        <v>185</v>
      </c>
      <c r="E2895" s="62" t="s">
        <v>2690</v>
      </c>
      <c r="F2895" s="69">
        <f>IF(t_datas[[#This Row],[Prime 1]]="","",VLOOKUP(t_datas[[#This Row],[Prime 1]],t_primes[],4,0))</f>
        <v>7.5</v>
      </c>
      <c r="G2895" s="63" t="s">
        <v>2702</v>
      </c>
      <c r="H2895" s="69">
        <f>IF(t_datas[[#This Row],[Prime 2]]="","",VLOOKUP(t_datas[[#This Row],[Prime 2]],t_primes[],4,0))</f>
        <v>75</v>
      </c>
    </row>
    <row r="2896" spans="2:8" x14ac:dyDescent="0.25">
      <c r="B2896" s="1">
        <f>DATE($D$1,VLOOKUP($D$2,LISTES!$E$2:$F$13,2,0),9)</f>
        <v>45817</v>
      </c>
      <c r="C2896" s="42" t="s">
        <v>2888</v>
      </c>
      <c r="D2896" s="42">
        <v>186</v>
      </c>
      <c r="E2896" s="62" t="s">
        <v>2698</v>
      </c>
      <c r="F2896" s="69">
        <f>IF(t_datas[[#This Row],[Prime 1]]="","",VLOOKUP(t_datas[[#This Row],[Prime 1]],t_primes[],4,0))</f>
        <v>20</v>
      </c>
      <c r="G2896" s="63" t="s">
        <v>2694</v>
      </c>
      <c r="H2896" s="69">
        <f>IF(t_datas[[#This Row],[Prime 2]]="","",VLOOKUP(t_datas[[#This Row],[Prime 2]],t_primes[],4,0))</f>
        <v>20</v>
      </c>
    </row>
    <row r="2897" spans="2:8" x14ac:dyDescent="0.25">
      <c r="B2897" s="1">
        <f>DATE($D$1,VLOOKUP($D$2,LISTES!$E$2:$F$13,2,0),9)</f>
        <v>45817</v>
      </c>
      <c r="C2897" s="42" t="s">
        <v>2889</v>
      </c>
      <c r="D2897" s="42">
        <v>187</v>
      </c>
      <c r="E2897" s="62" t="s">
        <v>2694</v>
      </c>
      <c r="F2897" s="69">
        <f>IF(t_datas[[#This Row],[Prime 1]]="","",VLOOKUP(t_datas[[#This Row],[Prime 1]],t_primes[],4,0))</f>
        <v>20</v>
      </c>
      <c r="G2897" s="63" t="s">
        <v>2695</v>
      </c>
      <c r="H2897" s="69">
        <f>IF(t_datas[[#This Row],[Prime 2]]="","",VLOOKUP(t_datas[[#This Row],[Prime 2]],t_primes[],4,0))</f>
        <v>15</v>
      </c>
    </row>
    <row r="2898" spans="2:8" x14ac:dyDescent="0.25">
      <c r="B2898" s="1">
        <f>DATE($D$1,VLOOKUP($D$2,LISTES!$E$2:$F$13,2,0),9)</f>
        <v>45817</v>
      </c>
      <c r="C2898" s="42" t="s">
        <v>2890</v>
      </c>
      <c r="D2898" s="42">
        <v>188</v>
      </c>
      <c r="E2898" s="62" t="s">
        <v>2701</v>
      </c>
      <c r="F2898" s="69">
        <f>IF(t_datas[[#This Row],[Prime 1]]="","",VLOOKUP(t_datas[[#This Row],[Prime 1]],t_primes[],4,0))</f>
        <v>150</v>
      </c>
      <c r="G2898" s="63" t="s">
        <v>2692</v>
      </c>
      <c r="H2898" s="69">
        <f>IF(t_datas[[#This Row],[Prime 2]]="","",VLOOKUP(t_datas[[#This Row],[Prime 2]],t_primes[],4,0))</f>
        <v>7.5</v>
      </c>
    </row>
    <row r="2899" spans="2:8" x14ac:dyDescent="0.25">
      <c r="B2899" s="1">
        <f>DATE($D$1,VLOOKUP($D$2,LISTES!$E$2:$F$13,2,0),9)</f>
        <v>45817</v>
      </c>
      <c r="C2899" s="42" t="s">
        <v>2891</v>
      </c>
      <c r="D2899" s="42">
        <v>189</v>
      </c>
      <c r="E2899" s="62" t="s">
        <v>2692</v>
      </c>
      <c r="F2899" s="69">
        <f>IF(t_datas[[#This Row],[Prime 1]]="","",VLOOKUP(t_datas[[#This Row],[Prime 1]],t_primes[],4,0))</f>
        <v>7.5</v>
      </c>
      <c r="G2899" s="63" t="s">
        <v>2695</v>
      </c>
      <c r="H2899" s="69">
        <f>IF(t_datas[[#This Row],[Prime 2]]="","",VLOOKUP(t_datas[[#This Row],[Prime 2]],t_primes[],4,0))</f>
        <v>15</v>
      </c>
    </row>
    <row r="2900" spans="2:8" x14ac:dyDescent="0.25">
      <c r="B2900" s="1">
        <f>DATE($D$1,VLOOKUP($D$2,LISTES!$E$2:$F$13,2,0),9)</f>
        <v>45817</v>
      </c>
      <c r="C2900" s="42" t="s">
        <v>2892</v>
      </c>
      <c r="D2900" s="42">
        <v>190</v>
      </c>
      <c r="E2900" s="62" t="s">
        <v>2696</v>
      </c>
      <c r="F2900" s="69">
        <f>IF(t_datas[[#This Row],[Prime 1]]="","",VLOOKUP(t_datas[[#This Row],[Prime 1]],t_primes[],4,0))</f>
        <v>17</v>
      </c>
      <c r="G2900" s="63" t="s">
        <v>2693</v>
      </c>
      <c r="H2900" s="69">
        <f>IF(t_datas[[#This Row],[Prime 2]]="","",VLOOKUP(t_datas[[#This Row],[Prime 2]],t_primes[],4,0))</f>
        <v>25</v>
      </c>
    </row>
    <row r="2901" spans="2:8" x14ac:dyDescent="0.25">
      <c r="B2901" s="1">
        <f>DATE($D$1,VLOOKUP($D$2,LISTES!$E$2:$F$13,2,0),9)</f>
        <v>45817</v>
      </c>
      <c r="C2901" s="42" t="s">
        <v>2893</v>
      </c>
      <c r="D2901" s="42">
        <v>191</v>
      </c>
      <c r="E2901" s="62" t="s">
        <v>2691</v>
      </c>
      <c r="F2901" s="69">
        <f>IF(t_datas[[#This Row],[Prime 1]]="","",VLOOKUP(t_datas[[#This Row],[Prime 1]],t_primes[],4,0))</f>
        <v>10</v>
      </c>
      <c r="G2901" s="63" t="s">
        <v>2701</v>
      </c>
      <c r="H2901" s="69">
        <f>IF(t_datas[[#This Row],[Prime 2]]="","",VLOOKUP(t_datas[[#This Row],[Prime 2]],t_primes[],4,0))</f>
        <v>150</v>
      </c>
    </row>
    <row r="2902" spans="2:8" x14ac:dyDescent="0.25">
      <c r="B2902" s="1">
        <f>DATE($D$1,VLOOKUP($D$2,LISTES!$E$2:$F$13,2,0),9)</f>
        <v>45817</v>
      </c>
      <c r="C2902" s="42" t="s">
        <v>2894</v>
      </c>
      <c r="D2902" s="42">
        <v>192</v>
      </c>
      <c r="E2902" s="62" t="s">
        <v>2699</v>
      </c>
      <c r="F2902" s="69">
        <f>IF(t_datas[[#This Row],[Prime 1]]="","",VLOOKUP(t_datas[[#This Row],[Prime 1]],t_primes[],4,0))</f>
        <v>48</v>
      </c>
      <c r="G2902" s="63" t="s">
        <v>2691</v>
      </c>
      <c r="H2902" s="69">
        <f>IF(t_datas[[#This Row],[Prime 2]]="","",VLOOKUP(t_datas[[#This Row],[Prime 2]],t_primes[],4,0))</f>
        <v>10</v>
      </c>
    </row>
    <row r="2903" spans="2:8" x14ac:dyDescent="0.25">
      <c r="B2903" s="1">
        <f>DATE($D$1,VLOOKUP($D$2,LISTES!$E$2:$F$13,2,0),9)</f>
        <v>45817</v>
      </c>
      <c r="C2903" s="42" t="s">
        <v>2895</v>
      </c>
      <c r="D2903" s="42">
        <v>193</v>
      </c>
      <c r="E2903" s="62" t="s">
        <v>2690</v>
      </c>
      <c r="F2903" s="69">
        <f>IF(t_datas[[#This Row],[Prime 1]]="","",VLOOKUP(t_datas[[#This Row],[Prime 1]],t_primes[],4,0))</f>
        <v>7.5</v>
      </c>
      <c r="G2903" s="63" t="s">
        <v>2690</v>
      </c>
      <c r="H2903" s="69">
        <f>IF(t_datas[[#This Row],[Prime 2]]="","",VLOOKUP(t_datas[[#This Row],[Prime 2]],t_primes[],4,0))</f>
        <v>7.5</v>
      </c>
    </row>
    <row r="2904" spans="2:8" x14ac:dyDescent="0.25">
      <c r="B2904" s="1">
        <f>DATE($D$1,VLOOKUP($D$2,LISTES!$E$2:$F$13,2,0),9)</f>
        <v>45817</v>
      </c>
      <c r="C2904" s="42" t="s">
        <v>2896</v>
      </c>
      <c r="D2904" s="42">
        <v>194</v>
      </c>
      <c r="E2904" s="62" t="s">
        <v>2699</v>
      </c>
      <c r="F2904" s="69">
        <f>IF(t_datas[[#This Row],[Prime 1]]="","",VLOOKUP(t_datas[[#This Row],[Prime 1]],t_primes[],4,0))</f>
        <v>48</v>
      </c>
      <c r="G2904" s="63" t="s">
        <v>2699</v>
      </c>
      <c r="H2904" s="69">
        <f>IF(t_datas[[#This Row],[Prime 2]]="","",VLOOKUP(t_datas[[#This Row],[Prime 2]],t_primes[],4,0))</f>
        <v>48</v>
      </c>
    </row>
    <row r="2905" spans="2:8" x14ac:dyDescent="0.25">
      <c r="B2905" s="1">
        <f>DATE($D$1,VLOOKUP($D$2,LISTES!$E$2:$F$13,2,0),9)</f>
        <v>45817</v>
      </c>
      <c r="C2905" s="42" t="s">
        <v>2897</v>
      </c>
      <c r="D2905" s="42">
        <v>195</v>
      </c>
      <c r="E2905" s="62" t="s">
        <v>2701</v>
      </c>
      <c r="F2905" s="69">
        <f>IF(t_datas[[#This Row],[Prime 1]]="","",VLOOKUP(t_datas[[#This Row],[Prime 1]],t_primes[],4,0))</f>
        <v>150</v>
      </c>
      <c r="G2905" s="63" t="s">
        <v>2702</v>
      </c>
      <c r="H2905" s="69">
        <f>IF(t_datas[[#This Row],[Prime 2]]="","",VLOOKUP(t_datas[[#This Row],[Prime 2]],t_primes[],4,0))</f>
        <v>75</v>
      </c>
    </row>
    <row r="2906" spans="2:8" x14ac:dyDescent="0.25">
      <c r="B2906" s="1">
        <f>DATE($D$1,VLOOKUP($D$2,LISTES!$E$2:$F$13,2,0),9)</f>
        <v>45817</v>
      </c>
      <c r="C2906" s="42" t="s">
        <v>2898</v>
      </c>
      <c r="D2906" s="42">
        <v>196</v>
      </c>
      <c r="E2906" s="62" t="s">
        <v>2701</v>
      </c>
      <c r="F2906" s="69">
        <f>IF(t_datas[[#This Row],[Prime 1]]="","",VLOOKUP(t_datas[[#This Row],[Prime 1]],t_primes[],4,0))</f>
        <v>150</v>
      </c>
      <c r="G2906" s="63" t="s">
        <v>2695</v>
      </c>
      <c r="H2906" s="69">
        <f>IF(t_datas[[#This Row],[Prime 2]]="","",VLOOKUP(t_datas[[#This Row],[Prime 2]],t_primes[],4,0))</f>
        <v>15</v>
      </c>
    </row>
    <row r="2907" spans="2:8" x14ac:dyDescent="0.25">
      <c r="B2907" s="1">
        <f>DATE($D$1,VLOOKUP($D$2,LISTES!$E$2:$F$13,2,0),9)</f>
        <v>45817</v>
      </c>
      <c r="C2907" s="42" t="s">
        <v>2899</v>
      </c>
      <c r="D2907" s="42">
        <v>197</v>
      </c>
      <c r="E2907" s="62" t="s">
        <v>2700</v>
      </c>
      <c r="F2907" s="69">
        <f>IF(t_datas[[#This Row],[Prime 1]]="","",VLOOKUP(t_datas[[#This Row],[Prime 1]],t_primes[],4,0))</f>
        <v>78</v>
      </c>
      <c r="G2907" s="63" t="s">
        <v>2694</v>
      </c>
      <c r="H2907" s="69">
        <f>IF(t_datas[[#This Row],[Prime 2]]="","",VLOOKUP(t_datas[[#This Row],[Prime 2]],t_primes[],4,0))</f>
        <v>20</v>
      </c>
    </row>
    <row r="2908" spans="2:8" x14ac:dyDescent="0.25">
      <c r="B2908" s="1">
        <f>DATE($D$1,VLOOKUP($D$2,LISTES!$E$2:$F$13,2,0),9)</f>
        <v>45817</v>
      </c>
      <c r="C2908" s="42" t="s">
        <v>2900</v>
      </c>
      <c r="D2908" s="42">
        <v>198</v>
      </c>
      <c r="E2908" s="62" t="s">
        <v>2695</v>
      </c>
      <c r="F2908" s="69">
        <f>IF(t_datas[[#This Row],[Prime 1]]="","",VLOOKUP(t_datas[[#This Row],[Prime 1]],t_primes[],4,0))</f>
        <v>15</v>
      </c>
      <c r="G2908" s="63" t="s">
        <v>2702</v>
      </c>
      <c r="H2908" s="69">
        <f>IF(t_datas[[#This Row],[Prime 2]]="","",VLOOKUP(t_datas[[#This Row],[Prime 2]],t_primes[],4,0))</f>
        <v>75</v>
      </c>
    </row>
    <row r="2909" spans="2:8" x14ac:dyDescent="0.25">
      <c r="B2909" s="1">
        <f>DATE($D$1,VLOOKUP($D$2,LISTES!$E$2:$F$13,2,0),9)</f>
        <v>45817</v>
      </c>
      <c r="C2909" s="42" t="s">
        <v>2901</v>
      </c>
      <c r="D2909" s="42">
        <v>199</v>
      </c>
      <c r="E2909" s="62" t="s">
        <v>2700</v>
      </c>
      <c r="F2909" s="69">
        <f>IF(t_datas[[#This Row],[Prime 1]]="","",VLOOKUP(t_datas[[#This Row],[Prime 1]],t_primes[],4,0))</f>
        <v>78</v>
      </c>
      <c r="G2909" s="63" t="s">
        <v>2692</v>
      </c>
      <c r="H2909" s="69">
        <f>IF(t_datas[[#This Row],[Prime 2]]="","",VLOOKUP(t_datas[[#This Row],[Prime 2]],t_primes[],4,0))</f>
        <v>7.5</v>
      </c>
    </row>
    <row r="2910" spans="2:8" x14ac:dyDescent="0.25">
      <c r="B2910" s="1">
        <f>DATE($D$1,VLOOKUP($D$2,LISTES!$E$2:$F$13,2,0),9)</f>
        <v>45817</v>
      </c>
      <c r="C2910" s="42" t="s">
        <v>2902</v>
      </c>
      <c r="D2910" s="42">
        <v>200</v>
      </c>
      <c r="E2910" s="62" t="s">
        <v>2702</v>
      </c>
      <c r="F2910" s="69">
        <f>IF(t_datas[[#This Row],[Prime 1]]="","",VLOOKUP(t_datas[[#This Row],[Prime 1]],t_primes[],4,0))</f>
        <v>75</v>
      </c>
      <c r="G2910" s="63" t="s">
        <v>2693</v>
      </c>
      <c r="H2910" s="69">
        <f>IF(t_datas[[#This Row],[Prime 2]]="","",VLOOKUP(t_datas[[#This Row],[Prime 2]],t_primes[],4,0))</f>
        <v>25</v>
      </c>
    </row>
    <row r="2911" spans="2:8" x14ac:dyDescent="0.25">
      <c r="B2911" s="1">
        <f>DATE($D$1,VLOOKUP($D$2,LISTES!$E$2:$F$13,2,0),9)</f>
        <v>45817</v>
      </c>
      <c r="C2911" s="42" t="s">
        <v>2903</v>
      </c>
      <c r="D2911" s="42">
        <v>201</v>
      </c>
      <c r="E2911" s="62" t="s">
        <v>2694</v>
      </c>
      <c r="F2911" s="69">
        <f>IF(t_datas[[#This Row],[Prime 1]]="","",VLOOKUP(t_datas[[#This Row],[Prime 1]],t_primes[],4,0))</f>
        <v>20</v>
      </c>
      <c r="G2911" s="63" t="s">
        <v>2698</v>
      </c>
      <c r="H2911" s="69">
        <f>IF(t_datas[[#This Row],[Prime 2]]="","",VLOOKUP(t_datas[[#This Row],[Prime 2]],t_primes[],4,0))</f>
        <v>20</v>
      </c>
    </row>
    <row r="2912" spans="2:8" x14ac:dyDescent="0.25">
      <c r="B2912" s="1">
        <f>DATE($D$1,VLOOKUP($D$2,LISTES!$E$2:$F$13,2,0),9)</f>
        <v>45817</v>
      </c>
      <c r="C2912" s="42" t="s">
        <v>2904</v>
      </c>
      <c r="D2912" s="42">
        <v>202</v>
      </c>
      <c r="E2912" s="62" t="s">
        <v>2695</v>
      </c>
      <c r="F2912" s="69">
        <f>IF(t_datas[[#This Row],[Prime 1]]="","",VLOOKUP(t_datas[[#This Row],[Prime 1]],t_primes[],4,0))</f>
        <v>15</v>
      </c>
      <c r="G2912" s="63" t="s">
        <v>2692</v>
      </c>
      <c r="H2912" s="69">
        <f>IF(t_datas[[#This Row],[Prime 2]]="","",VLOOKUP(t_datas[[#This Row],[Prime 2]],t_primes[],4,0))</f>
        <v>7.5</v>
      </c>
    </row>
    <row r="2913" spans="2:8" x14ac:dyDescent="0.25">
      <c r="B2913" s="1">
        <f>DATE($D$1,VLOOKUP($D$2,LISTES!$E$2:$F$13,2,0),9)</f>
        <v>45817</v>
      </c>
      <c r="C2913" s="42" t="s">
        <v>2905</v>
      </c>
      <c r="D2913" s="42">
        <v>203</v>
      </c>
      <c r="E2913" s="62" t="s">
        <v>2690</v>
      </c>
      <c r="F2913" s="69">
        <f>IF(t_datas[[#This Row],[Prime 1]]="","",VLOOKUP(t_datas[[#This Row],[Prime 1]],t_primes[],4,0))</f>
        <v>7.5</v>
      </c>
      <c r="G2913" s="63" t="s">
        <v>2692</v>
      </c>
      <c r="H2913" s="69">
        <f>IF(t_datas[[#This Row],[Prime 2]]="","",VLOOKUP(t_datas[[#This Row],[Prime 2]],t_primes[],4,0))</f>
        <v>7.5</v>
      </c>
    </row>
    <row r="2914" spans="2:8" x14ac:dyDescent="0.25">
      <c r="B2914" s="1">
        <f>DATE($D$1,VLOOKUP($D$2,LISTES!$E$2:$F$13,2,0),9)</f>
        <v>45817</v>
      </c>
      <c r="C2914" s="42" t="s">
        <v>2906</v>
      </c>
      <c r="D2914" s="42">
        <v>204</v>
      </c>
      <c r="E2914" s="62" t="s">
        <v>2702</v>
      </c>
      <c r="F2914" s="69">
        <f>IF(t_datas[[#This Row],[Prime 1]]="","",VLOOKUP(t_datas[[#This Row],[Prime 1]],t_primes[],4,0))</f>
        <v>75</v>
      </c>
      <c r="G2914" s="63" t="s">
        <v>2699</v>
      </c>
      <c r="H2914" s="69">
        <f>IF(t_datas[[#This Row],[Prime 2]]="","",VLOOKUP(t_datas[[#This Row],[Prime 2]],t_primes[],4,0))</f>
        <v>48</v>
      </c>
    </row>
    <row r="2915" spans="2:8" x14ac:dyDescent="0.25">
      <c r="B2915" s="1">
        <f>DATE($D$1,VLOOKUP($D$2,LISTES!$E$2:$F$13,2,0),9)</f>
        <v>45817</v>
      </c>
      <c r="C2915" s="42" t="s">
        <v>2907</v>
      </c>
      <c r="D2915" s="42">
        <v>205</v>
      </c>
      <c r="E2915" s="62" t="s">
        <v>2698</v>
      </c>
      <c r="F2915" s="69">
        <f>IF(t_datas[[#This Row],[Prime 1]]="","",VLOOKUP(t_datas[[#This Row],[Prime 1]],t_primes[],4,0))</f>
        <v>20</v>
      </c>
      <c r="G2915" s="63" t="s">
        <v>2690</v>
      </c>
      <c r="H2915" s="69">
        <f>IF(t_datas[[#This Row],[Prime 2]]="","",VLOOKUP(t_datas[[#This Row],[Prime 2]],t_primes[],4,0))</f>
        <v>7.5</v>
      </c>
    </row>
    <row r="2916" spans="2:8" x14ac:dyDescent="0.25">
      <c r="B2916" s="1">
        <f>DATE($D$1,VLOOKUP($D$2,LISTES!$E$2:$F$13,2,0),9)</f>
        <v>45817</v>
      </c>
      <c r="C2916" s="42" t="s">
        <v>2908</v>
      </c>
      <c r="D2916" s="42">
        <v>206</v>
      </c>
      <c r="E2916" s="62" t="s">
        <v>2698</v>
      </c>
      <c r="F2916" s="69">
        <f>IF(t_datas[[#This Row],[Prime 1]]="","",VLOOKUP(t_datas[[#This Row],[Prime 1]],t_primes[],4,0))</f>
        <v>20</v>
      </c>
      <c r="G2916" s="63" t="s">
        <v>2693</v>
      </c>
      <c r="H2916" s="69">
        <f>IF(t_datas[[#This Row],[Prime 2]]="","",VLOOKUP(t_datas[[#This Row],[Prime 2]],t_primes[],4,0))</f>
        <v>25</v>
      </c>
    </row>
    <row r="2917" spans="2:8" x14ac:dyDescent="0.25">
      <c r="B2917" s="1">
        <f>DATE($D$1,VLOOKUP($D$2,LISTES!$E$2:$F$13,2,0),9)</f>
        <v>45817</v>
      </c>
      <c r="C2917" s="42" t="s">
        <v>2909</v>
      </c>
      <c r="D2917" s="42">
        <v>207</v>
      </c>
      <c r="E2917" s="62" t="s">
        <v>2690</v>
      </c>
      <c r="F2917" s="69">
        <f>IF(t_datas[[#This Row],[Prime 1]]="","",VLOOKUP(t_datas[[#This Row],[Prime 1]],t_primes[],4,0))</f>
        <v>7.5</v>
      </c>
      <c r="G2917" s="63" t="s">
        <v>2700</v>
      </c>
      <c r="H2917" s="69">
        <f>IF(t_datas[[#This Row],[Prime 2]]="","",VLOOKUP(t_datas[[#This Row],[Prime 2]],t_primes[],4,0))</f>
        <v>78</v>
      </c>
    </row>
    <row r="2918" spans="2:8" x14ac:dyDescent="0.25">
      <c r="B2918" s="1">
        <f>DATE($D$1,VLOOKUP($D$2,LISTES!$E$2:$F$13,2,0),9)</f>
        <v>45817</v>
      </c>
      <c r="C2918" s="42" t="s">
        <v>2910</v>
      </c>
      <c r="D2918" s="42">
        <v>208</v>
      </c>
      <c r="E2918" s="62" t="s">
        <v>2699</v>
      </c>
      <c r="F2918" s="69">
        <f>IF(t_datas[[#This Row],[Prime 1]]="","",VLOOKUP(t_datas[[#This Row],[Prime 1]],t_primes[],4,0))</f>
        <v>48</v>
      </c>
      <c r="G2918" s="63" t="s">
        <v>2700</v>
      </c>
      <c r="H2918" s="69">
        <f>IF(t_datas[[#This Row],[Prime 2]]="","",VLOOKUP(t_datas[[#This Row],[Prime 2]],t_primes[],4,0))</f>
        <v>78</v>
      </c>
    </row>
    <row r="2919" spans="2:8" x14ac:dyDescent="0.25">
      <c r="B2919" s="1">
        <f>DATE($D$1,VLOOKUP($D$2,LISTES!$E$2:$F$13,2,0),9)</f>
        <v>45817</v>
      </c>
      <c r="C2919" s="42" t="s">
        <v>2911</v>
      </c>
      <c r="D2919" s="42">
        <v>209</v>
      </c>
      <c r="E2919" s="62" t="s">
        <v>2699</v>
      </c>
      <c r="F2919" s="69">
        <f>IF(t_datas[[#This Row],[Prime 1]]="","",VLOOKUP(t_datas[[#This Row],[Prime 1]],t_primes[],4,0))</f>
        <v>48</v>
      </c>
      <c r="G2919" s="63" t="s">
        <v>2701</v>
      </c>
      <c r="H2919" s="69">
        <f>IF(t_datas[[#This Row],[Prime 2]]="","",VLOOKUP(t_datas[[#This Row],[Prime 2]],t_primes[],4,0))</f>
        <v>150</v>
      </c>
    </row>
    <row r="2920" spans="2:8" x14ac:dyDescent="0.25">
      <c r="B2920" s="1">
        <f>DATE($D$1,VLOOKUP($D$2,LISTES!$E$2:$F$13,2,0),9)</f>
        <v>45817</v>
      </c>
      <c r="C2920" s="42" t="s">
        <v>2912</v>
      </c>
      <c r="D2920" s="42">
        <v>210</v>
      </c>
      <c r="E2920" s="62" t="s">
        <v>2702</v>
      </c>
      <c r="F2920" s="69">
        <f>IF(t_datas[[#This Row],[Prime 1]]="","",VLOOKUP(t_datas[[#This Row],[Prime 1]],t_primes[],4,0))</f>
        <v>75</v>
      </c>
      <c r="G2920" s="63" t="s">
        <v>2699</v>
      </c>
      <c r="H2920" s="69">
        <f>IF(t_datas[[#This Row],[Prime 2]]="","",VLOOKUP(t_datas[[#This Row],[Prime 2]],t_primes[],4,0))</f>
        <v>48</v>
      </c>
    </row>
    <row r="2921" spans="2:8" x14ac:dyDescent="0.25">
      <c r="B2921" s="1">
        <f>DATE($D$1,VLOOKUP($D$2,LISTES!$E$2:$F$13,2,0),9)</f>
        <v>45817</v>
      </c>
      <c r="C2921" s="42" t="s">
        <v>2913</v>
      </c>
      <c r="D2921" s="42">
        <v>211</v>
      </c>
      <c r="E2921" s="62" t="s">
        <v>2697</v>
      </c>
      <c r="F2921" s="69">
        <f>IF(t_datas[[#This Row],[Prime 1]]="","",VLOOKUP(t_datas[[#This Row],[Prime 1]],t_primes[],4,0))</f>
        <v>100</v>
      </c>
      <c r="G2921" s="63" t="s">
        <v>2695</v>
      </c>
      <c r="H2921" s="69">
        <f>IF(t_datas[[#This Row],[Prime 2]]="","",VLOOKUP(t_datas[[#This Row],[Prime 2]],t_primes[],4,0))</f>
        <v>15</v>
      </c>
    </row>
    <row r="2922" spans="2:8" x14ac:dyDescent="0.25">
      <c r="B2922" s="1">
        <f>DATE($D$1,VLOOKUP($D$2,LISTES!$E$2:$F$13,2,0),9)</f>
        <v>45817</v>
      </c>
      <c r="C2922" s="42" t="s">
        <v>2914</v>
      </c>
      <c r="D2922" s="42">
        <v>212</v>
      </c>
      <c r="E2922" s="62" t="s">
        <v>2697</v>
      </c>
      <c r="F2922" s="69">
        <f>IF(t_datas[[#This Row],[Prime 1]]="","",VLOOKUP(t_datas[[#This Row],[Prime 1]],t_primes[],4,0))</f>
        <v>100</v>
      </c>
      <c r="G2922" s="63" t="s">
        <v>2693</v>
      </c>
      <c r="H2922" s="69">
        <f>IF(t_datas[[#This Row],[Prime 2]]="","",VLOOKUP(t_datas[[#This Row],[Prime 2]],t_primes[],4,0))</f>
        <v>25</v>
      </c>
    </row>
    <row r="2923" spans="2:8" x14ac:dyDescent="0.25">
      <c r="B2923" s="1">
        <f>DATE($D$1,VLOOKUP($D$2,LISTES!$E$2:$F$13,2,0),9)</f>
        <v>45817</v>
      </c>
      <c r="C2923" s="42" t="s">
        <v>2915</v>
      </c>
      <c r="D2923" s="42">
        <v>213</v>
      </c>
      <c r="E2923" s="62" t="s">
        <v>2700</v>
      </c>
      <c r="F2923" s="69">
        <f>IF(t_datas[[#This Row],[Prime 1]]="","",VLOOKUP(t_datas[[#This Row],[Prime 1]],t_primes[],4,0))</f>
        <v>78</v>
      </c>
      <c r="G2923" s="63" t="s">
        <v>2699</v>
      </c>
      <c r="H2923" s="69">
        <f>IF(t_datas[[#This Row],[Prime 2]]="","",VLOOKUP(t_datas[[#This Row],[Prime 2]],t_primes[],4,0))</f>
        <v>48</v>
      </c>
    </row>
    <row r="2924" spans="2:8" x14ac:dyDescent="0.25">
      <c r="B2924" s="1">
        <f>DATE($D$1,VLOOKUP($D$2,LISTES!$E$2:$F$13,2,0),9)</f>
        <v>45817</v>
      </c>
      <c r="C2924" s="42" t="s">
        <v>2916</v>
      </c>
      <c r="D2924" s="42">
        <v>214</v>
      </c>
      <c r="E2924" s="62" t="s">
        <v>2695</v>
      </c>
      <c r="F2924" s="69">
        <f>IF(t_datas[[#This Row],[Prime 1]]="","",VLOOKUP(t_datas[[#This Row],[Prime 1]],t_primes[],4,0))</f>
        <v>15</v>
      </c>
      <c r="G2924" s="63" t="s">
        <v>2696</v>
      </c>
      <c r="H2924" s="69">
        <f>IF(t_datas[[#This Row],[Prime 2]]="","",VLOOKUP(t_datas[[#This Row],[Prime 2]],t_primes[],4,0))</f>
        <v>17</v>
      </c>
    </row>
    <row r="2925" spans="2:8" x14ac:dyDescent="0.25">
      <c r="B2925" s="1">
        <f>DATE($D$1,VLOOKUP($D$2,LISTES!$E$2:$F$13,2,0),9)</f>
        <v>45817</v>
      </c>
      <c r="C2925" s="42" t="s">
        <v>2917</v>
      </c>
      <c r="D2925" s="42">
        <v>215</v>
      </c>
      <c r="E2925" s="62" t="s">
        <v>2697</v>
      </c>
      <c r="F2925" s="69">
        <f>IF(t_datas[[#This Row],[Prime 1]]="","",VLOOKUP(t_datas[[#This Row],[Prime 1]],t_primes[],4,0))</f>
        <v>100</v>
      </c>
      <c r="G2925" s="63" t="s">
        <v>2692</v>
      </c>
      <c r="H2925" s="69">
        <f>IF(t_datas[[#This Row],[Prime 2]]="","",VLOOKUP(t_datas[[#This Row],[Prime 2]],t_primes[],4,0))</f>
        <v>7.5</v>
      </c>
    </row>
    <row r="2926" spans="2:8" x14ac:dyDescent="0.25">
      <c r="B2926" s="1">
        <f>DATE($D$1,VLOOKUP($D$2,LISTES!$E$2:$F$13,2,0),9)</f>
        <v>45817</v>
      </c>
      <c r="C2926" s="42" t="s">
        <v>2918</v>
      </c>
      <c r="D2926" s="42">
        <v>216</v>
      </c>
      <c r="E2926" s="62" t="s">
        <v>2700</v>
      </c>
      <c r="F2926" s="69">
        <f>IF(t_datas[[#This Row],[Prime 1]]="","",VLOOKUP(t_datas[[#This Row],[Prime 1]],t_primes[],4,0))</f>
        <v>78</v>
      </c>
      <c r="G2926" s="63" t="s">
        <v>2690</v>
      </c>
      <c r="H2926" s="69">
        <f>IF(t_datas[[#This Row],[Prime 2]]="","",VLOOKUP(t_datas[[#This Row],[Prime 2]],t_primes[],4,0))</f>
        <v>7.5</v>
      </c>
    </row>
    <row r="2927" spans="2:8" x14ac:dyDescent="0.25">
      <c r="B2927" s="1">
        <f>DATE($D$1,VLOOKUP($D$2,LISTES!$E$2:$F$13,2,0),9)</f>
        <v>45817</v>
      </c>
      <c r="C2927" s="42" t="s">
        <v>2919</v>
      </c>
      <c r="D2927" s="42">
        <v>217</v>
      </c>
      <c r="E2927" s="62" t="s">
        <v>2697</v>
      </c>
      <c r="F2927" s="69">
        <f>IF(t_datas[[#This Row],[Prime 1]]="","",VLOOKUP(t_datas[[#This Row],[Prime 1]],t_primes[],4,0))</f>
        <v>100</v>
      </c>
      <c r="G2927" s="63" t="s">
        <v>2700</v>
      </c>
      <c r="H2927" s="69">
        <f>IF(t_datas[[#This Row],[Prime 2]]="","",VLOOKUP(t_datas[[#This Row],[Prime 2]],t_primes[],4,0))</f>
        <v>78</v>
      </c>
    </row>
    <row r="2928" spans="2:8" x14ac:dyDescent="0.25">
      <c r="B2928" s="1">
        <f>DATE($D$1,VLOOKUP($D$2,LISTES!$E$2:$F$13,2,0),9)</f>
        <v>45817</v>
      </c>
      <c r="C2928" s="42" t="s">
        <v>2920</v>
      </c>
      <c r="D2928" s="42">
        <v>218</v>
      </c>
      <c r="E2928" s="62" t="s">
        <v>2699</v>
      </c>
      <c r="F2928" s="69">
        <f>IF(t_datas[[#This Row],[Prime 1]]="","",VLOOKUP(t_datas[[#This Row],[Prime 1]],t_primes[],4,0))</f>
        <v>48</v>
      </c>
      <c r="G2928" s="63" t="s">
        <v>2693</v>
      </c>
      <c r="H2928" s="69">
        <f>IF(t_datas[[#This Row],[Prime 2]]="","",VLOOKUP(t_datas[[#This Row],[Prime 2]],t_primes[],4,0))</f>
        <v>25</v>
      </c>
    </row>
    <row r="2929" spans="2:8" x14ac:dyDescent="0.25">
      <c r="B2929" s="1">
        <f>DATE($D$1,VLOOKUP($D$2,LISTES!$E$2:$F$13,2,0),9)</f>
        <v>45817</v>
      </c>
      <c r="C2929" s="42" t="s">
        <v>2921</v>
      </c>
      <c r="D2929" s="42">
        <v>219</v>
      </c>
      <c r="E2929" s="62" t="s">
        <v>2698</v>
      </c>
      <c r="F2929" s="69">
        <f>IF(t_datas[[#This Row],[Prime 1]]="","",VLOOKUP(t_datas[[#This Row],[Prime 1]],t_primes[],4,0))</f>
        <v>20</v>
      </c>
      <c r="G2929" s="63" t="s">
        <v>2696</v>
      </c>
      <c r="H2929" s="69">
        <f>IF(t_datas[[#This Row],[Prime 2]]="","",VLOOKUP(t_datas[[#This Row],[Prime 2]],t_primes[],4,0))</f>
        <v>17</v>
      </c>
    </row>
    <row r="2930" spans="2:8" x14ac:dyDescent="0.25">
      <c r="B2930" s="1">
        <f>DATE($D$1,VLOOKUP($D$2,LISTES!$E$2:$F$13,2,0),9)</f>
        <v>45817</v>
      </c>
      <c r="C2930" s="42" t="s">
        <v>2922</v>
      </c>
      <c r="D2930" s="42">
        <v>220</v>
      </c>
      <c r="E2930" s="62" t="s">
        <v>2695</v>
      </c>
      <c r="F2930" s="69">
        <f>IF(t_datas[[#This Row],[Prime 1]]="","",VLOOKUP(t_datas[[#This Row],[Prime 1]],t_primes[],4,0))</f>
        <v>15</v>
      </c>
      <c r="G2930" s="63" t="s">
        <v>2692</v>
      </c>
      <c r="H2930" s="69">
        <f>IF(t_datas[[#This Row],[Prime 2]]="","",VLOOKUP(t_datas[[#This Row],[Prime 2]],t_primes[],4,0))</f>
        <v>7.5</v>
      </c>
    </row>
    <row r="2931" spans="2:8" x14ac:dyDescent="0.25">
      <c r="B2931" s="1">
        <f>DATE($D$1,VLOOKUP($D$2,LISTES!$E$2:$F$13,2,0),9)</f>
        <v>45817</v>
      </c>
      <c r="C2931" s="42" t="s">
        <v>2923</v>
      </c>
      <c r="D2931" s="42">
        <v>221</v>
      </c>
      <c r="E2931" s="62" t="s">
        <v>2702</v>
      </c>
      <c r="F2931" s="69">
        <f>IF(t_datas[[#This Row],[Prime 1]]="","",VLOOKUP(t_datas[[#This Row],[Prime 1]],t_primes[],4,0))</f>
        <v>75</v>
      </c>
      <c r="G2931" s="63" t="s">
        <v>2694</v>
      </c>
      <c r="H2931" s="69">
        <f>IF(t_datas[[#This Row],[Prime 2]]="","",VLOOKUP(t_datas[[#This Row],[Prime 2]],t_primes[],4,0))</f>
        <v>20</v>
      </c>
    </row>
    <row r="2932" spans="2:8" x14ac:dyDescent="0.25">
      <c r="B2932" s="1">
        <f>DATE($D$1,VLOOKUP($D$2,LISTES!$E$2:$F$13,2,0),9)</f>
        <v>45817</v>
      </c>
      <c r="C2932" s="42" t="s">
        <v>2924</v>
      </c>
      <c r="D2932" s="42">
        <v>222</v>
      </c>
      <c r="E2932" s="62" t="s">
        <v>2699</v>
      </c>
      <c r="F2932" s="69">
        <f>IF(t_datas[[#This Row],[Prime 1]]="","",VLOOKUP(t_datas[[#This Row],[Prime 1]],t_primes[],4,0))</f>
        <v>48</v>
      </c>
      <c r="G2932" s="63" t="s">
        <v>2692</v>
      </c>
      <c r="H2932" s="69">
        <f>IF(t_datas[[#This Row],[Prime 2]]="","",VLOOKUP(t_datas[[#This Row],[Prime 2]],t_primes[],4,0))</f>
        <v>7.5</v>
      </c>
    </row>
    <row r="2933" spans="2:8" x14ac:dyDescent="0.25">
      <c r="B2933" s="1">
        <f>DATE($D$1,VLOOKUP($D$2,LISTES!$E$2:$F$13,2,0),9)</f>
        <v>45817</v>
      </c>
      <c r="C2933" s="42" t="s">
        <v>2925</v>
      </c>
      <c r="D2933" s="42">
        <v>223</v>
      </c>
      <c r="E2933" s="62" t="s">
        <v>2692</v>
      </c>
      <c r="F2933" s="69">
        <f>IF(t_datas[[#This Row],[Prime 1]]="","",VLOOKUP(t_datas[[#This Row],[Prime 1]],t_primes[],4,0))</f>
        <v>7.5</v>
      </c>
      <c r="G2933" s="63" t="s">
        <v>2692</v>
      </c>
      <c r="H2933" s="69">
        <f>IF(t_datas[[#This Row],[Prime 2]]="","",VLOOKUP(t_datas[[#This Row],[Prime 2]],t_primes[],4,0))</f>
        <v>7.5</v>
      </c>
    </row>
    <row r="2934" spans="2:8" x14ac:dyDescent="0.25">
      <c r="B2934" s="1">
        <f>DATE($D$1,VLOOKUP($D$2,LISTES!$E$2:$F$13,2,0),9)</f>
        <v>45817</v>
      </c>
      <c r="C2934" s="42" t="s">
        <v>2926</v>
      </c>
      <c r="D2934" s="42">
        <v>224</v>
      </c>
      <c r="E2934" s="62" t="s">
        <v>2696</v>
      </c>
      <c r="F2934" s="69">
        <f>IF(t_datas[[#This Row],[Prime 1]]="","",VLOOKUP(t_datas[[#This Row],[Prime 1]],t_primes[],4,0))</f>
        <v>17</v>
      </c>
      <c r="G2934" s="63" t="s">
        <v>2696</v>
      </c>
      <c r="H2934" s="69">
        <f>IF(t_datas[[#This Row],[Prime 2]]="","",VLOOKUP(t_datas[[#This Row],[Prime 2]],t_primes[],4,0))</f>
        <v>17</v>
      </c>
    </row>
    <row r="2935" spans="2:8" x14ac:dyDescent="0.25">
      <c r="B2935" s="1">
        <f>DATE($D$1,VLOOKUP($D$2,LISTES!$E$2:$F$13,2,0),9)</f>
        <v>45817</v>
      </c>
      <c r="C2935" s="42" t="s">
        <v>2927</v>
      </c>
      <c r="D2935" s="42">
        <v>225</v>
      </c>
      <c r="E2935" s="62" t="s">
        <v>2697</v>
      </c>
      <c r="F2935" s="69">
        <f>IF(t_datas[[#This Row],[Prime 1]]="","",VLOOKUP(t_datas[[#This Row],[Prime 1]],t_primes[],4,0))</f>
        <v>100</v>
      </c>
      <c r="G2935" s="63" t="s">
        <v>2691</v>
      </c>
      <c r="H2935" s="69">
        <f>IF(t_datas[[#This Row],[Prime 2]]="","",VLOOKUP(t_datas[[#This Row],[Prime 2]],t_primes[],4,0))</f>
        <v>10</v>
      </c>
    </row>
    <row r="2936" spans="2:8" x14ac:dyDescent="0.25">
      <c r="B2936" s="1">
        <f>DATE($D$1,VLOOKUP($D$2,LISTES!$E$2:$F$13,2,0),9)</f>
        <v>45817</v>
      </c>
      <c r="C2936" s="42" t="s">
        <v>2928</v>
      </c>
      <c r="D2936" s="42">
        <v>226</v>
      </c>
      <c r="E2936" s="62" t="s">
        <v>2693</v>
      </c>
      <c r="F2936" s="69">
        <f>IF(t_datas[[#This Row],[Prime 1]]="","",VLOOKUP(t_datas[[#This Row],[Prime 1]],t_primes[],4,0))</f>
        <v>25</v>
      </c>
      <c r="G2936" s="63" t="s">
        <v>2696</v>
      </c>
      <c r="H2936" s="69">
        <f>IF(t_datas[[#This Row],[Prime 2]]="","",VLOOKUP(t_datas[[#This Row],[Prime 2]],t_primes[],4,0))</f>
        <v>17</v>
      </c>
    </row>
    <row r="2937" spans="2:8" x14ac:dyDescent="0.25">
      <c r="B2937" s="1">
        <f>DATE($D$1,VLOOKUP($D$2,LISTES!$E$2:$F$13,2,0),9)</f>
        <v>45817</v>
      </c>
      <c r="C2937" s="42" t="s">
        <v>2929</v>
      </c>
      <c r="D2937" s="42">
        <v>227</v>
      </c>
      <c r="E2937" s="62" t="s">
        <v>2693</v>
      </c>
      <c r="F2937" s="69">
        <f>IF(t_datas[[#This Row],[Prime 1]]="","",VLOOKUP(t_datas[[#This Row],[Prime 1]],t_primes[],4,0))</f>
        <v>25</v>
      </c>
      <c r="G2937" s="63" t="s">
        <v>2691</v>
      </c>
      <c r="H2937" s="69">
        <f>IF(t_datas[[#This Row],[Prime 2]]="","",VLOOKUP(t_datas[[#This Row],[Prime 2]],t_primes[],4,0))</f>
        <v>10</v>
      </c>
    </row>
    <row r="2938" spans="2:8" x14ac:dyDescent="0.25">
      <c r="B2938" s="1">
        <f>DATE($D$1,VLOOKUP($D$2,LISTES!$E$2:$F$13,2,0),9)</f>
        <v>45817</v>
      </c>
      <c r="C2938" s="42" t="s">
        <v>2930</v>
      </c>
      <c r="D2938" s="42">
        <v>228</v>
      </c>
      <c r="E2938" s="62" t="s">
        <v>2690</v>
      </c>
      <c r="F2938" s="69">
        <f>IF(t_datas[[#This Row],[Prime 1]]="","",VLOOKUP(t_datas[[#This Row],[Prime 1]],t_primes[],4,0))</f>
        <v>7.5</v>
      </c>
      <c r="G2938" s="63" t="s">
        <v>2693</v>
      </c>
      <c r="H2938" s="69">
        <f>IF(t_datas[[#This Row],[Prime 2]]="","",VLOOKUP(t_datas[[#This Row],[Prime 2]],t_primes[],4,0))</f>
        <v>25</v>
      </c>
    </row>
    <row r="2939" spans="2:8" x14ac:dyDescent="0.25">
      <c r="B2939" s="1">
        <f>DATE($D$1,VLOOKUP($D$2,LISTES!$E$2:$F$13,2,0),9)</f>
        <v>45817</v>
      </c>
      <c r="C2939" s="42" t="s">
        <v>2931</v>
      </c>
      <c r="D2939" s="42">
        <v>229</v>
      </c>
      <c r="E2939" s="62" t="s">
        <v>2700</v>
      </c>
      <c r="F2939" s="69">
        <f>IF(t_datas[[#This Row],[Prime 1]]="","",VLOOKUP(t_datas[[#This Row],[Prime 1]],t_primes[],4,0))</f>
        <v>78</v>
      </c>
      <c r="G2939" s="63" t="s">
        <v>2700</v>
      </c>
      <c r="H2939" s="69">
        <f>IF(t_datas[[#This Row],[Prime 2]]="","",VLOOKUP(t_datas[[#This Row],[Prime 2]],t_primes[],4,0))</f>
        <v>78</v>
      </c>
    </row>
    <row r="2940" spans="2:8" x14ac:dyDescent="0.25">
      <c r="B2940" s="1">
        <f>DATE($D$1,VLOOKUP($D$2,LISTES!$E$2:$F$13,2,0),9)</f>
        <v>45817</v>
      </c>
      <c r="C2940" s="42" t="s">
        <v>2932</v>
      </c>
      <c r="D2940" s="42">
        <v>230</v>
      </c>
      <c r="E2940" s="62" t="s">
        <v>2702</v>
      </c>
      <c r="F2940" s="69">
        <f>IF(t_datas[[#This Row],[Prime 1]]="","",VLOOKUP(t_datas[[#This Row],[Prime 1]],t_primes[],4,0))</f>
        <v>75</v>
      </c>
      <c r="G2940" s="63" t="s">
        <v>2690</v>
      </c>
      <c r="H2940" s="69">
        <f>IF(t_datas[[#This Row],[Prime 2]]="","",VLOOKUP(t_datas[[#This Row],[Prime 2]],t_primes[],4,0))</f>
        <v>7.5</v>
      </c>
    </row>
    <row r="2941" spans="2:8" x14ac:dyDescent="0.25">
      <c r="B2941" s="1">
        <f>DATE($D$1,VLOOKUP($D$2,LISTES!$E$2:$F$13,2,0),9)</f>
        <v>45817</v>
      </c>
      <c r="C2941" s="42" t="s">
        <v>2933</v>
      </c>
      <c r="D2941" s="42">
        <v>231</v>
      </c>
      <c r="E2941" s="62" t="s">
        <v>2700</v>
      </c>
      <c r="F2941" s="69">
        <f>IF(t_datas[[#This Row],[Prime 1]]="","",VLOOKUP(t_datas[[#This Row],[Prime 1]],t_primes[],4,0))</f>
        <v>78</v>
      </c>
      <c r="G2941" s="63" t="s">
        <v>2699</v>
      </c>
      <c r="H2941" s="69">
        <f>IF(t_datas[[#This Row],[Prime 2]]="","",VLOOKUP(t_datas[[#This Row],[Prime 2]],t_primes[],4,0))</f>
        <v>48</v>
      </c>
    </row>
    <row r="2942" spans="2:8" x14ac:dyDescent="0.25">
      <c r="B2942" s="1">
        <f>DATE($D$1,VLOOKUP($D$2,LISTES!$E$2:$F$13,2,0),9)</f>
        <v>45817</v>
      </c>
      <c r="C2942" s="42" t="s">
        <v>2934</v>
      </c>
      <c r="D2942" s="42">
        <v>232</v>
      </c>
      <c r="E2942" s="62" t="s">
        <v>2699</v>
      </c>
      <c r="F2942" s="69">
        <f>IF(t_datas[[#This Row],[Prime 1]]="","",VLOOKUP(t_datas[[#This Row],[Prime 1]],t_primes[],4,0))</f>
        <v>48</v>
      </c>
      <c r="G2942" s="63" t="s">
        <v>2695</v>
      </c>
      <c r="H2942" s="69">
        <f>IF(t_datas[[#This Row],[Prime 2]]="","",VLOOKUP(t_datas[[#This Row],[Prime 2]],t_primes[],4,0))</f>
        <v>15</v>
      </c>
    </row>
    <row r="2943" spans="2:8" x14ac:dyDescent="0.25">
      <c r="B2943" s="1">
        <f>DATE($D$1,VLOOKUP($D$2,LISTES!$E$2:$F$13,2,0),9)</f>
        <v>45817</v>
      </c>
      <c r="C2943" s="42" t="s">
        <v>2935</v>
      </c>
      <c r="D2943" s="42">
        <v>233</v>
      </c>
      <c r="E2943" s="62" t="s">
        <v>2701</v>
      </c>
      <c r="F2943" s="69">
        <f>IF(t_datas[[#This Row],[Prime 1]]="","",VLOOKUP(t_datas[[#This Row],[Prime 1]],t_primes[],4,0))</f>
        <v>150</v>
      </c>
      <c r="G2943" s="63" t="s">
        <v>2691</v>
      </c>
      <c r="H2943" s="69">
        <f>IF(t_datas[[#This Row],[Prime 2]]="","",VLOOKUP(t_datas[[#This Row],[Prime 2]],t_primes[],4,0))</f>
        <v>10</v>
      </c>
    </row>
    <row r="2944" spans="2:8" x14ac:dyDescent="0.25">
      <c r="B2944" s="1">
        <f>DATE($D$1,VLOOKUP($D$2,LISTES!$E$2:$F$13,2,0),9)</f>
        <v>45817</v>
      </c>
      <c r="C2944" s="42" t="s">
        <v>2936</v>
      </c>
      <c r="D2944" s="42">
        <v>234</v>
      </c>
      <c r="E2944" s="62" t="s">
        <v>2696</v>
      </c>
      <c r="F2944" s="69">
        <f>IF(t_datas[[#This Row],[Prime 1]]="","",VLOOKUP(t_datas[[#This Row],[Prime 1]],t_primes[],4,0))</f>
        <v>17</v>
      </c>
      <c r="G2944" s="63" t="s">
        <v>2701</v>
      </c>
      <c r="H2944" s="69">
        <f>IF(t_datas[[#This Row],[Prime 2]]="","",VLOOKUP(t_datas[[#This Row],[Prime 2]],t_primes[],4,0))</f>
        <v>150</v>
      </c>
    </row>
    <row r="2945" spans="2:8" x14ac:dyDescent="0.25">
      <c r="B2945" s="1">
        <f>DATE($D$1,VLOOKUP($D$2,LISTES!$E$2:$F$13,2,0),9)</f>
        <v>45817</v>
      </c>
      <c r="C2945" s="42" t="s">
        <v>2937</v>
      </c>
      <c r="D2945" s="42">
        <v>235</v>
      </c>
      <c r="E2945" s="62" t="s">
        <v>2701</v>
      </c>
      <c r="F2945" s="69">
        <f>IF(t_datas[[#This Row],[Prime 1]]="","",VLOOKUP(t_datas[[#This Row],[Prime 1]],t_primes[],4,0))</f>
        <v>150</v>
      </c>
      <c r="G2945" s="63" t="s">
        <v>2702</v>
      </c>
      <c r="H2945" s="69">
        <f>IF(t_datas[[#This Row],[Prime 2]]="","",VLOOKUP(t_datas[[#This Row],[Prime 2]],t_primes[],4,0))</f>
        <v>75</v>
      </c>
    </row>
    <row r="2946" spans="2:8" x14ac:dyDescent="0.25">
      <c r="B2946" s="1">
        <f>DATE($D$1,VLOOKUP($D$2,LISTES!$E$2:$F$13,2,0),9)</f>
        <v>45817</v>
      </c>
      <c r="C2946" s="42" t="s">
        <v>2938</v>
      </c>
      <c r="D2946" s="42">
        <v>236</v>
      </c>
      <c r="E2946" s="62" t="s">
        <v>2692</v>
      </c>
      <c r="F2946" s="69">
        <f>IF(t_datas[[#This Row],[Prime 1]]="","",VLOOKUP(t_datas[[#This Row],[Prime 1]],t_primes[],4,0))</f>
        <v>7.5</v>
      </c>
      <c r="G2946" s="63" t="s">
        <v>2692</v>
      </c>
      <c r="H2946" s="69">
        <f>IF(t_datas[[#This Row],[Prime 2]]="","",VLOOKUP(t_datas[[#This Row],[Prime 2]],t_primes[],4,0))</f>
        <v>7.5</v>
      </c>
    </row>
    <row r="2947" spans="2:8" x14ac:dyDescent="0.25">
      <c r="B2947" s="1">
        <f>DATE($D$1,VLOOKUP($D$2,LISTES!$E$2:$F$13,2,0),9)</f>
        <v>45817</v>
      </c>
      <c r="C2947" s="42" t="s">
        <v>2939</v>
      </c>
      <c r="D2947" s="42">
        <v>237</v>
      </c>
      <c r="E2947" s="62" t="s">
        <v>2693</v>
      </c>
      <c r="F2947" s="69">
        <f>IF(t_datas[[#This Row],[Prime 1]]="","",VLOOKUP(t_datas[[#This Row],[Prime 1]],t_primes[],4,0))</f>
        <v>25</v>
      </c>
      <c r="G2947" s="63" t="s">
        <v>2700</v>
      </c>
      <c r="H2947" s="69">
        <f>IF(t_datas[[#This Row],[Prime 2]]="","",VLOOKUP(t_datas[[#This Row],[Prime 2]],t_primes[],4,0))</f>
        <v>78</v>
      </c>
    </row>
    <row r="2948" spans="2:8" x14ac:dyDescent="0.25">
      <c r="B2948" s="1">
        <f>DATE($D$1,VLOOKUP($D$2,LISTES!$E$2:$F$13,2,0),9)</f>
        <v>45817</v>
      </c>
      <c r="C2948" s="42" t="s">
        <v>2940</v>
      </c>
      <c r="D2948" s="42">
        <v>238</v>
      </c>
      <c r="E2948" s="62" t="s">
        <v>2697</v>
      </c>
      <c r="F2948" s="69">
        <f>IF(t_datas[[#This Row],[Prime 1]]="","",VLOOKUP(t_datas[[#This Row],[Prime 1]],t_primes[],4,0))</f>
        <v>100</v>
      </c>
      <c r="G2948" s="63" t="s">
        <v>2691</v>
      </c>
      <c r="H2948" s="69">
        <f>IF(t_datas[[#This Row],[Prime 2]]="","",VLOOKUP(t_datas[[#This Row],[Prime 2]],t_primes[],4,0))</f>
        <v>10</v>
      </c>
    </row>
    <row r="2949" spans="2:8" x14ac:dyDescent="0.25">
      <c r="B2949" s="1">
        <f>DATE($D$1,VLOOKUP($D$2,LISTES!$E$2:$F$13,2,0),9)</f>
        <v>45817</v>
      </c>
      <c r="C2949" s="42" t="s">
        <v>2941</v>
      </c>
      <c r="D2949" s="42">
        <v>239</v>
      </c>
      <c r="E2949" s="62" t="s">
        <v>2696</v>
      </c>
      <c r="F2949" s="69">
        <f>IF(t_datas[[#This Row],[Prime 1]]="","",VLOOKUP(t_datas[[#This Row],[Prime 1]],t_primes[],4,0))</f>
        <v>17</v>
      </c>
      <c r="G2949" s="63" t="s">
        <v>2692</v>
      </c>
      <c r="H2949" s="69">
        <f>IF(t_datas[[#This Row],[Prime 2]]="","",VLOOKUP(t_datas[[#This Row],[Prime 2]],t_primes[],4,0))</f>
        <v>7.5</v>
      </c>
    </row>
    <row r="2950" spans="2:8" x14ac:dyDescent="0.25">
      <c r="B2950" s="1">
        <f>DATE($D$1,VLOOKUP($D$2,LISTES!$E$2:$F$13,2,0),9)</f>
        <v>45817</v>
      </c>
      <c r="C2950" s="42" t="s">
        <v>2942</v>
      </c>
      <c r="D2950" s="42">
        <v>240</v>
      </c>
      <c r="E2950" s="62" t="s">
        <v>2698</v>
      </c>
      <c r="F2950" s="69">
        <f>IF(t_datas[[#This Row],[Prime 1]]="","",VLOOKUP(t_datas[[#This Row],[Prime 1]],t_primes[],4,0))</f>
        <v>20</v>
      </c>
      <c r="G2950" s="63" t="s">
        <v>2698</v>
      </c>
      <c r="H2950" s="69">
        <f>IF(t_datas[[#This Row],[Prime 2]]="","",VLOOKUP(t_datas[[#This Row],[Prime 2]],t_primes[],4,0))</f>
        <v>20</v>
      </c>
    </row>
    <row r="2951" spans="2:8" x14ac:dyDescent="0.25">
      <c r="B2951" s="1">
        <f>DATE($D$1,VLOOKUP($D$2,LISTES!$E$2:$F$13,2,0),9)</f>
        <v>45817</v>
      </c>
      <c r="C2951" s="42" t="s">
        <v>2943</v>
      </c>
      <c r="D2951" s="42">
        <v>241</v>
      </c>
      <c r="E2951" s="62" t="s">
        <v>2696</v>
      </c>
      <c r="F2951" s="69">
        <f>IF(t_datas[[#This Row],[Prime 1]]="","",VLOOKUP(t_datas[[#This Row],[Prime 1]],t_primes[],4,0))</f>
        <v>17</v>
      </c>
      <c r="G2951" s="63" t="s">
        <v>2700</v>
      </c>
      <c r="H2951" s="69">
        <f>IF(t_datas[[#This Row],[Prime 2]]="","",VLOOKUP(t_datas[[#This Row],[Prime 2]],t_primes[],4,0))</f>
        <v>78</v>
      </c>
    </row>
    <row r="2952" spans="2:8" x14ac:dyDescent="0.25">
      <c r="B2952" s="1">
        <f>DATE($D$1,VLOOKUP($D$2,LISTES!$E$2:$F$13,2,0),9)</f>
        <v>45817</v>
      </c>
      <c r="C2952" s="42" t="s">
        <v>2944</v>
      </c>
      <c r="D2952" s="42">
        <v>242</v>
      </c>
      <c r="E2952" s="62" t="s">
        <v>2698</v>
      </c>
      <c r="F2952" s="69">
        <f>IF(t_datas[[#This Row],[Prime 1]]="","",VLOOKUP(t_datas[[#This Row],[Prime 1]],t_primes[],4,0))</f>
        <v>20</v>
      </c>
      <c r="G2952" s="63" t="s">
        <v>2690</v>
      </c>
      <c r="H2952" s="69">
        <f>IF(t_datas[[#This Row],[Prime 2]]="","",VLOOKUP(t_datas[[#This Row],[Prime 2]],t_primes[],4,0))</f>
        <v>7.5</v>
      </c>
    </row>
    <row r="2953" spans="2:8" x14ac:dyDescent="0.25">
      <c r="B2953" s="1">
        <f>DATE($D$1,VLOOKUP($D$2,LISTES!$E$2:$F$13,2,0),9)</f>
        <v>45817</v>
      </c>
      <c r="C2953" s="42" t="s">
        <v>2945</v>
      </c>
      <c r="D2953" s="42">
        <v>243</v>
      </c>
      <c r="E2953" s="62" t="s">
        <v>2696</v>
      </c>
      <c r="F2953" s="69">
        <f>IF(t_datas[[#This Row],[Prime 1]]="","",VLOOKUP(t_datas[[#This Row],[Prime 1]],t_primes[],4,0))</f>
        <v>17</v>
      </c>
      <c r="G2953" s="63" t="s">
        <v>2699</v>
      </c>
      <c r="H2953" s="69">
        <f>IF(t_datas[[#This Row],[Prime 2]]="","",VLOOKUP(t_datas[[#This Row],[Prime 2]],t_primes[],4,0))</f>
        <v>48</v>
      </c>
    </row>
    <row r="2954" spans="2:8" x14ac:dyDescent="0.25">
      <c r="B2954" s="1">
        <f>DATE($D$1,VLOOKUP($D$2,LISTES!$E$2:$F$13,2,0),9)</f>
        <v>45817</v>
      </c>
      <c r="C2954" s="42" t="s">
        <v>2946</v>
      </c>
      <c r="D2954" s="42">
        <v>244</v>
      </c>
      <c r="E2954" s="62" t="s">
        <v>2693</v>
      </c>
      <c r="F2954" s="69">
        <f>IF(t_datas[[#This Row],[Prime 1]]="","",VLOOKUP(t_datas[[#This Row],[Prime 1]],t_primes[],4,0))</f>
        <v>25</v>
      </c>
      <c r="G2954" s="63" t="s">
        <v>2701</v>
      </c>
      <c r="H2954" s="69">
        <f>IF(t_datas[[#This Row],[Prime 2]]="","",VLOOKUP(t_datas[[#This Row],[Prime 2]],t_primes[],4,0))</f>
        <v>150</v>
      </c>
    </row>
    <row r="2955" spans="2:8" x14ac:dyDescent="0.25">
      <c r="B2955" s="1">
        <f>DATE($D$1,VLOOKUP($D$2,LISTES!$E$2:$F$13,2,0),9)</f>
        <v>45817</v>
      </c>
      <c r="C2955" s="42" t="s">
        <v>2947</v>
      </c>
      <c r="D2955" s="42">
        <v>245</v>
      </c>
      <c r="E2955" s="62" t="s">
        <v>2702</v>
      </c>
      <c r="F2955" s="69">
        <f>IF(t_datas[[#This Row],[Prime 1]]="","",VLOOKUP(t_datas[[#This Row],[Prime 1]],t_primes[],4,0))</f>
        <v>75</v>
      </c>
      <c r="G2955" s="63" t="s">
        <v>2702</v>
      </c>
      <c r="H2955" s="69">
        <f>IF(t_datas[[#This Row],[Prime 2]]="","",VLOOKUP(t_datas[[#This Row],[Prime 2]],t_primes[],4,0))</f>
        <v>75</v>
      </c>
    </row>
    <row r="2956" spans="2:8" x14ac:dyDescent="0.25">
      <c r="B2956" s="1">
        <f>DATE($D$1,VLOOKUP($D$2,LISTES!$E$2:$F$13,2,0),9)</f>
        <v>45817</v>
      </c>
      <c r="C2956" s="42" t="s">
        <v>2948</v>
      </c>
      <c r="D2956" s="42">
        <v>246</v>
      </c>
      <c r="E2956" s="62" t="s">
        <v>2698</v>
      </c>
      <c r="F2956" s="69">
        <f>IF(t_datas[[#This Row],[Prime 1]]="","",VLOOKUP(t_datas[[#This Row],[Prime 1]],t_primes[],4,0))</f>
        <v>20</v>
      </c>
      <c r="G2956" s="63" t="s">
        <v>2693</v>
      </c>
      <c r="H2956" s="69">
        <f>IF(t_datas[[#This Row],[Prime 2]]="","",VLOOKUP(t_datas[[#This Row],[Prime 2]],t_primes[],4,0))</f>
        <v>25</v>
      </c>
    </row>
    <row r="2957" spans="2:8" x14ac:dyDescent="0.25">
      <c r="B2957" s="1">
        <f>DATE($D$1,VLOOKUP($D$2,LISTES!$E$2:$F$13,2,0),9)</f>
        <v>45817</v>
      </c>
      <c r="C2957" s="42" t="s">
        <v>2949</v>
      </c>
      <c r="D2957" s="42">
        <v>247</v>
      </c>
      <c r="E2957" s="62" t="s">
        <v>2702</v>
      </c>
      <c r="F2957" s="69">
        <f>IF(t_datas[[#This Row],[Prime 1]]="","",VLOOKUP(t_datas[[#This Row],[Prime 1]],t_primes[],4,0))</f>
        <v>75</v>
      </c>
      <c r="G2957" s="63" t="s">
        <v>2693</v>
      </c>
      <c r="H2957" s="69">
        <f>IF(t_datas[[#This Row],[Prime 2]]="","",VLOOKUP(t_datas[[#This Row],[Prime 2]],t_primes[],4,0))</f>
        <v>25</v>
      </c>
    </row>
    <row r="2958" spans="2:8" x14ac:dyDescent="0.25">
      <c r="B2958" s="1">
        <f>DATE($D$1,VLOOKUP($D$2,LISTES!$E$2:$F$13,2,0),9)</f>
        <v>45817</v>
      </c>
      <c r="C2958" s="42" t="s">
        <v>2950</v>
      </c>
      <c r="D2958" s="42">
        <v>248</v>
      </c>
      <c r="E2958" s="62" t="s">
        <v>2696</v>
      </c>
      <c r="F2958" s="69">
        <f>IF(t_datas[[#This Row],[Prime 1]]="","",VLOOKUP(t_datas[[#This Row],[Prime 1]],t_primes[],4,0))</f>
        <v>17</v>
      </c>
      <c r="G2958" s="63" t="s">
        <v>2691</v>
      </c>
      <c r="H2958" s="69">
        <f>IF(t_datas[[#This Row],[Prime 2]]="","",VLOOKUP(t_datas[[#This Row],[Prime 2]],t_primes[],4,0))</f>
        <v>10</v>
      </c>
    </row>
    <row r="2959" spans="2:8" x14ac:dyDescent="0.25">
      <c r="B2959" s="1">
        <f>DATE($D$1,VLOOKUP($D$2,LISTES!$E$2:$F$13,2,0),9)</f>
        <v>45817</v>
      </c>
      <c r="C2959" s="42" t="s">
        <v>2951</v>
      </c>
      <c r="D2959" s="42">
        <v>249</v>
      </c>
      <c r="E2959" s="62" t="s">
        <v>2695</v>
      </c>
      <c r="F2959" s="69">
        <f>IF(t_datas[[#This Row],[Prime 1]]="","",VLOOKUP(t_datas[[#This Row],[Prime 1]],t_primes[],4,0))</f>
        <v>15</v>
      </c>
      <c r="G2959" s="63" t="s">
        <v>2702</v>
      </c>
      <c r="H2959" s="69">
        <f>IF(t_datas[[#This Row],[Prime 2]]="","",VLOOKUP(t_datas[[#This Row],[Prime 2]],t_primes[],4,0))</f>
        <v>75</v>
      </c>
    </row>
    <row r="2960" spans="2:8" x14ac:dyDescent="0.25">
      <c r="B2960" s="1">
        <f>DATE($D$1,VLOOKUP($D$2,LISTES!$E$2:$F$13,2,0),9)</f>
        <v>45817</v>
      </c>
      <c r="C2960" s="42" t="s">
        <v>2952</v>
      </c>
      <c r="D2960" s="42">
        <v>250</v>
      </c>
      <c r="E2960" s="62" t="s">
        <v>2700</v>
      </c>
      <c r="F2960" s="69">
        <f>IF(t_datas[[#This Row],[Prime 1]]="","",VLOOKUP(t_datas[[#This Row],[Prime 1]],t_primes[],4,0))</f>
        <v>78</v>
      </c>
      <c r="G2960" s="63" t="s">
        <v>2693</v>
      </c>
      <c r="H2960" s="69">
        <f>IF(t_datas[[#This Row],[Prime 2]]="","",VLOOKUP(t_datas[[#This Row],[Prime 2]],t_primes[],4,0))</f>
        <v>25</v>
      </c>
    </row>
    <row r="2961" spans="2:8" x14ac:dyDescent="0.25">
      <c r="B2961" s="1">
        <f>DATE($D$1,VLOOKUP($D$2,LISTES!$E$2:$F$13,2,0),9)</f>
        <v>45817</v>
      </c>
      <c r="C2961" s="42" t="s">
        <v>2953</v>
      </c>
      <c r="D2961" s="42">
        <v>251</v>
      </c>
      <c r="E2961" s="62" t="s">
        <v>2702</v>
      </c>
      <c r="F2961" s="69">
        <f>IF(t_datas[[#This Row],[Prime 1]]="","",VLOOKUP(t_datas[[#This Row],[Prime 1]],t_primes[],4,0))</f>
        <v>75</v>
      </c>
      <c r="G2961" s="63" t="s">
        <v>2702</v>
      </c>
      <c r="H2961" s="69">
        <f>IF(t_datas[[#This Row],[Prime 2]]="","",VLOOKUP(t_datas[[#This Row],[Prime 2]],t_primes[],4,0))</f>
        <v>75</v>
      </c>
    </row>
    <row r="2962" spans="2:8" x14ac:dyDescent="0.25">
      <c r="B2962" s="1">
        <f>DATE($D$1,VLOOKUP($D$2,LISTES!$E$2:$F$13,2,0),9)</f>
        <v>45817</v>
      </c>
      <c r="C2962" s="42" t="s">
        <v>2954</v>
      </c>
      <c r="D2962" s="42">
        <v>252</v>
      </c>
      <c r="E2962" s="62" t="s">
        <v>2691</v>
      </c>
      <c r="F2962" s="69">
        <f>IF(t_datas[[#This Row],[Prime 1]]="","",VLOOKUP(t_datas[[#This Row],[Prime 1]],t_primes[],4,0))</f>
        <v>10</v>
      </c>
      <c r="G2962" s="63" t="s">
        <v>2694</v>
      </c>
      <c r="H2962" s="69">
        <f>IF(t_datas[[#This Row],[Prime 2]]="","",VLOOKUP(t_datas[[#This Row],[Prime 2]],t_primes[],4,0))</f>
        <v>20</v>
      </c>
    </row>
    <row r="2963" spans="2:8" x14ac:dyDescent="0.25">
      <c r="B2963" s="1">
        <f>DATE($D$1,VLOOKUP($D$2,LISTES!$E$2:$F$13,2,0),9)</f>
        <v>45817</v>
      </c>
      <c r="C2963" s="42" t="s">
        <v>2955</v>
      </c>
      <c r="D2963" s="42">
        <v>253</v>
      </c>
      <c r="E2963" s="62" t="s">
        <v>2699</v>
      </c>
      <c r="F2963" s="69">
        <f>IF(t_datas[[#This Row],[Prime 1]]="","",VLOOKUP(t_datas[[#This Row],[Prime 1]],t_primes[],4,0))</f>
        <v>48</v>
      </c>
      <c r="G2963" s="63" t="s">
        <v>2693</v>
      </c>
      <c r="H2963" s="69">
        <f>IF(t_datas[[#This Row],[Prime 2]]="","",VLOOKUP(t_datas[[#This Row],[Prime 2]],t_primes[],4,0))</f>
        <v>25</v>
      </c>
    </row>
    <row r="2964" spans="2:8" x14ac:dyDescent="0.25">
      <c r="B2964" s="1">
        <f>DATE($D$1,VLOOKUP($D$2,LISTES!$E$2:$F$13,2,0),9)</f>
        <v>45817</v>
      </c>
      <c r="C2964" s="42" t="s">
        <v>2956</v>
      </c>
      <c r="D2964" s="42">
        <v>254</v>
      </c>
      <c r="E2964" s="62" t="s">
        <v>2699</v>
      </c>
      <c r="F2964" s="69">
        <f>IF(t_datas[[#This Row],[Prime 1]]="","",VLOOKUP(t_datas[[#This Row],[Prime 1]],t_primes[],4,0))</f>
        <v>48</v>
      </c>
      <c r="G2964" s="63" t="s">
        <v>2696</v>
      </c>
      <c r="H2964" s="69">
        <f>IF(t_datas[[#This Row],[Prime 2]]="","",VLOOKUP(t_datas[[#This Row],[Prime 2]],t_primes[],4,0))</f>
        <v>17</v>
      </c>
    </row>
    <row r="2965" spans="2:8" x14ac:dyDescent="0.25">
      <c r="B2965" s="1">
        <f>DATE($D$1,VLOOKUP($D$2,LISTES!$E$2:$F$13,2,0),9)</f>
        <v>45817</v>
      </c>
      <c r="C2965" s="42" t="s">
        <v>2957</v>
      </c>
      <c r="D2965" s="42">
        <v>255</v>
      </c>
      <c r="E2965" s="62" t="s">
        <v>2702</v>
      </c>
      <c r="F2965" s="69">
        <f>IF(t_datas[[#This Row],[Prime 1]]="","",VLOOKUP(t_datas[[#This Row],[Prime 1]],t_primes[],4,0))</f>
        <v>75</v>
      </c>
      <c r="G2965" s="63" t="s">
        <v>2700</v>
      </c>
      <c r="H2965" s="69">
        <f>IF(t_datas[[#This Row],[Prime 2]]="","",VLOOKUP(t_datas[[#This Row],[Prime 2]],t_primes[],4,0))</f>
        <v>78</v>
      </c>
    </row>
    <row r="2966" spans="2:8" x14ac:dyDescent="0.25">
      <c r="B2966" s="1">
        <f>DATE($D$1,VLOOKUP($D$2,LISTES!$E$2:$F$13,2,0),9)</f>
        <v>45817</v>
      </c>
      <c r="C2966" s="42" t="s">
        <v>2958</v>
      </c>
      <c r="D2966" s="42">
        <v>256</v>
      </c>
      <c r="E2966" s="62" t="s">
        <v>2692</v>
      </c>
      <c r="F2966" s="69">
        <f>IF(t_datas[[#This Row],[Prime 1]]="","",VLOOKUP(t_datas[[#This Row],[Prime 1]],t_primes[],4,0))</f>
        <v>7.5</v>
      </c>
      <c r="G2966" s="63" t="s">
        <v>2702</v>
      </c>
      <c r="H2966" s="69">
        <f>IF(t_datas[[#This Row],[Prime 2]]="","",VLOOKUP(t_datas[[#This Row],[Prime 2]],t_primes[],4,0))</f>
        <v>75</v>
      </c>
    </row>
    <row r="2967" spans="2:8" x14ac:dyDescent="0.25">
      <c r="B2967" s="1">
        <f>DATE($D$1,VLOOKUP($D$2,LISTES!$E$2:$F$13,2,0),9)</f>
        <v>45817</v>
      </c>
      <c r="C2967" s="42" t="s">
        <v>2959</v>
      </c>
      <c r="D2967" s="42">
        <v>257</v>
      </c>
      <c r="E2967" s="62" t="s">
        <v>2702</v>
      </c>
      <c r="F2967" s="69">
        <f>IF(t_datas[[#This Row],[Prime 1]]="","",VLOOKUP(t_datas[[#This Row],[Prime 1]],t_primes[],4,0))</f>
        <v>75</v>
      </c>
      <c r="G2967" s="63" t="s">
        <v>2701</v>
      </c>
      <c r="H2967" s="69">
        <f>IF(t_datas[[#This Row],[Prime 2]]="","",VLOOKUP(t_datas[[#This Row],[Prime 2]],t_primes[],4,0))</f>
        <v>150</v>
      </c>
    </row>
    <row r="2968" spans="2:8" x14ac:dyDescent="0.25">
      <c r="B2968" s="1">
        <f>DATE($D$1,VLOOKUP($D$2,LISTES!$E$2:$F$13,2,0),9)</f>
        <v>45817</v>
      </c>
      <c r="C2968" s="42" t="s">
        <v>2960</v>
      </c>
      <c r="D2968" s="42">
        <v>258</v>
      </c>
      <c r="E2968" s="62" t="s">
        <v>2695</v>
      </c>
      <c r="F2968" s="69">
        <f>IF(t_datas[[#This Row],[Prime 1]]="","",VLOOKUP(t_datas[[#This Row],[Prime 1]],t_primes[],4,0))</f>
        <v>15</v>
      </c>
      <c r="G2968" s="63" t="s">
        <v>2697</v>
      </c>
      <c r="H2968" s="69">
        <f>IF(t_datas[[#This Row],[Prime 2]]="","",VLOOKUP(t_datas[[#This Row],[Prime 2]],t_primes[],4,0))</f>
        <v>100</v>
      </c>
    </row>
    <row r="2969" spans="2:8" x14ac:dyDescent="0.25">
      <c r="B2969" s="1">
        <f>DATE($D$1,VLOOKUP($D$2,LISTES!$E$2:$F$13,2,0),9)</f>
        <v>45817</v>
      </c>
      <c r="C2969" s="42" t="s">
        <v>2961</v>
      </c>
      <c r="D2969" s="42">
        <v>259</v>
      </c>
      <c r="E2969" s="62" t="s">
        <v>2697</v>
      </c>
      <c r="F2969" s="69">
        <f>IF(t_datas[[#This Row],[Prime 1]]="","",VLOOKUP(t_datas[[#This Row],[Prime 1]],t_primes[],4,0))</f>
        <v>100</v>
      </c>
      <c r="G2969" s="63" t="s">
        <v>2698</v>
      </c>
      <c r="H2969" s="69">
        <f>IF(t_datas[[#This Row],[Prime 2]]="","",VLOOKUP(t_datas[[#This Row],[Prime 2]],t_primes[],4,0))</f>
        <v>20</v>
      </c>
    </row>
    <row r="2970" spans="2:8" x14ac:dyDescent="0.25">
      <c r="B2970" s="1">
        <f>DATE($D$1,VLOOKUP($D$2,LISTES!$E$2:$F$13,2,0),9)</f>
        <v>45817</v>
      </c>
      <c r="C2970" s="42" t="s">
        <v>2962</v>
      </c>
      <c r="D2970" s="42">
        <v>260</v>
      </c>
      <c r="E2970" s="62" t="s">
        <v>2690</v>
      </c>
      <c r="F2970" s="69">
        <f>IF(t_datas[[#This Row],[Prime 1]]="","",VLOOKUP(t_datas[[#This Row],[Prime 1]],t_primes[],4,0))</f>
        <v>7.5</v>
      </c>
      <c r="G2970" s="63" t="s">
        <v>2694</v>
      </c>
      <c r="H2970" s="69">
        <f>IF(t_datas[[#This Row],[Prime 2]]="","",VLOOKUP(t_datas[[#This Row],[Prime 2]],t_primes[],4,0))</f>
        <v>20</v>
      </c>
    </row>
    <row r="2971" spans="2:8" x14ac:dyDescent="0.25">
      <c r="B2971" s="1">
        <f>DATE($D$1,VLOOKUP($D$2,LISTES!$E$2:$F$13,2,0),9)</f>
        <v>45817</v>
      </c>
      <c r="C2971" s="42" t="s">
        <v>2963</v>
      </c>
      <c r="D2971" s="42">
        <v>261</v>
      </c>
      <c r="E2971" s="62" t="s">
        <v>2695</v>
      </c>
      <c r="F2971" s="69">
        <f>IF(t_datas[[#This Row],[Prime 1]]="","",VLOOKUP(t_datas[[#This Row],[Prime 1]],t_primes[],4,0))</f>
        <v>15</v>
      </c>
      <c r="G2971" s="63" t="s">
        <v>2702</v>
      </c>
      <c r="H2971" s="69">
        <f>IF(t_datas[[#This Row],[Prime 2]]="","",VLOOKUP(t_datas[[#This Row],[Prime 2]],t_primes[],4,0))</f>
        <v>75</v>
      </c>
    </row>
    <row r="2972" spans="2:8" x14ac:dyDescent="0.25">
      <c r="B2972" s="1">
        <f>DATE($D$1,VLOOKUP($D$2,LISTES!$E$2:$F$13,2,0),9)</f>
        <v>45817</v>
      </c>
      <c r="C2972" s="42" t="s">
        <v>2964</v>
      </c>
      <c r="D2972" s="42">
        <v>262</v>
      </c>
      <c r="E2972" s="62" t="s">
        <v>2698</v>
      </c>
      <c r="F2972" s="69">
        <f>IF(t_datas[[#This Row],[Prime 1]]="","",VLOOKUP(t_datas[[#This Row],[Prime 1]],t_primes[],4,0))</f>
        <v>20</v>
      </c>
      <c r="G2972" s="63" t="s">
        <v>2700</v>
      </c>
      <c r="H2972" s="69">
        <f>IF(t_datas[[#This Row],[Prime 2]]="","",VLOOKUP(t_datas[[#This Row],[Prime 2]],t_primes[],4,0))</f>
        <v>78</v>
      </c>
    </row>
    <row r="2973" spans="2:8" x14ac:dyDescent="0.25">
      <c r="B2973" s="1">
        <f>DATE($D$1,VLOOKUP($D$2,LISTES!$E$2:$F$13,2,0),9)</f>
        <v>45817</v>
      </c>
      <c r="C2973" s="42" t="s">
        <v>2965</v>
      </c>
      <c r="D2973" s="42">
        <v>263</v>
      </c>
      <c r="E2973" s="62" t="s">
        <v>2696</v>
      </c>
      <c r="F2973" s="69">
        <f>IF(t_datas[[#This Row],[Prime 1]]="","",VLOOKUP(t_datas[[#This Row],[Prime 1]],t_primes[],4,0))</f>
        <v>17</v>
      </c>
      <c r="G2973" s="63" t="s">
        <v>2697</v>
      </c>
      <c r="H2973" s="69">
        <f>IF(t_datas[[#This Row],[Prime 2]]="","",VLOOKUP(t_datas[[#This Row],[Prime 2]],t_primes[],4,0))</f>
        <v>100</v>
      </c>
    </row>
    <row r="2974" spans="2:8" x14ac:dyDescent="0.25">
      <c r="B2974" s="1">
        <f>DATE($D$1,VLOOKUP($D$2,LISTES!$E$2:$F$13,2,0),9)</f>
        <v>45817</v>
      </c>
      <c r="C2974" s="42" t="s">
        <v>2966</v>
      </c>
      <c r="D2974" s="42">
        <v>264</v>
      </c>
      <c r="E2974" s="62" t="s">
        <v>2692</v>
      </c>
      <c r="F2974" s="69">
        <f>IF(t_datas[[#This Row],[Prime 1]]="","",VLOOKUP(t_datas[[#This Row],[Prime 1]],t_primes[],4,0))</f>
        <v>7.5</v>
      </c>
      <c r="G2974" s="63" t="s">
        <v>2698</v>
      </c>
      <c r="H2974" s="69">
        <f>IF(t_datas[[#This Row],[Prime 2]]="","",VLOOKUP(t_datas[[#This Row],[Prime 2]],t_primes[],4,0))</f>
        <v>20</v>
      </c>
    </row>
    <row r="2975" spans="2:8" x14ac:dyDescent="0.25">
      <c r="B2975" s="1">
        <f>DATE($D$1,VLOOKUP($D$2,LISTES!$E$2:$F$13,2,0),9)</f>
        <v>45817</v>
      </c>
      <c r="C2975" s="42" t="s">
        <v>2967</v>
      </c>
      <c r="D2975" s="42">
        <v>265</v>
      </c>
      <c r="E2975" s="62" t="s">
        <v>2700</v>
      </c>
      <c r="F2975" s="69">
        <f>IF(t_datas[[#This Row],[Prime 1]]="","",VLOOKUP(t_datas[[#This Row],[Prime 1]],t_primes[],4,0))</f>
        <v>78</v>
      </c>
      <c r="G2975" s="63"/>
      <c r="H2975" s="69" t="str">
        <f>IF(t_datas[[#This Row],[Prime 2]]="","",VLOOKUP(t_datas[[#This Row],[Prime 2]],t_primes[],4,0))</f>
        <v/>
      </c>
    </row>
    <row r="2976" spans="2:8" x14ac:dyDescent="0.25">
      <c r="B2976" s="1">
        <f>DATE($D$1,VLOOKUP($D$2,LISTES!$E$2:$F$13,2,0),9)</f>
        <v>45817</v>
      </c>
      <c r="C2976" s="42" t="s">
        <v>2968</v>
      </c>
      <c r="D2976" s="42">
        <v>266</v>
      </c>
      <c r="E2976" s="62" t="s">
        <v>2693</v>
      </c>
      <c r="F2976" s="69">
        <f>IF(t_datas[[#This Row],[Prime 1]]="","",VLOOKUP(t_datas[[#This Row],[Prime 1]],t_primes[],4,0))</f>
        <v>25</v>
      </c>
      <c r="G2976" s="63"/>
      <c r="H2976" s="69" t="str">
        <f>IF(t_datas[[#This Row],[Prime 2]]="","",VLOOKUP(t_datas[[#This Row],[Prime 2]],t_primes[],4,0))</f>
        <v/>
      </c>
    </row>
    <row r="2977" spans="2:8" x14ac:dyDescent="0.25">
      <c r="B2977" s="1">
        <f>DATE($D$1,VLOOKUP($D$2,LISTES!$E$2:$F$13,2,0),9)</f>
        <v>45817</v>
      </c>
      <c r="C2977" s="42" t="s">
        <v>2969</v>
      </c>
      <c r="D2977" s="42">
        <v>267</v>
      </c>
      <c r="E2977" s="62" t="s">
        <v>2693</v>
      </c>
      <c r="F2977" s="69">
        <f>IF(t_datas[[#This Row],[Prime 1]]="","",VLOOKUP(t_datas[[#This Row],[Prime 1]],t_primes[],4,0))</f>
        <v>25</v>
      </c>
      <c r="G2977" s="63"/>
      <c r="H2977" s="69" t="str">
        <f>IF(t_datas[[#This Row],[Prime 2]]="","",VLOOKUP(t_datas[[#This Row],[Prime 2]],t_primes[],4,0))</f>
        <v/>
      </c>
    </row>
    <row r="2978" spans="2:8" x14ac:dyDescent="0.25">
      <c r="B2978" s="1">
        <f>DATE($D$1,VLOOKUP($D$2,LISTES!$E$2:$F$13,2,0),9)</f>
        <v>45817</v>
      </c>
      <c r="C2978" s="42" t="s">
        <v>2970</v>
      </c>
      <c r="D2978" s="42">
        <v>268</v>
      </c>
      <c r="E2978" s="62" t="s">
        <v>2694</v>
      </c>
      <c r="F2978" s="69">
        <f>IF(t_datas[[#This Row],[Prime 1]]="","",VLOOKUP(t_datas[[#This Row],[Prime 1]],t_primes[],4,0))</f>
        <v>20</v>
      </c>
      <c r="G2978" s="63"/>
      <c r="H2978" s="69" t="str">
        <f>IF(t_datas[[#This Row],[Prime 2]]="","",VLOOKUP(t_datas[[#This Row],[Prime 2]],t_primes[],4,0))</f>
        <v/>
      </c>
    </row>
    <row r="2979" spans="2:8" x14ac:dyDescent="0.25">
      <c r="B2979" s="1">
        <f>DATE($D$1,VLOOKUP($D$2,LISTES!$E$2:$F$13,2,0),9)</f>
        <v>45817</v>
      </c>
      <c r="C2979" s="42" t="s">
        <v>2971</v>
      </c>
      <c r="D2979" s="42">
        <v>269</v>
      </c>
      <c r="E2979" s="62" t="s">
        <v>2698</v>
      </c>
      <c r="F2979" s="69">
        <f>IF(t_datas[[#This Row],[Prime 1]]="","",VLOOKUP(t_datas[[#This Row],[Prime 1]],t_primes[],4,0))</f>
        <v>20</v>
      </c>
      <c r="G2979" s="63"/>
      <c r="H2979" s="69" t="str">
        <f>IF(t_datas[[#This Row],[Prime 2]]="","",VLOOKUP(t_datas[[#This Row],[Prime 2]],t_primes[],4,0))</f>
        <v/>
      </c>
    </row>
    <row r="2980" spans="2:8" x14ac:dyDescent="0.25">
      <c r="B2980" s="1">
        <f>DATE($D$1,VLOOKUP($D$2,LISTES!$E$2:$F$13,2,0),9)</f>
        <v>45817</v>
      </c>
      <c r="C2980" s="42" t="s">
        <v>2972</v>
      </c>
      <c r="D2980" s="42">
        <v>270</v>
      </c>
      <c r="E2980" s="62" t="s">
        <v>2702</v>
      </c>
      <c r="F2980" s="69">
        <f>IF(t_datas[[#This Row],[Prime 1]]="","",VLOOKUP(t_datas[[#This Row],[Prime 1]],t_primes[],4,0))</f>
        <v>75</v>
      </c>
      <c r="G2980" s="63"/>
      <c r="H2980" s="69" t="str">
        <f>IF(t_datas[[#This Row],[Prime 2]]="","",VLOOKUP(t_datas[[#This Row],[Prime 2]],t_primes[],4,0))</f>
        <v/>
      </c>
    </row>
    <row r="2981" spans="2:8" x14ac:dyDescent="0.25">
      <c r="B2981" s="1">
        <f>DATE($D$1,VLOOKUP($D$2,LISTES!$E$2:$F$13,2,0),9)</f>
        <v>45817</v>
      </c>
      <c r="C2981" s="42" t="s">
        <v>2973</v>
      </c>
      <c r="D2981" s="42">
        <v>271</v>
      </c>
      <c r="E2981" s="62" t="s">
        <v>2692</v>
      </c>
      <c r="F2981" s="69">
        <f>IF(t_datas[[#This Row],[Prime 1]]="","",VLOOKUP(t_datas[[#This Row],[Prime 1]],t_primes[],4,0))</f>
        <v>7.5</v>
      </c>
      <c r="G2981" s="63"/>
      <c r="H2981" s="69" t="str">
        <f>IF(t_datas[[#This Row],[Prime 2]]="","",VLOOKUP(t_datas[[#This Row],[Prime 2]],t_primes[],4,0))</f>
        <v/>
      </c>
    </row>
    <row r="2982" spans="2:8" x14ac:dyDescent="0.25">
      <c r="B2982" s="1">
        <f>DATE($D$1,VLOOKUP($D$2,LISTES!$E$2:$F$13,2,0),9)</f>
        <v>45817</v>
      </c>
      <c r="C2982" s="42" t="s">
        <v>2974</v>
      </c>
      <c r="D2982" s="42">
        <v>272</v>
      </c>
      <c r="E2982" s="62" t="s">
        <v>2695</v>
      </c>
      <c r="F2982" s="69">
        <f>IF(t_datas[[#This Row],[Prime 1]]="","",VLOOKUP(t_datas[[#This Row],[Prime 1]],t_primes[],4,0))</f>
        <v>15</v>
      </c>
      <c r="G2982" s="63"/>
      <c r="H2982" s="69" t="str">
        <f>IF(t_datas[[#This Row],[Prime 2]]="","",VLOOKUP(t_datas[[#This Row],[Prime 2]],t_primes[],4,0))</f>
        <v/>
      </c>
    </row>
    <row r="2983" spans="2:8" x14ac:dyDescent="0.25">
      <c r="B2983" s="1">
        <f>DATE($D$1,VLOOKUP($D$2,LISTES!$E$2:$F$13,2,0),9)</f>
        <v>45817</v>
      </c>
      <c r="C2983" s="42" t="s">
        <v>2975</v>
      </c>
      <c r="D2983" s="42">
        <v>273</v>
      </c>
      <c r="E2983" s="62" t="s">
        <v>2699</v>
      </c>
      <c r="F2983" s="69">
        <f>IF(t_datas[[#This Row],[Prime 1]]="","",VLOOKUP(t_datas[[#This Row],[Prime 1]],t_primes[],4,0))</f>
        <v>48</v>
      </c>
      <c r="G2983" s="63"/>
      <c r="H2983" s="69" t="str">
        <f>IF(t_datas[[#This Row],[Prime 2]]="","",VLOOKUP(t_datas[[#This Row],[Prime 2]],t_primes[],4,0))</f>
        <v/>
      </c>
    </row>
    <row r="2984" spans="2:8" x14ac:dyDescent="0.25">
      <c r="B2984" s="1">
        <f>DATE($D$1,VLOOKUP($D$2,LISTES!$E$2:$F$13,2,0),9)</f>
        <v>45817</v>
      </c>
      <c r="C2984" s="42" t="s">
        <v>2976</v>
      </c>
      <c r="D2984" s="42">
        <v>274</v>
      </c>
      <c r="E2984" s="62" t="s">
        <v>2699</v>
      </c>
      <c r="F2984" s="69">
        <f>IF(t_datas[[#This Row],[Prime 1]]="","",VLOOKUP(t_datas[[#This Row],[Prime 1]],t_primes[],4,0))</f>
        <v>48</v>
      </c>
      <c r="G2984" s="63"/>
      <c r="H2984" s="69" t="str">
        <f>IF(t_datas[[#This Row],[Prime 2]]="","",VLOOKUP(t_datas[[#This Row],[Prime 2]],t_primes[],4,0))</f>
        <v/>
      </c>
    </row>
    <row r="2985" spans="2:8" x14ac:dyDescent="0.25">
      <c r="B2985" s="1">
        <f>DATE($D$1,VLOOKUP($D$2,LISTES!$E$2:$F$13,2,0),9)</f>
        <v>45817</v>
      </c>
      <c r="C2985" s="42" t="s">
        <v>2977</v>
      </c>
      <c r="D2985" s="42">
        <v>275</v>
      </c>
      <c r="E2985" s="62" t="s">
        <v>2695</v>
      </c>
      <c r="F2985" s="69">
        <f>IF(t_datas[[#This Row],[Prime 1]]="","",VLOOKUP(t_datas[[#This Row],[Prime 1]],t_primes[],4,0))</f>
        <v>15</v>
      </c>
      <c r="G2985" s="63"/>
      <c r="H2985" s="69" t="str">
        <f>IF(t_datas[[#This Row],[Prime 2]]="","",VLOOKUP(t_datas[[#This Row],[Prime 2]],t_primes[],4,0))</f>
        <v/>
      </c>
    </row>
    <row r="2986" spans="2:8" x14ac:dyDescent="0.25">
      <c r="B2986" s="1">
        <f>DATE($D$1,VLOOKUP($D$2,LISTES!$E$2:$F$13,2,0),9)</f>
        <v>45817</v>
      </c>
      <c r="C2986" s="42" t="s">
        <v>2978</v>
      </c>
      <c r="D2986" s="42">
        <v>276</v>
      </c>
      <c r="E2986" s="62" t="s">
        <v>2699</v>
      </c>
      <c r="F2986" s="69">
        <f>IF(t_datas[[#This Row],[Prime 1]]="","",VLOOKUP(t_datas[[#This Row],[Prime 1]],t_primes[],4,0))</f>
        <v>48</v>
      </c>
      <c r="G2986" s="63"/>
      <c r="H2986" s="69" t="str">
        <f>IF(t_datas[[#This Row],[Prime 2]]="","",VLOOKUP(t_datas[[#This Row],[Prime 2]],t_primes[],4,0))</f>
        <v/>
      </c>
    </row>
    <row r="2987" spans="2:8" x14ac:dyDescent="0.25">
      <c r="B2987" s="1">
        <f>DATE($D$1,VLOOKUP($D$2,LISTES!$E$2:$F$13,2,0),9)</f>
        <v>45817</v>
      </c>
      <c r="C2987" s="42" t="s">
        <v>2979</v>
      </c>
      <c r="D2987" s="42">
        <v>277</v>
      </c>
      <c r="E2987" s="62" t="s">
        <v>2694</v>
      </c>
      <c r="F2987" s="69">
        <f>IF(t_datas[[#This Row],[Prime 1]]="","",VLOOKUP(t_datas[[#This Row],[Prime 1]],t_primes[],4,0))</f>
        <v>20</v>
      </c>
      <c r="G2987" s="63"/>
      <c r="H2987" s="69" t="str">
        <f>IF(t_datas[[#This Row],[Prime 2]]="","",VLOOKUP(t_datas[[#This Row],[Prime 2]],t_primes[],4,0))</f>
        <v/>
      </c>
    </row>
    <row r="2988" spans="2:8" x14ac:dyDescent="0.25">
      <c r="B2988" s="1">
        <f>DATE($D$1,VLOOKUP($D$2,LISTES!$E$2:$F$13,2,0),9)</f>
        <v>45817</v>
      </c>
      <c r="C2988" s="42" t="s">
        <v>2980</v>
      </c>
      <c r="D2988" s="42">
        <v>278</v>
      </c>
      <c r="E2988" s="62" t="s">
        <v>2691</v>
      </c>
      <c r="F2988" s="69">
        <f>IF(t_datas[[#This Row],[Prime 1]]="","",VLOOKUP(t_datas[[#This Row],[Prime 1]],t_primes[],4,0))</f>
        <v>10</v>
      </c>
      <c r="G2988" s="63"/>
      <c r="H2988" s="69" t="str">
        <f>IF(t_datas[[#This Row],[Prime 2]]="","",VLOOKUP(t_datas[[#This Row],[Prime 2]],t_primes[],4,0))</f>
        <v/>
      </c>
    </row>
    <row r="2989" spans="2:8" x14ac:dyDescent="0.25">
      <c r="B2989" s="1">
        <f>DATE($D$1,VLOOKUP($D$2,LISTES!$E$2:$F$13,2,0),9)</f>
        <v>45817</v>
      </c>
      <c r="C2989" s="42" t="s">
        <v>2981</v>
      </c>
      <c r="D2989" s="42">
        <v>279</v>
      </c>
      <c r="E2989" s="62" t="s">
        <v>2694</v>
      </c>
      <c r="F2989" s="69">
        <f>IF(t_datas[[#This Row],[Prime 1]]="","",VLOOKUP(t_datas[[#This Row],[Prime 1]],t_primes[],4,0))</f>
        <v>20</v>
      </c>
      <c r="G2989" s="63"/>
      <c r="H2989" s="69" t="str">
        <f>IF(t_datas[[#This Row],[Prime 2]]="","",VLOOKUP(t_datas[[#This Row],[Prime 2]],t_primes[],4,0))</f>
        <v/>
      </c>
    </row>
    <row r="2990" spans="2:8" x14ac:dyDescent="0.25">
      <c r="B2990" s="1">
        <f>DATE($D$1,VLOOKUP($D$2,LISTES!$E$2:$F$13,2,0),9)</f>
        <v>45817</v>
      </c>
      <c r="C2990" s="42" t="s">
        <v>2982</v>
      </c>
      <c r="D2990" s="42">
        <v>280</v>
      </c>
      <c r="E2990" s="62" t="s">
        <v>2693</v>
      </c>
      <c r="F2990" s="69">
        <f>IF(t_datas[[#This Row],[Prime 1]]="","",VLOOKUP(t_datas[[#This Row],[Prime 1]],t_primes[],4,0))</f>
        <v>25</v>
      </c>
      <c r="G2990" s="63"/>
      <c r="H2990" s="69" t="str">
        <f>IF(t_datas[[#This Row],[Prime 2]]="","",VLOOKUP(t_datas[[#This Row],[Prime 2]],t_primes[],4,0))</f>
        <v/>
      </c>
    </row>
    <row r="2991" spans="2:8" x14ac:dyDescent="0.25">
      <c r="B2991" s="1">
        <f>DATE($D$1,VLOOKUP($D$2,LISTES!$E$2:$F$13,2,0),9)</f>
        <v>45817</v>
      </c>
      <c r="C2991" s="42" t="s">
        <v>2983</v>
      </c>
      <c r="D2991" s="42">
        <v>281</v>
      </c>
      <c r="E2991" s="62" t="s">
        <v>2698</v>
      </c>
      <c r="F2991" s="69">
        <f>IF(t_datas[[#This Row],[Prime 1]]="","",VLOOKUP(t_datas[[#This Row],[Prime 1]],t_primes[],4,0))</f>
        <v>20</v>
      </c>
      <c r="G2991" s="63"/>
      <c r="H2991" s="69" t="str">
        <f>IF(t_datas[[#This Row],[Prime 2]]="","",VLOOKUP(t_datas[[#This Row],[Prime 2]],t_primes[],4,0))</f>
        <v/>
      </c>
    </row>
    <row r="2992" spans="2:8" x14ac:dyDescent="0.25">
      <c r="B2992" s="1">
        <f>DATE($D$1,VLOOKUP($D$2,LISTES!$E$2:$F$13,2,0),9)</f>
        <v>45817</v>
      </c>
      <c r="C2992" s="42" t="s">
        <v>2984</v>
      </c>
      <c r="D2992" s="42">
        <v>282</v>
      </c>
      <c r="E2992" s="62" t="s">
        <v>2695</v>
      </c>
      <c r="F2992" s="69">
        <f>IF(t_datas[[#This Row],[Prime 1]]="","",VLOOKUP(t_datas[[#This Row],[Prime 1]],t_primes[],4,0))</f>
        <v>15</v>
      </c>
      <c r="G2992" s="63"/>
      <c r="H2992" s="69" t="str">
        <f>IF(t_datas[[#This Row],[Prime 2]]="","",VLOOKUP(t_datas[[#This Row],[Prime 2]],t_primes[],4,0))</f>
        <v/>
      </c>
    </row>
    <row r="2993" spans="2:8" x14ac:dyDescent="0.25">
      <c r="B2993" s="1">
        <f>DATE($D$1,VLOOKUP($D$2,LISTES!$E$2:$F$13,2,0),9)</f>
        <v>45817</v>
      </c>
      <c r="C2993" s="42" t="s">
        <v>2985</v>
      </c>
      <c r="D2993" s="42">
        <v>283</v>
      </c>
      <c r="E2993" s="62" t="s">
        <v>2692</v>
      </c>
      <c r="F2993" s="69">
        <f>IF(t_datas[[#This Row],[Prime 1]]="","",VLOOKUP(t_datas[[#This Row],[Prime 1]],t_primes[],4,0))</f>
        <v>7.5</v>
      </c>
      <c r="G2993" s="63"/>
      <c r="H2993" s="69" t="str">
        <f>IF(t_datas[[#This Row],[Prime 2]]="","",VLOOKUP(t_datas[[#This Row],[Prime 2]],t_primes[],4,0))</f>
        <v/>
      </c>
    </row>
    <row r="2994" spans="2:8" x14ac:dyDescent="0.25">
      <c r="B2994" s="1">
        <f>DATE($D$1,VLOOKUP($D$2,LISTES!$E$2:$F$13,2,0),9)</f>
        <v>45817</v>
      </c>
      <c r="C2994" s="42" t="s">
        <v>2986</v>
      </c>
      <c r="D2994" s="42">
        <v>284</v>
      </c>
      <c r="E2994" s="62" t="s">
        <v>2693</v>
      </c>
      <c r="F2994" s="69">
        <f>IF(t_datas[[#This Row],[Prime 1]]="","",VLOOKUP(t_datas[[#This Row],[Prime 1]],t_primes[],4,0))</f>
        <v>25</v>
      </c>
      <c r="G2994" s="63"/>
      <c r="H2994" s="69" t="str">
        <f>IF(t_datas[[#This Row],[Prime 2]]="","",VLOOKUP(t_datas[[#This Row],[Prime 2]],t_primes[],4,0))</f>
        <v/>
      </c>
    </row>
    <row r="2995" spans="2:8" x14ac:dyDescent="0.25">
      <c r="B2995" s="1">
        <f>DATE($D$1,VLOOKUP($D$2,LISTES!$E$2:$F$13,2,0),9)</f>
        <v>45817</v>
      </c>
      <c r="C2995" s="42" t="s">
        <v>2987</v>
      </c>
      <c r="D2995" s="42">
        <v>285</v>
      </c>
      <c r="E2995" s="62" t="s">
        <v>2691</v>
      </c>
      <c r="F2995" s="69">
        <f>IF(t_datas[[#This Row],[Prime 1]]="","",VLOOKUP(t_datas[[#This Row],[Prime 1]],t_primes[],4,0))</f>
        <v>10</v>
      </c>
      <c r="G2995" s="63"/>
      <c r="H2995" s="69" t="str">
        <f>IF(t_datas[[#This Row],[Prime 2]]="","",VLOOKUP(t_datas[[#This Row],[Prime 2]],t_primes[],4,0))</f>
        <v/>
      </c>
    </row>
    <row r="2996" spans="2:8" x14ac:dyDescent="0.25">
      <c r="B2996" s="1">
        <f>DATE($D$1,VLOOKUP($D$2,LISTES!$E$2:$F$13,2,0),9)</f>
        <v>45817</v>
      </c>
      <c r="C2996" s="42" t="s">
        <v>2988</v>
      </c>
      <c r="D2996" s="42">
        <v>286</v>
      </c>
      <c r="E2996" s="62" t="s">
        <v>2698</v>
      </c>
      <c r="F2996" s="69">
        <f>IF(t_datas[[#This Row],[Prime 1]]="","",VLOOKUP(t_datas[[#This Row],[Prime 1]],t_primes[],4,0))</f>
        <v>20</v>
      </c>
      <c r="G2996" s="63"/>
      <c r="H2996" s="69" t="str">
        <f>IF(t_datas[[#This Row],[Prime 2]]="","",VLOOKUP(t_datas[[#This Row],[Prime 2]],t_primes[],4,0))</f>
        <v/>
      </c>
    </row>
    <row r="2997" spans="2:8" x14ac:dyDescent="0.25">
      <c r="B2997" s="1">
        <f>DATE($D$1,VLOOKUP($D$2,LISTES!$E$2:$F$13,2,0),9)</f>
        <v>45817</v>
      </c>
      <c r="C2997" s="42" t="s">
        <v>2989</v>
      </c>
      <c r="D2997" s="42">
        <v>287</v>
      </c>
      <c r="E2997" s="62" t="s">
        <v>2692</v>
      </c>
      <c r="F2997" s="69">
        <f>IF(t_datas[[#This Row],[Prime 1]]="","",VLOOKUP(t_datas[[#This Row],[Prime 1]],t_primes[],4,0))</f>
        <v>7.5</v>
      </c>
      <c r="G2997" s="63"/>
      <c r="H2997" s="69" t="str">
        <f>IF(t_datas[[#This Row],[Prime 2]]="","",VLOOKUP(t_datas[[#This Row],[Prime 2]],t_primes[],4,0))</f>
        <v/>
      </c>
    </row>
    <row r="2998" spans="2:8" x14ac:dyDescent="0.25">
      <c r="B2998" s="1">
        <f>DATE($D$1,VLOOKUP($D$2,LISTES!$E$2:$F$13,2,0),9)</f>
        <v>45817</v>
      </c>
      <c r="C2998" s="42" t="s">
        <v>2990</v>
      </c>
      <c r="D2998" s="42">
        <v>288</v>
      </c>
      <c r="E2998" s="62" t="s">
        <v>2691</v>
      </c>
      <c r="F2998" s="69">
        <f>IF(t_datas[[#This Row],[Prime 1]]="","",VLOOKUP(t_datas[[#This Row],[Prime 1]],t_primes[],4,0))</f>
        <v>10</v>
      </c>
      <c r="G2998" s="63"/>
      <c r="H2998" s="69" t="str">
        <f>IF(t_datas[[#This Row],[Prime 2]]="","",VLOOKUP(t_datas[[#This Row],[Prime 2]],t_primes[],4,0))</f>
        <v/>
      </c>
    </row>
    <row r="2999" spans="2:8" x14ac:dyDescent="0.25">
      <c r="B2999" s="1">
        <f>DATE($D$1,VLOOKUP($D$2,LISTES!$E$2:$F$13,2,0),9)</f>
        <v>45817</v>
      </c>
      <c r="C2999" s="42" t="s">
        <v>2991</v>
      </c>
      <c r="D2999" s="42">
        <v>289</v>
      </c>
      <c r="E2999" s="62" t="s">
        <v>2698</v>
      </c>
      <c r="F2999" s="69">
        <f>IF(t_datas[[#This Row],[Prime 1]]="","",VLOOKUP(t_datas[[#This Row],[Prime 1]],t_primes[],4,0))</f>
        <v>20</v>
      </c>
      <c r="G2999" s="63"/>
      <c r="H2999" s="69" t="str">
        <f>IF(t_datas[[#This Row],[Prime 2]]="","",VLOOKUP(t_datas[[#This Row],[Prime 2]],t_primes[],4,0))</f>
        <v/>
      </c>
    </row>
    <row r="3000" spans="2:8" x14ac:dyDescent="0.25">
      <c r="B3000" s="1">
        <f>DATE($D$1,VLOOKUP($D$2,LISTES!$E$2:$F$13,2,0),9)</f>
        <v>45817</v>
      </c>
      <c r="C3000" s="42" t="s">
        <v>2992</v>
      </c>
      <c r="D3000" s="42">
        <v>290</v>
      </c>
      <c r="E3000" s="62" t="s">
        <v>2701</v>
      </c>
      <c r="F3000" s="69">
        <f>IF(t_datas[[#This Row],[Prime 1]]="","",VLOOKUP(t_datas[[#This Row],[Prime 1]],t_primes[],4,0))</f>
        <v>150</v>
      </c>
      <c r="G3000" s="63"/>
      <c r="H3000" s="69" t="str">
        <f>IF(t_datas[[#This Row],[Prime 2]]="","",VLOOKUP(t_datas[[#This Row],[Prime 2]],t_primes[],4,0))</f>
        <v/>
      </c>
    </row>
    <row r="3001" spans="2:8" x14ac:dyDescent="0.25">
      <c r="B3001" s="1">
        <f>DATE($D$1,VLOOKUP($D$2,LISTES!$E$2:$F$13,2,0),9)</f>
        <v>45817</v>
      </c>
      <c r="C3001" s="42" t="s">
        <v>2993</v>
      </c>
      <c r="D3001" s="42">
        <v>291</v>
      </c>
      <c r="E3001" s="62" t="s">
        <v>2698</v>
      </c>
      <c r="F3001" s="69">
        <f>IF(t_datas[[#This Row],[Prime 1]]="","",VLOOKUP(t_datas[[#This Row],[Prime 1]],t_primes[],4,0))</f>
        <v>20</v>
      </c>
      <c r="G3001" s="63"/>
      <c r="H3001" s="69" t="str">
        <f>IF(t_datas[[#This Row],[Prime 2]]="","",VLOOKUP(t_datas[[#This Row],[Prime 2]],t_primes[],4,0))</f>
        <v/>
      </c>
    </row>
    <row r="3002" spans="2:8" x14ac:dyDescent="0.25">
      <c r="B3002" s="1">
        <f>DATE($D$1,VLOOKUP($D$2,LISTES!$E$2:$F$13,2,0),9)</f>
        <v>45817</v>
      </c>
      <c r="C3002" s="42" t="s">
        <v>2994</v>
      </c>
      <c r="D3002" s="42">
        <v>292</v>
      </c>
      <c r="E3002" s="62" t="s">
        <v>2698</v>
      </c>
      <c r="F3002" s="69">
        <f>IF(t_datas[[#This Row],[Prime 1]]="","",VLOOKUP(t_datas[[#This Row],[Prime 1]],t_primes[],4,0))</f>
        <v>20</v>
      </c>
      <c r="G3002" s="63"/>
      <c r="H3002" s="69" t="str">
        <f>IF(t_datas[[#This Row],[Prime 2]]="","",VLOOKUP(t_datas[[#This Row],[Prime 2]],t_primes[],4,0))</f>
        <v/>
      </c>
    </row>
    <row r="3003" spans="2:8" x14ac:dyDescent="0.25">
      <c r="B3003" s="1">
        <f>DATE($D$1,VLOOKUP($D$2,LISTES!$E$2:$F$13,2,0),9)</f>
        <v>45817</v>
      </c>
      <c r="C3003" s="42" t="s">
        <v>2995</v>
      </c>
      <c r="D3003" s="42">
        <v>293</v>
      </c>
      <c r="E3003" s="62" t="s">
        <v>2692</v>
      </c>
      <c r="F3003" s="69">
        <f>IF(t_datas[[#This Row],[Prime 1]]="","",VLOOKUP(t_datas[[#This Row],[Prime 1]],t_primes[],4,0))</f>
        <v>7.5</v>
      </c>
      <c r="G3003" s="63"/>
      <c r="H3003" s="69" t="str">
        <f>IF(t_datas[[#This Row],[Prime 2]]="","",VLOOKUP(t_datas[[#This Row],[Prime 2]],t_primes[],4,0))</f>
        <v/>
      </c>
    </row>
    <row r="3004" spans="2:8" x14ac:dyDescent="0.25">
      <c r="B3004" s="1">
        <f>DATE($D$1,VLOOKUP($D$2,LISTES!$E$2:$F$13,2,0),9)</f>
        <v>45817</v>
      </c>
      <c r="C3004" s="42" t="s">
        <v>2996</v>
      </c>
      <c r="D3004" s="42">
        <v>294</v>
      </c>
      <c r="E3004" s="62" t="s">
        <v>2694</v>
      </c>
      <c r="F3004" s="69">
        <f>IF(t_datas[[#This Row],[Prime 1]]="","",VLOOKUP(t_datas[[#This Row],[Prime 1]],t_primes[],4,0))</f>
        <v>20</v>
      </c>
      <c r="G3004" s="63"/>
      <c r="H3004" s="69" t="str">
        <f>IF(t_datas[[#This Row],[Prime 2]]="","",VLOOKUP(t_datas[[#This Row],[Prime 2]],t_primes[],4,0))</f>
        <v/>
      </c>
    </row>
    <row r="3005" spans="2:8" x14ac:dyDescent="0.25">
      <c r="B3005" s="1">
        <f>DATE($D$1,VLOOKUP($D$2,LISTES!$E$2:$F$13,2,0),9)</f>
        <v>45817</v>
      </c>
      <c r="C3005" s="42" t="s">
        <v>2997</v>
      </c>
      <c r="D3005" s="42">
        <v>295</v>
      </c>
      <c r="E3005" s="62" t="s">
        <v>2694</v>
      </c>
      <c r="F3005" s="69">
        <f>IF(t_datas[[#This Row],[Prime 1]]="","",VLOOKUP(t_datas[[#This Row],[Prime 1]],t_primes[],4,0))</f>
        <v>20</v>
      </c>
      <c r="G3005" s="63"/>
      <c r="H3005" s="69" t="str">
        <f>IF(t_datas[[#This Row],[Prime 2]]="","",VLOOKUP(t_datas[[#This Row],[Prime 2]],t_primes[],4,0))</f>
        <v/>
      </c>
    </row>
    <row r="3006" spans="2:8" x14ac:dyDescent="0.25">
      <c r="B3006" s="1">
        <f>DATE($D$1,VLOOKUP($D$2,LISTES!$E$2:$F$13,2,0),9)</f>
        <v>45817</v>
      </c>
      <c r="C3006" s="42" t="s">
        <v>2998</v>
      </c>
      <c r="D3006" s="42">
        <v>296</v>
      </c>
      <c r="E3006" s="62" t="s">
        <v>2700</v>
      </c>
      <c r="F3006" s="69">
        <f>IF(t_datas[[#This Row],[Prime 1]]="","",VLOOKUP(t_datas[[#This Row],[Prime 1]],t_primes[],4,0))</f>
        <v>78</v>
      </c>
      <c r="G3006" s="63"/>
      <c r="H3006" s="69" t="str">
        <f>IF(t_datas[[#This Row],[Prime 2]]="","",VLOOKUP(t_datas[[#This Row],[Prime 2]],t_primes[],4,0))</f>
        <v/>
      </c>
    </row>
    <row r="3007" spans="2:8" x14ac:dyDescent="0.25">
      <c r="B3007" s="1">
        <f>DATE($D$1,VLOOKUP($D$2,LISTES!$E$2:$F$13,2,0),9)</f>
        <v>45817</v>
      </c>
      <c r="C3007" s="42" t="s">
        <v>2999</v>
      </c>
      <c r="D3007" s="42">
        <v>297</v>
      </c>
      <c r="E3007" s="62" t="s">
        <v>2693</v>
      </c>
      <c r="F3007" s="69">
        <f>IF(t_datas[[#This Row],[Prime 1]]="","",VLOOKUP(t_datas[[#This Row],[Prime 1]],t_primes[],4,0))</f>
        <v>25</v>
      </c>
      <c r="G3007" s="63"/>
      <c r="H3007" s="69" t="str">
        <f>IF(t_datas[[#This Row],[Prime 2]]="","",VLOOKUP(t_datas[[#This Row],[Prime 2]],t_primes[],4,0))</f>
        <v/>
      </c>
    </row>
    <row r="3008" spans="2:8" x14ac:dyDescent="0.25">
      <c r="B3008" s="1">
        <f>DATE($D$1,VLOOKUP($D$2,LISTES!$E$2:$F$13,2,0),9)</f>
        <v>45817</v>
      </c>
      <c r="C3008" s="42" t="s">
        <v>3000</v>
      </c>
      <c r="D3008" s="42">
        <v>298</v>
      </c>
      <c r="E3008" s="62" t="s">
        <v>2698</v>
      </c>
      <c r="F3008" s="69">
        <f>IF(t_datas[[#This Row],[Prime 1]]="","",VLOOKUP(t_datas[[#This Row],[Prime 1]],t_primes[],4,0))</f>
        <v>20</v>
      </c>
      <c r="G3008" s="63"/>
      <c r="H3008" s="69" t="str">
        <f>IF(t_datas[[#This Row],[Prime 2]]="","",VLOOKUP(t_datas[[#This Row],[Prime 2]],t_primes[],4,0))</f>
        <v/>
      </c>
    </row>
    <row r="3009" spans="2:8" x14ac:dyDescent="0.25">
      <c r="B3009" s="1">
        <f>DATE($D$1,VLOOKUP($D$2,LISTES!$E$2:$F$13,2,0),9)</f>
        <v>45817</v>
      </c>
      <c r="C3009" s="42" t="s">
        <v>3001</v>
      </c>
      <c r="D3009" s="42">
        <v>299</v>
      </c>
      <c r="E3009" s="62" t="s">
        <v>2691</v>
      </c>
      <c r="F3009" s="69">
        <f>IF(t_datas[[#This Row],[Prime 1]]="","",VLOOKUP(t_datas[[#This Row],[Prime 1]],t_primes[],4,0))</f>
        <v>10</v>
      </c>
      <c r="G3009" s="63"/>
      <c r="H3009" s="69" t="str">
        <f>IF(t_datas[[#This Row],[Prime 2]]="","",VLOOKUP(t_datas[[#This Row],[Prime 2]],t_primes[],4,0))</f>
        <v/>
      </c>
    </row>
    <row r="3010" spans="2:8" x14ac:dyDescent="0.25">
      <c r="B3010" s="1">
        <f>DATE($D$1,VLOOKUP($D$2,LISTES!$E$2:$F$13,2,0),9)</f>
        <v>45817</v>
      </c>
      <c r="C3010" s="42" t="s">
        <v>3002</v>
      </c>
      <c r="D3010" s="42">
        <v>300</v>
      </c>
      <c r="E3010" s="62" t="s">
        <v>2699</v>
      </c>
      <c r="F3010" s="69">
        <f>IF(t_datas[[#This Row],[Prime 1]]="","",VLOOKUP(t_datas[[#This Row],[Prime 1]],t_primes[],4,0))</f>
        <v>48</v>
      </c>
      <c r="G3010" s="63"/>
      <c r="H3010" s="69" t="str">
        <f>IF(t_datas[[#This Row],[Prime 2]]="","",VLOOKUP(t_datas[[#This Row],[Prime 2]],t_primes[],4,0))</f>
        <v/>
      </c>
    </row>
    <row r="3011" spans="2:8" x14ac:dyDescent="0.25">
      <c r="B3011" s="1">
        <f>DATE($D$1,VLOOKUP($D$2,LISTES!$E$2:$F$13,2,0),9)</f>
        <v>45817</v>
      </c>
      <c r="C3011" s="42" t="s">
        <v>3003</v>
      </c>
      <c r="D3011" s="42">
        <v>301</v>
      </c>
      <c r="E3011" s="62" t="s">
        <v>2699</v>
      </c>
      <c r="F3011" s="69">
        <f>IF(t_datas[[#This Row],[Prime 1]]="","",VLOOKUP(t_datas[[#This Row],[Prime 1]],t_primes[],4,0))</f>
        <v>48</v>
      </c>
      <c r="G3011" s="63"/>
      <c r="H3011" s="69" t="str">
        <f>IF(t_datas[[#This Row],[Prime 2]]="","",VLOOKUP(t_datas[[#This Row],[Prime 2]],t_primes[],4,0))</f>
        <v/>
      </c>
    </row>
    <row r="3012" spans="2:8" x14ac:dyDescent="0.25">
      <c r="B3012" s="1">
        <f>DATE($D$1,VLOOKUP($D$2,LISTES!$E$2:$F$13,2,0),9)</f>
        <v>45817</v>
      </c>
      <c r="C3012" s="42" t="s">
        <v>3004</v>
      </c>
      <c r="D3012" s="42">
        <v>302</v>
      </c>
      <c r="E3012" s="62" t="s">
        <v>2697</v>
      </c>
      <c r="F3012" s="69">
        <f>IF(t_datas[[#This Row],[Prime 1]]="","",VLOOKUP(t_datas[[#This Row],[Prime 1]],t_primes[],4,0))</f>
        <v>100</v>
      </c>
      <c r="G3012" s="63"/>
      <c r="H3012" s="69" t="str">
        <f>IF(t_datas[[#This Row],[Prime 2]]="","",VLOOKUP(t_datas[[#This Row],[Prime 2]],t_primes[],4,0))</f>
        <v/>
      </c>
    </row>
    <row r="3013" spans="2:8" x14ac:dyDescent="0.25">
      <c r="B3013" s="1">
        <f>DATE($D$1,VLOOKUP($D$2,LISTES!$E$2:$F$13,2,0),9)</f>
        <v>45817</v>
      </c>
      <c r="C3013" s="42" t="s">
        <v>3005</v>
      </c>
      <c r="D3013" s="42">
        <v>303</v>
      </c>
      <c r="E3013" s="62" t="s">
        <v>2696</v>
      </c>
      <c r="F3013" s="69">
        <f>IF(t_datas[[#This Row],[Prime 1]]="","",VLOOKUP(t_datas[[#This Row],[Prime 1]],t_primes[],4,0))</f>
        <v>17</v>
      </c>
      <c r="G3013" s="63"/>
      <c r="H3013" s="69" t="str">
        <f>IF(t_datas[[#This Row],[Prime 2]]="","",VLOOKUP(t_datas[[#This Row],[Prime 2]],t_primes[],4,0))</f>
        <v/>
      </c>
    </row>
    <row r="3014" spans="2:8" x14ac:dyDescent="0.25">
      <c r="B3014" s="1">
        <f>DATE($D$1,VLOOKUP($D$2,LISTES!$E$2:$F$13,2,0),9)</f>
        <v>45817</v>
      </c>
      <c r="C3014" s="42" t="s">
        <v>3006</v>
      </c>
      <c r="D3014" s="42">
        <v>304</v>
      </c>
      <c r="E3014" s="62" t="s">
        <v>2697</v>
      </c>
      <c r="F3014" s="69">
        <f>IF(t_datas[[#This Row],[Prime 1]]="","",VLOOKUP(t_datas[[#This Row],[Prime 1]],t_primes[],4,0))</f>
        <v>100</v>
      </c>
      <c r="G3014" s="63"/>
      <c r="H3014" s="69" t="str">
        <f>IF(t_datas[[#This Row],[Prime 2]]="","",VLOOKUP(t_datas[[#This Row],[Prime 2]],t_primes[],4,0))</f>
        <v/>
      </c>
    </row>
    <row r="3015" spans="2:8" x14ac:dyDescent="0.25">
      <c r="B3015" s="1">
        <f>DATE($D$1,VLOOKUP($D$2,LISTES!$E$2:$F$13,2,0),9)</f>
        <v>45817</v>
      </c>
      <c r="C3015" s="42" t="s">
        <v>3007</v>
      </c>
      <c r="D3015" s="42">
        <v>305</v>
      </c>
      <c r="E3015" s="62" t="s">
        <v>2696</v>
      </c>
      <c r="F3015" s="69">
        <f>IF(t_datas[[#This Row],[Prime 1]]="","",VLOOKUP(t_datas[[#This Row],[Prime 1]],t_primes[],4,0))</f>
        <v>17</v>
      </c>
      <c r="G3015" s="63"/>
      <c r="H3015" s="69" t="str">
        <f>IF(t_datas[[#This Row],[Prime 2]]="","",VLOOKUP(t_datas[[#This Row],[Prime 2]],t_primes[],4,0))</f>
        <v/>
      </c>
    </row>
    <row r="3016" spans="2:8" x14ac:dyDescent="0.25">
      <c r="B3016" s="1">
        <f>DATE($D$1,VLOOKUP($D$2,LISTES!$E$2:$F$13,2,0),9)</f>
        <v>45817</v>
      </c>
      <c r="C3016" s="42" t="s">
        <v>3008</v>
      </c>
      <c r="D3016" s="42">
        <v>306</v>
      </c>
      <c r="E3016" s="62" t="s">
        <v>2693</v>
      </c>
      <c r="F3016" s="69">
        <f>IF(t_datas[[#This Row],[Prime 1]]="","",VLOOKUP(t_datas[[#This Row],[Prime 1]],t_primes[],4,0))</f>
        <v>25</v>
      </c>
      <c r="G3016" s="63"/>
      <c r="H3016" s="69" t="str">
        <f>IF(t_datas[[#This Row],[Prime 2]]="","",VLOOKUP(t_datas[[#This Row],[Prime 2]],t_primes[],4,0))</f>
        <v/>
      </c>
    </row>
    <row r="3017" spans="2:8" x14ac:dyDescent="0.25">
      <c r="B3017" s="1">
        <f>DATE($D$1,VLOOKUP($D$2,LISTES!$E$2:$F$13,2,0),9)</f>
        <v>45817</v>
      </c>
      <c r="C3017" s="42" t="s">
        <v>3009</v>
      </c>
      <c r="D3017" s="42">
        <v>307</v>
      </c>
      <c r="E3017" s="62" t="s">
        <v>2694</v>
      </c>
      <c r="F3017" s="69">
        <f>IF(t_datas[[#This Row],[Prime 1]]="","",VLOOKUP(t_datas[[#This Row],[Prime 1]],t_primes[],4,0))</f>
        <v>20</v>
      </c>
      <c r="G3017" s="63"/>
      <c r="H3017" s="69" t="str">
        <f>IF(t_datas[[#This Row],[Prime 2]]="","",VLOOKUP(t_datas[[#This Row],[Prime 2]],t_primes[],4,0))</f>
        <v/>
      </c>
    </row>
    <row r="3018" spans="2:8" x14ac:dyDescent="0.25">
      <c r="B3018" s="1">
        <f>DATE($D$1,VLOOKUP($D$2,LISTES!$E$2:$F$13,2,0),9)</f>
        <v>45817</v>
      </c>
      <c r="C3018" s="42" t="s">
        <v>3010</v>
      </c>
      <c r="D3018" s="42">
        <v>308</v>
      </c>
      <c r="E3018" s="62" t="s">
        <v>2695</v>
      </c>
      <c r="F3018" s="69">
        <f>IF(t_datas[[#This Row],[Prime 1]]="","",VLOOKUP(t_datas[[#This Row],[Prime 1]],t_primes[],4,0))</f>
        <v>15</v>
      </c>
      <c r="G3018" s="63"/>
      <c r="H3018" s="69" t="str">
        <f>IF(t_datas[[#This Row],[Prime 2]]="","",VLOOKUP(t_datas[[#This Row],[Prime 2]],t_primes[],4,0))</f>
        <v/>
      </c>
    </row>
    <row r="3019" spans="2:8" x14ac:dyDescent="0.25">
      <c r="B3019" s="1">
        <f>DATE($D$1,VLOOKUP($D$2,LISTES!$E$2:$F$13,2,0),9)</f>
        <v>45817</v>
      </c>
      <c r="C3019" s="42" t="s">
        <v>3011</v>
      </c>
      <c r="D3019" s="42">
        <v>309</v>
      </c>
      <c r="E3019" s="62" t="s">
        <v>2699</v>
      </c>
      <c r="F3019" s="69">
        <f>IF(t_datas[[#This Row],[Prime 1]]="","",VLOOKUP(t_datas[[#This Row],[Prime 1]],t_primes[],4,0))</f>
        <v>48</v>
      </c>
      <c r="G3019" s="63"/>
      <c r="H3019" s="69" t="str">
        <f>IF(t_datas[[#This Row],[Prime 2]]="","",VLOOKUP(t_datas[[#This Row],[Prime 2]],t_primes[],4,0))</f>
        <v/>
      </c>
    </row>
    <row r="3020" spans="2:8" x14ac:dyDescent="0.25">
      <c r="B3020" s="1">
        <f>DATE($D$1,VLOOKUP($D$2,LISTES!$E$2:$F$13,2,0),9)</f>
        <v>45817</v>
      </c>
      <c r="C3020" s="42" t="s">
        <v>3012</v>
      </c>
      <c r="D3020" s="42">
        <v>310</v>
      </c>
      <c r="E3020" s="62" t="s">
        <v>2696</v>
      </c>
      <c r="F3020" s="69">
        <f>IF(t_datas[[#This Row],[Prime 1]]="","",VLOOKUP(t_datas[[#This Row],[Prime 1]],t_primes[],4,0))</f>
        <v>17</v>
      </c>
      <c r="G3020" s="63"/>
      <c r="H3020" s="69" t="str">
        <f>IF(t_datas[[#This Row],[Prime 2]]="","",VLOOKUP(t_datas[[#This Row],[Prime 2]],t_primes[],4,0))</f>
        <v/>
      </c>
    </row>
    <row r="3021" spans="2:8" x14ac:dyDescent="0.25">
      <c r="B3021" s="1">
        <f>DATE($D$1,VLOOKUP($D$2,LISTES!$E$2:$F$13,2,0),9)</f>
        <v>45817</v>
      </c>
      <c r="C3021" s="42" t="s">
        <v>3013</v>
      </c>
      <c r="D3021" s="42">
        <v>311</v>
      </c>
      <c r="E3021" s="62" t="s">
        <v>2698</v>
      </c>
      <c r="F3021" s="69">
        <f>IF(t_datas[[#This Row],[Prime 1]]="","",VLOOKUP(t_datas[[#This Row],[Prime 1]],t_primes[],4,0))</f>
        <v>20</v>
      </c>
      <c r="G3021" s="63"/>
      <c r="H3021" s="69" t="str">
        <f>IF(t_datas[[#This Row],[Prime 2]]="","",VLOOKUP(t_datas[[#This Row],[Prime 2]],t_primes[],4,0))</f>
        <v/>
      </c>
    </row>
    <row r="3022" spans="2:8" x14ac:dyDescent="0.25">
      <c r="B3022" s="1">
        <f>DATE($D$1,VLOOKUP($D$2,LISTES!$E$2:$F$13,2,0),9)</f>
        <v>45817</v>
      </c>
      <c r="C3022" s="42" t="s">
        <v>3014</v>
      </c>
      <c r="D3022" s="42">
        <v>312</v>
      </c>
      <c r="E3022" s="62" t="s">
        <v>2691</v>
      </c>
      <c r="F3022" s="69">
        <f>IF(t_datas[[#This Row],[Prime 1]]="","",VLOOKUP(t_datas[[#This Row],[Prime 1]],t_primes[],4,0))</f>
        <v>10</v>
      </c>
      <c r="G3022" s="63"/>
      <c r="H3022" s="69" t="str">
        <f>IF(t_datas[[#This Row],[Prime 2]]="","",VLOOKUP(t_datas[[#This Row],[Prime 2]],t_primes[],4,0))</f>
        <v/>
      </c>
    </row>
    <row r="3023" spans="2:8" x14ac:dyDescent="0.25">
      <c r="B3023" s="1">
        <f>DATE($D$1,VLOOKUP($D$2,LISTES!$E$2:$F$13,2,0),9)</f>
        <v>45817</v>
      </c>
      <c r="C3023" s="42" t="s">
        <v>3015</v>
      </c>
      <c r="D3023" s="42">
        <v>313</v>
      </c>
      <c r="E3023" s="62" t="s">
        <v>2695</v>
      </c>
      <c r="F3023" s="69">
        <f>IF(t_datas[[#This Row],[Prime 1]]="","",VLOOKUP(t_datas[[#This Row],[Prime 1]],t_primes[],4,0))</f>
        <v>15</v>
      </c>
      <c r="G3023" s="63"/>
      <c r="H3023" s="69" t="str">
        <f>IF(t_datas[[#This Row],[Prime 2]]="","",VLOOKUP(t_datas[[#This Row],[Prime 2]],t_primes[],4,0))</f>
        <v/>
      </c>
    </row>
    <row r="3024" spans="2:8" x14ac:dyDescent="0.25">
      <c r="B3024" s="1">
        <f>DATE($D$1,VLOOKUP($D$2,LISTES!$E$2:$F$13,2,0),9)</f>
        <v>45817</v>
      </c>
      <c r="C3024" s="42" t="s">
        <v>3016</v>
      </c>
      <c r="D3024" s="42">
        <v>314</v>
      </c>
      <c r="E3024" s="62" t="s">
        <v>2698</v>
      </c>
      <c r="F3024" s="69">
        <f>IF(t_datas[[#This Row],[Prime 1]]="","",VLOOKUP(t_datas[[#This Row],[Prime 1]],t_primes[],4,0))</f>
        <v>20</v>
      </c>
      <c r="G3024" s="63"/>
      <c r="H3024" s="69" t="str">
        <f>IF(t_datas[[#This Row],[Prime 2]]="","",VLOOKUP(t_datas[[#This Row],[Prime 2]],t_primes[],4,0))</f>
        <v/>
      </c>
    </row>
    <row r="3025" spans="2:8" x14ac:dyDescent="0.25">
      <c r="B3025" s="1">
        <f>DATE($D$1,VLOOKUP($D$2,LISTES!$E$2:$F$13,2,0),9)</f>
        <v>45817</v>
      </c>
      <c r="C3025" s="42" t="s">
        <v>3017</v>
      </c>
      <c r="D3025" s="42">
        <v>315</v>
      </c>
      <c r="E3025" s="62" t="s">
        <v>2692</v>
      </c>
      <c r="F3025" s="69">
        <f>IF(t_datas[[#This Row],[Prime 1]]="","",VLOOKUP(t_datas[[#This Row],[Prime 1]],t_primes[],4,0))</f>
        <v>7.5</v>
      </c>
      <c r="G3025" s="63"/>
      <c r="H3025" s="69" t="str">
        <f>IF(t_datas[[#This Row],[Prime 2]]="","",VLOOKUP(t_datas[[#This Row],[Prime 2]],t_primes[],4,0))</f>
        <v/>
      </c>
    </row>
    <row r="3026" spans="2:8" x14ac:dyDescent="0.25">
      <c r="B3026" s="1">
        <f>DATE($D$1,VLOOKUP($D$2,LISTES!$E$2:$F$13,2,0),9)</f>
        <v>45817</v>
      </c>
      <c r="C3026" s="42" t="s">
        <v>3018</v>
      </c>
      <c r="D3026" s="42">
        <v>316</v>
      </c>
      <c r="E3026" s="62" t="s">
        <v>2691</v>
      </c>
      <c r="F3026" s="69">
        <f>IF(t_datas[[#This Row],[Prime 1]]="","",VLOOKUP(t_datas[[#This Row],[Prime 1]],t_primes[],4,0))</f>
        <v>10</v>
      </c>
      <c r="G3026" s="63"/>
      <c r="H3026" s="69" t="str">
        <f>IF(t_datas[[#This Row],[Prime 2]]="","",VLOOKUP(t_datas[[#This Row],[Prime 2]],t_primes[],4,0))</f>
        <v/>
      </c>
    </row>
    <row r="3027" spans="2:8" x14ac:dyDescent="0.25">
      <c r="B3027" s="1">
        <f>DATE($D$1,VLOOKUP($D$2,LISTES!$E$2:$F$13,2,0),9)</f>
        <v>45817</v>
      </c>
      <c r="C3027" s="42" t="s">
        <v>3019</v>
      </c>
      <c r="D3027" s="42">
        <v>317</v>
      </c>
      <c r="E3027" s="62" t="s">
        <v>2700</v>
      </c>
      <c r="F3027" s="69">
        <f>IF(t_datas[[#This Row],[Prime 1]]="","",VLOOKUP(t_datas[[#This Row],[Prime 1]],t_primes[],4,0))</f>
        <v>78</v>
      </c>
      <c r="G3027" s="63"/>
      <c r="H3027" s="69" t="str">
        <f>IF(t_datas[[#This Row],[Prime 2]]="","",VLOOKUP(t_datas[[#This Row],[Prime 2]],t_primes[],4,0))</f>
        <v/>
      </c>
    </row>
    <row r="3028" spans="2:8" x14ac:dyDescent="0.25">
      <c r="B3028" s="1">
        <f>DATE($D$1,VLOOKUP($D$2,LISTES!$E$2:$F$13,2,0),9)</f>
        <v>45817</v>
      </c>
      <c r="C3028" s="42" t="s">
        <v>3020</v>
      </c>
      <c r="D3028" s="42">
        <v>318</v>
      </c>
      <c r="E3028" s="62" t="s">
        <v>2702</v>
      </c>
      <c r="F3028" s="69">
        <f>IF(t_datas[[#This Row],[Prime 1]]="","",VLOOKUP(t_datas[[#This Row],[Prime 1]],t_primes[],4,0))</f>
        <v>75</v>
      </c>
      <c r="G3028" s="63"/>
      <c r="H3028" s="69" t="str">
        <f>IF(t_datas[[#This Row],[Prime 2]]="","",VLOOKUP(t_datas[[#This Row],[Prime 2]],t_primes[],4,0))</f>
        <v/>
      </c>
    </row>
    <row r="3029" spans="2:8" x14ac:dyDescent="0.25">
      <c r="B3029" s="1">
        <f>DATE($D$1,VLOOKUP($D$2,LISTES!$E$2:$F$13,2,0),9)</f>
        <v>45817</v>
      </c>
      <c r="C3029" s="42" t="s">
        <v>3021</v>
      </c>
      <c r="D3029" s="42">
        <v>319</v>
      </c>
      <c r="E3029" s="62" t="s">
        <v>2698</v>
      </c>
      <c r="F3029" s="69">
        <f>IF(t_datas[[#This Row],[Prime 1]]="","",VLOOKUP(t_datas[[#This Row],[Prime 1]],t_primes[],4,0))</f>
        <v>20</v>
      </c>
      <c r="G3029" s="63" t="s">
        <v>2699</v>
      </c>
      <c r="H3029" s="69">
        <f>IF(t_datas[[#This Row],[Prime 2]]="","",VLOOKUP(t_datas[[#This Row],[Prime 2]],t_primes[],4,0))</f>
        <v>48</v>
      </c>
    </row>
    <row r="3030" spans="2:8" x14ac:dyDescent="0.25">
      <c r="B3030" s="1">
        <f>DATE($D$1,VLOOKUP($D$2,LISTES!$E$2:$F$13,2,0),9)</f>
        <v>45817</v>
      </c>
      <c r="C3030" s="42" t="s">
        <v>3022</v>
      </c>
      <c r="D3030" s="42">
        <v>320</v>
      </c>
      <c r="E3030" s="62" t="s">
        <v>2696</v>
      </c>
      <c r="F3030" s="69">
        <f>IF(t_datas[[#This Row],[Prime 1]]="","",VLOOKUP(t_datas[[#This Row],[Prime 1]],t_primes[],4,0))</f>
        <v>17</v>
      </c>
      <c r="G3030" s="63" t="s">
        <v>2693</v>
      </c>
      <c r="H3030" s="69">
        <f>IF(t_datas[[#This Row],[Prime 2]]="","",VLOOKUP(t_datas[[#This Row],[Prime 2]],t_primes[],4,0))</f>
        <v>25</v>
      </c>
    </row>
    <row r="3031" spans="2:8" x14ac:dyDescent="0.25">
      <c r="B3031" s="1">
        <f>DATE($D$1,VLOOKUP($D$2,LISTES!$E$2:$F$13,2,0),9)</f>
        <v>45817</v>
      </c>
      <c r="C3031" s="42" t="s">
        <v>3023</v>
      </c>
      <c r="D3031" s="42">
        <v>321</v>
      </c>
      <c r="E3031" s="62" t="s">
        <v>2694</v>
      </c>
      <c r="F3031" s="69">
        <f>IF(t_datas[[#This Row],[Prime 1]]="","",VLOOKUP(t_datas[[#This Row],[Prime 1]],t_primes[],4,0))</f>
        <v>20</v>
      </c>
      <c r="G3031" s="63" t="s">
        <v>2696</v>
      </c>
      <c r="H3031" s="69">
        <f>IF(t_datas[[#This Row],[Prime 2]]="","",VLOOKUP(t_datas[[#This Row],[Prime 2]],t_primes[],4,0))</f>
        <v>17</v>
      </c>
    </row>
    <row r="3032" spans="2:8" x14ac:dyDescent="0.25">
      <c r="B3032" s="1">
        <f>DATE($D$1,VLOOKUP($D$2,LISTES!$E$2:$F$13,2,0),9)</f>
        <v>45817</v>
      </c>
      <c r="C3032" s="42" t="s">
        <v>3024</v>
      </c>
      <c r="D3032" s="42">
        <v>322</v>
      </c>
      <c r="E3032" s="62" t="s">
        <v>2694</v>
      </c>
      <c r="F3032" s="69">
        <f>IF(t_datas[[#This Row],[Prime 1]]="","",VLOOKUP(t_datas[[#This Row],[Prime 1]],t_primes[],4,0))</f>
        <v>20</v>
      </c>
      <c r="G3032" s="63" t="s">
        <v>2690</v>
      </c>
      <c r="H3032" s="69">
        <f>IF(t_datas[[#This Row],[Prime 2]]="","",VLOOKUP(t_datas[[#This Row],[Prime 2]],t_primes[],4,0))</f>
        <v>7.5</v>
      </c>
    </row>
    <row r="3033" spans="2:8" x14ac:dyDescent="0.25">
      <c r="B3033" s="1">
        <f>DATE($D$1,VLOOKUP($D$2,LISTES!$E$2:$F$13,2,0),9)</f>
        <v>45817</v>
      </c>
      <c r="C3033" s="42" t="s">
        <v>3025</v>
      </c>
      <c r="D3033" s="42">
        <v>323</v>
      </c>
      <c r="E3033" s="62" t="s">
        <v>2692</v>
      </c>
      <c r="F3033" s="69">
        <f>IF(t_datas[[#This Row],[Prime 1]]="","",VLOOKUP(t_datas[[#This Row],[Prime 1]],t_primes[],4,0))</f>
        <v>7.5</v>
      </c>
      <c r="G3033" s="63" t="s">
        <v>2694</v>
      </c>
      <c r="H3033" s="69">
        <f>IF(t_datas[[#This Row],[Prime 2]]="","",VLOOKUP(t_datas[[#This Row],[Prime 2]],t_primes[],4,0))</f>
        <v>20</v>
      </c>
    </row>
    <row r="3034" spans="2:8" x14ac:dyDescent="0.25">
      <c r="B3034" s="1">
        <f>DATE($D$1,VLOOKUP($D$2,LISTES!$E$2:$F$13,2,0),9)</f>
        <v>45817</v>
      </c>
      <c r="C3034" s="42" t="s">
        <v>3026</v>
      </c>
      <c r="D3034" s="42">
        <v>324</v>
      </c>
      <c r="E3034" s="62" t="s">
        <v>2698</v>
      </c>
      <c r="F3034" s="69">
        <f>IF(t_datas[[#This Row],[Prime 1]]="","",VLOOKUP(t_datas[[#This Row],[Prime 1]],t_primes[],4,0))</f>
        <v>20</v>
      </c>
      <c r="G3034" s="63" t="s">
        <v>2694</v>
      </c>
      <c r="H3034" s="69">
        <f>IF(t_datas[[#This Row],[Prime 2]]="","",VLOOKUP(t_datas[[#This Row],[Prime 2]],t_primes[],4,0))</f>
        <v>20</v>
      </c>
    </row>
    <row r="3035" spans="2:8" x14ac:dyDescent="0.25">
      <c r="B3035" s="1">
        <f>DATE($D$1,VLOOKUP($D$2,LISTES!$E$2:$F$13,2,0),9)</f>
        <v>45817</v>
      </c>
      <c r="C3035" s="42" t="s">
        <v>3027</v>
      </c>
      <c r="D3035" s="42">
        <v>325</v>
      </c>
      <c r="E3035" s="62" t="s">
        <v>2702</v>
      </c>
      <c r="F3035" s="69">
        <f>IF(t_datas[[#This Row],[Prime 1]]="","",VLOOKUP(t_datas[[#This Row],[Prime 1]],t_primes[],4,0))</f>
        <v>75</v>
      </c>
      <c r="G3035" s="63" t="s">
        <v>2690</v>
      </c>
      <c r="H3035" s="69">
        <f>IF(t_datas[[#This Row],[Prime 2]]="","",VLOOKUP(t_datas[[#This Row],[Prime 2]],t_primes[],4,0))</f>
        <v>7.5</v>
      </c>
    </row>
    <row r="3036" spans="2:8" x14ac:dyDescent="0.25">
      <c r="B3036" s="1">
        <f>DATE($D$1,VLOOKUP($D$2,LISTES!$E$2:$F$13,2,0),9)</f>
        <v>45817</v>
      </c>
      <c r="C3036" s="42" t="s">
        <v>3028</v>
      </c>
      <c r="D3036" s="42">
        <v>326</v>
      </c>
      <c r="E3036" s="62" t="s">
        <v>2696</v>
      </c>
      <c r="F3036" s="69">
        <f>IF(t_datas[[#This Row],[Prime 1]]="","",VLOOKUP(t_datas[[#This Row],[Prime 1]],t_primes[],4,0))</f>
        <v>17</v>
      </c>
      <c r="G3036" s="63" t="s">
        <v>2698</v>
      </c>
      <c r="H3036" s="69">
        <f>IF(t_datas[[#This Row],[Prime 2]]="","",VLOOKUP(t_datas[[#This Row],[Prime 2]],t_primes[],4,0))</f>
        <v>20</v>
      </c>
    </row>
    <row r="3037" spans="2:8" x14ac:dyDescent="0.25">
      <c r="B3037" s="1">
        <f>DATE($D$1,VLOOKUP($D$2,LISTES!$E$2:$F$13,2,0),9)</f>
        <v>45817</v>
      </c>
      <c r="C3037" s="42" t="s">
        <v>3029</v>
      </c>
      <c r="D3037" s="42">
        <v>327</v>
      </c>
      <c r="E3037" s="62" t="s">
        <v>2694</v>
      </c>
      <c r="F3037" s="69">
        <f>IF(t_datas[[#This Row],[Prime 1]]="","",VLOOKUP(t_datas[[#This Row],[Prime 1]],t_primes[],4,0))</f>
        <v>20</v>
      </c>
      <c r="G3037" s="63" t="s">
        <v>2690</v>
      </c>
      <c r="H3037" s="69">
        <f>IF(t_datas[[#This Row],[Prime 2]]="","",VLOOKUP(t_datas[[#This Row],[Prime 2]],t_primes[],4,0))</f>
        <v>7.5</v>
      </c>
    </row>
    <row r="3038" spans="2:8" x14ac:dyDescent="0.25">
      <c r="B3038" s="1">
        <f>DATE($D$1,VLOOKUP($D$2,LISTES!$E$2:$F$13,2,0),9)</f>
        <v>45817</v>
      </c>
      <c r="C3038" s="42" t="s">
        <v>3030</v>
      </c>
      <c r="D3038" s="42">
        <v>328</v>
      </c>
      <c r="E3038" s="62" t="s">
        <v>2700</v>
      </c>
      <c r="F3038" s="69">
        <f>IF(t_datas[[#This Row],[Prime 1]]="","",VLOOKUP(t_datas[[#This Row],[Prime 1]],t_primes[],4,0))</f>
        <v>78</v>
      </c>
      <c r="G3038" s="63" t="s">
        <v>2695</v>
      </c>
      <c r="H3038" s="69">
        <f>IF(t_datas[[#This Row],[Prime 2]]="","",VLOOKUP(t_datas[[#This Row],[Prime 2]],t_primes[],4,0))</f>
        <v>15</v>
      </c>
    </row>
    <row r="3039" spans="2:8" x14ac:dyDescent="0.25">
      <c r="B3039" s="1">
        <f>DATE($D$1,VLOOKUP($D$2,LISTES!$E$2:$F$13,2,0),9)</f>
        <v>45817</v>
      </c>
      <c r="C3039" s="42" t="s">
        <v>3031</v>
      </c>
      <c r="D3039" s="42">
        <v>329</v>
      </c>
      <c r="E3039" s="62" t="s">
        <v>2695</v>
      </c>
      <c r="F3039" s="69">
        <f>IF(t_datas[[#This Row],[Prime 1]]="","",VLOOKUP(t_datas[[#This Row],[Prime 1]],t_primes[],4,0))</f>
        <v>15</v>
      </c>
      <c r="G3039" s="63" t="s">
        <v>2699</v>
      </c>
      <c r="H3039" s="69">
        <f>IF(t_datas[[#This Row],[Prime 2]]="","",VLOOKUP(t_datas[[#This Row],[Prime 2]],t_primes[],4,0))</f>
        <v>48</v>
      </c>
    </row>
    <row r="3040" spans="2:8" x14ac:dyDescent="0.25">
      <c r="B3040" s="1">
        <f>DATE($D$1,VLOOKUP($D$2,LISTES!$E$2:$F$13,2,0),9)</f>
        <v>45817</v>
      </c>
      <c r="C3040" s="42" t="s">
        <v>3032</v>
      </c>
      <c r="D3040" s="42">
        <v>330</v>
      </c>
      <c r="E3040" s="62" t="s">
        <v>2698</v>
      </c>
      <c r="F3040" s="69">
        <f>IF(t_datas[[#This Row],[Prime 1]]="","",VLOOKUP(t_datas[[#This Row],[Prime 1]],t_primes[],4,0))</f>
        <v>20</v>
      </c>
      <c r="G3040" s="63" t="s">
        <v>2700</v>
      </c>
      <c r="H3040" s="69">
        <f>IF(t_datas[[#This Row],[Prime 2]]="","",VLOOKUP(t_datas[[#This Row],[Prime 2]],t_primes[],4,0))</f>
        <v>78</v>
      </c>
    </row>
    <row r="3041" spans="2:8" x14ac:dyDescent="0.25">
      <c r="B3041" s="1">
        <f>DATE($D$1,VLOOKUP($D$2,LISTES!$E$2:$F$13,2,0),9)</f>
        <v>45817</v>
      </c>
      <c r="C3041" s="42" t="s">
        <v>3033</v>
      </c>
      <c r="D3041" s="42">
        <v>331</v>
      </c>
      <c r="E3041" s="62" t="s">
        <v>2691</v>
      </c>
      <c r="F3041" s="69">
        <f>IF(t_datas[[#This Row],[Prime 1]]="","",VLOOKUP(t_datas[[#This Row],[Prime 1]],t_primes[],4,0))</f>
        <v>10</v>
      </c>
      <c r="G3041" s="63" t="s">
        <v>2693</v>
      </c>
      <c r="H3041" s="69">
        <f>IF(t_datas[[#This Row],[Prime 2]]="","",VLOOKUP(t_datas[[#This Row],[Prime 2]],t_primes[],4,0))</f>
        <v>25</v>
      </c>
    </row>
    <row r="3042" spans="2:8" x14ac:dyDescent="0.25">
      <c r="B3042" s="1">
        <f>DATE($D$1,VLOOKUP($D$2,LISTES!$E$2:$F$13,2,0),9)</f>
        <v>45817</v>
      </c>
      <c r="C3042" s="42" t="s">
        <v>3034</v>
      </c>
      <c r="D3042" s="42">
        <v>332</v>
      </c>
      <c r="E3042" s="62" t="s">
        <v>2692</v>
      </c>
      <c r="F3042" s="69">
        <f>IF(t_datas[[#This Row],[Prime 1]]="","",VLOOKUP(t_datas[[#This Row],[Prime 1]],t_primes[],4,0))</f>
        <v>7.5</v>
      </c>
      <c r="G3042" s="63" t="s">
        <v>2697</v>
      </c>
      <c r="H3042" s="69">
        <f>IF(t_datas[[#This Row],[Prime 2]]="","",VLOOKUP(t_datas[[#This Row],[Prime 2]],t_primes[],4,0))</f>
        <v>100</v>
      </c>
    </row>
    <row r="3043" spans="2:8" x14ac:dyDescent="0.25">
      <c r="B3043" s="1">
        <f>DATE($D$1,VLOOKUP($D$2,LISTES!$E$2:$F$13,2,0),9)</f>
        <v>45817</v>
      </c>
      <c r="C3043" s="42" t="s">
        <v>3035</v>
      </c>
      <c r="D3043" s="42">
        <v>333</v>
      </c>
      <c r="E3043" s="62" t="s">
        <v>2701</v>
      </c>
      <c r="F3043" s="69">
        <f>IF(t_datas[[#This Row],[Prime 1]]="","",VLOOKUP(t_datas[[#This Row],[Prime 1]],t_primes[],4,0))</f>
        <v>150</v>
      </c>
      <c r="G3043" s="63" t="s">
        <v>2690</v>
      </c>
      <c r="H3043" s="69">
        <f>IF(t_datas[[#This Row],[Prime 2]]="","",VLOOKUP(t_datas[[#This Row],[Prime 2]],t_primes[],4,0))</f>
        <v>7.5</v>
      </c>
    </row>
    <row r="3044" spans="2:8" x14ac:dyDescent="0.25">
      <c r="B3044" s="1">
        <f>DATE($D$1,VLOOKUP($D$2,LISTES!$E$2:$F$13,2,0),9)</f>
        <v>45817</v>
      </c>
      <c r="C3044" s="42" t="s">
        <v>3036</v>
      </c>
      <c r="D3044" s="42">
        <v>334</v>
      </c>
      <c r="E3044" s="62" t="s">
        <v>2691</v>
      </c>
      <c r="F3044" s="69">
        <f>IF(t_datas[[#This Row],[Prime 1]]="","",VLOOKUP(t_datas[[#This Row],[Prime 1]],t_primes[],4,0))</f>
        <v>10</v>
      </c>
      <c r="G3044" s="63" t="s">
        <v>2693</v>
      </c>
      <c r="H3044" s="69">
        <f>IF(t_datas[[#This Row],[Prime 2]]="","",VLOOKUP(t_datas[[#This Row],[Prime 2]],t_primes[],4,0))</f>
        <v>25</v>
      </c>
    </row>
    <row r="3045" spans="2:8" x14ac:dyDescent="0.25">
      <c r="B3045" s="1">
        <f>DATE($D$1,VLOOKUP($D$2,LISTES!$E$2:$F$13,2,0),9)</f>
        <v>45817</v>
      </c>
      <c r="C3045" s="42" t="s">
        <v>3037</v>
      </c>
      <c r="D3045" s="42">
        <v>335</v>
      </c>
      <c r="E3045" s="62" t="s">
        <v>2700</v>
      </c>
      <c r="F3045" s="69">
        <f>IF(t_datas[[#This Row],[Prime 1]]="","",VLOOKUP(t_datas[[#This Row],[Prime 1]],t_primes[],4,0))</f>
        <v>78</v>
      </c>
      <c r="G3045" s="63" t="s">
        <v>2699</v>
      </c>
      <c r="H3045" s="69">
        <f>IF(t_datas[[#This Row],[Prime 2]]="","",VLOOKUP(t_datas[[#This Row],[Prime 2]],t_primes[],4,0))</f>
        <v>48</v>
      </c>
    </row>
    <row r="3046" spans="2:8" x14ac:dyDescent="0.25">
      <c r="B3046" s="1">
        <f>DATE($D$1,VLOOKUP($D$2,LISTES!$E$2:$F$13,2,0),9)</f>
        <v>45817</v>
      </c>
      <c r="C3046" s="42" t="s">
        <v>3038</v>
      </c>
      <c r="D3046" s="42">
        <v>336</v>
      </c>
      <c r="E3046" s="62" t="s">
        <v>2699</v>
      </c>
      <c r="F3046" s="69">
        <f>IF(t_datas[[#This Row],[Prime 1]]="","",VLOOKUP(t_datas[[#This Row],[Prime 1]],t_primes[],4,0))</f>
        <v>48</v>
      </c>
      <c r="G3046" s="63" t="s">
        <v>2699</v>
      </c>
      <c r="H3046" s="69">
        <f>IF(t_datas[[#This Row],[Prime 2]]="","",VLOOKUP(t_datas[[#This Row],[Prime 2]],t_primes[],4,0))</f>
        <v>48</v>
      </c>
    </row>
    <row r="3047" spans="2:8" x14ac:dyDescent="0.25">
      <c r="B3047" s="1">
        <f>DATE($D$1,VLOOKUP($D$2,LISTES!$E$2:$F$13,2,0),9)</f>
        <v>45817</v>
      </c>
      <c r="C3047" s="42" t="s">
        <v>3039</v>
      </c>
      <c r="D3047" s="42">
        <v>337</v>
      </c>
      <c r="E3047" s="62" t="s">
        <v>2698</v>
      </c>
      <c r="F3047" s="69">
        <f>IF(t_datas[[#This Row],[Prime 1]]="","",VLOOKUP(t_datas[[#This Row],[Prime 1]],t_primes[],4,0))</f>
        <v>20</v>
      </c>
      <c r="G3047" s="63" t="s">
        <v>2698</v>
      </c>
      <c r="H3047" s="69">
        <f>IF(t_datas[[#This Row],[Prime 2]]="","",VLOOKUP(t_datas[[#This Row],[Prime 2]],t_primes[],4,0))</f>
        <v>20</v>
      </c>
    </row>
    <row r="3048" spans="2:8" ht="12.75" thickBot="1" x14ac:dyDescent="0.3">
      <c r="B3048" s="1">
        <f>DATE($D$1,VLOOKUP($D$2,LISTES!$E$2:$F$13,2,0),9)</f>
        <v>45817</v>
      </c>
      <c r="C3048" s="42" t="s">
        <v>3040</v>
      </c>
      <c r="D3048" s="42">
        <v>338</v>
      </c>
      <c r="E3048" s="62" t="s">
        <v>2702</v>
      </c>
      <c r="F3048" s="69">
        <f>IF(t_datas[[#This Row],[Prime 1]]="","",VLOOKUP(t_datas[[#This Row],[Prime 1]],t_primes[],4,0))</f>
        <v>75</v>
      </c>
      <c r="G3048" s="63" t="s">
        <v>2698</v>
      </c>
      <c r="H3048" s="69">
        <f>IF(t_datas[[#This Row],[Prime 2]]="","",VLOOKUP(t_datas[[#This Row],[Prime 2]],t_primes[],4,0))</f>
        <v>20</v>
      </c>
    </row>
    <row r="3049" spans="2:8" ht="12.75" thickTop="1" x14ac:dyDescent="0.25">
      <c r="B3049" s="65">
        <f>DATE($D$1,VLOOKUP($D$2,LISTES!$E$2:$F$13,2,0),10)</f>
        <v>45818</v>
      </c>
      <c r="C3049" s="66" t="s">
        <v>2703</v>
      </c>
      <c r="D3049" s="66">
        <v>1</v>
      </c>
      <c r="E3049" s="60" t="s">
        <v>2700</v>
      </c>
      <c r="F3049" s="70">
        <f>IF(t_datas[[#This Row],[Prime 1]]="","",VLOOKUP(t_datas[[#This Row],[Prime 1]],t_primes[],4,0))</f>
        <v>78</v>
      </c>
      <c r="G3049" s="61" t="s">
        <v>2699</v>
      </c>
      <c r="H3049" s="70">
        <f>IF(t_datas[[#This Row],[Prime 2]]="","",VLOOKUP(t_datas[[#This Row],[Prime 2]],t_primes[],4,0))</f>
        <v>48</v>
      </c>
    </row>
    <row r="3050" spans="2:8" x14ac:dyDescent="0.25">
      <c r="B3050" s="1">
        <f>DATE($D$1,VLOOKUP($D$2,LISTES!$E$2:$F$13,2,0),10)</f>
        <v>45818</v>
      </c>
      <c r="C3050" s="42" t="s">
        <v>2704</v>
      </c>
      <c r="D3050" s="42">
        <v>2</v>
      </c>
      <c r="E3050" s="62" t="s">
        <v>2700</v>
      </c>
      <c r="F3050" s="69">
        <f>IF(t_datas[[#This Row],[Prime 1]]="","",VLOOKUP(t_datas[[#This Row],[Prime 1]],t_primes[],4,0))</f>
        <v>78</v>
      </c>
      <c r="G3050" s="63" t="s">
        <v>2700</v>
      </c>
      <c r="H3050" s="69">
        <f>IF(t_datas[[#This Row],[Prime 2]]="","",VLOOKUP(t_datas[[#This Row],[Prime 2]],t_primes[],4,0))</f>
        <v>78</v>
      </c>
    </row>
    <row r="3051" spans="2:8" x14ac:dyDescent="0.25">
      <c r="B3051" s="1">
        <f>DATE($D$1,VLOOKUP($D$2,LISTES!$E$2:$F$13,2,0),10)</f>
        <v>45818</v>
      </c>
      <c r="C3051" s="42" t="s">
        <v>2705</v>
      </c>
      <c r="D3051" s="42">
        <v>3</v>
      </c>
      <c r="E3051" s="62" t="s">
        <v>2699</v>
      </c>
      <c r="F3051" s="69">
        <f>IF(t_datas[[#This Row],[Prime 1]]="","",VLOOKUP(t_datas[[#This Row],[Prime 1]],t_primes[],4,0))</f>
        <v>48</v>
      </c>
      <c r="G3051" s="63" t="s">
        <v>2700</v>
      </c>
      <c r="H3051" s="69">
        <f>IF(t_datas[[#This Row],[Prime 2]]="","",VLOOKUP(t_datas[[#This Row],[Prime 2]],t_primes[],4,0))</f>
        <v>78</v>
      </c>
    </row>
    <row r="3052" spans="2:8" x14ac:dyDescent="0.25">
      <c r="B3052" s="1">
        <f>DATE($D$1,VLOOKUP($D$2,LISTES!$E$2:$F$13,2,0),10)</f>
        <v>45818</v>
      </c>
      <c r="C3052" s="42" t="s">
        <v>2706</v>
      </c>
      <c r="D3052" s="42">
        <v>4</v>
      </c>
      <c r="E3052" s="62" t="s">
        <v>2694</v>
      </c>
      <c r="F3052" s="69">
        <f>IF(t_datas[[#This Row],[Prime 1]]="","",VLOOKUP(t_datas[[#This Row],[Prime 1]],t_primes[],4,0))</f>
        <v>20</v>
      </c>
      <c r="G3052" s="63" t="s">
        <v>2702</v>
      </c>
      <c r="H3052" s="69">
        <f>IF(t_datas[[#This Row],[Prime 2]]="","",VLOOKUP(t_datas[[#This Row],[Prime 2]],t_primes[],4,0))</f>
        <v>75</v>
      </c>
    </row>
    <row r="3053" spans="2:8" x14ac:dyDescent="0.25">
      <c r="B3053" s="1">
        <f>DATE($D$1,VLOOKUP($D$2,LISTES!$E$2:$F$13,2,0),10)</f>
        <v>45818</v>
      </c>
      <c r="C3053" s="42" t="s">
        <v>2707</v>
      </c>
      <c r="D3053" s="42">
        <v>5</v>
      </c>
      <c r="E3053" s="62" t="s">
        <v>2694</v>
      </c>
      <c r="F3053" s="69">
        <f>IF(t_datas[[#This Row],[Prime 1]]="","",VLOOKUP(t_datas[[#This Row],[Prime 1]],t_primes[],4,0))</f>
        <v>20</v>
      </c>
      <c r="G3053" s="63" t="s">
        <v>2694</v>
      </c>
      <c r="H3053" s="69">
        <f>IF(t_datas[[#This Row],[Prime 2]]="","",VLOOKUP(t_datas[[#This Row],[Prime 2]],t_primes[],4,0))</f>
        <v>20</v>
      </c>
    </row>
    <row r="3054" spans="2:8" x14ac:dyDescent="0.25">
      <c r="B3054" s="1">
        <f>DATE($D$1,VLOOKUP($D$2,LISTES!$E$2:$F$13,2,0),10)</f>
        <v>45818</v>
      </c>
      <c r="C3054" s="42" t="s">
        <v>2708</v>
      </c>
      <c r="D3054" s="42">
        <v>6</v>
      </c>
      <c r="E3054" s="62" t="s">
        <v>2691</v>
      </c>
      <c r="F3054" s="69">
        <f>IF(t_datas[[#This Row],[Prime 1]]="","",VLOOKUP(t_datas[[#This Row],[Prime 1]],t_primes[],4,0))</f>
        <v>10</v>
      </c>
      <c r="G3054" s="63" t="s">
        <v>2699</v>
      </c>
      <c r="H3054" s="69">
        <f>IF(t_datas[[#This Row],[Prime 2]]="","",VLOOKUP(t_datas[[#This Row],[Prime 2]],t_primes[],4,0))</f>
        <v>48</v>
      </c>
    </row>
    <row r="3055" spans="2:8" x14ac:dyDescent="0.25">
      <c r="B3055" s="1">
        <f>DATE($D$1,VLOOKUP($D$2,LISTES!$E$2:$F$13,2,0),10)</f>
        <v>45818</v>
      </c>
      <c r="C3055" s="42" t="s">
        <v>2709</v>
      </c>
      <c r="D3055" s="42">
        <v>7</v>
      </c>
      <c r="E3055" s="62" t="s">
        <v>2692</v>
      </c>
      <c r="F3055" s="69">
        <f>IF(t_datas[[#This Row],[Prime 1]]="","",VLOOKUP(t_datas[[#This Row],[Prime 1]],t_primes[],4,0))</f>
        <v>7.5</v>
      </c>
      <c r="G3055" s="63" t="s">
        <v>2693</v>
      </c>
      <c r="H3055" s="69">
        <f>IF(t_datas[[#This Row],[Prime 2]]="","",VLOOKUP(t_datas[[#This Row],[Prime 2]],t_primes[],4,0))</f>
        <v>25</v>
      </c>
    </row>
    <row r="3056" spans="2:8" x14ac:dyDescent="0.25">
      <c r="B3056" s="1">
        <f>DATE($D$1,VLOOKUP($D$2,LISTES!$E$2:$F$13,2,0),10)</f>
        <v>45818</v>
      </c>
      <c r="C3056" s="42" t="s">
        <v>2710</v>
      </c>
      <c r="D3056" s="42">
        <v>8</v>
      </c>
      <c r="E3056" s="62" t="s">
        <v>2694</v>
      </c>
      <c r="F3056" s="69">
        <f>IF(t_datas[[#This Row],[Prime 1]]="","",VLOOKUP(t_datas[[#This Row],[Prime 1]],t_primes[],4,0))</f>
        <v>20</v>
      </c>
      <c r="G3056" s="63" t="s">
        <v>2698</v>
      </c>
      <c r="H3056" s="69">
        <f>IF(t_datas[[#This Row],[Prime 2]]="","",VLOOKUP(t_datas[[#This Row],[Prime 2]],t_primes[],4,0))</f>
        <v>20</v>
      </c>
    </row>
    <row r="3057" spans="2:8" x14ac:dyDescent="0.25">
      <c r="B3057" s="1">
        <f>DATE($D$1,VLOOKUP($D$2,LISTES!$E$2:$F$13,2,0),10)</f>
        <v>45818</v>
      </c>
      <c r="C3057" s="42" t="s">
        <v>2711</v>
      </c>
      <c r="D3057" s="42">
        <v>9</v>
      </c>
      <c r="E3057" s="62" t="s">
        <v>2699</v>
      </c>
      <c r="F3057" s="69">
        <f>IF(t_datas[[#This Row],[Prime 1]]="","",VLOOKUP(t_datas[[#This Row],[Prime 1]],t_primes[],4,0))</f>
        <v>48</v>
      </c>
      <c r="G3057" s="63" t="s">
        <v>2695</v>
      </c>
      <c r="H3057" s="69">
        <f>IF(t_datas[[#This Row],[Prime 2]]="","",VLOOKUP(t_datas[[#This Row],[Prime 2]],t_primes[],4,0))</f>
        <v>15</v>
      </c>
    </row>
    <row r="3058" spans="2:8" x14ac:dyDescent="0.25">
      <c r="B3058" s="1">
        <f>DATE($D$1,VLOOKUP($D$2,LISTES!$E$2:$F$13,2,0),10)</f>
        <v>45818</v>
      </c>
      <c r="C3058" s="42" t="s">
        <v>2712</v>
      </c>
      <c r="D3058" s="42">
        <v>10</v>
      </c>
      <c r="E3058" s="62" t="s">
        <v>2697</v>
      </c>
      <c r="F3058" s="69">
        <f>IF(t_datas[[#This Row],[Prime 1]]="","",VLOOKUP(t_datas[[#This Row],[Prime 1]],t_primes[],4,0))</f>
        <v>100</v>
      </c>
      <c r="G3058" s="63" t="s">
        <v>2693</v>
      </c>
      <c r="H3058" s="69">
        <f>IF(t_datas[[#This Row],[Prime 2]]="","",VLOOKUP(t_datas[[#This Row],[Prime 2]],t_primes[],4,0))</f>
        <v>25</v>
      </c>
    </row>
    <row r="3059" spans="2:8" x14ac:dyDescent="0.25">
      <c r="B3059" s="1">
        <f>DATE($D$1,VLOOKUP($D$2,LISTES!$E$2:$F$13,2,0),10)</f>
        <v>45818</v>
      </c>
      <c r="C3059" s="42" t="s">
        <v>2713</v>
      </c>
      <c r="D3059" s="42">
        <v>11</v>
      </c>
      <c r="E3059" s="62" t="s">
        <v>2699</v>
      </c>
      <c r="F3059" s="69">
        <f>IF(t_datas[[#This Row],[Prime 1]]="","",VLOOKUP(t_datas[[#This Row],[Prime 1]],t_primes[],4,0))</f>
        <v>48</v>
      </c>
      <c r="G3059" s="63" t="s">
        <v>2692</v>
      </c>
      <c r="H3059" s="69">
        <f>IF(t_datas[[#This Row],[Prime 2]]="","",VLOOKUP(t_datas[[#This Row],[Prime 2]],t_primes[],4,0))</f>
        <v>7.5</v>
      </c>
    </row>
    <row r="3060" spans="2:8" x14ac:dyDescent="0.25">
      <c r="B3060" s="1">
        <f>DATE($D$1,VLOOKUP($D$2,LISTES!$E$2:$F$13,2,0),10)</f>
        <v>45818</v>
      </c>
      <c r="C3060" s="42" t="s">
        <v>2714</v>
      </c>
      <c r="D3060" s="42">
        <v>12</v>
      </c>
      <c r="E3060" s="62" t="s">
        <v>2700</v>
      </c>
      <c r="F3060" s="69">
        <f>IF(t_datas[[#This Row],[Prime 1]]="","",VLOOKUP(t_datas[[#This Row],[Prime 1]],t_primes[],4,0))</f>
        <v>78</v>
      </c>
      <c r="G3060" s="63" t="s">
        <v>2701</v>
      </c>
      <c r="H3060" s="69">
        <f>IF(t_datas[[#This Row],[Prime 2]]="","",VLOOKUP(t_datas[[#This Row],[Prime 2]],t_primes[],4,0))</f>
        <v>150</v>
      </c>
    </row>
    <row r="3061" spans="2:8" x14ac:dyDescent="0.25">
      <c r="B3061" s="1">
        <f>DATE($D$1,VLOOKUP($D$2,LISTES!$E$2:$F$13,2,0),10)</f>
        <v>45818</v>
      </c>
      <c r="C3061" s="42" t="s">
        <v>2715</v>
      </c>
      <c r="D3061" s="42">
        <v>13</v>
      </c>
      <c r="E3061" s="62" t="s">
        <v>2698</v>
      </c>
      <c r="F3061" s="69">
        <f>IF(t_datas[[#This Row],[Prime 1]]="","",VLOOKUP(t_datas[[#This Row],[Prime 1]],t_primes[],4,0))</f>
        <v>20</v>
      </c>
      <c r="G3061" s="63" t="s">
        <v>2697</v>
      </c>
      <c r="H3061" s="69">
        <f>IF(t_datas[[#This Row],[Prime 2]]="","",VLOOKUP(t_datas[[#This Row],[Prime 2]],t_primes[],4,0))</f>
        <v>100</v>
      </c>
    </row>
    <row r="3062" spans="2:8" x14ac:dyDescent="0.25">
      <c r="B3062" s="1">
        <f>DATE($D$1,VLOOKUP($D$2,LISTES!$E$2:$F$13,2,0),10)</f>
        <v>45818</v>
      </c>
      <c r="C3062" s="42" t="s">
        <v>2716</v>
      </c>
      <c r="D3062" s="42">
        <v>14</v>
      </c>
      <c r="E3062" s="62" t="s">
        <v>2700</v>
      </c>
      <c r="F3062" s="69">
        <f>IF(t_datas[[#This Row],[Prime 1]]="","",VLOOKUP(t_datas[[#This Row],[Prime 1]],t_primes[],4,0))</f>
        <v>78</v>
      </c>
      <c r="G3062" s="63" t="s">
        <v>2702</v>
      </c>
      <c r="H3062" s="69">
        <f>IF(t_datas[[#This Row],[Prime 2]]="","",VLOOKUP(t_datas[[#This Row],[Prime 2]],t_primes[],4,0))</f>
        <v>75</v>
      </c>
    </row>
    <row r="3063" spans="2:8" x14ac:dyDescent="0.25">
      <c r="B3063" s="1">
        <f>DATE($D$1,VLOOKUP($D$2,LISTES!$E$2:$F$13,2,0),10)</f>
        <v>45818</v>
      </c>
      <c r="C3063" s="42" t="s">
        <v>2717</v>
      </c>
      <c r="D3063" s="42">
        <v>15</v>
      </c>
      <c r="E3063" s="62" t="s">
        <v>2691</v>
      </c>
      <c r="F3063" s="69">
        <f>IF(t_datas[[#This Row],[Prime 1]]="","",VLOOKUP(t_datas[[#This Row],[Prime 1]],t_primes[],4,0))</f>
        <v>10</v>
      </c>
      <c r="G3063" s="63" t="s">
        <v>2697</v>
      </c>
      <c r="H3063" s="69">
        <f>IF(t_datas[[#This Row],[Prime 2]]="","",VLOOKUP(t_datas[[#This Row],[Prime 2]],t_primes[],4,0))</f>
        <v>100</v>
      </c>
    </row>
    <row r="3064" spans="2:8" x14ac:dyDescent="0.25">
      <c r="B3064" s="1">
        <f>DATE($D$1,VLOOKUP($D$2,LISTES!$E$2:$F$13,2,0),10)</f>
        <v>45818</v>
      </c>
      <c r="C3064" s="42" t="s">
        <v>2718</v>
      </c>
      <c r="D3064" s="42">
        <v>16</v>
      </c>
      <c r="E3064" s="62" t="s">
        <v>2690</v>
      </c>
      <c r="F3064" s="69">
        <f>IF(t_datas[[#This Row],[Prime 1]]="","",VLOOKUP(t_datas[[#This Row],[Prime 1]],t_primes[],4,0))</f>
        <v>7.5</v>
      </c>
      <c r="G3064" s="63" t="s">
        <v>2699</v>
      </c>
      <c r="H3064" s="69">
        <f>IF(t_datas[[#This Row],[Prime 2]]="","",VLOOKUP(t_datas[[#This Row],[Prime 2]],t_primes[],4,0))</f>
        <v>48</v>
      </c>
    </row>
    <row r="3065" spans="2:8" x14ac:dyDescent="0.25">
      <c r="B3065" s="1">
        <f>DATE($D$1,VLOOKUP($D$2,LISTES!$E$2:$F$13,2,0),10)</f>
        <v>45818</v>
      </c>
      <c r="C3065" s="42" t="s">
        <v>2719</v>
      </c>
      <c r="D3065" s="42">
        <v>17</v>
      </c>
      <c r="E3065" s="62" t="s">
        <v>2699</v>
      </c>
      <c r="F3065" s="69">
        <f>IF(t_datas[[#This Row],[Prime 1]]="","",VLOOKUP(t_datas[[#This Row],[Prime 1]],t_primes[],4,0))</f>
        <v>48</v>
      </c>
      <c r="G3065" s="63" t="s">
        <v>2695</v>
      </c>
      <c r="H3065" s="69">
        <f>IF(t_datas[[#This Row],[Prime 2]]="","",VLOOKUP(t_datas[[#This Row],[Prime 2]],t_primes[],4,0))</f>
        <v>15</v>
      </c>
    </row>
    <row r="3066" spans="2:8" x14ac:dyDescent="0.25">
      <c r="B3066" s="1">
        <f>DATE($D$1,VLOOKUP($D$2,LISTES!$E$2:$F$13,2,0),10)</f>
        <v>45818</v>
      </c>
      <c r="C3066" s="42" t="s">
        <v>2720</v>
      </c>
      <c r="D3066" s="42">
        <v>18</v>
      </c>
      <c r="E3066" s="62" t="s">
        <v>2699</v>
      </c>
      <c r="F3066" s="69">
        <f>IF(t_datas[[#This Row],[Prime 1]]="","",VLOOKUP(t_datas[[#This Row],[Prime 1]],t_primes[],4,0))</f>
        <v>48</v>
      </c>
      <c r="G3066" s="63" t="s">
        <v>2702</v>
      </c>
      <c r="H3066" s="69">
        <f>IF(t_datas[[#This Row],[Prime 2]]="","",VLOOKUP(t_datas[[#This Row],[Prime 2]],t_primes[],4,0))</f>
        <v>75</v>
      </c>
    </row>
    <row r="3067" spans="2:8" x14ac:dyDescent="0.25">
      <c r="B3067" s="1">
        <f>DATE($D$1,VLOOKUP($D$2,LISTES!$E$2:$F$13,2,0),10)</f>
        <v>45818</v>
      </c>
      <c r="C3067" s="42" t="s">
        <v>2721</v>
      </c>
      <c r="D3067" s="42">
        <v>19</v>
      </c>
      <c r="E3067" s="62" t="s">
        <v>2694</v>
      </c>
      <c r="F3067" s="69">
        <f>IF(t_datas[[#This Row],[Prime 1]]="","",VLOOKUP(t_datas[[#This Row],[Prime 1]],t_primes[],4,0))</f>
        <v>20</v>
      </c>
      <c r="G3067" s="63" t="s">
        <v>2690</v>
      </c>
      <c r="H3067" s="69">
        <f>IF(t_datas[[#This Row],[Prime 2]]="","",VLOOKUP(t_datas[[#This Row],[Prime 2]],t_primes[],4,0))</f>
        <v>7.5</v>
      </c>
    </row>
    <row r="3068" spans="2:8" x14ac:dyDescent="0.25">
      <c r="B3068" s="1">
        <f>DATE($D$1,VLOOKUP($D$2,LISTES!$E$2:$F$13,2,0),10)</f>
        <v>45818</v>
      </c>
      <c r="C3068" s="42" t="s">
        <v>2722</v>
      </c>
      <c r="D3068" s="42">
        <v>20</v>
      </c>
      <c r="E3068" s="62" t="s">
        <v>2697</v>
      </c>
      <c r="F3068" s="69">
        <f>IF(t_datas[[#This Row],[Prime 1]]="","",VLOOKUP(t_datas[[#This Row],[Prime 1]],t_primes[],4,0))</f>
        <v>100</v>
      </c>
      <c r="G3068" s="63" t="s">
        <v>2690</v>
      </c>
      <c r="H3068" s="69">
        <f>IF(t_datas[[#This Row],[Prime 2]]="","",VLOOKUP(t_datas[[#This Row],[Prime 2]],t_primes[],4,0))</f>
        <v>7.5</v>
      </c>
    </row>
    <row r="3069" spans="2:8" x14ac:dyDescent="0.25">
      <c r="B3069" s="1">
        <f>DATE($D$1,VLOOKUP($D$2,LISTES!$E$2:$F$13,2,0),10)</f>
        <v>45818</v>
      </c>
      <c r="C3069" s="42" t="s">
        <v>2723</v>
      </c>
      <c r="D3069" s="42">
        <v>21</v>
      </c>
      <c r="E3069" s="62" t="s">
        <v>2701</v>
      </c>
      <c r="F3069" s="69">
        <f>IF(t_datas[[#This Row],[Prime 1]]="","",VLOOKUP(t_datas[[#This Row],[Prime 1]],t_primes[],4,0))</f>
        <v>150</v>
      </c>
      <c r="G3069" s="63" t="s">
        <v>2698</v>
      </c>
      <c r="H3069" s="69">
        <f>IF(t_datas[[#This Row],[Prime 2]]="","",VLOOKUP(t_datas[[#This Row],[Prime 2]],t_primes[],4,0))</f>
        <v>20</v>
      </c>
    </row>
    <row r="3070" spans="2:8" x14ac:dyDescent="0.25">
      <c r="B3070" s="1">
        <f>DATE($D$1,VLOOKUP($D$2,LISTES!$E$2:$F$13,2,0),10)</f>
        <v>45818</v>
      </c>
      <c r="C3070" s="42" t="s">
        <v>2724</v>
      </c>
      <c r="D3070" s="42">
        <v>22</v>
      </c>
      <c r="E3070" s="62" t="s">
        <v>2696</v>
      </c>
      <c r="F3070" s="69">
        <f>IF(t_datas[[#This Row],[Prime 1]]="","",VLOOKUP(t_datas[[#This Row],[Prime 1]],t_primes[],4,0))</f>
        <v>17</v>
      </c>
      <c r="G3070" s="63" t="s">
        <v>2700</v>
      </c>
      <c r="H3070" s="69">
        <f>IF(t_datas[[#This Row],[Prime 2]]="","",VLOOKUP(t_datas[[#This Row],[Prime 2]],t_primes[],4,0))</f>
        <v>78</v>
      </c>
    </row>
    <row r="3071" spans="2:8" x14ac:dyDescent="0.25">
      <c r="B3071" s="1">
        <f>DATE($D$1,VLOOKUP($D$2,LISTES!$E$2:$F$13,2,0),10)</f>
        <v>45818</v>
      </c>
      <c r="C3071" s="42" t="s">
        <v>2725</v>
      </c>
      <c r="D3071" s="42">
        <v>23</v>
      </c>
      <c r="E3071" s="62" t="s">
        <v>2696</v>
      </c>
      <c r="F3071" s="69">
        <f>IF(t_datas[[#This Row],[Prime 1]]="","",VLOOKUP(t_datas[[#This Row],[Prime 1]],t_primes[],4,0))</f>
        <v>17</v>
      </c>
      <c r="G3071" s="63" t="s">
        <v>2701</v>
      </c>
      <c r="H3071" s="69">
        <f>IF(t_datas[[#This Row],[Prime 2]]="","",VLOOKUP(t_datas[[#This Row],[Prime 2]],t_primes[],4,0))</f>
        <v>150</v>
      </c>
    </row>
    <row r="3072" spans="2:8" x14ac:dyDescent="0.25">
      <c r="B3072" s="1">
        <f>DATE($D$1,VLOOKUP($D$2,LISTES!$E$2:$F$13,2,0),10)</f>
        <v>45818</v>
      </c>
      <c r="C3072" s="42" t="s">
        <v>2726</v>
      </c>
      <c r="D3072" s="42">
        <v>24</v>
      </c>
      <c r="E3072" s="62" t="s">
        <v>2697</v>
      </c>
      <c r="F3072" s="69">
        <f>IF(t_datas[[#This Row],[Prime 1]]="","",VLOOKUP(t_datas[[#This Row],[Prime 1]],t_primes[],4,0))</f>
        <v>100</v>
      </c>
      <c r="G3072" s="63" t="s">
        <v>2692</v>
      </c>
      <c r="H3072" s="69">
        <f>IF(t_datas[[#This Row],[Prime 2]]="","",VLOOKUP(t_datas[[#This Row],[Prime 2]],t_primes[],4,0))</f>
        <v>7.5</v>
      </c>
    </row>
    <row r="3073" spans="2:8" x14ac:dyDescent="0.25">
      <c r="B3073" s="1">
        <f>DATE($D$1,VLOOKUP($D$2,LISTES!$E$2:$F$13,2,0),10)</f>
        <v>45818</v>
      </c>
      <c r="C3073" s="42" t="s">
        <v>2727</v>
      </c>
      <c r="D3073" s="42">
        <v>25</v>
      </c>
      <c r="E3073" s="62" t="s">
        <v>2695</v>
      </c>
      <c r="F3073" s="69">
        <f>IF(t_datas[[#This Row],[Prime 1]]="","",VLOOKUP(t_datas[[#This Row],[Prime 1]],t_primes[],4,0))</f>
        <v>15</v>
      </c>
      <c r="G3073" s="63" t="s">
        <v>2695</v>
      </c>
      <c r="H3073" s="69">
        <f>IF(t_datas[[#This Row],[Prime 2]]="","",VLOOKUP(t_datas[[#This Row],[Prime 2]],t_primes[],4,0))</f>
        <v>15</v>
      </c>
    </row>
    <row r="3074" spans="2:8" x14ac:dyDescent="0.25">
      <c r="B3074" s="1">
        <f>DATE($D$1,VLOOKUP($D$2,LISTES!$E$2:$F$13,2,0),10)</f>
        <v>45818</v>
      </c>
      <c r="C3074" s="42" t="s">
        <v>2728</v>
      </c>
      <c r="D3074" s="42">
        <v>26</v>
      </c>
      <c r="E3074" s="62" t="s">
        <v>2690</v>
      </c>
      <c r="F3074" s="69">
        <f>IF(t_datas[[#This Row],[Prime 1]]="","",VLOOKUP(t_datas[[#This Row],[Prime 1]],t_primes[],4,0))</f>
        <v>7.5</v>
      </c>
      <c r="G3074" s="63" t="s">
        <v>2701</v>
      </c>
      <c r="H3074" s="69">
        <f>IF(t_datas[[#This Row],[Prime 2]]="","",VLOOKUP(t_datas[[#This Row],[Prime 2]],t_primes[],4,0))</f>
        <v>150</v>
      </c>
    </row>
    <row r="3075" spans="2:8" x14ac:dyDescent="0.25">
      <c r="B3075" s="1">
        <f>DATE($D$1,VLOOKUP($D$2,LISTES!$E$2:$F$13,2,0),10)</f>
        <v>45818</v>
      </c>
      <c r="C3075" s="42" t="s">
        <v>2729</v>
      </c>
      <c r="D3075" s="42">
        <v>27</v>
      </c>
      <c r="E3075" s="62" t="s">
        <v>2701</v>
      </c>
      <c r="F3075" s="69">
        <f>IF(t_datas[[#This Row],[Prime 1]]="","",VLOOKUP(t_datas[[#This Row],[Prime 1]],t_primes[],4,0))</f>
        <v>150</v>
      </c>
      <c r="G3075" s="63" t="s">
        <v>2693</v>
      </c>
      <c r="H3075" s="69">
        <f>IF(t_datas[[#This Row],[Prime 2]]="","",VLOOKUP(t_datas[[#This Row],[Prime 2]],t_primes[],4,0))</f>
        <v>25</v>
      </c>
    </row>
    <row r="3076" spans="2:8" x14ac:dyDescent="0.25">
      <c r="B3076" s="1">
        <f>DATE($D$1,VLOOKUP($D$2,LISTES!$E$2:$F$13,2,0),10)</f>
        <v>45818</v>
      </c>
      <c r="C3076" s="42" t="s">
        <v>2730</v>
      </c>
      <c r="D3076" s="42">
        <v>28</v>
      </c>
      <c r="E3076" s="62" t="s">
        <v>2691</v>
      </c>
      <c r="F3076" s="69">
        <f>IF(t_datas[[#This Row],[Prime 1]]="","",VLOOKUP(t_datas[[#This Row],[Prime 1]],t_primes[],4,0))</f>
        <v>10</v>
      </c>
      <c r="G3076" s="63" t="s">
        <v>2702</v>
      </c>
      <c r="H3076" s="69">
        <f>IF(t_datas[[#This Row],[Prime 2]]="","",VLOOKUP(t_datas[[#This Row],[Prime 2]],t_primes[],4,0))</f>
        <v>75</v>
      </c>
    </row>
    <row r="3077" spans="2:8" x14ac:dyDescent="0.25">
      <c r="B3077" s="1">
        <f>DATE($D$1,VLOOKUP($D$2,LISTES!$E$2:$F$13,2,0),10)</f>
        <v>45818</v>
      </c>
      <c r="C3077" s="42" t="s">
        <v>2731</v>
      </c>
      <c r="D3077" s="42">
        <v>29</v>
      </c>
      <c r="E3077" s="62" t="s">
        <v>2700</v>
      </c>
      <c r="F3077" s="69">
        <f>IF(t_datas[[#This Row],[Prime 1]]="","",VLOOKUP(t_datas[[#This Row],[Prime 1]],t_primes[],4,0))</f>
        <v>78</v>
      </c>
      <c r="G3077" s="63" t="s">
        <v>2699</v>
      </c>
      <c r="H3077" s="69">
        <f>IF(t_datas[[#This Row],[Prime 2]]="","",VLOOKUP(t_datas[[#This Row],[Prime 2]],t_primes[],4,0))</f>
        <v>48</v>
      </c>
    </row>
    <row r="3078" spans="2:8" x14ac:dyDescent="0.25">
      <c r="B3078" s="1">
        <f>DATE($D$1,VLOOKUP($D$2,LISTES!$E$2:$F$13,2,0),10)</f>
        <v>45818</v>
      </c>
      <c r="C3078" s="42" t="s">
        <v>2732</v>
      </c>
      <c r="D3078" s="42">
        <v>30</v>
      </c>
      <c r="E3078" s="62" t="s">
        <v>2690</v>
      </c>
      <c r="F3078" s="69">
        <f>IF(t_datas[[#This Row],[Prime 1]]="","",VLOOKUP(t_datas[[#This Row],[Prime 1]],t_primes[],4,0))</f>
        <v>7.5</v>
      </c>
      <c r="G3078" s="63" t="s">
        <v>2694</v>
      </c>
      <c r="H3078" s="69">
        <f>IF(t_datas[[#This Row],[Prime 2]]="","",VLOOKUP(t_datas[[#This Row],[Prime 2]],t_primes[],4,0))</f>
        <v>20</v>
      </c>
    </row>
    <row r="3079" spans="2:8" x14ac:dyDescent="0.25">
      <c r="B3079" s="1">
        <f>DATE($D$1,VLOOKUP($D$2,LISTES!$E$2:$F$13,2,0),10)</f>
        <v>45818</v>
      </c>
      <c r="C3079" s="42" t="s">
        <v>2733</v>
      </c>
      <c r="D3079" s="42">
        <v>31</v>
      </c>
      <c r="E3079" s="62" t="s">
        <v>2691</v>
      </c>
      <c r="F3079" s="69">
        <f>IF(t_datas[[#This Row],[Prime 1]]="","",VLOOKUP(t_datas[[#This Row],[Prime 1]],t_primes[],4,0))</f>
        <v>10</v>
      </c>
      <c r="G3079" s="63" t="s">
        <v>2700</v>
      </c>
      <c r="H3079" s="69">
        <f>IF(t_datas[[#This Row],[Prime 2]]="","",VLOOKUP(t_datas[[#This Row],[Prime 2]],t_primes[],4,0))</f>
        <v>78</v>
      </c>
    </row>
    <row r="3080" spans="2:8" x14ac:dyDescent="0.25">
      <c r="B3080" s="1">
        <f>DATE($D$1,VLOOKUP($D$2,LISTES!$E$2:$F$13,2,0),10)</f>
        <v>45818</v>
      </c>
      <c r="C3080" s="42" t="s">
        <v>2734</v>
      </c>
      <c r="D3080" s="42">
        <v>32</v>
      </c>
      <c r="E3080" s="62" t="s">
        <v>2694</v>
      </c>
      <c r="F3080" s="69">
        <f>IF(t_datas[[#This Row],[Prime 1]]="","",VLOOKUP(t_datas[[#This Row],[Prime 1]],t_primes[],4,0))</f>
        <v>20</v>
      </c>
      <c r="G3080" s="63" t="s">
        <v>2692</v>
      </c>
      <c r="H3080" s="69">
        <f>IF(t_datas[[#This Row],[Prime 2]]="","",VLOOKUP(t_datas[[#This Row],[Prime 2]],t_primes[],4,0))</f>
        <v>7.5</v>
      </c>
    </row>
    <row r="3081" spans="2:8" x14ac:dyDescent="0.25">
      <c r="B3081" s="1">
        <f>DATE($D$1,VLOOKUP($D$2,LISTES!$E$2:$F$13,2,0),10)</f>
        <v>45818</v>
      </c>
      <c r="C3081" s="42" t="s">
        <v>2735</v>
      </c>
      <c r="D3081" s="42">
        <v>33</v>
      </c>
      <c r="E3081" s="62" t="s">
        <v>2696</v>
      </c>
      <c r="F3081" s="69">
        <f>IF(t_datas[[#This Row],[Prime 1]]="","",VLOOKUP(t_datas[[#This Row],[Prime 1]],t_primes[],4,0))</f>
        <v>17</v>
      </c>
      <c r="G3081" s="63" t="s">
        <v>2691</v>
      </c>
      <c r="H3081" s="69">
        <f>IF(t_datas[[#This Row],[Prime 2]]="","",VLOOKUP(t_datas[[#This Row],[Prime 2]],t_primes[],4,0))</f>
        <v>10</v>
      </c>
    </row>
    <row r="3082" spans="2:8" x14ac:dyDescent="0.25">
      <c r="B3082" s="1">
        <f>DATE($D$1,VLOOKUP($D$2,LISTES!$E$2:$F$13,2,0),10)</f>
        <v>45818</v>
      </c>
      <c r="C3082" s="42" t="s">
        <v>2736</v>
      </c>
      <c r="D3082" s="42">
        <v>34</v>
      </c>
      <c r="E3082" s="62" t="s">
        <v>2702</v>
      </c>
      <c r="F3082" s="69">
        <f>IF(t_datas[[#This Row],[Prime 1]]="","",VLOOKUP(t_datas[[#This Row],[Prime 1]],t_primes[],4,0))</f>
        <v>75</v>
      </c>
      <c r="G3082" s="63" t="s">
        <v>2690</v>
      </c>
      <c r="H3082" s="69">
        <f>IF(t_datas[[#This Row],[Prime 2]]="","",VLOOKUP(t_datas[[#This Row],[Prime 2]],t_primes[],4,0))</f>
        <v>7.5</v>
      </c>
    </row>
    <row r="3083" spans="2:8" x14ac:dyDescent="0.25">
      <c r="B3083" s="1">
        <f>DATE($D$1,VLOOKUP($D$2,LISTES!$E$2:$F$13,2,0),10)</f>
        <v>45818</v>
      </c>
      <c r="C3083" s="42" t="s">
        <v>2737</v>
      </c>
      <c r="D3083" s="42">
        <v>35</v>
      </c>
      <c r="E3083" s="62" t="s">
        <v>2690</v>
      </c>
      <c r="F3083" s="69">
        <f>IF(t_datas[[#This Row],[Prime 1]]="","",VLOOKUP(t_datas[[#This Row],[Prime 1]],t_primes[],4,0))</f>
        <v>7.5</v>
      </c>
      <c r="G3083" s="63" t="s">
        <v>2695</v>
      </c>
      <c r="H3083" s="69">
        <f>IF(t_datas[[#This Row],[Prime 2]]="","",VLOOKUP(t_datas[[#This Row],[Prime 2]],t_primes[],4,0))</f>
        <v>15</v>
      </c>
    </row>
    <row r="3084" spans="2:8" x14ac:dyDescent="0.25">
      <c r="B3084" s="1">
        <f>DATE($D$1,VLOOKUP($D$2,LISTES!$E$2:$F$13,2,0),10)</f>
        <v>45818</v>
      </c>
      <c r="C3084" s="42" t="s">
        <v>2738</v>
      </c>
      <c r="D3084" s="42">
        <v>36</v>
      </c>
      <c r="E3084" s="62" t="s">
        <v>2694</v>
      </c>
      <c r="F3084" s="69">
        <f>IF(t_datas[[#This Row],[Prime 1]]="","",VLOOKUP(t_datas[[#This Row],[Prime 1]],t_primes[],4,0))</f>
        <v>20</v>
      </c>
      <c r="G3084" s="63" t="s">
        <v>2702</v>
      </c>
      <c r="H3084" s="69">
        <f>IF(t_datas[[#This Row],[Prime 2]]="","",VLOOKUP(t_datas[[#This Row],[Prime 2]],t_primes[],4,0))</f>
        <v>75</v>
      </c>
    </row>
    <row r="3085" spans="2:8" x14ac:dyDescent="0.25">
      <c r="B3085" s="1">
        <f>DATE($D$1,VLOOKUP($D$2,LISTES!$E$2:$F$13,2,0),10)</f>
        <v>45818</v>
      </c>
      <c r="C3085" s="42" t="s">
        <v>2739</v>
      </c>
      <c r="D3085" s="42">
        <v>37</v>
      </c>
      <c r="E3085" s="62"/>
      <c r="F3085" s="69" t="str">
        <f>IF(t_datas[[#This Row],[Prime 1]]="","",VLOOKUP(t_datas[[#This Row],[Prime 1]],t_primes[],4,0))</f>
        <v/>
      </c>
      <c r="G3085" s="63" t="s">
        <v>2699</v>
      </c>
      <c r="H3085" s="69">
        <f>IF(t_datas[[#This Row],[Prime 2]]="","",VLOOKUP(t_datas[[#This Row],[Prime 2]],t_primes[],4,0))</f>
        <v>48</v>
      </c>
    </row>
    <row r="3086" spans="2:8" x14ac:dyDescent="0.25">
      <c r="B3086" s="1">
        <f>DATE($D$1,VLOOKUP($D$2,LISTES!$E$2:$F$13,2,0),10)</f>
        <v>45818</v>
      </c>
      <c r="C3086" s="42" t="s">
        <v>2740</v>
      </c>
      <c r="D3086" s="42">
        <v>38</v>
      </c>
      <c r="E3086" s="62"/>
      <c r="F3086" s="69" t="str">
        <f>IF(t_datas[[#This Row],[Prime 1]]="","",VLOOKUP(t_datas[[#This Row],[Prime 1]],t_primes[],4,0))</f>
        <v/>
      </c>
      <c r="G3086" s="63" t="s">
        <v>2695</v>
      </c>
      <c r="H3086" s="69">
        <f>IF(t_datas[[#This Row],[Prime 2]]="","",VLOOKUP(t_datas[[#This Row],[Prime 2]],t_primes[],4,0))</f>
        <v>15</v>
      </c>
    </row>
    <row r="3087" spans="2:8" x14ac:dyDescent="0.25">
      <c r="B3087" s="1">
        <f>DATE($D$1,VLOOKUP($D$2,LISTES!$E$2:$F$13,2,0),10)</f>
        <v>45818</v>
      </c>
      <c r="C3087" s="42" t="s">
        <v>2741</v>
      </c>
      <c r="D3087" s="42">
        <v>39</v>
      </c>
      <c r="E3087" s="62"/>
      <c r="F3087" s="69" t="str">
        <f>IF(t_datas[[#This Row],[Prime 1]]="","",VLOOKUP(t_datas[[#This Row],[Prime 1]],t_primes[],4,0))</f>
        <v/>
      </c>
      <c r="G3087" s="63" t="s">
        <v>2694</v>
      </c>
      <c r="H3087" s="69">
        <f>IF(t_datas[[#This Row],[Prime 2]]="","",VLOOKUP(t_datas[[#This Row],[Prime 2]],t_primes[],4,0))</f>
        <v>20</v>
      </c>
    </row>
    <row r="3088" spans="2:8" x14ac:dyDescent="0.25">
      <c r="B3088" s="1">
        <f>DATE($D$1,VLOOKUP($D$2,LISTES!$E$2:$F$13,2,0),10)</f>
        <v>45818</v>
      </c>
      <c r="C3088" s="42" t="s">
        <v>2742</v>
      </c>
      <c r="D3088" s="42">
        <v>40</v>
      </c>
      <c r="E3088" s="62"/>
      <c r="F3088" s="69" t="str">
        <f>IF(t_datas[[#This Row],[Prime 1]]="","",VLOOKUP(t_datas[[#This Row],[Prime 1]],t_primes[],4,0))</f>
        <v/>
      </c>
      <c r="G3088" s="63" t="s">
        <v>2696</v>
      </c>
      <c r="H3088" s="69">
        <f>IF(t_datas[[#This Row],[Prime 2]]="","",VLOOKUP(t_datas[[#This Row],[Prime 2]],t_primes[],4,0))</f>
        <v>17</v>
      </c>
    </row>
    <row r="3089" spans="2:8" x14ac:dyDescent="0.25">
      <c r="B3089" s="1">
        <f>DATE($D$1,VLOOKUP($D$2,LISTES!$E$2:$F$13,2,0),10)</f>
        <v>45818</v>
      </c>
      <c r="C3089" s="42" t="s">
        <v>2743</v>
      </c>
      <c r="D3089" s="42">
        <v>41</v>
      </c>
      <c r="E3089" s="62"/>
      <c r="F3089" s="69" t="str">
        <f>IF(t_datas[[#This Row],[Prime 1]]="","",VLOOKUP(t_datas[[#This Row],[Prime 1]],t_primes[],4,0))</f>
        <v/>
      </c>
      <c r="G3089" s="63" t="s">
        <v>2692</v>
      </c>
      <c r="H3089" s="69">
        <f>IF(t_datas[[#This Row],[Prime 2]]="","",VLOOKUP(t_datas[[#This Row],[Prime 2]],t_primes[],4,0))</f>
        <v>7.5</v>
      </c>
    </row>
    <row r="3090" spans="2:8" x14ac:dyDescent="0.25">
      <c r="B3090" s="1">
        <f>DATE($D$1,VLOOKUP($D$2,LISTES!$E$2:$F$13,2,0),10)</f>
        <v>45818</v>
      </c>
      <c r="C3090" s="42" t="s">
        <v>2744</v>
      </c>
      <c r="D3090" s="42">
        <v>42</v>
      </c>
      <c r="E3090" s="62"/>
      <c r="F3090" s="69" t="str">
        <f>IF(t_datas[[#This Row],[Prime 1]]="","",VLOOKUP(t_datas[[#This Row],[Prime 1]],t_primes[],4,0))</f>
        <v/>
      </c>
      <c r="G3090" s="63" t="s">
        <v>2700</v>
      </c>
      <c r="H3090" s="69">
        <f>IF(t_datas[[#This Row],[Prime 2]]="","",VLOOKUP(t_datas[[#This Row],[Prime 2]],t_primes[],4,0))</f>
        <v>78</v>
      </c>
    </row>
    <row r="3091" spans="2:8" x14ac:dyDescent="0.25">
      <c r="B3091" s="1">
        <f>DATE($D$1,VLOOKUP($D$2,LISTES!$E$2:$F$13,2,0),10)</f>
        <v>45818</v>
      </c>
      <c r="C3091" s="42" t="s">
        <v>2745</v>
      </c>
      <c r="D3091" s="42">
        <v>43</v>
      </c>
      <c r="E3091" s="62"/>
      <c r="F3091" s="69" t="str">
        <f>IF(t_datas[[#This Row],[Prime 1]]="","",VLOOKUP(t_datas[[#This Row],[Prime 1]],t_primes[],4,0))</f>
        <v/>
      </c>
      <c r="G3091" s="63" t="s">
        <v>2691</v>
      </c>
      <c r="H3091" s="69">
        <f>IF(t_datas[[#This Row],[Prime 2]]="","",VLOOKUP(t_datas[[#This Row],[Prime 2]],t_primes[],4,0))</f>
        <v>10</v>
      </c>
    </row>
    <row r="3092" spans="2:8" x14ac:dyDescent="0.25">
      <c r="B3092" s="1">
        <f>DATE($D$1,VLOOKUP($D$2,LISTES!$E$2:$F$13,2,0),10)</f>
        <v>45818</v>
      </c>
      <c r="C3092" s="42" t="s">
        <v>2746</v>
      </c>
      <c r="D3092" s="42">
        <v>44</v>
      </c>
      <c r="E3092" s="62"/>
      <c r="F3092" s="69" t="str">
        <f>IF(t_datas[[#This Row],[Prime 1]]="","",VLOOKUP(t_datas[[#This Row],[Prime 1]],t_primes[],4,0))</f>
        <v/>
      </c>
      <c r="G3092" s="63" t="s">
        <v>2698</v>
      </c>
      <c r="H3092" s="69">
        <f>IF(t_datas[[#This Row],[Prime 2]]="","",VLOOKUP(t_datas[[#This Row],[Prime 2]],t_primes[],4,0))</f>
        <v>20</v>
      </c>
    </row>
    <row r="3093" spans="2:8" x14ac:dyDescent="0.25">
      <c r="B3093" s="1">
        <f>DATE($D$1,VLOOKUP($D$2,LISTES!$E$2:$F$13,2,0),10)</f>
        <v>45818</v>
      </c>
      <c r="C3093" s="42" t="s">
        <v>2747</v>
      </c>
      <c r="D3093" s="42">
        <v>45</v>
      </c>
      <c r="E3093" s="62"/>
      <c r="F3093" s="69" t="str">
        <f>IF(t_datas[[#This Row],[Prime 1]]="","",VLOOKUP(t_datas[[#This Row],[Prime 1]],t_primes[],4,0))</f>
        <v/>
      </c>
      <c r="G3093" s="63" t="s">
        <v>2699</v>
      </c>
      <c r="H3093" s="69">
        <f>IF(t_datas[[#This Row],[Prime 2]]="","",VLOOKUP(t_datas[[#This Row],[Prime 2]],t_primes[],4,0))</f>
        <v>48</v>
      </c>
    </row>
    <row r="3094" spans="2:8" x14ac:dyDescent="0.25">
      <c r="B3094" s="1">
        <f>DATE($D$1,VLOOKUP($D$2,LISTES!$E$2:$F$13,2,0),10)</f>
        <v>45818</v>
      </c>
      <c r="C3094" s="42" t="s">
        <v>2748</v>
      </c>
      <c r="D3094" s="42">
        <v>46</v>
      </c>
      <c r="E3094" s="62"/>
      <c r="F3094" s="69" t="str">
        <f>IF(t_datas[[#This Row],[Prime 1]]="","",VLOOKUP(t_datas[[#This Row],[Prime 1]],t_primes[],4,0))</f>
        <v/>
      </c>
      <c r="G3094" s="63" t="s">
        <v>2700</v>
      </c>
      <c r="H3094" s="69">
        <f>IF(t_datas[[#This Row],[Prime 2]]="","",VLOOKUP(t_datas[[#This Row],[Prime 2]],t_primes[],4,0))</f>
        <v>78</v>
      </c>
    </row>
    <row r="3095" spans="2:8" x14ac:dyDescent="0.25">
      <c r="B3095" s="1">
        <f>DATE($D$1,VLOOKUP($D$2,LISTES!$E$2:$F$13,2,0),10)</f>
        <v>45818</v>
      </c>
      <c r="C3095" s="42" t="s">
        <v>2749</v>
      </c>
      <c r="D3095" s="42">
        <v>47</v>
      </c>
      <c r="E3095" s="62"/>
      <c r="F3095" s="69" t="str">
        <f>IF(t_datas[[#This Row],[Prime 1]]="","",VLOOKUP(t_datas[[#This Row],[Prime 1]],t_primes[],4,0))</f>
        <v/>
      </c>
      <c r="G3095" s="63" t="s">
        <v>2695</v>
      </c>
      <c r="H3095" s="69">
        <f>IF(t_datas[[#This Row],[Prime 2]]="","",VLOOKUP(t_datas[[#This Row],[Prime 2]],t_primes[],4,0))</f>
        <v>15</v>
      </c>
    </row>
    <row r="3096" spans="2:8" x14ac:dyDescent="0.25">
      <c r="B3096" s="1">
        <f>DATE($D$1,VLOOKUP($D$2,LISTES!$E$2:$F$13,2,0),10)</f>
        <v>45818</v>
      </c>
      <c r="C3096" s="42" t="s">
        <v>2750</v>
      </c>
      <c r="D3096" s="42">
        <v>48</v>
      </c>
      <c r="E3096" s="62"/>
      <c r="F3096" s="69" t="str">
        <f>IF(t_datas[[#This Row],[Prime 1]]="","",VLOOKUP(t_datas[[#This Row],[Prime 1]],t_primes[],4,0))</f>
        <v/>
      </c>
      <c r="G3096" s="63" t="s">
        <v>2700</v>
      </c>
      <c r="H3096" s="69">
        <f>IF(t_datas[[#This Row],[Prime 2]]="","",VLOOKUP(t_datas[[#This Row],[Prime 2]],t_primes[],4,0))</f>
        <v>78</v>
      </c>
    </row>
    <row r="3097" spans="2:8" x14ac:dyDescent="0.25">
      <c r="B3097" s="1">
        <f>DATE($D$1,VLOOKUP($D$2,LISTES!$E$2:$F$13,2,0),10)</f>
        <v>45818</v>
      </c>
      <c r="C3097" s="42" t="s">
        <v>2751</v>
      </c>
      <c r="D3097" s="42">
        <v>49</v>
      </c>
      <c r="E3097" s="62"/>
      <c r="F3097" s="69" t="str">
        <f>IF(t_datas[[#This Row],[Prime 1]]="","",VLOOKUP(t_datas[[#This Row],[Prime 1]],t_primes[],4,0))</f>
        <v/>
      </c>
      <c r="G3097" s="63" t="s">
        <v>2697</v>
      </c>
      <c r="H3097" s="69">
        <f>IF(t_datas[[#This Row],[Prime 2]]="","",VLOOKUP(t_datas[[#This Row],[Prime 2]],t_primes[],4,0))</f>
        <v>100</v>
      </c>
    </row>
    <row r="3098" spans="2:8" x14ac:dyDescent="0.25">
      <c r="B3098" s="1">
        <f>DATE($D$1,VLOOKUP($D$2,LISTES!$E$2:$F$13,2,0),10)</f>
        <v>45818</v>
      </c>
      <c r="C3098" s="42" t="s">
        <v>2752</v>
      </c>
      <c r="D3098" s="42">
        <v>50</v>
      </c>
      <c r="E3098" s="62"/>
      <c r="F3098" s="69" t="str">
        <f>IF(t_datas[[#This Row],[Prime 1]]="","",VLOOKUP(t_datas[[#This Row],[Prime 1]],t_primes[],4,0))</f>
        <v/>
      </c>
      <c r="G3098" s="63" t="s">
        <v>2697</v>
      </c>
      <c r="H3098" s="69">
        <f>IF(t_datas[[#This Row],[Prime 2]]="","",VLOOKUP(t_datas[[#This Row],[Prime 2]],t_primes[],4,0))</f>
        <v>100</v>
      </c>
    </row>
    <row r="3099" spans="2:8" x14ac:dyDescent="0.25">
      <c r="B3099" s="1">
        <f>DATE($D$1,VLOOKUP($D$2,LISTES!$E$2:$F$13,2,0),10)</f>
        <v>45818</v>
      </c>
      <c r="C3099" s="42" t="s">
        <v>2753</v>
      </c>
      <c r="D3099" s="42">
        <v>51</v>
      </c>
      <c r="E3099" s="62"/>
      <c r="F3099" s="69" t="str">
        <f>IF(t_datas[[#This Row],[Prime 1]]="","",VLOOKUP(t_datas[[#This Row],[Prime 1]],t_primes[],4,0))</f>
        <v/>
      </c>
      <c r="G3099" s="63" t="s">
        <v>2702</v>
      </c>
      <c r="H3099" s="69">
        <f>IF(t_datas[[#This Row],[Prime 2]]="","",VLOOKUP(t_datas[[#This Row],[Prime 2]],t_primes[],4,0))</f>
        <v>75</v>
      </c>
    </row>
    <row r="3100" spans="2:8" x14ac:dyDescent="0.25">
      <c r="B3100" s="1">
        <f>DATE($D$1,VLOOKUP($D$2,LISTES!$E$2:$F$13,2,0),10)</f>
        <v>45818</v>
      </c>
      <c r="C3100" s="42" t="s">
        <v>2754</v>
      </c>
      <c r="D3100" s="42">
        <v>52</v>
      </c>
      <c r="E3100" s="62"/>
      <c r="F3100" s="69" t="str">
        <f>IF(t_datas[[#This Row],[Prime 1]]="","",VLOOKUP(t_datas[[#This Row],[Prime 1]],t_primes[],4,0))</f>
        <v/>
      </c>
      <c r="G3100" s="63" t="s">
        <v>2693</v>
      </c>
      <c r="H3100" s="69">
        <f>IF(t_datas[[#This Row],[Prime 2]]="","",VLOOKUP(t_datas[[#This Row],[Prime 2]],t_primes[],4,0))</f>
        <v>25</v>
      </c>
    </row>
    <row r="3101" spans="2:8" x14ac:dyDescent="0.25">
      <c r="B3101" s="1">
        <f>DATE($D$1,VLOOKUP($D$2,LISTES!$E$2:$F$13,2,0),10)</f>
        <v>45818</v>
      </c>
      <c r="C3101" s="42" t="s">
        <v>2755</v>
      </c>
      <c r="D3101" s="42">
        <v>53</v>
      </c>
      <c r="E3101" s="62"/>
      <c r="F3101" s="69" t="str">
        <f>IF(t_datas[[#This Row],[Prime 1]]="","",VLOOKUP(t_datas[[#This Row],[Prime 1]],t_primes[],4,0))</f>
        <v/>
      </c>
      <c r="G3101" s="63" t="s">
        <v>2698</v>
      </c>
      <c r="H3101" s="69">
        <f>IF(t_datas[[#This Row],[Prime 2]]="","",VLOOKUP(t_datas[[#This Row],[Prime 2]],t_primes[],4,0))</f>
        <v>20</v>
      </c>
    </row>
    <row r="3102" spans="2:8" x14ac:dyDescent="0.25">
      <c r="B3102" s="1">
        <f>DATE($D$1,VLOOKUP($D$2,LISTES!$E$2:$F$13,2,0),10)</f>
        <v>45818</v>
      </c>
      <c r="C3102" s="42" t="s">
        <v>2756</v>
      </c>
      <c r="D3102" s="42">
        <v>54</v>
      </c>
      <c r="E3102" s="62"/>
      <c r="F3102" s="69" t="str">
        <f>IF(t_datas[[#This Row],[Prime 1]]="","",VLOOKUP(t_datas[[#This Row],[Prime 1]],t_primes[],4,0))</f>
        <v/>
      </c>
      <c r="G3102" s="63" t="s">
        <v>2696</v>
      </c>
      <c r="H3102" s="69">
        <f>IF(t_datas[[#This Row],[Prime 2]]="","",VLOOKUP(t_datas[[#This Row],[Prime 2]],t_primes[],4,0))</f>
        <v>17</v>
      </c>
    </row>
    <row r="3103" spans="2:8" x14ac:dyDescent="0.25">
      <c r="B3103" s="1">
        <f>DATE($D$1,VLOOKUP($D$2,LISTES!$E$2:$F$13,2,0),10)</f>
        <v>45818</v>
      </c>
      <c r="C3103" s="42" t="s">
        <v>2757</v>
      </c>
      <c r="D3103" s="42">
        <v>55</v>
      </c>
      <c r="E3103" s="62"/>
      <c r="F3103" s="69" t="str">
        <f>IF(t_datas[[#This Row],[Prime 1]]="","",VLOOKUP(t_datas[[#This Row],[Prime 1]],t_primes[],4,0))</f>
        <v/>
      </c>
      <c r="G3103" s="63" t="s">
        <v>2690</v>
      </c>
      <c r="H3103" s="69">
        <f>IF(t_datas[[#This Row],[Prime 2]]="","",VLOOKUP(t_datas[[#This Row],[Prime 2]],t_primes[],4,0))</f>
        <v>7.5</v>
      </c>
    </row>
    <row r="3104" spans="2:8" x14ac:dyDescent="0.25">
      <c r="B3104" s="1">
        <f>DATE($D$1,VLOOKUP($D$2,LISTES!$E$2:$F$13,2,0),10)</f>
        <v>45818</v>
      </c>
      <c r="C3104" s="42" t="s">
        <v>2758</v>
      </c>
      <c r="D3104" s="42">
        <v>56</v>
      </c>
      <c r="E3104" s="62"/>
      <c r="F3104" s="69" t="str">
        <f>IF(t_datas[[#This Row],[Prime 1]]="","",VLOOKUP(t_datas[[#This Row],[Prime 1]],t_primes[],4,0))</f>
        <v/>
      </c>
      <c r="G3104" s="63" t="s">
        <v>2697</v>
      </c>
      <c r="H3104" s="69">
        <f>IF(t_datas[[#This Row],[Prime 2]]="","",VLOOKUP(t_datas[[#This Row],[Prime 2]],t_primes[],4,0))</f>
        <v>100</v>
      </c>
    </row>
    <row r="3105" spans="2:8" x14ac:dyDescent="0.25">
      <c r="B3105" s="1">
        <f>DATE($D$1,VLOOKUP($D$2,LISTES!$E$2:$F$13,2,0),10)</f>
        <v>45818</v>
      </c>
      <c r="C3105" s="42" t="s">
        <v>2759</v>
      </c>
      <c r="D3105" s="42">
        <v>57</v>
      </c>
      <c r="E3105" s="62"/>
      <c r="F3105" s="69" t="str">
        <f>IF(t_datas[[#This Row],[Prime 1]]="","",VLOOKUP(t_datas[[#This Row],[Prime 1]],t_primes[],4,0))</f>
        <v/>
      </c>
      <c r="G3105" s="63" t="s">
        <v>2699</v>
      </c>
      <c r="H3105" s="69">
        <f>IF(t_datas[[#This Row],[Prime 2]]="","",VLOOKUP(t_datas[[#This Row],[Prime 2]],t_primes[],4,0))</f>
        <v>48</v>
      </c>
    </row>
    <row r="3106" spans="2:8" x14ac:dyDescent="0.25">
      <c r="B3106" s="1">
        <f>DATE($D$1,VLOOKUP($D$2,LISTES!$E$2:$F$13,2,0),10)</f>
        <v>45818</v>
      </c>
      <c r="C3106" s="42" t="s">
        <v>2760</v>
      </c>
      <c r="D3106" s="42">
        <v>58</v>
      </c>
      <c r="E3106" s="62"/>
      <c r="F3106" s="69" t="str">
        <f>IF(t_datas[[#This Row],[Prime 1]]="","",VLOOKUP(t_datas[[#This Row],[Prime 1]],t_primes[],4,0))</f>
        <v/>
      </c>
      <c r="G3106" s="63" t="s">
        <v>2694</v>
      </c>
      <c r="H3106" s="69">
        <f>IF(t_datas[[#This Row],[Prime 2]]="","",VLOOKUP(t_datas[[#This Row],[Prime 2]],t_primes[],4,0))</f>
        <v>20</v>
      </c>
    </row>
    <row r="3107" spans="2:8" x14ac:dyDescent="0.25">
      <c r="B3107" s="1">
        <f>DATE($D$1,VLOOKUP($D$2,LISTES!$E$2:$F$13,2,0),10)</f>
        <v>45818</v>
      </c>
      <c r="C3107" s="42" t="s">
        <v>2761</v>
      </c>
      <c r="D3107" s="42">
        <v>59</v>
      </c>
      <c r="E3107" s="62"/>
      <c r="F3107" s="69" t="str">
        <f>IF(t_datas[[#This Row],[Prime 1]]="","",VLOOKUP(t_datas[[#This Row],[Prime 1]],t_primes[],4,0))</f>
        <v/>
      </c>
      <c r="G3107" s="63" t="s">
        <v>2700</v>
      </c>
      <c r="H3107" s="69">
        <f>IF(t_datas[[#This Row],[Prime 2]]="","",VLOOKUP(t_datas[[#This Row],[Prime 2]],t_primes[],4,0))</f>
        <v>78</v>
      </c>
    </row>
    <row r="3108" spans="2:8" x14ac:dyDescent="0.25">
      <c r="B3108" s="1">
        <f>DATE($D$1,VLOOKUP($D$2,LISTES!$E$2:$F$13,2,0),10)</f>
        <v>45818</v>
      </c>
      <c r="C3108" s="42" t="s">
        <v>2762</v>
      </c>
      <c r="D3108" s="42">
        <v>60</v>
      </c>
      <c r="E3108" s="62"/>
      <c r="F3108" s="69" t="str">
        <f>IF(t_datas[[#This Row],[Prime 1]]="","",VLOOKUP(t_datas[[#This Row],[Prime 1]],t_primes[],4,0))</f>
        <v/>
      </c>
      <c r="G3108" s="63" t="s">
        <v>2696</v>
      </c>
      <c r="H3108" s="69">
        <f>IF(t_datas[[#This Row],[Prime 2]]="","",VLOOKUP(t_datas[[#This Row],[Prime 2]],t_primes[],4,0))</f>
        <v>17</v>
      </c>
    </row>
    <row r="3109" spans="2:8" x14ac:dyDescent="0.25">
      <c r="B3109" s="1">
        <f>DATE($D$1,VLOOKUP($D$2,LISTES!$E$2:$F$13,2,0),10)</f>
        <v>45818</v>
      </c>
      <c r="C3109" s="42" t="s">
        <v>2763</v>
      </c>
      <c r="D3109" s="42">
        <v>61</v>
      </c>
      <c r="E3109" s="62"/>
      <c r="F3109" s="69" t="str">
        <f>IF(t_datas[[#This Row],[Prime 1]]="","",VLOOKUP(t_datas[[#This Row],[Prime 1]],t_primes[],4,0))</f>
        <v/>
      </c>
      <c r="G3109" s="63" t="s">
        <v>2695</v>
      </c>
      <c r="H3109" s="69">
        <f>IF(t_datas[[#This Row],[Prime 2]]="","",VLOOKUP(t_datas[[#This Row],[Prime 2]],t_primes[],4,0))</f>
        <v>15</v>
      </c>
    </row>
    <row r="3110" spans="2:8" x14ac:dyDescent="0.25">
      <c r="B3110" s="1">
        <f>DATE($D$1,VLOOKUP($D$2,LISTES!$E$2:$F$13,2,0),10)</f>
        <v>45818</v>
      </c>
      <c r="C3110" s="42" t="s">
        <v>2764</v>
      </c>
      <c r="D3110" s="42">
        <v>62</v>
      </c>
      <c r="E3110" s="62"/>
      <c r="F3110" s="69" t="str">
        <f>IF(t_datas[[#This Row],[Prime 1]]="","",VLOOKUP(t_datas[[#This Row],[Prime 1]],t_primes[],4,0))</f>
        <v/>
      </c>
      <c r="G3110" s="63" t="s">
        <v>2699</v>
      </c>
      <c r="H3110" s="69">
        <f>IF(t_datas[[#This Row],[Prime 2]]="","",VLOOKUP(t_datas[[#This Row],[Prime 2]],t_primes[],4,0))</f>
        <v>48</v>
      </c>
    </row>
    <row r="3111" spans="2:8" x14ac:dyDescent="0.25">
      <c r="B3111" s="1">
        <f>DATE($D$1,VLOOKUP($D$2,LISTES!$E$2:$F$13,2,0),10)</f>
        <v>45818</v>
      </c>
      <c r="C3111" s="42" t="s">
        <v>2765</v>
      </c>
      <c r="D3111" s="42">
        <v>63</v>
      </c>
      <c r="E3111" s="62"/>
      <c r="F3111" s="69" t="str">
        <f>IF(t_datas[[#This Row],[Prime 1]]="","",VLOOKUP(t_datas[[#This Row],[Prime 1]],t_primes[],4,0))</f>
        <v/>
      </c>
      <c r="G3111" s="63" t="s">
        <v>2692</v>
      </c>
      <c r="H3111" s="69">
        <f>IF(t_datas[[#This Row],[Prime 2]]="","",VLOOKUP(t_datas[[#This Row],[Prime 2]],t_primes[],4,0))</f>
        <v>7.5</v>
      </c>
    </row>
    <row r="3112" spans="2:8" x14ac:dyDescent="0.25">
      <c r="B3112" s="1">
        <f>DATE($D$1,VLOOKUP($D$2,LISTES!$E$2:$F$13,2,0),10)</f>
        <v>45818</v>
      </c>
      <c r="C3112" s="42" t="s">
        <v>2766</v>
      </c>
      <c r="D3112" s="42">
        <v>64</v>
      </c>
      <c r="E3112" s="62"/>
      <c r="F3112" s="69" t="str">
        <f>IF(t_datas[[#This Row],[Prime 1]]="","",VLOOKUP(t_datas[[#This Row],[Prime 1]],t_primes[],4,0))</f>
        <v/>
      </c>
      <c r="G3112" s="63" t="s">
        <v>2701</v>
      </c>
      <c r="H3112" s="69">
        <f>IF(t_datas[[#This Row],[Prime 2]]="","",VLOOKUP(t_datas[[#This Row],[Prime 2]],t_primes[],4,0))</f>
        <v>150</v>
      </c>
    </row>
    <row r="3113" spans="2:8" x14ac:dyDescent="0.25">
      <c r="B3113" s="1">
        <f>DATE($D$1,VLOOKUP($D$2,LISTES!$E$2:$F$13,2,0),10)</f>
        <v>45818</v>
      </c>
      <c r="C3113" s="42" t="s">
        <v>2767</v>
      </c>
      <c r="D3113" s="42">
        <v>65</v>
      </c>
      <c r="E3113" s="62"/>
      <c r="F3113" s="69" t="str">
        <f>IF(t_datas[[#This Row],[Prime 1]]="","",VLOOKUP(t_datas[[#This Row],[Prime 1]],t_primes[],4,0))</f>
        <v/>
      </c>
      <c r="G3113" s="63" t="s">
        <v>2696</v>
      </c>
      <c r="H3113" s="69">
        <f>IF(t_datas[[#This Row],[Prime 2]]="","",VLOOKUP(t_datas[[#This Row],[Prime 2]],t_primes[],4,0))</f>
        <v>17</v>
      </c>
    </row>
    <row r="3114" spans="2:8" x14ac:dyDescent="0.25">
      <c r="B3114" s="1">
        <f>DATE($D$1,VLOOKUP($D$2,LISTES!$E$2:$F$13,2,0),10)</f>
        <v>45818</v>
      </c>
      <c r="C3114" s="42" t="s">
        <v>2768</v>
      </c>
      <c r="D3114" s="42">
        <v>66</v>
      </c>
      <c r="E3114" s="62"/>
      <c r="F3114" s="69" t="str">
        <f>IF(t_datas[[#This Row],[Prime 1]]="","",VLOOKUP(t_datas[[#This Row],[Prime 1]],t_primes[],4,0))</f>
        <v/>
      </c>
      <c r="G3114" s="63" t="s">
        <v>2702</v>
      </c>
      <c r="H3114" s="69">
        <f>IF(t_datas[[#This Row],[Prime 2]]="","",VLOOKUP(t_datas[[#This Row],[Prime 2]],t_primes[],4,0))</f>
        <v>75</v>
      </c>
    </row>
    <row r="3115" spans="2:8" x14ac:dyDescent="0.25">
      <c r="B3115" s="1">
        <f>DATE($D$1,VLOOKUP($D$2,LISTES!$E$2:$F$13,2,0),10)</f>
        <v>45818</v>
      </c>
      <c r="C3115" s="42" t="s">
        <v>2769</v>
      </c>
      <c r="D3115" s="42">
        <v>67</v>
      </c>
      <c r="E3115" s="62"/>
      <c r="F3115" s="69" t="str">
        <f>IF(t_datas[[#This Row],[Prime 1]]="","",VLOOKUP(t_datas[[#This Row],[Prime 1]],t_primes[],4,0))</f>
        <v/>
      </c>
      <c r="G3115" s="63" t="s">
        <v>2694</v>
      </c>
      <c r="H3115" s="69">
        <f>IF(t_datas[[#This Row],[Prime 2]]="","",VLOOKUP(t_datas[[#This Row],[Prime 2]],t_primes[],4,0))</f>
        <v>20</v>
      </c>
    </row>
    <row r="3116" spans="2:8" x14ac:dyDescent="0.25">
      <c r="B3116" s="1">
        <f>DATE($D$1,VLOOKUP($D$2,LISTES!$E$2:$F$13,2,0),10)</f>
        <v>45818</v>
      </c>
      <c r="C3116" s="42" t="s">
        <v>2770</v>
      </c>
      <c r="D3116" s="42">
        <v>68</v>
      </c>
      <c r="E3116" s="62"/>
      <c r="F3116" s="69" t="str">
        <f>IF(t_datas[[#This Row],[Prime 1]]="","",VLOOKUP(t_datas[[#This Row],[Prime 1]],t_primes[],4,0))</f>
        <v/>
      </c>
      <c r="G3116" s="63" t="s">
        <v>2691</v>
      </c>
      <c r="H3116" s="69">
        <f>IF(t_datas[[#This Row],[Prime 2]]="","",VLOOKUP(t_datas[[#This Row],[Prime 2]],t_primes[],4,0))</f>
        <v>10</v>
      </c>
    </row>
    <row r="3117" spans="2:8" x14ac:dyDescent="0.25">
      <c r="B3117" s="1">
        <f>DATE($D$1,VLOOKUP($D$2,LISTES!$E$2:$F$13,2,0),10)</f>
        <v>45818</v>
      </c>
      <c r="C3117" s="42" t="s">
        <v>2771</v>
      </c>
      <c r="D3117" s="42">
        <v>69</v>
      </c>
      <c r="E3117" s="62"/>
      <c r="F3117" s="69" t="str">
        <f>IF(t_datas[[#This Row],[Prime 1]]="","",VLOOKUP(t_datas[[#This Row],[Prime 1]],t_primes[],4,0))</f>
        <v/>
      </c>
      <c r="G3117" s="63" t="s">
        <v>2701</v>
      </c>
      <c r="H3117" s="69">
        <f>IF(t_datas[[#This Row],[Prime 2]]="","",VLOOKUP(t_datas[[#This Row],[Prime 2]],t_primes[],4,0))</f>
        <v>150</v>
      </c>
    </row>
    <row r="3118" spans="2:8" x14ac:dyDescent="0.25">
      <c r="B3118" s="1">
        <f>DATE($D$1,VLOOKUP($D$2,LISTES!$E$2:$F$13,2,0),10)</f>
        <v>45818</v>
      </c>
      <c r="C3118" s="42" t="s">
        <v>2772</v>
      </c>
      <c r="D3118" s="42">
        <v>70</v>
      </c>
      <c r="E3118" s="62"/>
      <c r="F3118" s="69" t="str">
        <f>IF(t_datas[[#This Row],[Prime 1]]="","",VLOOKUP(t_datas[[#This Row],[Prime 1]],t_primes[],4,0))</f>
        <v/>
      </c>
      <c r="G3118" s="63" t="s">
        <v>2700</v>
      </c>
      <c r="H3118" s="69">
        <f>IF(t_datas[[#This Row],[Prime 2]]="","",VLOOKUP(t_datas[[#This Row],[Prime 2]],t_primes[],4,0))</f>
        <v>78</v>
      </c>
    </row>
    <row r="3119" spans="2:8" x14ac:dyDescent="0.25">
      <c r="B3119" s="1">
        <f>DATE($D$1,VLOOKUP($D$2,LISTES!$E$2:$F$13,2,0),10)</f>
        <v>45818</v>
      </c>
      <c r="C3119" s="42" t="s">
        <v>2773</v>
      </c>
      <c r="D3119" s="42">
        <v>71</v>
      </c>
      <c r="E3119" s="62"/>
      <c r="F3119" s="69" t="str">
        <f>IF(t_datas[[#This Row],[Prime 1]]="","",VLOOKUP(t_datas[[#This Row],[Prime 1]],t_primes[],4,0))</f>
        <v/>
      </c>
      <c r="G3119" s="63" t="s">
        <v>2702</v>
      </c>
      <c r="H3119" s="69">
        <f>IF(t_datas[[#This Row],[Prime 2]]="","",VLOOKUP(t_datas[[#This Row],[Prime 2]],t_primes[],4,0))</f>
        <v>75</v>
      </c>
    </row>
    <row r="3120" spans="2:8" x14ac:dyDescent="0.25">
      <c r="B3120" s="1">
        <f>DATE($D$1,VLOOKUP($D$2,LISTES!$E$2:$F$13,2,0),10)</f>
        <v>45818</v>
      </c>
      <c r="C3120" s="42" t="s">
        <v>2774</v>
      </c>
      <c r="D3120" s="42">
        <v>72</v>
      </c>
      <c r="E3120" s="62" t="s">
        <v>2693</v>
      </c>
      <c r="F3120" s="69">
        <f>IF(t_datas[[#This Row],[Prime 1]]="","",VLOOKUP(t_datas[[#This Row],[Prime 1]],t_primes[],4,0))</f>
        <v>25</v>
      </c>
      <c r="G3120" s="63" t="s">
        <v>2699</v>
      </c>
      <c r="H3120" s="69">
        <f>IF(t_datas[[#This Row],[Prime 2]]="","",VLOOKUP(t_datas[[#This Row],[Prime 2]],t_primes[],4,0))</f>
        <v>48</v>
      </c>
    </row>
    <row r="3121" spans="2:8" x14ac:dyDescent="0.25">
      <c r="B3121" s="1">
        <f>DATE($D$1,VLOOKUP($D$2,LISTES!$E$2:$F$13,2,0),10)</f>
        <v>45818</v>
      </c>
      <c r="C3121" s="42" t="s">
        <v>2775</v>
      </c>
      <c r="D3121" s="42">
        <v>73</v>
      </c>
      <c r="E3121" s="62" t="s">
        <v>2698</v>
      </c>
      <c r="F3121" s="69">
        <f>IF(t_datas[[#This Row],[Prime 1]]="","",VLOOKUP(t_datas[[#This Row],[Prime 1]],t_primes[],4,0))</f>
        <v>20</v>
      </c>
      <c r="G3121" s="63" t="s">
        <v>2701</v>
      </c>
      <c r="H3121" s="69">
        <f>IF(t_datas[[#This Row],[Prime 2]]="","",VLOOKUP(t_datas[[#This Row],[Prime 2]],t_primes[],4,0))</f>
        <v>150</v>
      </c>
    </row>
    <row r="3122" spans="2:8" x14ac:dyDescent="0.25">
      <c r="B3122" s="1">
        <f>DATE($D$1,VLOOKUP($D$2,LISTES!$E$2:$F$13,2,0),10)</f>
        <v>45818</v>
      </c>
      <c r="C3122" s="42" t="s">
        <v>2776</v>
      </c>
      <c r="D3122" s="42">
        <v>74</v>
      </c>
      <c r="E3122" s="62" t="s">
        <v>2700</v>
      </c>
      <c r="F3122" s="69">
        <f>IF(t_datas[[#This Row],[Prime 1]]="","",VLOOKUP(t_datas[[#This Row],[Prime 1]],t_primes[],4,0))</f>
        <v>78</v>
      </c>
      <c r="G3122" s="63" t="s">
        <v>2696</v>
      </c>
      <c r="H3122" s="69">
        <f>IF(t_datas[[#This Row],[Prime 2]]="","",VLOOKUP(t_datas[[#This Row],[Prime 2]],t_primes[],4,0))</f>
        <v>17</v>
      </c>
    </row>
    <row r="3123" spans="2:8" x14ac:dyDescent="0.25">
      <c r="B3123" s="1">
        <f>DATE($D$1,VLOOKUP($D$2,LISTES!$E$2:$F$13,2,0),10)</f>
        <v>45818</v>
      </c>
      <c r="C3123" s="42" t="s">
        <v>2777</v>
      </c>
      <c r="D3123" s="42">
        <v>75</v>
      </c>
      <c r="E3123" s="62" t="s">
        <v>2693</v>
      </c>
      <c r="F3123" s="69">
        <f>IF(t_datas[[#This Row],[Prime 1]]="","",VLOOKUP(t_datas[[#This Row],[Prime 1]],t_primes[],4,0))</f>
        <v>25</v>
      </c>
      <c r="G3123" s="63" t="s">
        <v>2701</v>
      </c>
      <c r="H3123" s="69">
        <f>IF(t_datas[[#This Row],[Prime 2]]="","",VLOOKUP(t_datas[[#This Row],[Prime 2]],t_primes[],4,0))</f>
        <v>150</v>
      </c>
    </row>
    <row r="3124" spans="2:8" x14ac:dyDescent="0.25">
      <c r="B3124" s="1">
        <f>DATE($D$1,VLOOKUP($D$2,LISTES!$E$2:$F$13,2,0),10)</f>
        <v>45818</v>
      </c>
      <c r="C3124" s="42" t="s">
        <v>2778</v>
      </c>
      <c r="D3124" s="42">
        <v>76</v>
      </c>
      <c r="E3124" s="62" t="s">
        <v>2697</v>
      </c>
      <c r="F3124" s="69">
        <f>IF(t_datas[[#This Row],[Prime 1]]="","",VLOOKUP(t_datas[[#This Row],[Prime 1]],t_primes[],4,0))</f>
        <v>100</v>
      </c>
      <c r="G3124" s="63" t="s">
        <v>2690</v>
      </c>
      <c r="H3124" s="69">
        <f>IF(t_datas[[#This Row],[Prime 2]]="","",VLOOKUP(t_datas[[#This Row],[Prime 2]],t_primes[],4,0))</f>
        <v>7.5</v>
      </c>
    </row>
    <row r="3125" spans="2:8" x14ac:dyDescent="0.25">
      <c r="B3125" s="1">
        <f>DATE($D$1,VLOOKUP($D$2,LISTES!$E$2:$F$13,2,0),10)</f>
        <v>45818</v>
      </c>
      <c r="C3125" s="42" t="s">
        <v>2779</v>
      </c>
      <c r="D3125" s="42">
        <v>77</v>
      </c>
      <c r="E3125" s="62" t="s">
        <v>2697</v>
      </c>
      <c r="F3125" s="69">
        <f>IF(t_datas[[#This Row],[Prime 1]]="","",VLOOKUP(t_datas[[#This Row],[Prime 1]],t_primes[],4,0))</f>
        <v>100</v>
      </c>
      <c r="G3125" s="63" t="s">
        <v>2690</v>
      </c>
      <c r="H3125" s="69">
        <f>IF(t_datas[[#This Row],[Prime 2]]="","",VLOOKUP(t_datas[[#This Row],[Prime 2]],t_primes[],4,0))</f>
        <v>7.5</v>
      </c>
    </row>
    <row r="3126" spans="2:8" x14ac:dyDescent="0.25">
      <c r="B3126" s="1">
        <f>DATE($D$1,VLOOKUP($D$2,LISTES!$E$2:$F$13,2,0),10)</f>
        <v>45818</v>
      </c>
      <c r="C3126" s="42" t="s">
        <v>2780</v>
      </c>
      <c r="D3126" s="42">
        <v>78</v>
      </c>
      <c r="E3126" s="62" t="s">
        <v>2696</v>
      </c>
      <c r="F3126" s="69">
        <f>IF(t_datas[[#This Row],[Prime 1]]="","",VLOOKUP(t_datas[[#This Row],[Prime 1]],t_primes[],4,0))</f>
        <v>17</v>
      </c>
      <c r="G3126" s="63" t="s">
        <v>2690</v>
      </c>
      <c r="H3126" s="69">
        <f>IF(t_datas[[#This Row],[Prime 2]]="","",VLOOKUP(t_datas[[#This Row],[Prime 2]],t_primes[],4,0))</f>
        <v>7.5</v>
      </c>
    </row>
    <row r="3127" spans="2:8" x14ac:dyDescent="0.25">
      <c r="B3127" s="1">
        <f>DATE($D$1,VLOOKUP($D$2,LISTES!$E$2:$F$13,2,0),10)</f>
        <v>45818</v>
      </c>
      <c r="C3127" s="42" t="s">
        <v>2781</v>
      </c>
      <c r="D3127" s="42">
        <v>79</v>
      </c>
      <c r="E3127" s="62" t="s">
        <v>2697</v>
      </c>
      <c r="F3127" s="69">
        <f>IF(t_datas[[#This Row],[Prime 1]]="","",VLOOKUP(t_datas[[#This Row],[Prime 1]],t_primes[],4,0))</f>
        <v>100</v>
      </c>
      <c r="G3127" s="63" t="s">
        <v>2697</v>
      </c>
      <c r="H3127" s="69">
        <f>IF(t_datas[[#This Row],[Prime 2]]="","",VLOOKUP(t_datas[[#This Row],[Prime 2]],t_primes[],4,0))</f>
        <v>100</v>
      </c>
    </row>
    <row r="3128" spans="2:8" x14ac:dyDescent="0.25">
      <c r="B3128" s="1">
        <f>DATE($D$1,VLOOKUP($D$2,LISTES!$E$2:$F$13,2,0),10)</f>
        <v>45818</v>
      </c>
      <c r="C3128" s="42" t="s">
        <v>2782</v>
      </c>
      <c r="D3128" s="42">
        <v>80</v>
      </c>
      <c r="E3128" s="62" t="s">
        <v>2699</v>
      </c>
      <c r="F3128" s="69">
        <f>IF(t_datas[[#This Row],[Prime 1]]="","",VLOOKUP(t_datas[[#This Row],[Prime 1]],t_primes[],4,0))</f>
        <v>48</v>
      </c>
      <c r="G3128" s="63" t="s">
        <v>2695</v>
      </c>
      <c r="H3128" s="69">
        <f>IF(t_datas[[#This Row],[Prime 2]]="","",VLOOKUP(t_datas[[#This Row],[Prime 2]],t_primes[],4,0))</f>
        <v>15</v>
      </c>
    </row>
    <row r="3129" spans="2:8" x14ac:dyDescent="0.25">
      <c r="B3129" s="1">
        <f>DATE($D$1,VLOOKUP($D$2,LISTES!$E$2:$F$13,2,0),10)</f>
        <v>45818</v>
      </c>
      <c r="C3129" s="42" t="s">
        <v>2783</v>
      </c>
      <c r="D3129" s="42">
        <v>81</v>
      </c>
      <c r="E3129" s="62" t="s">
        <v>2701</v>
      </c>
      <c r="F3129" s="69">
        <f>IF(t_datas[[#This Row],[Prime 1]]="","",VLOOKUP(t_datas[[#This Row],[Prime 1]],t_primes[],4,0))</f>
        <v>150</v>
      </c>
      <c r="G3129" s="63" t="s">
        <v>2693</v>
      </c>
      <c r="H3129" s="69">
        <f>IF(t_datas[[#This Row],[Prime 2]]="","",VLOOKUP(t_datas[[#This Row],[Prime 2]],t_primes[],4,0))</f>
        <v>25</v>
      </c>
    </row>
    <row r="3130" spans="2:8" x14ac:dyDescent="0.25">
      <c r="B3130" s="1">
        <f>DATE($D$1,VLOOKUP($D$2,LISTES!$E$2:$F$13,2,0),10)</f>
        <v>45818</v>
      </c>
      <c r="C3130" s="42" t="s">
        <v>2784</v>
      </c>
      <c r="D3130" s="42">
        <v>82</v>
      </c>
      <c r="E3130" s="62" t="s">
        <v>2696</v>
      </c>
      <c r="F3130" s="69">
        <f>IF(t_datas[[#This Row],[Prime 1]]="","",VLOOKUP(t_datas[[#This Row],[Prime 1]],t_primes[],4,0))</f>
        <v>17</v>
      </c>
      <c r="G3130" s="63" t="s">
        <v>2698</v>
      </c>
      <c r="H3130" s="69">
        <f>IF(t_datas[[#This Row],[Prime 2]]="","",VLOOKUP(t_datas[[#This Row],[Prime 2]],t_primes[],4,0))</f>
        <v>20</v>
      </c>
    </row>
    <row r="3131" spans="2:8" x14ac:dyDescent="0.25">
      <c r="B3131" s="1">
        <f>DATE($D$1,VLOOKUP($D$2,LISTES!$E$2:$F$13,2,0),10)</f>
        <v>45818</v>
      </c>
      <c r="C3131" s="42" t="s">
        <v>2785</v>
      </c>
      <c r="D3131" s="42">
        <v>83</v>
      </c>
      <c r="E3131" s="62" t="s">
        <v>2690</v>
      </c>
      <c r="F3131" s="69">
        <f>IF(t_datas[[#This Row],[Prime 1]]="","",VLOOKUP(t_datas[[#This Row],[Prime 1]],t_primes[],4,0))</f>
        <v>7.5</v>
      </c>
      <c r="G3131" s="63" t="s">
        <v>2701</v>
      </c>
      <c r="H3131" s="69">
        <f>IF(t_datas[[#This Row],[Prime 2]]="","",VLOOKUP(t_datas[[#This Row],[Prime 2]],t_primes[],4,0))</f>
        <v>150</v>
      </c>
    </row>
    <row r="3132" spans="2:8" x14ac:dyDescent="0.25">
      <c r="B3132" s="1">
        <f>DATE($D$1,VLOOKUP($D$2,LISTES!$E$2:$F$13,2,0),10)</f>
        <v>45818</v>
      </c>
      <c r="C3132" s="42" t="s">
        <v>2786</v>
      </c>
      <c r="D3132" s="42">
        <v>84</v>
      </c>
      <c r="E3132" s="62" t="s">
        <v>2693</v>
      </c>
      <c r="F3132" s="69">
        <f>IF(t_datas[[#This Row],[Prime 1]]="","",VLOOKUP(t_datas[[#This Row],[Prime 1]],t_primes[],4,0))</f>
        <v>25</v>
      </c>
      <c r="G3132" s="63" t="s">
        <v>2697</v>
      </c>
      <c r="H3132" s="69">
        <f>IF(t_datas[[#This Row],[Prime 2]]="","",VLOOKUP(t_datas[[#This Row],[Prime 2]],t_primes[],4,0))</f>
        <v>100</v>
      </c>
    </row>
    <row r="3133" spans="2:8" x14ac:dyDescent="0.25">
      <c r="B3133" s="1">
        <f>DATE($D$1,VLOOKUP($D$2,LISTES!$E$2:$F$13,2,0),10)</f>
        <v>45818</v>
      </c>
      <c r="C3133" s="42" t="s">
        <v>2787</v>
      </c>
      <c r="D3133" s="42">
        <v>85</v>
      </c>
      <c r="E3133" s="62" t="s">
        <v>2695</v>
      </c>
      <c r="F3133" s="69">
        <f>IF(t_datas[[#This Row],[Prime 1]]="","",VLOOKUP(t_datas[[#This Row],[Prime 1]],t_primes[],4,0))</f>
        <v>15</v>
      </c>
      <c r="G3133" s="63" t="s">
        <v>2698</v>
      </c>
      <c r="H3133" s="69">
        <f>IF(t_datas[[#This Row],[Prime 2]]="","",VLOOKUP(t_datas[[#This Row],[Prime 2]],t_primes[],4,0))</f>
        <v>20</v>
      </c>
    </row>
    <row r="3134" spans="2:8" x14ac:dyDescent="0.25">
      <c r="B3134" s="1">
        <f>DATE($D$1,VLOOKUP($D$2,LISTES!$E$2:$F$13,2,0),10)</f>
        <v>45818</v>
      </c>
      <c r="C3134" s="42" t="s">
        <v>2788</v>
      </c>
      <c r="D3134" s="42">
        <v>86</v>
      </c>
      <c r="E3134" s="62" t="s">
        <v>2696</v>
      </c>
      <c r="F3134" s="69">
        <f>IF(t_datas[[#This Row],[Prime 1]]="","",VLOOKUP(t_datas[[#This Row],[Prime 1]],t_primes[],4,0))</f>
        <v>17</v>
      </c>
      <c r="G3134" s="63" t="s">
        <v>2695</v>
      </c>
      <c r="H3134" s="69">
        <f>IF(t_datas[[#This Row],[Prime 2]]="","",VLOOKUP(t_datas[[#This Row],[Prime 2]],t_primes[],4,0))</f>
        <v>15</v>
      </c>
    </row>
    <row r="3135" spans="2:8" x14ac:dyDescent="0.25">
      <c r="B3135" s="1">
        <f>DATE($D$1,VLOOKUP($D$2,LISTES!$E$2:$F$13,2,0),10)</f>
        <v>45818</v>
      </c>
      <c r="C3135" s="42" t="s">
        <v>2789</v>
      </c>
      <c r="D3135" s="42">
        <v>87</v>
      </c>
      <c r="E3135" s="62" t="s">
        <v>2690</v>
      </c>
      <c r="F3135" s="69">
        <f>IF(t_datas[[#This Row],[Prime 1]]="","",VLOOKUP(t_datas[[#This Row],[Prime 1]],t_primes[],4,0))</f>
        <v>7.5</v>
      </c>
      <c r="G3135" s="63" t="s">
        <v>2695</v>
      </c>
      <c r="H3135" s="69">
        <f>IF(t_datas[[#This Row],[Prime 2]]="","",VLOOKUP(t_datas[[#This Row],[Prime 2]],t_primes[],4,0))</f>
        <v>15</v>
      </c>
    </row>
    <row r="3136" spans="2:8" x14ac:dyDescent="0.25">
      <c r="B3136" s="1">
        <f>DATE($D$1,VLOOKUP($D$2,LISTES!$E$2:$F$13,2,0),10)</f>
        <v>45818</v>
      </c>
      <c r="C3136" s="42" t="s">
        <v>2790</v>
      </c>
      <c r="D3136" s="42">
        <v>88</v>
      </c>
      <c r="E3136" s="62" t="s">
        <v>2690</v>
      </c>
      <c r="F3136" s="69">
        <f>IF(t_datas[[#This Row],[Prime 1]]="","",VLOOKUP(t_datas[[#This Row],[Prime 1]],t_primes[],4,0))</f>
        <v>7.5</v>
      </c>
      <c r="G3136" s="63" t="s">
        <v>2696</v>
      </c>
      <c r="H3136" s="69">
        <f>IF(t_datas[[#This Row],[Prime 2]]="","",VLOOKUP(t_datas[[#This Row],[Prime 2]],t_primes[],4,0))</f>
        <v>17</v>
      </c>
    </row>
    <row r="3137" spans="2:8" x14ac:dyDescent="0.25">
      <c r="B3137" s="1">
        <f>DATE($D$1,VLOOKUP($D$2,LISTES!$E$2:$F$13,2,0),10)</f>
        <v>45818</v>
      </c>
      <c r="C3137" s="42" t="s">
        <v>2791</v>
      </c>
      <c r="D3137" s="42">
        <v>89</v>
      </c>
      <c r="E3137" s="62" t="s">
        <v>2695</v>
      </c>
      <c r="F3137" s="69">
        <f>IF(t_datas[[#This Row],[Prime 1]]="","",VLOOKUP(t_datas[[#This Row],[Prime 1]],t_primes[],4,0))</f>
        <v>15</v>
      </c>
      <c r="G3137" s="63" t="s">
        <v>2695</v>
      </c>
      <c r="H3137" s="69">
        <f>IF(t_datas[[#This Row],[Prime 2]]="","",VLOOKUP(t_datas[[#This Row],[Prime 2]],t_primes[],4,0))</f>
        <v>15</v>
      </c>
    </row>
    <row r="3138" spans="2:8" x14ac:dyDescent="0.25">
      <c r="B3138" s="1">
        <f>DATE($D$1,VLOOKUP($D$2,LISTES!$E$2:$F$13,2,0),10)</f>
        <v>45818</v>
      </c>
      <c r="C3138" s="42" t="s">
        <v>2792</v>
      </c>
      <c r="D3138" s="42">
        <v>90</v>
      </c>
      <c r="E3138" s="62" t="s">
        <v>2698</v>
      </c>
      <c r="F3138" s="69">
        <f>IF(t_datas[[#This Row],[Prime 1]]="","",VLOOKUP(t_datas[[#This Row],[Prime 1]],t_primes[],4,0))</f>
        <v>20</v>
      </c>
      <c r="G3138" s="63" t="s">
        <v>2692</v>
      </c>
      <c r="H3138" s="69">
        <f>IF(t_datas[[#This Row],[Prime 2]]="","",VLOOKUP(t_datas[[#This Row],[Prime 2]],t_primes[],4,0))</f>
        <v>7.5</v>
      </c>
    </row>
    <row r="3139" spans="2:8" x14ac:dyDescent="0.25">
      <c r="B3139" s="1">
        <f>DATE($D$1,VLOOKUP($D$2,LISTES!$E$2:$F$13,2,0),10)</f>
        <v>45818</v>
      </c>
      <c r="C3139" s="42" t="s">
        <v>2793</v>
      </c>
      <c r="D3139" s="42">
        <v>91</v>
      </c>
      <c r="E3139" s="62" t="s">
        <v>2701</v>
      </c>
      <c r="F3139" s="69">
        <f>IF(t_datas[[#This Row],[Prime 1]]="","",VLOOKUP(t_datas[[#This Row],[Prime 1]],t_primes[],4,0))</f>
        <v>150</v>
      </c>
      <c r="G3139" s="63" t="s">
        <v>2699</v>
      </c>
      <c r="H3139" s="69">
        <f>IF(t_datas[[#This Row],[Prime 2]]="","",VLOOKUP(t_datas[[#This Row],[Prime 2]],t_primes[],4,0))</f>
        <v>48</v>
      </c>
    </row>
    <row r="3140" spans="2:8" x14ac:dyDescent="0.25">
      <c r="B3140" s="1">
        <f>DATE($D$1,VLOOKUP($D$2,LISTES!$E$2:$F$13,2,0),10)</f>
        <v>45818</v>
      </c>
      <c r="C3140" s="42" t="s">
        <v>2794</v>
      </c>
      <c r="D3140" s="42">
        <v>92</v>
      </c>
      <c r="E3140" s="62" t="s">
        <v>2697</v>
      </c>
      <c r="F3140" s="69">
        <f>IF(t_datas[[#This Row],[Prime 1]]="","",VLOOKUP(t_datas[[#This Row],[Prime 1]],t_primes[],4,0))</f>
        <v>100</v>
      </c>
      <c r="G3140" s="63" t="s">
        <v>2694</v>
      </c>
      <c r="H3140" s="69">
        <f>IF(t_datas[[#This Row],[Prime 2]]="","",VLOOKUP(t_datas[[#This Row],[Prime 2]],t_primes[],4,0))</f>
        <v>20</v>
      </c>
    </row>
    <row r="3141" spans="2:8" x14ac:dyDescent="0.25">
      <c r="B3141" s="1">
        <f>DATE($D$1,VLOOKUP($D$2,LISTES!$E$2:$F$13,2,0),10)</f>
        <v>45818</v>
      </c>
      <c r="C3141" s="42" t="s">
        <v>2795</v>
      </c>
      <c r="D3141" s="42">
        <v>93</v>
      </c>
      <c r="E3141" s="62" t="s">
        <v>2692</v>
      </c>
      <c r="F3141" s="69">
        <f>IF(t_datas[[#This Row],[Prime 1]]="","",VLOOKUP(t_datas[[#This Row],[Prime 1]],t_primes[],4,0))</f>
        <v>7.5</v>
      </c>
      <c r="G3141" s="63" t="s">
        <v>2693</v>
      </c>
      <c r="H3141" s="69">
        <f>IF(t_datas[[#This Row],[Prime 2]]="","",VLOOKUP(t_datas[[#This Row],[Prime 2]],t_primes[],4,0))</f>
        <v>25</v>
      </c>
    </row>
    <row r="3142" spans="2:8" x14ac:dyDescent="0.25">
      <c r="B3142" s="1">
        <f>DATE($D$1,VLOOKUP($D$2,LISTES!$E$2:$F$13,2,0),10)</f>
        <v>45818</v>
      </c>
      <c r="C3142" s="42" t="s">
        <v>2796</v>
      </c>
      <c r="D3142" s="42">
        <v>94</v>
      </c>
      <c r="E3142" s="62" t="s">
        <v>2692</v>
      </c>
      <c r="F3142" s="69">
        <f>IF(t_datas[[#This Row],[Prime 1]]="","",VLOOKUP(t_datas[[#This Row],[Prime 1]],t_primes[],4,0))</f>
        <v>7.5</v>
      </c>
      <c r="G3142" s="63" t="s">
        <v>2695</v>
      </c>
      <c r="H3142" s="69">
        <f>IF(t_datas[[#This Row],[Prime 2]]="","",VLOOKUP(t_datas[[#This Row],[Prime 2]],t_primes[],4,0))</f>
        <v>15</v>
      </c>
    </row>
    <row r="3143" spans="2:8" x14ac:dyDescent="0.25">
      <c r="B3143" s="1">
        <f>DATE($D$1,VLOOKUP($D$2,LISTES!$E$2:$F$13,2,0),10)</f>
        <v>45818</v>
      </c>
      <c r="C3143" s="42" t="s">
        <v>2797</v>
      </c>
      <c r="D3143" s="42">
        <v>95</v>
      </c>
      <c r="E3143" s="62" t="s">
        <v>2698</v>
      </c>
      <c r="F3143" s="69">
        <f>IF(t_datas[[#This Row],[Prime 1]]="","",VLOOKUP(t_datas[[#This Row],[Prime 1]],t_primes[],4,0))</f>
        <v>20</v>
      </c>
      <c r="G3143" s="63" t="s">
        <v>2699</v>
      </c>
      <c r="H3143" s="69">
        <f>IF(t_datas[[#This Row],[Prime 2]]="","",VLOOKUP(t_datas[[#This Row],[Prime 2]],t_primes[],4,0))</f>
        <v>48</v>
      </c>
    </row>
    <row r="3144" spans="2:8" x14ac:dyDescent="0.25">
      <c r="B3144" s="1">
        <f>DATE($D$1,VLOOKUP($D$2,LISTES!$E$2:$F$13,2,0),10)</f>
        <v>45818</v>
      </c>
      <c r="C3144" s="42" t="s">
        <v>2798</v>
      </c>
      <c r="D3144" s="42">
        <v>96</v>
      </c>
      <c r="E3144" s="62" t="s">
        <v>2692</v>
      </c>
      <c r="F3144" s="69">
        <f>IF(t_datas[[#This Row],[Prime 1]]="","",VLOOKUP(t_datas[[#This Row],[Prime 1]],t_primes[],4,0))</f>
        <v>7.5</v>
      </c>
      <c r="G3144" s="63" t="s">
        <v>2701</v>
      </c>
      <c r="H3144" s="69">
        <f>IF(t_datas[[#This Row],[Prime 2]]="","",VLOOKUP(t_datas[[#This Row],[Prime 2]],t_primes[],4,0))</f>
        <v>150</v>
      </c>
    </row>
    <row r="3145" spans="2:8" x14ac:dyDescent="0.25">
      <c r="B3145" s="1">
        <f>DATE($D$1,VLOOKUP($D$2,LISTES!$E$2:$F$13,2,0),10)</f>
        <v>45818</v>
      </c>
      <c r="C3145" s="42" t="s">
        <v>2799</v>
      </c>
      <c r="D3145" s="42">
        <v>97</v>
      </c>
      <c r="E3145" s="62" t="s">
        <v>2698</v>
      </c>
      <c r="F3145" s="69">
        <f>IF(t_datas[[#This Row],[Prime 1]]="","",VLOOKUP(t_datas[[#This Row],[Prime 1]],t_primes[],4,0))</f>
        <v>20</v>
      </c>
      <c r="G3145" s="63" t="s">
        <v>2697</v>
      </c>
      <c r="H3145" s="69">
        <f>IF(t_datas[[#This Row],[Prime 2]]="","",VLOOKUP(t_datas[[#This Row],[Prime 2]],t_primes[],4,0))</f>
        <v>100</v>
      </c>
    </row>
    <row r="3146" spans="2:8" x14ac:dyDescent="0.25">
      <c r="B3146" s="1">
        <f>DATE($D$1,VLOOKUP($D$2,LISTES!$E$2:$F$13,2,0),10)</f>
        <v>45818</v>
      </c>
      <c r="C3146" s="42" t="s">
        <v>2800</v>
      </c>
      <c r="D3146" s="42">
        <v>98</v>
      </c>
      <c r="E3146" s="62" t="s">
        <v>2692</v>
      </c>
      <c r="F3146" s="69">
        <f>IF(t_datas[[#This Row],[Prime 1]]="","",VLOOKUP(t_datas[[#This Row],[Prime 1]],t_primes[],4,0))</f>
        <v>7.5</v>
      </c>
      <c r="G3146" s="63" t="s">
        <v>2690</v>
      </c>
      <c r="H3146" s="69">
        <f>IF(t_datas[[#This Row],[Prime 2]]="","",VLOOKUP(t_datas[[#This Row],[Prime 2]],t_primes[],4,0))</f>
        <v>7.5</v>
      </c>
    </row>
    <row r="3147" spans="2:8" x14ac:dyDescent="0.25">
      <c r="B3147" s="1">
        <f>DATE($D$1,VLOOKUP($D$2,LISTES!$E$2:$F$13,2,0),10)</f>
        <v>45818</v>
      </c>
      <c r="C3147" s="42" t="s">
        <v>2801</v>
      </c>
      <c r="D3147" s="42">
        <v>99</v>
      </c>
      <c r="E3147" s="62" t="s">
        <v>2698</v>
      </c>
      <c r="F3147" s="69">
        <f>IF(t_datas[[#This Row],[Prime 1]]="","",VLOOKUP(t_datas[[#This Row],[Prime 1]],t_primes[],4,0))</f>
        <v>20</v>
      </c>
      <c r="G3147" s="63" t="s">
        <v>2693</v>
      </c>
      <c r="H3147" s="69">
        <f>IF(t_datas[[#This Row],[Prime 2]]="","",VLOOKUP(t_datas[[#This Row],[Prime 2]],t_primes[],4,0))</f>
        <v>25</v>
      </c>
    </row>
    <row r="3148" spans="2:8" x14ac:dyDescent="0.25">
      <c r="B3148" s="1">
        <f>DATE($D$1,VLOOKUP($D$2,LISTES!$E$2:$F$13,2,0),10)</f>
        <v>45818</v>
      </c>
      <c r="C3148" s="42" t="s">
        <v>2802</v>
      </c>
      <c r="D3148" s="42">
        <v>100</v>
      </c>
      <c r="E3148" s="62" t="s">
        <v>2691</v>
      </c>
      <c r="F3148" s="69">
        <f>IF(t_datas[[#This Row],[Prime 1]]="","",VLOOKUP(t_datas[[#This Row],[Prime 1]],t_primes[],4,0))</f>
        <v>10</v>
      </c>
      <c r="G3148" s="63"/>
      <c r="H3148" s="69" t="str">
        <f>IF(t_datas[[#This Row],[Prime 2]]="","",VLOOKUP(t_datas[[#This Row],[Prime 2]],t_primes[],4,0))</f>
        <v/>
      </c>
    </row>
    <row r="3149" spans="2:8" x14ac:dyDescent="0.25">
      <c r="B3149" s="1">
        <f>DATE($D$1,VLOOKUP($D$2,LISTES!$E$2:$F$13,2,0),10)</f>
        <v>45818</v>
      </c>
      <c r="C3149" s="42" t="s">
        <v>2803</v>
      </c>
      <c r="D3149" s="42">
        <v>101</v>
      </c>
      <c r="E3149" s="62" t="s">
        <v>2699</v>
      </c>
      <c r="F3149" s="69">
        <f>IF(t_datas[[#This Row],[Prime 1]]="","",VLOOKUP(t_datas[[#This Row],[Prime 1]],t_primes[],4,0))</f>
        <v>48</v>
      </c>
      <c r="G3149" s="63"/>
      <c r="H3149" s="69" t="str">
        <f>IF(t_datas[[#This Row],[Prime 2]]="","",VLOOKUP(t_datas[[#This Row],[Prime 2]],t_primes[],4,0))</f>
        <v/>
      </c>
    </row>
    <row r="3150" spans="2:8" x14ac:dyDescent="0.25">
      <c r="B3150" s="1">
        <f>DATE($D$1,VLOOKUP($D$2,LISTES!$E$2:$F$13,2,0),10)</f>
        <v>45818</v>
      </c>
      <c r="C3150" s="42" t="s">
        <v>2804</v>
      </c>
      <c r="D3150" s="42">
        <v>102</v>
      </c>
      <c r="E3150" s="62" t="s">
        <v>2699</v>
      </c>
      <c r="F3150" s="69">
        <f>IF(t_datas[[#This Row],[Prime 1]]="","",VLOOKUP(t_datas[[#This Row],[Prime 1]],t_primes[],4,0))</f>
        <v>48</v>
      </c>
      <c r="G3150" s="63"/>
      <c r="H3150" s="69" t="str">
        <f>IF(t_datas[[#This Row],[Prime 2]]="","",VLOOKUP(t_datas[[#This Row],[Prime 2]],t_primes[],4,0))</f>
        <v/>
      </c>
    </row>
    <row r="3151" spans="2:8" x14ac:dyDescent="0.25">
      <c r="B3151" s="1">
        <f>DATE($D$1,VLOOKUP($D$2,LISTES!$E$2:$F$13,2,0),10)</f>
        <v>45818</v>
      </c>
      <c r="C3151" s="42" t="s">
        <v>2805</v>
      </c>
      <c r="D3151" s="42">
        <v>103</v>
      </c>
      <c r="E3151" s="62" t="s">
        <v>2702</v>
      </c>
      <c r="F3151" s="69">
        <f>IF(t_datas[[#This Row],[Prime 1]]="","",VLOOKUP(t_datas[[#This Row],[Prime 1]],t_primes[],4,0))</f>
        <v>75</v>
      </c>
      <c r="G3151" s="63"/>
      <c r="H3151" s="69" t="str">
        <f>IF(t_datas[[#This Row],[Prime 2]]="","",VLOOKUP(t_datas[[#This Row],[Prime 2]],t_primes[],4,0))</f>
        <v/>
      </c>
    </row>
    <row r="3152" spans="2:8" x14ac:dyDescent="0.25">
      <c r="B3152" s="1">
        <f>DATE($D$1,VLOOKUP($D$2,LISTES!$E$2:$F$13,2,0),10)</f>
        <v>45818</v>
      </c>
      <c r="C3152" s="42" t="s">
        <v>2806</v>
      </c>
      <c r="D3152" s="42">
        <v>104</v>
      </c>
      <c r="E3152" s="62" t="s">
        <v>2697</v>
      </c>
      <c r="F3152" s="69">
        <f>IF(t_datas[[#This Row],[Prime 1]]="","",VLOOKUP(t_datas[[#This Row],[Prime 1]],t_primes[],4,0))</f>
        <v>100</v>
      </c>
      <c r="G3152" s="63"/>
      <c r="H3152" s="69" t="str">
        <f>IF(t_datas[[#This Row],[Prime 2]]="","",VLOOKUP(t_datas[[#This Row],[Prime 2]],t_primes[],4,0))</f>
        <v/>
      </c>
    </row>
    <row r="3153" spans="2:8" x14ac:dyDescent="0.25">
      <c r="B3153" s="1">
        <f>DATE($D$1,VLOOKUP($D$2,LISTES!$E$2:$F$13,2,0),10)</f>
        <v>45818</v>
      </c>
      <c r="C3153" s="42" t="s">
        <v>2807</v>
      </c>
      <c r="D3153" s="42">
        <v>105</v>
      </c>
      <c r="E3153" s="62" t="s">
        <v>2702</v>
      </c>
      <c r="F3153" s="69">
        <f>IF(t_datas[[#This Row],[Prime 1]]="","",VLOOKUP(t_datas[[#This Row],[Prime 1]],t_primes[],4,0))</f>
        <v>75</v>
      </c>
      <c r="G3153" s="63"/>
      <c r="H3153" s="69" t="str">
        <f>IF(t_datas[[#This Row],[Prime 2]]="","",VLOOKUP(t_datas[[#This Row],[Prime 2]],t_primes[],4,0))</f>
        <v/>
      </c>
    </row>
    <row r="3154" spans="2:8" x14ac:dyDescent="0.25">
      <c r="B3154" s="1">
        <f>DATE($D$1,VLOOKUP($D$2,LISTES!$E$2:$F$13,2,0),10)</f>
        <v>45818</v>
      </c>
      <c r="C3154" s="42" t="s">
        <v>2808</v>
      </c>
      <c r="D3154" s="42">
        <v>106</v>
      </c>
      <c r="E3154" s="62" t="s">
        <v>2702</v>
      </c>
      <c r="F3154" s="69">
        <f>IF(t_datas[[#This Row],[Prime 1]]="","",VLOOKUP(t_datas[[#This Row],[Prime 1]],t_primes[],4,0))</f>
        <v>75</v>
      </c>
      <c r="G3154" s="63"/>
      <c r="H3154" s="69" t="str">
        <f>IF(t_datas[[#This Row],[Prime 2]]="","",VLOOKUP(t_datas[[#This Row],[Prime 2]],t_primes[],4,0))</f>
        <v/>
      </c>
    </row>
    <row r="3155" spans="2:8" x14ac:dyDescent="0.25">
      <c r="B3155" s="1">
        <f>DATE($D$1,VLOOKUP($D$2,LISTES!$E$2:$F$13,2,0),10)</f>
        <v>45818</v>
      </c>
      <c r="C3155" s="42" t="s">
        <v>2809</v>
      </c>
      <c r="D3155" s="42">
        <v>107</v>
      </c>
      <c r="E3155" s="62" t="s">
        <v>2691</v>
      </c>
      <c r="F3155" s="69">
        <f>IF(t_datas[[#This Row],[Prime 1]]="","",VLOOKUP(t_datas[[#This Row],[Prime 1]],t_primes[],4,0))</f>
        <v>10</v>
      </c>
      <c r="G3155" s="63"/>
      <c r="H3155" s="69" t="str">
        <f>IF(t_datas[[#This Row],[Prime 2]]="","",VLOOKUP(t_datas[[#This Row],[Prime 2]],t_primes[],4,0))</f>
        <v/>
      </c>
    </row>
    <row r="3156" spans="2:8" x14ac:dyDescent="0.25">
      <c r="B3156" s="1">
        <f>DATE($D$1,VLOOKUP($D$2,LISTES!$E$2:$F$13,2,0),10)</f>
        <v>45818</v>
      </c>
      <c r="C3156" s="42" t="s">
        <v>2810</v>
      </c>
      <c r="D3156" s="42">
        <v>108</v>
      </c>
      <c r="E3156" s="62" t="s">
        <v>2699</v>
      </c>
      <c r="F3156" s="69">
        <f>IF(t_datas[[#This Row],[Prime 1]]="","",VLOOKUP(t_datas[[#This Row],[Prime 1]],t_primes[],4,0))</f>
        <v>48</v>
      </c>
      <c r="G3156" s="63"/>
      <c r="H3156" s="69" t="str">
        <f>IF(t_datas[[#This Row],[Prime 2]]="","",VLOOKUP(t_datas[[#This Row],[Prime 2]],t_primes[],4,0))</f>
        <v/>
      </c>
    </row>
    <row r="3157" spans="2:8" x14ac:dyDescent="0.25">
      <c r="B3157" s="1">
        <f>DATE($D$1,VLOOKUP($D$2,LISTES!$E$2:$F$13,2,0),10)</f>
        <v>45818</v>
      </c>
      <c r="C3157" s="42" t="s">
        <v>2811</v>
      </c>
      <c r="D3157" s="42">
        <v>109</v>
      </c>
      <c r="E3157" s="62" t="s">
        <v>2696</v>
      </c>
      <c r="F3157" s="69">
        <f>IF(t_datas[[#This Row],[Prime 1]]="","",VLOOKUP(t_datas[[#This Row],[Prime 1]],t_primes[],4,0))</f>
        <v>17</v>
      </c>
      <c r="G3157" s="63"/>
      <c r="H3157" s="69" t="str">
        <f>IF(t_datas[[#This Row],[Prime 2]]="","",VLOOKUP(t_datas[[#This Row],[Prime 2]],t_primes[],4,0))</f>
        <v/>
      </c>
    </row>
    <row r="3158" spans="2:8" x14ac:dyDescent="0.25">
      <c r="B3158" s="1">
        <f>DATE($D$1,VLOOKUP($D$2,LISTES!$E$2:$F$13,2,0),10)</f>
        <v>45818</v>
      </c>
      <c r="C3158" s="42" t="s">
        <v>2812</v>
      </c>
      <c r="D3158" s="42">
        <v>110</v>
      </c>
      <c r="E3158" s="62" t="s">
        <v>2692</v>
      </c>
      <c r="F3158" s="69">
        <f>IF(t_datas[[#This Row],[Prime 1]]="","",VLOOKUP(t_datas[[#This Row],[Prime 1]],t_primes[],4,0))</f>
        <v>7.5</v>
      </c>
      <c r="G3158" s="63"/>
      <c r="H3158" s="69" t="str">
        <f>IF(t_datas[[#This Row],[Prime 2]]="","",VLOOKUP(t_datas[[#This Row],[Prime 2]],t_primes[],4,0))</f>
        <v/>
      </c>
    </row>
    <row r="3159" spans="2:8" x14ac:dyDescent="0.25">
      <c r="B3159" s="1">
        <f>DATE($D$1,VLOOKUP($D$2,LISTES!$E$2:$F$13,2,0),10)</f>
        <v>45818</v>
      </c>
      <c r="C3159" s="42" t="s">
        <v>2813</v>
      </c>
      <c r="D3159" s="42">
        <v>111</v>
      </c>
      <c r="E3159" s="62" t="s">
        <v>2698</v>
      </c>
      <c r="F3159" s="69">
        <f>IF(t_datas[[#This Row],[Prime 1]]="","",VLOOKUP(t_datas[[#This Row],[Prime 1]],t_primes[],4,0))</f>
        <v>20</v>
      </c>
      <c r="G3159" s="63"/>
      <c r="H3159" s="69" t="str">
        <f>IF(t_datas[[#This Row],[Prime 2]]="","",VLOOKUP(t_datas[[#This Row],[Prime 2]],t_primes[],4,0))</f>
        <v/>
      </c>
    </row>
    <row r="3160" spans="2:8" x14ac:dyDescent="0.25">
      <c r="B3160" s="1">
        <f>DATE($D$1,VLOOKUP($D$2,LISTES!$E$2:$F$13,2,0),10)</f>
        <v>45818</v>
      </c>
      <c r="C3160" s="42" t="s">
        <v>2814</v>
      </c>
      <c r="D3160" s="42">
        <v>112</v>
      </c>
      <c r="E3160" s="62" t="s">
        <v>2700</v>
      </c>
      <c r="F3160" s="69">
        <f>IF(t_datas[[#This Row],[Prime 1]]="","",VLOOKUP(t_datas[[#This Row],[Prime 1]],t_primes[],4,0))</f>
        <v>78</v>
      </c>
      <c r="G3160" s="63"/>
      <c r="H3160" s="69" t="str">
        <f>IF(t_datas[[#This Row],[Prime 2]]="","",VLOOKUP(t_datas[[#This Row],[Prime 2]],t_primes[],4,0))</f>
        <v/>
      </c>
    </row>
    <row r="3161" spans="2:8" x14ac:dyDescent="0.25">
      <c r="B3161" s="1">
        <f>DATE($D$1,VLOOKUP($D$2,LISTES!$E$2:$F$13,2,0),10)</f>
        <v>45818</v>
      </c>
      <c r="C3161" s="42" t="s">
        <v>2815</v>
      </c>
      <c r="D3161" s="42">
        <v>113</v>
      </c>
      <c r="E3161" s="62" t="s">
        <v>2702</v>
      </c>
      <c r="F3161" s="69">
        <f>IF(t_datas[[#This Row],[Prime 1]]="","",VLOOKUP(t_datas[[#This Row],[Prime 1]],t_primes[],4,0))</f>
        <v>75</v>
      </c>
      <c r="G3161" s="63"/>
      <c r="H3161" s="69" t="str">
        <f>IF(t_datas[[#This Row],[Prime 2]]="","",VLOOKUP(t_datas[[#This Row],[Prime 2]],t_primes[],4,0))</f>
        <v/>
      </c>
    </row>
    <row r="3162" spans="2:8" x14ac:dyDescent="0.25">
      <c r="B3162" s="1">
        <f>DATE($D$1,VLOOKUP($D$2,LISTES!$E$2:$F$13,2,0),10)</f>
        <v>45818</v>
      </c>
      <c r="C3162" s="42" t="s">
        <v>2816</v>
      </c>
      <c r="D3162" s="42">
        <v>114</v>
      </c>
      <c r="E3162" s="62" t="s">
        <v>2702</v>
      </c>
      <c r="F3162" s="69">
        <f>IF(t_datas[[#This Row],[Prime 1]]="","",VLOOKUP(t_datas[[#This Row],[Prime 1]],t_primes[],4,0))</f>
        <v>75</v>
      </c>
      <c r="G3162" s="63"/>
      <c r="H3162" s="69" t="str">
        <f>IF(t_datas[[#This Row],[Prime 2]]="","",VLOOKUP(t_datas[[#This Row],[Prime 2]],t_primes[],4,0))</f>
        <v/>
      </c>
    </row>
    <row r="3163" spans="2:8" x14ac:dyDescent="0.25">
      <c r="B3163" s="1">
        <f>DATE($D$1,VLOOKUP($D$2,LISTES!$E$2:$F$13,2,0),10)</f>
        <v>45818</v>
      </c>
      <c r="C3163" s="42" t="s">
        <v>2817</v>
      </c>
      <c r="D3163" s="42">
        <v>115</v>
      </c>
      <c r="E3163" s="62" t="s">
        <v>2692</v>
      </c>
      <c r="F3163" s="69">
        <f>IF(t_datas[[#This Row],[Prime 1]]="","",VLOOKUP(t_datas[[#This Row],[Prime 1]],t_primes[],4,0))</f>
        <v>7.5</v>
      </c>
      <c r="G3163" s="63"/>
      <c r="H3163" s="69" t="str">
        <f>IF(t_datas[[#This Row],[Prime 2]]="","",VLOOKUP(t_datas[[#This Row],[Prime 2]],t_primes[],4,0))</f>
        <v/>
      </c>
    </row>
    <row r="3164" spans="2:8" x14ac:dyDescent="0.25">
      <c r="B3164" s="1">
        <f>DATE($D$1,VLOOKUP($D$2,LISTES!$E$2:$F$13,2,0),10)</f>
        <v>45818</v>
      </c>
      <c r="C3164" s="42" t="s">
        <v>2818</v>
      </c>
      <c r="D3164" s="42">
        <v>116</v>
      </c>
      <c r="E3164" s="62" t="s">
        <v>2695</v>
      </c>
      <c r="F3164" s="69">
        <f>IF(t_datas[[#This Row],[Prime 1]]="","",VLOOKUP(t_datas[[#This Row],[Prime 1]],t_primes[],4,0))</f>
        <v>15</v>
      </c>
      <c r="G3164" s="63"/>
      <c r="H3164" s="69" t="str">
        <f>IF(t_datas[[#This Row],[Prime 2]]="","",VLOOKUP(t_datas[[#This Row],[Prime 2]],t_primes[],4,0))</f>
        <v/>
      </c>
    </row>
    <row r="3165" spans="2:8" x14ac:dyDescent="0.25">
      <c r="B3165" s="1">
        <f>DATE($D$1,VLOOKUP($D$2,LISTES!$E$2:$F$13,2,0),10)</f>
        <v>45818</v>
      </c>
      <c r="C3165" s="42" t="s">
        <v>2819</v>
      </c>
      <c r="D3165" s="42">
        <v>117</v>
      </c>
      <c r="E3165" s="62" t="s">
        <v>2691</v>
      </c>
      <c r="F3165" s="69">
        <f>IF(t_datas[[#This Row],[Prime 1]]="","",VLOOKUP(t_datas[[#This Row],[Prime 1]],t_primes[],4,0))</f>
        <v>10</v>
      </c>
      <c r="G3165" s="63"/>
      <c r="H3165" s="69" t="str">
        <f>IF(t_datas[[#This Row],[Prime 2]]="","",VLOOKUP(t_datas[[#This Row],[Prime 2]],t_primes[],4,0))</f>
        <v/>
      </c>
    </row>
    <row r="3166" spans="2:8" x14ac:dyDescent="0.25">
      <c r="B3166" s="1">
        <f>DATE($D$1,VLOOKUP($D$2,LISTES!$E$2:$F$13,2,0),10)</f>
        <v>45818</v>
      </c>
      <c r="C3166" s="42" t="s">
        <v>2820</v>
      </c>
      <c r="D3166" s="42">
        <v>118</v>
      </c>
      <c r="E3166" s="62" t="s">
        <v>2701</v>
      </c>
      <c r="F3166" s="69">
        <f>IF(t_datas[[#This Row],[Prime 1]]="","",VLOOKUP(t_datas[[#This Row],[Prime 1]],t_primes[],4,0))</f>
        <v>150</v>
      </c>
      <c r="G3166" s="63"/>
      <c r="H3166" s="69" t="str">
        <f>IF(t_datas[[#This Row],[Prime 2]]="","",VLOOKUP(t_datas[[#This Row],[Prime 2]],t_primes[],4,0))</f>
        <v/>
      </c>
    </row>
    <row r="3167" spans="2:8" x14ac:dyDescent="0.25">
      <c r="B3167" s="1">
        <f>DATE($D$1,VLOOKUP($D$2,LISTES!$E$2:$F$13,2,0),10)</f>
        <v>45818</v>
      </c>
      <c r="C3167" s="42" t="s">
        <v>2821</v>
      </c>
      <c r="D3167" s="42">
        <v>119</v>
      </c>
      <c r="E3167" s="62" t="s">
        <v>2693</v>
      </c>
      <c r="F3167" s="69">
        <f>IF(t_datas[[#This Row],[Prime 1]]="","",VLOOKUP(t_datas[[#This Row],[Prime 1]],t_primes[],4,0))</f>
        <v>25</v>
      </c>
      <c r="G3167" s="63" t="s">
        <v>2702</v>
      </c>
      <c r="H3167" s="69">
        <f>IF(t_datas[[#This Row],[Prime 2]]="","",VLOOKUP(t_datas[[#This Row],[Prime 2]],t_primes[],4,0))</f>
        <v>75</v>
      </c>
    </row>
    <row r="3168" spans="2:8" x14ac:dyDescent="0.25">
      <c r="B3168" s="1">
        <f>DATE($D$1,VLOOKUP($D$2,LISTES!$E$2:$F$13,2,0),10)</f>
        <v>45818</v>
      </c>
      <c r="C3168" s="42" t="s">
        <v>2822</v>
      </c>
      <c r="D3168" s="42">
        <v>120</v>
      </c>
      <c r="E3168" s="62" t="s">
        <v>2701</v>
      </c>
      <c r="F3168" s="69">
        <f>IF(t_datas[[#This Row],[Prime 1]]="","",VLOOKUP(t_datas[[#This Row],[Prime 1]],t_primes[],4,0))</f>
        <v>150</v>
      </c>
      <c r="G3168" s="63" t="s">
        <v>2694</v>
      </c>
      <c r="H3168" s="69">
        <f>IF(t_datas[[#This Row],[Prime 2]]="","",VLOOKUP(t_datas[[#This Row],[Prime 2]],t_primes[],4,0))</f>
        <v>20</v>
      </c>
    </row>
    <row r="3169" spans="2:8" x14ac:dyDescent="0.25">
      <c r="B3169" s="1">
        <f>DATE($D$1,VLOOKUP($D$2,LISTES!$E$2:$F$13,2,0),10)</f>
        <v>45818</v>
      </c>
      <c r="C3169" s="42" t="s">
        <v>2823</v>
      </c>
      <c r="D3169" s="42">
        <v>121</v>
      </c>
      <c r="E3169" s="62" t="s">
        <v>2691</v>
      </c>
      <c r="F3169" s="69">
        <f>IF(t_datas[[#This Row],[Prime 1]]="","",VLOOKUP(t_datas[[#This Row],[Prime 1]],t_primes[],4,0))</f>
        <v>10</v>
      </c>
      <c r="G3169" s="63" t="s">
        <v>2700</v>
      </c>
      <c r="H3169" s="69">
        <f>IF(t_datas[[#This Row],[Prime 2]]="","",VLOOKUP(t_datas[[#This Row],[Prime 2]],t_primes[],4,0))</f>
        <v>78</v>
      </c>
    </row>
    <row r="3170" spans="2:8" x14ac:dyDescent="0.25">
      <c r="B3170" s="1">
        <f>DATE($D$1,VLOOKUP($D$2,LISTES!$E$2:$F$13,2,0),10)</f>
        <v>45818</v>
      </c>
      <c r="C3170" s="42" t="s">
        <v>2824</v>
      </c>
      <c r="D3170" s="42">
        <v>122</v>
      </c>
      <c r="E3170" s="62" t="s">
        <v>2691</v>
      </c>
      <c r="F3170" s="69">
        <f>IF(t_datas[[#This Row],[Prime 1]]="","",VLOOKUP(t_datas[[#This Row],[Prime 1]],t_primes[],4,0))</f>
        <v>10</v>
      </c>
      <c r="G3170" s="63" t="s">
        <v>2695</v>
      </c>
      <c r="H3170" s="69">
        <f>IF(t_datas[[#This Row],[Prime 2]]="","",VLOOKUP(t_datas[[#This Row],[Prime 2]],t_primes[],4,0))</f>
        <v>15</v>
      </c>
    </row>
    <row r="3171" spans="2:8" x14ac:dyDescent="0.25">
      <c r="B3171" s="1">
        <f>DATE($D$1,VLOOKUP($D$2,LISTES!$E$2:$F$13,2,0),10)</f>
        <v>45818</v>
      </c>
      <c r="C3171" s="42" t="s">
        <v>2825</v>
      </c>
      <c r="D3171" s="42">
        <v>123</v>
      </c>
      <c r="E3171" s="62" t="s">
        <v>2702</v>
      </c>
      <c r="F3171" s="69">
        <f>IF(t_datas[[#This Row],[Prime 1]]="","",VLOOKUP(t_datas[[#This Row],[Prime 1]],t_primes[],4,0))</f>
        <v>75</v>
      </c>
      <c r="G3171" s="63" t="s">
        <v>2690</v>
      </c>
      <c r="H3171" s="69">
        <f>IF(t_datas[[#This Row],[Prime 2]]="","",VLOOKUP(t_datas[[#This Row],[Prime 2]],t_primes[],4,0))</f>
        <v>7.5</v>
      </c>
    </row>
    <row r="3172" spans="2:8" x14ac:dyDescent="0.25">
      <c r="B3172" s="1">
        <f>DATE($D$1,VLOOKUP($D$2,LISTES!$E$2:$F$13,2,0),10)</f>
        <v>45818</v>
      </c>
      <c r="C3172" s="42" t="s">
        <v>2826</v>
      </c>
      <c r="D3172" s="42">
        <v>124</v>
      </c>
      <c r="E3172" s="62" t="s">
        <v>2691</v>
      </c>
      <c r="F3172" s="69">
        <f>IF(t_datas[[#This Row],[Prime 1]]="","",VLOOKUP(t_datas[[#This Row],[Prime 1]],t_primes[],4,0))</f>
        <v>10</v>
      </c>
      <c r="G3172" s="63" t="s">
        <v>2696</v>
      </c>
      <c r="H3172" s="69">
        <f>IF(t_datas[[#This Row],[Prime 2]]="","",VLOOKUP(t_datas[[#This Row],[Prime 2]],t_primes[],4,0))</f>
        <v>17</v>
      </c>
    </row>
    <row r="3173" spans="2:8" x14ac:dyDescent="0.25">
      <c r="B3173" s="1">
        <f>DATE($D$1,VLOOKUP($D$2,LISTES!$E$2:$F$13,2,0),10)</f>
        <v>45818</v>
      </c>
      <c r="C3173" s="42" t="s">
        <v>2827</v>
      </c>
      <c r="D3173" s="42">
        <v>125</v>
      </c>
      <c r="E3173" s="62" t="s">
        <v>2700</v>
      </c>
      <c r="F3173" s="69">
        <f>IF(t_datas[[#This Row],[Prime 1]]="","",VLOOKUP(t_datas[[#This Row],[Prime 1]],t_primes[],4,0))</f>
        <v>78</v>
      </c>
      <c r="G3173" s="63" t="s">
        <v>2690</v>
      </c>
      <c r="H3173" s="69">
        <f>IF(t_datas[[#This Row],[Prime 2]]="","",VLOOKUP(t_datas[[#This Row],[Prime 2]],t_primes[],4,0))</f>
        <v>7.5</v>
      </c>
    </row>
    <row r="3174" spans="2:8" x14ac:dyDescent="0.25">
      <c r="B3174" s="1">
        <f>DATE($D$1,VLOOKUP($D$2,LISTES!$E$2:$F$13,2,0),10)</f>
        <v>45818</v>
      </c>
      <c r="C3174" s="42" t="s">
        <v>2828</v>
      </c>
      <c r="D3174" s="42">
        <v>126</v>
      </c>
      <c r="E3174" s="62" t="s">
        <v>2699</v>
      </c>
      <c r="F3174" s="69">
        <f>IF(t_datas[[#This Row],[Prime 1]]="","",VLOOKUP(t_datas[[#This Row],[Prime 1]],t_primes[],4,0))</f>
        <v>48</v>
      </c>
      <c r="G3174" s="63" t="s">
        <v>2690</v>
      </c>
      <c r="H3174" s="69">
        <f>IF(t_datas[[#This Row],[Prime 2]]="","",VLOOKUP(t_datas[[#This Row],[Prime 2]],t_primes[],4,0))</f>
        <v>7.5</v>
      </c>
    </row>
    <row r="3175" spans="2:8" x14ac:dyDescent="0.25">
      <c r="B3175" s="1">
        <f>DATE($D$1,VLOOKUP($D$2,LISTES!$E$2:$F$13,2,0),10)</f>
        <v>45818</v>
      </c>
      <c r="C3175" s="42" t="s">
        <v>2829</v>
      </c>
      <c r="D3175" s="42">
        <v>127</v>
      </c>
      <c r="E3175" s="62" t="s">
        <v>2695</v>
      </c>
      <c r="F3175" s="69">
        <f>IF(t_datas[[#This Row],[Prime 1]]="","",VLOOKUP(t_datas[[#This Row],[Prime 1]],t_primes[],4,0))</f>
        <v>15</v>
      </c>
      <c r="G3175" s="63" t="s">
        <v>2692</v>
      </c>
      <c r="H3175" s="69">
        <f>IF(t_datas[[#This Row],[Prime 2]]="","",VLOOKUP(t_datas[[#This Row],[Prime 2]],t_primes[],4,0))</f>
        <v>7.5</v>
      </c>
    </row>
    <row r="3176" spans="2:8" x14ac:dyDescent="0.25">
      <c r="B3176" s="1">
        <f>DATE($D$1,VLOOKUP($D$2,LISTES!$E$2:$F$13,2,0),10)</f>
        <v>45818</v>
      </c>
      <c r="C3176" s="42" t="s">
        <v>2830</v>
      </c>
      <c r="D3176" s="42">
        <v>128</v>
      </c>
      <c r="E3176" s="62" t="s">
        <v>2693</v>
      </c>
      <c r="F3176" s="69">
        <f>IF(t_datas[[#This Row],[Prime 1]]="","",VLOOKUP(t_datas[[#This Row],[Prime 1]],t_primes[],4,0))</f>
        <v>25</v>
      </c>
      <c r="G3176" s="63" t="s">
        <v>2692</v>
      </c>
      <c r="H3176" s="69">
        <f>IF(t_datas[[#This Row],[Prime 2]]="","",VLOOKUP(t_datas[[#This Row],[Prime 2]],t_primes[],4,0))</f>
        <v>7.5</v>
      </c>
    </row>
    <row r="3177" spans="2:8" x14ac:dyDescent="0.25">
      <c r="B3177" s="1">
        <f>DATE($D$1,VLOOKUP($D$2,LISTES!$E$2:$F$13,2,0),10)</f>
        <v>45818</v>
      </c>
      <c r="C3177" s="42" t="s">
        <v>2831</v>
      </c>
      <c r="D3177" s="42">
        <v>129</v>
      </c>
      <c r="E3177" s="62" t="s">
        <v>2690</v>
      </c>
      <c r="F3177" s="69">
        <f>IF(t_datas[[#This Row],[Prime 1]]="","",VLOOKUP(t_datas[[#This Row],[Prime 1]],t_primes[],4,0))</f>
        <v>7.5</v>
      </c>
      <c r="G3177" s="63" t="s">
        <v>2693</v>
      </c>
      <c r="H3177" s="69">
        <f>IF(t_datas[[#This Row],[Prime 2]]="","",VLOOKUP(t_datas[[#This Row],[Prime 2]],t_primes[],4,0))</f>
        <v>25</v>
      </c>
    </row>
    <row r="3178" spans="2:8" x14ac:dyDescent="0.25">
      <c r="B3178" s="1">
        <f>DATE($D$1,VLOOKUP($D$2,LISTES!$E$2:$F$13,2,0),10)</f>
        <v>45818</v>
      </c>
      <c r="C3178" s="42" t="s">
        <v>2832</v>
      </c>
      <c r="D3178" s="42">
        <v>130</v>
      </c>
      <c r="E3178" s="62" t="s">
        <v>2698</v>
      </c>
      <c r="F3178" s="69">
        <f>IF(t_datas[[#This Row],[Prime 1]]="","",VLOOKUP(t_datas[[#This Row],[Prime 1]],t_primes[],4,0))</f>
        <v>20</v>
      </c>
      <c r="G3178" s="63" t="s">
        <v>2693</v>
      </c>
      <c r="H3178" s="69">
        <f>IF(t_datas[[#This Row],[Prime 2]]="","",VLOOKUP(t_datas[[#This Row],[Prime 2]],t_primes[],4,0))</f>
        <v>25</v>
      </c>
    </row>
    <row r="3179" spans="2:8" x14ac:dyDescent="0.25">
      <c r="B3179" s="1">
        <f>DATE($D$1,VLOOKUP($D$2,LISTES!$E$2:$F$13,2,0),10)</f>
        <v>45818</v>
      </c>
      <c r="C3179" s="42" t="s">
        <v>2833</v>
      </c>
      <c r="D3179" s="42">
        <v>131</v>
      </c>
      <c r="E3179" s="62" t="s">
        <v>2697</v>
      </c>
      <c r="F3179" s="69">
        <f>IF(t_datas[[#This Row],[Prime 1]]="","",VLOOKUP(t_datas[[#This Row],[Prime 1]],t_primes[],4,0))</f>
        <v>100</v>
      </c>
      <c r="G3179" s="63" t="s">
        <v>2697</v>
      </c>
      <c r="H3179" s="69">
        <f>IF(t_datas[[#This Row],[Prime 2]]="","",VLOOKUP(t_datas[[#This Row],[Prime 2]],t_primes[],4,0))</f>
        <v>100</v>
      </c>
    </row>
    <row r="3180" spans="2:8" x14ac:dyDescent="0.25">
      <c r="B3180" s="1">
        <f>DATE($D$1,VLOOKUP($D$2,LISTES!$E$2:$F$13,2,0),10)</f>
        <v>45818</v>
      </c>
      <c r="C3180" s="42" t="s">
        <v>2834</v>
      </c>
      <c r="D3180" s="42">
        <v>132</v>
      </c>
      <c r="E3180" s="62" t="s">
        <v>2702</v>
      </c>
      <c r="F3180" s="69">
        <f>IF(t_datas[[#This Row],[Prime 1]]="","",VLOOKUP(t_datas[[#This Row],[Prime 1]],t_primes[],4,0))</f>
        <v>75</v>
      </c>
      <c r="G3180" s="63" t="s">
        <v>2694</v>
      </c>
      <c r="H3180" s="69">
        <f>IF(t_datas[[#This Row],[Prime 2]]="","",VLOOKUP(t_datas[[#This Row],[Prime 2]],t_primes[],4,0))</f>
        <v>20</v>
      </c>
    </row>
    <row r="3181" spans="2:8" x14ac:dyDescent="0.25">
      <c r="B3181" s="1">
        <f>DATE($D$1,VLOOKUP($D$2,LISTES!$E$2:$F$13,2,0),10)</f>
        <v>45818</v>
      </c>
      <c r="C3181" s="42" t="s">
        <v>2835</v>
      </c>
      <c r="D3181" s="42">
        <v>133</v>
      </c>
      <c r="E3181" s="62" t="s">
        <v>2701</v>
      </c>
      <c r="F3181" s="69">
        <f>IF(t_datas[[#This Row],[Prime 1]]="","",VLOOKUP(t_datas[[#This Row],[Prime 1]],t_primes[],4,0))</f>
        <v>150</v>
      </c>
      <c r="G3181" s="63" t="s">
        <v>2695</v>
      </c>
      <c r="H3181" s="69">
        <f>IF(t_datas[[#This Row],[Prime 2]]="","",VLOOKUP(t_datas[[#This Row],[Prime 2]],t_primes[],4,0))</f>
        <v>15</v>
      </c>
    </row>
    <row r="3182" spans="2:8" x14ac:dyDescent="0.25">
      <c r="B3182" s="1">
        <f>DATE($D$1,VLOOKUP($D$2,LISTES!$E$2:$F$13,2,0),10)</f>
        <v>45818</v>
      </c>
      <c r="C3182" s="42" t="s">
        <v>2836</v>
      </c>
      <c r="D3182" s="42">
        <v>134</v>
      </c>
      <c r="E3182" s="62" t="s">
        <v>2692</v>
      </c>
      <c r="F3182" s="69">
        <f>IF(t_datas[[#This Row],[Prime 1]]="","",VLOOKUP(t_datas[[#This Row],[Prime 1]],t_primes[],4,0))</f>
        <v>7.5</v>
      </c>
      <c r="G3182" s="63" t="s">
        <v>2690</v>
      </c>
      <c r="H3182" s="69">
        <f>IF(t_datas[[#This Row],[Prime 2]]="","",VLOOKUP(t_datas[[#This Row],[Prime 2]],t_primes[],4,0))</f>
        <v>7.5</v>
      </c>
    </row>
    <row r="3183" spans="2:8" x14ac:dyDescent="0.25">
      <c r="B3183" s="1">
        <f>DATE($D$1,VLOOKUP($D$2,LISTES!$E$2:$F$13,2,0),10)</f>
        <v>45818</v>
      </c>
      <c r="C3183" s="42" t="s">
        <v>2837</v>
      </c>
      <c r="D3183" s="42">
        <v>135</v>
      </c>
      <c r="E3183" s="62" t="s">
        <v>2696</v>
      </c>
      <c r="F3183" s="69">
        <f>IF(t_datas[[#This Row],[Prime 1]]="","",VLOOKUP(t_datas[[#This Row],[Prime 1]],t_primes[],4,0))</f>
        <v>17</v>
      </c>
      <c r="G3183" s="63" t="s">
        <v>2692</v>
      </c>
      <c r="H3183" s="69">
        <f>IF(t_datas[[#This Row],[Prime 2]]="","",VLOOKUP(t_datas[[#This Row],[Prime 2]],t_primes[],4,0))</f>
        <v>7.5</v>
      </c>
    </row>
    <row r="3184" spans="2:8" x14ac:dyDescent="0.25">
      <c r="B3184" s="1">
        <f>DATE($D$1,VLOOKUP($D$2,LISTES!$E$2:$F$13,2,0),10)</f>
        <v>45818</v>
      </c>
      <c r="C3184" s="42" t="s">
        <v>2838</v>
      </c>
      <c r="D3184" s="42">
        <v>136</v>
      </c>
      <c r="E3184" s="62" t="s">
        <v>2699</v>
      </c>
      <c r="F3184" s="69">
        <f>IF(t_datas[[#This Row],[Prime 1]]="","",VLOOKUP(t_datas[[#This Row],[Prime 1]],t_primes[],4,0))</f>
        <v>48</v>
      </c>
      <c r="G3184" s="63" t="s">
        <v>2701</v>
      </c>
      <c r="H3184" s="69">
        <f>IF(t_datas[[#This Row],[Prime 2]]="","",VLOOKUP(t_datas[[#This Row],[Prime 2]],t_primes[],4,0))</f>
        <v>150</v>
      </c>
    </row>
    <row r="3185" spans="2:8" x14ac:dyDescent="0.25">
      <c r="B3185" s="1">
        <f>DATE($D$1,VLOOKUP($D$2,LISTES!$E$2:$F$13,2,0),10)</f>
        <v>45818</v>
      </c>
      <c r="C3185" s="42" t="s">
        <v>2839</v>
      </c>
      <c r="D3185" s="42">
        <v>137</v>
      </c>
      <c r="E3185" s="62" t="s">
        <v>2700</v>
      </c>
      <c r="F3185" s="69">
        <f>IF(t_datas[[#This Row],[Prime 1]]="","",VLOOKUP(t_datas[[#This Row],[Prime 1]],t_primes[],4,0))</f>
        <v>78</v>
      </c>
      <c r="G3185" s="63" t="s">
        <v>2695</v>
      </c>
      <c r="H3185" s="69">
        <f>IF(t_datas[[#This Row],[Prime 2]]="","",VLOOKUP(t_datas[[#This Row],[Prime 2]],t_primes[],4,0))</f>
        <v>15</v>
      </c>
    </row>
    <row r="3186" spans="2:8" x14ac:dyDescent="0.25">
      <c r="B3186" s="1">
        <f>DATE($D$1,VLOOKUP($D$2,LISTES!$E$2:$F$13,2,0),10)</f>
        <v>45818</v>
      </c>
      <c r="C3186" s="42" t="s">
        <v>2840</v>
      </c>
      <c r="D3186" s="42">
        <v>138</v>
      </c>
      <c r="E3186" s="62" t="s">
        <v>2691</v>
      </c>
      <c r="F3186" s="69">
        <f>IF(t_datas[[#This Row],[Prime 1]]="","",VLOOKUP(t_datas[[#This Row],[Prime 1]],t_primes[],4,0))</f>
        <v>10</v>
      </c>
      <c r="G3186" s="63" t="s">
        <v>2693</v>
      </c>
      <c r="H3186" s="69">
        <f>IF(t_datas[[#This Row],[Prime 2]]="","",VLOOKUP(t_datas[[#This Row],[Prime 2]],t_primes[],4,0))</f>
        <v>25</v>
      </c>
    </row>
    <row r="3187" spans="2:8" x14ac:dyDescent="0.25">
      <c r="B3187" s="1">
        <f>DATE($D$1,VLOOKUP($D$2,LISTES!$E$2:$F$13,2,0),10)</f>
        <v>45818</v>
      </c>
      <c r="C3187" s="42" t="s">
        <v>2841</v>
      </c>
      <c r="D3187" s="42">
        <v>139</v>
      </c>
      <c r="E3187" s="62" t="s">
        <v>2695</v>
      </c>
      <c r="F3187" s="69">
        <f>IF(t_datas[[#This Row],[Prime 1]]="","",VLOOKUP(t_datas[[#This Row],[Prime 1]],t_primes[],4,0))</f>
        <v>15</v>
      </c>
      <c r="G3187" s="63" t="s">
        <v>2696</v>
      </c>
      <c r="H3187" s="69">
        <f>IF(t_datas[[#This Row],[Prime 2]]="","",VLOOKUP(t_datas[[#This Row],[Prime 2]],t_primes[],4,0))</f>
        <v>17</v>
      </c>
    </row>
    <row r="3188" spans="2:8" x14ac:dyDescent="0.25">
      <c r="B3188" s="1">
        <f>DATE($D$1,VLOOKUP($D$2,LISTES!$E$2:$F$13,2,0),10)</f>
        <v>45818</v>
      </c>
      <c r="C3188" s="42" t="s">
        <v>2842</v>
      </c>
      <c r="D3188" s="42">
        <v>140</v>
      </c>
      <c r="E3188" s="62" t="s">
        <v>2701</v>
      </c>
      <c r="F3188" s="69">
        <f>IF(t_datas[[#This Row],[Prime 1]]="","",VLOOKUP(t_datas[[#This Row],[Prime 1]],t_primes[],4,0))</f>
        <v>150</v>
      </c>
      <c r="G3188" s="63" t="s">
        <v>2695</v>
      </c>
      <c r="H3188" s="69">
        <f>IF(t_datas[[#This Row],[Prime 2]]="","",VLOOKUP(t_datas[[#This Row],[Prime 2]],t_primes[],4,0))</f>
        <v>15</v>
      </c>
    </row>
    <row r="3189" spans="2:8" x14ac:dyDescent="0.25">
      <c r="B3189" s="1">
        <f>DATE($D$1,VLOOKUP($D$2,LISTES!$E$2:$F$13,2,0),10)</f>
        <v>45818</v>
      </c>
      <c r="C3189" s="42" t="s">
        <v>2843</v>
      </c>
      <c r="D3189" s="42">
        <v>141</v>
      </c>
      <c r="E3189" s="62" t="s">
        <v>2701</v>
      </c>
      <c r="F3189" s="69">
        <f>IF(t_datas[[#This Row],[Prime 1]]="","",VLOOKUP(t_datas[[#This Row],[Prime 1]],t_primes[],4,0))</f>
        <v>150</v>
      </c>
      <c r="G3189" s="63" t="s">
        <v>2698</v>
      </c>
      <c r="H3189" s="69">
        <f>IF(t_datas[[#This Row],[Prime 2]]="","",VLOOKUP(t_datas[[#This Row],[Prime 2]],t_primes[],4,0))</f>
        <v>20</v>
      </c>
    </row>
    <row r="3190" spans="2:8" x14ac:dyDescent="0.25">
      <c r="B3190" s="1">
        <f>DATE($D$1,VLOOKUP($D$2,LISTES!$E$2:$F$13,2,0),10)</f>
        <v>45818</v>
      </c>
      <c r="C3190" s="42" t="s">
        <v>2844</v>
      </c>
      <c r="D3190" s="42">
        <v>142</v>
      </c>
      <c r="E3190" s="62" t="s">
        <v>2702</v>
      </c>
      <c r="F3190" s="69">
        <f>IF(t_datas[[#This Row],[Prime 1]]="","",VLOOKUP(t_datas[[#This Row],[Prime 1]],t_primes[],4,0))</f>
        <v>75</v>
      </c>
      <c r="G3190" s="63" t="s">
        <v>2700</v>
      </c>
      <c r="H3190" s="69">
        <f>IF(t_datas[[#This Row],[Prime 2]]="","",VLOOKUP(t_datas[[#This Row],[Prime 2]],t_primes[],4,0))</f>
        <v>78</v>
      </c>
    </row>
    <row r="3191" spans="2:8" x14ac:dyDescent="0.25">
      <c r="B3191" s="1">
        <f>DATE($D$1,VLOOKUP($D$2,LISTES!$E$2:$F$13,2,0),10)</f>
        <v>45818</v>
      </c>
      <c r="C3191" s="42" t="s">
        <v>2845</v>
      </c>
      <c r="D3191" s="42">
        <v>143</v>
      </c>
      <c r="E3191" s="62" t="s">
        <v>2692</v>
      </c>
      <c r="F3191" s="69">
        <f>IF(t_datas[[#This Row],[Prime 1]]="","",VLOOKUP(t_datas[[#This Row],[Prime 1]],t_primes[],4,0))</f>
        <v>7.5</v>
      </c>
      <c r="G3191" s="63" t="s">
        <v>2693</v>
      </c>
      <c r="H3191" s="69">
        <f>IF(t_datas[[#This Row],[Prime 2]]="","",VLOOKUP(t_datas[[#This Row],[Prime 2]],t_primes[],4,0))</f>
        <v>25</v>
      </c>
    </row>
    <row r="3192" spans="2:8" x14ac:dyDescent="0.25">
      <c r="B3192" s="1">
        <f>DATE($D$1,VLOOKUP($D$2,LISTES!$E$2:$F$13,2,0),10)</f>
        <v>45818</v>
      </c>
      <c r="C3192" s="42" t="s">
        <v>2846</v>
      </c>
      <c r="D3192" s="42">
        <v>144</v>
      </c>
      <c r="E3192" s="62" t="s">
        <v>2700</v>
      </c>
      <c r="F3192" s="69">
        <f>IF(t_datas[[#This Row],[Prime 1]]="","",VLOOKUP(t_datas[[#This Row],[Prime 1]],t_primes[],4,0))</f>
        <v>78</v>
      </c>
      <c r="G3192" s="63" t="s">
        <v>2698</v>
      </c>
      <c r="H3192" s="69">
        <f>IF(t_datas[[#This Row],[Prime 2]]="","",VLOOKUP(t_datas[[#This Row],[Prime 2]],t_primes[],4,0))</f>
        <v>20</v>
      </c>
    </row>
    <row r="3193" spans="2:8" x14ac:dyDescent="0.25">
      <c r="B3193" s="1">
        <f>DATE($D$1,VLOOKUP($D$2,LISTES!$E$2:$F$13,2,0),10)</f>
        <v>45818</v>
      </c>
      <c r="C3193" s="42" t="s">
        <v>2847</v>
      </c>
      <c r="D3193" s="42">
        <v>145</v>
      </c>
      <c r="E3193" s="62" t="s">
        <v>2691</v>
      </c>
      <c r="F3193" s="69">
        <f>IF(t_datas[[#This Row],[Prime 1]]="","",VLOOKUP(t_datas[[#This Row],[Prime 1]],t_primes[],4,0))</f>
        <v>10</v>
      </c>
      <c r="G3193" s="63" t="s">
        <v>2691</v>
      </c>
      <c r="H3193" s="69">
        <f>IF(t_datas[[#This Row],[Prime 2]]="","",VLOOKUP(t_datas[[#This Row],[Prime 2]],t_primes[],4,0))</f>
        <v>10</v>
      </c>
    </row>
    <row r="3194" spans="2:8" x14ac:dyDescent="0.25">
      <c r="B3194" s="1">
        <f>DATE($D$1,VLOOKUP($D$2,LISTES!$E$2:$F$13,2,0),10)</f>
        <v>45818</v>
      </c>
      <c r="C3194" s="42" t="s">
        <v>2848</v>
      </c>
      <c r="D3194" s="42">
        <v>146</v>
      </c>
      <c r="E3194" s="62" t="s">
        <v>2692</v>
      </c>
      <c r="F3194" s="69">
        <f>IF(t_datas[[#This Row],[Prime 1]]="","",VLOOKUP(t_datas[[#This Row],[Prime 1]],t_primes[],4,0))</f>
        <v>7.5</v>
      </c>
      <c r="G3194" s="63" t="s">
        <v>2701</v>
      </c>
      <c r="H3194" s="69">
        <f>IF(t_datas[[#This Row],[Prime 2]]="","",VLOOKUP(t_datas[[#This Row],[Prime 2]],t_primes[],4,0))</f>
        <v>150</v>
      </c>
    </row>
    <row r="3195" spans="2:8" x14ac:dyDescent="0.25">
      <c r="B3195" s="1">
        <f>DATE($D$1,VLOOKUP($D$2,LISTES!$E$2:$F$13,2,0),10)</f>
        <v>45818</v>
      </c>
      <c r="C3195" s="42" t="s">
        <v>2849</v>
      </c>
      <c r="D3195" s="42">
        <v>147</v>
      </c>
      <c r="E3195" s="62" t="s">
        <v>2701</v>
      </c>
      <c r="F3195" s="69">
        <f>IF(t_datas[[#This Row],[Prime 1]]="","",VLOOKUP(t_datas[[#This Row],[Prime 1]],t_primes[],4,0))</f>
        <v>150</v>
      </c>
      <c r="G3195" s="63" t="s">
        <v>2697</v>
      </c>
      <c r="H3195" s="69">
        <f>IF(t_datas[[#This Row],[Prime 2]]="","",VLOOKUP(t_datas[[#This Row],[Prime 2]],t_primes[],4,0))</f>
        <v>100</v>
      </c>
    </row>
    <row r="3196" spans="2:8" x14ac:dyDescent="0.25">
      <c r="B3196" s="1">
        <f>DATE($D$1,VLOOKUP($D$2,LISTES!$E$2:$F$13,2,0),10)</f>
        <v>45818</v>
      </c>
      <c r="C3196" s="42" t="s">
        <v>2850</v>
      </c>
      <c r="D3196" s="42">
        <v>148</v>
      </c>
      <c r="E3196" s="62" t="s">
        <v>2699</v>
      </c>
      <c r="F3196" s="69">
        <f>IF(t_datas[[#This Row],[Prime 1]]="","",VLOOKUP(t_datas[[#This Row],[Prime 1]],t_primes[],4,0))</f>
        <v>48</v>
      </c>
      <c r="G3196" s="63" t="s">
        <v>2697</v>
      </c>
      <c r="H3196" s="69">
        <f>IF(t_datas[[#This Row],[Prime 2]]="","",VLOOKUP(t_datas[[#This Row],[Prime 2]],t_primes[],4,0))</f>
        <v>100</v>
      </c>
    </row>
    <row r="3197" spans="2:8" x14ac:dyDescent="0.25">
      <c r="B3197" s="1">
        <f>DATE($D$1,VLOOKUP($D$2,LISTES!$E$2:$F$13,2,0),10)</f>
        <v>45818</v>
      </c>
      <c r="C3197" s="42" t="s">
        <v>2851</v>
      </c>
      <c r="D3197" s="42">
        <v>149</v>
      </c>
      <c r="E3197" s="62" t="s">
        <v>2701</v>
      </c>
      <c r="F3197" s="69">
        <f>IF(t_datas[[#This Row],[Prime 1]]="","",VLOOKUP(t_datas[[#This Row],[Prime 1]],t_primes[],4,0))</f>
        <v>150</v>
      </c>
      <c r="G3197" s="63" t="s">
        <v>2694</v>
      </c>
      <c r="H3197" s="69">
        <f>IF(t_datas[[#This Row],[Prime 2]]="","",VLOOKUP(t_datas[[#This Row],[Prime 2]],t_primes[],4,0))</f>
        <v>20</v>
      </c>
    </row>
    <row r="3198" spans="2:8" x14ac:dyDescent="0.25">
      <c r="B3198" s="1">
        <f>DATE($D$1,VLOOKUP($D$2,LISTES!$E$2:$F$13,2,0),10)</f>
        <v>45818</v>
      </c>
      <c r="C3198" s="42" t="s">
        <v>2852</v>
      </c>
      <c r="D3198" s="42">
        <v>150</v>
      </c>
      <c r="E3198" s="62" t="s">
        <v>2702</v>
      </c>
      <c r="F3198" s="69">
        <f>IF(t_datas[[#This Row],[Prime 1]]="","",VLOOKUP(t_datas[[#This Row],[Prime 1]],t_primes[],4,0))</f>
        <v>75</v>
      </c>
      <c r="G3198" s="63" t="s">
        <v>2702</v>
      </c>
      <c r="H3198" s="69">
        <f>IF(t_datas[[#This Row],[Prime 2]]="","",VLOOKUP(t_datas[[#This Row],[Prime 2]],t_primes[],4,0))</f>
        <v>75</v>
      </c>
    </row>
    <row r="3199" spans="2:8" x14ac:dyDescent="0.25">
      <c r="B3199" s="1">
        <f>DATE($D$1,VLOOKUP($D$2,LISTES!$E$2:$F$13,2,0),10)</f>
        <v>45818</v>
      </c>
      <c r="C3199" s="42" t="s">
        <v>2853</v>
      </c>
      <c r="D3199" s="42">
        <v>151</v>
      </c>
      <c r="E3199" s="62" t="s">
        <v>2691</v>
      </c>
      <c r="F3199" s="69">
        <f>IF(t_datas[[#This Row],[Prime 1]]="","",VLOOKUP(t_datas[[#This Row],[Prime 1]],t_primes[],4,0))</f>
        <v>10</v>
      </c>
      <c r="G3199" s="63" t="s">
        <v>2690</v>
      </c>
      <c r="H3199" s="69">
        <f>IF(t_datas[[#This Row],[Prime 2]]="","",VLOOKUP(t_datas[[#This Row],[Prime 2]],t_primes[],4,0))</f>
        <v>7.5</v>
      </c>
    </row>
    <row r="3200" spans="2:8" x14ac:dyDescent="0.25">
      <c r="B3200" s="1">
        <f>DATE($D$1,VLOOKUP($D$2,LISTES!$E$2:$F$13,2,0),10)</f>
        <v>45818</v>
      </c>
      <c r="C3200" s="42" t="s">
        <v>2854</v>
      </c>
      <c r="D3200" s="42">
        <v>152</v>
      </c>
      <c r="E3200" s="62" t="s">
        <v>2702</v>
      </c>
      <c r="F3200" s="69">
        <f>IF(t_datas[[#This Row],[Prime 1]]="","",VLOOKUP(t_datas[[#This Row],[Prime 1]],t_primes[],4,0))</f>
        <v>75</v>
      </c>
      <c r="G3200" s="63" t="s">
        <v>2697</v>
      </c>
      <c r="H3200" s="69">
        <f>IF(t_datas[[#This Row],[Prime 2]]="","",VLOOKUP(t_datas[[#This Row],[Prime 2]],t_primes[],4,0))</f>
        <v>100</v>
      </c>
    </row>
    <row r="3201" spans="2:8" x14ac:dyDescent="0.25">
      <c r="B3201" s="1">
        <f>DATE($D$1,VLOOKUP($D$2,LISTES!$E$2:$F$13,2,0),10)</f>
        <v>45818</v>
      </c>
      <c r="C3201" s="42" t="s">
        <v>2855</v>
      </c>
      <c r="D3201" s="42">
        <v>153</v>
      </c>
      <c r="E3201" s="62" t="s">
        <v>2700</v>
      </c>
      <c r="F3201" s="69">
        <f>IF(t_datas[[#This Row],[Prime 1]]="","",VLOOKUP(t_datas[[#This Row],[Prime 1]],t_primes[],4,0))</f>
        <v>78</v>
      </c>
      <c r="G3201" s="63" t="s">
        <v>2700</v>
      </c>
      <c r="H3201" s="69">
        <f>IF(t_datas[[#This Row],[Prime 2]]="","",VLOOKUP(t_datas[[#This Row],[Prime 2]],t_primes[],4,0))</f>
        <v>78</v>
      </c>
    </row>
    <row r="3202" spans="2:8" x14ac:dyDescent="0.25">
      <c r="B3202" s="1">
        <f>DATE($D$1,VLOOKUP($D$2,LISTES!$E$2:$F$13,2,0),10)</f>
        <v>45818</v>
      </c>
      <c r="C3202" s="42" t="s">
        <v>2856</v>
      </c>
      <c r="D3202" s="42">
        <v>154</v>
      </c>
      <c r="E3202" s="62" t="s">
        <v>2695</v>
      </c>
      <c r="F3202" s="69">
        <f>IF(t_datas[[#This Row],[Prime 1]]="","",VLOOKUP(t_datas[[#This Row],[Prime 1]],t_primes[],4,0))</f>
        <v>15</v>
      </c>
      <c r="G3202" s="63" t="s">
        <v>2694</v>
      </c>
      <c r="H3202" s="69">
        <f>IF(t_datas[[#This Row],[Prime 2]]="","",VLOOKUP(t_datas[[#This Row],[Prime 2]],t_primes[],4,0))</f>
        <v>20</v>
      </c>
    </row>
    <row r="3203" spans="2:8" x14ac:dyDescent="0.25">
      <c r="B3203" s="1">
        <f>DATE($D$1,VLOOKUP($D$2,LISTES!$E$2:$F$13,2,0),10)</f>
        <v>45818</v>
      </c>
      <c r="C3203" s="42" t="s">
        <v>2857</v>
      </c>
      <c r="D3203" s="42">
        <v>155</v>
      </c>
      <c r="E3203" s="62" t="s">
        <v>2691</v>
      </c>
      <c r="F3203" s="69">
        <f>IF(t_datas[[#This Row],[Prime 1]]="","",VLOOKUP(t_datas[[#This Row],[Prime 1]],t_primes[],4,0))</f>
        <v>10</v>
      </c>
      <c r="G3203" s="63" t="s">
        <v>2692</v>
      </c>
      <c r="H3203" s="69">
        <f>IF(t_datas[[#This Row],[Prime 2]]="","",VLOOKUP(t_datas[[#This Row],[Prime 2]],t_primes[],4,0))</f>
        <v>7.5</v>
      </c>
    </row>
    <row r="3204" spans="2:8" x14ac:dyDescent="0.25">
      <c r="B3204" s="1">
        <f>DATE($D$1,VLOOKUP($D$2,LISTES!$E$2:$F$13,2,0),10)</f>
        <v>45818</v>
      </c>
      <c r="C3204" s="42" t="s">
        <v>2858</v>
      </c>
      <c r="D3204" s="42">
        <v>156</v>
      </c>
      <c r="E3204" s="62" t="s">
        <v>2697</v>
      </c>
      <c r="F3204" s="69">
        <f>IF(t_datas[[#This Row],[Prime 1]]="","",VLOOKUP(t_datas[[#This Row],[Prime 1]],t_primes[],4,0))</f>
        <v>100</v>
      </c>
      <c r="G3204" s="63" t="s">
        <v>2691</v>
      </c>
      <c r="H3204" s="69">
        <f>IF(t_datas[[#This Row],[Prime 2]]="","",VLOOKUP(t_datas[[#This Row],[Prime 2]],t_primes[],4,0))</f>
        <v>10</v>
      </c>
    </row>
    <row r="3205" spans="2:8" x14ac:dyDescent="0.25">
      <c r="B3205" s="1">
        <f>DATE($D$1,VLOOKUP($D$2,LISTES!$E$2:$F$13,2,0),10)</f>
        <v>45818</v>
      </c>
      <c r="C3205" s="42" t="s">
        <v>2859</v>
      </c>
      <c r="D3205" s="42">
        <v>157</v>
      </c>
      <c r="E3205" s="62" t="s">
        <v>2693</v>
      </c>
      <c r="F3205" s="69">
        <f>IF(t_datas[[#This Row],[Prime 1]]="","",VLOOKUP(t_datas[[#This Row],[Prime 1]],t_primes[],4,0))</f>
        <v>25</v>
      </c>
      <c r="G3205" s="63" t="s">
        <v>2701</v>
      </c>
      <c r="H3205" s="69">
        <f>IF(t_datas[[#This Row],[Prime 2]]="","",VLOOKUP(t_datas[[#This Row],[Prime 2]],t_primes[],4,0))</f>
        <v>150</v>
      </c>
    </row>
    <row r="3206" spans="2:8" x14ac:dyDescent="0.25">
      <c r="B3206" s="1">
        <f>DATE($D$1,VLOOKUP($D$2,LISTES!$E$2:$F$13,2,0),10)</f>
        <v>45818</v>
      </c>
      <c r="C3206" s="42" t="s">
        <v>2860</v>
      </c>
      <c r="D3206" s="42">
        <v>158</v>
      </c>
      <c r="E3206" s="62" t="s">
        <v>2698</v>
      </c>
      <c r="F3206" s="69">
        <f>IF(t_datas[[#This Row],[Prime 1]]="","",VLOOKUP(t_datas[[#This Row],[Prime 1]],t_primes[],4,0))</f>
        <v>20</v>
      </c>
      <c r="G3206" s="63" t="s">
        <v>2700</v>
      </c>
      <c r="H3206" s="69">
        <f>IF(t_datas[[#This Row],[Prime 2]]="","",VLOOKUP(t_datas[[#This Row],[Prime 2]],t_primes[],4,0))</f>
        <v>78</v>
      </c>
    </row>
    <row r="3207" spans="2:8" x14ac:dyDescent="0.25">
      <c r="B3207" s="1">
        <f>DATE($D$1,VLOOKUP($D$2,LISTES!$E$2:$F$13,2,0),10)</f>
        <v>45818</v>
      </c>
      <c r="C3207" s="42" t="s">
        <v>2861</v>
      </c>
      <c r="D3207" s="42">
        <v>159</v>
      </c>
      <c r="E3207" s="62" t="s">
        <v>2699</v>
      </c>
      <c r="F3207" s="69">
        <f>IF(t_datas[[#This Row],[Prime 1]]="","",VLOOKUP(t_datas[[#This Row],[Prime 1]],t_primes[],4,0))</f>
        <v>48</v>
      </c>
      <c r="G3207" s="63" t="s">
        <v>2690</v>
      </c>
      <c r="H3207" s="69">
        <f>IF(t_datas[[#This Row],[Prime 2]]="","",VLOOKUP(t_datas[[#This Row],[Prime 2]],t_primes[],4,0))</f>
        <v>7.5</v>
      </c>
    </row>
    <row r="3208" spans="2:8" x14ac:dyDescent="0.25">
      <c r="B3208" s="1">
        <f>DATE($D$1,VLOOKUP($D$2,LISTES!$E$2:$F$13,2,0),10)</f>
        <v>45818</v>
      </c>
      <c r="C3208" s="42" t="s">
        <v>2862</v>
      </c>
      <c r="D3208" s="42">
        <v>160</v>
      </c>
      <c r="E3208" s="62" t="s">
        <v>2692</v>
      </c>
      <c r="F3208" s="69">
        <f>IF(t_datas[[#This Row],[Prime 1]]="","",VLOOKUP(t_datas[[#This Row],[Prime 1]],t_primes[],4,0))</f>
        <v>7.5</v>
      </c>
      <c r="G3208" s="63" t="s">
        <v>2691</v>
      </c>
      <c r="H3208" s="69">
        <f>IF(t_datas[[#This Row],[Prime 2]]="","",VLOOKUP(t_datas[[#This Row],[Prime 2]],t_primes[],4,0))</f>
        <v>10</v>
      </c>
    </row>
    <row r="3209" spans="2:8" x14ac:dyDescent="0.25">
      <c r="B3209" s="1">
        <f>DATE($D$1,VLOOKUP($D$2,LISTES!$E$2:$F$13,2,0),10)</f>
        <v>45818</v>
      </c>
      <c r="C3209" s="42" t="s">
        <v>2863</v>
      </c>
      <c r="D3209" s="42">
        <v>161</v>
      </c>
      <c r="E3209" s="62" t="s">
        <v>2701</v>
      </c>
      <c r="F3209" s="69">
        <f>IF(t_datas[[#This Row],[Prime 1]]="","",VLOOKUP(t_datas[[#This Row],[Prime 1]],t_primes[],4,0))</f>
        <v>150</v>
      </c>
      <c r="G3209" s="63" t="s">
        <v>2702</v>
      </c>
      <c r="H3209" s="69">
        <f>IF(t_datas[[#This Row],[Prime 2]]="","",VLOOKUP(t_datas[[#This Row],[Prime 2]],t_primes[],4,0))</f>
        <v>75</v>
      </c>
    </row>
    <row r="3210" spans="2:8" x14ac:dyDescent="0.25">
      <c r="B3210" s="1">
        <f>DATE($D$1,VLOOKUP($D$2,LISTES!$E$2:$F$13,2,0),10)</f>
        <v>45818</v>
      </c>
      <c r="C3210" s="42" t="s">
        <v>2864</v>
      </c>
      <c r="D3210" s="42">
        <v>162</v>
      </c>
      <c r="E3210" s="62" t="s">
        <v>2700</v>
      </c>
      <c r="F3210" s="69">
        <f>IF(t_datas[[#This Row],[Prime 1]]="","",VLOOKUP(t_datas[[#This Row],[Prime 1]],t_primes[],4,0))</f>
        <v>78</v>
      </c>
      <c r="G3210" s="63" t="s">
        <v>2697</v>
      </c>
      <c r="H3210" s="69">
        <f>IF(t_datas[[#This Row],[Prime 2]]="","",VLOOKUP(t_datas[[#This Row],[Prime 2]],t_primes[],4,0))</f>
        <v>100</v>
      </c>
    </row>
    <row r="3211" spans="2:8" x14ac:dyDescent="0.25">
      <c r="B3211" s="1">
        <f>DATE($D$1,VLOOKUP($D$2,LISTES!$E$2:$F$13,2,0),10)</f>
        <v>45818</v>
      </c>
      <c r="C3211" s="42" t="s">
        <v>2865</v>
      </c>
      <c r="D3211" s="42">
        <v>163</v>
      </c>
      <c r="E3211" s="62" t="s">
        <v>2699</v>
      </c>
      <c r="F3211" s="69">
        <f>IF(t_datas[[#This Row],[Prime 1]]="","",VLOOKUP(t_datas[[#This Row],[Prime 1]],t_primes[],4,0))</f>
        <v>48</v>
      </c>
      <c r="G3211" s="63" t="s">
        <v>2694</v>
      </c>
      <c r="H3211" s="69">
        <f>IF(t_datas[[#This Row],[Prime 2]]="","",VLOOKUP(t_datas[[#This Row],[Prime 2]],t_primes[],4,0))</f>
        <v>20</v>
      </c>
    </row>
    <row r="3212" spans="2:8" x14ac:dyDescent="0.25">
      <c r="B3212" s="1">
        <f>DATE($D$1,VLOOKUP($D$2,LISTES!$E$2:$F$13,2,0),10)</f>
        <v>45818</v>
      </c>
      <c r="C3212" s="42" t="s">
        <v>2866</v>
      </c>
      <c r="D3212" s="42">
        <v>164</v>
      </c>
      <c r="E3212" s="62" t="s">
        <v>2700</v>
      </c>
      <c r="F3212" s="69">
        <f>IF(t_datas[[#This Row],[Prime 1]]="","",VLOOKUP(t_datas[[#This Row],[Prime 1]],t_primes[],4,0))</f>
        <v>78</v>
      </c>
      <c r="G3212" s="63" t="s">
        <v>2701</v>
      </c>
      <c r="H3212" s="69">
        <f>IF(t_datas[[#This Row],[Prime 2]]="","",VLOOKUP(t_datas[[#This Row],[Prime 2]],t_primes[],4,0))</f>
        <v>150</v>
      </c>
    </row>
    <row r="3213" spans="2:8" x14ac:dyDescent="0.25">
      <c r="B3213" s="1">
        <f>DATE($D$1,VLOOKUP($D$2,LISTES!$E$2:$F$13,2,0),10)</f>
        <v>45818</v>
      </c>
      <c r="C3213" s="42" t="s">
        <v>2867</v>
      </c>
      <c r="D3213" s="42">
        <v>165</v>
      </c>
      <c r="E3213" s="62" t="s">
        <v>2701</v>
      </c>
      <c r="F3213" s="69">
        <f>IF(t_datas[[#This Row],[Prime 1]]="","",VLOOKUP(t_datas[[#This Row],[Prime 1]],t_primes[],4,0))</f>
        <v>150</v>
      </c>
      <c r="G3213" s="63" t="s">
        <v>2692</v>
      </c>
      <c r="H3213" s="69">
        <f>IF(t_datas[[#This Row],[Prime 2]]="","",VLOOKUP(t_datas[[#This Row],[Prime 2]],t_primes[],4,0))</f>
        <v>7.5</v>
      </c>
    </row>
    <row r="3214" spans="2:8" x14ac:dyDescent="0.25">
      <c r="B3214" s="1">
        <f>DATE($D$1,VLOOKUP($D$2,LISTES!$E$2:$F$13,2,0),10)</f>
        <v>45818</v>
      </c>
      <c r="C3214" s="42" t="s">
        <v>2868</v>
      </c>
      <c r="D3214" s="42">
        <v>166</v>
      </c>
      <c r="E3214" s="62" t="s">
        <v>2698</v>
      </c>
      <c r="F3214" s="69">
        <f>IF(t_datas[[#This Row],[Prime 1]]="","",VLOOKUP(t_datas[[#This Row],[Prime 1]],t_primes[],4,0))</f>
        <v>20</v>
      </c>
      <c r="G3214" s="63" t="s">
        <v>2700</v>
      </c>
      <c r="H3214" s="69">
        <f>IF(t_datas[[#This Row],[Prime 2]]="","",VLOOKUP(t_datas[[#This Row],[Prime 2]],t_primes[],4,0))</f>
        <v>78</v>
      </c>
    </row>
    <row r="3215" spans="2:8" x14ac:dyDescent="0.25">
      <c r="B3215" s="1">
        <f>DATE($D$1,VLOOKUP($D$2,LISTES!$E$2:$F$13,2,0),10)</f>
        <v>45818</v>
      </c>
      <c r="C3215" s="42" t="s">
        <v>2869</v>
      </c>
      <c r="D3215" s="42">
        <v>167</v>
      </c>
      <c r="E3215" s="62" t="s">
        <v>2691</v>
      </c>
      <c r="F3215" s="69">
        <f>IF(t_datas[[#This Row],[Prime 1]]="","",VLOOKUP(t_datas[[#This Row],[Prime 1]],t_primes[],4,0))</f>
        <v>10</v>
      </c>
      <c r="G3215" s="63" t="s">
        <v>2697</v>
      </c>
      <c r="H3215" s="69">
        <f>IF(t_datas[[#This Row],[Prime 2]]="","",VLOOKUP(t_datas[[#This Row],[Prime 2]],t_primes[],4,0))</f>
        <v>100</v>
      </c>
    </row>
    <row r="3216" spans="2:8" x14ac:dyDescent="0.25">
      <c r="B3216" s="1">
        <f>DATE($D$1,VLOOKUP($D$2,LISTES!$E$2:$F$13,2,0),10)</f>
        <v>45818</v>
      </c>
      <c r="C3216" s="42" t="s">
        <v>2870</v>
      </c>
      <c r="D3216" s="42">
        <v>168</v>
      </c>
      <c r="E3216" s="62" t="s">
        <v>2701</v>
      </c>
      <c r="F3216" s="69">
        <f>IF(t_datas[[#This Row],[Prime 1]]="","",VLOOKUP(t_datas[[#This Row],[Prime 1]],t_primes[],4,0))</f>
        <v>150</v>
      </c>
      <c r="G3216" s="63" t="s">
        <v>2696</v>
      </c>
      <c r="H3216" s="69">
        <f>IF(t_datas[[#This Row],[Prime 2]]="","",VLOOKUP(t_datas[[#This Row],[Prime 2]],t_primes[],4,0))</f>
        <v>17</v>
      </c>
    </row>
    <row r="3217" spans="2:8" x14ac:dyDescent="0.25">
      <c r="B3217" s="1">
        <f>DATE($D$1,VLOOKUP($D$2,LISTES!$E$2:$F$13,2,0),10)</f>
        <v>45818</v>
      </c>
      <c r="C3217" s="42" t="s">
        <v>2871</v>
      </c>
      <c r="D3217" s="42">
        <v>169</v>
      </c>
      <c r="E3217" s="62" t="s">
        <v>2694</v>
      </c>
      <c r="F3217" s="69">
        <f>IF(t_datas[[#This Row],[Prime 1]]="","",VLOOKUP(t_datas[[#This Row],[Prime 1]],t_primes[],4,0))</f>
        <v>20</v>
      </c>
      <c r="G3217" s="63" t="s">
        <v>2693</v>
      </c>
      <c r="H3217" s="69">
        <f>IF(t_datas[[#This Row],[Prime 2]]="","",VLOOKUP(t_datas[[#This Row],[Prime 2]],t_primes[],4,0))</f>
        <v>25</v>
      </c>
    </row>
    <row r="3218" spans="2:8" x14ac:dyDescent="0.25">
      <c r="B3218" s="1">
        <f>DATE($D$1,VLOOKUP($D$2,LISTES!$E$2:$F$13,2,0),10)</f>
        <v>45818</v>
      </c>
      <c r="C3218" s="42" t="s">
        <v>2872</v>
      </c>
      <c r="D3218" s="42">
        <v>170</v>
      </c>
      <c r="E3218" s="62" t="s">
        <v>2698</v>
      </c>
      <c r="F3218" s="69">
        <f>IF(t_datas[[#This Row],[Prime 1]]="","",VLOOKUP(t_datas[[#This Row],[Prime 1]],t_primes[],4,0))</f>
        <v>20</v>
      </c>
      <c r="G3218" s="63" t="s">
        <v>2691</v>
      </c>
      <c r="H3218" s="69">
        <f>IF(t_datas[[#This Row],[Prime 2]]="","",VLOOKUP(t_datas[[#This Row],[Prime 2]],t_primes[],4,0))</f>
        <v>10</v>
      </c>
    </row>
    <row r="3219" spans="2:8" x14ac:dyDescent="0.25">
      <c r="B3219" s="1">
        <f>DATE($D$1,VLOOKUP($D$2,LISTES!$E$2:$F$13,2,0),10)</f>
        <v>45818</v>
      </c>
      <c r="C3219" s="42" t="s">
        <v>2873</v>
      </c>
      <c r="D3219" s="42">
        <v>171</v>
      </c>
      <c r="E3219" s="62" t="s">
        <v>2692</v>
      </c>
      <c r="F3219" s="69">
        <f>IF(t_datas[[#This Row],[Prime 1]]="","",VLOOKUP(t_datas[[#This Row],[Prime 1]],t_primes[],4,0))</f>
        <v>7.5</v>
      </c>
      <c r="G3219" s="63" t="s">
        <v>2693</v>
      </c>
      <c r="H3219" s="69">
        <f>IF(t_datas[[#This Row],[Prime 2]]="","",VLOOKUP(t_datas[[#This Row],[Prime 2]],t_primes[],4,0))</f>
        <v>25</v>
      </c>
    </row>
    <row r="3220" spans="2:8" x14ac:dyDescent="0.25">
      <c r="B3220" s="1">
        <f>DATE($D$1,VLOOKUP($D$2,LISTES!$E$2:$F$13,2,0),10)</f>
        <v>45818</v>
      </c>
      <c r="C3220" s="42" t="s">
        <v>2874</v>
      </c>
      <c r="D3220" s="42">
        <v>172</v>
      </c>
      <c r="E3220" s="62" t="s">
        <v>2698</v>
      </c>
      <c r="F3220" s="69">
        <f>IF(t_datas[[#This Row],[Prime 1]]="","",VLOOKUP(t_datas[[#This Row],[Prime 1]],t_primes[],4,0))</f>
        <v>20</v>
      </c>
      <c r="G3220" s="63" t="s">
        <v>2694</v>
      </c>
      <c r="H3220" s="69">
        <f>IF(t_datas[[#This Row],[Prime 2]]="","",VLOOKUP(t_datas[[#This Row],[Prime 2]],t_primes[],4,0))</f>
        <v>20</v>
      </c>
    </row>
    <row r="3221" spans="2:8" x14ac:dyDescent="0.25">
      <c r="B3221" s="1">
        <f>DATE($D$1,VLOOKUP($D$2,LISTES!$E$2:$F$13,2,0),10)</f>
        <v>45818</v>
      </c>
      <c r="C3221" s="42" t="s">
        <v>2875</v>
      </c>
      <c r="D3221" s="42">
        <v>173</v>
      </c>
      <c r="E3221" s="62" t="s">
        <v>2699</v>
      </c>
      <c r="F3221" s="69">
        <f>IF(t_datas[[#This Row],[Prime 1]]="","",VLOOKUP(t_datas[[#This Row],[Prime 1]],t_primes[],4,0))</f>
        <v>48</v>
      </c>
      <c r="G3221" s="63" t="s">
        <v>2702</v>
      </c>
      <c r="H3221" s="69">
        <f>IF(t_datas[[#This Row],[Prime 2]]="","",VLOOKUP(t_datas[[#This Row],[Prime 2]],t_primes[],4,0))</f>
        <v>75</v>
      </c>
    </row>
    <row r="3222" spans="2:8" x14ac:dyDescent="0.25">
      <c r="B3222" s="1">
        <f>DATE($D$1,VLOOKUP($D$2,LISTES!$E$2:$F$13,2,0),10)</f>
        <v>45818</v>
      </c>
      <c r="C3222" s="42" t="s">
        <v>2876</v>
      </c>
      <c r="D3222" s="42">
        <v>174</v>
      </c>
      <c r="E3222" s="62" t="s">
        <v>2695</v>
      </c>
      <c r="F3222" s="69">
        <f>IF(t_datas[[#This Row],[Prime 1]]="","",VLOOKUP(t_datas[[#This Row],[Prime 1]],t_primes[],4,0))</f>
        <v>15</v>
      </c>
      <c r="G3222" s="63" t="s">
        <v>2690</v>
      </c>
      <c r="H3222" s="69">
        <f>IF(t_datas[[#This Row],[Prime 2]]="","",VLOOKUP(t_datas[[#This Row],[Prime 2]],t_primes[],4,0))</f>
        <v>7.5</v>
      </c>
    </row>
    <row r="3223" spans="2:8" x14ac:dyDescent="0.25">
      <c r="B3223" s="1">
        <f>DATE($D$1,VLOOKUP($D$2,LISTES!$E$2:$F$13,2,0),10)</f>
        <v>45818</v>
      </c>
      <c r="C3223" s="42" t="s">
        <v>2877</v>
      </c>
      <c r="D3223" s="42">
        <v>175</v>
      </c>
      <c r="E3223" s="62" t="s">
        <v>2692</v>
      </c>
      <c r="F3223" s="69">
        <f>IF(t_datas[[#This Row],[Prime 1]]="","",VLOOKUP(t_datas[[#This Row],[Prime 1]],t_primes[],4,0))</f>
        <v>7.5</v>
      </c>
      <c r="G3223" s="63" t="s">
        <v>2697</v>
      </c>
      <c r="H3223" s="69">
        <f>IF(t_datas[[#This Row],[Prime 2]]="","",VLOOKUP(t_datas[[#This Row],[Prime 2]],t_primes[],4,0))</f>
        <v>100</v>
      </c>
    </row>
    <row r="3224" spans="2:8" x14ac:dyDescent="0.25">
      <c r="B3224" s="1">
        <f>DATE($D$1,VLOOKUP($D$2,LISTES!$E$2:$F$13,2,0),10)</f>
        <v>45818</v>
      </c>
      <c r="C3224" s="42" t="s">
        <v>2878</v>
      </c>
      <c r="D3224" s="42">
        <v>176</v>
      </c>
      <c r="E3224" s="62" t="s">
        <v>2697</v>
      </c>
      <c r="F3224" s="69">
        <f>IF(t_datas[[#This Row],[Prime 1]]="","",VLOOKUP(t_datas[[#This Row],[Prime 1]],t_primes[],4,0))</f>
        <v>100</v>
      </c>
      <c r="G3224" s="63" t="s">
        <v>2690</v>
      </c>
      <c r="H3224" s="69">
        <f>IF(t_datas[[#This Row],[Prime 2]]="","",VLOOKUP(t_datas[[#This Row],[Prime 2]],t_primes[],4,0))</f>
        <v>7.5</v>
      </c>
    </row>
    <row r="3225" spans="2:8" x14ac:dyDescent="0.25">
      <c r="B3225" s="1">
        <f>DATE($D$1,VLOOKUP($D$2,LISTES!$E$2:$F$13,2,0),10)</f>
        <v>45818</v>
      </c>
      <c r="C3225" s="42" t="s">
        <v>2879</v>
      </c>
      <c r="D3225" s="42">
        <v>177</v>
      </c>
      <c r="E3225" s="62" t="s">
        <v>2693</v>
      </c>
      <c r="F3225" s="69">
        <f>IF(t_datas[[#This Row],[Prime 1]]="","",VLOOKUP(t_datas[[#This Row],[Prime 1]],t_primes[],4,0))</f>
        <v>25</v>
      </c>
      <c r="G3225" s="63" t="s">
        <v>2693</v>
      </c>
      <c r="H3225" s="69">
        <f>IF(t_datas[[#This Row],[Prime 2]]="","",VLOOKUP(t_datas[[#This Row],[Prime 2]],t_primes[],4,0))</f>
        <v>25</v>
      </c>
    </row>
    <row r="3226" spans="2:8" x14ac:dyDescent="0.25">
      <c r="B3226" s="1">
        <f>DATE($D$1,VLOOKUP($D$2,LISTES!$E$2:$F$13,2,0),10)</f>
        <v>45818</v>
      </c>
      <c r="C3226" s="42" t="s">
        <v>2880</v>
      </c>
      <c r="D3226" s="42">
        <v>178</v>
      </c>
      <c r="E3226" s="62" t="s">
        <v>2695</v>
      </c>
      <c r="F3226" s="69">
        <f>IF(t_datas[[#This Row],[Prime 1]]="","",VLOOKUP(t_datas[[#This Row],[Prime 1]],t_primes[],4,0))</f>
        <v>15</v>
      </c>
      <c r="G3226" s="63" t="s">
        <v>2695</v>
      </c>
      <c r="H3226" s="69">
        <f>IF(t_datas[[#This Row],[Prime 2]]="","",VLOOKUP(t_datas[[#This Row],[Prime 2]],t_primes[],4,0))</f>
        <v>15</v>
      </c>
    </row>
    <row r="3227" spans="2:8" x14ac:dyDescent="0.25">
      <c r="B3227" s="1">
        <f>DATE($D$1,VLOOKUP($D$2,LISTES!$E$2:$F$13,2,0),10)</f>
        <v>45818</v>
      </c>
      <c r="C3227" s="42" t="s">
        <v>2881</v>
      </c>
      <c r="D3227" s="42">
        <v>179</v>
      </c>
      <c r="E3227" s="62" t="s">
        <v>2691</v>
      </c>
      <c r="F3227" s="69">
        <f>IF(t_datas[[#This Row],[Prime 1]]="","",VLOOKUP(t_datas[[#This Row],[Prime 1]],t_primes[],4,0))</f>
        <v>10</v>
      </c>
      <c r="G3227" s="63" t="s">
        <v>2702</v>
      </c>
      <c r="H3227" s="69">
        <f>IF(t_datas[[#This Row],[Prime 2]]="","",VLOOKUP(t_datas[[#This Row],[Prime 2]],t_primes[],4,0))</f>
        <v>75</v>
      </c>
    </row>
    <row r="3228" spans="2:8" x14ac:dyDescent="0.25">
      <c r="B3228" s="1">
        <f>DATE($D$1,VLOOKUP($D$2,LISTES!$E$2:$F$13,2,0),10)</f>
        <v>45818</v>
      </c>
      <c r="C3228" s="42" t="s">
        <v>2882</v>
      </c>
      <c r="D3228" s="42">
        <v>180</v>
      </c>
      <c r="E3228" s="62" t="s">
        <v>2698</v>
      </c>
      <c r="F3228" s="69">
        <f>IF(t_datas[[#This Row],[Prime 1]]="","",VLOOKUP(t_datas[[#This Row],[Prime 1]],t_primes[],4,0))</f>
        <v>20</v>
      </c>
      <c r="G3228" s="63" t="s">
        <v>2702</v>
      </c>
      <c r="H3228" s="69">
        <f>IF(t_datas[[#This Row],[Prime 2]]="","",VLOOKUP(t_datas[[#This Row],[Prime 2]],t_primes[],4,0))</f>
        <v>75</v>
      </c>
    </row>
    <row r="3229" spans="2:8" x14ac:dyDescent="0.25">
      <c r="B3229" s="1">
        <f>DATE($D$1,VLOOKUP($D$2,LISTES!$E$2:$F$13,2,0),10)</f>
        <v>45818</v>
      </c>
      <c r="C3229" s="42" t="s">
        <v>2883</v>
      </c>
      <c r="D3229" s="42">
        <v>181</v>
      </c>
      <c r="E3229" s="62" t="s">
        <v>2690</v>
      </c>
      <c r="F3229" s="69">
        <f>IF(t_datas[[#This Row],[Prime 1]]="","",VLOOKUP(t_datas[[#This Row],[Prime 1]],t_primes[],4,0))</f>
        <v>7.5</v>
      </c>
      <c r="G3229" s="63" t="s">
        <v>2695</v>
      </c>
      <c r="H3229" s="69">
        <f>IF(t_datas[[#This Row],[Prime 2]]="","",VLOOKUP(t_datas[[#This Row],[Prime 2]],t_primes[],4,0))</f>
        <v>15</v>
      </c>
    </row>
    <row r="3230" spans="2:8" x14ac:dyDescent="0.25">
      <c r="B3230" s="1">
        <f>DATE($D$1,VLOOKUP($D$2,LISTES!$E$2:$F$13,2,0),10)</f>
        <v>45818</v>
      </c>
      <c r="C3230" s="42" t="s">
        <v>2884</v>
      </c>
      <c r="D3230" s="42">
        <v>182</v>
      </c>
      <c r="E3230" s="62" t="s">
        <v>2694</v>
      </c>
      <c r="F3230" s="69">
        <f>IF(t_datas[[#This Row],[Prime 1]]="","",VLOOKUP(t_datas[[#This Row],[Prime 1]],t_primes[],4,0))</f>
        <v>20</v>
      </c>
      <c r="G3230" s="63" t="s">
        <v>2694</v>
      </c>
      <c r="H3230" s="69">
        <f>IF(t_datas[[#This Row],[Prime 2]]="","",VLOOKUP(t_datas[[#This Row],[Prime 2]],t_primes[],4,0))</f>
        <v>20</v>
      </c>
    </row>
    <row r="3231" spans="2:8" x14ac:dyDescent="0.25">
      <c r="B3231" s="1">
        <f>DATE($D$1,VLOOKUP($D$2,LISTES!$E$2:$F$13,2,0),10)</f>
        <v>45818</v>
      </c>
      <c r="C3231" s="42" t="s">
        <v>2885</v>
      </c>
      <c r="D3231" s="42">
        <v>183</v>
      </c>
      <c r="E3231" s="62" t="s">
        <v>2696</v>
      </c>
      <c r="F3231" s="69">
        <f>IF(t_datas[[#This Row],[Prime 1]]="","",VLOOKUP(t_datas[[#This Row],[Prime 1]],t_primes[],4,0))</f>
        <v>17</v>
      </c>
      <c r="G3231" s="63" t="s">
        <v>2696</v>
      </c>
      <c r="H3231" s="69">
        <f>IF(t_datas[[#This Row],[Prime 2]]="","",VLOOKUP(t_datas[[#This Row],[Prime 2]],t_primes[],4,0))</f>
        <v>17</v>
      </c>
    </row>
    <row r="3232" spans="2:8" x14ac:dyDescent="0.25">
      <c r="B3232" s="1">
        <f>DATE($D$1,VLOOKUP($D$2,LISTES!$E$2:$F$13,2,0),10)</f>
        <v>45818</v>
      </c>
      <c r="C3232" s="42" t="s">
        <v>2886</v>
      </c>
      <c r="D3232" s="42">
        <v>184</v>
      </c>
      <c r="E3232" s="62" t="s">
        <v>2699</v>
      </c>
      <c r="F3232" s="69">
        <f>IF(t_datas[[#This Row],[Prime 1]]="","",VLOOKUP(t_datas[[#This Row],[Prime 1]],t_primes[],4,0))</f>
        <v>48</v>
      </c>
      <c r="G3232" s="63" t="s">
        <v>2694</v>
      </c>
      <c r="H3232" s="69">
        <f>IF(t_datas[[#This Row],[Prime 2]]="","",VLOOKUP(t_datas[[#This Row],[Prime 2]],t_primes[],4,0))</f>
        <v>20</v>
      </c>
    </row>
    <row r="3233" spans="2:8" x14ac:dyDescent="0.25">
      <c r="B3233" s="1">
        <f>DATE($D$1,VLOOKUP($D$2,LISTES!$E$2:$F$13,2,0),10)</f>
        <v>45818</v>
      </c>
      <c r="C3233" s="42" t="s">
        <v>2887</v>
      </c>
      <c r="D3233" s="42">
        <v>185</v>
      </c>
      <c r="E3233" s="62" t="s">
        <v>2696</v>
      </c>
      <c r="F3233" s="69">
        <f>IF(t_datas[[#This Row],[Prime 1]]="","",VLOOKUP(t_datas[[#This Row],[Prime 1]],t_primes[],4,0))</f>
        <v>17</v>
      </c>
      <c r="G3233" s="63" t="s">
        <v>2691</v>
      </c>
      <c r="H3233" s="69">
        <f>IF(t_datas[[#This Row],[Prime 2]]="","",VLOOKUP(t_datas[[#This Row],[Prime 2]],t_primes[],4,0))</f>
        <v>10</v>
      </c>
    </row>
    <row r="3234" spans="2:8" x14ac:dyDescent="0.25">
      <c r="B3234" s="1">
        <f>DATE($D$1,VLOOKUP($D$2,LISTES!$E$2:$F$13,2,0),10)</f>
        <v>45818</v>
      </c>
      <c r="C3234" s="42" t="s">
        <v>2888</v>
      </c>
      <c r="D3234" s="42">
        <v>186</v>
      </c>
      <c r="E3234" s="62" t="s">
        <v>2700</v>
      </c>
      <c r="F3234" s="69">
        <f>IF(t_datas[[#This Row],[Prime 1]]="","",VLOOKUP(t_datas[[#This Row],[Prime 1]],t_primes[],4,0))</f>
        <v>78</v>
      </c>
      <c r="G3234" s="63" t="s">
        <v>2699</v>
      </c>
      <c r="H3234" s="69">
        <f>IF(t_datas[[#This Row],[Prime 2]]="","",VLOOKUP(t_datas[[#This Row],[Prime 2]],t_primes[],4,0))</f>
        <v>48</v>
      </c>
    </row>
    <row r="3235" spans="2:8" x14ac:dyDescent="0.25">
      <c r="B3235" s="1">
        <f>DATE($D$1,VLOOKUP($D$2,LISTES!$E$2:$F$13,2,0),10)</f>
        <v>45818</v>
      </c>
      <c r="C3235" s="42" t="s">
        <v>2889</v>
      </c>
      <c r="D3235" s="42">
        <v>187</v>
      </c>
      <c r="E3235" s="62" t="s">
        <v>2692</v>
      </c>
      <c r="F3235" s="69">
        <f>IF(t_datas[[#This Row],[Prime 1]]="","",VLOOKUP(t_datas[[#This Row],[Prime 1]],t_primes[],4,0))</f>
        <v>7.5</v>
      </c>
      <c r="G3235" s="63" t="s">
        <v>2697</v>
      </c>
      <c r="H3235" s="69">
        <f>IF(t_datas[[#This Row],[Prime 2]]="","",VLOOKUP(t_datas[[#This Row],[Prime 2]],t_primes[],4,0))</f>
        <v>100</v>
      </c>
    </row>
    <row r="3236" spans="2:8" x14ac:dyDescent="0.25">
      <c r="B3236" s="1">
        <f>DATE($D$1,VLOOKUP($D$2,LISTES!$E$2:$F$13,2,0),10)</f>
        <v>45818</v>
      </c>
      <c r="C3236" s="42" t="s">
        <v>2890</v>
      </c>
      <c r="D3236" s="42">
        <v>188</v>
      </c>
      <c r="E3236" s="62" t="s">
        <v>2699</v>
      </c>
      <c r="F3236" s="69">
        <f>IF(t_datas[[#This Row],[Prime 1]]="","",VLOOKUP(t_datas[[#This Row],[Prime 1]],t_primes[],4,0))</f>
        <v>48</v>
      </c>
      <c r="G3236" s="63" t="s">
        <v>2693</v>
      </c>
      <c r="H3236" s="69">
        <f>IF(t_datas[[#This Row],[Prime 2]]="","",VLOOKUP(t_datas[[#This Row],[Prime 2]],t_primes[],4,0))</f>
        <v>25</v>
      </c>
    </row>
    <row r="3237" spans="2:8" x14ac:dyDescent="0.25">
      <c r="B3237" s="1">
        <f>DATE($D$1,VLOOKUP($D$2,LISTES!$E$2:$F$13,2,0),10)</f>
        <v>45818</v>
      </c>
      <c r="C3237" s="42" t="s">
        <v>2891</v>
      </c>
      <c r="D3237" s="42">
        <v>189</v>
      </c>
      <c r="E3237" s="62" t="s">
        <v>2701</v>
      </c>
      <c r="F3237" s="69">
        <f>IF(t_datas[[#This Row],[Prime 1]]="","",VLOOKUP(t_datas[[#This Row],[Prime 1]],t_primes[],4,0))</f>
        <v>150</v>
      </c>
      <c r="G3237" s="63" t="s">
        <v>2691</v>
      </c>
      <c r="H3237" s="69">
        <f>IF(t_datas[[#This Row],[Prime 2]]="","",VLOOKUP(t_datas[[#This Row],[Prime 2]],t_primes[],4,0))</f>
        <v>10</v>
      </c>
    </row>
    <row r="3238" spans="2:8" x14ac:dyDescent="0.25">
      <c r="B3238" s="1">
        <f>DATE($D$1,VLOOKUP($D$2,LISTES!$E$2:$F$13,2,0),10)</f>
        <v>45818</v>
      </c>
      <c r="C3238" s="42" t="s">
        <v>2892</v>
      </c>
      <c r="D3238" s="42">
        <v>190</v>
      </c>
      <c r="E3238" s="62" t="s">
        <v>2693</v>
      </c>
      <c r="F3238" s="69">
        <f>IF(t_datas[[#This Row],[Prime 1]]="","",VLOOKUP(t_datas[[#This Row],[Prime 1]],t_primes[],4,0))</f>
        <v>25</v>
      </c>
      <c r="G3238" s="63" t="s">
        <v>2698</v>
      </c>
      <c r="H3238" s="69">
        <f>IF(t_datas[[#This Row],[Prime 2]]="","",VLOOKUP(t_datas[[#This Row],[Prime 2]],t_primes[],4,0))</f>
        <v>20</v>
      </c>
    </row>
    <row r="3239" spans="2:8" x14ac:dyDescent="0.25">
      <c r="B3239" s="1">
        <f>DATE($D$1,VLOOKUP($D$2,LISTES!$E$2:$F$13,2,0),10)</f>
        <v>45818</v>
      </c>
      <c r="C3239" s="42" t="s">
        <v>2893</v>
      </c>
      <c r="D3239" s="42">
        <v>191</v>
      </c>
      <c r="E3239" s="62" t="s">
        <v>2690</v>
      </c>
      <c r="F3239" s="69">
        <f>IF(t_datas[[#This Row],[Prime 1]]="","",VLOOKUP(t_datas[[#This Row],[Prime 1]],t_primes[],4,0))</f>
        <v>7.5</v>
      </c>
      <c r="G3239" s="63" t="s">
        <v>2698</v>
      </c>
      <c r="H3239" s="69">
        <f>IF(t_datas[[#This Row],[Prime 2]]="","",VLOOKUP(t_datas[[#This Row],[Prime 2]],t_primes[],4,0))</f>
        <v>20</v>
      </c>
    </row>
    <row r="3240" spans="2:8" x14ac:dyDescent="0.25">
      <c r="B3240" s="1">
        <f>DATE($D$1,VLOOKUP($D$2,LISTES!$E$2:$F$13,2,0),10)</f>
        <v>45818</v>
      </c>
      <c r="C3240" s="42" t="s">
        <v>2894</v>
      </c>
      <c r="D3240" s="42">
        <v>192</v>
      </c>
      <c r="E3240" s="62" t="s">
        <v>2694</v>
      </c>
      <c r="F3240" s="69">
        <f>IF(t_datas[[#This Row],[Prime 1]]="","",VLOOKUP(t_datas[[#This Row],[Prime 1]],t_primes[],4,0))</f>
        <v>20</v>
      </c>
      <c r="G3240" s="63" t="s">
        <v>2701</v>
      </c>
      <c r="H3240" s="69">
        <f>IF(t_datas[[#This Row],[Prime 2]]="","",VLOOKUP(t_datas[[#This Row],[Prime 2]],t_primes[],4,0))</f>
        <v>150</v>
      </c>
    </row>
    <row r="3241" spans="2:8" x14ac:dyDescent="0.25">
      <c r="B3241" s="1">
        <f>DATE($D$1,VLOOKUP($D$2,LISTES!$E$2:$F$13,2,0),10)</f>
        <v>45818</v>
      </c>
      <c r="C3241" s="42" t="s">
        <v>2895</v>
      </c>
      <c r="D3241" s="42">
        <v>193</v>
      </c>
      <c r="E3241" s="62" t="s">
        <v>2698</v>
      </c>
      <c r="F3241" s="69">
        <f>IF(t_datas[[#This Row],[Prime 1]]="","",VLOOKUP(t_datas[[#This Row],[Prime 1]],t_primes[],4,0))</f>
        <v>20</v>
      </c>
      <c r="G3241" s="63" t="s">
        <v>2702</v>
      </c>
      <c r="H3241" s="69">
        <f>IF(t_datas[[#This Row],[Prime 2]]="","",VLOOKUP(t_datas[[#This Row],[Prime 2]],t_primes[],4,0))</f>
        <v>75</v>
      </c>
    </row>
    <row r="3242" spans="2:8" x14ac:dyDescent="0.25">
      <c r="B3242" s="1">
        <f>DATE($D$1,VLOOKUP($D$2,LISTES!$E$2:$F$13,2,0),10)</f>
        <v>45818</v>
      </c>
      <c r="C3242" s="42" t="s">
        <v>2896</v>
      </c>
      <c r="D3242" s="42">
        <v>194</v>
      </c>
      <c r="E3242" s="62" t="s">
        <v>2690</v>
      </c>
      <c r="F3242" s="69">
        <f>IF(t_datas[[#This Row],[Prime 1]]="","",VLOOKUP(t_datas[[#This Row],[Prime 1]],t_primes[],4,0))</f>
        <v>7.5</v>
      </c>
      <c r="G3242" s="63" t="s">
        <v>2700</v>
      </c>
      <c r="H3242" s="69">
        <f>IF(t_datas[[#This Row],[Prime 2]]="","",VLOOKUP(t_datas[[#This Row],[Prime 2]],t_primes[],4,0))</f>
        <v>78</v>
      </c>
    </row>
    <row r="3243" spans="2:8" x14ac:dyDescent="0.25">
      <c r="B3243" s="1">
        <f>DATE($D$1,VLOOKUP($D$2,LISTES!$E$2:$F$13,2,0),10)</f>
        <v>45818</v>
      </c>
      <c r="C3243" s="42" t="s">
        <v>2897</v>
      </c>
      <c r="D3243" s="42">
        <v>195</v>
      </c>
      <c r="E3243" s="62" t="s">
        <v>2702</v>
      </c>
      <c r="F3243" s="69">
        <f>IF(t_datas[[#This Row],[Prime 1]]="","",VLOOKUP(t_datas[[#This Row],[Prime 1]],t_primes[],4,0))</f>
        <v>75</v>
      </c>
      <c r="G3243" s="63" t="s">
        <v>2696</v>
      </c>
      <c r="H3243" s="69">
        <f>IF(t_datas[[#This Row],[Prime 2]]="","",VLOOKUP(t_datas[[#This Row],[Prime 2]],t_primes[],4,0))</f>
        <v>17</v>
      </c>
    </row>
    <row r="3244" spans="2:8" x14ac:dyDescent="0.25">
      <c r="B3244" s="1">
        <f>DATE($D$1,VLOOKUP($D$2,LISTES!$E$2:$F$13,2,0),10)</f>
        <v>45818</v>
      </c>
      <c r="C3244" s="42" t="s">
        <v>2898</v>
      </c>
      <c r="D3244" s="42">
        <v>196</v>
      </c>
      <c r="E3244" s="62" t="s">
        <v>2700</v>
      </c>
      <c r="F3244" s="69">
        <f>IF(t_datas[[#This Row],[Prime 1]]="","",VLOOKUP(t_datas[[#This Row],[Prime 1]],t_primes[],4,0))</f>
        <v>78</v>
      </c>
      <c r="G3244" s="63" t="s">
        <v>2693</v>
      </c>
      <c r="H3244" s="69">
        <f>IF(t_datas[[#This Row],[Prime 2]]="","",VLOOKUP(t_datas[[#This Row],[Prime 2]],t_primes[],4,0))</f>
        <v>25</v>
      </c>
    </row>
    <row r="3245" spans="2:8" x14ac:dyDescent="0.25">
      <c r="B3245" s="1">
        <f>DATE($D$1,VLOOKUP($D$2,LISTES!$E$2:$F$13,2,0),10)</f>
        <v>45818</v>
      </c>
      <c r="C3245" s="42" t="s">
        <v>2899</v>
      </c>
      <c r="D3245" s="42">
        <v>197</v>
      </c>
      <c r="E3245" s="62" t="s">
        <v>2697</v>
      </c>
      <c r="F3245" s="69">
        <f>IF(t_datas[[#This Row],[Prime 1]]="","",VLOOKUP(t_datas[[#This Row],[Prime 1]],t_primes[],4,0))</f>
        <v>100</v>
      </c>
      <c r="G3245" s="63" t="s">
        <v>2695</v>
      </c>
      <c r="H3245" s="69">
        <f>IF(t_datas[[#This Row],[Prime 2]]="","",VLOOKUP(t_datas[[#This Row],[Prime 2]],t_primes[],4,0))</f>
        <v>15</v>
      </c>
    </row>
    <row r="3246" spans="2:8" x14ac:dyDescent="0.25">
      <c r="B3246" s="1">
        <f>DATE($D$1,VLOOKUP($D$2,LISTES!$E$2:$F$13,2,0),10)</f>
        <v>45818</v>
      </c>
      <c r="C3246" s="42" t="s">
        <v>2900</v>
      </c>
      <c r="D3246" s="42">
        <v>198</v>
      </c>
      <c r="E3246" s="62" t="s">
        <v>2690</v>
      </c>
      <c r="F3246" s="69">
        <f>IF(t_datas[[#This Row],[Prime 1]]="","",VLOOKUP(t_datas[[#This Row],[Prime 1]],t_primes[],4,0))</f>
        <v>7.5</v>
      </c>
      <c r="G3246" s="63" t="s">
        <v>2698</v>
      </c>
      <c r="H3246" s="69">
        <f>IF(t_datas[[#This Row],[Prime 2]]="","",VLOOKUP(t_datas[[#This Row],[Prime 2]],t_primes[],4,0))</f>
        <v>20</v>
      </c>
    </row>
    <row r="3247" spans="2:8" x14ac:dyDescent="0.25">
      <c r="B3247" s="1">
        <f>DATE($D$1,VLOOKUP($D$2,LISTES!$E$2:$F$13,2,0),10)</f>
        <v>45818</v>
      </c>
      <c r="C3247" s="42" t="s">
        <v>2901</v>
      </c>
      <c r="D3247" s="42">
        <v>199</v>
      </c>
      <c r="E3247" s="62" t="s">
        <v>2699</v>
      </c>
      <c r="F3247" s="69">
        <f>IF(t_datas[[#This Row],[Prime 1]]="","",VLOOKUP(t_datas[[#This Row],[Prime 1]],t_primes[],4,0))</f>
        <v>48</v>
      </c>
      <c r="G3247" s="63" t="s">
        <v>2690</v>
      </c>
      <c r="H3247" s="69">
        <f>IF(t_datas[[#This Row],[Prime 2]]="","",VLOOKUP(t_datas[[#This Row],[Prime 2]],t_primes[],4,0))</f>
        <v>7.5</v>
      </c>
    </row>
    <row r="3248" spans="2:8" x14ac:dyDescent="0.25">
      <c r="B3248" s="1">
        <f>DATE($D$1,VLOOKUP($D$2,LISTES!$E$2:$F$13,2,0),10)</f>
        <v>45818</v>
      </c>
      <c r="C3248" s="42" t="s">
        <v>2902</v>
      </c>
      <c r="D3248" s="42">
        <v>200</v>
      </c>
      <c r="E3248" s="62" t="s">
        <v>2697</v>
      </c>
      <c r="F3248" s="69">
        <f>IF(t_datas[[#This Row],[Prime 1]]="","",VLOOKUP(t_datas[[#This Row],[Prime 1]],t_primes[],4,0))</f>
        <v>100</v>
      </c>
      <c r="G3248" s="63" t="s">
        <v>2702</v>
      </c>
      <c r="H3248" s="69">
        <f>IF(t_datas[[#This Row],[Prime 2]]="","",VLOOKUP(t_datas[[#This Row],[Prime 2]],t_primes[],4,0))</f>
        <v>75</v>
      </c>
    </row>
    <row r="3249" spans="2:8" x14ac:dyDescent="0.25">
      <c r="B3249" s="1">
        <f>DATE($D$1,VLOOKUP($D$2,LISTES!$E$2:$F$13,2,0),10)</f>
        <v>45818</v>
      </c>
      <c r="C3249" s="42" t="s">
        <v>2903</v>
      </c>
      <c r="D3249" s="42">
        <v>201</v>
      </c>
      <c r="E3249" s="62" t="s">
        <v>2694</v>
      </c>
      <c r="F3249" s="69">
        <f>IF(t_datas[[#This Row],[Prime 1]]="","",VLOOKUP(t_datas[[#This Row],[Prime 1]],t_primes[],4,0))</f>
        <v>20</v>
      </c>
      <c r="G3249" s="63" t="s">
        <v>2700</v>
      </c>
      <c r="H3249" s="69">
        <f>IF(t_datas[[#This Row],[Prime 2]]="","",VLOOKUP(t_datas[[#This Row],[Prime 2]],t_primes[],4,0))</f>
        <v>78</v>
      </c>
    </row>
    <row r="3250" spans="2:8" x14ac:dyDescent="0.25">
      <c r="B3250" s="1">
        <f>DATE($D$1,VLOOKUP($D$2,LISTES!$E$2:$F$13,2,0),10)</f>
        <v>45818</v>
      </c>
      <c r="C3250" s="42" t="s">
        <v>2904</v>
      </c>
      <c r="D3250" s="42">
        <v>202</v>
      </c>
      <c r="E3250" s="62" t="s">
        <v>2693</v>
      </c>
      <c r="F3250" s="69">
        <f>IF(t_datas[[#This Row],[Prime 1]]="","",VLOOKUP(t_datas[[#This Row],[Prime 1]],t_primes[],4,0))</f>
        <v>25</v>
      </c>
      <c r="G3250" s="63" t="s">
        <v>2696</v>
      </c>
      <c r="H3250" s="69">
        <f>IF(t_datas[[#This Row],[Prime 2]]="","",VLOOKUP(t_datas[[#This Row],[Prime 2]],t_primes[],4,0))</f>
        <v>17</v>
      </c>
    </row>
    <row r="3251" spans="2:8" x14ac:dyDescent="0.25">
      <c r="B3251" s="1">
        <f>DATE($D$1,VLOOKUP($D$2,LISTES!$E$2:$F$13,2,0),10)</f>
        <v>45818</v>
      </c>
      <c r="C3251" s="42" t="s">
        <v>2905</v>
      </c>
      <c r="D3251" s="42">
        <v>203</v>
      </c>
      <c r="E3251" s="62" t="s">
        <v>2692</v>
      </c>
      <c r="F3251" s="69">
        <f>IF(t_datas[[#This Row],[Prime 1]]="","",VLOOKUP(t_datas[[#This Row],[Prime 1]],t_primes[],4,0))</f>
        <v>7.5</v>
      </c>
      <c r="G3251" s="63" t="s">
        <v>2700</v>
      </c>
      <c r="H3251" s="69">
        <f>IF(t_datas[[#This Row],[Prime 2]]="","",VLOOKUP(t_datas[[#This Row],[Prime 2]],t_primes[],4,0))</f>
        <v>78</v>
      </c>
    </row>
    <row r="3252" spans="2:8" x14ac:dyDescent="0.25">
      <c r="B3252" s="1">
        <f>DATE($D$1,VLOOKUP($D$2,LISTES!$E$2:$F$13,2,0),10)</f>
        <v>45818</v>
      </c>
      <c r="C3252" s="42" t="s">
        <v>2906</v>
      </c>
      <c r="D3252" s="42">
        <v>204</v>
      </c>
      <c r="E3252" s="62" t="s">
        <v>2697</v>
      </c>
      <c r="F3252" s="69">
        <f>IF(t_datas[[#This Row],[Prime 1]]="","",VLOOKUP(t_datas[[#This Row],[Prime 1]],t_primes[],4,0))</f>
        <v>100</v>
      </c>
      <c r="G3252" s="63" t="s">
        <v>2698</v>
      </c>
      <c r="H3252" s="69">
        <f>IF(t_datas[[#This Row],[Prime 2]]="","",VLOOKUP(t_datas[[#This Row],[Prime 2]],t_primes[],4,0))</f>
        <v>20</v>
      </c>
    </row>
    <row r="3253" spans="2:8" x14ac:dyDescent="0.25">
      <c r="B3253" s="1">
        <f>DATE($D$1,VLOOKUP($D$2,LISTES!$E$2:$F$13,2,0),10)</f>
        <v>45818</v>
      </c>
      <c r="C3253" s="42" t="s">
        <v>2907</v>
      </c>
      <c r="D3253" s="42">
        <v>205</v>
      </c>
      <c r="E3253" s="62" t="s">
        <v>2701</v>
      </c>
      <c r="F3253" s="69">
        <f>IF(t_datas[[#This Row],[Prime 1]]="","",VLOOKUP(t_datas[[#This Row],[Prime 1]],t_primes[],4,0))</f>
        <v>150</v>
      </c>
      <c r="G3253" s="63" t="s">
        <v>2693</v>
      </c>
      <c r="H3253" s="69">
        <f>IF(t_datas[[#This Row],[Prime 2]]="","",VLOOKUP(t_datas[[#This Row],[Prime 2]],t_primes[],4,0))</f>
        <v>25</v>
      </c>
    </row>
    <row r="3254" spans="2:8" x14ac:dyDescent="0.25">
      <c r="B3254" s="1">
        <f>DATE($D$1,VLOOKUP($D$2,LISTES!$E$2:$F$13,2,0),10)</f>
        <v>45818</v>
      </c>
      <c r="C3254" s="42" t="s">
        <v>2908</v>
      </c>
      <c r="D3254" s="42">
        <v>206</v>
      </c>
      <c r="E3254" s="62" t="s">
        <v>2690</v>
      </c>
      <c r="F3254" s="69">
        <f>IF(t_datas[[#This Row],[Prime 1]]="","",VLOOKUP(t_datas[[#This Row],[Prime 1]],t_primes[],4,0))</f>
        <v>7.5</v>
      </c>
      <c r="G3254" s="63" t="s">
        <v>2698</v>
      </c>
      <c r="H3254" s="69">
        <f>IF(t_datas[[#This Row],[Prime 2]]="","",VLOOKUP(t_datas[[#This Row],[Prime 2]],t_primes[],4,0))</f>
        <v>20</v>
      </c>
    </row>
    <row r="3255" spans="2:8" x14ac:dyDescent="0.25">
      <c r="B3255" s="1">
        <f>DATE($D$1,VLOOKUP($D$2,LISTES!$E$2:$F$13,2,0),10)</f>
        <v>45818</v>
      </c>
      <c r="C3255" s="42" t="s">
        <v>2909</v>
      </c>
      <c r="D3255" s="42">
        <v>207</v>
      </c>
      <c r="E3255" s="62" t="s">
        <v>2691</v>
      </c>
      <c r="F3255" s="69">
        <f>IF(t_datas[[#This Row],[Prime 1]]="","",VLOOKUP(t_datas[[#This Row],[Prime 1]],t_primes[],4,0))</f>
        <v>10</v>
      </c>
      <c r="G3255" s="63" t="s">
        <v>2700</v>
      </c>
      <c r="H3255" s="69">
        <f>IF(t_datas[[#This Row],[Prime 2]]="","",VLOOKUP(t_datas[[#This Row],[Prime 2]],t_primes[],4,0))</f>
        <v>78</v>
      </c>
    </row>
    <row r="3256" spans="2:8" x14ac:dyDescent="0.25">
      <c r="B3256" s="1">
        <f>DATE($D$1,VLOOKUP($D$2,LISTES!$E$2:$F$13,2,0),10)</f>
        <v>45818</v>
      </c>
      <c r="C3256" s="42" t="s">
        <v>2910</v>
      </c>
      <c r="D3256" s="42">
        <v>208</v>
      </c>
      <c r="E3256" s="62" t="s">
        <v>2696</v>
      </c>
      <c r="F3256" s="69">
        <f>IF(t_datas[[#This Row],[Prime 1]]="","",VLOOKUP(t_datas[[#This Row],[Prime 1]],t_primes[],4,0))</f>
        <v>17</v>
      </c>
      <c r="G3256" s="63" t="s">
        <v>2702</v>
      </c>
      <c r="H3256" s="69">
        <f>IF(t_datas[[#This Row],[Prime 2]]="","",VLOOKUP(t_datas[[#This Row],[Prime 2]],t_primes[],4,0))</f>
        <v>75</v>
      </c>
    </row>
    <row r="3257" spans="2:8" x14ac:dyDescent="0.25">
      <c r="B3257" s="1">
        <f>DATE($D$1,VLOOKUP($D$2,LISTES!$E$2:$F$13,2,0),10)</f>
        <v>45818</v>
      </c>
      <c r="C3257" s="42" t="s">
        <v>2911</v>
      </c>
      <c r="D3257" s="42">
        <v>209</v>
      </c>
      <c r="E3257" s="62" t="s">
        <v>2698</v>
      </c>
      <c r="F3257" s="69">
        <f>IF(t_datas[[#This Row],[Prime 1]]="","",VLOOKUP(t_datas[[#This Row],[Prime 1]],t_primes[],4,0))</f>
        <v>20</v>
      </c>
      <c r="G3257" s="63" t="s">
        <v>2693</v>
      </c>
      <c r="H3257" s="69">
        <f>IF(t_datas[[#This Row],[Prime 2]]="","",VLOOKUP(t_datas[[#This Row],[Prime 2]],t_primes[],4,0))</f>
        <v>25</v>
      </c>
    </row>
    <row r="3258" spans="2:8" x14ac:dyDescent="0.25">
      <c r="B3258" s="1">
        <f>DATE($D$1,VLOOKUP($D$2,LISTES!$E$2:$F$13,2,0),10)</f>
        <v>45818</v>
      </c>
      <c r="C3258" s="42" t="s">
        <v>2912</v>
      </c>
      <c r="D3258" s="42">
        <v>210</v>
      </c>
      <c r="E3258" s="62" t="s">
        <v>2691</v>
      </c>
      <c r="F3258" s="69">
        <f>IF(t_datas[[#This Row],[Prime 1]]="","",VLOOKUP(t_datas[[#This Row],[Prime 1]],t_primes[],4,0))</f>
        <v>10</v>
      </c>
      <c r="G3258" s="63" t="s">
        <v>2697</v>
      </c>
      <c r="H3258" s="69">
        <f>IF(t_datas[[#This Row],[Prime 2]]="","",VLOOKUP(t_datas[[#This Row],[Prime 2]],t_primes[],4,0))</f>
        <v>100</v>
      </c>
    </row>
    <row r="3259" spans="2:8" x14ac:dyDescent="0.25">
      <c r="B3259" s="1">
        <f>DATE($D$1,VLOOKUP($D$2,LISTES!$E$2:$F$13,2,0),10)</f>
        <v>45818</v>
      </c>
      <c r="C3259" s="42" t="s">
        <v>2913</v>
      </c>
      <c r="D3259" s="42">
        <v>211</v>
      </c>
      <c r="E3259" s="62" t="s">
        <v>2697</v>
      </c>
      <c r="F3259" s="69">
        <f>IF(t_datas[[#This Row],[Prime 1]]="","",VLOOKUP(t_datas[[#This Row],[Prime 1]],t_primes[],4,0))</f>
        <v>100</v>
      </c>
      <c r="G3259" s="63" t="s">
        <v>2695</v>
      </c>
      <c r="H3259" s="69">
        <f>IF(t_datas[[#This Row],[Prime 2]]="","",VLOOKUP(t_datas[[#This Row],[Prime 2]],t_primes[],4,0))</f>
        <v>15</v>
      </c>
    </row>
    <row r="3260" spans="2:8" x14ac:dyDescent="0.25">
      <c r="B3260" s="1">
        <f>DATE($D$1,VLOOKUP($D$2,LISTES!$E$2:$F$13,2,0),10)</f>
        <v>45818</v>
      </c>
      <c r="C3260" s="42" t="s">
        <v>2914</v>
      </c>
      <c r="D3260" s="42">
        <v>212</v>
      </c>
      <c r="E3260" s="62" t="s">
        <v>2697</v>
      </c>
      <c r="F3260" s="69">
        <f>IF(t_datas[[#This Row],[Prime 1]]="","",VLOOKUP(t_datas[[#This Row],[Prime 1]],t_primes[],4,0))</f>
        <v>100</v>
      </c>
      <c r="G3260" s="63" t="s">
        <v>2695</v>
      </c>
      <c r="H3260" s="69">
        <f>IF(t_datas[[#This Row],[Prime 2]]="","",VLOOKUP(t_datas[[#This Row],[Prime 2]],t_primes[],4,0))</f>
        <v>15</v>
      </c>
    </row>
    <row r="3261" spans="2:8" x14ac:dyDescent="0.25">
      <c r="B3261" s="1">
        <f>DATE($D$1,VLOOKUP($D$2,LISTES!$E$2:$F$13,2,0),10)</f>
        <v>45818</v>
      </c>
      <c r="C3261" s="42" t="s">
        <v>2915</v>
      </c>
      <c r="D3261" s="42">
        <v>213</v>
      </c>
      <c r="E3261" s="62" t="s">
        <v>2697</v>
      </c>
      <c r="F3261" s="69">
        <f>IF(t_datas[[#This Row],[Prime 1]]="","",VLOOKUP(t_datas[[#This Row],[Prime 1]],t_primes[],4,0))</f>
        <v>100</v>
      </c>
      <c r="G3261" s="63" t="s">
        <v>2697</v>
      </c>
      <c r="H3261" s="69">
        <f>IF(t_datas[[#This Row],[Prime 2]]="","",VLOOKUP(t_datas[[#This Row],[Prime 2]],t_primes[],4,0))</f>
        <v>100</v>
      </c>
    </row>
    <row r="3262" spans="2:8" x14ac:dyDescent="0.25">
      <c r="B3262" s="1">
        <f>DATE($D$1,VLOOKUP($D$2,LISTES!$E$2:$F$13,2,0),10)</f>
        <v>45818</v>
      </c>
      <c r="C3262" s="42" t="s">
        <v>2916</v>
      </c>
      <c r="D3262" s="42">
        <v>214</v>
      </c>
      <c r="E3262" s="62" t="s">
        <v>2700</v>
      </c>
      <c r="F3262" s="69">
        <f>IF(t_datas[[#This Row],[Prime 1]]="","",VLOOKUP(t_datas[[#This Row],[Prime 1]],t_primes[],4,0))</f>
        <v>78</v>
      </c>
      <c r="G3262" s="63" t="s">
        <v>2696</v>
      </c>
      <c r="H3262" s="69">
        <f>IF(t_datas[[#This Row],[Prime 2]]="","",VLOOKUP(t_datas[[#This Row],[Prime 2]],t_primes[],4,0))</f>
        <v>17</v>
      </c>
    </row>
    <row r="3263" spans="2:8" x14ac:dyDescent="0.25">
      <c r="B3263" s="1">
        <f>DATE($D$1,VLOOKUP($D$2,LISTES!$E$2:$F$13,2,0),10)</f>
        <v>45818</v>
      </c>
      <c r="C3263" s="42" t="s">
        <v>2917</v>
      </c>
      <c r="D3263" s="42">
        <v>215</v>
      </c>
      <c r="E3263" s="62" t="s">
        <v>2697</v>
      </c>
      <c r="F3263" s="69">
        <f>IF(t_datas[[#This Row],[Prime 1]]="","",VLOOKUP(t_datas[[#This Row],[Prime 1]],t_primes[],4,0))</f>
        <v>100</v>
      </c>
      <c r="G3263" s="63" t="s">
        <v>2702</v>
      </c>
      <c r="H3263" s="69">
        <f>IF(t_datas[[#This Row],[Prime 2]]="","",VLOOKUP(t_datas[[#This Row],[Prime 2]],t_primes[],4,0))</f>
        <v>75</v>
      </c>
    </row>
    <row r="3264" spans="2:8" x14ac:dyDescent="0.25">
      <c r="B3264" s="1">
        <f>DATE($D$1,VLOOKUP($D$2,LISTES!$E$2:$F$13,2,0),10)</f>
        <v>45818</v>
      </c>
      <c r="C3264" s="42" t="s">
        <v>2918</v>
      </c>
      <c r="D3264" s="42">
        <v>216</v>
      </c>
      <c r="E3264" s="62" t="s">
        <v>2691</v>
      </c>
      <c r="F3264" s="69">
        <f>IF(t_datas[[#This Row],[Prime 1]]="","",VLOOKUP(t_datas[[#This Row],[Prime 1]],t_primes[],4,0))</f>
        <v>10</v>
      </c>
      <c r="G3264" s="63" t="s">
        <v>2696</v>
      </c>
      <c r="H3264" s="69">
        <f>IF(t_datas[[#This Row],[Prime 2]]="","",VLOOKUP(t_datas[[#This Row],[Prime 2]],t_primes[],4,0))</f>
        <v>17</v>
      </c>
    </row>
    <row r="3265" spans="2:8" x14ac:dyDescent="0.25">
      <c r="B3265" s="1">
        <f>DATE($D$1,VLOOKUP($D$2,LISTES!$E$2:$F$13,2,0),10)</f>
        <v>45818</v>
      </c>
      <c r="C3265" s="42" t="s">
        <v>2919</v>
      </c>
      <c r="D3265" s="42">
        <v>217</v>
      </c>
      <c r="E3265" s="62" t="s">
        <v>2700</v>
      </c>
      <c r="F3265" s="69">
        <f>IF(t_datas[[#This Row],[Prime 1]]="","",VLOOKUP(t_datas[[#This Row],[Prime 1]],t_primes[],4,0))</f>
        <v>78</v>
      </c>
      <c r="G3265" s="63" t="s">
        <v>2691</v>
      </c>
      <c r="H3265" s="69">
        <f>IF(t_datas[[#This Row],[Prime 2]]="","",VLOOKUP(t_datas[[#This Row],[Prime 2]],t_primes[],4,0))</f>
        <v>10</v>
      </c>
    </row>
    <row r="3266" spans="2:8" x14ac:dyDescent="0.25">
      <c r="B3266" s="1">
        <f>DATE($D$1,VLOOKUP($D$2,LISTES!$E$2:$F$13,2,0),10)</f>
        <v>45818</v>
      </c>
      <c r="C3266" s="42" t="s">
        <v>2920</v>
      </c>
      <c r="D3266" s="42">
        <v>218</v>
      </c>
      <c r="E3266" s="62" t="s">
        <v>2696</v>
      </c>
      <c r="F3266" s="69">
        <f>IF(t_datas[[#This Row],[Prime 1]]="","",VLOOKUP(t_datas[[#This Row],[Prime 1]],t_primes[],4,0))</f>
        <v>17</v>
      </c>
      <c r="G3266" s="63" t="s">
        <v>2697</v>
      </c>
      <c r="H3266" s="69">
        <f>IF(t_datas[[#This Row],[Prime 2]]="","",VLOOKUP(t_datas[[#This Row],[Prime 2]],t_primes[],4,0))</f>
        <v>100</v>
      </c>
    </row>
    <row r="3267" spans="2:8" x14ac:dyDescent="0.25">
      <c r="B3267" s="1">
        <f>DATE($D$1,VLOOKUP($D$2,LISTES!$E$2:$F$13,2,0),10)</f>
        <v>45818</v>
      </c>
      <c r="C3267" s="42" t="s">
        <v>2921</v>
      </c>
      <c r="D3267" s="42">
        <v>219</v>
      </c>
      <c r="E3267" s="62" t="s">
        <v>2694</v>
      </c>
      <c r="F3267" s="69">
        <f>IF(t_datas[[#This Row],[Prime 1]]="","",VLOOKUP(t_datas[[#This Row],[Prime 1]],t_primes[],4,0))</f>
        <v>20</v>
      </c>
      <c r="G3267" s="63" t="s">
        <v>2697</v>
      </c>
      <c r="H3267" s="69">
        <f>IF(t_datas[[#This Row],[Prime 2]]="","",VLOOKUP(t_datas[[#This Row],[Prime 2]],t_primes[],4,0))</f>
        <v>100</v>
      </c>
    </row>
    <row r="3268" spans="2:8" x14ac:dyDescent="0.25">
      <c r="B3268" s="1">
        <f>DATE($D$1,VLOOKUP($D$2,LISTES!$E$2:$F$13,2,0),10)</f>
        <v>45818</v>
      </c>
      <c r="C3268" s="42" t="s">
        <v>2922</v>
      </c>
      <c r="D3268" s="42">
        <v>220</v>
      </c>
      <c r="E3268" s="62" t="s">
        <v>2697</v>
      </c>
      <c r="F3268" s="69">
        <f>IF(t_datas[[#This Row],[Prime 1]]="","",VLOOKUP(t_datas[[#This Row],[Prime 1]],t_primes[],4,0))</f>
        <v>100</v>
      </c>
      <c r="G3268" s="63" t="s">
        <v>2696</v>
      </c>
      <c r="H3268" s="69">
        <f>IF(t_datas[[#This Row],[Prime 2]]="","",VLOOKUP(t_datas[[#This Row],[Prime 2]],t_primes[],4,0))</f>
        <v>17</v>
      </c>
    </row>
    <row r="3269" spans="2:8" x14ac:dyDescent="0.25">
      <c r="B3269" s="1">
        <f>DATE($D$1,VLOOKUP($D$2,LISTES!$E$2:$F$13,2,0),10)</f>
        <v>45818</v>
      </c>
      <c r="C3269" s="42" t="s">
        <v>2923</v>
      </c>
      <c r="D3269" s="42">
        <v>221</v>
      </c>
      <c r="E3269" s="62" t="s">
        <v>2696</v>
      </c>
      <c r="F3269" s="69">
        <f>IF(t_datas[[#This Row],[Prime 1]]="","",VLOOKUP(t_datas[[#This Row],[Prime 1]],t_primes[],4,0))</f>
        <v>17</v>
      </c>
      <c r="G3269" s="63" t="s">
        <v>2701</v>
      </c>
      <c r="H3269" s="69">
        <f>IF(t_datas[[#This Row],[Prime 2]]="","",VLOOKUP(t_datas[[#This Row],[Prime 2]],t_primes[],4,0))</f>
        <v>150</v>
      </c>
    </row>
    <row r="3270" spans="2:8" x14ac:dyDescent="0.25">
      <c r="B3270" s="1">
        <f>DATE($D$1,VLOOKUP($D$2,LISTES!$E$2:$F$13,2,0),10)</f>
        <v>45818</v>
      </c>
      <c r="C3270" s="42" t="s">
        <v>2924</v>
      </c>
      <c r="D3270" s="42">
        <v>222</v>
      </c>
      <c r="E3270" s="62" t="s">
        <v>2700</v>
      </c>
      <c r="F3270" s="69">
        <f>IF(t_datas[[#This Row],[Prime 1]]="","",VLOOKUP(t_datas[[#This Row],[Prime 1]],t_primes[],4,0))</f>
        <v>78</v>
      </c>
      <c r="G3270" s="63" t="s">
        <v>2695</v>
      </c>
      <c r="H3270" s="69">
        <f>IF(t_datas[[#This Row],[Prime 2]]="","",VLOOKUP(t_datas[[#This Row],[Prime 2]],t_primes[],4,0))</f>
        <v>15</v>
      </c>
    </row>
    <row r="3271" spans="2:8" x14ac:dyDescent="0.25">
      <c r="B3271" s="1">
        <f>DATE($D$1,VLOOKUP($D$2,LISTES!$E$2:$F$13,2,0),10)</f>
        <v>45818</v>
      </c>
      <c r="C3271" s="42" t="s">
        <v>2925</v>
      </c>
      <c r="D3271" s="42">
        <v>223</v>
      </c>
      <c r="E3271" s="62" t="s">
        <v>2690</v>
      </c>
      <c r="F3271" s="69">
        <f>IF(t_datas[[#This Row],[Prime 1]]="","",VLOOKUP(t_datas[[#This Row],[Prime 1]],t_primes[],4,0))</f>
        <v>7.5</v>
      </c>
      <c r="G3271" s="63" t="s">
        <v>2694</v>
      </c>
      <c r="H3271" s="69">
        <f>IF(t_datas[[#This Row],[Prime 2]]="","",VLOOKUP(t_datas[[#This Row],[Prime 2]],t_primes[],4,0))</f>
        <v>20</v>
      </c>
    </row>
    <row r="3272" spans="2:8" x14ac:dyDescent="0.25">
      <c r="B3272" s="1">
        <f>DATE($D$1,VLOOKUP($D$2,LISTES!$E$2:$F$13,2,0),10)</f>
        <v>45818</v>
      </c>
      <c r="C3272" s="42" t="s">
        <v>2926</v>
      </c>
      <c r="D3272" s="42">
        <v>224</v>
      </c>
      <c r="E3272" s="62" t="s">
        <v>2700</v>
      </c>
      <c r="F3272" s="69">
        <f>IF(t_datas[[#This Row],[Prime 1]]="","",VLOOKUP(t_datas[[#This Row],[Prime 1]],t_primes[],4,0))</f>
        <v>78</v>
      </c>
      <c r="G3272" s="63" t="s">
        <v>2693</v>
      </c>
      <c r="H3272" s="69">
        <f>IF(t_datas[[#This Row],[Prime 2]]="","",VLOOKUP(t_datas[[#This Row],[Prime 2]],t_primes[],4,0))</f>
        <v>25</v>
      </c>
    </row>
    <row r="3273" spans="2:8" x14ac:dyDescent="0.25">
      <c r="B3273" s="1">
        <f>DATE($D$1,VLOOKUP($D$2,LISTES!$E$2:$F$13,2,0),10)</f>
        <v>45818</v>
      </c>
      <c r="C3273" s="42" t="s">
        <v>2927</v>
      </c>
      <c r="D3273" s="42">
        <v>225</v>
      </c>
      <c r="E3273" s="62" t="s">
        <v>2698</v>
      </c>
      <c r="F3273" s="69">
        <f>IF(t_datas[[#This Row],[Prime 1]]="","",VLOOKUP(t_datas[[#This Row],[Prime 1]],t_primes[],4,0))</f>
        <v>20</v>
      </c>
      <c r="G3273" s="63" t="s">
        <v>2700</v>
      </c>
      <c r="H3273" s="69">
        <f>IF(t_datas[[#This Row],[Prime 2]]="","",VLOOKUP(t_datas[[#This Row],[Prime 2]],t_primes[],4,0))</f>
        <v>78</v>
      </c>
    </row>
    <row r="3274" spans="2:8" x14ac:dyDescent="0.25">
      <c r="B3274" s="1">
        <f>DATE($D$1,VLOOKUP($D$2,LISTES!$E$2:$F$13,2,0),10)</f>
        <v>45818</v>
      </c>
      <c r="C3274" s="42" t="s">
        <v>2928</v>
      </c>
      <c r="D3274" s="42">
        <v>226</v>
      </c>
      <c r="E3274" s="62" t="s">
        <v>2692</v>
      </c>
      <c r="F3274" s="69">
        <f>IF(t_datas[[#This Row],[Prime 1]]="","",VLOOKUP(t_datas[[#This Row],[Prime 1]],t_primes[],4,0))</f>
        <v>7.5</v>
      </c>
      <c r="G3274" s="63" t="s">
        <v>2694</v>
      </c>
      <c r="H3274" s="69">
        <f>IF(t_datas[[#This Row],[Prime 2]]="","",VLOOKUP(t_datas[[#This Row],[Prime 2]],t_primes[],4,0))</f>
        <v>20</v>
      </c>
    </row>
    <row r="3275" spans="2:8" x14ac:dyDescent="0.25">
      <c r="B3275" s="1">
        <f>DATE($D$1,VLOOKUP($D$2,LISTES!$E$2:$F$13,2,0),10)</f>
        <v>45818</v>
      </c>
      <c r="C3275" s="42" t="s">
        <v>2929</v>
      </c>
      <c r="D3275" s="42">
        <v>227</v>
      </c>
      <c r="E3275" s="62"/>
      <c r="F3275" s="69" t="str">
        <f>IF(t_datas[[#This Row],[Prime 1]]="","",VLOOKUP(t_datas[[#This Row],[Prime 1]],t_primes[],4,0))</f>
        <v/>
      </c>
      <c r="G3275" s="63" t="s">
        <v>2693</v>
      </c>
      <c r="H3275" s="69">
        <f>IF(t_datas[[#This Row],[Prime 2]]="","",VLOOKUP(t_datas[[#This Row],[Prime 2]],t_primes[],4,0))</f>
        <v>25</v>
      </c>
    </row>
    <row r="3276" spans="2:8" x14ac:dyDescent="0.25">
      <c r="B3276" s="1">
        <f>DATE($D$1,VLOOKUP($D$2,LISTES!$E$2:$F$13,2,0),10)</f>
        <v>45818</v>
      </c>
      <c r="C3276" s="42" t="s">
        <v>2930</v>
      </c>
      <c r="D3276" s="42">
        <v>228</v>
      </c>
      <c r="E3276" s="62"/>
      <c r="F3276" s="69" t="str">
        <f>IF(t_datas[[#This Row],[Prime 1]]="","",VLOOKUP(t_datas[[#This Row],[Prime 1]],t_primes[],4,0))</f>
        <v/>
      </c>
      <c r="G3276" s="63" t="s">
        <v>2690</v>
      </c>
      <c r="H3276" s="69">
        <f>IF(t_datas[[#This Row],[Prime 2]]="","",VLOOKUP(t_datas[[#This Row],[Prime 2]],t_primes[],4,0))</f>
        <v>7.5</v>
      </c>
    </row>
    <row r="3277" spans="2:8" x14ac:dyDescent="0.25">
      <c r="B3277" s="1">
        <f>DATE($D$1,VLOOKUP($D$2,LISTES!$E$2:$F$13,2,0),10)</f>
        <v>45818</v>
      </c>
      <c r="C3277" s="42" t="s">
        <v>2931</v>
      </c>
      <c r="D3277" s="42">
        <v>229</v>
      </c>
      <c r="E3277" s="62"/>
      <c r="F3277" s="69" t="str">
        <f>IF(t_datas[[#This Row],[Prime 1]]="","",VLOOKUP(t_datas[[#This Row],[Prime 1]],t_primes[],4,0))</f>
        <v/>
      </c>
      <c r="G3277" s="63" t="s">
        <v>2699</v>
      </c>
      <c r="H3277" s="69">
        <f>IF(t_datas[[#This Row],[Prime 2]]="","",VLOOKUP(t_datas[[#This Row],[Prime 2]],t_primes[],4,0))</f>
        <v>48</v>
      </c>
    </row>
    <row r="3278" spans="2:8" x14ac:dyDescent="0.25">
      <c r="B3278" s="1">
        <f>DATE($D$1,VLOOKUP($D$2,LISTES!$E$2:$F$13,2,0),10)</f>
        <v>45818</v>
      </c>
      <c r="C3278" s="42" t="s">
        <v>2932</v>
      </c>
      <c r="D3278" s="42">
        <v>230</v>
      </c>
      <c r="E3278" s="62"/>
      <c r="F3278" s="69" t="str">
        <f>IF(t_datas[[#This Row],[Prime 1]]="","",VLOOKUP(t_datas[[#This Row],[Prime 1]],t_primes[],4,0))</f>
        <v/>
      </c>
      <c r="G3278" s="63" t="s">
        <v>2696</v>
      </c>
      <c r="H3278" s="69">
        <f>IF(t_datas[[#This Row],[Prime 2]]="","",VLOOKUP(t_datas[[#This Row],[Prime 2]],t_primes[],4,0))</f>
        <v>17</v>
      </c>
    </row>
    <row r="3279" spans="2:8" x14ac:dyDescent="0.25">
      <c r="B3279" s="1">
        <f>DATE($D$1,VLOOKUP($D$2,LISTES!$E$2:$F$13,2,0),10)</f>
        <v>45818</v>
      </c>
      <c r="C3279" s="42" t="s">
        <v>2933</v>
      </c>
      <c r="D3279" s="42">
        <v>231</v>
      </c>
      <c r="E3279" s="62"/>
      <c r="F3279" s="69" t="str">
        <f>IF(t_datas[[#This Row],[Prime 1]]="","",VLOOKUP(t_datas[[#This Row],[Prime 1]],t_primes[],4,0))</f>
        <v/>
      </c>
      <c r="G3279" s="63" t="s">
        <v>2695</v>
      </c>
      <c r="H3279" s="69">
        <f>IF(t_datas[[#This Row],[Prime 2]]="","",VLOOKUP(t_datas[[#This Row],[Prime 2]],t_primes[],4,0))</f>
        <v>15</v>
      </c>
    </row>
    <row r="3280" spans="2:8" x14ac:dyDescent="0.25">
      <c r="B3280" s="1">
        <f>DATE($D$1,VLOOKUP($D$2,LISTES!$E$2:$F$13,2,0),10)</f>
        <v>45818</v>
      </c>
      <c r="C3280" s="42" t="s">
        <v>2934</v>
      </c>
      <c r="D3280" s="42">
        <v>232</v>
      </c>
      <c r="E3280" s="62"/>
      <c r="F3280" s="69" t="str">
        <f>IF(t_datas[[#This Row],[Prime 1]]="","",VLOOKUP(t_datas[[#This Row],[Prime 1]],t_primes[],4,0))</f>
        <v/>
      </c>
      <c r="G3280" s="63" t="s">
        <v>2701</v>
      </c>
      <c r="H3280" s="69">
        <f>IF(t_datas[[#This Row],[Prime 2]]="","",VLOOKUP(t_datas[[#This Row],[Prime 2]],t_primes[],4,0))</f>
        <v>150</v>
      </c>
    </row>
    <row r="3281" spans="2:8" x14ac:dyDescent="0.25">
      <c r="B3281" s="1">
        <f>DATE($D$1,VLOOKUP($D$2,LISTES!$E$2:$F$13,2,0),10)</f>
        <v>45818</v>
      </c>
      <c r="C3281" s="42" t="s">
        <v>2935</v>
      </c>
      <c r="D3281" s="42">
        <v>233</v>
      </c>
      <c r="E3281" s="62"/>
      <c r="F3281" s="69" t="str">
        <f>IF(t_datas[[#This Row],[Prime 1]]="","",VLOOKUP(t_datas[[#This Row],[Prime 1]],t_primes[],4,0))</f>
        <v/>
      </c>
      <c r="G3281" s="63" t="s">
        <v>2694</v>
      </c>
      <c r="H3281" s="69">
        <f>IF(t_datas[[#This Row],[Prime 2]]="","",VLOOKUP(t_datas[[#This Row],[Prime 2]],t_primes[],4,0))</f>
        <v>20</v>
      </c>
    </row>
    <row r="3282" spans="2:8" x14ac:dyDescent="0.25">
      <c r="B3282" s="1">
        <f>DATE($D$1,VLOOKUP($D$2,LISTES!$E$2:$F$13,2,0),10)</f>
        <v>45818</v>
      </c>
      <c r="C3282" s="42" t="s">
        <v>2936</v>
      </c>
      <c r="D3282" s="42">
        <v>234</v>
      </c>
      <c r="E3282" s="62"/>
      <c r="F3282" s="69" t="str">
        <f>IF(t_datas[[#This Row],[Prime 1]]="","",VLOOKUP(t_datas[[#This Row],[Prime 1]],t_primes[],4,0))</f>
        <v/>
      </c>
      <c r="G3282" s="63" t="s">
        <v>2692</v>
      </c>
      <c r="H3282" s="69">
        <f>IF(t_datas[[#This Row],[Prime 2]]="","",VLOOKUP(t_datas[[#This Row],[Prime 2]],t_primes[],4,0))</f>
        <v>7.5</v>
      </c>
    </row>
    <row r="3283" spans="2:8" x14ac:dyDescent="0.25">
      <c r="B3283" s="1">
        <f>DATE($D$1,VLOOKUP($D$2,LISTES!$E$2:$F$13,2,0),10)</f>
        <v>45818</v>
      </c>
      <c r="C3283" s="42" t="s">
        <v>2937</v>
      </c>
      <c r="D3283" s="42">
        <v>235</v>
      </c>
      <c r="E3283" s="62"/>
      <c r="F3283" s="69" t="str">
        <f>IF(t_datas[[#This Row],[Prime 1]]="","",VLOOKUP(t_datas[[#This Row],[Prime 1]],t_primes[],4,0))</f>
        <v/>
      </c>
      <c r="G3283" s="63" t="s">
        <v>2695</v>
      </c>
      <c r="H3283" s="69">
        <f>IF(t_datas[[#This Row],[Prime 2]]="","",VLOOKUP(t_datas[[#This Row],[Prime 2]],t_primes[],4,0))</f>
        <v>15</v>
      </c>
    </row>
    <row r="3284" spans="2:8" x14ac:dyDescent="0.25">
      <c r="B3284" s="1">
        <f>DATE($D$1,VLOOKUP($D$2,LISTES!$E$2:$F$13,2,0),10)</f>
        <v>45818</v>
      </c>
      <c r="C3284" s="42" t="s">
        <v>2938</v>
      </c>
      <c r="D3284" s="42">
        <v>236</v>
      </c>
      <c r="E3284" s="62"/>
      <c r="F3284" s="69" t="str">
        <f>IF(t_datas[[#This Row],[Prime 1]]="","",VLOOKUP(t_datas[[#This Row],[Prime 1]],t_primes[],4,0))</f>
        <v/>
      </c>
      <c r="G3284" s="63" t="s">
        <v>2701</v>
      </c>
      <c r="H3284" s="69">
        <f>IF(t_datas[[#This Row],[Prime 2]]="","",VLOOKUP(t_datas[[#This Row],[Prime 2]],t_primes[],4,0))</f>
        <v>150</v>
      </c>
    </row>
    <row r="3285" spans="2:8" x14ac:dyDescent="0.25">
      <c r="B3285" s="1">
        <f>DATE($D$1,VLOOKUP($D$2,LISTES!$E$2:$F$13,2,0),10)</f>
        <v>45818</v>
      </c>
      <c r="C3285" s="42" t="s">
        <v>2939</v>
      </c>
      <c r="D3285" s="42">
        <v>237</v>
      </c>
      <c r="E3285" s="62"/>
      <c r="F3285" s="69" t="str">
        <f>IF(t_datas[[#This Row],[Prime 1]]="","",VLOOKUP(t_datas[[#This Row],[Prime 1]],t_primes[],4,0))</f>
        <v/>
      </c>
      <c r="G3285" s="63" t="s">
        <v>2700</v>
      </c>
      <c r="H3285" s="69">
        <f>IF(t_datas[[#This Row],[Prime 2]]="","",VLOOKUP(t_datas[[#This Row],[Prime 2]],t_primes[],4,0))</f>
        <v>78</v>
      </c>
    </row>
    <row r="3286" spans="2:8" x14ac:dyDescent="0.25">
      <c r="B3286" s="1">
        <f>DATE($D$1,VLOOKUP($D$2,LISTES!$E$2:$F$13,2,0),10)</f>
        <v>45818</v>
      </c>
      <c r="C3286" s="42" t="s">
        <v>2940</v>
      </c>
      <c r="D3286" s="42">
        <v>238</v>
      </c>
      <c r="E3286" s="62"/>
      <c r="F3286" s="69" t="str">
        <f>IF(t_datas[[#This Row],[Prime 1]]="","",VLOOKUP(t_datas[[#This Row],[Prime 1]],t_primes[],4,0))</f>
        <v/>
      </c>
      <c r="G3286" s="63" t="s">
        <v>2694</v>
      </c>
      <c r="H3286" s="69">
        <f>IF(t_datas[[#This Row],[Prime 2]]="","",VLOOKUP(t_datas[[#This Row],[Prime 2]],t_primes[],4,0))</f>
        <v>20</v>
      </c>
    </row>
    <row r="3287" spans="2:8" x14ac:dyDescent="0.25">
      <c r="B3287" s="1">
        <f>DATE($D$1,VLOOKUP($D$2,LISTES!$E$2:$F$13,2,0),10)</f>
        <v>45818</v>
      </c>
      <c r="C3287" s="42" t="s">
        <v>2941</v>
      </c>
      <c r="D3287" s="42">
        <v>239</v>
      </c>
      <c r="E3287" s="62"/>
      <c r="F3287" s="69" t="str">
        <f>IF(t_datas[[#This Row],[Prime 1]]="","",VLOOKUP(t_datas[[#This Row],[Prime 1]],t_primes[],4,0))</f>
        <v/>
      </c>
      <c r="G3287" s="63" t="s">
        <v>2691</v>
      </c>
      <c r="H3287" s="69">
        <f>IF(t_datas[[#This Row],[Prime 2]]="","",VLOOKUP(t_datas[[#This Row],[Prime 2]],t_primes[],4,0))</f>
        <v>10</v>
      </c>
    </row>
    <row r="3288" spans="2:8" x14ac:dyDescent="0.25">
      <c r="B3288" s="1">
        <f>DATE($D$1,VLOOKUP($D$2,LISTES!$E$2:$F$13,2,0),10)</f>
        <v>45818</v>
      </c>
      <c r="C3288" s="42" t="s">
        <v>2942</v>
      </c>
      <c r="D3288" s="42">
        <v>240</v>
      </c>
      <c r="E3288" s="62"/>
      <c r="F3288" s="69" t="str">
        <f>IF(t_datas[[#This Row],[Prime 1]]="","",VLOOKUP(t_datas[[#This Row],[Prime 1]],t_primes[],4,0))</f>
        <v/>
      </c>
      <c r="G3288" s="63" t="s">
        <v>2692</v>
      </c>
      <c r="H3288" s="69">
        <f>IF(t_datas[[#This Row],[Prime 2]]="","",VLOOKUP(t_datas[[#This Row],[Prime 2]],t_primes[],4,0))</f>
        <v>7.5</v>
      </c>
    </row>
    <row r="3289" spans="2:8" x14ac:dyDescent="0.25">
      <c r="B3289" s="1">
        <f>DATE($D$1,VLOOKUP($D$2,LISTES!$E$2:$F$13,2,0),10)</f>
        <v>45818</v>
      </c>
      <c r="C3289" s="42" t="s">
        <v>2943</v>
      </c>
      <c r="D3289" s="42">
        <v>241</v>
      </c>
      <c r="E3289" s="62"/>
      <c r="F3289" s="69" t="str">
        <f>IF(t_datas[[#This Row],[Prime 1]]="","",VLOOKUP(t_datas[[#This Row],[Prime 1]],t_primes[],4,0))</f>
        <v/>
      </c>
      <c r="G3289" s="63" t="s">
        <v>2694</v>
      </c>
      <c r="H3289" s="69">
        <f>IF(t_datas[[#This Row],[Prime 2]]="","",VLOOKUP(t_datas[[#This Row],[Prime 2]],t_primes[],4,0))</f>
        <v>20</v>
      </c>
    </row>
    <row r="3290" spans="2:8" x14ac:dyDescent="0.25">
      <c r="B3290" s="1">
        <f>DATE($D$1,VLOOKUP($D$2,LISTES!$E$2:$F$13,2,0),10)</f>
        <v>45818</v>
      </c>
      <c r="C3290" s="42" t="s">
        <v>2944</v>
      </c>
      <c r="D3290" s="42">
        <v>242</v>
      </c>
      <c r="E3290" s="62"/>
      <c r="F3290" s="69" t="str">
        <f>IF(t_datas[[#This Row],[Prime 1]]="","",VLOOKUP(t_datas[[#This Row],[Prime 1]],t_primes[],4,0))</f>
        <v/>
      </c>
      <c r="G3290" s="63" t="s">
        <v>2698</v>
      </c>
      <c r="H3290" s="69">
        <f>IF(t_datas[[#This Row],[Prime 2]]="","",VLOOKUP(t_datas[[#This Row],[Prime 2]],t_primes[],4,0))</f>
        <v>20</v>
      </c>
    </row>
    <row r="3291" spans="2:8" x14ac:dyDescent="0.25">
      <c r="B3291" s="1">
        <f>DATE($D$1,VLOOKUP($D$2,LISTES!$E$2:$F$13,2,0),10)</f>
        <v>45818</v>
      </c>
      <c r="C3291" s="42" t="s">
        <v>2945</v>
      </c>
      <c r="D3291" s="42">
        <v>243</v>
      </c>
      <c r="E3291" s="62"/>
      <c r="F3291" s="69" t="str">
        <f>IF(t_datas[[#This Row],[Prime 1]]="","",VLOOKUP(t_datas[[#This Row],[Prime 1]],t_primes[],4,0))</f>
        <v/>
      </c>
      <c r="G3291" s="63" t="s">
        <v>2692</v>
      </c>
      <c r="H3291" s="69">
        <f>IF(t_datas[[#This Row],[Prime 2]]="","",VLOOKUP(t_datas[[#This Row],[Prime 2]],t_primes[],4,0))</f>
        <v>7.5</v>
      </c>
    </row>
    <row r="3292" spans="2:8" x14ac:dyDescent="0.25">
      <c r="B3292" s="1">
        <f>DATE($D$1,VLOOKUP($D$2,LISTES!$E$2:$F$13,2,0),10)</f>
        <v>45818</v>
      </c>
      <c r="C3292" s="42" t="s">
        <v>2946</v>
      </c>
      <c r="D3292" s="42">
        <v>244</v>
      </c>
      <c r="E3292" s="62" t="s">
        <v>2694</v>
      </c>
      <c r="F3292" s="69">
        <f>IF(t_datas[[#This Row],[Prime 1]]="","",VLOOKUP(t_datas[[#This Row],[Prime 1]],t_primes[],4,0))</f>
        <v>20</v>
      </c>
      <c r="G3292" s="63" t="s">
        <v>2701</v>
      </c>
      <c r="H3292" s="69">
        <f>IF(t_datas[[#This Row],[Prime 2]]="","",VLOOKUP(t_datas[[#This Row],[Prime 2]],t_primes[],4,0))</f>
        <v>150</v>
      </c>
    </row>
    <row r="3293" spans="2:8" x14ac:dyDescent="0.25">
      <c r="B3293" s="1">
        <f>DATE($D$1,VLOOKUP($D$2,LISTES!$E$2:$F$13,2,0),10)</f>
        <v>45818</v>
      </c>
      <c r="C3293" s="42" t="s">
        <v>2947</v>
      </c>
      <c r="D3293" s="42">
        <v>245</v>
      </c>
      <c r="E3293" s="62" t="s">
        <v>2700</v>
      </c>
      <c r="F3293" s="69">
        <f>IF(t_datas[[#This Row],[Prime 1]]="","",VLOOKUP(t_datas[[#This Row],[Prime 1]],t_primes[],4,0))</f>
        <v>78</v>
      </c>
      <c r="G3293" s="63" t="s">
        <v>2693</v>
      </c>
      <c r="H3293" s="69">
        <f>IF(t_datas[[#This Row],[Prime 2]]="","",VLOOKUP(t_datas[[#This Row],[Prime 2]],t_primes[],4,0))</f>
        <v>25</v>
      </c>
    </row>
    <row r="3294" spans="2:8" x14ac:dyDescent="0.25">
      <c r="B3294" s="1">
        <f>DATE($D$1,VLOOKUP($D$2,LISTES!$E$2:$F$13,2,0),10)</f>
        <v>45818</v>
      </c>
      <c r="C3294" s="42" t="s">
        <v>2948</v>
      </c>
      <c r="D3294" s="42">
        <v>246</v>
      </c>
      <c r="E3294" s="62" t="s">
        <v>2697</v>
      </c>
      <c r="F3294" s="69">
        <f>IF(t_datas[[#This Row],[Prime 1]]="","",VLOOKUP(t_datas[[#This Row],[Prime 1]],t_primes[],4,0))</f>
        <v>100</v>
      </c>
      <c r="G3294" s="63" t="s">
        <v>2691</v>
      </c>
      <c r="H3294" s="69">
        <f>IF(t_datas[[#This Row],[Prime 2]]="","",VLOOKUP(t_datas[[#This Row],[Prime 2]],t_primes[],4,0))</f>
        <v>10</v>
      </c>
    </row>
    <row r="3295" spans="2:8" x14ac:dyDescent="0.25">
      <c r="B3295" s="1">
        <f>DATE($D$1,VLOOKUP($D$2,LISTES!$E$2:$F$13,2,0),10)</f>
        <v>45818</v>
      </c>
      <c r="C3295" s="42" t="s">
        <v>2949</v>
      </c>
      <c r="D3295" s="42">
        <v>247</v>
      </c>
      <c r="E3295" s="62" t="s">
        <v>2702</v>
      </c>
      <c r="F3295" s="69">
        <f>IF(t_datas[[#This Row],[Prime 1]]="","",VLOOKUP(t_datas[[#This Row],[Prime 1]],t_primes[],4,0))</f>
        <v>75</v>
      </c>
      <c r="G3295" s="63" t="s">
        <v>2693</v>
      </c>
      <c r="H3295" s="69">
        <f>IF(t_datas[[#This Row],[Prime 2]]="","",VLOOKUP(t_datas[[#This Row],[Prime 2]],t_primes[],4,0))</f>
        <v>25</v>
      </c>
    </row>
    <row r="3296" spans="2:8" x14ac:dyDescent="0.25">
      <c r="B3296" s="1">
        <f>DATE($D$1,VLOOKUP($D$2,LISTES!$E$2:$F$13,2,0),10)</f>
        <v>45818</v>
      </c>
      <c r="C3296" s="42" t="s">
        <v>2950</v>
      </c>
      <c r="D3296" s="42">
        <v>248</v>
      </c>
      <c r="E3296" s="62" t="s">
        <v>2693</v>
      </c>
      <c r="F3296" s="69">
        <f>IF(t_datas[[#This Row],[Prime 1]]="","",VLOOKUP(t_datas[[#This Row],[Prime 1]],t_primes[],4,0))</f>
        <v>25</v>
      </c>
      <c r="G3296" s="63" t="s">
        <v>2699</v>
      </c>
      <c r="H3296" s="69">
        <f>IF(t_datas[[#This Row],[Prime 2]]="","",VLOOKUP(t_datas[[#This Row],[Prime 2]],t_primes[],4,0))</f>
        <v>48</v>
      </c>
    </row>
    <row r="3297" spans="2:8" x14ac:dyDescent="0.25">
      <c r="B3297" s="1">
        <f>DATE($D$1,VLOOKUP($D$2,LISTES!$E$2:$F$13,2,0),10)</f>
        <v>45818</v>
      </c>
      <c r="C3297" s="42" t="s">
        <v>2951</v>
      </c>
      <c r="D3297" s="42">
        <v>249</v>
      </c>
      <c r="E3297" s="62" t="s">
        <v>2693</v>
      </c>
      <c r="F3297" s="69">
        <f>IF(t_datas[[#This Row],[Prime 1]]="","",VLOOKUP(t_datas[[#This Row],[Prime 1]],t_primes[],4,0))</f>
        <v>25</v>
      </c>
      <c r="G3297" s="63" t="s">
        <v>2690</v>
      </c>
      <c r="H3297" s="69">
        <f>IF(t_datas[[#This Row],[Prime 2]]="","",VLOOKUP(t_datas[[#This Row],[Prime 2]],t_primes[],4,0))</f>
        <v>7.5</v>
      </c>
    </row>
    <row r="3298" spans="2:8" x14ac:dyDescent="0.25">
      <c r="B3298" s="1">
        <f>DATE($D$1,VLOOKUP($D$2,LISTES!$E$2:$F$13,2,0),10)</f>
        <v>45818</v>
      </c>
      <c r="C3298" s="42" t="s">
        <v>2952</v>
      </c>
      <c r="D3298" s="42">
        <v>250</v>
      </c>
      <c r="E3298" s="62" t="s">
        <v>2695</v>
      </c>
      <c r="F3298" s="69">
        <f>IF(t_datas[[#This Row],[Prime 1]]="","",VLOOKUP(t_datas[[#This Row],[Prime 1]],t_primes[],4,0))</f>
        <v>15</v>
      </c>
      <c r="G3298" s="63" t="s">
        <v>2698</v>
      </c>
      <c r="H3298" s="69">
        <f>IF(t_datas[[#This Row],[Prime 2]]="","",VLOOKUP(t_datas[[#This Row],[Prime 2]],t_primes[],4,0))</f>
        <v>20</v>
      </c>
    </row>
    <row r="3299" spans="2:8" x14ac:dyDescent="0.25">
      <c r="B3299" s="1">
        <f>DATE($D$1,VLOOKUP($D$2,LISTES!$E$2:$F$13,2,0),10)</f>
        <v>45818</v>
      </c>
      <c r="C3299" s="42" t="s">
        <v>2953</v>
      </c>
      <c r="D3299" s="42">
        <v>251</v>
      </c>
      <c r="E3299" s="62" t="s">
        <v>2692</v>
      </c>
      <c r="F3299" s="69">
        <f>IF(t_datas[[#This Row],[Prime 1]]="","",VLOOKUP(t_datas[[#This Row],[Prime 1]],t_primes[],4,0))</f>
        <v>7.5</v>
      </c>
      <c r="G3299" s="63" t="s">
        <v>2693</v>
      </c>
      <c r="H3299" s="69">
        <f>IF(t_datas[[#This Row],[Prime 2]]="","",VLOOKUP(t_datas[[#This Row],[Prime 2]],t_primes[],4,0))</f>
        <v>25</v>
      </c>
    </row>
    <row r="3300" spans="2:8" x14ac:dyDescent="0.25">
      <c r="B3300" s="1">
        <f>DATE($D$1,VLOOKUP($D$2,LISTES!$E$2:$F$13,2,0),10)</f>
        <v>45818</v>
      </c>
      <c r="C3300" s="42" t="s">
        <v>2954</v>
      </c>
      <c r="D3300" s="42">
        <v>252</v>
      </c>
      <c r="E3300" s="62" t="s">
        <v>2695</v>
      </c>
      <c r="F3300" s="69">
        <f>IF(t_datas[[#This Row],[Prime 1]]="","",VLOOKUP(t_datas[[#This Row],[Prime 1]],t_primes[],4,0))</f>
        <v>15</v>
      </c>
      <c r="G3300" s="63" t="s">
        <v>2691</v>
      </c>
      <c r="H3300" s="69">
        <f>IF(t_datas[[#This Row],[Prime 2]]="","",VLOOKUP(t_datas[[#This Row],[Prime 2]],t_primes[],4,0))</f>
        <v>10</v>
      </c>
    </row>
    <row r="3301" spans="2:8" x14ac:dyDescent="0.25">
      <c r="B3301" s="1">
        <f>DATE($D$1,VLOOKUP($D$2,LISTES!$E$2:$F$13,2,0),10)</f>
        <v>45818</v>
      </c>
      <c r="C3301" s="42" t="s">
        <v>2955</v>
      </c>
      <c r="D3301" s="42">
        <v>253</v>
      </c>
      <c r="E3301" s="62" t="s">
        <v>2697</v>
      </c>
      <c r="F3301" s="69">
        <f>IF(t_datas[[#This Row],[Prime 1]]="","",VLOOKUP(t_datas[[#This Row],[Prime 1]],t_primes[],4,0))</f>
        <v>100</v>
      </c>
      <c r="G3301" s="63" t="s">
        <v>2695</v>
      </c>
      <c r="H3301" s="69">
        <f>IF(t_datas[[#This Row],[Prime 2]]="","",VLOOKUP(t_datas[[#This Row],[Prime 2]],t_primes[],4,0))</f>
        <v>15</v>
      </c>
    </row>
    <row r="3302" spans="2:8" x14ac:dyDescent="0.25">
      <c r="B3302" s="1">
        <f>DATE($D$1,VLOOKUP($D$2,LISTES!$E$2:$F$13,2,0),10)</f>
        <v>45818</v>
      </c>
      <c r="C3302" s="42" t="s">
        <v>2956</v>
      </c>
      <c r="D3302" s="42">
        <v>254</v>
      </c>
      <c r="E3302" s="62" t="s">
        <v>2699</v>
      </c>
      <c r="F3302" s="69">
        <f>IF(t_datas[[#This Row],[Prime 1]]="","",VLOOKUP(t_datas[[#This Row],[Prime 1]],t_primes[],4,0))</f>
        <v>48</v>
      </c>
      <c r="G3302" s="63" t="s">
        <v>2691</v>
      </c>
      <c r="H3302" s="69">
        <f>IF(t_datas[[#This Row],[Prime 2]]="","",VLOOKUP(t_datas[[#This Row],[Prime 2]],t_primes[],4,0))</f>
        <v>10</v>
      </c>
    </row>
    <row r="3303" spans="2:8" x14ac:dyDescent="0.25">
      <c r="B3303" s="1">
        <f>DATE($D$1,VLOOKUP($D$2,LISTES!$E$2:$F$13,2,0),10)</f>
        <v>45818</v>
      </c>
      <c r="C3303" s="42" t="s">
        <v>2957</v>
      </c>
      <c r="D3303" s="42">
        <v>255</v>
      </c>
      <c r="E3303" s="62" t="s">
        <v>2700</v>
      </c>
      <c r="F3303" s="69">
        <f>IF(t_datas[[#This Row],[Prime 1]]="","",VLOOKUP(t_datas[[#This Row],[Prime 1]],t_primes[],4,0))</f>
        <v>78</v>
      </c>
      <c r="G3303" s="63" t="s">
        <v>2697</v>
      </c>
      <c r="H3303" s="69">
        <f>IF(t_datas[[#This Row],[Prime 2]]="","",VLOOKUP(t_datas[[#This Row],[Prime 2]],t_primes[],4,0))</f>
        <v>100</v>
      </c>
    </row>
    <row r="3304" spans="2:8" x14ac:dyDescent="0.25">
      <c r="B3304" s="1">
        <f>DATE($D$1,VLOOKUP($D$2,LISTES!$E$2:$F$13,2,0),10)</f>
        <v>45818</v>
      </c>
      <c r="C3304" s="42" t="s">
        <v>2958</v>
      </c>
      <c r="D3304" s="42">
        <v>256</v>
      </c>
      <c r="E3304" s="62" t="s">
        <v>2702</v>
      </c>
      <c r="F3304" s="69">
        <f>IF(t_datas[[#This Row],[Prime 1]]="","",VLOOKUP(t_datas[[#This Row],[Prime 1]],t_primes[],4,0))</f>
        <v>75</v>
      </c>
      <c r="G3304" s="63" t="s">
        <v>2694</v>
      </c>
      <c r="H3304" s="69">
        <f>IF(t_datas[[#This Row],[Prime 2]]="","",VLOOKUP(t_datas[[#This Row],[Prime 2]],t_primes[],4,0))</f>
        <v>20</v>
      </c>
    </row>
    <row r="3305" spans="2:8" x14ac:dyDescent="0.25">
      <c r="B3305" s="1">
        <f>DATE($D$1,VLOOKUP($D$2,LISTES!$E$2:$F$13,2,0),10)</f>
        <v>45818</v>
      </c>
      <c r="C3305" s="42" t="s">
        <v>2959</v>
      </c>
      <c r="D3305" s="42">
        <v>257</v>
      </c>
      <c r="E3305" s="62" t="s">
        <v>2695</v>
      </c>
      <c r="F3305" s="69">
        <f>IF(t_datas[[#This Row],[Prime 1]]="","",VLOOKUP(t_datas[[#This Row],[Prime 1]],t_primes[],4,0))</f>
        <v>15</v>
      </c>
      <c r="G3305" s="63" t="s">
        <v>2700</v>
      </c>
      <c r="H3305" s="69">
        <f>IF(t_datas[[#This Row],[Prime 2]]="","",VLOOKUP(t_datas[[#This Row],[Prime 2]],t_primes[],4,0))</f>
        <v>78</v>
      </c>
    </row>
    <row r="3306" spans="2:8" x14ac:dyDescent="0.25">
      <c r="B3306" s="1">
        <f>DATE($D$1,VLOOKUP($D$2,LISTES!$E$2:$F$13,2,0),10)</f>
        <v>45818</v>
      </c>
      <c r="C3306" s="42" t="s">
        <v>2960</v>
      </c>
      <c r="D3306" s="42">
        <v>258</v>
      </c>
      <c r="E3306" s="62" t="s">
        <v>2690</v>
      </c>
      <c r="F3306" s="69">
        <f>IF(t_datas[[#This Row],[Prime 1]]="","",VLOOKUP(t_datas[[#This Row],[Prime 1]],t_primes[],4,0))</f>
        <v>7.5</v>
      </c>
      <c r="G3306" s="63" t="s">
        <v>2694</v>
      </c>
      <c r="H3306" s="69">
        <f>IF(t_datas[[#This Row],[Prime 2]]="","",VLOOKUP(t_datas[[#This Row],[Prime 2]],t_primes[],4,0))</f>
        <v>20</v>
      </c>
    </row>
    <row r="3307" spans="2:8" x14ac:dyDescent="0.25">
      <c r="B3307" s="1">
        <f>DATE($D$1,VLOOKUP($D$2,LISTES!$E$2:$F$13,2,0),10)</f>
        <v>45818</v>
      </c>
      <c r="C3307" s="42" t="s">
        <v>2961</v>
      </c>
      <c r="D3307" s="42">
        <v>259</v>
      </c>
      <c r="E3307" s="62" t="s">
        <v>2693</v>
      </c>
      <c r="F3307" s="69">
        <f>IF(t_datas[[#This Row],[Prime 1]]="","",VLOOKUP(t_datas[[#This Row],[Prime 1]],t_primes[],4,0))</f>
        <v>25</v>
      </c>
      <c r="G3307" s="63" t="s">
        <v>2696</v>
      </c>
      <c r="H3307" s="69">
        <f>IF(t_datas[[#This Row],[Prime 2]]="","",VLOOKUP(t_datas[[#This Row],[Prime 2]],t_primes[],4,0))</f>
        <v>17</v>
      </c>
    </row>
    <row r="3308" spans="2:8" x14ac:dyDescent="0.25">
      <c r="B3308" s="1">
        <f>DATE($D$1,VLOOKUP($D$2,LISTES!$E$2:$F$13,2,0),10)</f>
        <v>45818</v>
      </c>
      <c r="C3308" s="42" t="s">
        <v>2962</v>
      </c>
      <c r="D3308" s="42">
        <v>260</v>
      </c>
      <c r="E3308" s="62" t="s">
        <v>2692</v>
      </c>
      <c r="F3308" s="69">
        <f>IF(t_datas[[#This Row],[Prime 1]]="","",VLOOKUP(t_datas[[#This Row],[Prime 1]],t_primes[],4,0))</f>
        <v>7.5</v>
      </c>
      <c r="G3308" s="63" t="s">
        <v>2700</v>
      </c>
      <c r="H3308" s="69">
        <f>IF(t_datas[[#This Row],[Prime 2]]="","",VLOOKUP(t_datas[[#This Row],[Prime 2]],t_primes[],4,0))</f>
        <v>78</v>
      </c>
    </row>
    <row r="3309" spans="2:8" x14ac:dyDescent="0.25">
      <c r="B3309" s="1">
        <f>DATE($D$1,VLOOKUP($D$2,LISTES!$E$2:$F$13,2,0),10)</f>
        <v>45818</v>
      </c>
      <c r="C3309" s="42" t="s">
        <v>2963</v>
      </c>
      <c r="D3309" s="42">
        <v>261</v>
      </c>
      <c r="E3309" s="62" t="s">
        <v>2702</v>
      </c>
      <c r="F3309" s="69">
        <f>IF(t_datas[[#This Row],[Prime 1]]="","",VLOOKUP(t_datas[[#This Row],[Prime 1]],t_primes[],4,0))</f>
        <v>75</v>
      </c>
      <c r="G3309" s="63" t="s">
        <v>2701</v>
      </c>
      <c r="H3309" s="69">
        <f>IF(t_datas[[#This Row],[Prime 2]]="","",VLOOKUP(t_datas[[#This Row],[Prime 2]],t_primes[],4,0))</f>
        <v>150</v>
      </c>
    </row>
    <row r="3310" spans="2:8" x14ac:dyDescent="0.25">
      <c r="B3310" s="1">
        <f>DATE($D$1,VLOOKUP($D$2,LISTES!$E$2:$F$13,2,0),10)</f>
        <v>45818</v>
      </c>
      <c r="C3310" s="42" t="s">
        <v>2964</v>
      </c>
      <c r="D3310" s="42">
        <v>262</v>
      </c>
      <c r="E3310" s="62" t="s">
        <v>2694</v>
      </c>
      <c r="F3310" s="69">
        <f>IF(t_datas[[#This Row],[Prime 1]]="","",VLOOKUP(t_datas[[#This Row],[Prime 1]],t_primes[],4,0))</f>
        <v>20</v>
      </c>
      <c r="G3310" s="63" t="s">
        <v>2696</v>
      </c>
      <c r="H3310" s="69">
        <f>IF(t_datas[[#This Row],[Prime 2]]="","",VLOOKUP(t_datas[[#This Row],[Prime 2]],t_primes[],4,0))</f>
        <v>17</v>
      </c>
    </row>
    <row r="3311" spans="2:8" x14ac:dyDescent="0.25">
      <c r="B3311" s="1">
        <f>DATE($D$1,VLOOKUP($D$2,LISTES!$E$2:$F$13,2,0),10)</f>
        <v>45818</v>
      </c>
      <c r="C3311" s="42" t="s">
        <v>2965</v>
      </c>
      <c r="D3311" s="42">
        <v>263</v>
      </c>
      <c r="E3311" s="62" t="s">
        <v>2692</v>
      </c>
      <c r="F3311" s="69">
        <f>IF(t_datas[[#This Row],[Prime 1]]="","",VLOOKUP(t_datas[[#This Row],[Prime 1]],t_primes[],4,0))</f>
        <v>7.5</v>
      </c>
      <c r="G3311" s="63" t="s">
        <v>2693</v>
      </c>
      <c r="H3311" s="69">
        <f>IF(t_datas[[#This Row],[Prime 2]]="","",VLOOKUP(t_datas[[#This Row],[Prime 2]],t_primes[],4,0))</f>
        <v>25</v>
      </c>
    </row>
    <row r="3312" spans="2:8" x14ac:dyDescent="0.25">
      <c r="B3312" s="1">
        <f>DATE($D$1,VLOOKUP($D$2,LISTES!$E$2:$F$13,2,0),10)</f>
        <v>45818</v>
      </c>
      <c r="C3312" s="42" t="s">
        <v>2966</v>
      </c>
      <c r="D3312" s="42">
        <v>264</v>
      </c>
      <c r="E3312" s="62" t="s">
        <v>2699</v>
      </c>
      <c r="F3312" s="69">
        <f>IF(t_datas[[#This Row],[Prime 1]]="","",VLOOKUP(t_datas[[#This Row],[Prime 1]],t_primes[],4,0))</f>
        <v>48</v>
      </c>
      <c r="G3312" s="63" t="s">
        <v>2702</v>
      </c>
      <c r="H3312" s="69">
        <f>IF(t_datas[[#This Row],[Prime 2]]="","",VLOOKUP(t_datas[[#This Row],[Prime 2]],t_primes[],4,0))</f>
        <v>75</v>
      </c>
    </row>
    <row r="3313" spans="2:8" x14ac:dyDescent="0.25">
      <c r="B3313" s="1">
        <f>DATE($D$1,VLOOKUP($D$2,LISTES!$E$2:$F$13,2,0),10)</f>
        <v>45818</v>
      </c>
      <c r="C3313" s="42" t="s">
        <v>2967</v>
      </c>
      <c r="D3313" s="42">
        <v>265</v>
      </c>
      <c r="E3313" s="62" t="s">
        <v>2697</v>
      </c>
      <c r="F3313" s="69">
        <f>IF(t_datas[[#This Row],[Prime 1]]="","",VLOOKUP(t_datas[[#This Row],[Prime 1]],t_primes[],4,0))</f>
        <v>100</v>
      </c>
      <c r="G3313" s="63" t="s">
        <v>2699</v>
      </c>
      <c r="H3313" s="69">
        <f>IF(t_datas[[#This Row],[Prime 2]]="","",VLOOKUP(t_datas[[#This Row],[Prime 2]],t_primes[],4,0))</f>
        <v>48</v>
      </c>
    </row>
    <row r="3314" spans="2:8" x14ac:dyDescent="0.25">
      <c r="B3314" s="1">
        <f>DATE($D$1,VLOOKUP($D$2,LISTES!$E$2:$F$13,2,0),10)</f>
        <v>45818</v>
      </c>
      <c r="C3314" s="42" t="s">
        <v>2968</v>
      </c>
      <c r="D3314" s="42">
        <v>266</v>
      </c>
      <c r="E3314" s="62" t="s">
        <v>2691</v>
      </c>
      <c r="F3314" s="69">
        <f>IF(t_datas[[#This Row],[Prime 1]]="","",VLOOKUP(t_datas[[#This Row],[Prime 1]],t_primes[],4,0))</f>
        <v>10</v>
      </c>
      <c r="G3314" s="63" t="s">
        <v>2701</v>
      </c>
      <c r="H3314" s="69">
        <f>IF(t_datas[[#This Row],[Prime 2]]="","",VLOOKUP(t_datas[[#This Row],[Prime 2]],t_primes[],4,0))</f>
        <v>150</v>
      </c>
    </row>
    <row r="3315" spans="2:8" x14ac:dyDescent="0.25">
      <c r="B3315" s="1">
        <f>DATE($D$1,VLOOKUP($D$2,LISTES!$E$2:$F$13,2,0),10)</f>
        <v>45818</v>
      </c>
      <c r="C3315" s="42" t="s">
        <v>2969</v>
      </c>
      <c r="D3315" s="42">
        <v>267</v>
      </c>
      <c r="E3315" s="62" t="s">
        <v>2701</v>
      </c>
      <c r="F3315" s="69">
        <f>IF(t_datas[[#This Row],[Prime 1]]="","",VLOOKUP(t_datas[[#This Row],[Prime 1]],t_primes[],4,0))</f>
        <v>150</v>
      </c>
      <c r="G3315" s="63" t="s">
        <v>2698</v>
      </c>
      <c r="H3315" s="69">
        <f>IF(t_datas[[#This Row],[Prime 2]]="","",VLOOKUP(t_datas[[#This Row],[Prime 2]],t_primes[],4,0))</f>
        <v>20</v>
      </c>
    </row>
    <row r="3316" spans="2:8" x14ac:dyDescent="0.25">
      <c r="B3316" s="1">
        <f>DATE($D$1,VLOOKUP($D$2,LISTES!$E$2:$F$13,2,0),10)</f>
        <v>45818</v>
      </c>
      <c r="C3316" s="42" t="s">
        <v>2970</v>
      </c>
      <c r="D3316" s="42">
        <v>268</v>
      </c>
      <c r="E3316" s="62" t="s">
        <v>2691</v>
      </c>
      <c r="F3316" s="69">
        <f>IF(t_datas[[#This Row],[Prime 1]]="","",VLOOKUP(t_datas[[#This Row],[Prime 1]],t_primes[],4,0))</f>
        <v>10</v>
      </c>
      <c r="G3316" s="63" t="s">
        <v>2695</v>
      </c>
      <c r="H3316" s="69">
        <f>IF(t_datas[[#This Row],[Prime 2]]="","",VLOOKUP(t_datas[[#This Row],[Prime 2]],t_primes[],4,0))</f>
        <v>15</v>
      </c>
    </row>
    <row r="3317" spans="2:8" x14ac:dyDescent="0.25">
      <c r="B3317" s="1">
        <f>DATE($D$1,VLOOKUP($D$2,LISTES!$E$2:$F$13,2,0),10)</f>
        <v>45818</v>
      </c>
      <c r="C3317" s="42" t="s">
        <v>2971</v>
      </c>
      <c r="D3317" s="42">
        <v>269</v>
      </c>
      <c r="E3317" s="62" t="s">
        <v>2691</v>
      </c>
      <c r="F3317" s="69">
        <f>IF(t_datas[[#This Row],[Prime 1]]="","",VLOOKUP(t_datas[[#This Row],[Prime 1]],t_primes[],4,0))</f>
        <v>10</v>
      </c>
      <c r="G3317" s="63" t="s">
        <v>2702</v>
      </c>
      <c r="H3317" s="69">
        <f>IF(t_datas[[#This Row],[Prime 2]]="","",VLOOKUP(t_datas[[#This Row],[Prime 2]],t_primes[],4,0))</f>
        <v>75</v>
      </c>
    </row>
    <row r="3318" spans="2:8" x14ac:dyDescent="0.25">
      <c r="B3318" s="1">
        <f>DATE($D$1,VLOOKUP($D$2,LISTES!$E$2:$F$13,2,0),10)</f>
        <v>45818</v>
      </c>
      <c r="C3318" s="42" t="s">
        <v>2972</v>
      </c>
      <c r="D3318" s="42">
        <v>270</v>
      </c>
      <c r="E3318" s="62" t="s">
        <v>2697</v>
      </c>
      <c r="F3318" s="69">
        <f>IF(t_datas[[#This Row],[Prime 1]]="","",VLOOKUP(t_datas[[#This Row],[Prime 1]],t_primes[],4,0))</f>
        <v>100</v>
      </c>
      <c r="G3318" s="63" t="s">
        <v>2695</v>
      </c>
      <c r="H3318" s="69">
        <f>IF(t_datas[[#This Row],[Prime 2]]="","",VLOOKUP(t_datas[[#This Row],[Prime 2]],t_primes[],4,0))</f>
        <v>15</v>
      </c>
    </row>
    <row r="3319" spans="2:8" x14ac:dyDescent="0.25">
      <c r="B3319" s="1">
        <f>DATE($D$1,VLOOKUP($D$2,LISTES!$E$2:$F$13,2,0),10)</f>
        <v>45818</v>
      </c>
      <c r="C3319" s="42" t="s">
        <v>2973</v>
      </c>
      <c r="D3319" s="42">
        <v>271</v>
      </c>
      <c r="E3319" s="62" t="s">
        <v>2697</v>
      </c>
      <c r="F3319" s="69">
        <f>IF(t_datas[[#This Row],[Prime 1]]="","",VLOOKUP(t_datas[[#This Row],[Prime 1]],t_primes[],4,0))</f>
        <v>100</v>
      </c>
      <c r="G3319" s="63" t="s">
        <v>2693</v>
      </c>
      <c r="H3319" s="69">
        <f>IF(t_datas[[#This Row],[Prime 2]]="","",VLOOKUP(t_datas[[#This Row],[Prime 2]],t_primes[],4,0))</f>
        <v>25</v>
      </c>
    </row>
    <row r="3320" spans="2:8" x14ac:dyDescent="0.25">
      <c r="B3320" s="1">
        <f>DATE($D$1,VLOOKUP($D$2,LISTES!$E$2:$F$13,2,0),10)</f>
        <v>45818</v>
      </c>
      <c r="C3320" s="42" t="s">
        <v>2974</v>
      </c>
      <c r="D3320" s="42">
        <v>272</v>
      </c>
      <c r="E3320" s="62" t="s">
        <v>2701</v>
      </c>
      <c r="F3320" s="69">
        <f>IF(t_datas[[#This Row],[Prime 1]]="","",VLOOKUP(t_datas[[#This Row],[Prime 1]],t_primes[],4,0))</f>
        <v>150</v>
      </c>
      <c r="G3320" s="63" t="s">
        <v>2695</v>
      </c>
      <c r="H3320" s="69">
        <f>IF(t_datas[[#This Row],[Prime 2]]="","",VLOOKUP(t_datas[[#This Row],[Prime 2]],t_primes[],4,0))</f>
        <v>15</v>
      </c>
    </row>
    <row r="3321" spans="2:8" x14ac:dyDescent="0.25">
      <c r="B3321" s="1">
        <f>DATE($D$1,VLOOKUP($D$2,LISTES!$E$2:$F$13,2,0),10)</f>
        <v>45818</v>
      </c>
      <c r="C3321" s="42" t="s">
        <v>2975</v>
      </c>
      <c r="D3321" s="42">
        <v>273</v>
      </c>
      <c r="E3321" s="62" t="s">
        <v>2700</v>
      </c>
      <c r="F3321" s="69">
        <f>IF(t_datas[[#This Row],[Prime 1]]="","",VLOOKUP(t_datas[[#This Row],[Prime 1]],t_primes[],4,0))</f>
        <v>78</v>
      </c>
      <c r="G3321" s="63" t="s">
        <v>2699</v>
      </c>
      <c r="H3321" s="69">
        <f>IF(t_datas[[#This Row],[Prime 2]]="","",VLOOKUP(t_datas[[#This Row],[Prime 2]],t_primes[],4,0))</f>
        <v>48</v>
      </c>
    </row>
    <row r="3322" spans="2:8" x14ac:dyDescent="0.25">
      <c r="B3322" s="1">
        <f>DATE($D$1,VLOOKUP($D$2,LISTES!$E$2:$F$13,2,0),10)</f>
        <v>45818</v>
      </c>
      <c r="C3322" s="42" t="s">
        <v>2976</v>
      </c>
      <c r="D3322" s="42">
        <v>274</v>
      </c>
      <c r="E3322" s="62" t="s">
        <v>2693</v>
      </c>
      <c r="F3322" s="69">
        <f>IF(t_datas[[#This Row],[Prime 1]]="","",VLOOKUP(t_datas[[#This Row],[Prime 1]],t_primes[],4,0))</f>
        <v>25</v>
      </c>
      <c r="G3322" s="63" t="s">
        <v>2694</v>
      </c>
      <c r="H3322" s="69">
        <f>IF(t_datas[[#This Row],[Prime 2]]="","",VLOOKUP(t_datas[[#This Row],[Prime 2]],t_primes[],4,0))</f>
        <v>20</v>
      </c>
    </row>
    <row r="3323" spans="2:8" x14ac:dyDescent="0.25">
      <c r="B3323" s="1">
        <f>DATE($D$1,VLOOKUP($D$2,LISTES!$E$2:$F$13,2,0),10)</f>
        <v>45818</v>
      </c>
      <c r="C3323" s="42" t="s">
        <v>2977</v>
      </c>
      <c r="D3323" s="42">
        <v>275</v>
      </c>
      <c r="E3323" s="62" t="s">
        <v>2691</v>
      </c>
      <c r="F3323" s="69">
        <f>IF(t_datas[[#This Row],[Prime 1]]="","",VLOOKUP(t_datas[[#This Row],[Prime 1]],t_primes[],4,0))</f>
        <v>10</v>
      </c>
      <c r="G3323" s="63" t="s">
        <v>2694</v>
      </c>
      <c r="H3323" s="69">
        <f>IF(t_datas[[#This Row],[Prime 2]]="","",VLOOKUP(t_datas[[#This Row],[Prime 2]],t_primes[],4,0))</f>
        <v>20</v>
      </c>
    </row>
    <row r="3324" spans="2:8" x14ac:dyDescent="0.25">
      <c r="B3324" s="1">
        <f>DATE($D$1,VLOOKUP($D$2,LISTES!$E$2:$F$13,2,0),10)</f>
        <v>45818</v>
      </c>
      <c r="C3324" s="42" t="s">
        <v>2978</v>
      </c>
      <c r="D3324" s="42">
        <v>276</v>
      </c>
      <c r="E3324" s="62" t="s">
        <v>2691</v>
      </c>
      <c r="F3324" s="69">
        <f>IF(t_datas[[#This Row],[Prime 1]]="","",VLOOKUP(t_datas[[#This Row],[Prime 1]],t_primes[],4,0))</f>
        <v>10</v>
      </c>
      <c r="G3324" s="63" t="s">
        <v>2701</v>
      </c>
      <c r="H3324" s="69">
        <f>IF(t_datas[[#This Row],[Prime 2]]="","",VLOOKUP(t_datas[[#This Row],[Prime 2]],t_primes[],4,0))</f>
        <v>150</v>
      </c>
    </row>
    <row r="3325" spans="2:8" x14ac:dyDescent="0.25">
      <c r="B3325" s="1">
        <f>DATE($D$1,VLOOKUP($D$2,LISTES!$E$2:$F$13,2,0),10)</f>
        <v>45818</v>
      </c>
      <c r="C3325" s="42" t="s">
        <v>2979</v>
      </c>
      <c r="D3325" s="42">
        <v>277</v>
      </c>
      <c r="E3325" s="62" t="s">
        <v>2697</v>
      </c>
      <c r="F3325" s="69">
        <f>IF(t_datas[[#This Row],[Prime 1]]="","",VLOOKUP(t_datas[[#This Row],[Prime 1]],t_primes[],4,0))</f>
        <v>100</v>
      </c>
      <c r="G3325" s="63" t="s">
        <v>2697</v>
      </c>
      <c r="H3325" s="69">
        <f>IF(t_datas[[#This Row],[Prime 2]]="","",VLOOKUP(t_datas[[#This Row],[Prime 2]],t_primes[],4,0))</f>
        <v>100</v>
      </c>
    </row>
    <row r="3326" spans="2:8" x14ac:dyDescent="0.25">
      <c r="B3326" s="1">
        <f>DATE($D$1,VLOOKUP($D$2,LISTES!$E$2:$F$13,2,0),10)</f>
        <v>45818</v>
      </c>
      <c r="C3326" s="42" t="s">
        <v>2980</v>
      </c>
      <c r="D3326" s="42">
        <v>278</v>
      </c>
      <c r="E3326" s="62" t="s">
        <v>2692</v>
      </c>
      <c r="F3326" s="69">
        <f>IF(t_datas[[#This Row],[Prime 1]]="","",VLOOKUP(t_datas[[#This Row],[Prime 1]],t_primes[],4,0))</f>
        <v>7.5</v>
      </c>
      <c r="G3326" s="63" t="s">
        <v>2695</v>
      </c>
      <c r="H3326" s="69">
        <f>IF(t_datas[[#This Row],[Prime 2]]="","",VLOOKUP(t_datas[[#This Row],[Prime 2]],t_primes[],4,0))</f>
        <v>15</v>
      </c>
    </row>
    <row r="3327" spans="2:8" x14ac:dyDescent="0.25">
      <c r="B3327" s="1">
        <f>DATE($D$1,VLOOKUP($D$2,LISTES!$E$2:$F$13,2,0),10)</f>
        <v>45818</v>
      </c>
      <c r="C3327" s="42" t="s">
        <v>2981</v>
      </c>
      <c r="D3327" s="42">
        <v>279</v>
      </c>
      <c r="E3327" s="62" t="s">
        <v>2696</v>
      </c>
      <c r="F3327" s="69">
        <f>IF(t_datas[[#This Row],[Prime 1]]="","",VLOOKUP(t_datas[[#This Row],[Prime 1]],t_primes[],4,0))</f>
        <v>17</v>
      </c>
      <c r="G3327" s="63" t="s">
        <v>2695</v>
      </c>
      <c r="H3327" s="69">
        <f>IF(t_datas[[#This Row],[Prime 2]]="","",VLOOKUP(t_datas[[#This Row],[Prime 2]],t_primes[],4,0))</f>
        <v>15</v>
      </c>
    </row>
    <row r="3328" spans="2:8" x14ac:dyDescent="0.25">
      <c r="B3328" s="1">
        <f>DATE($D$1,VLOOKUP($D$2,LISTES!$E$2:$F$13,2,0),10)</f>
        <v>45818</v>
      </c>
      <c r="C3328" s="42" t="s">
        <v>2982</v>
      </c>
      <c r="D3328" s="42">
        <v>280</v>
      </c>
      <c r="E3328" s="62" t="s">
        <v>2697</v>
      </c>
      <c r="F3328" s="69">
        <f>IF(t_datas[[#This Row],[Prime 1]]="","",VLOOKUP(t_datas[[#This Row],[Prime 1]],t_primes[],4,0))</f>
        <v>100</v>
      </c>
      <c r="G3328" s="63" t="s">
        <v>2700</v>
      </c>
      <c r="H3328" s="69">
        <f>IF(t_datas[[#This Row],[Prime 2]]="","",VLOOKUP(t_datas[[#This Row],[Prime 2]],t_primes[],4,0))</f>
        <v>78</v>
      </c>
    </row>
    <row r="3329" spans="2:8" x14ac:dyDescent="0.25">
      <c r="B3329" s="1">
        <f>DATE($D$1,VLOOKUP($D$2,LISTES!$E$2:$F$13,2,0),10)</f>
        <v>45818</v>
      </c>
      <c r="C3329" s="42" t="s">
        <v>2983</v>
      </c>
      <c r="D3329" s="42">
        <v>281</v>
      </c>
      <c r="E3329" s="62" t="s">
        <v>2691</v>
      </c>
      <c r="F3329" s="69">
        <f>IF(t_datas[[#This Row],[Prime 1]]="","",VLOOKUP(t_datas[[#This Row],[Prime 1]],t_primes[],4,0))</f>
        <v>10</v>
      </c>
      <c r="G3329" s="63" t="s">
        <v>2697</v>
      </c>
      <c r="H3329" s="69">
        <f>IF(t_datas[[#This Row],[Prime 2]]="","",VLOOKUP(t_datas[[#This Row],[Prime 2]],t_primes[],4,0))</f>
        <v>100</v>
      </c>
    </row>
    <row r="3330" spans="2:8" x14ac:dyDescent="0.25">
      <c r="B3330" s="1">
        <f>DATE($D$1,VLOOKUP($D$2,LISTES!$E$2:$F$13,2,0),10)</f>
        <v>45818</v>
      </c>
      <c r="C3330" s="42" t="s">
        <v>2984</v>
      </c>
      <c r="D3330" s="42">
        <v>282</v>
      </c>
      <c r="E3330" s="62" t="s">
        <v>2690</v>
      </c>
      <c r="F3330" s="69">
        <f>IF(t_datas[[#This Row],[Prime 1]]="","",VLOOKUP(t_datas[[#This Row],[Prime 1]],t_primes[],4,0))</f>
        <v>7.5</v>
      </c>
      <c r="G3330" s="63" t="s">
        <v>2698</v>
      </c>
      <c r="H3330" s="69">
        <f>IF(t_datas[[#This Row],[Prime 2]]="","",VLOOKUP(t_datas[[#This Row],[Prime 2]],t_primes[],4,0))</f>
        <v>20</v>
      </c>
    </row>
    <row r="3331" spans="2:8" x14ac:dyDescent="0.25">
      <c r="B3331" s="1">
        <f>DATE($D$1,VLOOKUP($D$2,LISTES!$E$2:$F$13,2,0),10)</f>
        <v>45818</v>
      </c>
      <c r="C3331" s="42" t="s">
        <v>2985</v>
      </c>
      <c r="D3331" s="42">
        <v>283</v>
      </c>
      <c r="E3331" s="62" t="s">
        <v>2694</v>
      </c>
      <c r="F3331" s="69">
        <f>IF(t_datas[[#This Row],[Prime 1]]="","",VLOOKUP(t_datas[[#This Row],[Prime 1]],t_primes[],4,0))</f>
        <v>20</v>
      </c>
      <c r="G3331" s="63" t="s">
        <v>2690</v>
      </c>
      <c r="H3331" s="69">
        <f>IF(t_datas[[#This Row],[Prime 2]]="","",VLOOKUP(t_datas[[#This Row],[Prime 2]],t_primes[],4,0))</f>
        <v>7.5</v>
      </c>
    </row>
    <row r="3332" spans="2:8" x14ac:dyDescent="0.25">
      <c r="B3332" s="1">
        <f>DATE($D$1,VLOOKUP($D$2,LISTES!$E$2:$F$13,2,0),10)</f>
        <v>45818</v>
      </c>
      <c r="C3332" s="42" t="s">
        <v>2986</v>
      </c>
      <c r="D3332" s="42">
        <v>284</v>
      </c>
      <c r="E3332" s="62" t="s">
        <v>2693</v>
      </c>
      <c r="F3332" s="69">
        <f>IF(t_datas[[#This Row],[Prime 1]]="","",VLOOKUP(t_datas[[#This Row],[Prime 1]],t_primes[],4,0))</f>
        <v>25</v>
      </c>
      <c r="G3332" s="63" t="s">
        <v>2700</v>
      </c>
      <c r="H3332" s="69">
        <f>IF(t_datas[[#This Row],[Prime 2]]="","",VLOOKUP(t_datas[[#This Row],[Prime 2]],t_primes[],4,0))</f>
        <v>78</v>
      </c>
    </row>
    <row r="3333" spans="2:8" x14ac:dyDescent="0.25">
      <c r="B3333" s="1">
        <f>DATE($D$1,VLOOKUP($D$2,LISTES!$E$2:$F$13,2,0),10)</f>
        <v>45818</v>
      </c>
      <c r="C3333" s="42" t="s">
        <v>2987</v>
      </c>
      <c r="D3333" s="42">
        <v>285</v>
      </c>
      <c r="E3333" s="62" t="s">
        <v>2702</v>
      </c>
      <c r="F3333" s="69">
        <f>IF(t_datas[[#This Row],[Prime 1]]="","",VLOOKUP(t_datas[[#This Row],[Prime 1]],t_primes[],4,0))</f>
        <v>75</v>
      </c>
      <c r="G3333" s="63" t="s">
        <v>2697</v>
      </c>
      <c r="H3333" s="69">
        <f>IF(t_datas[[#This Row],[Prime 2]]="","",VLOOKUP(t_datas[[#This Row],[Prime 2]],t_primes[],4,0))</f>
        <v>100</v>
      </c>
    </row>
    <row r="3334" spans="2:8" x14ac:dyDescent="0.25">
      <c r="B3334" s="1">
        <f>DATE($D$1,VLOOKUP($D$2,LISTES!$E$2:$F$13,2,0),10)</f>
        <v>45818</v>
      </c>
      <c r="C3334" s="42" t="s">
        <v>2988</v>
      </c>
      <c r="D3334" s="42">
        <v>286</v>
      </c>
      <c r="E3334" s="62" t="s">
        <v>2699</v>
      </c>
      <c r="F3334" s="69">
        <f>IF(t_datas[[#This Row],[Prime 1]]="","",VLOOKUP(t_datas[[#This Row],[Prime 1]],t_primes[],4,0))</f>
        <v>48</v>
      </c>
      <c r="G3334" s="63" t="s">
        <v>2697</v>
      </c>
      <c r="H3334" s="69">
        <f>IF(t_datas[[#This Row],[Prime 2]]="","",VLOOKUP(t_datas[[#This Row],[Prime 2]],t_primes[],4,0))</f>
        <v>100</v>
      </c>
    </row>
    <row r="3335" spans="2:8" x14ac:dyDescent="0.25">
      <c r="B3335" s="1">
        <f>DATE($D$1,VLOOKUP($D$2,LISTES!$E$2:$F$13,2,0),10)</f>
        <v>45818</v>
      </c>
      <c r="C3335" s="42" t="s">
        <v>2989</v>
      </c>
      <c r="D3335" s="42">
        <v>287</v>
      </c>
      <c r="E3335" s="62" t="s">
        <v>2694</v>
      </c>
      <c r="F3335" s="69">
        <f>IF(t_datas[[#This Row],[Prime 1]]="","",VLOOKUP(t_datas[[#This Row],[Prime 1]],t_primes[],4,0))</f>
        <v>20</v>
      </c>
      <c r="G3335" s="63" t="s">
        <v>2700</v>
      </c>
      <c r="H3335" s="69">
        <f>IF(t_datas[[#This Row],[Prime 2]]="","",VLOOKUP(t_datas[[#This Row],[Prime 2]],t_primes[],4,0))</f>
        <v>78</v>
      </c>
    </row>
    <row r="3336" spans="2:8" x14ac:dyDescent="0.25">
      <c r="B3336" s="1">
        <f>DATE($D$1,VLOOKUP($D$2,LISTES!$E$2:$F$13,2,0),10)</f>
        <v>45818</v>
      </c>
      <c r="C3336" s="42" t="s">
        <v>2990</v>
      </c>
      <c r="D3336" s="42">
        <v>288</v>
      </c>
      <c r="E3336" s="62" t="s">
        <v>2693</v>
      </c>
      <c r="F3336" s="69">
        <f>IF(t_datas[[#This Row],[Prime 1]]="","",VLOOKUP(t_datas[[#This Row],[Prime 1]],t_primes[],4,0))</f>
        <v>25</v>
      </c>
      <c r="G3336" s="63" t="s">
        <v>2691</v>
      </c>
      <c r="H3336" s="69">
        <f>IF(t_datas[[#This Row],[Prime 2]]="","",VLOOKUP(t_datas[[#This Row],[Prime 2]],t_primes[],4,0))</f>
        <v>10</v>
      </c>
    </row>
    <row r="3337" spans="2:8" x14ac:dyDescent="0.25">
      <c r="B3337" s="1">
        <f>DATE($D$1,VLOOKUP($D$2,LISTES!$E$2:$F$13,2,0),10)</f>
        <v>45818</v>
      </c>
      <c r="C3337" s="42" t="s">
        <v>2991</v>
      </c>
      <c r="D3337" s="42">
        <v>289</v>
      </c>
      <c r="E3337" s="62" t="s">
        <v>2692</v>
      </c>
      <c r="F3337" s="69">
        <f>IF(t_datas[[#This Row],[Prime 1]]="","",VLOOKUP(t_datas[[#This Row],[Prime 1]],t_primes[],4,0))</f>
        <v>7.5</v>
      </c>
      <c r="G3337" s="63" t="s">
        <v>2699</v>
      </c>
      <c r="H3337" s="69">
        <f>IF(t_datas[[#This Row],[Prime 2]]="","",VLOOKUP(t_datas[[#This Row],[Prime 2]],t_primes[],4,0))</f>
        <v>48</v>
      </c>
    </row>
    <row r="3338" spans="2:8" x14ac:dyDescent="0.25">
      <c r="B3338" s="1">
        <f>DATE($D$1,VLOOKUP($D$2,LISTES!$E$2:$F$13,2,0),10)</f>
        <v>45818</v>
      </c>
      <c r="C3338" s="42" t="s">
        <v>2992</v>
      </c>
      <c r="D3338" s="42">
        <v>290</v>
      </c>
      <c r="E3338" s="62" t="s">
        <v>2695</v>
      </c>
      <c r="F3338" s="69">
        <f>IF(t_datas[[#This Row],[Prime 1]]="","",VLOOKUP(t_datas[[#This Row],[Prime 1]],t_primes[],4,0))</f>
        <v>15</v>
      </c>
      <c r="G3338" s="63" t="s">
        <v>2690</v>
      </c>
      <c r="H3338" s="69">
        <f>IF(t_datas[[#This Row],[Prime 2]]="","",VLOOKUP(t_datas[[#This Row],[Prime 2]],t_primes[],4,0))</f>
        <v>7.5</v>
      </c>
    </row>
    <row r="3339" spans="2:8" x14ac:dyDescent="0.25">
      <c r="B3339" s="1">
        <f>DATE($D$1,VLOOKUP($D$2,LISTES!$E$2:$F$13,2,0),10)</f>
        <v>45818</v>
      </c>
      <c r="C3339" s="42" t="s">
        <v>2993</v>
      </c>
      <c r="D3339" s="42">
        <v>291</v>
      </c>
      <c r="E3339" s="62" t="s">
        <v>2697</v>
      </c>
      <c r="F3339" s="69">
        <f>IF(t_datas[[#This Row],[Prime 1]]="","",VLOOKUP(t_datas[[#This Row],[Prime 1]],t_primes[],4,0))</f>
        <v>100</v>
      </c>
      <c r="G3339" s="63" t="s">
        <v>2692</v>
      </c>
      <c r="H3339" s="69">
        <f>IF(t_datas[[#This Row],[Prime 2]]="","",VLOOKUP(t_datas[[#This Row],[Prime 2]],t_primes[],4,0))</f>
        <v>7.5</v>
      </c>
    </row>
    <row r="3340" spans="2:8" x14ac:dyDescent="0.25">
      <c r="B3340" s="1">
        <f>DATE($D$1,VLOOKUP($D$2,LISTES!$E$2:$F$13,2,0),10)</f>
        <v>45818</v>
      </c>
      <c r="C3340" s="42" t="s">
        <v>2994</v>
      </c>
      <c r="D3340" s="42">
        <v>292</v>
      </c>
      <c r="E3340" s="62" t="s">
        <v>2695</v>
      </c>
      <c r="F3340" s="69">
        <f>IF(t_datas[[#This Row],[Prime 1]]="","",VLOOKUP(t_datas[[#This Row],[Prime 1]],t_primes[],4,0))</f>
        <v>15</v>
      </c>
      <c r="G3340" s="63" t="s">
        <v>2693</v>
      </c>
      <c r="H3340" s="69">
        <f>IF(t_datas[[#This Row],[Prime 2]]="","",VLOOKUP(t_datas[[#This Row],[Prime 2]],t_primes[],4,0))</f>
        <v>25</v>
      </c>
    </row>
    <row r="3341" spans="2:8" x14ac:dyDescent="0.25">
      <c r="B3341" s="1">
        <f>DATE($D$1,VLOOKUP($D$2,LISTES!$E$2:$F$13,2,0),10)</f>
        <v>45818</v>
      </c>
      <c r="C3341" s="42" t="s">
        <v>2995</v>
      </c>
      <c r="D3341" s="42">
        <v>293</v>
      </c>
      <c r="E3341" s="62" t="s">
        <v>2698</v>
      </c>
      <c r="F3341" s="69">
        <f>IF(t_datas[[#This Row],[Prime 1]]="","",VLOOKUP(t_datas[[#This Row],[Prime 1]],t_primes[],4,0))</f>
        <v>20</v>
      </c>
      <c r="G3341" s="63" t="s">
        <v>2700</v>
      </c>
      <c r="H3341" s="69">
        <f>IF(t_datas[[#This Row],[Prime 2]]="","",VLOOKUP(t_datas[[#This Row],[Prime 2]],t_primes[],4,0))</f>
        <v>78</v>
      </c>
    </row>
    <row r="3342" spans="2:8" x14ac:dyDescent="0.25">
      <c r="B3342" s="1">
        <f>DATE($D$1,VLOOKUP($D$2,LISTES!$E$2:$F$13,2,0),10)</f>
        <v>45818</v>
      </c>
      <c r="C3342" s="42" t="s">
        <v>2996</v>
      </c>
      <c r="D3342" s="42">
        <v>294</v>
      </c>
      <c r="E3342" s="62" t="s">
        <v>2701</v>
      </c>
      <c r="F3342" s="69">
        <f>IF(t_datas[[#This Row],[Prime 1]]="","",VLOOKUP(t_datas[[#This Row],[Prime 1]],t_primes[],4,0))</f>
        <v>150</v>
      </c>
      <c r="G3342" s="63" t="s">
        <v>2699</v>
      </c>
      <c r="H3342" s="69">
        <f>IF(t_datas[[#This Row],[Prime 2]]="","",VLOOKUP(t_datas[[#This Row],[Prime 2]],t_primes[],4,0))</f>
        <v>48</v>
      </c>
    </row>
    <row r="3343" spans="2:8" x14ac:dyDescent="0.25">
      <c r="B3343" s="1">
        <f>DATE($D$1,VLOOKUP($D$2,LISTES!$E$2:$F$13,2,0),10)</f>
        <v>45818</v>
      </c>
      <c r="C3343" s="42" t="s">
        <v>2997</v>
      </c>
      <c r="D3343" s="42">
        <v>295</v>
      </c>
      <c r="E3343" s="62" t="s">
        <v>2697</v>
      </c>
      <c r="F3343" s="69">
        <f>IF(t_datas[[#This Row],[Prime 1]]="","",VLOOKUP(t_datas[[#This Row],[Prime 1]],t_primes[],4,0))</f>
        <v>100</v>
      </c>
      <c r="G3343" s="63" t="s">
        <v>2701</v>
      </c>
      <c r="H3343" s="69">
        <f>IF(t_datas[[#This Row],[Prime 2]]="","",VLOOKUP(t_datas[[#This Row],[Prime 2]],t_primes[],4,0))</f>
        <v>150</v>
      </c>
    </row>
    <row r="3344" spans="2:8" x14ac:dyDescent="0.25">
      <c r="B3344" s="1">
        <f>DATE($D$1,VLOOKUP($D$2,LISTES!$E$2:$F$13,2,0),10)</f>
        <v>45818</v>
      </c>
      <c r="C3344" s="42" t="s">
        <v>2998</v>
      </c>
      <c r="D3344" s="42">
        <v>296</v>
      </c>
      <c r="E3344" s="62" t="s">
        <v>2695</v>
      </c>
      <c r="F3344" s="69">
        <f>IF(t_datas[[#This Row],[Prime 1]]="","",VLOOKUP(t_datas[[#This Row],[Prime 1]],t_primes[],4,0))</f>
        <v>15</v>
      </c>
      <c r="G3344" s="63" t="s">
        <v>2695</v>
      </c>
      <c r="H3344" s="69">
        <f>IF(t_datas[[#This Row],[Prime 2]]="","",VLOOKUP(t_datas[[#This Row],[Prime 2]],t_primes[],4,0))</f>
        <v>15</v>
      </c>
    </row>
    <row r="3345" spans="2:8" x14ac:dyDescent="0.25">
      <c r="B3345" s="1">
        <f>DATE($D$1,VLOOKUP($D$2,LISTES!$E$2:$F$13,2,0),10)</f>
        <v>45818</v>
      </c>
      <c r="C3345" s="42" t="s">
        <v>2999</v>
      </c>
      <c r="D3345" s="42">
        <v>297</v>
      </c>
      <c r="E3345" s="62" t="s">
        <v>2691</v>
      </c>
      <c r="F3345" s="69">
        <f>IF(t_datas[[#This Row],[Prime 1]]="","",VLOOKUP(t_datas[[#This Row],[Prime 1]],t_primes[],4,0))</f>
        <v>10</v>
      </c>
      <c r="G3345" s="63" t="s">
        <v>2692</v>
      </c>
      <c r="H3345" s="69">
        <f>IF(t_datas[[#This Row],[Prime 2]]="","",VLOOKUP(t_datas[[#This Row],[Prime 2]],t_primes[],4,0))</f>
        <v>7.5</v>
      </c>
    </row>
    <row r="3346" spans="2:8" x14ac:dyDescent="0.25">
      <c r="B3346" s="1">
        <f>DATE($D$1,VLOOKUP($D$2,LISTES!$E$2:$F$13,2,0),10)</f>
        <v>45818</v>
      </c>
      <c r="C3346" s="42" t="s">
        <v>3000</v>
      </c>
      <c r="D3346" s="42">
        <v>298</v>
      </c>
      <c r="E3346" s="62" t="s">
        <v>2694</v>
      </c>
      <c r="F3346" s="69">
        <f>IF(t_datas[[#This Row],[Prime 1]]="","",VLOOKUP(t_datas[[#This Row],[Prime 1]],t_primes[],4,0))</f>
        <v>20</v>
      </c>
      <c r="G3346" s="63" t="s">
        <v>2692</v>
      </c>
      <c r="H3346" s="69">
        <f>IF(t_datas[[#This Row],[Prime 2]]="","",VLOOKUP(t_datas[[#This Row],[Prime 2]],t_primes[],4,0))</f>
        <v>7.5</v>
      </c>
    </row>
    <row r="3347" spans="2:8" x14ac:dyDescent="0.25">
      <c r="B3347" s="1">
        <f>DATE($D$1,VLOOKUP($D$2,LISTES!$E$2:$F$13,2,0),10)</f>
        <v>45818</v>
      </c>
      <c r="C3347" s="42" t="s">
        <v>3001</v>
      </c>
      <c r="D3347" s="42">
        <v>299</v>
      </c>
      <c r="E3347" s="62" t="s">
        <v>2690</v>
      </c>
      <c r="F3347" s="69">
        <f>IF(t_datas[[#This Row],[Prime 1]]="","",VLOOKUP(t_datas[[#This Row],[Prime 1]],t_primes[],4,0))</f>
        <v>7.5</v>
      </c>
      <c r="G3347" s="63" t="s">
        <v>2692</v>
      </c>
      <c r="H3347" s="69">
        <f>IF(t_datas[[#This Row],[Prime 2]]="","",VLOOKUP(t_datas[[#This Row],[Prime 2]],t_primes[],4,0))</f>
        <v>7.5</v>
      </c>
    </row>
    <row r="3348" spans="2:8" x14ac:dyDescent="0.25">
      <c r="B3348" s="1">
        <f>DATE($D$1,VLOOKUP($D$2,LISTES!$E$2:$F$13,2,0),10)</f>
        <v>45818</v>
      </c>
      <c r="C3348" s="42" t="s">
        <v>3002</v>
      </c>
      <c r="D3348" s="42">
        <v>300</v>
      </c>
      <c r="E3348" s="62" t="s">
        <v>2695</v>
      </c>
      <c r="F3348" s="69">
        <f>IF(t_datas[[#This Row],[Prime 1]]="","",VLOOKUP(t_datas[[#This Row],[Prime 1]],t_primes[],4,0))</f>
        <v>15</v>
      </c>
      <c r="G3348" s="63"/>
      <c r="H3348" s="69" t="str">
        <f>IF(t_datas[[#This Row],[Prime 2]]="","",VLOOKUP(t_datas[[#This Row],[Prime 2]],t_primes[],4,0))</f>
        <v/>
      </c>
    </row>
    <row r="3349" spans="2:8" x14ac:dyDescent="0.25">
      <c r="B3349" s="1">
        <f>DATE($D$1,VLOOKUP($D$2,LISTES!$E$2:$F$13,2,0),10)</f>
        <v>45818</v>
      </c>
      <c r="C3349" s="42" t="s">
        <v>3003</v>
      </c>
      <c r="D3349" s="42">
        <v>301</v>
      </c>
      <c r="E3349" s="62" t="s">
        <v>2700</v>
      </c>
      <c r="F3349" s="69">
        <f>IF(t_datas[[#This Row],[Prime 1]]="","",VLOOKUP(t_datas[[#This Row],[Prime 1]],t_primes[],4,0))</f>
        <v>78</v>
      </c>
      <c r="G3349" s="63"/>
      <c r="H3349" s="69" t="str">
        <f>IF(t_datas[[#This Row],[Prime 2]]="","",VLOOKUP(t_datas[[#This Row],[Prime 2]],t_primes[],4,0))</f>
        <v/>
      </c>
    </row>
    <row r="3350" spans="2:8" x14ac:dyDescent="0.25">
      <c r="B3350" s="1">
        <f>DATE($D$1,VLOOKUP($D$2,LISTES!$E$2:$F$13,2,0),10)</f>
        <v>45818</v>
      </c>
      <c r="C3350" s="42" t="s">
        <v>3004</v>
      </c>
      <c r="D3350" s="42">
        <v>302</v>
      </c>
      <c r="E3350" s="62" t="s">
        <v>2693</v>
      </c>
      <c r="F3350" s="69">
        <f>IF(t_datas[[#This Row],[Prime 1]]="","",VLOOKUP(t_datas[[#This Row],[Prime 1]],t_primes[],4,0))</f>
        <v>25</v>
      </c>
      <c r="G3350" s="63"/>
      <c r="H3350" s="69" t="str">
        <f>IF(t_datas[[#This Row],[Prime 2]]="","",VLOOKUP(t_datas[[#This Row],[Prime 2]],t_primes[],4,0))</f>
        <v/>
      </c>
    </row>
    <row r="3351" spans="2:8" x14ac:dyDescent="0.25">
      <c r="B3351" s="1">
        <f>DATE($D$1,VLOOKUP($D$2,LISTES!$E$2:$F$13,2,0),10)</f>
        <v>45818</v>
      </c>
      <c r="C3351" s="42" t="s">
        <v>3005</v>
      </c>
      <c r="D3351" s="42">
        <v>303</v>
      </c>
      <c r="E3351" s="62" t="s">
        <v>2698</v>
      </c>
      <c r="F3351" s="69">
        <f>IF(t_datas[[#This Row],[Prime 1]]="","",VLOOKUP(t_datas[[#This Row],[Prime 1]],t_primes[],4,0))</f>
        <v>20</v>
      </c>
      <c r="G3351" s="63"/>
      <c r="H3351" s="69" t="str">
        <f>IF(t_datas[[#This Row],[Prime 2]]="","",VLOOKUP(t_datas[[#This Row],[Prime 2]],t_primes[],4,0))</f>
        <v/>
      </c>
    </row>
    <row r="3352" spans="2:8" x14ac:dyDescent="0.25">
      <c r="B3352" s="1">
        <f>DATE($D$1,VLOOKUP($D$2,LISTES!$E$2:$F$13,2,0),10)</f>
        <v>45818</v>
      </c>
      <c r="C3352" s="42" t="s">
        <v>3006</v>
      </c>
      <c r="D3352" s="42">
        <v>304</v>
      </c>
      <c r="E3352" s="62" t="s">
        <v>2697</v>
      </c>
      <c r="F3352" s="69">
        <f>IF(t_datas[[#This Row],[Prime 1]]="","",VLOOKUP(t_datas[[#This Row],[Prime 1]],t_primes[],4,0))</f>
        <v>100</v>
      </c>
      <c r="G3352" s="63"/>
      <c r="H3352" s="69" t="str">
        <f>IF(t_datas[[#This Row],[Prime 2]]="","",VLOOKUP(t_datas[[#This Row],[Prime 2]],t_primes[],4,0))</f>
        <v/>
      </c>
    </row>
    <row r="3353" spans="2:8" x14ac:dyDescent="0.25">
      <c r="B3353" s="1">
        <f>DATE($D$1,VLOOKUP($D$2,LISTES!$E$2:$F$13,2,0),10)</f>
        <v>45818</v>
      </c>
      <c r="C3353" s="42" t="s">
        <v>3007</v>
      </c>
      <c r="D3353" s="42">
        <v>305</v>
      </c>
      <c r="E3353" s="62" t="s">
        <v>2690</v>
      </c>
      <c r="F3353" s="69">
        <f>IF(t_datas[[#This Row],[Prime 1]]="","",VLOOKUP(t_datas[[#This Row],[Prime 1]],t_primes[],4,0))</f>
        <v>7.5</v>
      </c>
      <c r="G3353" s="63"/>
      <c r="H3353" s="69" t="str">
        <f>IF(t_datas[[#This Row],[Prime 2]]="","",VLOOKUP(t_datas[[#This Row],[Prime 2]],t_primes[],4,0))</f>
        <v/>
      </c>
    </row>
    <row r="3354" spans="2:8" x14ac:dyDescent="0.25">
      <c r="B3354" s="1">
        <f>DATE($D$1,VLOOKUP($D$2,LISTES!$E$2:$F$13,2,0),10)</f>
        <v>45818</v>
      </c>
      <c r="C3354" s="42" t="s">
        <v>3008</v>
      </c>
      <c r="D3354" s="42">
        <v>306</v>
      </c>
      <c r="E3354" s="62" t="s">
        <v>2698</v>
      </c>
      <c r="F3354" s="69">
        <f>IF(t_datas[[#This Row],[Prime 1]]="","",VLOOKUP(t_datas[[#This Row],[Prime 1]],t_primes[],4,0))</f>
        <v>20</v>
      </c>
      <c r="G3354" s="63"/>
      <c r="H3354" s="69" t="str">
        <f>IF(t_datas[[#This Row],[Prime 2]]="","",VLOOKUP(t_datas[[#This Row],[Prime 2]],t_primes[],4,0))</f>
        <v/>
      </c>
    </row>
    <row r="3355" spans="2:8" x14ac:dyDescent="0.25">
      <c r="B3355" s="1">
        <f>DATE($D$1,VLOOKUP($D$2,LISTES!$E$2:$F$13,2,0),10)</f>
        <v>45818</v>
      </c>
      <c r="C3355" s="42" t="s">
        <v>3009</v>
      </c>
      <c r="D3355" s="42">
        <v>307</v>
      </c>
      <c r="E3355" s="62" t="s">
        <v>2691</v>
      </c>
      <c r="F3355" s="69">
        <f>IF(t_datas[[#This Row],[Prime 1]]="","",VLOOKUP(t_datas[[#This Row],[Prime 1]],t_primes[],4,0))</f>
        <v>10</v>
      </c>
      <c r="G3355" s="63"/>
      <c r="H3355" s="69" t="str">
        <f>IF(t_datas[[#This Row],[Prime 2]]="","",VLOOKUP(t_datas[[#This Row],[Prime 2]],t_primes[],4,0))</f>
        <v/>
      </c>
    </row>
    <row r="3356" spans="2:8" x14ac:dyDescent="0.25">
      <c r="B3356" s="1">
        <f>DATE($D$1,VLOOKUP($D$2,LISTES!$E$2:$F$13,2,0),10)</f>
        <v>45818</v>
      </c>
      <c r="C3356" s="42" t="s">
        <v>3010</v>
      </c>
      <c r="D3356" s="42">
        <v>308</v>
      </c>
      <c r="E3356" s="62" t="s">
        <v>2693</v>
      </c>
      <c r="F3356" s="69">
        <f>IF(t_datas[[#This Row],[Prime 1]]="","",VLOOKUP(t_datas[[#This Row],[Prime 1]],t_primes[],4,0))</f>
        <v>25</v>
      </c>
      <c r="G3356" s="63"/>
      <c r="H3356" s="69" t="str">
        <f>IF(t_datas[[#This Row],[Prime 2]]="","",VLOOKUP(t_datas[[#This Row],[Prime 2]],t_primes[],4,0))</f>
        <v/>
      </c>
    </row>
    <row r="3357" spans="2:8" x14ac:dyDescent="0.25">
      <c r="B3357" s="1">
        <f>DATE($D$1,VLOOKUP($D$2,LISTES!$E$2:$F$13,2,0),10)</f>
        <v>45818</v>
      </c>
      <c r="C3357" s="42" t="s">
        <v>3011</v>
      </c>
      <c r="D3357" s="42">
        <v>309</v>
      </c>
      <c r="E3357" s="62" t="s">
        <v>2699</v>
      </c>
      <c r="F3357" s="69">
        <f>IF(t_datas[[#This Row],[Prime 1]]="","",VLOOKUP(t_datas[[#This Row],[Prime 1]],t_primes[],4,0))</f>
        <v>48</v>
      </c>
      <c r="G3357" s="63"/>
      <c r="H3357" s="69" t="str">
        <f>IF(t_datas[[#This Row],[Prime 2]]="","",VLOOKUP(t_datas[[#This Row],[Prime 2]],t_primes[],4,0))</f>
        <v/>
      </c>
    </row>
    <row r="3358" spans="2:8" x14ac:dyDescent="0.25">
      <c r="B3358" s="1">
        <f>DATE($D$1,VLOOKUP($D$2,LISTES!$E$2:$F$13,2,0),10)</f>
        <v>45818</v>
      </c>
      <c r="C3358" s="42" t="s">
        <v>3012</v>
      </c>
      <c r="D3358" s="42">
        <v>310</v>
      </c>
      <c r="E3358" s="62" t="s">
        <v>2701</v>
      </c>
      <c r="F3358" s="69">
        <f>IF(t_datas[[#This Row],[Prime 1]]="","",VLOOKUP(t_datas[[#This Row],[Prime 1]],t_primes[],4,0))</f>
        <v>150</v>
      </c>
      <c r="G3358" s="63"/>
      <c r="H3358" s="69" t="str">
        <f>IF(t_datas[[#This Row],[Prime 2]]="","",VLOOKUP(t_datas[[#This Row],[Prime 2]],t_primes[],4,0))</f>
        <v/>
      </c>
    </row>
    <row r="3359" spans="2:8" x14ac:dyDescent="0.25">
      <c r="B3359" s="1">
        <f>DATE($D$1,VLOOKUP($D$2,LISTES!$E$2:$F$13,2,0),10)</f>
        <v>45818</v>
      </c>
      <c r="C3359" s="42" t="s">
        <v>3013</v>
      </c>
      <c r="D3359" s="42">
        <v>311</v>
      </c>
      <c r="E3359" s="62" t="s">
        <v>2697</v>
      </c>
      <c r="F3359" s="69">
        <f>IF(t_datas[[#This Row],[Prime 1]]="","",VLOOKUP(t_datas[[#This Row],[Prime 1]],t_primes[],4,0))</f>
        <v>100</v>
      </c>
      <c r="G3359" s="63"/>
      <c r="H3359" s="69" t="str">
        <f>IF(t_datas[[#This Row],[Prime 2]]="","",VLOOKUP(t_datas[[#This Row],[Prime 2]],t_primes[],4,0))</f>
        <v/>
      </c>
    </row>
    <row r="3360" spans="2:8" x14ac:dyDescent="0.25">
      <c r="B3360" s="1">
        <f>DATE($D$1,VLOOKUP($D$2,LISTES!$E$2:$F$13,2,0),10)</f>
        <v>45818</v>
      </c>
      <c r="C3360" s="42" t="s">
        <v>3014</v>
      </c>
      <c r="D3360" s="42">
        <v>312</v>
      </c>
      <c r="E3360" s="62" t="s">
        <v>2702</v>
      </c>
      <c r="F3360" s="69">
        <f>IF(t_datas[[#This Row],[Prime 1]]="","",VLOOKUP(t_datas[[#This Row],[Prime 1]],t_primes[],4,0))</f>
        <v>75</v>
      </c>
      <c r="G3360" s="63"/>
      <c r="H3360" s="69" t="str">
        <f>IF(t_datas[[#This Row],[Prime 2]]="","",VLOOKUP(t_datas[[#This Row],[Prime 2]],t_primes[],4,0))</f>
        <v/>
      </c>
    </row>
    <row r="3361" spans="2:8" x14ac:dyDescent="0.25">
      <c r="B3361" s="1">
        <f>DATE($D$1,VLOOKUP($D$2,LISTES!$E$2:$F$13,2,0),10)</f>
        <v>45818</v>
      </c>
      <c r="C3361" s="42" t="s">
        <v>3015</v>
      </c>
      <c r="D3361" s="42">
        <v>313</v>
      </c>
      <c r="E3361" s="62" t="s">
        <v>2696</v>
      </c>
      <c r="F3361" s="69">
        <f>IF(t_datas[[#This Row],[Prime 1]]="","",VLOOKUP(t_datas[[#This Row],[Prime 1]],t_primes[],4,0))</f>
        <v>17</v>
      </c>
      <c r="G3361" s="63"/>
      <c r="H3361" s="69" t="str">
        <f>IF(t_datas[[#This Row],[Prime 2]]="","",VLOOKUP(t_datas[[#This Row],[Prime 2]],t_primes[],4,0))</f>
        <v/>
      </c>
    </row>
    <row r="3362" spans="2:8" x14ac:dyDescent="0.25">
      <c r="B3362" s="1">
        <f>DATE($D$1,VLOOKUP($D$2,LISTES!$E$2:$F$13,2,0),10)</f>
        <v>45818</v>
      </c>
      <c r="C3362" s="42" t="s">
        <v>3016</v>
      </c>
      <c r="D3362" s="42">
        <v>314</v>
      </c>
      <c r="E3362" s="62" t="s">
        <v>2690</v>
      </c>
      <c r="F3362" s="69">
        <f>IF(t_datas[[#This Row],[Prime 1]]="","",VLOOKUP(t_datas[[#This Row],[Prime 1]],t_primes[],4,0))</f>
        <v>7.5</v>
      </c>
      <c r="G3362" s="63"/>
      <c r="H3362" s="69" t="str">
        <f>IF(t_datas[[#This Row],[Prime 2]]="","",VLOOKUP(t_datas[[#This Row],[Prime 2]],t_primes[],4,0))</f>
        <v/>
      </c>
    </row>
    <row r="3363" spans="2:8" x14ac:dyDescent="0.25">
      <c r="B3363" s="1">
        <f>DATE($D$1,VLOOKUP($D$2,LISTES!$E$2:$F$13,2,0),10)</f>
        <v>45818</v>
      </c>
      <c r="C3363" s="42" t="s">
        <v>3017</v>
      </c>
      <c r="D3363" s="42">
        <v>315</v>
      </c>
      <c r="E3363" s="62" t="s">
        <v>2692</v>
      </c>
      <c r="F3363" s="69">
        <f>IF(t_datas[[#This Row],[Prime 1]]="","",VLOOKUP(t_datas[[#This Row],[Prime 1]],t_primes[],4,0))</f>
        <v>7.5</v>
      </c>
      <c r="G3363" s="63"/>
      <c r="H3363" s="69" t="str">
        <f>IF(t_datas[[#This Row],[Prime 2]]="","",VLOOKUP(t_datas[[#This Row],[Prime 2]],t_primes[],4,0))</f>
        <v/>
      </c>
    </row>
    <row r="3364" spans="2:8" x14ac:dyDescent="0.25">
      <c r="B3364" s="1">
        <f>DATE($D$1,VLOOKUP($D$2,LISTES!$E$2:$F$13,2,0),10)</f>
        <v>45818</v>
      </c>
      <c r="C3364" s="42" t="s">
        <v>3018</v>
      </c>
      <c r="D3364" s="42">
        <v>316</v>
      </c>
      <c r="E3364" s="62" t="s">
        <v>2695</v>
      </c>
      <c r="F3364" s="69">
        <f>IF(t_datas[[#This Row],[Prime 1]]="","",VLOOKUP(t_datas[[#This Row],[Prime 1]],t_primes[],4,0))</f>
        <v>15</v>
      </c>
      <c r="G3364" s="63"/>
      <c r="H3364" s="69" t="str">
        <f>IF(t_datas[[#This Row],[Prime 2]]="","",VLOOKUP(t_datas[[#This Row],[Prime 2]],t_primes[],4,0))</f>
        <v/>
      </c>
    </row>
    <row r="3365" spans="2:8" x14ac:dyDescent="0.25">
      <c r="B3365" s="1">
        <f>DATE($D$1,VLOOKUP($D$2,LISTES!$E$2:$F$13,2,0),10)</f>
        <v>45818</v>
      </c>
      <c r="C3365" s="42" t="s">
        <v>3019</v>
      </c>
      <c r="D3365" s="42">
        <v>317</v>
      </c>
      <c r="E3365" s="62" t="s">
        <v>2696</v>
      </c>
      <c r="F3365" s="69">
        <f>IF(t_datas[[#This Row],[Prime 1]]="","",VLOOKUP(t_datas[[#This Row],[Prime 1]],t_primes[],4,0))</f>
        <v>17</v>
      </c>
      <c r="G3365" s="63"/>
      <c r="H3365" s="69" t="str">
        <f>IF(t_datas[[#This Row],[Prime 2]]="","",VLOOKUP(t_datas[[#This Row],[Prime 2]],t_primes[],4,0))</f>
        <v/>
      </c>
    </row>
    <row r="3366" spans="2:8" x14ac:dyDescent="0.25">
      <c r="B3366" s="1">
        <f>DATE($D$1,VLOOKUP($D$2,LISTES!$E$2:$F$13,2,0),10)</f>
        <v>45818</v>
      </c>
      <c r="C3366" s="42" t="s">
        <v>3020</v>
      </c>
      <c r="D3366" s="42">
        <v>318</v>
      </c>
      <c r="E3366" s="62" t="s">
        <v>2698</v>
      </c>
      <c r="F3366" s="69">
        <f>IF(t_datas[[#This Row],[Prime 1]]="","",VLOOKUP(t_datas[[#This Row],[Prime 1]],t_primes[],4,0))</f>
        <v>20</v>
      </c>
      <c r="G3366" s="63" t="s">
        <v>2700</v>
      </c>
      <c r="H3366" s="69">
        <f>IF(t_datas[[#This Row],[Prime 2]]="","",VLOOKUP(t_datas[[#This Row],[Prime 2]],t_primes[],4,0))</f>
        <v>78</v>
      </c>
    </row>
    <row r="3367" spans="2:8" x14ac:dyDescent="0.25">
      <c r="B3367" s="1">
        <f>DATE($D$1,VLOOKUP($D$2,LISTES!$E$2:$F$13,2,0),10)</f>
        <v>45818</v>
      </c>
      <c r="C3367" s="42" t="s">
        <v>3021</v>
      </c>
      <c r="D3367" s="42">
        <v>319</v>
      </c>
      <c r="E3367" s="62" t="s">
        <v>2702</v>
      </c>
      <c r="F3367" s="69">
        <f>IF(t_datas[[#This Row],[Prime 1]]="","",VLOOKUP(t_datas[[#This Row],[Prime 1]],t_primes[],4,0))</f>
        <v>75</v>
      </c>
      <c r="G3367" s="63" t="s">
        <v>2702</v>
      </c>
      <c r="H3367" s="69">
        <f>IF(t_datas[[#This Row],[Prime 2]]="","",VLOOKUP(t_datas[[#This Row],[Prime 2]],t_primes[],4,0))</f>
        <v>75</v>
      </c>
    </row>
    <row r="3368" spans="2:8" x14ac:dyDescent="0.25">
      <c r="B3368" s="1">
        <f>DATE($D$1,VLOOKUP($D$2,LISTES!$E$2:$F$13,2,0),10)</f>
        <v>45818</v>
      </c>
      <c r="C3368" s="42" t="s">
        <v>3022</v>
      </c>
      <c r="D3368" s="42">
        <v>320</v>
      </c>
      <c r="E3368" s="62" t="s">
        <v>2691</v>
      </c>
      <c r="F3368" s="69">
        <f>IF(t_datas[[#This Row],[Prime 1]]="","",VLOOKUP(t_datas[[#This Row],[Prime 1]],t_primes[],4,0))</f>
        <v>10</v>
      </c>
      <c r="G3368" s="63" t="s">
        <v>2690</v>
      </c>
      <c r="H3368" s="69">
        <f>IF(t_datas[[#This Row],[Prime 2]]="","",VLOOKUP(t_datas[[#This Row],[Prime 2]],t_primes[],4,0))</f>
        <v>7.5</v>
      </c>
    </row>
    <row r="3369" spans="2:8" x14ac:dyDescent="0.25">
      <c r="B3369" s="1">
        <f>DATE($D$1,VLOOKUP($D$2,LISTES!$E$2:$F$13,2,0),10)</f>
        <v>45818</v>
      </c>
      <c r="C3369" s="42" t="s">
        <v>3023</v>
      </c>
      <c r="D3369" s="42">
        <v>321</v>
      </c>
      <c r="E3369" s="62" t="s">
        <v>2691</v>
      </c>
      <c r="F3369" s="69">
        <f>IF(t_datas[[#This Row],[Prime 1]]="","",VLOOKUP(t_datas[[#This Row],[Prime 1]],t_primes[],4,0))</f>
        <v>10</v>
      </c>
      <c r="G3369" s="63" t="s">
        <v>2696</v>
      </c>
      <c r="H3369" s="69">
        <f>IF(t_datas[[#This Row],[Prime 2]]="","",VLOOKUP(t_datas[[#This Row],[Prime 2]],t_primes[],4,0))</f>
        <v>17</v>
      </c>
    </row>
    <row r="3370" spans="2:8" x14ac:dyDescent="0.25">
      <c r="B3370" s="1">
        <f>DATE($D$1,VLOOKUP($D$2,LISTES!$E$2:$F$13,2,0),10)</f>
        <v>45818</v>
      </c>
      <c r="C3370" s="42" t="s">
        <v>3024</v>
      </c>
      <c r="D3370" s="42">
        <v>322</v>
      </c>
      <c r="E3370" s="62" t="s">
        <v>2702</v>
      </c>
      <c r="F3370" s="69">
        <f>IF(t_datas[[#This Row],[Prime 1]]="","",VLOOKUP(t_datas[[#This Row],[Prime 1]],t_primes[],4,0))</f>
        <v>75</v>
      </c>
      <c r="G3370" s="63" t="s">
        <v>2691</v>
      </c>
      <c r="H3370" s="69">
        <f>IF(t_datas[[#This Row],[Prime 2]]="","",VLOOKUP(t_datas[[#This Row],[Prime 2]],t_primes[],4,0))</f>
        <v>10</v>
      </c>
    </row>
    <row r="3371" spans="2:8" x14ac:dyDescent="0.25">
      <c r="B3371" s="1">
        <f>DATE($D$1,VLOOKUP($D$2,LISTES!$E$2:$F$13,2,0),10)</f>
        <v>45818</v>
      </c>
      <c r="C3371" s="42" t="s">
        <v>3025</v>
      </c>
      <c r="D3371" s="42">
        <v>323</v>
      </c>
      <c r="E3371" s="62" t="s">
        <v>2690</v>
      </c>
      <c r="F3371" s="69">
        <f>IF(t_datas[[#This Row],[Prime 1]]="","",VLOOKUP(t_datas[[#This Row],[Prime 1]],t_primes[],4,0))</f>
        <v>7.5</v>
      </c>
      <c r="G3371" s="63" t="s">
        <v>2692</v>
      </c>
      <c r="H3371" s="69">
        <f>IF(t_datas[[#This Row],[Prime 2]]="","",VLOOKUP(t_datas[[#This Row],[Prime 2]],t_primes[],4,0))</f>
        <v>7.5</v>
      </c>
    </row>
    <row r="3372" spans="2:8" x14ac:dyDescent="0.25">
      <c r="B3372" s="1">
        <f>DATE($D$1,VLOOKUP($D$2,LISTES!$E$2:$F$13,2,0),10)</f>
        <v>45818</v>
      </c>
      <c r="C3372" s="42" t="s">
        <v>3026</v>
      </c>
      <c r="D3372" s="42">
        <v>324</v>
      </c>
      <c r="E3372" s="62" t="s">
        <v>2695</v>
      </c>
      <c r="F3372" s="69">
        <f>IF(t_datas[[#This Row],[Prime 1]]="","",VLOOKUP(t_datas[[#This Row],[Prime 1]],t_primes[],4,0))</f>
        <v>15</v>
      </c>
      <c r="G3372" s="63" t="s">
        <v>2697</v>
      </c>
      <c r="H3372" s="69">
        <f>IF(t_datas[[#This Row],[Prime 2]]="","",VLOOKUP(t_datas[[#This Row],[Prime 2]],t_primes[],4,0))</f>
        <v>100</v>
      </c>
    </row>
    <row r="3373" spans="2:8" x14ac:dyDescent="0.25">
      <c r="B3373" s="1">
        <f>DATE($D$1,VLOOKUP($D$2,LISTES!$E$2:$F$13,2,0),10)</f>
        <v>45818</v>
      </c>
      <c r="C3373" s="42" t="s">
        <v>3027</v>
      </c>
      <c r="D3373" s="42">
        <v>325</v>
      </c>
      <c r="E3373" s="62" t="s">
        <v>2694</v>
      </c>
      <c r="F3373" s="69">
        <f>IF(t_datas[[#This Row],[Prime 1]]="","",VLOOKUP(t_datas[[#This Row],[Prime 1]],t_primes[],4,0))</f>
        <v>20</v>
      </c>
      <c r="G3373" s="63" t="s">
        <v>2694</v>
      </c>
      <c r="H3373" s="69">
        <f>IF(t_datas[[#This Row],[Prime 2]]="","",VLOOKUP(t_datas[[#This Row],[Prime 2]],t_primes[],4,0))</f>
        <v>20</v>
      </c>
    </row>
    <row r="3374" spans="2:8" x14ac:dyDescent="0.25">
      <c r="B3374" s="1">
        <f>DATE($D$1,VLOOKUP($D$2,LISTES!$E$2:$F$13,2,0),10)</f>
        <v>45818</v>
      </c>
      <c r="C3374" s="42" t="s">
        <v>3028</v>
      </c>
      <c r="D3374" s="42">
        <v>326</v>
      </c>
      <c r="E3374" s="62" t="s">
        <v>2702</v>
      </c>
      <c r="F3374" s="69">
        <f>IF(t_datas[[#This Row],[Prime 1]]="","",VLOOKUP(t_datas[[#This Row],[Prime 1]],t_primes[],4,0))</f>
        <v>75</v>
      </c>
      <c r="G3374" s="63" t="s">
        <v>2695</v>
      </c>
      <c r="H3374" s="69">
        <f>IF(t_datas[[#This Row],[Prime 2]]="","",VLOOKUP(t_datas[[#This Row],[Prime 2]],t_primes[],4,0))</f>
        <v>15</v>
      </c>
    </row>
    <row r="3375" spans="2:8" x14ac:dyDescent="0.25">
      <c r="B3375" s="1">
        <f>DATE($D$1,VLOOKUP($D$2,LISTES!$E$2:$F$13,2,0),10)</f>
        <v>45818</v>
      </c>
      <c r="C3375" s="42" t="s">
        <v>3029</v>
      </c>
      <c r="D3375" s="42">
        <v>327</v>
      </c>
      <c r="E3375" s="62" t="s">
        <v>2702</v>
      </c>
      <c r="F3375" s="69">
        <f>IF(t_datas[[#This Row],[Prime 1]]="","",VLOOKUP(t_datas[[#This Row],[Prime 1]],t_primes[],4,0))</f>
        <v>75</v>
      </c>
      <c r="G3375" s="63" t="s">
        <v>2694</v>
      </c>
      <c r="H3375" s="69">
        <f>IF(t_datas[[#This Row],[Prime 2]]="","",VLOOKUP(t_datas[[#This Row],[Prime 2]],t_primes[],4,0))</f>
        <v>20</v>
      </c>
    </row>
    <row r="3376" spans="2:8" x14ac:dyDescent="0.25">
      <c r="B3376" s="1">
        <f>DATE($D$1,VLOOKUP($D$2,LISTES!$E$2:$F$13,2,0),10)</f>
        <v>45818</v>
      </c>
      <c r="C3376" s="42" t="s">
        <v>3030</v>
      </c>
      <c r="D3376" s="42">
        <v>328</v>
      </c>
      <c r="E3376" s="62" t="s">
        <v>2694</v>
      </c>
      <c r="F3376" s="69">
        <f>IF(t_datas[[#This Row],[Prime 1]]="","",VLOOKUP(t_datas[[#This Row],[Prime 1]],t_primes[],4,0))</f>
        <v>20</v>
      </c>
      <c r="G3376" s="63" t="s">
        <v>2695</v>
      </c>
      <c r="H3376" s="69">
        <f>IF(t_datas[[#This Row],[Prime 2]]="","",VLOOKUP(t_datas[[#This Row],[Prime 2]],t_primes[],4,0))</f>
        <v>15</v>
      </c>
    </row>
    <row r="3377" spans="2:8" x14ac:dyDescent="0.25">
      <c r="B3377" s="1">
        <f>DATE($D$1,VLOOKUP($D$2,LISTES!$E$2:$F$13,2,0),10)</f>
        <v>45818</v>
      </c>
      <c r="C3377" s="42" t="s">
        <v>3031</v>
      </c>
      <c r="D3377" s="42">
        <v>329</v>
      </c>
      <c r="E3377" s="62" t="s">
        <v>2690</v>
      </c>
      <c r="F3377" s="69">
        <f>IF(t_datas[[#This Row],[Prime 1]]="","",VLOOKUP(t_datas[[#This Row],[Prime 1]],t_primes[],4,0))</f>
        <v>7.5</v>
      </c>
      <c r="G3377" s="63" t="s">
        <v>2700</v>
      </c>
      <c r="H3377" s="69">
        <f>IF(t_datas[[#This Row],[Prime 2]]="","",VLOOKUP(t_datas[[#This Row],[Prime 2]],t_primes[],4,0))</f>
        <v>78</v>
      </c>
    </row>
    <row r="3378" spans="2:8" x14ac:dyDescent="0.25">
      <c r="B3378" s="1">
        <f>DATE($D$1,VLOOKUP($D$2,LISTES!$E$2:$F$13,2,0),10)</f>
        <v>45818</v>
      </c>
      <c r="C3378" s="42" t="s">
        <v>3032</v>
      </c>
      <c r="D3378" s="42">
        <v>330</v>
      </c>
      <c r="E3378" s="62" t="s">
        <v>2690</v>
      </c>
      <c r="F3378" s="69">
        <f>IF(t_datas[[#This Row],[Prime 1]]="","",VLOOKUP(t_datas[[#This Row],[Prime 1]],t_primes[],4,0))</f>
        <v>7.5</v>
      </c>
      <c r="G3378" s="63" t="s">
        <v>2699</v>
      </c>
      <c r="H3378" s="69">
        <f>IF(t_datas[[#This Row],[Prime 2]]="","",VLOOKUP(t_datas[[#This Row],[Prime 2]],t_primes[],4,0))</f>
        <v>48</v>
      </c>
    </row>
    <row r="3379" spans="2:8" x14ac:dyDescent="0.25">
      <c r="B3379" s="1">
        <f>DATE($D$1,VLOOKUP($D$2,LISTES!$E$2:$F$13,2,0),10)</f>
        <v>45818</v>
      </c>
      <c r="C3379" s="42" t="s">
        <v>3033</v>
      </c>
      <c r="D3379" s="42">
        <v>331</v>
      </c>
      <c r="E3379" s="62" t="s">
        <v>2690</v>
      </c>
      <c r="F3379" s="69">
        <f>IF(t_datas[[#This Row],[Prime 1]]="","",VLOOKUP(t_datas[[#This Row],[Prime 1]],t_primes[],4,0))</f>
        <v>7.5</v>
      </c>
      <c r="G3379" s="63" t="s">
        <v>2690</v>
      </c>
      <c r="H3379" s="69">
        <f>IF(t_datas[[#This Row],[Prime 2]]="","",VLOOKUP(t_datas[[#This Row],[Prime 2]],t_primes[],4,0))</f>
        <v>7.5</v>
      </c>
    </row>
    <row r="3380" spans="2:8" x14ac:dyDescent="0.25">
      <c r="B3380" s="1">
        <f>DATE($D$1,VLOOKUP($D$2,LISTES!$E$2:$F$13,2,0),10)</f>
        <v>45818</v>
      </c>
      <c r="C3380" s="42" t="s">
        <v>3034</v>
      </c>
      <c r="D3380" s="42">
        <v>332</v>
      </c>
      <c r="E3380" s="62" t="s">
        <v>2690</v>
      </c>
      <c r="F3380" s="69">
        <f>IF(t_datas[[#This Row],[Prime 1]]="","",VLOOKUP(t_datas[[#This Row],[Prime 1]],t_primes[],4,0))</f>
        <v>7.5</v>
      </c>
      <c r="G3380" s="63" t="s">
        <v>2695</v>
      </c>
      <c r="H3380" s="69">
        <f>IF(t_datas[[#This Row],[Prime 2]]="","",VLOOKUP(t_datas[[#This Row],[Prime 2]],t_primes[],4,0))</f>
        <v>15</v>
      </c>
    </row>
    <row r="3381" spans="2:8" x14ac:dyDescent="0.25">
      <c r="B3381" s="1">
        <f>DATE($D$1,VLOOKUP($D$2,LISTES!$E$2:$F$13,2,0),10)</f>
        <v>45818</v>
      </c>
      <c r="C3381" s="42" t="s">
        <v>3035</v>
      </c>
      <c r="D3381" s="42">
        <v>333</v>
      </c>
      <c r="E3381" s="62" t="s">
        <v>2701</v>
      </c>
      <c r="F3381" s="69">
        <f>IF(t_datas[[#This Row],[Prime 1]]="","",VLOOKUP(t_datas[[#This Row],[Prime 1]],t_primes[],4,0))</f>
        <v>150</v>
      </c>
      <c r="G3381" s="63" t="s">
        <v>2701</v>
      </c>
      <c r="H3381" s="69">
        <f>IF(t_datas[[#This Row],[Prime 2]]="","",VLOOKUP(t_datas[[#This Row],[Prime 2]],t_primes[],4,0))</f>
        <v>150</v>
      </c>
    </row>
    <row r="3382" spans="2:8" x14ac:dyDescent="0.25">
      <c r="B3382" s="1">
        <f>DATE($D$1,VLOOKUP($D$2,LISTES!$E$2:$F$13,2,0),10)</f>
        <v>45818</v>
      </c>
      <c r="C3382" s="42" t="s">
        <v>3036</v>
      </c>
      <c r="D3382" s="42">
        <v>334</v>
      </c>
      <c r="E3382" s="62" t="s">
        <v>2701</v>
      </c>
      <c r="F3382" s="69">
        <f>IF(t_datas[[#This Row],[Prime 1]]="","",VLOOKUP(t_datas[[#This Row],[Prime 1]],t_primes[],4,0))</f>
        <v>150</v>
      </c>
      <c r="G3382" s="63" t="s">
        <v>2695</v>
      </c>
      <c r="H3382" s="69">
        <f>IF(t_datas[[#This Row],[Prime 2]]="","",VLOOKUP(t_datas[[#This Row],[Prime 2]],t_primes[],4,0))</f>
        <v>15</v>
      </c>
    </row>
    <row r="3383" spans="2:8" x14ac:dyDescent="0.25">
      <c r="B3383" s="1">
        <f>DATE($D$1,VLOOKUP($D$2,LISTES!$E$2:$F$13,2,0),10)</f>
        <v>45818</v>
      </c>
      <c r="C3383" s="42" t="s">
        <v>3037</v>
      </c>
      <c r="D3383" s="42">
        <v>335</v>
      </c>
      <c r="E3383" s="62" t="s">
        <v>2693</v>
      </c>
      <c r="F3383" s="69">
        <f>IF(t_datas[[#This Row],[Prime 1]]="","",VLOOKUP(t_datas[[#This Row],[Prime 1]],t_primes[],4,0))</f>
        <v>25</v>
      </c>
      <c r="G3383" s="63" t="s">
        <v>2695</v>
      </c>
      <c r="H3383" s="69">
        <f>IF(t_datas[[#This Row],[Prime 2]]="","",VLOOKUP(t_datas[[#This Row],[Prime 2]],t_primes[],4,0))</f>
        <v>15</v>
      </c>
    </row>
    <row r="3384" spans="2:8" x14ac:dyDescent="0.25">
      <c r="B3384" s="1">
        <f>DATE($D$1,VLOOKUP($D$2,LISTES!$E$2:$F$13,2,0),10)</f>
        <v>45818</v>
      </c>
      <c r="C3384" s="42" t="s">
        <v>3038</v>
      </c>
      <c r="D3384" s="42">
        <v>336</v>
      </c>
      <c r="E3384" s="62" t="s">
        <v>2700</v>
      </c>
      <c r="F3384" s="69">
        <f>IF(t_datas[[#This Row],[Prime 1]]="","",VLOOKUP(t_datas[[#This Row],[Prime 1]],t_primes[],4,0))</f>
        <v>78</v>
      </c>
      <c r="G3384" s="63" t="s">
        <v>2692</v>
      </c>
      <c r="H3384" s="69">
        <f>IF(t_datas[[#This Row],[Prime 2]]="","",VLOOKUP(t_datas[[#This Row],[Prime 2]],t_primes[],4,0))</f>
        <v>7.5</v>
      </c>
    </row>
    <row r="3385" spans="2:8" x14ac:dyDescent="0.25">
      <c r="B3385" s="1">
        <f>DATE($D$1,VLOOKUP($D$2,LISTES!$E$2:$F$13,2,0),10)</f>
        <v>45818</v>
      </c>
      <c r="C3385" s="42" t="s">
        <v>3039</v>
      </c>
      <c r="D3385" s="42">
        <v>337</v>
      </c>
      <c r="E3385" s="62" t="s">
        <v>2698</v>
      </c>
      <c r="F3385" s="69">
        <f>IF(t_datas[[#This Row],[Prime 1]]="","",VLOOKUP(t_datas[[#This Row],[Prime 1]],t_primes[],4,0))</f>
        <v>20</v>
      </c>
      <c r="G3385" s="63" t="s">
        <v>2698</v>
      </c>
      <c r="H3385" s="69">
        <f>IF(t_datas[[#This Row],[Prime 2]]="","",VLOOKUP(t_datas[[#This Row],[Prime 2]],t_primes[],4,0))</f>
        <v>20</v>
      </c>
    </row>
    <row r="3386" spans="2:8" ht="12.75" thickBot="1" x14ac:dyDescent="0.3">
      <c r="B3386" s="1">
        <f>DATE($D$1,VLOOKUP($D$2,LISTES!$E$2:$F$13,2,0),10)</f>
        <v>45818</v>
      </c>
      <c r="C3386" s="42" t="s">
        <v>3040</v>
      </c>
      <c r="D3386" s="42">
        <v>338</v>
      </c>
      <c r="E3386" s="62" t="s">
        <v>2692</v>
      </c>
      <c r="F3386" s="69">
        <f>IF(t_datas[[#This Row],[Prime 1]]="","",VLOOKUP(t_datas[[#This Row],[Prime 1]],t_primes[],4,0))</f>
        <v>7.5</v>
      </c>
      <c r="G3386" s="63" t="s">
        <v>2693</v>
      </c>
      <c r="H3386" s="69">
        <f>IF(t_datas[[#This Row],[Prime 2]]="","",VLOOKUP(t_datas[[#This Row],[Prime 2]],t_primes[],4,0))</f>
        <v>25</v>
      </c>
    </row>
    <row r="3387" spans="2:8" ht="12.75" thickTop="1" x14ac:dyDescent="0.25">
      <c r="B3387" s="65">
        <f>DATE($D$1,VLOOKUP($D$2,LISTES!$E$2:$F$13,2,0),11)</f>
        <v>45819</v>
      </c>
      <c r="C3387" s="66" t="s">
        <v>2703</v>
      </c>
      <c r="D3387" s="66">
        <v>1</v>
      </c>
      <c r="E3387" s="60" t="s">
        <v>2698</v>
      </c>
      <c r="F3387" s="70">
        <f>IF(t_datas[[#This Row],[Prime 1]]="","",VLOOKUP(t_datas[[#This Row],[Prime 1]],t_primes[],4,0))</f>
        <v>20</v>
      </c>
      <c r="G3387" s="61" t="s">
        <v>2700</v>
      </c>
      <c r="H3387" s="70">
        <f>IF(t_datas[[#This Row],[Prime 2]]="","",VLOOKUP(t_datas[[#This Row],[Prime 2]],t_primes[],4,0))</f>
        <v>78</v>
      </c>
    </row>
    <row r="3388" spans="2:8" x14ac:dyDescent="0.25">
      <c r="B3388" s="1">
        <f>DATE($D$1,VLOOKUP($D$2,LISTES!$E$2:$F$13,2,0),11)</f>
        <v>45819</v>
      </c>
      <c r="C3388" s="42" t="s">
        <v>2704</v>
      </c>
      <c r="D3388" s="42">
        <v>2</v>
      </c>
      <c r="E3388" s="62" t="s">
        <v>2694</v>
      </c>
      <c r="F3388" s="69">
        <f>IF(t_datas[[#This Row],[Prime 1]]="","",VLOOKUP(t_datas[[#This Row],[Prime 1]],t_primes[],4,0))</f>
        <v>20</v>
      </c>
      <c r="G3388" s="63" t="s">
        <v>2690</v>
      </c>
      <c r="H3388" s="69">
        <f>IF(t_datas[[#This Row],[Prime 2]]="","",VLOOKUP(t_datas[[#This Row],[Prime 2]],t_primes[],4,0))</f>
        <v>7.5</v>
      </c>
    </row>
    <row r="3389" spans="2:8" x14ac:dyDescent="0.25">
      <c r="B3389" s="1">
        <f>DATE($D$1,VLOOKUP($D$2,LISTES!$E$2:$F$13,2,0),11)</f>
        <v>45819</v>
      </c>
      <c r="C3389" s="42" t="s">
        <v>2705</v>
      </c>
      <c r="D3389" s="42">
        <v>3</v>
      </c>
      <c r="E3389" s="62" t="s">
        <v>2690</v>
      </c>
      <c r="F3389" s="69">
        <f>IF(t_datas[[#This Row],[Prime 1]]="","",VLOOKUP(t_datas[[#This Row],[Prime 1]],t_primes[],4,0))</f>
        <v>7.5</v>
      </c>
      <c r="G3389" s="63" t="s">
        <v>2701</v>
      </c>
      <c r="H3389" s="69">
        <f>IF(t_datas[[#This Row],[Prime 2]]="","",VLOOKUP(t_datas[[#This Row],[Prime 2]],t_primes[],4,0))</f>
        <v>150</v>
      </c>
    </row>
    <row r="3390" spans="2:8" x14ac:dyDescent="0.25">
      <c r="B3390" s="1">
        <f>DATE($D$1,VLOOKUP($D$2,LISTES!$E$2:$F$13,2,0),11)</f>
        <v>45819</v>
      </c>
      <c r="C3390" s="42" t="s">
        <v>2706</v>
      </c>
      <c r="D3390" s="42">
        <v>4</v>
      </c>
      <c r="E3390" s="62" t="s">
        <v>2702</v>
      </c>
      <c r="F3390" s="69">
        <f>IF(t_datas[[#This Row],[Prime 1]]="","",VLOOKUP(t_datas[[#This Row],[Prime 1]],t_primes[],4,0))</f>
        <v>75</v>
      </c>
      <c r="G3390" s="63" t="s">
        <v>2699</v>
      </c>
      <c r="H3390" s="69">
        <f>IF(t_datas[[#This Row],[Prime 2]]="","",VLOOKUP(t_datas[[#This Row],[Prime 2]],t_primes[],4,0))</f>
        <v>48</v>
      </c>
    </row>
    <row r="3391" spans="2:8" x14ac:dyDescent="0.25">
      <c r="B3391" s="1">
        <f>DATE($D$1,VLOOKUP($D$2,LISTES!$E$2:$F$13,2,0),11)</f>
        <v>45819</v>
      </c>
      <c r="C3391" s="42" t="s">
        <v>2707</v>
      </c>
      <c r="D3391" s="42">
        <v>5</v>
      </c>
      <c r="E3391" s="62" t="s">
        <v>2690</v>
      </c>
      <c r="F3391" s="69">
        <f>IF(t_datas[[#This Row],[Prime 1]]="","",VLOOKUP(t_datas[[#This Row],[Prime 1]],t_primes[],4,0))</f>
        <v>7.5</v>
      </c>
      <c r="G3391" s="63" t="s">
        <v>2694</v>
      </c>
      <c r="H3391" s="69">
        <f>IF(t_datas[[#This Row],[Prime 2]]="","",VLOOKUP(t_datas[[#This Row],[Prime 2]],t_primes[],4,0))</f>
        <v>20</v>
      </c>
    </row>
    <row r="3392" spans="2:8" x14ac:dyDescent="0.25">
      <c r="B3392" s="1">
        <f>DATE($D$1,VLOOKUP($D$2,LISTES!$E$2:$F$13,2,0),11)</f>
        <v>45819</v>
      </c>
      <c r="C3392" s="42" t="s">
        <v>2708</v>
      </c>
      <c r="D3392" s="42">
        <v>6</v>
      </c>
      <c r="E3392" s="62" t="s">
        <v>2700</v>
      </c>
      <c r="F3392" s="69">
        <f>IF(t_datas[[#This Row],[Prime 1]]="","",VLOOKUP(t_datas[[#This Row],[Prime 1]],t_primes[],4,0))</f>
        <v>78</v>
      </c>
      <c r="G3392" s="63" t="s">
        <v>2691</v>
      </c>
      <c r="H3392" s="69">
        <f>IF(t_datas[[#This Row],[Prime 2]]="","",VLOOKUP(t_datas[[#This Row],[Prime 2]],t_primes[],4,0))</f>
        <v>10</v>
      </c>
    </row>
    <row r="3393" spans="2:8" x14ac:dyDescent="0.25">
      <c r="B3393" s="1">
        <f>DATE($D$1,VLOOKUP($D$2,LISTES!$E$2:$F$13,2,0),11)</f>
        <v>45819</v>
      </c>
      <c r="C3393" s="42" t="s">
        <v>2709</v>
      </c>
      <c r="D3393" s="42">
        <v>7</v>
      </c>
      <c r="E3393" s="62" t="s">
        <v>2692</v>
      </c>
      <c r="F3393" s="69">
        <f>IF(t_datas[[#This Row],[Prime 1]]="","",VLOOKUP(t_datas[[#This Row],[Prime 1]],t_primes[],4,0))</f>
        <v>7.5</v>
      </c>
      <c r="G3393" s="63" t="s">
        <v>2699</v>
      </c>
      <c r="H3393" s="69">
        <f>IF(t_datas[[#This Row],[Prime 2]]="","",VLOOKUP(t_datas[[#This Row],[Prime 2]],t_primes[],4,0))</f>
        <v>48</v>
      </c>
    </row>
    <row r="3394" spans="2:8" x14ac:dyDescent="0.25">
      <c r="B3394" s="1">
        <f>DATE($D$1,VLOOKUP($D$2,LISTES!$E$2:$F$13,2,0),11)</f>
        <v>45819</v>
      </c>
      <c r="C3394" s="42" t="s">
        <v>2710</v>
      </c>
      <c r="D3394" s="42">
        <v>8</v>
      </c>
      <c r="E3394" s="62" t="s">
        <v>2698</v>
      </c>
      <c r="F3394" s="69">
        <f>IF(t_datas[[#This Row],[Prime 1]]="","",VLOOKUP(t_datas[[#This Row],[Prime 1]],t_primes[],4,0))</f>
        <v>20</v>
      </c>
      <c r="G3394" s="63" t="s">
        <v>2691</v>
      </c>
      <c r="H3394" s="69">
        <f>IF(t_datas[[#This Row],[Prime 2]]="","",VLOOKUP(t_datas[[#This Row],[Prime 2]],t_primes[],4,0))</f>
        <v>10</v>
      </c>
    </row>
    <row r="3395" spans="2:8" x14ac:dyDescent="0.25">
      <c r="B3395" s="1">
        <f>DATE($D$1,VLOOKUP($D$2,LISTES!$E$2:$F$13,2,0),11)</f>
        <v>45819</v>
      </c>
      <c r="C3395" s="42" t="s">
        <v>2711</v>
      </c>
      <c r="D3395" s="42">
        <v>9</v>
      </c>
      <c r="E3395" s="62" t="s">
        <v>2691</v>
      </c>
      <c r="F3395" s="69">
        <f>IF(t_datas[[#This Row],[Prime 1]]="","",VLOOKUP(t_datas[[#This Row],[Prime 1]],t_primes[],4,0))</f>
        <v>10</v>
      </c>
      <c r="G3395" s="63" t="s">
        <v>2692</v>
      </c>
      <c r="H3395" s="69">
        <f>IF(t_datas[[#This Row],[Prime 2]]="","",VLOOKUP(t_datas[[#This Row],[Prime 2]],t_primes[],4,0))</f>
        <v>7.5</v>
      </c>
    </row>
    <row r="3396" spans="2:8" x14ac:dyDescent="0.25">
      <c r="B3396" s="1">
        <f>DATE($D$1,VLOOKUP($D$2,LISTES!$E$2:$F$13,2,0),11)</f>
        <v>45819</v>
      </c>
      <c r="C3396" s="42" t="s">
        <v>2712</v>
      </c>
      <c r="D3396" s="42">
        <v>10</v>
      </c>
      <c r="E3396" s="62" t="s">
        <v>2692</v>
      </c>
      <c r="F3396" s="69">
        <f>IF(t_datas[[#This Row],[Prime 1]]="","",VLOOKUP(t_datas[[#This Row],[Prime 1]],t_primes[],4,0))</f>
        <v>7.5</v>
      </c>
      <c r="G3396" s="63" t="s">
        <v>2696</v>
      </c>
      <c r="H3396" s="69">
        <f>IF(t_datas[[#This Row],[Prime 2]]="","",VLOOKUP(t_datas[[#This Row],[Prime 2]],t_primes[],4,0))</f>
        <v>17</v>
      </c>
    </row>
    <row r="3397" spans="2:8" x14ac:dyDescent="0.25">
      <c r="B3397" s="1">
        <f>DATE($D$1,VLOOKUP($D$2,LISTES!$E$2:$F$13,2,0),11)</f>
        <v>45819</v>
      </c>
      <c r="C3397" s="42" t="s">
        <v>2713</v>
      </c>
      <c r="D3397" s="42">
        <v>11</v>
      </c>
      <c r="E3397" s="62" t="s">
        <v>2701</v>
      </c>
      <c r="F3397" s="69">
        <f>IF(t_datas[[#This Row],[Prime 1]]="","",VLOOKUP(t_datas[[#This Row],[Prime 1]],t_primes[],4,0))</f>
        <v>150</v>
      </c>
      <c r="G3397" s="63" t="s">
        <v>2695</v>
      </c>
      <c r="H3397" s="69">
        <f>IF(t_datas[[#This Row],[Prime 2]]="","",VLOOKUP(t_datas[[#This Row],[Prime 2]],t_primes[],4,0))</f>
        <v>15</v>
      </c>
    </row>
    <row r="3398" spans="2:8" x14ac:dyDescent="0.25">
      <c r="B3398" s="1">
        <f>DATE($D$1,VLOOKUP($D$2,LISTES!$E$2:$F$13,2,0),11)</f>
        <v>45819</v>
      </c>
      <c r="C3398" s="42" t="s">
        <v>2714</v>
      </c>
      <c r="D3398" s="42">
        <v>12</v>
      </c>
      <c r="E3398" s="62" t="s">
        <v>2690</v>
      </c>
      <c r="F3398" s="69">
        <f>IF(t_datas[[#This Row],[Prime 1]]="","",VLOOKUP(t_datas[[#This Row],[Prime 1]],t_primes[],4,0))</f>
        <v>7.5</v>
      </c>
      <c r="G3398" s="63" t="s">
        <v>2695</v>
      </c>
      <c r="H3398" s="69">
        <f>IF(t_datas[[#This Row],[Prime 2]]="","",VLOOKUP(t_datas[[#This Row],[Prime 2]],t_primes[],4,0))</f>
        <v>15</v>
      </c>
    </row>
    <row r="3399" spans="2:8" x14ac:dyDescent="0.25">
      <c r="B3399" s="1">
        <f>DATE($D$1,VLOOKUP($D$2,LISTES!$E$2:$F$13,2,0),11)</f>
        <v>45819</v>
      </c>
      <c r="C3399" s="42" t="s">
        <v>2715</v>
      </c>
      <c r="D3399" s="42">
        <v>13</v>
      </c>
      <c r="E3399" s="62" t="s">
        <v>2696</v>
      </c>
      <c r="F3399" s="69">
        <f>IF(t_datas[[#This Row],[Prime 1]]="","",VLOOKUP(t_datas[[#This Row],[Prime 1]],t_primes[],4,0))</f>
        <v>17</v>
      </c>
      <c r="G3399" s="63" t="s">
        <v>2699</v>
      </c>
      <c r="H3399" s="69">
        <f>IF(t_datas[[#This Row],[Prime 2]]="","",VLOOKUP(t_datas[[#This Row],[Prime 2]],t_primes[],4,0))</f>
        <v>48</v>
      </c>
    </row>
    <row r="3400" spans="2:8" x14ac:dyDescent="0.25">
      <c r="B3400" s="1">
        <f>DATE($D$1,VLOOKUP($D$2,LISTES!$E$2:$F$13,2,0),11)</f>
        <v>45819</v>
      </c>
      <c r="C3400" s="42" t="s">
        <v>2716</v>
      </c>
      <c r="D3400" s="42">
        <v>14</v>
      </c>
      <c r="E3400" s="62" t="s">
        <v>2696</v>
      </c>
      <c r="F3400" s="69">
        <f>IF(t_datas[[#This Row],[Prime 1]]="","",VLOOKUP(t_datas[[#This Row],[Prime 1]],t_primes[],4,0))</f>
        <v>17</v>
      </c>
      <c r="G3400" s="63" t="s">
        <v>2692</v>
      </c>
      <c r="H3400" s="69">
        <f>IF(t_datas[[#This Row],[Prime 2]]="","",VLOOKUP(t_datas[[#This Row],[Prime 2]],t_primes[],4,0))</f>
        <v>7.5</v>
      </c>
    </row>
    <row r="3401" spans="2:8" x14ac:dyDescent="0.25">
      <c r="B3401" s="1">
        <f>DATE($D$1,VLOOKUP($D$2,LISTES!$E$2:$F$13,2,0),11)</f>
        <v>45819</v>
      </c>
      <c r="C3401" s="42" t="s">
        <v>2717</v>
      </c>
      <c r="D3401" s="42">
        <v>15</v>
      </c>
      <c r="E3401" s="62" t="s">
        <v>2690</v>
      </c>
      <c r="F3401" s="69">
        <f>IF(t_datas[[#This Row],[Prime 1]]="","",VLOOKUP(t_datas[[#This Row],[Prime 1]],t_primes[],4,0))</f>
        <v>7.5</v>
      </c>
      <c r="G3401" s="63" t="s">
        <v>2690</v>
      </c>
      <c r="H3401" s="69">
        <f>IF(t_datas[[#This Row],[Prime 2]]="","",VLOOKUP(t_datas[[#This Row],[Prime 2]],t_primes[],4,0))</f>
        <v>7.5</v>
      </c>
    </row>
    <row r="3402" spans="2:8" x14ac:dyDescent="0.25">
      <c r="B3402" s="1">
        <f>DATE($D$1,VLOOKUP($D$2,LISTES!$E$2:$F$13,2,0),11)</f>
        <v>45819</v>
      </c>
      <c r="C3402" s="42" t="s">
        <v>2718</v>
      </c>
      <c r="D3402" s="42">
        <v>16</v>
      </c>
      <c r="E3402" s="62" t="s">
        <v>2702</v>
      </c>
      <c r="F3402" s="69">
        <f>IF(t_datas[[#This Row],[Prime 1]]="","",VLOOKUP(t_datas[[#This Row],[Prime 1]],t_primes[],4,0))</f>
        <v>75</v>
      </c>
      <c r="G3402" s="63" t="s">
        <v>2696</v>
      </c>
      <c r="H3402" s="69">
        <f>IF(t_datas[[#This Row],[Prime 2]]="","",VLOOKUP(t_datas[[#This Row],[Prime 2]],t_primes[],4,0))</f>
        <v>17</v>
      </c>
    </row>
    <row r="3403" spans="2:8" x14ac:dyDescent="0.25">
      <c r="B3403" s="1">
        <f>DATE($D$1,VLOOKUP($D$2,LISTES!$E$2:$F$13,2,0),11)</f>
        <v>45819</v>
      </c>
      <c r="C3403" s="42" t="s">
        <v>2719</v>
      </c>
      <c r="D3403" s="42">
        <v>17</v>
      </c>
      <c r="E3403" s="62" t="s">
        <v>2699</v>
      </c>
      <c r="F3403" s="69">
        <f>IF(t_datas[[#This Row],[Prime 1]]="","",VLOOKUP(t_datas[[#This Row],[Prime 1]],t_primes[],4,0))</f>
        <v>48</v>
      </c>
      <c r="G3403" s="63" t="s">
        <v>2690</v>
      </c>
      <c r="H3403" s="69">
        <f>IF(t_datas[[#This Row],[Prime 2]]="","",VLOOKUP(t_datas[[#This Row],[Prime 2]],t_primes[],4,0))</f>
        <v>7.5</v>
      </c>
    </row>
    <row r="3404" spans="2:8" x14ac:dyDescent="0.25">
      <c r="B3404" s="1">
        <f>DATE($D$1,VLOOKUP($D$2,LISTES!$E$2:$F$13,2,0),11)</f>
        <v>45819</v>
      </c>
      <c r="C3404" s="42" t="s">
        <v>2720</v>
      </c>
      <c r="D3404" s="42">
        <v>18</v>
      </c>
      <c r="E3404" s="62" t="s">
        <v>2696</v>
      </c>
      <c r="F3404" s="69">
        <f>IF(t_datas[[#This Row],[Prime 1]]="","",VLOOKUP(t_datas[[#This Row],[Prime 1]],t_primes[],4,0))</f>
        <v>17</v>
      </c>
      <c r="G3404" s="63" t="s">
        <v>2698</v>
      </c>
      <c r="H3404" s="69">
        <f>IF(t_datas[[#This Row],[Prime 2]]="","",VLOOKUP(t_datas[[#This Row],[Prime 2]],t_primes[],4,0))</f>
        <v>20</v>
      </c>
    </row>
    <row r="3405" spans="2:8" x14ac:dyDescent="0.25">
      <c r="B3405" s="1">
        <f>DATE($D$1,VLOOKUP($D$2,LISTES!$E$2:$F$13,2,0),11)</f>
        <v>45819</v>
      </c>
      <c r="C3405" s="42" t="s">
        <v>2721</v>
      </c>
      <c r="D3405" s="42">
        <v>19</v>
      </c>
      <c r="E3405" s="62" t="s">
        <v>2691</v>
      </c>
      <c r="F3405" s="69">
        <f>IF(t_datas[[#This Row],[Prime 1]]="","",VLOOKUP(t_datas[[#This Row],[Prime 1]],t_primes[],4,0))</f>
        <v>10</v>
      </c>
      <c r="G3405" s="63" t="s">
        <v>2693</v>
      </c>
      <c r="H3405" s="69">
        <f>IF(t_datas[[#This Row],[Prime 2]]="","",VLOOKUP(t_datas[[#This Row],[Prime 2]],t_primes[],4,0))</f>
        <v>25</v>
      </c>
    </row>
    <row r="3406" spans="2:8" x14ac:dyDescent="0.25">
      <c r="B3406" s="1">
        <f>DATE($D$1,VLOOKUP($D$2,LISTES!$E$2:$F$13,2,0),11)</f>
        <v>45819</v>
      </c>
      <c r="C3406" s="42" t="s">
        <v>2722</v>
      </c>
      <c r="D3406" s="42">
        <v>20</v>
      </c>
      <c r="E3406" s="62" t="s">
        <v>2699</v>
      </c>
      <c r="F3406" s="69">
        <f>IF(t_datas[[#This Row],[Prime 1]]="","",VLOOKUP(t_datas[[#This Row],[Prime 1]],t_primes[],4,0))</f>
        <v>48</v>
      </c>
      <c r="G3406" s="63" t="s">
        <v>2690</v>
      </c>
      <c r="H3406" s="69">
        <f>IF(t_datas[[#This Row],[Prime 2]]="","",VLOOKUP(t_datas[[#This Row],[Prime 2]],t_primes[],4,0))</f>
        <v>7.5</v>
      </c>
    </row>
    <row r="3407" spans="2:8" x14ac:dyDescent="0.25">
      <c r="B3407" s="1">
        <f>DATE($D$1,VLOOKUP($D$2,LISTES!$E$2:$F$13,2,0),11)</f>
        <v>45819</v>
      </c>
      <c r="C3407" s="42" t="s">
        <v>2723</v>
      </c>
      <c r="D3407" s="42">
        <v>21</v>
      </c>
      <c r="E3407" s="62" t="s">
        <v>2701</v>
      </c>
      <c r="F3407" s="69">
        <f>IF(t_datas[[#This Row],[Prime 1]]="","",VLOOKUP(t_datas[[#This Row],[Prime 1]],t_primes[],4,0))</f>
        <v>150</v>
      </c>
      <c r="G3407" s="63" t="s">
        <v>2690</v>
      </c>
      <c r="H3407" s="69">
        <f>IF(t_datas[[#This Row],[Prime 2]]="","",VLOOKUP(t_datas[[#This Row],[Prime 2]],t_primes[],4,0))</f>
        <v>7.5</v>
      </c>
    </row>
    <row r="3408" spans="2:8" x14ac:dyDescent="0.25">
      <c r="B3408" s="1">
        <f>DATE($D$1,VLOOKUP($D$2,LISTES!$E$2:$F$13,2,0),11)</f>
        <v>45819</v>
      </c>
      <c r="C3408" s="42" t="s">
        <v>2724</v>
      </c>
      <c r="D3408" s="42">
        <v>22</v>
      </c>
      <c r="E3408" s="62" t="s">
        <v>2696</v>
      </c>
      <c r="F3408" s="69">
        <f>IF(t_datas[[#This Row],[Prime 1]]="","",VLOOKUP(t_datas[[#This Row],[Prime 1]],t_primes[],4,0))</f>
        <v>17</v>
      </c>
      <c r="G3408" s="63" t="s">
        <v>2692</v>
      </c>
      <c r="H3408" s="69">
        <f>IF(t_datas[[#This Row],[Prime 2]]="","",VLOOKUP(t_datas[[#This Row],[Prime 2]],t_primes[],4,0))</f>
        <v>7.5</v>
      </c>
    </row>
    <row r="3409" spans="2:8" x14ac:dyDescent="0.25">
      <c r="B3409" s="1">
        <f>DATE($D$1,VLOOKUP($D$2,LISTES!$E$2:$F$13,2,0),11)</f>
        <v>45819</v>
      </c>
      <c r="C3409" s="42" t="s">
        <v>2725</v>
      </c>
      <c r="D3409" s="42">
        <v>23</v>
      </c>
      <c r="E3409" s="62" t="s">
        <v>2698</v>
      </c>
      <c r="F3409" s="69">
        <f>IF(t_datas[[#This Row],[Prime 1]]="","",VLOOKUP(t_datas[[#This Row],[Prime 1]],t_primes[],4,0))</f>
        <v>20</v>
      </c>
      <c r="G3409" s="63" t="s">
        <v>2693</v>
      </c>
      <c r="H3409" s="69">
        <f>IF(t_datas[[#This Row],[Prime 2]]="","",VLOOKUP(t_datas[[#This Row],[Prime 2]],t_primes[],4,0))</f>
        <v>25</v>
      </c>
    </row>
    <row r="3410" spans="2:8" x14ac:dyDescent="0.25">
      <c r="B3410" s="1">
        <f>DATE($D$1,VLOOKUP($D$2,LISTES!$E$2:$F$13,2,0),11)</f>
        <v>45819</v>
      </c>
      <c r="C3410" s="42" t="s">
        <v>2726</v>
      </c>
      <c r="D3410" s="42">
        <v>24</v>
      </c>
      <c r="E3410" s="62" t="s">
        <v>2698</v>
      </c>
      <c r="F3410" s="69">
        <f>IF(t_datas[[#This Row],[Prime 1]]="","",VLOOKUP(t_datas[[#This Row],[Prime 1]],t_primes[],4,0))</f>
        <v>20</v>
      </c>
      <c r="G3410" s="63" t="s">
        <v>2699</v>
      </c>
      <c r="H3410" s="69">
        <f>IF(t_datas[[#This Row],[Prime 2]]="","",VLOOKUP(t_datas[[#This Row],[Prime 2]],t_primes[],4,0))</f>
        <v>48</v>
      </c>
    </row>
    <row r="3411" spans="2:8" x14ac:dyDescent="0.25">
      <c r="B3411" s="1">
        <f>DATE($D$1,VLOOKUP($D$2,LISTES!$E$2:$F$13,2,0),11)</f>
        <v>45819</v>
      </c>
      <c r="C3411" s="42" t="s">
        <v>2727</v>
      </c>
      <c r="D3411" s="42">
        <v>25</v>
      </c>
      <c r="E3411" s="62" t="s">
        <v>2694</v>
      </c>
      <c r="F3411" s="69">
        <f>IF(t_datas[[#This Row],[Prime 1]]="","",VLOOKUP(t_datas[[#This Row],[Prime 1]],t_primes[],4,0))</f>
        <v>20</v>
      </c>
      <c r="G3411" s="63" t="s">
        <v>2691</v>
      </c>
      <c r="H3411" s="69">
        <f>IF(t_datas[[#This Row],[Prime 2]]="","",VLOOKUP(t_datas[[#This Row],[Prime 2]],t_primes[],4,0))</f>
        <v>10</v>
      </c>
    </row>
    <row r="3412" spans="2:8" x14ac:dyDescent="0.25">
      <c r="B3412" s="1">
        <f>DATE($D$1,VLOOKUP($D$2,LISTES!$E$2:$F$13,2,0),11)</f>
        <v>45819</v>
      </c>
      <c r="C3412" s="42" t="s">
        <v>2728</v>
      </c>
      <c r="D3412" s="42">
        <v>26</v>
      </c>
      <c r="E3412" s="62" t="s">
        <v>2698</v>
      </c>
      <c r="F3412" s="69">
        <f>IF(t_datas[[#This Row],[Prime 1]]="","",VLOOKUP(t_datas[[#This Row],[Prime 1]],t_primes[],4,0))</f>
        <v>20</v>
      </c>
      <c r="G3412" s="63" t="s">
        <v>2695</v>
      </c>
      <c r="H3412" s="69">
        <f>IF(t_datas[[#This Row],[Prime 2]]="","",VLOOKUP(t_datas[[#This Row],[Prime 2]],t_primes[],4,0))</f>
        <v>15</v>
      </c>
    </row>
    <row r="3413" spans="2:8" x14ac:dyDescent="0.25">
      <c r="B3413" s="1">
        <f>DATE($D$1,VLOOKUP($D$2,LISTES!$E$2:$F$13,2,0),11)</f>
        <v>45819</v>
      </c>
      <c r="C3413" s="42" t="s">
        <v>2729</v>
      </c>
      <c r="D3413" s="42">
        <v>27</v>
      </c>
      <c r="E3413" s="62" t="s">
        <v>2697</v>
      </c>
      <c r="F3413" s="69">
        <f>IF(t_datas[[#This Row],[Prime 1]]="","",VLOOKUP(t_datas[[#This Row],[Prime 1]],t_primes[],4,0))</f>
        <v>100</v>
      </c>
      <c r="G3413" s="63" t="s">
        <v>2700</v>
      </c>
      <c r="H3413" s="69">
        <f>IF(t_datas[[#This Row],[Prime 2]]="","",VLOOKUP(t_datas[[#This Row],[Prime 2]],t_primes[],4,0))</f>
        <v>78</v>
      </c>
    </row>
    <row r="3414" spans="2:8" x14ac:dyDescent="0.25">
      <c r="B3414" s="1">
        <f>DATE($D$1,VLOOKUP($D$2,LISTES!$E$2:$F$13,2,0),11)</f>
        <v>45819</v>
      </c>
      <c r="C3414" s="42" t="s">
        <v>2730</v>
      </c>
      <c r="D3414" s="42">
        <v>28</v>
      </c>
      <c r="E3414" s="62" t="s">
        <v>2694</v>
      </c>
      <c r="F3414" s="69">
        <f>IF(t_datas[[#This Row],[Prime 1]]="","",VLOOKUP(t_datas[[#This Row],[Prime 1]],t_primes[],4,0))</f>
        <v>20</v>
      </c>
      <c r="G3414" s="63" t="s">
        <v>2698</v>
      </c>
      <c r="H3414" s="69">
        <f>IF(t_datas[[#This Row],[Prime 2]]="","",VLOOKUP(t_datas[[#This Row],[Prime 2]],t_primes[],4,0))</f>
        <v>20</v>
      </c>
    </row>
    <row r="3415" spans="2:8" x14ac:dyDescent="0.25">
      <c r="B3415" s="1">
        <f>DATE($D$1,VLOOKUP($D$2,LISTES!$E$2:$F$13,2,0),11)</f>
        <v>45819</v>
      </c>
      <c r="C3415" s="42" t="s">
        <v>2731</v>
      </c>
      <c r="D3415" s="42">
        <v>29</v>
      </c>
      <c r="E3415" s="62" t="s">
        <v>2696</v>
      </c>
      <c r="F3415" s="69">
        <f>IF(t_datas[[#This Row],[Prime 1]]="","",VLOOKUP(t_datas[[#This Row],[Prime 1]],t_primes[],4,0))</f>
        <v>17</v>
      </c>
      <c r="G3415" s="63" t="s">
        <v>2698</v>
      </c>
      <c r="H3415" s="69">
        <f>IF(t_datas[[#This Row],[Prime 2]]="","",VLOOKUP(t_datas[[#This Row],[Prime 2]],t_primes[],4,0))</f>
        <v>20</v>
      </c>
    </row>
    <row r="3416" spans="2:8" x14ac:dyDescent="0.25">
      <c r="B3416" s="1">
        <f>DATE($D$1,VLOOKUP($D$2,LISTES!$E$2:$F$13,2,0),11)</f>
        <v>45819</v>
      </c>
      <c r="C3416" s="42" t="s">
        <v>2732</v>
      </c>
      <c r="D3416" s="42">
        <v>30</v>
      </c>
      <c r="E3416" s="62" t="s">
        <v>2697</v>
      </c>
      <c r="F3416" s="69">
        <f>IF(t_datas[[#This Row],[Prime 1]]="","",VLOOKUP(t_datas[[#This Row],[Prime 1]],t_primes[],4,0))</f>
        <v>100</v>
      </c>
      <c r="G3416" s="63" t="s">
        <v>2697</v>
      </c>
      <c r="H3416" s="69">
        <f>IF(t_datas[[#This Row],[Prime 2]]="","",VLOOKUP(t_datas[[#This Row],[Prime 2]],t_primes[],4,0))</f>
        <v>100</v>
      </c>
    </row>
    <row r="3417" spans="2:8" x14ac:dyDescent="0.25">
      <c r="B3417" s="1">
        <f>DATE($D$1,VLOOKUP($D$2,LISTES!$E$2:$F$13,2,0),11)</f>
        <v>45819</v>
      </c>
      <c r="C3417" s="42" t="s">
        <v>2733</v>
      </c>
      <c r="D3417" s="42">
        <v>31</v>
      </c>
      <c r="E3417" s="62" t="s">
        <v>2692</v>
      </c>
      <c r="F3417" s="69">
        <f>IF(t_datas[[#This Row],[Prime 1]]="","",VLOOKUP(t_datas[[#This Row],[Prime 1]],t_primes[],4,0))</f>
        <v>7.5</v>
      </c>
      <c r="G3417" s="63" t="s">
        <v>2693</v>
      </c>
      <c r="H3417" s="69">
        <f>IF(t_datas[[#This Row],[Prime 2]]="","",VLOOKUP(t_datas[[#This Row],[Prime 2]],t_primes[],4,0))</f>
        <v>25</v>
      </c>
    </row>
    <row r="3418" spans="2:8" x14ac:dyDescent="0.25">
      <c r="B3418" s="1">
        <f>DATE($D$1,VLOOKUP($D$2,LISTES!$E$2:$F$13,2,0),11)</f>
        <v>45819</v>
      </c>
      <c r="C3418" s="42" t="s">
        <v>2734</v>
      </c>
      <c r="D3418" s="42">
        <v>32</v>
      </c>
      <c r="E3418" s="62" t="s">
        <v>2691</v>
      </c>
      <c r="F3418" s="69">
        <f>IF(t_datas[[#This Row],[Prime 1]]="","",VLOOKUP(t_datas[[#This Row],[Prime 1]],t_primes[],4,0))</f>
        <v>10</v>
      </c>
      <c r="G3418" s="63" t="s">
        <v>2695</v>
      </c>
      <c r="H3418" s="69">
        <f>IF(t_datas[[#This Row],[Prime 2]]="","",VLOOKUP(t_datas[[#This Row],[Prime 2]],t_primes[],4,0))</f>
        <v>15</v>
      </c>
    </row>
    <row r="3419" spans="2:8" x14ac:dyDescent="0.25">
      <c r="B3419" s="1">
        <f>DATE($D$1,VLOOKUP($D$2,LISTES!$E$2:$F$13,2,0),11)</f>
        <v>45819</v>
      </c>
      <c r="C3419" s="42" t="s">
        <v>2735</v>
      </c>
      <c r="D3419" s="42">
        <v>33</v>
      </c>
      <c r="E3419" s="62" t="s">
        <v>2695</v>
      </c>
      <c r="F3419" s="69">
        <f>IF(t_datas[[#This Row],[Prime 1]]="","",VLOOKUP(t_datas[[#This Row],[Prime 1]],t_primes[],4,0))</f>
        <v>15</v>
      </c>
      <c r="G3419" s="63" t="s">
        <v>2691</v>
      </c>
      <c r="H3419" s="69">
        <f>IF(t_datas[[#This Row],[Prime 2]]="","",VLOOKUP(t_datas[[#This Row],[Prime 2]],t_primes[],4,0))</f>
        <v>10</v>
      </c>
    </row>
    <row r="3420" spans="2:8" x14ac:dyDescent="0.25">
      <c r="B3420" s="1">
        <f>DATE($D$1,VLOOKUP($D$2,LISTES!$E$2:$F$13,2,0),11)</f>
        <v>45819</v>
      </c>
      <c r="C3420" s="42" t="s">
        <v>2736</v>
      </c>
      <c r="D3420" s="42">
        <v>34</v>
      </c>
      <c r="E3420" s="62" t="s">
        <v>2698</v>
      </c>
      <c r="F3420" s="69">
        <f>IF(t_datas[[#This Row],[Prime 1]]="","",VLOOKUP(t_datas[[#This Row],[Prime 1]],t_primes[],4,0))</f>
        <v>20</v>
      </c>
      <c r="G3420" s="63" t="s">
        <v>2695</v>
      </c>
      <c r="H3420" s="69">
        <f>IF(t_datas[[#This Row],[Prime 2]]="","",VLOOKUP(t_datas[[#This Row],[Prime 2]],t_primes[],4,0))</f>
        <v>15</v>
      </c>
    </row>
    <row r="3421" spans="2:8" x14ac:dyDescent="0.25">
      <c r="B3421" s="1">
        <f>DATE($D$1,VLOOKUP($D$2,LISTES!$E$2:$F$13,2,0),11)</f>
        <v>45819</v>
      </c>
      <c r="C3421" s="42" t="s">
        <v>2737</v>
      </c>
      <c r="D3421" s="42">
        <v>35</v>
      </c>
      <c r="E3421" s="62" t="s">
        <v>2698</v>
      </c>
      <c r="F3421" s="69">
        <f>IF(t_datas[[#This Row],[Prime 1]]="","",VLOOKUP(t_datas[[#This Row],[Prime 1]],t_primes[],4,0))</f>
        <v>20</v>
      </c>
      <c r="G3421" s="63" t="s">
        <v>2694</v>
      </c>
      <c r="H3421" s="69">
        <f>IF(t_datas[[#This Row],[Prime 2]]="","",VLOOKUP(t_datas[[#This Row],[Prime 2]],t_primes[],4,0))</f>
        <v>20</v>
      </c>
    </row>
    <row r="3422" spans="2:8" x14ac:dyDescent="0.25">
      <c r="B3422" s="1">
        <f>DATE($D$1,VLOOKUP($D$2,LISTES!$E$2:$F$13,2,0),11)</f>
        <v>45819</v>
      </c>
      <c r="C3422" s="42" t="s">
        <v>2738</v>
      </c>
      <c r="D3422" s="42">
        <v>36</v>
      </c>
      <c r="E3422" s="62" t="s">
        <v>2691</v>
      </c>
      <c r="F3422" s="69">
        <f>IF(t_datas[[#This Row],[Prime 1]]="","",VLOOKUP(t_datas[[#This Row],[Prime 1]],t_primes[],4,0))</f>
        <v>10</v>
      </c>
      <c r="G3422" s="63" t="s">
        <v>2695</v>
      </c>
      <c r="H3422" s="69">
        <f>IF(t_datas[[#This Row],[Prime 2]]="","",VLOOKUP(t_datas[[#This Row],[Prime 2]],t_primes[],4,0))</f>
        <v>15</v>
      </c>
    </row>
    <row r="3423" spans="2:8" x14ac:dyDescent="0.25">
      <c r="B3423" s="1">
        <f>DATE($D$1,VLOOKUP($D$2,LISTES!$E$2:$F$13,2,0),11)</f>
        <v>45819</v>
      </c>
      <c r="C3423" s="42" t="s">
        <v>2739</v>
      </c>
      <c r="D3423" s="42">
        <v>37</v>
      </c>
      <c r="E3423" s="62" t="s">
        <v>2701</v>
      </c>
      <c r="F3423" s="69">
        <f>IF(t_datas[[#This Row],[Prime 1]]="","",VLOOKUP(t_datas[[#This Row],[Prime 1]],t_primes[],4,0))</f>
        <v>150</v>
      </c>
      <c r="G3423" s="63" t="s">
        <v>2691</v>
      </c>
      <c r="H3423" s="69">
        <f>IF(t_datas[[#This Row],[Prime 2]]="","",VLOOKUP(t_datas[[#This Row],[Prime 2]],t_primes[],4,0))</f>
        <v>10</v>
      </c>
    </row>
    <row r="3424" spans="2:8" x14ac:dyDescent="0.25">
      <c r="B3424" s="1">
        <f>DATE($D$1,VLOOKUP($D$2,LISTES!$E$2:$F$13,2,0),11)</f>
        <v>45819</v>
      </c>
      <c r="C3424" s="42" t="s">
        <v>2740</v>
      </c>
      <c r="D3424" s="42">
        <v>38</v>
      </c>
      <c r="E3424" s="62" t="s">
        <v>2695</v>
      </c>
      <c r="F3424" s="69">
        <f>IF(t_datas[[#This Row],[Prime 1]]="","",VLOOKUP(t_datas[[#This Row],[Prime 1]],t_primes[],4,0))</f>
        <v>15</v>
      </c>
      <c r="G3424" s="63" t="s">
        <v>2693</v>
      </c>
      <c r="H3424" s="69">
        <f>IF(t_datas[[#This Row],[Prime 2]]="","",VLOOKUP(t_datas[[#This Row],[Prime 2]],t_primes[],4,0))</f>
        <v>25</v>
      </c>
    </row>
    <row r="3425" spans="2:8" x14ac:dyDescent="0.25">
      <c r="B3425" s="1">
        <f>DATE($D$1,VLOOKUP($D$2,LISTES!$E$2:$F$13,2,0),11)</f>
        <v>45819</v>
      </c>
      <c r="C3425" s="42" t="s">
        <v>2741</v>
      </c>
      <c r="D3425" s="42">
        <v>39</v>
      </c>
      <c r="E3425" s="62" t="s">
        <v>2695</v>
      </c>
      <c r="F3425" s="69">
        <f>IF(t_datas[[#This Row],[Prime 1]]="","",VLOOKUP(t_datas[[#This Row],[Prime 1]],t_primes[],4,0))</f>
        <v>15</v>
      </c>
      <c r="G3425" s="63" t="s">
        <v>2693</v>
      </c>
      <c r="H3425" s="69">
        <f>IF(t_datas[[#This Row],[Prime 2]]="","",VLOOKUP(t_datas[[#This Row],[Prime 2]],t_primes[],4,0))</f>
        <v>25</v>
      </c>
    </row>
    <row r="3426" spans="2:8" x14ac:dyDescent="0.25">
      <c r="B3426" s="1">
        <f>DATE($D$1,VLOOKUP($D$2,LISTES!$E$2:$F$13,2,0),11)</f>
        <v>45819</v>
      </c>
      <c r="C3426" s="42" t="s">
        <v>2742</v>
      </c>
      <c r="D3426" s="42">
        <v>40</v>
      </c>
      <c r="E3426" s="62" t="s">
        <v>2702</v>
      </c>
      <c r="F3426" s="69">
        <f>IF(t_datas[[#This Row],[Prime 1]]="","",VLOOKUP(t_datas[[#This Row],[Prime 1]],t_primes[],4,0))</f>
        <v>75</v>
      </c>
      <c r="G3426" s="63" t="s">
        <v>2694</v>
      </c>
      <c r="H3426" s="69">
        <f>IF(t_datas[[#This Row],[Prime 2]]="","",VLOOKUP(t_datas[[#This Row],[Prime 2]],t_primes[],4,0))</f>
        <v>20</v>
      </c>
    </row>
    <row r="3427" spans="2:8" x14ac:dyDescent="0.25">
      <c r="B3427" s="1">
        <f>DATE($D$1,VLOOKUP($D$2,LISTES!$E$2:$F$13,2,0),11)</f>
        <v>45819</v>
      </c>
      <c r="C3427" s="42" t="s">
        <v>2743</v>
      </c>
      <c r="D3427" s="42">
        <v>41</v>
      </c>
      <c r="E3427" s="62" t="s">
        <v>2692</v>
      </c>
      <c r="F3427" s="69">
        <f>IF(t_datas[[#This Row],[Prime 1]]="","",VLOOKUP(t_datas[[#This Row],[Prime 1]],t_primes[],4,0))</f>
        <v>7.5</v>
      </c>
      <c r="G3427" s="63" t="s">
        <v>2699</v>
      </c>
      <c r="H3427" s="69">
        <f>IF(t_datas[[#This Row],[Prime 2]]="","",VLOOKUP(t_datas[[#This Row],[Prime 2]],t_primes[],4,0))</f>
        <v>48</v>
      </c>
    </row>
    <row r="3428" spans="2:8" x14ac:dyDescent="0.25">
      <c r="B3428" s="1">
        <f>DATE($D$1,VLOOKUP($D$2,LISTES!$E$2:$F$13,2,0),11)</f>
        <v>45819</v>
      </c>
      <c r="C3428" s="42" t="s">
        <v>2744</v>
      </c>
      <c r="D3428" s="42">
        <v>42</v>
      </c>
      <c r="E3428" s="62" t="s">
        <v>2691</v>
      </c>
      <c r="F3428" s="69">
        <f>IF(t_datas[[#This Row],[Prime 1]]="","",VLOOKUP(t_datas[[#This Row],[Prime 1]],t_primes[],4,0))</f>
        <v>10</v>
      </c>
      <c r="G3428" s="63" t="s">
        <v>2695</v>
      </c>
      <c r="H3428" s="69">
        <f>IF(t_datas[[#This Row],[Prime 2]]="","",VLOOKUP(t_datas[[#This Row],[Prime 2]],t_primes[],4,0))</f>
        <v>15</v>
      </c>
    </row>
    <row r="3429" spans="2:8" x14ac:dyDescent="0.25">
      <c r="B3429" s="1">
        <f>DATE($D$1,VLOOKUP($D$2,LISTES!$E$2:$F$13,2,0),11)</f>
        <v>45819</v>
      </c>
      <c r="C3429" s="42" t="s">
        <v>2745</v>
      </c>
      <c r="D3429" s="42">
        <v>43</v>
      </c>
      <c r="E3429" s="62" t="s">
        <v>2702</v>
      </c>
      <c r="F3429" s="69">
        <f>IF(t_datas[[#This Row],[Prime 1]]="","",VLOOKUP(t_datas[[#This Row],[Prime 1]],t_primes[],4,0))</f>
        <v>75</v>
      </c>
      <c r="G3429" s="63" t="s">
        <v>2695</v>
      </c>
      <c r="H3429" s="69">
        <f>IF(t_datas[[#This Row],[Prime 2]]="","",VLOOKUP(t_datas[[#This Row],[Prime 2]],t_primes[],4,0))</f>
        <v>15</v>
      </c>
    </row>
    <row r="3430" spans="2:8" x14ac:dyDescent="0.25">
      <c r="B3430" s="1">
        <f>DATE($D$1,VLOOKUP($D$2,LISTES!$E$2:$F$13,2,0),11)</f>
        <v>45819</v>
      </c>
      <c r="C3430" s="42" t="s">
        <v>2746</v>
      </c>
      <c r="D3430" s="42">
        <v>44</v>
      </c>
      <c r="E3430" s="62" t="s">
        <v>2700</v>
      </c>
      <c r="F3430" s="69">
        <f>IF(t_datas[[#This Row],[Prime 1]]="","",VLOOKUP(t_datas[[#This Row],[Prime 1]],t_primes[],4,0))</f>
        <v>78</v>
      </c>
      <c r="G3430" s="63" t="s">
        <v>2702</v>
      </c>
      <c r="H3430" s="69">
        <f>IF(t_datas[[#This Row],[Prime 2]]="","",VLOOKUP(t_datas[[#This Row],[Prime 2]],t_primes[],4,0))</f>
        <v>75</v>
      </c>
    </row>
    <row r="3431" spans="2:8" x14ac:dyDescent="0.25">
      <c r="B3431" s="1">
        <f>DATE($D$1,VLOOKUP($D$2,LISTES!$E$2:$F$13,2,0),11)</f>
        <v>45819</v>
      </c>
      <c r="C3431" s="42" t="s">
        <v>2747</v>
      </c>
      <c r="D3431" s="42">
        <v>45</v>
      </c>
      <c r="E3431" s="62" t="s">
        <v>2691</v>
      </c>
      <c r="F3431" s="69">
        <f>IF(t_datas[[#This Row],[Prime 1]]="","",VLOOKUP(t_datas[[#This Row],[Prime 1]],t_primes[],4,0))</f>
        <v>10</v>
      </c>
      <c r="G3431" s="63" t="s">
        <v>2697</v>
      </c>
      <c r="H3431" s="69">
        <f>IF(t_datas[[#This Row],[Prime 2]]="","",VLOOKUP(t_datas[[#This Row],[Prime 2]],t_primes[],4,0))</f>
        <v>100</v>
      </c>
    </row>
    <row r="3432" spans="2:8" x14ac:dyDescent="0.25">
      <c r="B3432" s="1">
        <f>DATE($D$1,VLOOKUP($D$2,LISTES!$E$2:$F$13,2,0),11)</f>
        <v>45819</v>
      </c>
      <c r="C3432" s="42" t="s">
        <v>2748</v>
      </c>
      <c r="D3432" s="42">
        <v>46</v>
      </c>
      <c r="E3432" s="62" t="s">
        <v>2695</v>
      </c>
      <c r="F3432" s="69">
        <f>IF(t_datas[[#This Row],[Prime 1]]="","",VLOOKUP(t_datas[[#This Row],[Prime 1]],t_primes[],4,0))</f>
        <v>15</v>
      </c>
      <c r="G3432" s="63" t="s">
        <v>2691</v>
      </c>
      <c r="H3432" s="69">
        <f>IF(t_datas[[#This Row],[Prime 2]]="","",VLOOKUP(t_datas[[#This Row],[Prime 2]],t_primes[],4,0))</f>
        <v>10</v>
      </c>
    </row>
    <row r="3433" spans="2:8" x14ac:dyDescent="0.25">
      <c r="B3433" s="1">
        <f>DATE($D$1,VLOOKUP($D$2,LISTES!$E$2:$F$13,2,0),11)</f>
        <v>45819</v>
      </c>
      <c r="C3433" s="42" t="s">
        <v>2749</v>
      </c>
      <c r="D3433" s="42">
        <v>47</v>
      </c>
      <c r="E3433" s="62" t="s">
        <v>2692</v>
      </c>
      <c r="F3433" s="69">
        <f>IF(t_datas[[#This Row],[Prime 1]]="","",VLOOKUP(t_datas[[#This Row],[Prime 1]],t_primes[],4,0))</f>
        <v>7.5</v>
      </c>
      <c r="G3433" s="63" t="s">
        <v>2702</v>
      </c>
      <c r="H3433" s="69">
        <f>IF(t_datas[[#This Row],[Prime 2]]="","",VLOOKUP(t_datas[[#This Row],[Prime 2]],t_primes[],4,0))</f>
        <v>75</v>
      </c>
    </row>
    <row r="3434" spans="2:8" x14ac:dyDescent="0.25">
      <c r="B3434" s="1">
        <f>DATE($D$1,VLOOKUP($D$2,LISTES!$E$2:$F$13,2,0),11)</f>
        <v>45819</v>
      </c>
      <c r="C3434" s="42" t="s">
        <v>2750</v>
      </c>
      <c r="D3434" s="42">
        <v>48</v>
      </c>
      <c r="E3434" s="62" t="s">
        <v>2690</v>
      </c>
      <c r="F3434" s="69">
        <f>IF(t_datas[[#This Row],[Prime 1]]="","",VLOOKUP(t_datas[[#This Row],[Prime 1]],t_primes[],4,0))</f>
        <v>7.5</v>
      </c>
      <c r="G3434" s="63" t="s">
        <v>2700</v>
      </c>
      <c r="H3434" s="69">
        <f>IF(t_datas[[#This Row],[Prime 2]]="","",VLOOKUP(t_datas[[#This Row],[Prime 2]],t_primes[],4,0))</f>
        <v>78</v>
      </c>
    </row>
    <row r="3435" spans="2:8" x14ac:dyDescent="0.25">
      <c r="B3435" s="1">
        <f>DATE($D$1,VLOOKUP($D$2,LISTES!$E$2:$F$13,2,0),11)</f>
        <v>45819</v>
      </c>
      <c r="C3435" s="42" t="s">
        <v>2751</v>
      </c>
      <c r="D3435" s="42">
        <v>49</v>
      </c>
      <c r="E3435" s="62" t="s">
        <v>2700</v>
      </c>
      <c r="F3435" s="69">
        <f>IF(t_datas[[#This Row],[Prime 1]]="","",VLOOKUP(t_datas[[#This Row],[Prime 1]],t_primes[],4,0))</f>
        <v>78</v>
      </c>
      <c r="G3435" s="63" t="s">
        <v>2701</v>
      </c>
      <c r="H3435" s="69">
        <f>IF(t_datas[[#This Row],[Prime 2]]="","",VLOOKUP(t_datas[[#This Row],[Prime 2]],t_primes[],4,0))</f>
        <v>150</v>
      </c>
    </row>
    <row r="3436" spans="2:8" x14ac:dyDescent="0.25">
      <c r="B3436" s="1">
        <f>DATE($D$1,VLOOKUP($D$2,LISTES!$E$2:$F$13,2,0),11)</f>
        <v>45819</v>
      </c>
      <c r="C3436" s="42" t="s">
        <v>2752</v>
      </c>
      <c r="D3436" s="42">
        <v>50</v>
      </c>
      <c r="E3436" s="62" t="s">
        <v>2697</v>
      </c>
      <c r="F3436" s="69">
        <f>IF(t_datas[[#This Row],[Prime 1]]="","",VLOOKUP(t_datas[[#This Row],[Prime 1]],t_primes[],4,0))</f>
        <v>100</v>
      </c>
      <c r="G3436" s="63" t="s">
        <v>2692</v>
      </c>
      <c r="H3436" s="69">
        <f>IF(t_datas[[#This Row],[Prime 2]]="","",VLOOKUP(t_datas[[#This Row],[Prime 2]],t_primes[],4,0))</f>
        <v>7.5</v>
      </c>
    </row>
    <row r="3437" spans="2:8" x14ac:dyDescent="0.25">
      <c r="B3437" s="1">
        <f>DATE($D$1,VLOOKUP($D$2,LISTES!$E$2:$F$13,2,0),11)</f>
        <v>45819</v>
      </c>
      <c r="C3437" s="42" t="s">
        <v>2753</v>
      </c>
      <c r="D3437" s="42">
        <v>51</v>
      </c>
      <c r="E3437" s="62" t="s">
        <v>2701</v>
      </c>
      <c r="F3437" s="69">
        <f>IF(t_datas[[#This Row],[Prime 1]]="","",VLOOKUP(t_datas[[#This Row],[Prime 1]],t_primes[],4,0))</f>
        <v>150</v>
      </c>
      <c r="G3437" s="63" t="s">
        <v>2695</v>
      </c>
      <c r="H3437" s="69">
        <f>IF(t_datas[[#This Row],[Prime 2]]="","",VLOOKUP(t_datas[[#This Row],[Prime 2]],t_primes[],4,0))</f>
        <v>15</v>
      </c>
    </row>
    <row r="3438" spans="2:8" x14ac:dyDescent="0.25">
      <c r="B3438" s="1">
        <f>DATE($D$1,VLOOKUP($D$2,LISTES!$E$2:$F$13,2,0),11)</f>
        <v>45819</v>
      </c>
      <c r="C3438" s="42" t="s">
        <v>2754</v>
      </c>
      <c r="D3438" s="42">
        <v>52</v>
      </c>
      <c r="E3438" s="62" t="s">
        <v>2701</v>
      </c>
      <c r="F3438" s="69">
        <f>IF(t_datas[[#This Row],[Prime 1]]="","",VLOOKUP(t_datas[[#This Row],[Prime 1]],t_primes[],4,0))</f>
        <v>150</v>
      </c>
      <c r="G3438" s="63" t="s">
        <v>2699</v>
      </c>
      <c r="H3438" s="69">
        <f>IF(t_datas[[#This Row],[Prime 2]]="","",VLOOKUP(t_datas[[#This Row],[Prime 2]],t_primes[],4,0))</f>
        <v>48</v>
      </c>
    </row>
    <row r="3439" spans="2:8" x14ac:dyDescent="0.25">
      <c r="B3439" s="1">
        <f>DATE($D$1,VLOOKUP($D$2,LISTES!$E$2:$F$13,2,0),11)</f>
        <v>45819</v>
      </c>
      <c r="C3439" s="42" t="s">
        <v>2755</v>
      </c>
      <c r="D3439" s="42">
        <v>53</v>
      </c>
      <c r="E3439" s="62" t="s">
        <v>2694</v>
      </c>
      <c r="F3439" s="69">
        <f>IF(t_datas[[#This Row],[Prime 1]]="","",VLOOKUP(t_datas[[#This Row],[Prime 1]],t_primes[],4,0))</f>
        <v>20</v>
      </c>
      <c r="G3439" s="63" t="s">
        <v>2697</v>
      </c>
      <c r="H3439" s="69">
        <f>IF(t_datas[[#This Row],[Prime 2]]="","",VLOOKUP(t_datas[[#This Row],[Prime 2]],t_primes[],4,0))</f>
        <v>100</v>
      </c>
    </row>
    <row r="3440" spans="2:8" x14ac:dyDescent="0.25">
      <c r="B3440" s="1">
        <f>DATE($D$1,VLOOKUP($D$2,LISTES!$E$2:$F$13,2,0),11)</f>
        <v>45819</v>
      </c>
      <c r="C3440" s="42" t="s">
        <v>2756</v>
      </c>
      <c r="D3440" s="42">
        <v>54</v>
      </c>
      <c r="E3440" s="62" t="s">
        <v>2702</v>
      </c>
      <c r="F3440" s="69">
        <f>IF(t_datas[[#This Row],[Prime 1]]="","",VLOOKUP(t_datas[[#This Row],[Prime 1]],t_primes[],4,0))</f>
        <v>75</v>
      </c>
      <c r="G3440" s="63" t="s">
        <v>2695</v>
      </c>
      <c r="H3440" s="69">
        <f>IF(t_datas[[#This Row],[Prime 2]]="","",VLOOKUP(t_datas[[#This Row],[Prime 2]],t_primes[],4,0))</f>
        <v>15</v>
      </c>
    </row>
    <row r="3441" spans="2:8" x14ac:dyDescent="0.25">
      <c r="B3441" s="1">
        <f>DATE($D$1,VLOOKUP($D$2,LISTES!$E$2:$F$13,2,0),11)</f>
        <v>45819</v>
      </c>
      <c r="C3441" s="42" t="s">
        <v>2757</v>
      </c>
      <c r="D3441" s="42">
        <v>55</v>
      </c>
      <c r="E3441" s="62" t="s">
        <v>2691</v>
      </c>
      <c r="F3441" s="69">
        <f>IF(t_datas[[#This Row],[Prime 1]]="","",VLOOKUP(t_datas[[#This Row],[Prime 1]],t_primes[],4,0))</f>
        <v>10</v>
      </c>
      <c r="G3441" s="63" t="s">
        <v>2701</v>
      </c>
      <c r="H3441" s="69">
        <f>IF(t_datas[[#This Row],[Prime 2]]="","",VLOOKUP(t_datas[[#This Row],[Prime 2]],t_primes[],4,0))</f>
        <v>150</v>
      </c>
    </row>
    <row r="3442" spans="2:8" x14ac:dyDescent="0.25">
      <c r="B3442" s="1">
        <f>DATE($D$1,VLOOKUP($D$2,LISTES!$E$2:$F$13,2,0),11)</f>
        <v>45819</v>
      </c>
      <c r="C3442" s="42" t="s">
        <v>2758</v>
      </c>
      <c r="D3442" s="42">
        <v>56</v>
      </c>
      <c r="E3442" s="62" t="s">
        <v>2693</v>
      </c>
      <c r="F3442" s="69">
        <f>IF(t_datas[[#This Row],[Prime 1]]="","",VLOOKUP(t_datas[[#This Row],[Prime 1]],t_primes[],4,0))</f>
        <v>25</v>
      </c>
      <c r="G3442" s="63" t="s">
        <v>2692</v>
      </c>
      <c r="H3442" s="69">
        <f>IF(t_datas[[#This Row],[Prime 2]]="","",VLOOKUP(t_datas[[#This Row],[Prime 2]],t_primes[],4,0))</f>
        <v>7.5</v>
      </c>
    </row>
    <row r="3443" spans="2:8" x14ac:dyDescent="0.25">
      <c r="B3443" s="1">
        <f>DATE($D$1,VLOOKUP($D$2,LISTES!$E$2:$F$13,2,0),11)</f>
        <v>45819</v>
      </c>
      <c r="C3443" s="42" t="s">
        <v>2759</v>
      </c>
      <c r="D3443" s="42">
        <v>57</v>
      </c>
      <c r="E3443" s="62" t="s">
        <v>2701</v>
      </c>
      <c r="F3443" s="69">
        <f>IF(t_datas[[#This Row],[Prime 1]]="","",VLOOKUP(t_datas[[#This Row],[Prime 1]],t_primes[],4,0))</f>
        <v>150</v>
      </c>
      <c r="G3443" s="63" t="s">
        <v>2691</v>
      </c>
      <c r="H3443" s="69">
        <f>IF(t_datas[[#This Row],[Prime 2]]="","",VLOOKUP(t_datas[[#This Row],[Prime 2]],t_primes[],4,0))</f>
        <v>10</v>
      </c>
    </row>
    <row r="3444" spans="2:8" x14ac:dyDescent="0.25">
      <c r="B3444" s="1">
        <f>DATE($D$1,VLOOKUP($D$2,LISTES!$E$2:$F$13,2,0),11)</f>
        <v>45819</v>
      </c>
      <c r="C3444" s="42" t="s">
        <v>2760</v>
      </c>
      <c r="D3444" s="42">
        <v>58</v>
      </c>
      <c r="E3444" s="62" t="s">
        <v>2697</v>
      </c>
      <c r="F3444" s="69">
        <f>IF(t_datas[[#This Row],[Prime 1]]="","",VLOOKUP(t_datas[[#This Row],[Prime 1]],t_primes[],4,0))</f>
        <v>100</v>
      </c>
      <c r="G3444" s="63" t="s">
        <v>2698</v>
      </c>
      <c r="H3444" s="69">
        <f>IF(t_datas[[#This Row],[Prime 2]]="","",VLOOKUP(t_datas[[#This Row],[Prime 2]],t_primes[],4,0))</f>
        <v>20</v>
      </c>
    </row>
    <row r="3445" spans="2:8" x14ac:dyDescent="0.25">
      <c r="B3445" s="1">
        <f>DATE($D$1,VLOOKUP($D$2,LISTES!$E$2:$F$13,2,0),11)</f>
        <v>45819</v>
      </c>
      <c r="C3445" s="42" t="s">
        <v>2761</v>
      </c>
      <c r="D3445" s="42">
        <v>59</v>
      </c>
      <c r="E3445" s="62" t="s">
        <v>2696</v>
      </c>
      <c r="F3445" s="69">
        <f>IF(t_datas[[#This Row],[Prime 1]]="","",VLOOKUP(t_datas[[#This Row],[Prime 1]],t_primes[],4,0))</f>
        <v>17</v>
      </c>
      <c r="G3445" s="63" t="s">
        <v>2699</v>
      </c>
      <c r="H3445" s="69">
        <f>IF(t_datas[[#This Row],[Prime 2]]="","",VLOOKUP(t_datas[[#This Row],[Prime 2]],t_primes[],4,0))</f>
        <v>48</v>
      </c>
    </row>
    <row r="3446" spans="2:8" x14ac:dyDescent="0.25">
      <c r="B3446" s="1">
        <f>DATE($D$1,VLOOKUP($D$2,LISTES!$E$2:$F$13,2,0),11)</f>
        <v>45819</v>
      </c>
      <c r="C3446" s="42" t="s">
        <v>2762</v>
      </c>
      <c r="D3446" s="42">
        <v>60</v>
      </c>
      <c r="E3446" s="62" t="s">
        <v>2702</v>
      </c>
      <c r="F3446" s="69">
        <f>IF(t_datas[[#This Row],[Prime 1]]="","",VLOOKUP(t_datas[[#This Row],[Prime 1]],t_primes[],4,0))</f>
        <v>75</v>
      </c>
      <c r="G3446" s="63" t="s">
        <v>2691</v>
      </c>
      <c r="H3446" s="69">
        <f>IF(t_datas[[#This Row],[Prime 2]]="","",VLOOKUP(t_datas[[#This Row],[Prime 2]],t_primes[],4,0))</f>
        <v>10</v>
      </c>
    </row>
    <row r="3447" spans="2:8" x14ac:dyDescent="0.25">
      <c r="B3447" s="1">
        <f>DATE($D$1,VLOOKUP($D$2,LISTES!$E$2:$F$13,2,0),11)</f>
        <v>45819</v>
      </c>
      <c r="C3447" s="42" t="s">
        <v>2763</v>
      </c>
      <c r="D3447" s="42">
        <v>61</v>
      </c>
      <c r="E3447" s="62" t="s">
        <v>2690</v>
      </c>
      <c r="F3447" s="69">
        <f>IF(t_datas[[#This Row],[Prime 1]]="","",VLOOKUP(t_datas[[#This Row],[Prime 1]],t_primes[],4,0))</f>
        <v>7.5</v>
      </c>
      <c r="G3447" s="63" t="s">
        <v>2696</v>
      </c>
      <c r="H3447" s="69">
        <f>IF(t_datas[[#This Row],[Prime 2]]="","",VLOOKUP(t_datas[[#This Row],[Prime 2]],t_primes[],4,0))</f>
        <v>17</v>
      </c>
    </row>
    <row r="3448" spans="2:8" x14ac:dyDescent="0.25">
      <c r="B3448" s="1">
        <f>DATE($D$1,VLOOKUP($D$2,LISTES!$E$2:$F$13,2,0),11)</f>
        <v>45819</v>
      </c>
      <c r="C3448" s="42" t="s">
        <v>2764</v>
      </c>
      <c r="D3448" s="42">
        <v>62</v>
      </c>
      <c r="E3448" s="62" t="s">
        <v>2700</v>
      </c>
      <c r="F3448" s="69">
        <f>IF(t_datas[[#This Row],[Prime 1]]="","",VLOOKUP(t_datas[[#This Row],[Prime 1]],t_primes[],4,0))</f>
        <v>78</v>
      </c>
      <c r="G3448" s="63" t="s">
        <v>2698</v>
      </c>
      <c r="H3448" s="69">
        <f>IF(t_datas[[#This Row],[Prime 2]]="","",VLOOKUP(t_datas[[#This Row],[Prime 2]],t_primes[],4,0))</f>
        <v>20</v>
      </c>
    </row>
    <row r="3449" spans="2:8" x14ac:dyDescent="0.25">
      <c r="B3449" s="1">
        <f>DATE($D$1,VLOOKUP($D$2,LISTES!$E$2:$F$13,2,0),11)</f>
        <v>45819</v>
      </c>
      <c r="C3449" s="42" t="s">
        <v>2765</v>
      </c>
      <c r="D3449" s="42">
        <v>63</v>
      </c>
      <c r="E3449" s="62" t="s">
        <v>2696</v>
      </c>
      <c r="F3449" s="69">
        <f>IF(t_datas[[#This Row],[Prime 1]]="","",VLOOKUP(t_datas[[#This Row],[Prime 1]],t_primes[],4,0))</f>
        <v>17</v>
      </c>
      <c r="G3449" s="63" t="s">
        <v>2700</v>
      </c>
      <c r="H3449" s="69">
        <f>IF(t_datas[[#This Row],[Prime 2]]="","",VLOOKUP(t_datas[[#This Row],[Prime 2]],t_primes[],4,0))</f>
        <v>78</v>
      </c>
    </row>
    <row r="3450" spans="2:8" x14ac:dyDescent="0.25">
      <c r="B3450" s="1">
        <f>DATE($D$1,VLOOKUP($D$2,LISTES!$E$2:$F$13,2,0),11)</f>
        <v>45819</v>
      </c>
      <c r="C3450" s="42" t="s">
        <v>2766</v>
      </c>
      <c r="D3450" s="42">
        <v>64</v>
      </c>
      <c r="E3450" s="62" t="s">
        <v>2690</v>
      </c>
      <c r="F3450" s="69">
        <f>IF(t_datas[[#This Row],[Prime 1]]="","",VLOOKUP(t_datas[[#This Row],[Prime 1]],t_primes[],4,0))</f>
        <v>7.5</v>
      </c>
      <c r="G3450" s="63" t="s">
        <v>2699</v>
      </c>
      <c r="H3450" s="69">
        <f>IF(t_datas[[#This Row],[Prime 2]]="","",VLOOKUP(t_datas[[#This Row],[Prime 2]],t_primes[],4,0))</f>
        <v>48</v>
      </c>
    </row>
    <row r="3451" spans="2:8" x14ac:dyDescent="0.25">
      <c r="B3451" s="1">
        <f>DATE($D$1,VLOOKUP($D$2,LISTES!$E$2:$F$13,2,0),11)</f>
        <v>45819</v>
      </c>
      <c r="C3451" s="42" t="s">
        <v>2767</v>
      </c>
      <c r="D3451" s="42">
        <v>65</v>
      </c>
      <c r="E3451" s="62" t="s">
        <v>2693</v>
      </c>
      <c r="F3451" s="69">
        <f>IF(t_datas[[#This Row],[Prime 1]]="","",VLOOKUP(t_datas[[#This Row],[Prime 1]],t_primes[],4,0))</f>
        <v>25</v>
      </c>
      <c r="G3451" s="63" t="s">
        <v>2690</v>
      </c>
      <c r="H3451" s="69">
        <f>IF(t_datas[[#This Row],[Prime 2]]="","",VLOOKUP(t_datas[[#This Row],[Prime 2]],t_primes[],4,0))</f>
        <v>7.5</v>
      </c>
    </row>
    <row r="3452" spans="2:8" x14ac:dyDescent="0.25">
      <c r="B3452" s="1">
        <f>DATE($D$1,VLOOKUP($D$2,LISTES!$E$2:$F$13,2,0),11)</f>
        <v>45819</v>
      </c>
      <c r="C3452" s="42" t="s">
        <v>2768</v>
      </c>
      <c r="D3452" s="42">
        <v>66</v>
      </c>
      <c r="E3452" s="62" t="s">
        <v>2701</v>
      </c>
      <c r="F3452" s="69">
        <f>IF(t_datas[[#This Row],[Prime 1]]="","",VLOOKUP(t_datas[[#This Row],[Prime 1]],t_primes[],4,0))</f>
        <v>150</v>
      </c>
      <c r="G3452" s="63" t="s">
        <v>2700</v>
      </c>
      <c r="H3452" s="69">
        <f>IF(t_datas[[#This Row],[Prime 2]]="","",VLOOKUP(t_datas[[#This Row],[Prime 2]],t_primes[],4,0))</f>
        <v>78</v>
      </c>
    </row>
    <row r="3453" spans="2:8" x14ac:dyDescent="0.25">
      <c r="B3453" s="1">
        <f>DATE($D$1,VLOOKUP($D$2,LISTES!$E$2:$F$13,2,0),11)</f>
        <v>45819</v>
      </c>
      <c r="C3453" s="42" t="s">
        <v>2769</v>
      </c>
      <c r="D3453" s="42">
        <v>67</v>
      </c>
      <c r="E3453" s="62" t="s">
        <v>2701</v>
      </c>
      <c r="F3453" s="69">
        <f>IF(t_datas[[#This Row],[Prime 1]]="","",VLOOKUP(t_datas[[#This Row],[Prime 1]],t_primes[],4,0))</f>
        <v>150</v>
      </c>
      <c r="G3453" s="63" t="s">
        <v>2695</v>
      </c>
      <c r="H3453" s="69">
        <f>IF(t_datas[[#This Row],[Prime 2]]="","",VLOOKUP(t_datas[[#This Row],[Prime 2]],t_primes[],4,0))</f>
        <v>15</v>
      </c>
    </row>
    <row r="3454" spans="2:8" x14ac:dyDescent="0.25">
      <c r="B3454" s="1">
        <f>DATE($D$1,VLOOKUP($D$2,LISTES!$E$2:$F$13,2,0),11)</f>
        <v>45819</v>
      </c>
      <c r="C3454" s="42" t="s">
        <v>2770</v>
      </c>
      <c r="D3454" s="42">
        <v>68</v>
      </c>
      <c r="E3454" s="62" t="s">
        <v>2695</v>
      </c>
      <c r="F3454" s="69">
        <f>IF(t_datas[[#This Row],[Prime 1]]="","",VLOOKUP(t_datas[[#This Row],[Prime 1]],t_primes[],4,0))</f>
        <v>15</v>
      </c>
      <c r="G3454" s="63" t="s">
        <v>2696</v>
      </c>
      <c r="H3454" s="69">
        <f>IF(t_datas[[#This Row],[Prime 2]]="","",VLOOKUP(t_datas[[#This Row],[Prime 2]],t_primes[],4,0))</f>
        <v>17</v>
      </c>
    </row>
    <row r="3455" spans="2:8" x14ac:dyDescent="0.25">
      <c r="B3455" s="1">
        <f>DATE($D$1,VLOOKUP($D$2,LISTES!$E$2:$F$13,2,0),11)</f>
        <v>45819</v>
      </c>
      <c r="C3455" s="42" t="s">
        <v>2771</v>
      </c>
      <c r="D3455" s="42">
        <v>69</v>
      </c>
      <c r="E3455" s="62" t="s">
        <v>2693</v>
      </c>
      <c r="F3455" s="69">
        <f>IF(t_datas[[#This Row],[Prime 1]]="","",VLOOKUP(t_datas[[#This Row],[Prime 1]],t_primes[],4,0))</f>
        <v>25</v>
      </c>
      <c r="G3455" s="63" t="s">
        <v>2702</v>
      </c>
      <c r="H3455" s="69">
        <f>IF(t_datas[[#This Row],[Prime 2]]="","",VLOOKUP(t_datas[[#This Row],[Prime 2]],t_primes[],4,0))</f>
        <v>75</v>
      </c>
    </row>
    <row r="3456" spans="2:8" x14ac:dyDescent="0.25">
      <c r="B3456" s="1">
        <f>DATE($D$1,VLOOKUP($D$2,LISTES!$E$2:$F$13,2,0),11)</f>
        <v>45819</v>
      </c>
      <c r="C3456" s="42" t="s">
        <v>2772</v>
      </c>
      <c r="D3456" s="42">
        <v>70</v>
      </c>
      <c r="E3456" s="62"/>
      <c r="F3456" s="69" t="str">
        <f>IF(t_datas[[#This Row],[Prime 1]]="","",VLOOKUP(t_datas[[#This Row],[Prime 1]],t_primes[],4,0))</f>
        <v/>
      </c>
      <c r="G3456" s="63" t="s">
        <v>2694</v>
      </c>
      <c r="H3456" s="69">
        <f>IF(t_datas[[#This Row],[Prime 2]]="","",VLOOKUP(t_datas[[#This Row],[Prime 2]],t_primes[],4,0))</f>
        <v>20</v>
      </c>
    </row>
    <row r="3457" spans="2:8" x14ac:dyDescent="0.25">
      <c r="B3457" s="1">
        <f>DATE($D$1,VLOOKUP($D$2,LISTES!$E$2:$F$13,2,0),11)</f>
        <v>45819</v>
      </c>
      <c r="C3457" s="42" t="s">
        <v>2773</v>
      </c>
      <c r="D3457" s="42">
        <v>71</v>
      </c>
      <c r="E3457" s="62"/>
      <c r="F3457" s="69" t="str">
        <f>IF(t_datas[[#This Row],[Prime 1]]="","",VLOOKUP(t_datas[[#This Row],[Prime 1]],t_primes[],4,0))</f>
        <v/>
      </c>
      <c r="G3457" s="63" t="s">
        <v>2697</v>
      </c>
      <c r="H3457" s="69">
        <f>IF(t_datas[[#This Row],[Prime 2]]="","",VLOOKUP(t_datas[[#This Row],[Prime 2]],t_primes[],4,0))</f>
        <v>100</v>
      </c>
    </row>
    <row r="3458" spans="2:8" x14ac:dyDescent="0.25">
      <c r="B3458" s="1">
        <f>DATE($D$1,VLOOKUP($D$2,LISTES!$E$2:$F$13,2,0),11)</f>
        <v>45819</v>
      </c>
      <c r="C3458" s="42" t="s">
        <v>2774</v>
      </c>
      <c r="D3458" s="42">
        <v>72</v>
      </c>
      <c r="E3458" s="62"/>
      <c r="F3458" s="69" t="str">
        <f>IF(t_datas[[#This Row],[Prime 1]]="","",VLOOKUP(t_datas[[#This Row],[Prime 1]],t_primes[],4,0))</f>
        <v/>
      </c>
      <c r="G3458" s="63" t="s">
        <v>2696</v>
      </c>
      <c r="H3458" s="69">
        <f>IF(t_datas[[#This Row],[Prime 2]]="","",VLOOKUP(t_datas[[#This Row],[Prime 2]],t_primes[],4,0))</f>
        <v>17</v>
      </c>
    </row>
    <row r="3459" spans="2:8" x14ac:dyDescent="0.25">
      <c r="B3459" s="1">
        <f>DATE($D$1,VLOOKUP($D$2,LISTES!$E$2:$F$13,2,0),11)</f>
        <v>45819</v>
      </c>
      <c r="C3459" s="42" t="s">
        <v>2775</v>
      </c>
      <c r="D3459" s="42">
        <v>73</v>
      </c>
      <c r="E3459" s="62"/>
      <c r="F3459" s="69" t="str">
        <f>IF(t_datas[[#This Row],[Prime 1]]="","",VLOOKUP(t_datas[[#This Row],[Prime 1]],t_primes[],4,0))</f>
        <v/>
      </c>
      <c r="G3459" s="63" t="s">
        <v>2691</v>
      </c>
      <c r="H3459" s="69">
        <f>IF(t_datas[[#This Row],[Prime 2]]="","",VLOOKUP(t_datas[[#This Row],[Prime 2]],t_primes[],4,0))</f>
        <v>10</v>
      </c>
    </row>
    <row r="3460" spans="2:8" x14ac:dyDescent="0.25">
      <c r="B3460" s="1">
        <f>DATE($D$1,VLOOKUP($D$2,LISTES!$E$2:$F$13,2,0),11)</f>
        <v>45819</v>
      </c>
      <c r="C3460" s="42" t="s">
        <v>2776</v>
      </c>
      <c r="D3460" s="42">
        <v>74</v>
      </c>
      <c r="E3460" s="62"/>
      <c r="F3460" s="69" t="str">
        <f>IF(t_datas[[#This Row],[Prime 1]]="","",VLOOKUP(t_datas[[#This Row],[Prime 1]],t_primes[],4,0))</f>
        <v/>
      </c>
      <c r="G3460" s="63" t="s">
        <v>2699</v>
      </c>
      <c r="H3460" s="69">
        <f>IF(t_datas[[#This Row],[Prime 2]]="","",VLOOKUP(t_datas[[#This Row],[Prime 2]],t_primes[],4,0))</f>
        <v>48</v>
      </c>
    </row>
    <row r="3461" spans="2:8" x14ac:dyDescent="0.25">
      <c r="B3461" s="1">
        <f>DATE($D$1,VLOOKUP($D$2,LISTES!$E$2:$F$13,2,0),11)</f>
        <v>45819</v>
      </c>
      <c r="C3461" s="42" t="s">
        <v>2777</v>
      </c>
      <c r="D3461" s="42">
        <v>75</v>
      </c>
      <c r="E3461" s="62"/>
      <c r="F3461" s="69" t="str">
        <f>IF(t_datas[[#This Row],[Prime 1]]="","",VLOOKUP(t_datas[[#This Row],[Prime 1]],t_primes[],4,0))</f>
        <v/>
      </c>
      <c r="G3461" s="63" t="s">
        <v>2699</v>
      </c>
      <c r="H3461" s="69">
        <f>IF(t_datas[[#This Row],[Prime 2]]="","",VLOOKUP(t_datas[[#This Row],[Prime 2]],t_primes[],4,0))</f>
        <v>48</v>
      </c>
    </row>
    <row r="3462" spans="2:8" x14ac:dyDescent="0.25">
      <c r="B3462" s="1">
        <f>DATE($D$1,VLOOKUP($D$2,LISTES!$E$2:$F$13,2,0),11)</f>
        <v>45819</v>
      </c>
      <c r="C3462" s="42" t="s">
        <v>2778</v>
      </c>
      <c r="D3462" s="42">
        <v>76</v>
      </c>
      <c r="E3462" s="62"/>
      <c r="F3462" s="69" t="str">
        <f>IF(t_datas[[#This Row],[Prime 1]]="","",VLOOKUP(t_datas[[#This Row],[Prime 1]],t_primes[],4,0))</f>
        <v/>
      </c>
      <c r="G3462" s="63" t="s">
        <v>2701</v>
      </c>
      <c r="H3462" s="69">
        <f>IF(t_datas[[#This Row],[Prime 2]]="","",VLOOKUP(t_datas[[#This Row],[Prime 2]],t_primes[],4,0))</f>
        <v>150</v>
      </c>
    </row>
    <row r="3463" spans="2:8" x14ac:dyDescent="0.25">
      <c r="B3463" s="1">
        <f>DATE($D$1,VLOOKUP($D$2,LISTES!$E$2:$F$13,2,0),11)</f>
        <v>45819</v>
      </c>
      <c r="C3463" s="42" t="s">
        <v>2779</v>
      </c>
      <c r="D3463" s="42">
        <v>77</v>
      </c>
      <c r="E3463" s="62"/>
      <c r="F3463" s="69" t="str">
        <f>IF(t_datas[[#This Row],[Prime 1]]="","",VLOOKUP(t_datas[[#This Row],[Prime 1]],t_primes[],4,0))</f>
        <v/>
      </c>
      <c r="G3463" s="63" t="s">
        <v>2696</v>
      </c>
      <c r="H3463" s="69">
        <f>IF(t_datas[[#This Row],[Prime 2]]="","",VLOOKUP(t_datas[[#This Row],[Prime 2]],t_primes[],4,0))</f>
        <v>17</v>
      </c>
    </row>
    <row r="3464" spans="2:8" x14ac:dyDescent="0.25">
      <c r="B3464" s="1">
        <f>DATE($D$1,VLOOKUP($D$2,LISTES!$E$2:$F$13,2,0),11)</f>
        <v>45819</v>
      </c>
      <c r="C3464" s="42" t="s">
        <v>2780</v>
      </c>
      <c r="D3464" s="42">
        <v>78</v>
      </c>
      <c r="E3464" s="62"/>
      <c r="F3464" s="69" t="str">
        <f>IF(t_datas[[#This Row],[Prime 1]]="","",VLOOKUP(t_datas[[#This Row],[Prime 1]],t_primes[],4,0))</f>
        <v/>
      </c>
      <c r="G3464" s="63" t="s">
        <v>2699</v>
      </c>
      <c r="H3464" s="69">
        <f>IF(t_datas[[#This Row],[Prime 2]]="","",VLOOKUP(t_datas[[#This Row],[Prime 2]],t_primes[],4,0))</f>
        <v>48</v>
      </c>
    </row>
    <row r="3465" spans="2:8" x14ac:dyDescent="0.25">
      <c r="B3465" s="1">
        <f>DATE($D$1,VLOOKUP($D$2,LISTES!$E$2:$F$13,2,0),11)</f>
        <v>45819</v>
      </c>
      <c r="C3465" s="42" t="s">
        <v>2781</v>
      </c>
      <c r="D3465" s="42">
        <v>79</v>
      </c>
      <c r="E3465" s="62"/>
      <c r="F3465" s="69" t="str">
        <f>IF(t_datas[[#This Row],[Prime 1]]="","",VLOOKUP(t_datas[[#This Row],[Prime 1]],t_primes[],4,0))</f>
        <v/>
      </c>
      <c r="G3465" s="63" t="s">
        <v>2692</v>
      </c>
      <c r="H3465" s="69">
        <f>IF(t_datas[[#This Row],[Prime 2]]="","",VLOOKUP(t_datas[[#This Row],[Prime 2]],t_primes[],4,0))</f>
        <v>7.5</v>
      </c>
    </row>
    <row r="3466" spans="2:8" x14ac:dyDescent="0.25">
      <c r="B3466" s="1">
        <f>DATE($D$1,VLOOKUP($D$2,LISTES!$E$2:$F$13,2,0),11)</f>
        <v>45819</v>
      </c>
      <c r="C3466" s="42" t="s">
        <v>2782</v>
      </c>
      <c r="D3466" s="42">
        <v>80</v>
      </c>
      <c r="E3466" s="62"/>
      <c r="F3466" s="69" t="str">
        <f>IF(t_datas[[#This Row],[Prime 1]]="","",VLOOKUP(t_datas[[#This Row],[Prime 1]],t_primes[],4,0))</f>
        <v/>
      </c>
      <c r="G3466" s="63" t="s">
        <v>2693</v>
      </c>
      <c r="H3466" s="69">
        <f>IF(t_datas[[#This Row],[Prime 2]]="","",VLOOKUP(t_datas[[#This Row],[Prime 2]],t_primes[],4,0))</f>
        <v>25</v>
      </c>
    </row>
    <row r="3467" spans="2:8" x14ac:dyDescent="0.25">
      <c r="B3467" s="1">
        <f>DATE($D$1,VLOOKUP($D$2,LISTES!$E$2:$F$13,2,0),11)</f>
        <v>45819</v>
      </c>
      <c r="C3467" s="42" t="s">
        <v>2783</v>
      </c>
      <c r="D3467" s="42">
        <v>81</v>
      </c>
      <c r="E3467" s="62"/>
      <c r="F3467" s="69" t="str">
        <f>IF(t_datas[[#This Row],[Prime 1]]="","",VLOOKUP(t_datas[[#This Row],[Prime 1]],t_primes[],4,0))</f>
        <v/>
      </c>
      <c r="G3467" s="63" t="s">
        <v>2699</v>
      </c>
      <c r="H3467" s="69">
        <f>IF(t_datas[[#This Row],[Prime 2]]="","",VLOOKUP(t_datas[[#This Row],[Prime 2]],t_primes[],4,0))</f>
        <v>48</v>
      </c>
    </row>
    <row r="3468" spans="2:8" x14ac:dyDescent="0.25">
      <c r="B3468" s="1">
        <f>DATE($D$1,VLOOKUP($D$2,LISTES!$E$2:$F$13,2,0),11)</f>
        <v>45819</v>
      </c>
      <c r="C3468" s="42" t="s">
        <v>2784</v>
      </c>
      <c r="D3468" s="42">
        <v>82</v>
      </c>
      <c r="E3468" s="62"/>
      <c r="F3468" s="69" t="str">
        <f>IF(t_datas[[#This Row],[Prime 1]]="","",VLOOKUP(t_datas[[#This Row],[Prime 1]],t_primes[],4,0))</f>
        <v/>
      </c>
      <c r="G3468" s="63" t="s">
        <v>2701</v>
      </c>
      <c r="H3468" s="69">
        <f>IF(t_datas[[#This Row],[Prime 2]]="","",VLOOKUP(t_datas[[#This Row],[Prime 2]],t_primes[],4,0))</f>
        <v>150</v>
      </c>
    </row>
    <row r="3469" spans="2:8" x14ac:dyDescent="0.25">
      <c r="B3469" s="1">
        <f>DATE($D$1,VLOOKUP($D$2,LISTES!$E$2:$F$13,2,0),11)</f>
        <v>45819</v>
      </c>
      <c r="C3469" s="42" t="s">
        <v>2785</v>
      </c>
      <c r="D3469" s="42">
        <v>83</v>
      </c>
      <c r="E3469" s="62" t="s">
        <v>2692</v>
      </c>
      <c r="F3469" s="69">
        <f>IF(t_datas[[#This Row],[Prime 1]]="","",VLOOKUP(t_datas[[#This Row],[Prime 1]],t_primes[],4,0))</f>
        <v>7.5</v>
      </c>
      <c r="G3469" s="63" t="s">
        <v>2691</v>
      </c>
      <c r="H3469" s="69">
        <f>IF(t_datas[[#This Row],[Prime 2]]="","",VLOOKUP(t_datas[[#This Row],[Prime 2]],t_primes[],4,0))</f>
        <v>10</v>
      </c>
    </row>
    <row r="3470" spans="2:8" x14ac:dyDescent="0.25">
      <c r="B3470" s="1">
        <f>DATE($D$1,VLOOKUP($D$2,LISTES!$E$2:$F$13,2,0),11)</f>
        <v>45819</v>
      </c>
      <c r="C3470" s="42" t="s">
        <v>2786</v>
      </c>
      <c r="D3470" s="42">
        <v>84</v>
      </c>
      <c r="E3470" s="62" t="s">
        <v>2690</v>
      </c>
      <c r="F3470" s="69">
        <f>IF(t_datas[[#This Row],[Prime 1]]="","",VLOOKUP(t_datas[[#This Row],[Prime 1]],t_primes[],4,0))</f>
        <v>7.5</v>
      </c>
      <c r="G3470" s="63" t="s">
        <v>2695</v>
      </c>
      <c r="H3470" s="69">
        <f>IF(t_datas[[#This Row],[Prime 2]]="","",VLOOKUP(t_datas[[#This Row],[Prime 2]],t_primes[],4,0))</f>
        <v>15</v>
      </c>
    </row>
    <row r="3471" spans="2:8" x14ac:dyDescent="0.25">
      <c r="B3471" s="1">
        <f>DATE($D$1,VLOOKUP($D$2,LISTES!$E$2:$F$13,2,0),11)</f>
        <v>45819</v>
      </c>
      <c r="C3471" s="42" t="s">
        <v>2787</v>
      </c>
      <c r="D3471" s="42">
        <v>85</v>
      </c>
      <c r="E3471" s="62" t="s">
        <v>2701</v>
      </c>
      <c r="F3471" s="69">
        <f>IF(t_datas[[#This Row],[Prime 1]]="","",VLOOKUP(t_datas[[#This Row],[Prime 1]],t_primes[],4,0))</f>
        <v>150</v>
      </c>
      <c r="G3471" s="63" t="s">
        <v>2697</v>
      </c>
      <c r="H3471" s="69">
        <f>IF(t_datas[[#This Row],[Prime 2]]="","",VLOOKUP(t_datas[[#This Row],[Prime 2]],t_primes[],4,0))</f>
        <v>100</v>
      </c>
    </row>
    <row r="3472" spans="2:8" x14ac:dyDescent="0.25">
      <c r="B3472" s="1">
        <f>DATE($D$1,VLOOKUP($D$2,LISTES!$E$2:$F$13,2,0),11)</f>
        <v>45819</v>
      </c>
      <c r="C3472" s="42" t="s">
        <v>2788</v>
      </c>
      <c r="D3472" s="42">
        <v>86</v>
      </c>
      <c r="E3472" s="62" t="s">
        <v>2692</v>
      </c>
      <c r="F3472" s="69">
        <f>IF(t_datas[[#This Row],[Prime 1]]="","",VLOOKUP(t_datas[[#This Row],[Prime 1]],t_primes[],4,0))</f>
        <v>7.5</v>
      </c>
      <c r="G3472" s="63" t="s">
        <v>2696</v>
      </c>
      <c r="H3472" s="69">
        <f>IF(t_datas[[#This Row],[Prime 2]]="","",VLOOKUP(t_datas[[#This Row],[Prime 2]],t_primes[],4,0))</f>
        <v>17</v>
      </c>
    </row>
    <row r="3473" spans="2:8" x14ac:dyDescent="0.25">
      <c r="B3473" s="1">
        <f>DATE($D$1,VLOOKUP($D$2,LISTES!$E$2:$F$13,2,0),11)</f>
        <v>45819</v>
      </c>
      <c r="C3473" s="42" t="s">
        <v>2789</v>
      </c>
      <c r="D3473" s="42">
        <v>87</v>
      </c>
      <c r="E3473" s="62" t="s">
        <v>2693</v>
      </c>
      <c r="F3473" s="69">
        <f>IF(t_datas[[#This Row],[Prime 1]]="","",VLOOKUP(t_datas[[#This Row],[Prime 1]],t_primes[],4,0))</f>
        <v>25</v>
      </c>
      <c r="G3473" s="63" t="s">
        <v>2698</v>
      </c>
      <c r="H3473" s="69">
        <f>IF(t_datas[[#This Row],[Prime 2]]="","",VLOOKUP(t_datas[[#This Row],[Prime 2]],t_primes[],4,0))</f>
        <v>20</v>
      </c>
    </row>
    <row r="3474" spans="2:8" x14ac:dyDescent="0.25">
      <c r="B3474" s="1">
        <f>DATE($D$1,VLOOKUP($D$2,LISTES!$E$2:$F$13,2,0),11)</f>
        <v>45819</v>
      </c>
      <c r="C3474" s="42" t="s">
        <v>2790</v>
      </c>
      <c r="D3474" s="42">
        <v>88</v>
      </c>
      <c r="E3474" s="62" t="s">
        <v>2698</v>
      </c>
      <c r="F3474" s="69">
        <f>IF(t_datas[[#This Row],[Prime 1]]="","",VLOOKUP(t_datas[[#This Row],[Prime 1]],t_primes[],4,0))</f>
        <v>20</v>
      </c>
      <c r="G3474" s="63" t="s">
        <v>2696</v>
      </c>
      <c r="H3474" s="69">
        <f>IF(t_datas[[#This Row],[Prime 2]]="","",VLOOKUP(t_datas[[#This Row],[Prime 2]],t_primes[],4,0))</f>
        <v>17</v>
      </c>
    </row>
    <row r="3475" spans="2:8" x14ac:dyDescent="0.25">
      <c r="B3475" s="1">
        <f>DATE($D$1,VLOOKUP($D$2,LISTES!$E$2:$F$13,2,0),11)</f>
        <v>45819</v>
      </c>
      <c r="C3475" s="42" t="s">
        <v>2791</v>
      </c>
      <c r="D3475" s="42">
        <v>89</v>
      </c>
      <c r="E3475" s="62" t="s">
        <v>2701</v>
      </c>
      <c r="F3475" s="69">
        <f>IF(t_datas[[#This Row],[Prime 1]]="","",VLOOKUP(t_datas[[#This Row],[Prime 1]],t_primes[],4,0))</f>
        <v>150</v>
      </c>
      <c r="G3475" s="63" t="s">
        <v>2691</v>
      </c>
      <c r="H3475" s="69">
        <f>IF(t_datas[[#This Row],[Prime 2]]="","",VLOOKUP(t_datas[[#This Row],[Prime 2]],t_primes[],4,0))</f>
        <v>10</v>
      </c>
    </row>
    <row r="3476" spans="2:8" x14ac:dyDescent="0.25">
      <c r="B3476" s="1">
        <f>DATE($D$1,VLOOKUP($D$2,LISTES!$E$2:$F$13,2,0),11)</f>
        <v>45819</v>
      </c>
      <c r="C3476" s="42" t="s">
        <v>2792</v>
      </c>
      <c r="D3476" s="42">
        <v>90</v>
      </c>
      <c r="E3476" s="62" t="s">
        <v>2692</v>
      </c>
      <c r="F3476" s="69">
        <f>IF(t_datas[[#This Row],[Prime 1]]="","",VLOOKUP(t_datas[[#This Row],[Prime 1]],t_primes[],4,0))</f>
        <v>7.5</v>
      </c>
      <c r="G3476" s="63" t="s">
        <v>2695</v>
      </c>
      <c r="H3476" s="69">
        <f>IF(t_datas[[#This Row],[Prime 2]]="","",VLOOKUP(t_datas[[#This Row],[Prime 2]],t_primes[],4,0))</f>
        <v>15</v>
      </c>
    </row>
    <row r="3477" spans="2:8" x14ac:dyDescent="0.25">
      <c r="B3477" s="1">
        <f>DATE($D$1,VLOOKUP($D$2,LISTES!$E$2:$F$13,2,0),11)</f>
        <v>45819</v>
      </c>
      <c r="C3477" s="42" t="s">
        <v>2793</v>
      </c>
      <c r="D3477" s="42">
        <v>91</v>
      </c>
      <c r="E3477" s="62" t="s">
        <v>2702</v>
      </c>
      <c r="F3477" s="69">
        <f>IF(t_datas[[#This Row],[Prime 1]]="","",VLOOKUP(t_datas[[#This Row],[Prime 1]],t_primes[],4,0))</f>
        <v>75</v>
      </c>
      <c r="G3477" s="63" t="s">
        <v>2691</v>
      </c>
      <c r="H3477" s="69">
        <f>IF(t_datas[[#This Row],[Prime 2]]="","",VLOOKUP(t_datas[[#This Row],[Prime 2]],t_primes[],4,0))</f>
        <v>10</v>
      </c>
    </row>
    <row r="3478" spans="2:8" x14ac:dyDescent="0.25">
      <c r="B3478" s="1">
        <f>DATE($D$1,VLOOKUP($D$2,LISTES!$E$2:$F$13,2,0),11)</f>
        <v>45819</v>
      </c>
      <c r="C3478" s="42" t="s">
        <v>2794</v>
      </c>
      <c r="D3478" s="42">
        <v>92</v>
      </c>
      <c r="E3478" s="62" t="s">
        <v>2702</v>
      </c>
      <c r="F3478" s="69">
        <f>IF(t_datas[[#This Row],[Prime 1]]="","",VLOOKUP(t_datas[[#This Row],[Prime 1]],t_primes[],4,0))</f>
        <v>75</v>
      </c>
      <c r="G3478" s="63" t="s">
        <v>2695</v>
      </c>
      <c r="H3478" s="69">
        <f>IF(t_datas[[#This Row],[Prime 2]]="","",VLOOKUP(t_datas[[#This Row],[Prime 2]],t_primes[],4,0))</f>
        <v>15</v>
      </c>
    </row>
    <row r="3479" spans="2:8" x14ac:dyDescent="0.25">
      <c r="B3479" s="1">
        <f>DATE($D$1,VLOOKUP($D$2,LISTES!$E$2:$F$13,2,0),11)</f>
        <v>45819</v>
      </c>
      <c r="C3479" s="42" t="s">
        <v>2795</v>
      </c>
      <c r="D3479" s="42">
        <v>93</v>
      </c>
      <c r="E3479" s="62" t="s">
        <v>2691</v>
      </c>
      <c r="F3479" s="69">
        <f>IF(t_datas[[#This Row],[Prime 1]]="","",VLOOKUP(t_datas[[#This Row],[Prime 1]],t_primes[],4,0))</f>
        <v>10</v>
      </c>
      <c r="G3479" s="63" t="s">
        <v>2695</v>
      </c>
      <c r="H3479" s="69">
        <f>IF(t_datas[[#This Row],[Prime 2]]="","",VLOOKUP(t_datas[[#This Row],[Prime 2]],t_primes[],4,0))</f>
        <v>15</v>
      </c>
    </row>
    <row r="3480" spans="2:8" x14ac:dyDescent="0.25">
      <c r="B3480" s="1">
        <f>DATE($D$1,VLOOKUP($D$2,LISTES!$E$2:$F$13,2,0),11)</f>
        <v>45819</v>
      </c>
      <c r="C3480" s="42" t="s">
        <v>2796</v>
      </c>
      <c r="D3480" s="42">
        <v>94</v>
      </c>
      <c r="E3480" s="62" t="s">
        <v>2701</v>
      </c>
      <c r="F3480" s="69">
        <f>IF(t_datas[[#This Row],[Prime 1]]="","",VLOOKUP(t_datas[[#This Row],[Prime 1]],t_primes[],4,0))</f>
        <v>150</v>
      </c>
      <c r="G3480" s="63" t="s">
        <v>2694</v>
      </c>
      <c r="H3480" s="69">
        <f>IF(t_datas[[#This Row],[Prime 2]]="","",VLOOKUP(t_datas[[#This Row],[Prime 2]],t_primes[],4,0))</f>
        <v>20</v>
      </c>
    </row>
    <row r="3481" spans="2:8" x14ac:dyDescent="0.25">
      <c r="B3481" s="1">
        <f>DATE($D$1,VLOOKUP($D$2,LISTES!$E$2:$F$13,2,0),11)</f>
        <v>45819</v>
      </c>
      <c r="C3481" s="42" t="s">
        <v>2797</v>
      </c>
      <c r="D3481" s="42">
        <v>95</v>
      </c>
      <c r="E3481" s="62" t="s">
        <v>2691</v>
      </c>
      <c r="F3481" s="69">
        <f>IF(t_datas[[#This Row],[Prime 1]]="","",VLOOKUP(t_datas[[#This Row],[Prime 1]],t_primes[],4,0))</f>
        <v>10</v>
      </c>
      <c r="G3481" s="63" t="s">
        <v>2701</v>
      </c>
      <c r="H3481" s="69">
        <f>IF(t_datas[[#This Row],[Prime 2]]="","",VLOOKUP(t_datas[[#This Row],[Prime 2]],t_primes[],4,0))</f>
        <v>150</v>
      </c>
    </row>
    <row r="3482" spans="2:8" x14ac:dyDescent="0.25">
      <c r="B3482" s="1">
        <f>DATE($D$1,VLOOKUP($D$2,LISTES!$E$2:$F$13,2,0),11)</f>
        <v>45819</v>
      </c>
      <c r="C3482" s="42" t="s">
        <v>2798</v>
      </c>
      <c r="D3482" s="42">
        <v>96</v>
      </c>
      <c r="E3482" s="62" t="s">
        <v>2698</v>
      </c>
      <c r="F3482" s="69">
        <f>IF(t_datas[[#This Row],[Prime 1]]="","",VLOOKUP(t_datas[[#This Row],[Prime 1]],t_primes[],4,0))</f>
        <v>20</v>
      </c>
      <c r="G3482" s="63" t="s">
        <v>2701</v>
      </c>
      <c r="H3482" s="69">
        <f>IF(t_datas[[#This Row],[Prime 2]]="","",VLOOKUP(t_datas[[#This Row],[Prime 2]],t_primes[],4,0))</f>
        <v>150</v>
      </c>
    </row>
    <row r="3483" spans="2:8" x14ac:dyDescent="0.25">
      <c r="B3483" s="1">
        <f>DATE($D$1,VLOOKUP($D$2,LISTES!$E$2:$F$13,2,0),11)</f>
        <v>45819</v>
      </c>
      <c r="C3483" s="42" t="s">
        <v>2799</v>
      </c>
      <c r="D3483" s="42">
        <v>97</v>
      </c>
      <c r="E3483" s="62" t="s">
        <v>2696</v>
      </c>
      <c r="F3483" s="69">
        <f>IF(t_datas[[#This Row],[Prime 1]]="","",VLOOKUP(t_datas[[#This Row],[Prime 1]],t_primes[],4,0))</f>
        <v>17</v>
      </c>
      <c r="G3483" s="63" t="s">
        <v>2693</v>
      </c>
      <c r="H3483" s="69">
        <f>IF(t_datas[[#This Row],[Prime 2]]="","",VLOOKUP(t_datas[[#This Row],[Prime 2]],t_primes[],4,0))</f>
        <v>25</v>
      </c>
    </row>
    <row r="3484" spans="2:8" x14ac:dyDescent="0.25">
      <c r="B3484" s="1">
        <f>DATE($D$1,VLOOKUP($D$2,LISTES!$E$2:$F$13,2,0),11)</f>
        <v>45819</v>
      </c>
      <c r="C3484" s="42" t="s">
        <v>2800</v>
      </c>
      <c r="D3484" s="42">
        <v>98</v>
      </c>
      <c r="E3484" s="62" t="s">
        <v>2690</v>
      </c>
      <c r="F3484" s="69">
        <f>IF(t_datas[[#This Row],[Prime 1]]="","",VLOOKUP(t_datas[[#This Row],[Prime 1]],t_primes[],4,0))</f>
        <v>7.5</v>
      </c>
      <c r="G3484" s="63" t="s">
        <v>2690</v>
      </c>
      <c r="H3484" s="69">
        <f>IF(t_datas[[#This Row],[Prime 2]]="","",VLOOKUP(t_datas[[#This Row],[Prime 2]],t_primes[],4,0))</f>
        <v>7.5</v>
      </c>
    </row>
    <row r="3485" spans="2:8" x14ac:dyDescent="0.25">
      <c r="B3485" s="1">
        <f>DATE($D$1,VLOOKUP($D$2,LISTES!$E$2:$F$13,2,0),11)</f>
        <v>45819</v>
      </c>
      <c r="C3485" s="42" t="s">
        <v>2801</v>
      </c>
      <c r="D3485" s="42">
        <v>99</v>
      </c>
      <c r="E3485" s="62" t="s">
        <v>2700</v>
      </c>
      <c r="F3485" s="69">
        <f>IF(t_datas[[#This Row],[Prime 1]]="","",VLOOKUP(t_datas[[#This Row],[Prime 1]],t_primes[],4,0))</f>
        <v>78</v>
      </c>
      <c r="G3485" s="63" t="s">
        <v>2693</v>
      </c>
      <c r="H3485" s="69">
        <f>IF(t_datas[[#This Row],[Prime 2]]="","",VLOOKUP(t_datas[[#This Row],[Prime 2]],t_primes[],4,0))</f>
        <v>25</v>
      </c>
    </row>
    <row r="3486" spans="2:8" x14ac:dyDescent="0.25">
      <c r="B3486" s="1">
        <f>DATE($D$1,VLOOKUP($D$2,LISTES!$E$2:$F$13,2,0),11)</f>
        <v>45819</v>
      </c>
      <c r="C3486" s="42" t="s">
        <v>2802</v>
      </c>
      <c r="D3486" s="42">
        <v>100</v>
      </c>
      <c r="E3486" s="62" t="s">
        <v>2702</v>
      </c>
      <c r="F3486" s="69">
        <f>IF(t_datas[[#This Row],[Prime 1]]="","",VLOOKUP(t_datas[[#This Row],[Prime 1]],t_primes[],4,0))</f>
        <v>75</v>
      </c>
      <c r="G3486" s="63" t="s">
        <v>2696</v>
      </c>
      <c r="H3486" s="69">
        <f>IF(t_datas[[#This Row],[Prime 2]]="","",VLOOKUP(t_datas[[#This Row],[Prime 2]],t_primes[],4,0))</f>
        <v>17</v>
      </c>
    </row>
    <row r="3487" spans="2:8" x14ac:dyDescent="0.25">
      <c r="B3487" s="1">
        <f>DATE($D$1,VLOOKUP($D$2,LISTES!$E$2:$F$13,2,0),11)</f>
        <v>45819</v>
      </c>
      <c r="C3487" s="42" t="s">
        <v>2803</v>
      </c>
      <c r="D3487" s="42">
        <v>101</v>
      </c>
      <c r="E3487" s="62" t="s">
        <v>2694</v>
      </c>
      <c r="F3487" s="69">
        <f>IF(t_datas[[#This Row],[Prime 1]]="","",VLOOKUP(t_datas[[#This Row],[Prime 1]],t_primes[],4,0))</f>
        <v>20</v>
      </c>
      <c r="G3487" s="63" t="s">
        <v>2692</v>
      </c>
      <c r="H3487" s="69">
        <f>IF(t_datas[[#This Row],[Prime 2]]="","",VLOOKUP(t_datas[[#This Row],[Prime 2]],t_primes[],4,0))</f>
        <v>7.5</v>
      </c>
    </row>
    <row r="3488" spans="2:8" x14ac:dyDescent="0.25">
      <c r="B3488" s="1">
        <f>DATE($D$1,VLOOKUP($D$2,LISTES!$E$2:$F$13,2,0),11)</f>
        <v>45819</v>
      </c>
      <c r="C3488" s="42" t="s">
        <v>2804</v>
      </c>
      <c r="D3488" s="42">
        <v>102</v>
      </c>
      <c r="E3488" s="62" t="s">
        <v>2695</v>
      </c>
      <c r="F3488" s="69">
        <f>IF(t_datas[[#This Row],[Prime 1]]="","",VLOOKUP(t_datas[[#This Row],[Prime 1]],t_primes[],4,0))</f>
        <v>15</v>
      </c>
      <c r="G3488" s="63" t="s">
        <v>2695</v>
      </c>
      <c r="H3488" s="69">
        <f>IF(t_datas[[#This Row],[Prime 2]]="","",VLOOKUP(t_datas[[#This Row],[Prime 2]],t_primes[],4,0))</f>
        <v>15</v>
      </c>
    </row>
    <row r="3489" spans="2:8" x14ac:dyDescent="0.25">
      <c r="B3489" s="1">
        <f>DATE($D$1,VLOOKUP($D$2,LISTES!$E$2:$F$13,2,0),11)</f>
        <v>45819</v>
      </c>
      <c r="C3489" s="42" t="s">
        <v>2805</v>
      </c>
      <c r="D3489" s="42">
        <v>103</v>
      </c>
      <c r="E3489" s="62" t="s">
        <v>2701</v>
      </c>
      <c r="F3489" s="69">
        <f>IF(t_datas[[#This Row],[Prime 1]]="","",VLOOKUP(t_datas[[#This Row],[Prime 1]],t_primes[],4,0))</f>
        <v>150</v>
      </c>
      <c r="G3489" s="63" t="s">
        <v>2702</v>
      </c>
      <c r="H3489" s="69">
        <f>IF(t_datas[[#This Row],[Prime 2]]="","",VLOOKUP(t_datas[[#This Row],[Prime 2]],t_primes[],4,0))</f>
        <v>75</v>
      </c>
    </row>
    <row r="3490" spans="2:8" x14ac:dyDescent="0.25">
      <c r="B3490" s="1">
        <f>DATE($D$1,VLOOKUP($D$2,LISTES!$E$2:$F$13,2,0),11)</f>
        <v>45819</v>
      </c>
      <c r="C3490" s="42" t="s">
        <v>2806</v>
      </c>
      <c r="D3490" s="42">
        <v>104</v>
      </c>
      <c r="E3490" s="62" t="s">
        <v>2692</v>
      </c>
      <c r="F3490" s="69">
        <f>IF(t_datas[[#This Row],[Prime 1]]="","",VLOOKUP(t_datas[[#This Row],[Prime 1]],t_primes[],4,0))</f>
        <v>7.5</v>
      </c>
      <c r="G3490" s="63" t="s">
        <v>2691</v>
      </c>
      <c r="H3490" s="69">
        <f>IF(t_datas[[#This Row],[Prime 2]]="","",VLOOKUP(t_datas[[#This Row],[Prime 2]],t_primes[],4,0))</f>
        <v>10</v>
      </c>
    </row>
    <row r="3491" spans="2:8" x14ac:dyDescent="0.25">
      <c r="B3491" s="1">
        <f>DATE($D$1,VLOOKUP($D$2,LISTES!$E$2:$F$13,2,0),11)</f>
        <v>45819</v>
      </c>
      <c r="C3491" s="42" t="s">
        <v>2807</v>
      </c>
      <c r="D3491" s="42">
        <v>105</v>
      </c>
      <c r="E3491" s="62" t="s">
        <v>2694</v>
      </c>
      <c r="F3491" s="69">
        <f>IF(t_datas[[#This Row],[Prime 1]]="","",VLOOKUP(t_datas[[#This Row],[Prime 1]],t_primes[],4,0))</f>
        <v>20</v>
      </c>
      <c r="G3491" s="63" t="s">
        <v>2691</v>
      </c>
      <c r="H3491" s="69">
        <f>IF(t_datas[[#This Row],[Prime 2]]="","",VLOOKUP(t_datas[[#This Row],[Prime 2]],t_primes[],4,0))</f>
        <v>10</v>
      </c>
    </row>
    <row r="3492" spans="2:8" x14ac:dyDescent="0.25">
      <c r="B3492" s="1">
        <f>DATE($D$1,VLOOKUP($D$2,LISTES!$E$2:$F$13,2,0),11)</f>
        <v>45819</v>
      </c>
      <c r="C3492" s="42" t="s">
        <v>2808</v>
      </c>
      <c r="D3492" s="42">
        <v>106</v>
      </c>
      <c r="E3492" s="62" t="s">
        <v>2697</v>
      </c>
      <c r="F3492" s="69">
        <f>IF(t_datas[[#This Row],[Prime 1]]="","",VLOOKUP(t_datas[[#This Row],[Prime 1]],t_primes[],4,0))</f>
        <v>100</v>
      </c>
      <c r="G3492" s="63" t="s">
        <v>2701</v>
      </c>
      <c r="H3492" s="69">
        <f>IF(t_datas[[#This Row],[Prime 2]]="","",VLOOKUP(t_datas[[#This Row],[Prime 2]],t_primes[],4,0))</f>
        <v>150</v>
      </c>
    </row>
    <row r="3493" spans="2:8" x14ac:dyDescent="0.25">
      <c r="B3493" s="1">
        <f>DATE($D$1,VLOOKUP($D$2,LISTES!$E$2:$F$13,2,0),11)</f>
        <v>45819</v>
      </c>
      <c r="C3493" s="42" t="s">
        <v>2809</v>
      </c>
      <c r="D3493" s="42">
        <v>107</v>
      </c>
      <c r="E3493" s="62" t="s">
        <v>2690</v>
      </c>
      <c r="F3493" s="69">
        <f>IF(t_datas[[#This Row],[Prime 1]]="","",VLOOKUP(t_datas[[#This Row],[Prime 1]],t_primes[],4,0))</f>
        <v>7.5</v>
      </c>
      <c r="G3493" s="63" t="s">
        <v>2690</v>
      </c>
      <c r="H3493" s="69">
        <f>IF(t_datas[[#This Row],[Prime 2]]="","",VLOOKUP(t_datas[[#This Row],[Prime 2]],t_primes[],4,0))</f>
        <v>7.5</v>
      </c>
    </row>
    <row r="3494" spans="2:8" x14ac:dyDescent="0.25">
      <c r="B3494" s="1">
        <f>DATE($D$1,VLOOKUP($D$2,LISTES!$E$2:$F$13,2,0),11)</f>
        <v>45819</v>
      </c>
      <c r="C3494" s="42" t="s">
        <v>2810</v>
      </c>
      <c r="D3494" s="42">
        <v>108</v>
      </c>
      <c r="E3494" s="62" t="s">
        <v>2691</v>
      </c>
      <c r="F3494" s="69">
        <f>IF(t_datas[[#This Row],[Prime 1]]="","",VLOOKUP(t_datas[[#This Row],[Prime 1]],t_primes[],4,0))</f>
        <v>10</v>
      </c>
      <c r="G3494" s="63" t="s">
        <v>2701</v>
      </c>
      <c r="H3494" s="69">
        <f>IF(t_datas[[#This Row],[Prime 2]]="","",VLOOKUP(t_datas[[#This Row],[Prime 2]],t_primes[],4,0))</f>
        <v>150</v>
      </c>
    </row>
    <row r="3495" spans="2:8" x14ac:dyDescent="0.25">
      <c r="B3495" s="1">
        <f>DATE($D$1,VLOOKUP($D$2,LISTES!$E$2:$F$13,2,0),11)</f>
        <v>45819</v>
      </c>
      <c r="C3495" s="42" t="s">
        <v>2811</v>
      </c>
      <c r="D3495" s="42">
        <v>109</v>
      </c>
      <c r="E3495" s="62" t="s">
        <v>2701</v>
      </c>
      <c r="F3495" s="69">
        <f>IF(t_datas[[#This Row],[Prime 1]]="","",VLOOKUP(t_datas[[#This Row],[Prime 1]],t_primes[],4,0))</f>
        <v>150</v>
      </c>
      <c r="G3495" s="63" t="s">
        <v>2694</v>
      </c>
      <c r="H3495" s="69">
        <f>IF(t_datas[[#This Row],[Prime 2]]="","",VLOOKUP(t_datas[[#This Row],[Prime 2]],t_primes[],4,0))</f>
        <v>20</v>
      </c>
    </row>
    <row r="3496" spans="2:8" x14ac:dyDescent="0.25">
      <c r="B3496" s="1">
        <f>DATE($D$1,VLOOKUP($D$2,LISTES!$E$2:$F$13,2,0),11)</f>
        <v>45819</v>
      </c>
      <c r="C3496" s="42" t="s">
        <v>2812</v>
      </c>
      <c r="D3496" s="42">
        <v>110</v>
      </c>
      <c r="E3496" s="62" t="s">
        <v>2699</v>
      </c>
      <c r="F3496" s="69">
        <f>IF(t_datas[[#This Row],[Prime 1]]="","",VLOOKUP(t_datas[[#This Row],[Prime 1]],t_primes[],4,0))</f>
        <v>48</v>
      </c>
      <c r="G3496" s="63" t="s">
        <v>2699</v>
      </c>
      <c r="H3496" s="69">
        <f>IF(t_datas[[#This Row],[Prime 2]]="","",VLOOKUP(t_datas[[#This Row],[Prime 2]],t_primes[],4,0))</f>
        <v>48</v>
      </c>
    </row>
    <row r="3497" spans="2:8" x14ac:dyDescent="0.25">
      <c r="B3497" s="1">
        <f>DATE($D$1,VLOOKUP($D$2,LISTES!$E$2:$F$13,2,0),11)</f>
        <v>45819</v>
      </c>
      <c r="C3497" s="42" t="s">
        <v>2813</v>
      </c>
      <c r="D3497" s="42">
        <v>111</v>
      </c>
      <c r="E3497" s="62" t="s">
        <v>2690</v>
      </c>
      <c r="F3497" s="69">
        <f>IF(t_datas[[#This Row],[Prime 1]]="","",VLOOKUP(t_datas[[#This Row],[Prime 1]],t_primes[],4,0))</f>
        <v>7.5</v>
      </c>
      <c r="G3497" s="63" t="s">
        <v>2696</v>
      </c>
      <c r="H3497" s="69">
        <f>IF(t_datas[[#This Row],[Prime 2]]="","",VLOOKUP(t_datas[[#This Row],[Prime 2]],t_primes[],4,0))</f>
        <v>17</v>
      </c>
    </row>
    <row r="3498" spans="2:8" x14ac:dyDescent="0.25">
      <c r="B3498" s="1">
        <f>DATE($D$1,VLOOKUP($D$2,LISTES!$E$2:$F$13,2,0),11)</f>
        <v>45819</v>
      </c>
      <c r="C3498" s="42" t="s">
        <v>2814</v>
      </c>
      <c r="D3498" s="42">
        <v>112</v>
      </c>
      <c r="E3498" s="62" t="s">
        <v>2691</v>
      </c>
      <c r="F3498" s="69">
        <f>IF(t_datas[[#This Row],[Prime 1]]="","",VLOOKUP(t_datas[[#This Row],[Prime 1]],t_primes[],4,0))</f>
        <v>10</v>
      </c>
      <c r="G3498" s="63" t="s">
        <v>2694</v>
      </c>
      <c r="H3498" s="69">
        <f>IF(t_datas[[#This Row],[Prime 2]]="","",VLOOKUP(t_datas[[#This Row],[Prime 2]],t_primes[],4,0))</f>
        <v>20</v>
      </c>
    </row>
    <row r="3499" spans="2:8" x14ac:dyDescent="0.25">
      <c r="B3499" s="1">
        <f>DATE($D$1,VLOOKUP($D$2,LISTES!$E$2:$F$13,2,0),11)</f>
        <v>45819</v>
      </c>
      <c r="C3499" s="42" t="s">
        <v>2815</v>
      </c>
      <c r="D3499" s="42">
        <v>113</v>
      </c>
      <c r="E3499" s="62" t="s">
        <v>2696</v>
      </c>
      <c r="F3499" s="69">
        <f>IF(t_datas[[#This Row],[Prime 1]]="","",VLOOKUP(t_datas[[#This Row],[Prime 1]],t_primes[],4,0))</f>
        <v>17</v>
      </c>
      <c r="G3499" s="63" t="s">
        <v>2697</v>
      </c>
      <c r="H3499" s="69">
        <f>IF(t_datas[[#This Row],[Prime 2]]="","",VLOOKUP(t_datas[[#This Row],[Prime 2]],t_primes[],4,0))</f>
        <v>100</v>
      </c>
    </row>
    <row r="3500" spans="2:8" x14ac:dyDescent="0.25">
      <c r="B3500" s="1">
        <f>DATE($D$1,VLOOKUP($D$2,LISTES!$E$2:$F$13,2,0),11)</f>
        <v>45819</v>
      </c>
      <c r="C3500" s="42" t="s">
        <v>2816</v>
      </c>
      <c r="D3500" s="42">
        <v>114</v>
      </c>
      <c r="E3500" s="62" t="s">
        <v>2700</v>
      </c>
      <c r="F3500" s="69">
        <f>IF(t_datas[[#This Row],[Prime 1]]="","",VLOOKUP(t_datas[[#This Row],[Prime 1]],t_primes[],4,0))</f>
        <v>78</v>
      </c>
      <c r="G3500" s="63" t="s">
        <v>2696</v>
      </c>
      <c r="H3500" s="69">
        <f>IF(t_datas[[#This Row],[Prime 2]]="","",VLOOKUP(t_datas[[#This Row],[Prime 2]],t_primes[],4,0))</f>
        <v>17</v>
      </c>
    </row>
    <row r="3501" spans="2:8" x14ac:dyDescent="0.25">
      <c r="B3501" s="1">
        <f>DATE($D$1,VLOOKUP($D$2,LISTES!$E$2:$F$13,2,0),11)</f>
        <v>45819</v>
      </c>
      <c r="C3501" s="42" t="s">
        <v>2817</v>
      </c>
      <c r="D3501" s="42">
        <v>115</v>
      </c>
      <c r="E3501" s="62" t="s">
        <v>2696</v>
      </c>
      <c r="F3501" s="69">
        <f>IF(t_datas[[#This Row],[Prime 1]]="","",VLOOKUP(t_datas[[#This Row],[Prime 1]],t_primes[],4,0))</f>
        <v>17</v>
      </c>
      <c r="G3501" s="63" t="s">
        <v>2692</v>
      </c>
      <c r="H3501" s="69">
        <f>IF(t_datas[[#This Row],[Prime 2]]="","",VLOOKUP(t_datas[[#This Row],[Prime 2]],t_primes[],4,0))</f>
        <v>7.5</v>
      </c>
    </row>
    <row r="3502" spans="2:8" x14ac:dyDescent="0.25">
      <c r="B3502" s="1">
        <f>DATE($D$1,VLOOKUP($D$2,LISTES!$E$2:$F$13,2,0),11)</f>
        <v>45819</v>
      </c>
      <c r="C3502" s="42" t="s">
        <v>2818</v>
      </c>
      <c r="D3502" s="42">
        <v>116</v>
      </c>
      <c r="E3502" s="62" t="s">
        <v>2700</v>
      </c>
      <c r="F3502" s="69">
        <f>IF(t_datas[[#This Row],[Prime 1]]="","",VLOOKUP(t_datas[[#This Row],[Prime 1]],t_primes[],4,0))</f>
        <v>78</v>
      </c>
      <c r="G3502" s="63" t="s">
        <v>2695</v>
      </c>
      <c r="H3502" s="69">
        <f>IF(t_datas[[#This Row],[Prime 2]]="","",VLOOKUP(t_datas[[#This Row],[Prime 2]],t_primes[],4,0))</f>
        <v>15</v>
      </c>
    </row>
    <row r="3503" spans="2:8" x14ac:dyDescent="0.25">
      <c r="B3503" s="1">
        <f>DATE($D$1,VLOOKUP($D$2,LISTES!$E$2:$F$13,2,0),11)</f>
        <v>45819</v>
      </c>
      <c r="C3503" s="42" t="s">
        <v>2819</v>
      </c>
      <c r="D3503" s="42">
        <v>117</v>
      </c>
      <c r="E3503" s="62" t="s">
        <v>2702</v>
      </c>
      <c r="F3503" s="69">
        <f>IF(t_datas[[#This Row],[Prime 1]]="","",VLOOKUP(t_datas[[#This Row],[Prime 1]],t_primes[],4,0))</f>
        <v>75</v>
      </c>
      <c r="G3503" s="63" t="s">
        <v>2690</v>
      </c>
      <c r="H3503" s="69">
        <f>IF(t_datas[[#This Row],[Prime 2]]="","",VLOOKUP(t_datas[[#This Row],[Prime 2]],t_primes[],4,0))</f>
        <v>7.5</v>
      </c>
    </row>
    <row r="3504" spans="2:8" x14ac:dyDescent="0.25">
      <c r="B3504" s="1">
        <f>DATE($D$1,VLOOKUP($D$2,LISTES!$E$2:$F$13,2,0),11)</f>
        <v>45819</v>
      </c>
      <c r="C3504" s="42" t="s">
        <v>2820</v>
      </c>
      <c r="D3504" s="42">
        <v>118</v>
      </c>
      <c r="E3504" s="62" t="s">
        <v>2699</v>
      </c>
      <c r="F3504" s="69">
        <f>IF(t_datas[[#This Row],[Prime 1]]="","",VLOOKUP(t_datas[[#This Row],[Prime 1]],t_primes[],4,0))</f>
        <v>48</v>
      </c>
      <c r="G3504" s="63" t="s">
        <v>2695</v>
      </c>
      <c r="H3504" s="69">
        <f>IF(t_datas[[#This Row],[Prime 2]]="","",VLOOKUP(t_datas[[#This Row],[Prime 2]],t_primes[],4,0))</f>
        <v>15</v>
      </c>
    </row>
    <row r="3505" spans="2:8" x14ac:dyDescent="0.25">
      <c r="B3505" s="1">
        <f>DATE($D$1,VLOOKUP($D$2,LISTES!$E$2:$F$13,2,0),11)</f>
        <v>45819</v>
      </c>
      <c r="C3505" s="42" t="s">
        <v>2821</v>
      </c>
      <c r="D3505" s="42">
        <v>119</v>
      </c>
      <c r="E3505" s="62" t="s">
        <v>2701</v>
      </c>
      <c r="F3505" s="69">
        <f>IF(t_datas[[#This Row],[Prime 1]]="","",VLOOKUP(t_datas[[#This Row],[Prime 1]],t_primes[],4,0))</f>
        <v>150</v>
      </c>
      <c r="G3505" s="63" t="s">
        <v>2696</v>
      </c>
      <c r="H3505" s="69">
        <f>IF(t_datas[[#This Row],[Prime 2]]="","",VLOOKUP(t_datas[[#This Row],[Prime 2]],t_primes[],4,0))</f>
        <v>17</v>
      </c>
    </row>
    <row r="3506" spans="2:8" x14ac:dyDescent="0.25">
      <c r="B3506" s="1">
        <f>DATE($D$1,VLOOKUP($D$2,LISTES!$E$2:$F$13,2,0),11)</f>
        <v>45819</v>
      </c>
      <c r="C3506" s="42" t="s">
        <v>2822</v>
      </c>
      <c r="D3506" s="42">
        <v>120</v>
      </c>
      <c r="E3506" s="62" t="s">
        <v>2696</v>
      </c>
      <c r="F3506" s="69">
        <f>IF(t_datas[[#This Row],[Prime 1]]="","",VLOOKUP(t_datas[[#This Row],[Prime 1]],t_primes[],4,0))</f>
        <v>17</v>
      </c>
      <c r="G3506" s="63" t="s">
        <v>2696</v>
      </c>
      <c r="H3506" s="69">
        <f>IF(t_datas[[#This Row],[Prime 2]]="","",VLOOKUP(t_datas[[#This Row],[Prime 2]],t_primes[],4,0))</f>
        <v>17</v>
      </c>
    </row>
    <row r="3507" spans="2:8" x14ac:dyDescent="0.25">
      <c r="B3507" s="1">
        <f>DATE($D$1,VLOOKUP($D$2,LISTES!$E$2:$F$13,2,0),11)</f>
        <v>45819</v>
      </c>
      <c r="C3507" s="42" t="s">
        <v>2823</v>
      </c>
      <c r="D3507" s="42">
        <v>121</v>
      </c>
      <c r="E3507" s="62" t="s">
        <v>2695</v>
      </c>
      <c r="F3507" s="69">
        <f>IF(t_datas[[#This Row],[Prime 1]]="","",VLOOKUP(t_datas[[#This Row],[Prime 1]],t_primes[],4,0))</f>
        <v>15</v>
      </c>
      <c r="G3507" s="63" t="s">
        <v>2700</v>
      </c>
      <c r="H3507" s="69">
        <f>IF(t_datas[[#This Row],[Prime 2]]="","",VLOOKUP(t_datas[[#This Row],[Prime 2]],t_primes[],4,0))</f>
        <v>78</v>
      </c>
    </row>
    <row r="3508" spans="2:8" x14ac:dyDescent="0.25">
      <c r="B3508" s="1">
        <f>DATE($D$1,VLOOKUP($D$2,LISTES!$E$2:$F$13,2,0),11)</f>
        <v>45819</v>
      </c>
      <c r="C3508" s="42" t="s">
        <v>2824</v>
      </c>
      <c r="D3508" s="42">
        <v>122</v>
      </c>
      <c r="E3508" s="62" t="s">
        <v>2699</v>
      </c>
      <c r="F3508" s="69">
        <f>IF(t_datas[[#This Row],[Prime 1]]="","",VLOOKUP(t_datas[[#This Row],[Prime 1]],t_primes[],4,0))</f>
        <v>48</v>
      </c>
      <c r="G3508" s="63" t="s">
        <v>2696</v>
      </c>
      <c r="H3508" s="69">
        <f>IF(t_datas[[#This Row],[Prime 2]]="","",VLOOKUP(t_datas[[#This Row],[Prime 2]],t_primes[],4,0))</f>
        <v>17</v>
      </c>
    </row>
    <row r="3509" spans="2:8" x14ac:dyDescent="0.25">
      <c r="B3509" s="1">
        <f>DATE($D$1,VLOOKUP($D$2,LISTES!$E$2:$F$13,2,0),11)</f>
        <v>45819</v>
      </c>
      <c r="C3509" s="42" t="s">
        <v>2825</v>
      </c>
      <c r="D3509" s="42">
        <v>123</v>
      </c>
      <c r="E3509" s="62" t="s">
        <v>2692</v>
      </c>
      <c r="F3509" s="69">
        <f>IF(t_datas[[#This Row],[Prime 1]]="","",VLOOKUP(t_datas[[#This Row],[Prime 1]],t_primes[],4,0))</f>
        <v>7.5</v>
      </c>
      <c r="G3509" s="63" t="s">
        <v>2691</v>
      </c>
      <c r="H3509" s="69">
        <f>IF(t_datas[[#This Row],[Prime 2]]="","",VLOOKUP(t_datas[[#This Row],[Prime 2]],t_primes[],4,0))</f>
        <v>10</v>
      </c>
    </row>
    <row r="3510" spans="2:8" x14ac:dyDescent="0.25">
      <c r="B3510" s="1">
        <f>DATE($D$1,VLOOKUP($D$2,LISTES!$E$2:$F$13,2,0),11)</f>
        <v>45819</v>
      </c>
      <c r="C3510" s="42" t="s">
        <v>2826</v>
      </c>
      <c r="D3510" s="42">
        <v>124</v>
      </c>
      <c r="E3510" s="62" t="s">
        <v>2699</v>
      </c>
      <c r="F3510" s="69">
        <f>IF(t_datas[[#This Row],[Prime 1]]="","",VLOOKUP(t_datas[[#This Row],[Prime 1]],t_primes[],4,0))</f>
        <v>48</v>
      </c>
      <c r="G3510" s="63" t="s">
        <v>2699</v>
      </c>
      <c r="H3510" s="69">
        <f>IF(t_datas[[#This Row],[Prime 2]]="","",VLOOKUP(t_datas[[#This Row],[Prime 2]],t_primes[],4,0))</f>
        <v>48</v>
      </c>
    </row>
    <row r="3511" spans="2:8" x14ac:dyDescent="0.25">
      <c r="B3511" s="1">
        <f>DATE($D$1,VLOOKUP($D$2,LISTES!$E$2:$F$13,2,0),11)</f>
        <v>45819</v>
      </c>
      <c r="C3511" s="42" t="s">
        <v>2827</v>
      </c>
      <c r="D3511" s="42">
        <v>125</v>
      </c>
      <c r="E3511" s="62" t="s">
        <v>2690</v>
      </c>
      <c r="F3511" s="69">
        <f>IF(t_datas[[#This Row],[Prime 1]]="","",VLOOKUP(t_datas[[#This Row],[Prime 1]],t_primes[],4,0))</f>
        <v>7.5</v>
      </c>
      <c r="G3511" s="63" t="s">
        <v>2691</v>
      </c>
      <c r="H3511" s="69">
        <f>IF(t_datas[[#This Row],[Prime 2]]="","",VLOOKUP(t_datas[[#This Row],[Prime 2]],t_primes[],4,0))</f>
        <v>10</v>
      </c>
    </row>
    <row r="3512" spans="2:8" x14ac:dyDescent="0.25">
      <c r="B3512" s="1">
        <f>DATE($D$1,VLOOKUP($D$2,LISTES!$E$2:$F$13,2,0),11)</f>
        <v>45819</v>
      </c>
      <c r="C3512" s="42" t="s">
        <v>2828</v>
      </c>
      <c r="D3512" s="42">
        <v>126</v>
      </c>
      <c r="E3512" s="62" t="s">
        <v>2699</v>
      </c>
      <c r="F3512" s="69">
        <f>IF(t_datas[[#This Row],[Prime 1]]="","",VLOOKUP(t_datas[[#This Row],[Prime 1]],t_primes[],4,0))</f>
        <v>48</v>
      </c>
      <c r="G3512" s="63"/>
      <c r="H3512" s="69" t="str">
        <f>IF(t_datas[[#This Row],[Prime 2]]="","",VLOOKUP(t_datas[[#This Row],[Prime 2]],t_primes[],4,0))</f>
        <v/>
      </c>
    </row>
    <row r="3513" spans="2:8" x14ac:dyDescent="0.25">
      <c r="B3513" s="1">
        <f>DATE($D$1,VLOOKUP($D$2,LISTES!$E$2:$F$13,2,0),11)</f>
        <v>45819</v>
      </c>
      <c r="C3513" s="42" t="s">
        <v>2829</v>
      </c>
      <c r="D3513" s="42">
        <v>127</v>
      </c>
      <c r="E3513" s="62" t="s">
        <v>2697</v>
      </c>
      <c r="F3513" s="69">
        <f>IF(t_datas[[#This Row],[Prime 1]]="","",VLOOKUP(t_datas[[#This Row],[Prime 1]],t_primes[],4,0))</f>
        <v>100</v>
      </c>
      <c r="G3513" s="63"/>
      <c r="H3513" s="69" t="str">
        <f>IF(t_datas[[#This Row],[Prime 2]]="","",VLOOKUP(t_datas[[#This Row],[Prime 2]],t_primes[],4,0))</f>
        <v/>
      </c>
    </row>
    <row r="3514" spans="2:8" x14ac:dyDescent="0.25">
      <c r="B3514" s="1">
        <f>DATE($D$1,VLOOKUP($D$2,LISTES!$E$2:$F$13,2,0),11)</f>
        <v>45819</v>
      </c>
      <c r="C3514" s="42" t="s">
        <v>2830</v>
      </c>
      <c r="D3514" s="42">
        <v>128</v>
      </c>
      <c r="E3514" s="62" t="s">
        <v>2691</v>
      </c>
      <c r="F3514" s="69">
        <f>IF(t_datas[[#This Row],[Prime 1]]="","",VLOOKUP(t_datas[[#This Row],[Prime 1]],t_primes[],4,0))</f>
        <v>10</v>
      </c>
      <c r="G3514" s="63"/>
      <c r="H3514" s="69" t="str">
        <f>IF(t_datas[[#This Row],[Prime 2]]="","",VLOOKUP(t_datas[[#This Row],[Prime 2]],t_primes[],4,0))</f>
        <v/>
      </c>
    </row>
    <row r="3515" spans="2:8" x14ac:dyDescent="0.25">
      <c r="B3515" s="1">
        <f>DATE($D$1,VLOOKUP($D$2,LISTES!$E$2:$F$13,2,0),11)</f>
        <v>45819</v>
      </c>
      <c r="C3515" s="42" t="s">
        <v>2831</v>
      </c>
      <c r="D3515" s="42">
        <v>129</v>
      </c>
      <c r="E3515" s="62" t="s">
        <v>2698</v>
      </c>
      <c r="F3515" s="69">
        <f>IF(t_datas[[#This Row],[Prime 1]]="","",VLOOKUP(t_datas[[#This Row],[Prime 1]],t_primes[],4,0))</f>
        <v>20</v>
      </c>
      <c r="G3515" s="63"/>
      <c r="H3515" s="69" t="str">
        <f>IF(t_datas[[#This Row],[Prime 2]]="","",VLOOKUP(t_datas[[#This Row],[Prime 2]],t_primes[],4,0))</f>
        <v/>
      </c>
    </row>
    <row r="3516" spans="2:8" x14ac:dyDescent="0.25">
      <c r="B3516" s="1">
        <f>DATE($D$1,VLOOKUP($D$2,LISTES!$E$2:$F$13,2,0),11)</f>
        <v>45819</v>
      </c>
      <c r="C3516" s="42" t="s">
        <v>2832</v>
      </c>
      <c r="D3516" s="42">
        <v>130</v>
      </c>
      <c r="E3516" s="62" t="s">
        <v>2697</v>
      </c>
      <c r="F3516" s="69">
        <f>IF(t_datas[[#This Row],[Prime 1]]="","",VLOOKUP(t_datas[[#This Row],[Prime 1]],t_primes[],4,0))</f>
        <v>100</v>
      </c>
      <c r="G3516" s="63"/>
      <c r="H3516" s="69" t="str">
        <f>IF(t_datas[[#This Row],[Prime 2]]="","",VLOOKUP(t_datas[[#This Row],[Prime 2]],t_primes[],4,0))</f>
        <v/>
      </c>
    </row>
    <row r="3517" spans="2:8" x14ac:dyDescent="0.25">
      <c r="B3517" s="1">
        <f>DATE($D$1,VLOOKUP($D$2,LISTES!$E$2:$F$13,2,0),11)</f>
        <v>45819</v>
      </c>
      <c r="C3517" s="42" t="s">
        <v>2833</v>
      </c>
      <c r="D3517" s="42">
        <v>131</v>
      </c>
      <c r="E3517" s="62" t="s">
        <v>2692</v>
      </c>
      <c r="F3517" s="69">
        <f>IF(t_datas[[#This Row],[Prime 1]]="","",VLOOKUP(t_datas[[#This Row],[Prime 1]],t_primes[],4,0))</f>
        <v>7.5</v>
      </c>
      <c r="G3517" s="63"/>
      <c r="H3517" s="69" t="str">
        <f>IF(t_datas[[#This Row],[Prime 2]]="","",VLOOKUP(t_datas[[#This Row],[Prime 2]],t_primes[],4,0))</f>
        <v/>
      </c>
    </row>
    <row r="3518" spans="2:8" x14ac:dyDescent="0.25">
      <c r="B3518" s="1">
        <f>DATE($D$1,VLOOKUP($D$2,LISTES!$E$2:$F$13,2,0),11)</f>
        <v>45819</v>
      </c>
      <c r="C3518" s="42" t="s">
        <v>2834</v>
      </c>
      <c r="D3518" s="42">
        <v>132</v>
      </c>
      <c r="E3518" s="62" t="s">
        <v>2693</v>
      </c>
      <c r="F3518" s="69">
        <f>IF(t_datas[[#This Row],[Prime 1]]="","",VLOOKUP(t_datas[[#This Row],[Prime 1]],t_primes[],4,0))</f>
        <v>25</v>
      </c>
      <c r="G3518" s="63"/>
      <c r="H3518" s="69" t="str">
        <f>IF(t_datas[[#This Row],[Prime 2]]="","",VLOOKUP(t_datas[[#This Row],[Prime 2]],t_primes[],4,0))</f>
        <v/>
      </c>
    </row>
    <row r="3519" spans="2:8" x14ac:dyDescent="0.25">
      <c r="B3519" s="1">
        <f>DATE($D$1,VLOOKUP($D$2,LISTES!$E$2:$F$13,2,0),11)</f>
        <v>45819</v>
      </c>
      <c r="C3519" s="42" t="s">
        <v>2835</v>
      </c>
      <c r="D3519" s="42">
        <v>133</v>
      </c>
      <c r="E3519" s="62" t="s">
        <v>2700</v>
      </c>
      <c r="F3519" s="69">
        <f>IF(t_datas[[#This Row],[Prime 1]]="","",VLOOKUP(t_datas[[#This Row],[Prime 1]],t_primes[],4,0))</f>
        <v>78</v>
      </c>
      <c r="G3519" s="63"/>
      <c r="H3519" s="69" t="str">
        <f>IF(t_datas[[#This Row],[Prime 2]]="","",VLOOKUP(t_datas[[#This Row],[Prime 2]],t_primes[],4,0))</f>
        <v/>
      </c>
    </row>
    <row r="3520" spans="2:8" x14ac:dyDescent="0.25">
      <c r="B3520" s="1">
        <f>DATE($D$1,VLOOKUP($D$2,LISTES!$E$2:$F$13,2,0),11)</f>
        <v>45819</v>
      </c>
      <c r="C3520" s="42" t="s">
        <v>2836</v>
      </c>
      <c r="D3520" s="42">
        <v>134</v>
      </c>
      <c r="E3520" s="62" t="s">
        <v>2700</v>
      </c>
      <c r="F3520" s="69">
        <f>IF(t_datas[[#This Row],[Prime 1]]="","",VLOOKUP(t_datas[[#This Row],[Prime 1]],t_primes[],4,0))</f>
        <v>78</v>
      </c>
      <c r="G3520" s="63"/>
      <c r="H3520" s="69" t="str">
        <f>IF(t_datas[[#This Row],[Prime 2]]="","",VLOOKUP(t_datas[[#This Row],[Prime 2]],t_primes[],4,0))</f>
        <v/>
      </c>
    </row>
    <row r="3521" spans="2:8" x14ac:dyDescent="0.25">
      <c r="B3521" s="1">
        <f>DATE($D$1,VLOOKUP($D$2,LISTES!$E$2:$F$13,2,0),11)</f>
        <v>45819</v>
      </c>
      <c r="C3521" s="42" t="s">
        <v>2837</v>
      </c>
      <c r="D3521" s="42">
        <v>135</v>
      </c>
      <c r="E3521" s="62" t="s">
        <v>2697</v>
      </c>
      <c r="F3521" s="69">
        <f>IF(t_datas[[#This Row],[Prime 1]]="","",VLOOKUP(t_datas[[#This Row],[Prime 1]],t_primes[],4,0))</f>
        <v>100</v>
      </c>
      <c r="G3521" s="63"/>
      <c r="H3521" s="69" t="str">
        <f>IF(t_datas[[#This Row],[Prime 2]]="","",VLOOKUP(t_datas[[#This Row],[Prime 2]],t_primes[],4,0))</f>
        <v/>
      </c>
    </row>
    <row r="3522" spans="2:8" x14ac:dyDescent="0.25">
      <c r="B3522" s="1">
        <f>DATE($D$1,VLOOKUP($D$2,LISTES!$E$2:$F$13,2,0),11)</f>
        <v>45819</v>
      </c>
      <c r="C3522" s="42" t="s">
        <v>2838</v>
      </c>
      <c r="D3522" s="42">
        <v>136</v>
      </c>
      <c r="E3522" s="62" t="s">
        <v>2702</v>
      </c>
      <c r="F3522" s="69">
        <f>IF(t_datas[[#This Row],[Prime 1]]="","",VLOOKUP(t_datas[[#This Row],[Prime 1]],t_primes[],4,0))</f>
        <v>75</v>
      </c>
      <c r="G3522" s="63"/>
      <c r="H3522" s="69" t="str">
        <f>IF(t_datas[[#This Row],[Prime 2]]="","",VLOOKUP(t_datas[[#This Row],[Prime 2]],t_primes[],4,0))</f>
        <v/>
      </c>
    </row>
    <row r="3523" spans="2:8" x14ac:dyDescent="0.25">
      <c r="B3523" s="1">
        <f>DATE($D$1,VLOOKUP($D$2,LISTES!$E$2:$F$13,2,0),11)</f>
        <v>45819</v>
      </c>
      <c r="C3523" s="42" t="s">
        <v>2839</v>
      </c>
      <c r="D3523" s="42">
        <v>137</v>
      </c>
      <c r="E3523" s="62" t="s">
        <v>2692</v>
      </c>
      <c r="F3523" s="69">
        <f>IF(t_datas[[#This Row],[Prime 1]]="","",VLOOKUP(t_datas[[#This Row],[Prime 1]],t_primes[],4,0))</f>
        <v>7.5</v>
      </c>
      <c r="G3523" s="63"/>
      <c r="H3523" s="69" t="str">
        <f>IF(t_datas[[#This Row],[Prime 2]]="","",VLOOKUP(t_datas[[#This Row],[Prime 2]],t_primes[],4,0))</f>
        <v/>
      </c>
    </row>
    <row r="3524" spans="2:8" x14ac:dyDescent="0.25">
      <c r="B3524" s="1">
        <f>DATE($D$1,VLOOKUP($D$2,LISTES!$E$2:$F$13,2,0),11)</f>
        <v>45819</v>
      </c>
      <c r="C3524" s="42" t="s">
        <v>2840</v>
      </c>
      <c r="D3524" s="42">
        <v>138</v>
      </c>
      <c r="E3524" s="62" t="s">
        <v>2695</v>
      </c>
      <c r="F3524" s="69">
        <f>IF(t_datas[[#This Row],[Prime 1]]="","",VLOOKUP(t_datas[[#This Row],[Prime 1]],t_primes[],4,0))</f>
        <v>15</v>
      </c>
      <c r="G3524" s="63"/>
      <c r="H3524" s="69" t="str">
        <f>IF(t_datas[[#This Row],[Prime 2]]="","",VLOOKUP(t_datas[[#This Row],[Prime 2]],t_primes[],4,0))</f>
        <v/>
      </c>
    </row>
    <row r="3525" spans="2:8" x14ac:dyDescent="0.25">
      <c r="B3525" s="1">
        <f>DATE($D$1,VLOOKUP($D$2,LISTES!$E$2:$F$13,2,0),11)</f>
        <v>45819</v>
      </c>
      <c r="C3525" s="42" t="s">
        <v>2841</v>
      </c>
      <c r="D3525" s="42">
        <v>139</v>
      </c>
      <c r="E3525" s="62" t="s">
        <v>2695</v>
      </c>
      <c r="F3525" s="69">
        <f>IF(t_datas[[#This Row],[Prime 1]]="","",VLOOKUP(t_datas[[#This Row],[Prime 1]],t_primes[],4,0))</f>
        <v>15</v>
      </c>
      <c r="G3525" s="63"/>
      <c r="H3525" s="69" t="str">
        <f>IF(t_datas[[#This Row],[Prime 2]]="","",VLOOKUP(t_datas[[#This Row],[Prime 2]],t_primes[],4,0))</f>
        <v/>
      </c>
    </row>
    <row r="3526" spans="2:8" x14ac:dyDescent="0.25">
      <c r="B3526" s="1">
        <f>DATE($D$1,VLOOKUP($D$2,LISTES!$E$2:$F$13,2,0),11)</f>
        <v>45819</v>
      </c>
      <c r="C3526" s="42" t="s">
        <v>2842</v>
      </c>
      <c r="D3526" s="42">
        <v>140</v>
      </c>
      <c r="E3526" s="62" t="s">
        <v>2697</v>
      </c>
      <c r="F3526" s="69">
        <f>IF(t_datas[[#This Row],[Prime 1]]="","",VLOOKUP(t_datas[[#This Row],[Prime 1]],t_primes[],4,0))</f>
        <v>100</v>
      </c>
      <c r="G3526" s="63"/>
      <c r="H3526" s="69" t="str">
        <f>IF(t_datas[[#This Row],[Prime 2]]="","",VLOOKUP(t_datas[[#This Row],[Prime 2]],t_primes[],4,0))</f>
        <v/>
      </c>
    </row>
    <row r="3527" spans="2:8" x14ac:dyDescent="0.25">
      <c r="B3527" s="1">
        <f>DATE($D$1,VLOOKUP($D$2,LISTES!$E$2:$F$13,2,0),11)</f>
        <v>45819</v>
      </c>
      <c r="C3527" s="42" t="s">
        <v>2843</v>
      </c>
      <c r="D3527" s="42">
        <v>141</v>
      </c>
      <c r="E3527" s="62" t="s">
        <v>2691</v>
      </c>
      <c r="F3527" s="69">
        <f>IF(t_datas[[#This Row],[Prime 1]]="","",VLOOKUP(t_datas[[#This Row],[Prime 1]],t_primes[],4,0))</f>
        <v>10</v>
      </c>
      <c r="G3527" s="63"/>
      <c r="H3527" s="69" t="str">
        <f>IF(t_datas[[#This Row],[Prime 2]]="","",VLOOKUP(t_datas[[#This Row],[Prime 2]],t_primes[],4,0))</f>
        <v/>
      </c>
    </row>
    <row r="3528" spans="2:8" x14ac:dyDescent="0.25">
      <c r="B3528" s="1">
        <f>DATE($D$1,VLOOKUP($D$2,LISTES!$E$2:$F$13,2,0),11)</f>
        <v>45819</v>
      </c>
      <c r="C3528" s="42" t="s">
        <v>2844</v>
      </c>
      <c r="D3528" s="42">
        <v>142</v>
      </c>
      <c r="E3528" s="62" t="s">
        <v>2695</v>
      </c>
      <c r="F3528" s="69">
        <f>IF(t_datas[[#This Row],[Prime 1]]="","",VLOOKUP(t_datas[[#This Row],[Prime 1]],t_primes[],4,0))</f>
        <v>15</v>
      </c>
      <c r="G3528" s="63"/>
      <c r="H3528" s="69" t="str">
        <f>IF(t_datas[[#This Row],[Prime 2]]="","",VLOOKUP(t_datas[[#This Row],[Prime 2]],t_primes[],4,0))</f>
        <v/>
      </c>
    </row>
    <row r="3529" spans="2:8" x14ac:dyDescent="0.25">
      <c r="B3529" s="1">
        <f>DATE($D$1,VLOOKUP($D$2,LISTES!$E$2:$F$13,2,0),11)</f>
        <v>45819</v>
      </c>
      <c r="C3529" s="42" t="s">
        <v>2845</v>
      </c>
      <c r="D3529" s="42">
        <v>143</v>
      </c>
      <c r="E3529" s="62" t="s">
        <v>2696</v>
      </c>
      <c r="F3529" s="69">
        <f>IF(t_datas[[#This Row],[Prime 1]]="","",VLOOKUP(t_datas[[#This Row],[Prime 1]],t_primes[],4,0))</f>
        <v>17</v>
      </c>
      <c r="G3529" s="63"/>
      <c r="H3529" s="69" t="str">
        <f>IF(t_datas[[#This Row],[Prime 2]]="","",VLOOKUP(t_datas[[#This Row],[Prime 2]],t_primes[],4,0))</f>
        <v/>
      </c>
    </row>
    <row r="3530" spans="2:8" x14ac:dyDescent="0.25">
      <c r="B3530" s="1">
        <f>DATE($D$1,VLOOKUP($D$2,LISTES!$E$2:$F$13,2,0),11)</f>
        <v>45819</v>
      </c>
      <c r="C3530" s="42" t="s">
        <v>2846</v>
      </c>
      <c r="D3530" s="42">
        <v>144</v>
      </c>
      <c r="E3530" s="62" t="s">
        <v>2692</v>
      </c>
      <c r="F3530" s="69">
        <f>IF(t_datas[[#This Row],[Prime 1]]="","",VLOOKUP(t_datas[[#This Row],[Prime 1]],t_primes[],4,0))</f>
        <v>7.5</v>
      </c>
      <c r="G3530" s="63"/>
      <c r="H3530" s="69" t="str">
        <f>IF(t_datas[[#This Row],[Prime 2]]="","",VLOOKUP(t_datas[[#This Row],[Prime 2]],t_primes[],4,0))</f>
        <v/>
      </c>
    </row>
    <row r="3531" spans="2:8" x14ac:dyDescent="0.25">
      <c r="B3531" s="1">
        <f>DATE($D$1,VLOOKUP($D$2,LISTES!$E$2:$F$13,2,0),11)</f>
        <v>45819</v>
      </c>
      <c r="C3531" s="42" t="s">
        <v>2847</v>
      </c>
      <c r="D3531" s="42">
        <v>145</v>
      </c>
      <c r="E3531" s="62" t="s">
        <v>2694</v>
      </c>
      <c r="F3531" s="69">
        <f>IF(t_datas[[#This Row],[Prime 1]]="","",VLOOKUP(t_datas[[#This Row],[Prime 1]],t_primes[],4,0))</f>
        <v>20</v>
      </c>
      <c r="G3531" s="63"/>
      <c r="H3531" s="69" t="str">
        <f>IF(t_datas[[#This Row],[Prime 2]]="","",VLOOKUP(t_datas[[#This Row],[Prime 2]],t_primes[],4,0))</f>
        <v/>
      </c>
    </row>
    <row r="3532" spans="2:8" x14ac:dyDescent="0.25">
      <c r="B3532" s="1">
        <f>DATE($D$1,VLOOKUP($D$2,LISTES!$E$2:$F$13,2,0),11)</f>
        <v>45819</v>
      </c>
      <c r="C3532" s="42" t="s">
        <v>2848</v>
      </c>
      <c r="D3532" s="42">
        <v>146</v>
      </c>
      <c r="E3532" s="62" t="s">
        <v>2698</v>
      </c>
      <c r="F3532" s="69">
        <f>IF(t_datas[[#This Row],[Prime 1]]="","",VLOOKUP(t_datas[[#This Row],[Prime 1]],t_primes[],4,0))</f>
        <v>20</v>
      </c>
      <c r="G3532" s="63"/>
      <c r="H3532" s="69" t="str">
        <f>IF(t_datas[[#This Row],[Prime 2]]="","",VLOOKUP(t_datas[[#This Row],[Prime 2]],t_primes[],4,0))</f>
        <v/>
      </c>
    </row>
    <row r="3533" spans="2:8" x14ac:dyDescent="0.25">
      <c r="B3533" s="1">
        <f>DATE($D$1,VLOOKUP($D$2,LISTES!$E$2:$F$13,2,0),11)</f>
        <v>45819</v>
      </c>
      <c r="C3533" s="42" t="s">
        <v>2849</v>
      </c>
      <c r="D3533" s="42">
        <v>147</v>
      </c>
      <c r="E3533" s="62" t="s">
        <v>2694</v>
      </c>
      <c r="F3533" s="69">
        <f>IF(t_datas[[#This Row],[Prime 1]]="","",VLOOKUP(t_datas[[#This Row],[Prime 1]],t_primes[],4,0))</f>
        <v>20</v>
      </c>
      <c r="G3533" s="63"/>
      <c r="H3533" s="69" t="str">
        <f>IF(t_datas[[#This Row],[Prime 2]]="","",VLOOKUP(t_datas[[#This Row],[Prime 2]],t_primes[],4,0))</f>
        <v/>
      </c>
    </row>
    <row r="3534" spans="2:8" x14ac:dyDescent="0.25">
      <c r="B3534" s="1">
        <f>DATE($D$1,VLOOKUP($D$2,LISTES!$E$2:$F$13,2,0),11)</f>
        <v>45819</v>
      </c>
      <c r="C3534" s="42" t="s">
        <v>2850</v>
      </c>
      <c r="D3534" s="42">
        <v>148</v>
      </c>
      <c r="E3534" s="62" t="s">
        <v>2702</v>
      </c>
      <c r="F3534" s="69">
        <f>IF(t_datas[[#This Row],[Prime 1]]="","",VLOOKUP(t_datas[[#This Row],[Prime 1]],t_primes[],4,0))</f>
        <v>75</v>
      </c>
      <c r="G3534" s="63"/>
      <c r="H3534" s="69" t="str">
        <f>IF(t_datas[[#This Row],[Prime 2]]="","",VLOOKUP(t_datas[[#This Row],[Prime 2]],t_primes[],4,0))</f>
        <v/>
      </c>
    </row>
    <row r="3535" spans="2:8" x14ac:dyDescent="0.25">
      <c r="B3535" s="1">
        <f>DATE($D$1,VLOOKUP($D$2,LISTES!$E$2:$F$13,2,0),11)</f>
        <v>45819</v>
      </c>
      <c r="C3535" s="42" t="s">
        <v>2851</v>
      </c>
      <c r="D3535" s="42">
        <v>149</v>
      </c>
      <c r="E3535" s="62" t="s">
        <v>2702</v>
      </c>
      <c r="F3535" s="69">
        <f>IF(t_datas[[#This Row],[Prime 1]]="","",VLOOKUP(t_datas[[#This Row],[Prime 1]],t_primes[],4,0))</f>
        <v>75</v>
      </c>
      <c r="G3535" s="63"/>
      <c r="H3535" s="69" t="str">
        <f>IF(t_datas[[#This Row],[Prime 2]]="","",VLOOKUP(t_datas[[#This Row],[Prime 2]],t_primes[],4,0))</f>
        <v/>
      </c>
    </row>
    <row r="3536" spans="2:8" x14ac:dyDescent="0.25">
      <c r="B3536" s="1">
        <f>DATE($D$1,VLOOKUP($D$2,LISTES!$E$2:$F$13,2,0),11)</f>
        <v>45819</v>
      </c>
      <c r="C3536" s="42" t="s">
        <v>2852</v>
      </c>
      <c r="D3536" s="42">
        <v>150</v>
      </c>
      <c r="E3536" s="62" t="s">
        <v>2699</v>
      </c>
      <c r="F3536" s="69">
        <f>IF(t_datas[[#This Row],[Prime 1]]="","",VLOOKUP(t_datas[[#This Row],[Prime 1]],t_primes[],4,0))</f>
        <v>48</v>
      </c>
      <c r="G3536" s="63" t="s">
        <v>2698</v>
      </c>
      <c r="H3536" s="69">
        <f>IF(t_datas[[#This Row],[Prime 2]]="","",VLOOKUP(t_datas[[#This Row],[Prime 2]],t_primes[],4,0))</f>
        <v>20</v>
      </c>
    </row>
    <row r="3537" spans="2:8" x14ac:dyDescent="0.25">
      <c r="B3537" s="1">
        <f>DATE($D$1,VLOOKUP($D$2,LISTES!$E$2:$F$13,2,0),11)</f>
        <v>45819</v>
      </c>
      <c r="C3537" s="42" t="s">
        <v>2853</v>
      </c>
      <c r="D3537" s="42">
        <v>151</v>
      </c>
      <c r="E3537" s="62" t="s">
        <v>2696</v>
      </c>
      <c r="F3537" s="69">
        <f>IF(t_datas[[#This Row],[Prime 1]]="","",VLOOKUP(t_datas[[#This Row],[Prime 1]],t_primes[],4,0))</f>
        <v>17</v>
      </c>
      <c r="G3537" s="63" t="s">
        <v>2692</v>
      </c>
      <c r="H3537" s="69">
        <f>IF(t_datas[[#This Row],[Prime 2]]="","",VLOOKUP(t_datas[[#This Row],[Prime 2]],t_primes[],4,0))</f>
        <v>7.5</v>
      </c>
    </row>
    <row r="3538" spans="2:8" x14ac:dyDescent="0.25">
      <c r="B3538" s="1">
        <f>DATE($D$1,VLOOKUP($D$2,LISTES!$E$2:$F$13,2,0),11)</f>
        <v>45819</v>
      </c>
      <c r="C3538" s="42" t="s">
        <v>2854</v>
      </c>
      <c r="D3538" s="42">
        <v>152</v>
      </c>
      <c r="E3538" s="62" t="s">
        <v>2693</v>
      </c>
      <c r="F3538" s="69">
        <f>IF(t_datas[[#This Row],[Prime 1]]="","",VLOOKUP(t_datas[[#This Row],[Prime 1]],t_primes[],4,0))</f>
        <v>25</v>
      </c>
      <c r="G3538" s="63" t="s">
        <v>2702</v>
      </c>
      <c r="H3538" s="69">
        <f>IF(t_datas[[#This Row],[Prime 2]]="","",VLOOKUP(t_datas[[#This Row],[Prime 2]],t_primes[],4,0))</f>
        <v>75</v>
      </c>
    </row>
    <row r="3539" spans="2:8" x14ac:dyDescent="0.25">
      <c r="B3539" s="1">
        <f>DATE($D$1,VLOOKUP($D$2,LISTES!$E$2:$F$13,2,0),11)</f>
        <v>45819</v>
      </c>
      <c r="C3539" s="42" t="s">
        <v>2855</v>
      </c>
      <c r="D3539" s="42">
        <v>153</v>
      </c>
      <c r="E3539" s="62" t="s">
        <v>2702</v>
      </c>
      <c r="F3539" s="69">
        <f>IF(t_datas[[#This Row],[Prime 1]]="","",VLOOKUP(t_datas[[#This Row],[Prime 1]],t_primes[],4,0))</f>
        <v>75</v>
      </c>
      <c r="G3539" s="63" t="s">
        <v>2691</v>
      </c>
      <c r="H3539" s="69">
        <f>IF(t_datas[[#This Row],[Prime 2]]="","",VLOOKUP(t_datas[[#This Row],[Prime 2]],t_primes[],4,0))</f>
        <v>10</v>
      </c>
    </row>
    <row r="3540" spans="2:8" x14ac:dyDescent="0.25">
      <c r="B3540" s="1">
        <f>DATE($D$1,VLOOKUP($D$2,LISTES!$E$2:$F$13,2,0),11)</f>
        <v>45819</v>
      </c>
      <c r="C3540" s="42" t="s">
        <v>2856</v>
      </c>
      <c r="D3540" s="42">
        <v>154</v>
      </c>
      <c r="E3540" s="62" t="s">
        <v>2690</v>
      </c>
      <c r="F3540" s="69">
        <f>IF(t_datas[[#This Row],[Prime 1]]="","",VLOOKUP(t_datas[[#This Row],[Prime 1]],t_primes[],4,0))</f>
        <v>7.5</v>
      </c>
      <c r="G3540" s="63" t="s">
        <v>2697</v>
      </c>
      <c r="H3540" s="69">
        <f>IF(t_datas[[#This Row],[Prime 2]]="","",VLOOKUP(t_datas[[#This Row],[Prime 2]],t_primes[],4,0))</f>
        <v>100</v>
      </c>
    </row>
    <row r="3541" spans="2:8" x14ac:dyDescent="0.25">
      <c r="B3541" s="1">
        <f>DATE($D$1,VLOOKUP($D$2,LISTES!$E$2:$F$13,2,0),11)</f>
        <v>45819</v>
      </c>
      <c r="C3541" s="42" t="s">
        <v>2857</v>
      </c>
      <c r="D3541" s="42">
        <v>155</v>
      </c>
      <c r="E3541" s="62" t="s">
        <v>2702</v>
      </c>
      <c r="F3541" s="69">
        <f>IF(t_datas[[#This Row],[Prime 1]]="","",VLOOKUP(t_datas[[#This Row],[Prime 1]],t_primes[],4,0))</f>
        <v>75</v>
      </c>
      <c r="G3541" s="63" t="s">
        <v>2699</v>
      </c>
      <c r="H3541" s="69">
        <f>IF(t_datas[[#This Row],[Prime 2]]="","",VLOOKUP(t_datas[[#This Row],[Prime 2]],t_primes[],4,0))</f>
        <v>48</v>
      </c>
    </row>
    <row r="3542" spans="2:8" x14ac:dyDescent="0.25">
      <c r="B3542" s="1">
        <f>DATE($D$1,VLOOKUP($D$2,LISTES!$E$2:$F$13,2,0),11)</f>
        <v>45819</v>
      </c>
      <c r="C3542" s="42" t="s">
        <v>2858</v>
      </c>
      <c r="D3542" s="42">
        <v>156</v>
      </c>
      <c r="E3542" s="62" t="s">
        <v>2699</v>
      </c>
      <c r="F3542" s="69">
        <f>IF(t_datas[[#This Row],[Prime 1]]="","",VLOOKUP(t_datas[[#This Row],[Prime 1]],t_primes[],4,0))</f>
        <v>48</v>
      </c>
      <c r="G3542" s="63" t="s">
        <v>2700</v>
      </c>
      <c r="H3542" s="69">
        <f>IF(t_datas[[#This Row],[Prime 2]]="","",VLOOKUP(t_datas[[#This Row],[Prime 2]],t_primes[],4,0))</f>
        <v>78</v>
      </c>
    </row>
    <row r="3543" spans="2:8" x14ac:dyDescent="0.25">
      <c r="B3543" s="1">
        <f>DATE($D$1,VLOOKUP($D$2,LISTES!$E$2:$F$13,2,0),11)</f>
        <v>45819</v>
      </c>
      <c r="C3543" s="42" t="s">
        <v>2859</v>
      </c>
      <c r="D3543" s="42">
        <v>157</v>
      </c>
      <c r="E3543" s="62" t="s">
        <v>2695</v>
      </c>
      <c r="F3543" s="69">
        <f>IF(t_datas[[#This Row],[Prime 1]]="","",VLOOKUP(t_datas[[#This Row],[Prime 1]],t_primes[],4,0))</f>
        <v>15</v>
      </c>
      <c r="G3543" s="63" t="s">
        <v>2696</v>
      </c>
      <c r="H3543" s="69">
        <f>IF(t_datas[[#This Row],[Prime 2]]="","",VLOOKUP(t_datas[[#This Row],[Prime 2]],t_primes[],4,0))</f>
        <v>17</v>
      </c>
    </row>
    <row r="3544" spans="2:8" x14ac:dyDescent="0.25">
      <c r="B3544" s="1">
        <f>DATE($D$1,VLOOKUP($D$2,LISTES!$E$2:$F$13,2,0),11)</f>
        <v>45819</v>
      </c>
      <c r="C3544" s="42" t="s">
        <v>2860</v>
      </c>
      <c r="D3544" s="42">
        <v>158</v>
      </c>
      <c r="E3544" s="62" t="s">
        <v>2697</v>
      </c>
      <c r="F3544" s="69">
        <f>IF(t_datas[[#This Row],[Prime 1]]="","",VLOOKUP(t_datas[[#This Row],[Prime 1]],t_primes[],4,0))</f>
        <v>100</v>
      </c>
      <c r="G3544" s="63" t="s">
        <v>2697</v>
      </c>
      <c r="H3544" s="69">
        <f>IF(t_datas[[#This Row],[Prime 2]]="","",VLOOKUP(t_datas[[#This Row],[Prime 2]],t_primes[],4,0))</f>
        <v>100</v>
      </c>
    </row>
    <row r="3545" spans="2:8" x14ac:dyDescent="0.25">
      <c r="B3545" s="1">
        <f>DATE($D$1,VLOOKUP($D$2,LISTES!$E$2:$F$13,2,0),11)</f>
        <v>45819</v>
      </c>
      <c r="C3545" s="42" t="s">
        <v>2861</v>
      </c>
      <c r="D3545" s="42">
        <v>159</v>
      </c>
      <c r="E3545" s="62" t="s">
        <v>2700</v>
      </c>
      <c r="F3545" s="69">
        <f>IF(t_datas[[#This Row],[Prime 1]]="","",VLOOKUP(t_datas[[#This Row],[Prime 1]],t_primes[],4,0))</f>
        <v>78</v>
      </c>
      <c r="G3545" s="63" t="s">
        <v>2702</v>
      </c>
      <c r="H3545" s="69">
        <f>IF(t_datas[[#This Row],[Prime 2]]="","",VLOOKUP(t_datas[[#This Row],[Prime 2]],t_primes[],4,0))</f>
        <v>75</v>
      </c>
    </row>
    <row r="3546" spans="2:8" x14ac:dyDescent="0.25">
      <c r="B3546" s="1">
        <f>DATE($D$1,VLOOKUP($D$2,LISTES!$E$2:$F$13,2,0),11)</f>
        <v>45819</v>
      </c>
      <c r="C3546" s="42" t="s">
        <v>2862</v>
      </c>
      <c r="D3546" s="42">
        <v>160</v>
      </c>
      <c r="E3546" s="62" t="s">
        <v>2694</v>
      </c>
      <c r="F3546" s="69">
        <f>IF(t_datas[[#This Row],[Prime 1]]="","",VLOOKUP(t_datas[[#This Row],[Prime 1]],t_primes[],4,0))</f>
        <v>20</v>
      </c>
      <c r="G3546" s="63" t="s">
        <v>2691</v>
      </c>
      <c r="H3546" s="69">
        <f>IF(t_datas[[#This Row],[Prime 2]]="","",VLOOKUP(t_datas[[#This Row],[Prime 2]],t_primes[],4,0))</f>
        <v>10</v>
      </c>
    </row>
    <row r="3547" spans="2:8" x14ac:dyDescent="0.25">
      <c r="B3547" s="1">
        <f>DATE($D$1,VLOOKUP($D$2,LISTES!$E$2:$F$13,2,0),11)</f>
        <v>45819</v>
      </c>
      <c r="C3547" s="42" t="s">
        <v>2863</v>
      </c>
      <c r="D3547" s="42">
        <v>161</v>
      </c>
      <c r="E3547" s="62" t="s">
        <v>2690</v>
      </c>
      <c r="F3547" s="69">
        <f>IF(t_datas[[#This Row],[Prime 1]]="","",VLOOKUP(t_datas[[#This Row],[Prime 1]],t_primes[],4,0))</f>
        <v>7.5</v>
      </c>
      <c r="G3547" s="63" t="s">
        <v>2691</v>
      </c>
      <c r="H3547" s="69">
        <f>IF(t_datas[[#This Row],[Prime 2]]="","",VLOOKUP(t_datas[[#This Row],[Prime 2]],t_primes[],4,0))</f>
        <v>10</v>
      </c>
    </row>
    <row r="3548" spans="2:8" x14ac:dyDescent="0.25">
      <c r="B3548" s="1">
        <f>DATE($D$1,VLOOKUP($D$2,LISTES!$E$2:$F$13,2,0),11)</f>
        <v>45819</v>
      </c>
      <c r="C3548" s="42" t="s">
        <v>2864</v>
      </c>
      <c r="D3548" s="42">
        <v>162</v>
      </c>
      <c r="E3548" s="62" t="s">
        <v>2696</v>
      </c>
      <c r="F3548" s="69">
        <f>IF(t_datas[[#This Row],[Prime 1]]="","",VLOOKUP(t_datas[[#This Row],[Prime 1]],t_primes[],4,0))</f>
        <v>17</v>
      </c>
      <c r="G3548" s="63" t="s">
        <v>2701</v>
      </c>
      <c r="H3548" s="69">
        <f>IF(t_datas[[#This Row],[Prime 2]]="","",VLOOKUP(t_datas[[#This Row],[Prime 2]],t_primes[],4,0))</f>
        <v>150</v>
      </c>
    </row>
    <row r="3549" spans="2:8" x14ac:dyDescent="0.25">
      <c r="B3549" s="1">
        <f>DATE($D$1,VLOOKUP($D$2,LISTES!$E$2:$F$13,2,0),11)</f>
        <v>45819</v>
      </c>
      <c r="C3549" s="42" t="s">
        <v>2865</v>
      </c>
      <c r="D3549" s="42">
        <v>163</v>
      </c>
      <c r="E3549" s="62" t="s">
        <v>2694</v>
      </c>
      <c r="F3549" s="69">
        <f>IF(t_datas[[#This Row],[Prime 1]]="","",VLOOKUP(t_datas[[#This Row],[Prime 1]],t_primes[],4,0))</f>
        <v>20</v>
      </c>
      <c r="G3549" s="63" t="s">
        <v>2699</v>
      </c>
      <c r="H3549" s="69">
        <f>IF(t_datas[[#This Row],[Prime 2]]="","",VLOOKUP(t_datas[[#This Row],[Prime 2]],t_primes[],4,0))</f>
        <v>48</v>
      </c>
    </row>
    <row r="3550" spans="2:8" x14ac:dyDescent="0.25">
      <c r="B3550" s="1">
        <f>DATE($D$1,VLOOKUP($D$2,LISTES!$E$2:$F$13,2,0),11)</f>
        <v>45819</v>
      </c>
      <c r="C3550" s="42" t="s">
        <v>2866</v>
      </c>
      <c r="D3550" s="42">
        <v>164</v>
      </c>
      <c r="E3550" s="62" t="s">
        <v>2693</v>
      </c>
      <c r="F3550" s="69">
        <f>IF(t_datas[[#This Row],[Prime 1]]="","",VLOOKUP(t_datas[[#This Row],[Prime 1]],t_primes[],4,0))</f>
        <v>25</v>
      </c>
      <c r="G3550" s="63" t="s">
        <v>2694</v>
      </c>
      <c r="H3550" s="69">
        <f>IF(t_datas[[#This Row],[Prime 2]]="","",VLOOKUP(t_datas[[#This Row],[Prime 2]],t_primes[],4,0))</f>
        <v>20</v>
      </c>
    </row>
    <row r="3551" spans="2:8" x14ac:dyDescent="0.25">
      <c r="B3551" s="1">
        <f>DATE($D$1,VLOOKUP($D$2,LISTES!$E$2:$F$13,2,0),11)</f>
        <v>45819</v>
      </c>
      <c r="C3551" s="42" t="s">
        <v>2867</v>
      </c>
      <c r="D3551" s="42">
        <v>165</v>
      </c>
      <c r="E3551" s="62" t="s">
        <v>2694</v>
      </c>
      <c r="F3551" s="69">
        <f>IF(t_datas[[#This Row],[Prime 1]]="","",VLOOKUP(t_datas[[#This Row],[Prime 1]],t_primes[],4,0))</f>
        <v>20</v>
      </c>
      <c r="G3551" s="63" t="s">
        <v>2692</v>
      </c>
      <c r="H3551" s="69">
        <f>IF(t_datas[[#This Row],[Prime 2]]="","",VLOOKUP(t_datas[[#This Row],[Prime 2]],t_primes[],4,0))</f>
        <v>7.5</v>
      </c>
    </row>
    <row r="3552" spans="2:8" x14ac:dyDescent="0.25">
      <c r="B3552" s="1">
        <f>DATE($D$1,VLOOKUP($D$2,LISTES!$E$2:$F$13,2,0),11)</f>
        <v>45819</v>
      </c>
      <c r="C3552" s="42" t="s">
        <v>2868</v>
      </c>
      <c r="D3552" s="42">
        <v>166</v>
      </c>
      <c r="E3552" s="62" t="s">
        <v>2694</v>
      </c>
      <c r="F3552" s="69">
        <f>IF(t_datas[[#This Row],[Prime 1]]="","",VLOOKUP(t_datas[[#This Row],[Prime 1]],t_primes[],4,0))</f>
        <v>20</v>
      </c>
      <c r="G3552" s="63" t="s">
        <v>2692</v>
      </c>
      <c r="H3552" s="69">
        <f>IF(t_datas[[#This Row],[Prime 2]]="","",VLOOKUP(t_datas[[#This Row],[Prime 2]],t_primes[],4,0))</f>
        <v>7.5</v>
      </c>
    </row>
    <row r="3553" spans="2:8" x14ac:dyDescent="0.25">
      <c r="B3553" s="1">
        <f>DATE($D$1,VLOOKUP($D$2,LISTES!$E$2:$F$13,2,0),11)</f>
        <v>45819</v>
      </c>
      <c r="C3553" s="42" t="s">
        <v>2869</v>
      </c>
      <c r="D3553" s="42">
        <v>167</v>
      </c>
      <c r="E3553" s="62" t="s">
        <v>2697</v>
      </c>
      <c r="F3553" s="69">
        <f>IF(t_datas[[#This Row],[Prime 1]]="","",VLOOKUP(t_datas[[#This Row],[Prime 1]],t_primes[],4,0))</f>
        <v>100</v>
      </c>
      <c r="G3553" s="63" t="s">
        <v>2690</v>
      </c>
      <c r="H3553" s="69">
        <f>IF(t_datas[[#This Row],[Prime 2]]="","",VLOOKUP(t_datas[[#This Row],[Prime 2]],t_primes[],4,0))</f>
        <v>7.5</v>
      </c>
    </row>
    <row r="3554" spans="2:8" x14ac:dyDescent="0.25">
      <c r="B3554" s="1">
        <f>DATE($D$1,VLOOKUP($D$2,LISTES!$E$2:$F$13,2,0),11)</f>
        <v>45819</v>
      </c>
      <c r="C3554" s="42" t="s">
        <v>2870</v>
      </c>
      <c r="D3554" s="42">
        <v>168</v>
      </c>
      <c r="E3554" s="62" t="s">
        <v>2690</v>
      </c>
      <c r="F3554" s="69">
        <f>IF(t_datas[[#This Row],[Prime 1]]="","",VLOOKUP(t_datas[[#This Row],[Prime 1]],t_primes[],4,0))</f>
        <v>7.5</v>
      </c>
      <c r="G3554" s="63" t="s">
        <v>2701</v>
      </c>
      <c r="H3554" s="69">
        <f>IF(t_datas[[#This Row],[Prime 2]]="","",VLOOKUP(t_datas[[#This Row],[Prime 2]],t_primes[],4,0))</f>
        <v>150</v>
      </c>
    </row>
    <row r="3555" spans="2:8" x14ac:dyDescent="0.25">
      <c r="B3555" s="1">
        <f>DATE($D$1,VLOOKUP($D$2,LISTES!$E$2:$F$13,2,0),11)</f>
        <v>45819</v>
      </c>
      <c r="C3555" s="42" t="s">
        <v>2871</v>
      </c>
      <c r="D3555" s="42">
        <v>169</v>
      </c>
      <c r="E3555" s="62" t="s">
        <v>2693</v>
      </c>
      <c r="F3555" s="69">
        <f>IF(t_datas[[#This Row],[Prime 1]]="","",VLOOKUP(t_datas[[#This Row],[Prime 1]],t_primes[],4,0))</f>
        <v>25</v>
      </c>
      <c r="G3555" s="63" t="s">
        <v>2694</v>
      </c>
      <c r="H3555" s="69">
        <f>IF(t_datas[[#This Row],[Prime 2]]="","",VLOOKUP(t_datas[[#This Row],[Prime 2]],t_primes[],4,0))</f>
        <v>20</v>
      </c>
    </row>
    <row r="3556" spans="2:8" x14ac:dyDescent="0.25">
      <c r="B3556" s="1">
        <f>DATE($D$1,VLOOKUP($D$2,LISTES!$E$2:$F$13,2,0),11)</f>
        <v>45819</v>
      </c>
      <c r="C3556" s="42" t="s">
        <v>2872</v>
      </c>
      <c r="D3556" s="42">
        <v>170</v>
      </c>
      <c r="E3556" s="62" t="s">
        <v>2696</v>
      </c>
      <c r="F3556" s="69">
        <f>IF(t_datas[[#This Row],[Prime 1]]="","",VLOOKUP(t_datas[[#This Row],[Prime 1]],t_primes[],4,0))</f>
        <v>17</v>
      </c>
      <c r="G3556" s="63" t="s">
        <v>2700</v>
      </c>
      <c r="H3556" s="69">
        <f>IF(t_datas[[#This Row],[Prime 2]]="","",VLOOKUP(t_datas[[#This Row],[Prime 2]],t_primes[],4,0))</f>
        <v>78</v>
      </c>
    </row>
    <row r="3557" spans="2:8" x14ac:dyDescent="0.25">
      <c r="B3557" s="1">
        <f>DATE($D$1,VLOOKUP($D$2,LISTES!$E$2:$F$13,2,0),11)</f>
        <v>45819</v>
      </c>
      <c r="C3557" s="42" t="s">
        <v>2873</v>
      </c>
      <c r="D3557" s="42">
        <v>171</v>
      </c>
      <c r="E3557" s="62" t="s">
        <v>2701</v>
      </c>
      <c r="F3557" s="69">
        <f>IF(t_datas[[#This Row],[Prime 1]]="","",VLOOKUP(t_datas[[#This Row],[Prime 1]],t_primes[],4,0))</f>
        <v>150</v>
      </c>
      <c r="G3557" s="63" t="s">
        <v>2693</v>
      </c>
      <c r="H3557" s="69">
        <f>IF(t_datas[[#This Row],[Prime 2]]="","",VLOOKUP(t_datas[[#This Row],[Prime 2]],t_primes[],4,0))</f>
        <v>25</v>
      </c>
    </row>
    <row r="3558" spans="2:8" x14ac:dyDescent="0.25">
      <c r="B3558" s="1">
        <f>DATE($D$1,VLOOKUP($D$2,LISTES!$E$2:$F$13,2,0),11)</f>
        <v>45819</v>
      </c>
      <c r="C3558" s="42" t="s">
        <v>2874</v>
      </c>
      <c r="D3558" s="42">
        <v>172</v>
      </c>
      <c r="E3558" s="62" t="s">
        <v>2692</v>
      </c>
      <c r="F3558" s="69">
        <f>IF(t_datas[[#This Row],[Prime 1]]="","",VLOOKUP(t_datas[[#This Row],[Prime 1]],t_primes[],4,0))</f>
        <v>7.5</v>
      </c>
      <c r="G3558" s="63" t="s">
        <v>2701</v>
      </c>
      <c r="H3558" s="69">
        <f>IF(t_datas[[#This Row],[Prime 2]]="","",VLOOKUP(t_datas[[#This Row],[Prime 2]],t_primes[],4,0))</f>
        <v>150</v>
      </c>
    </row>
    <row r="3559" spans="2:8" x14ac:dyDescent="0.25">
      <c r="B3559" s="1">
        <f>DATE($D$1,VLOOKUP($D$2,LISTES!$E$2:$F$13,2,0),11)</f>
        <v>45819</v>
      </c>
      <c r="C3559" s="42" t="s">
        <v>2875</v>
      </c>
      <c r="D3559" s="42">
        <v>173</v>
      </c>
      <c r="E3559" s="62" t="s">
        <v>2691</v>
      </c>
      <c r="F3559" s="69">
        <f>IF(t_datas[[#This Row],[Prime 1]]="","",VLOOKUP(t_datas[[#This Row],[Prime 1]],t_primes[],4,0))</f>
        <v>10</v>
      </c>
      <c r="G3559" s="63" t="s">
        <v>2691</v>
      </c>
      <c r="H3559" s="69">
        <f>IF(t_datas[[#This Row],[Prime 2]]="","",VLOOKUP(t_datas[[#This Row],[Prime 2]],t_primes[],4,0))</f>
        <v>10</v>
      </c>
    </row>
    <row r="3560" spans="2:8" x14ac:dyDescent="0.25">
      <c r="B3560" s="1">
        <f>DATE($D$1,VLOOKUP($D$2,LISTES!$E$2:$F$13,2,0),11)</f>
        <v>45819</v>
      </c>
      <c r="C3560" s="42" t="s">
        <v>2876</v>
      </c>
      <c r="D3560" s="42">
        <v>174</v>
      </c>
      <c r="E3560" s="62" t="s">
        <v>2700</v>
      </c>
      <c r="F3560" s="69">
        <f>IF(t_datas[[#This Row],[Prime 1]]="","",VLOOKUP(t_datas[[#This Row],[Prime 1]],t_primes[],4,0))</f>
        <v>78</v>
      </c>
      <c r="G3560" s="63" t="s">
        <v>2691</v>
      </c>
      <c r="H3560" s="69">
        <f>IF(t_datas[[#This Row],[Prime 2]]="","",VLOOKUP(t_datas[[#This Row],[Prime 2]],t_primes[],4,0))</f>
        <v>10</v>
      </c>
    </row>
    <row r="3561" spans="2:8" x14ac:dyDescent="0.25">
      <c r="B3561" s="1">
        <f>DATE($D$1,VLOOKUP($D$2,LISTES!$E$2:$F$13,2,0),11)</f>
        <v>45819</v>
      </c>
      <c r="C3561" s="42" t="s">
        <v>2877</v>
      </c>
      <c r="D3561" s="42">
        <v>175</v>
      </c>
      <c r="E3561" s="62" t="s">
        <v>2698</v>
      </c>
      <c r="F3561" s="69">
        <f>IF(t_datas[[#This Row],[Prime 1]]="","",VLOOKUP(t_datas[[#This Row],[Prime 1]],t_primes[],4,0))</f>
        <v>20</v>
      </c>
      <c r="G3561" s="63" t="s">
        <v>2702</v>
      </c>
      <c r="H3561" s="69">
        <f>IF(t_datas[[#This Row],[Prime 2]]="","",VLOOKUP(t_datas[[#This Row],[Prime 2]],t_primes[],4,0))</f>
        <v>75</v>
      </c>
    </row>
    <row r="3562" spans="2:8" x14ac:dyDescent="0.25">
      <c r="B3562" s="1">
        <f>DATE($D$1,VLOOKUP($D$2,LISTES!$E$2:$F$13,2,0),11)</f>
        <v>45819</v>
      </c>
      <c r="C3562" s="42" t="s">
        <v>2878</v>
      </c>
      <c r="D3562" s="42">
        <v>176</v>
      </c>
      <c r="E3562" s="62" t="s">
        <v>2691</v>
      </c>
      <c r="F3562" s="69">
        <f>IF(t_datas[[#This Row],[Prime 1]]="","",VLOOKUP(t_datas[[#This Row],[Prime 1]],t_primes[],4,0))</f>
        <v>10</v>
      </c>
      <c r="G3562" s="63" t="s">
        <v>2691</v>
      </c>
      <c r="H3562" s="69">
        <f>IF(t_datas[[#This Row],[Prime 2]]="","",VLOOKUP(t_datas[[#This Row],[Prime 2]],t_primes[],4,0))</f>
        <v>10</v>
      </c>
    </row>
    <row r="3563" spans="2:8" x14ac:dyDescent="0.25">
      <c r="B3563" s="1">
        <f>DATE($D$1,VLOOKUP($D$2,LISTES!$E$2:$F$13,2,0),11)</f>
        <v>45819</v>
      </c>
      <c r="C3563" s="42" t="s">
        <v>2879</v>
      </c>
      <c r="D3563" s="42">
        <v>177</v>
      </c>
      <c r="E3563" s="62" t="s">
        <v>2701</v>
      </c>
      <c r="F3563" s="69">
        <f>IF(t_datas[[#This Row],[Prime 1]]="","",VLOOKUP(t_datas[[#This Row],[Prime 1]],t_primes[],4,0))</f>
        <v>150</v>
      </c>
      <c r="G3563" s="63" t="s">
        <v>2694</v>
      </c>
      <c r="H3563" s="69">
        <f>IF(t_datas[[#This Row],[Prime 2]]="","",VLOOKUP(t_datas[[#This Row],[Prime 2]],t_primes[],4,0))</f>
        <v>20</v>
      </c>
    </row>
    <row r="3564" spans="2:8" x14ac:dyDescent="0.25">
      <c r="B3564" s="1">
        <f>DATE($D$1,VLOOKUP($D$2,LISTES!$E$2:$F$13,2,0),11)</f>
        <v>45819</v>
      </c>
      <c r="C3564" s="42" t="s">
        <v>2880</v>
      </c>
      <c r="D3564" s="42">
        <v>178</v>
      </c>
      <c r="E3564" s="62" t="s">
        <v>2693</v>
      </c>
      <c r="F3564" s="69">
        <f>IF(t_datas[[#This Row],[Prime 1]]="","",VLOOKUP(t_datas[[#This Row],[Prime 1]],t_primes[],4,0))</f>
        <v>25</v>
      </c>
      <c r="G3564" s="63" t="s">
        <v>2693</v>
      </c>
      <c r="H3564" s="69">
        <f>IF(t_datas[[#This Row],[Prime 2]]="","",VLOOKUP(t_datas[[#This Row],[Prime 2]],t_primes[],4,0))</f>
        <v>25</v>
      </c>
    </row>
    <row r="3565" spans="2:8" x14ac:dyDescent="0.25">
      <c r="B3565" s="1">
        <f>DATE($D$1,VLOOKUP($D$2,LISTES!$E$2:$F$13,2,0),11)</f>
        <v>45819</v>
      </c>
      <c r="C3565" s="42" t="s">
        <v>2881</v>
      </c>
      <c r="D3565" s="42">
        <v>179</v>
      </c>
      <c r="E3565" s="62" t="s">
        <v>2699</v>
      </c>
      <c r="F3565" s="69">
        <f>IF(t_datas[[#This Row],[Prime 1]]="","",VLOOKUP(t_datas[[#This Row],[Prime 1]],t_primes[],4,0))</f>
        <v>48</v>
      </c>
      <c r="G3565" s="63" t="s">
        <v>2697</v>
      </c>
      <c r="H3565" s="69">
        <f>IF(t_datas[[#This Row],[Prime 2]]="","",VLOOKUP(t_datas[[#This Row],[Prime 2]],t_primes[],4,0))</f>
        <v>100</v>
      </c>
    </row>
    <row r="3566" spans="2:8" x14ac:dyDescent="0.25">
      <c r="B3566" s="1">
        <f>DATE($D$1,VLOOKUP($D$2,LISTES!$E$2:$F$13,2,0),11)</f>
        <v>45819</v>
      </c>
      <c r="C3566" s="42" t="s">
        <v>2882</v>
      </c>
      <c r="D3566" s="42">
        <v>180</v>
      </c>
      <c r="E3566" s="62" t="s">
        <v>2696</v>
      </c>
      <c r="F3566" s="69">
        <f>IF(t_datas[[#This Row],[Prime 1]]="","",VLOOKUP(t_datas[[#This Row],[Prime 1]],t_primes[],4,0))</f>
        <v>17</v>
      </c>
      <c r="G3566" s="63" t="s">
        <v>2699</v>
      </c>
      <c r="H3566" s="69">
        <f>IF(t_datas[[#This Row],[Prime 2]]="","",VLOOKUP(t_datas[[#This Row],[Prime 2]],t_primes[],4,0))</f>
        <v>48</v>
      </c>
    </row>
    <row r="3567" spans="2:8" x14ac:dyDescent="0.25">
      <c r="B3567" s="1">
        <f>DATE($D$1,VLOOKUP($D$2,LISTES!$E$2:$F$13,2,0),11)</f>
        <v>45819</v>
      </c>
      <c r="C3567" s="42" t="s">
        <v>2883</v>
      </c>
      <c r="D3567" s="42">
        <v>181</v>
      </c>
      <c r="E3567" s="62" t="s">
        <v>2691</v>
      </c>
      <c r="F3567" s="69">
        <f>IF(t_datas[[#This Row],[Prime 1]]="","",VLOOKUP(t_datas[[#This Row],[Prime 1]],t_primes[],4,0))</f>
        <v>10</v>
      </c>
      <c r="G3567" s="63" t="s">
        <v>2697</v>
      </c>
      <c r="H3567" s="69">
        <f>IF(t_datas[[#This Row],[Prime 2]]="","",VLOOKUP(t_datas[[#This Row],[Prime 2]],t_primes[],4,0))</f>
        <v>100</v>
      </c>
    </row>
    <row r="3568" spans="2:8" x14ac:dyDescent="0.25">
      <c r="B3568" s="1">
        <f>DATE($D$1,VLOOKUP($D$2,LISTES!$E$2:$F$13,2,0),11)</f>
        <v>45819</v>
      </c>
      <c r="C3568" s="42" t="s">
        <v>2884</v>
      </c>
      <c r="D3568" s="42">
        <v>182</v>
      </c>
      <c r="E3568" s="62" t="s">
        <v>2694</v>
      </c>
      <c r="F3568" s="69">
        <f>IF(t_datas[[#This Row],[Prime 1]]="","",VLOOKUP(t_datas[[#This Row],[Prime 1]],t_primes[],4,0))</f>
        <v>20</v>
      </c>
      <c r="G3568" s="63" t="s">
        <v>2700</v>
      </c>
      <c r="H3568" s="69">
        <f>IF(t_datas[[#This Row],[Prime 2]]="","",VLOOKUP(t_datas[[#This Row],[Prime 2]],t_primes[],4,0))</f>
        <v>78</v>
      </c>
    </row>
    <row r="3569" spans="2:8" x14ac:dyDescent="0.25">
      <c r="B3569" s="1">
        <f>DATE($D$1,VLOOKUP($D$2,LISTES!$E$2:$F$13,2,0),11)</f>
        <v>45819</v>
      </c>
      <c r="C3569" s="42" t="s">
        <v>2885</v>
      </c>
      <c r="D3569" s="42">
        <v>183</v>
      </c>
      <c r="E3569" s="62" t="s">
        <v>2690</v>
      </c>
      <c r="F3569" s="69">
        <f>IF(t_datas[[#This Row],[Prime 1]]="","",VLOOKUP(t_datas[[#This Row],[Prime 1]],t_primes[],4,0))</f>
        <v>7.5</v>
      </c>
      <c r="G3569" s="63" t="s">
        <v>2699</v>
      </c>
      <c r="H3569" s="69">
        <f>IF(t_datas[[#This Row],[Prime 2]]="","",VLOOKUP(t_datas[[#This Row],[Prime 2]],t_primes[],4,0))</f>
        <v>48</v>
      </c>
    </row>
    <row r="3570" spans="2:8" x14ac:dyDescent="0.25">
      <c r="B3570" s="1">
        <f>DATE($D$1,VLOOKUP($D$2,LISTES!$E$2:$F$13,2,0),11)</f>
        <v>45819</v>
      </c>
      <c r="C3570" s="42" t="s">
        <v>2886</v>
      </c>
      <c r="D3570" s="42">
        <v>184</v>
      </c>
      <c r="E3570" s="62" t="s">
        <v>2700</v>
      </c>
      <c r="F3570" s="69">
        <f>IF(t_datas[[#This Row],[Prime 1]]="","",VLOOKUP(t_datas[[#This Row],[Prime 1]],t_primes[],4,0))</f>
        <v>78</v>
      </c>
      <c r="G3570" s="63" t="s">
        <v>2702</v>
      </c>
      <c r="H3570" s="69">
        <f>IF(t_datas[[#This Row],[Prime 2]]="","",VLOOKUP(t_datas[[#This Row],[Prime 2]],t_primes[],4,0))</f>
        <v>75</v>
      </c>
    </row>
    <row r="3571" spans="2:8" x14ac:dyDescent="0.25">
      <c r="B3571" s="1">
        <f>DATE($D$1,VLOOKUP($D$2,LISTES!$E$2:$F$13,2,0),11)</f>
        <v>45819</v>
      </c>
      <c r="C3571" s="42" t="s">
        <v>2887</v>
      </c>
      <c r="D3571" s="42">
        <v>185</v>
      </c>
      <c r="E3571" s="62" t="s">
        <v>2701</v>
      </c>
      <c r="F3571" s="69">
        <f>IF(t_datas[[#This Row],[Prime 1]]="","",VLOOKUP(t_datas[[#This Row],[Prime 1]],t_primes[],4,0))</f>
        <v>150</v>
      </c>
      <c r="G3571" s="63" t="s">
        <v>2690</v>
      </c>
      <c r="H3571" s="69">
        <f>IF(t_datas[[#This Row],[Prime 2]]="","",VLOOKUP(t_datas[[#This Row],[Prime 2]],t_primes[],4,0))</f>
        <v>7.5</v>
      </c>
    </row>
    <row r="3572" spans="2:8" x14ac:dyDescent="0.25">
      <c r="B3572" s="1">
        <f>DATE($D$1,VLOOKUP($D$2,LISTES!$E$2:$F$13,2,0),11)</f>
        <v>45819</v>
      </c>
      <c r="C3572" s="42" t="s">
        <v>2888</v>
      </c>
      <c r="D3572" s="42">
        <v>186</v>
      </c>
      <c r="E3572" s="62" t="s">
        <v>2692</v>
      </c>
      <c r="F3572" s="69">
        <f>IF(t_datas[[#This Row],[Prime 1]]="","",VLOOKUP(t_datas[[#This Row],[Prime 1]],t_primes[],4,0))</f>
        <v>7.5</v>
      </c>
      <c r="G3572" s="63" t="s">
        <v>2701</v>
      </c>
      <c r="H3572" s="69">
        <f>IF(t_datas[[#This Row],[Prime 2]]="","",VLOOKUP(t_datas[[#This Row],[Prime 2]],t_primes[],4,0))</f>
        <v>150</v>
      </c>
    </row>
    <row r="3573" spans="2:8" x14ac:dyDescent="0.25">
      <c r="B3573" s="1">
        <f>DATE($D$1,VLOOKUP($D$2,LISTES!$E$2:$F$13,2,0),11)</f>
        <v>45819</v>
      </c>
      <c r="C3573" s="42" t="s">
        <v>2889</v>
      </c>
      <c r="D3573" s="42">
        <v>187</v>
      </c>
      <c r="E3573" s="62" t="s">
        <v>2700</v>
      </c>
      <c r="F3573" s="69">
        <f>IF(t_datas[[#This Row],[Prime 1]]="","",VLOOKUP(t_datas[[#This Row],[Prime 1]],t_primes[],4,0))</f>
        <v>78</v>
      </c>
      <c r="G3573" s="63" t="s">
        <v>2697</v>
      </c>
      <c r="H3573" s="69">
        <f>IF(t_datas[[#This Row],[Prime 2]]="","",VLOOKUP(t_datas[[#This Row],[Prime 2]],t_primes[],4,0))</f>
        <v>100</v>
      </c>
    </row>
    <row r="3574" spans="2:8" x14ac:dyDescent="0.25">
      <c r="B3574" s="1">
        <f>DATE($D$1,VLOOKUP($D$2,LISTES!$E$2:$F$13,2,0),11)</f>
        <v>45819</v>
      </c>
      <c r="C3574" s="42" t="s">
        <v>2890</v>
      </c>
      <c r="D3574" s="42">
        <v>188</v>
      </c>
      <c r="E3574" s="62" t="s">
        <v>2698</v>
      </c>
      <c r="F3574" s="69">
        <f>IF(t_datas[[#This Row],[Prime 1]]="","",VLOOKUP(t_datas[[#This Row],[Prime 1]],t_primes[],4,0))</f>
        <v>20</v>
      </c>
      <c r="G3574" s="63" t="s">
        <v>2692</v>
      </c>
      <c r="H3574" s="69">
        <f>IF(t_datas[[#This Row],[Prime 2]]="","",VLOOKUP(t_datas[[#This Row],[Prime 2]],t_primes[],4,0))</f>
        <v>7.5</v>
      </c>
    </row>
    <row r="3575" spans="2:8" x14ac:dyDescent="0.25">
      <c r="B3575" s="1">
        <f>DATE($D$1,VLOOKUP($D$2,LISTES!$E$2:$F$13,2,0),11)</f>
        <v>45819</v>
      </c>
      <c r="C3575" s="42" t="s">
        <v>2891</v>
      </c>
      <c r="D3575" s="42">
        <v>189</v>
      </c>
      <c r="E3575" s="62" t="s">
        <v>2701</v>
      </c>
      <c r="F3575" s="69">
        <f>IF(t_datas[[#This Row],[Prime 1]]="","",VLOOKUP(t_datas[[#This Row],[Prime 1]],t_primes[],4,0))</f>
        <v>150</v>
      </c>
      <c r="G3575" s="63" t="s">
        <v>2692</v>
      </c>
      <c r="H3575" s="69">
        <f>IF(t_datas[[#This Row],[Prime 2]]="","",VLOOKUP(t_datas[[#This Row],[Prime 2]],t_primes[],4,0))</f>
        <v>7.5</v>
      </c>
    </row>
    <row r="3576" spans="2:8" x14ac:dyDescent="0.25">
      <c r="B3576" s="1">
        <f>DATE($D$1,VLOOKUP($D$2,LISTES!$E$2:$F$13,2,0),11)</f>
        <v>45819</v>
      </c>
      <c r="C3576" s="42" t="s">
        <v>2892</v>
      </c>
      <c r="D3576" s="42">
        <v>190</v>
      </c>
      <c r="E3576" s="62" t="s">
        <v>2692</v>
      </c>
      <c r="F3576" s="69">
        <f>IF(t_datas[[#This Row],[Prime 1]]="","",VLOOKUP(t_datas[[#This Row],[Prime 1]],t_primes[],4,0))</f>
        <v>7.5</v>
      </c>
      <c r="G3576" s="63" t="s">
        <v>2694</v>
      </c>
      <c r="H3576" s="69">
        <f>IF(t_datas[[#This Row],[Prime 2]]="","",VLOOKUP(t_datas[[#This Row],[Prime 2]],t_primes[],4,0))</f>
        <v>20</v>
      </c>
    </row>
    <row r="3577" spans="2:8" x14ac:dyDescent="0.25">
      <c r="B3577" s="1">
        <f>DATE($D$1,VLOOKUP($D$2,LISTES!$E$2:$F$13,2,0),11)</f>
        <v>45819</v>
      </c>
      <c r="C3577" s="42" t="s">
        <v>2893</v>
      </c>
      <c r="D3577" s="42">
        <v>191</v>
      </c>
      <c r="E3577" s="62" t="s">
        <v>2698</v>
      </c>
      <c r="F3577" s="69">
        <f>IF(t_datas[[#This Row],[Prime 1]]="","",VLOOKUP(t_datas[[#This Row],[Prime 1]],t_primes[],4,0))</f>
        <v>20</v>
      </c>
      <c r="G3577" s="63" t="s">
        <v>2693</v>
      </c>
      <c r="H3577" s="69">
        <f>IF(t_datas[[#This Row],[Prime 2]]="","",VLOOKUP(t_datas[[#This Row],[Prime 2]],t_primes[],4,0))</f>
        <v>25</v>
      </c>
    </row>
    <row r="3578" spans="2:8" x14ac:dyDescent="0.25">
      <c r="B3578" s="1">
        <f>DATE($D$1,VLOOKUP($D$2,LISTES!$E$2:$F$13,2,0),11)</f>
        <v>45819</v>
      </c>
      <c r="C3578" s="42" t="s">
        <v>2894</v>
      </c>
      <c r="D3578" s="42">
        <v>192</v>
      </c>
      <c r="E3578" s="62" t="s">
        <v>2702</v>
      </c>
      <c r="F3578" s="69">
        <f>IF(t_datas[[#This Row],[Prime 1]]="","",VLOOKUP(t_datas[[#This Row],[Prime 1]],t_primes[],4,0))</f>
        <v>75</v>
      </c>
      <c r="G3578" s="63" t="s">
        <v>2700</v>
      </c>
      <c r="H3578" s="69">
        <f>IF(t_datas[[#This Row],[Prime 2]]="","",VLOOKUP(t_datas[[#This Row],[Prime 2]],t_primes[],4,0))</f>
        <v>78</v>
      </c>
    </row>
    <row r="3579" spans="2:8" x14ac:dyDescent="0.25">
      <c r="B3579" s="1">
        <f>DATE($D$1,VLOOKUP($D$2,LISTES!$E$2:$F$13,2,0),11)</f>
        <v>45819</v>
      </c>
      <c r="C3579" s="42" t="s">
        <v>2895</v>
      </c>
      <c r="D3579" s="42">
        <v>193</v>
      </c>
      <c r="E3579" s="62" t="s">
        <v>2690</v>
      </c>
      <c r="F3579" s="69">
        <f>IF(t_datas[[#This Row],[Prime 1]]="","",VLOOKUP(t_datas[[#This Row],[Prime 1]],t_primes[],4,0))</f>
        <v>7.5</v>
      </c>
      <c r="G3579" s="63" t="s">
        <v>2702</v>
      </c>
      <c r="H3579" s="69">
        <f>IF(t_datas[[#This Row],[Prime 2]]="","",VLOOKUP(t_datas[[#This Row],[Prime 2]],t_primes[],4,0))</f>
        <v>75</v>
      </c>
    </row>
    <row r="3580" spans="2:8" x14ac:dyDescent="0.25">
      <c r="B3580" s="1">
        <f>DATE($D$1,VLOOKUP($D$2,LISTES!$E$2:$F$13,2,0),11)</f>
        <v>45819</v>
      </c>
      <c r="C3580" s="42" t="s">
        <v>2896</v>
      </c>
      <c r="D3580" s="42">
        <v>194</v>
      </c>
      <c r="E3580" s="62" t="s">
        <v>2695</v>
      </c>
      <c r="F3580" s="69">
        <f>IF(t_datas[[#This Row],[Prime 1]]="","",VLOOKUP(t_datas[[#This Row],[Prime 1]],t_primes[],4,0))</f>
        <v>15</v>
      </c>
      <c r="G3580" s="63" t="s">
        <v>2695</v>
      </c>
      <c r="H3580" s="69">
        <f>IF(t_datas[[#This Row],[Prime 2]]="","",VLOOKUP(t_datas[[#This Row],[Prime 2]],t_primes[],4,0))</f>
        <v>15</v>
      </c>
    </row>
    <row r="3581" spans="2:8" x14ac:dyDescent="0.25">
      <c r="B3581" s="1">
        <f>DATE($D$1,VLOOKUP($D$2,LISTES!$E$2:$F$13,2,0),11)</f>
        <v>45819</v>
      </c>
      <c r="C3581" s="42" t="s">
        <v>2897</v>
      </c>
      <c r="D3581" s="42">
        <v>195</v>
      </c>
      <c r="E3581" s="62" t="s">
        <v>2702</v>
      </c>
      <c r="F3581" s="69">
        <f>IF(t_datas[[#This Row],[Prime 1]]="","",VLOOKUP(t_datas[[#This Row],[Prime 1]],t_primes[],4,0))</f>
        <v>75</v>
      </c>
      <c r="G3581" s="63" t="s">
        <v>2699</v>
      </c>
      <c r="H3581" s="69">
        <f>IF(t_datas[[#This Row],[Prime 2]]="","",VLOOKUP(t_datas[[#This Row],[Prime 2]],t_primes[],4,0))</f>
        <v>48</v>
      </c>
    </row>
    <row r="3582" spans="2:8" x14ac:dyDescent="0.25">
      <c r="B3582" s="1">
        <f>DATE($D$1,VLOOKUP($D$2,LISTES!$E$2:$F$13,2,0),11)</f>
        <v>45819</v>
      </c>
      <c r="C3582" s="42" t="s">
        <v>2898</v>
      </c>
      <c r="D3582" s="42">
        <v>196</v>
      </c>
      <c r="E3582" s="62" t="s">
        <v>2695</v>
      </c>
      <c r="F3582" s="69">
        <f>IF(t_datas[[#This Row],[Prime 1]]="","",VLOOKUP(t_datas[[#This Row],[Prime 1]],t_primes[],4,0))</f>
        <v>15</v>
      </c>
      <c r="G3582" s="63" t="s">
        <v>2700</v>
      </c>
      <c r="H3582" s="69">
        <f>IF(t_datas[[#This Row],[Prime 2]]="","",VLOOKUP(t_datas[[#This Row],[Prime 2]],t_primes[],4,0))</f>
        <v>78</v>
      </c>
    </row>
    <row r="3583" spans="2:8" x14ac:dyDescent="0.25">
      <c r="B3583" s="1">
        <f>DATE($D$1,VLOOKUP($D$2,LISTES!$E$2:$F$13,2,0),11)</f>
        <v>45819</v>
      </c>
      <c r="C3583" s="42" t="s">
        <v>2899</v>
      </c>
      <c r="D3583" s="42">
        <v>197</v>
      </c>
      <c r="E3583" s="62" t="s">
        <v>2690</v>
      </c>
      <c r="F3583" s="69">
        <f>IF(t_datas[[#This Row],[Prime 1]]="","",VLOOKUP(t_datas[[#This Row],[Prime 1]],t_primes[],4,0))</f>
        <v>7.5</v>
      </c>
      <c r="G3583" s="63" t="s">
        <v>2694</v>
      </c>
      <c r="H3583" s="69">
        <f>IF(t_datas[[#This Row],[Prime 2]]="","",VLOOKUP(t_datas[[#This Row],[Prime 2]],t_primes[],4,0))</f>
        <v>20</v>
      </c>
    </row>
    <row r="3584" spans="2:8" x14ac:dyDescent="0.25">
      <c r="B3584" s="1">
        <f>DATE($D$1,VLOOKUP($D$2,LISTES!$E$2:$F$13,2,0),11)</f>
        <v>45819</v>
      </c>
      <c r="C3584" s="42" t="s">
        <v>2900</v>
      </c>
      <c r="D3584" s="42">
        <v>198</v>
      </c>
      <c r="E3584" s="62" t="s">
        <v>2696</v>
      </c>
      <c r="F3584" s="69">
        <f>IF(t_datas[[#This Row],[Prime 1]]="","",VLOOKUP(t_datas[[#This Row],[Prime 1]],t_primes[],4,0))</f>
        <v>17</v>
      </c>
      <c r="G3584" s="63" t="s">
        <v>2698</v>
      </c>
      <c r="H3584" s="69">
        <f>IF(t_datas[[#This Row],[Prime 2]]="","",VLOOKUP(t_datas[[#This Row],[Prime 2]],t_primes[],4,0))</f>
        <v>20</v>
      </c>
    </row>
    <row r="3585" spans="2:8" x14ac:dyDescent="0.25">
      <c r="B3585" s="1">
        <f>DATE($D$1,VLOOKUP($D$2,LISTES!$E$2:$F$13,2,0),11)</f>
        <v>45819</v>
      </c>
      <c r="C3585" s="42" t="s">
        <v>2901</v>
      </c>
      <c r="D3585" s="42">
        <v>199</v>
      </c>
      <c r="E3585" s="62" t="s">
        <v>2698</v>
      </c>
      <c r="F3585" s="69">
        <f>IF(t_datas[[#This Row],[Prime 1]]="","",VLOOKUP(t_datas[[#This Row],[Prime 1]],t_primes[],4,0))</f>
        <v>20</v>
      </c>
      <c r="G3585" s="63" t="s">
        <v>2699</v>
      </c>
      <c r="H3585" s="69">
        <f>IF(t_datas[[#This Row],[Prime 2]]="","",VLOOKUP(t_datas[[#This Row],[Prime 2]],t_primes[],4,0))</f>
        <v>48</v>
      </c>
    </row>
    <row r="3586" spans="2:8" x14ac:dyDescent="0.25">
      <c r="B3586" s="1">
        <f>DATE($D$1,VLOOKUP($D$2,LISTES!$E$2:$F$13,2,0),11)</f>
        <v>45819</v>
      </c>
      <c r="C3586" s="42" t="s">
        <v>2902</v>
      </c>
      <c r="D3586" s="42">
        <v>200</v>
      </c>
      <c r="E3586" s="62" t="s">
        <v>2691</v>
      </c>
      <c r="F3586" s="69">
        <f>IF(t_datas[[#This Row],[Prime 1]]="","",VLOOKUP(t_datas[[#This Row],[Prime 1]],t_primes[],4,0))</f>
        <v>10</v>
      </c>
      <c r="G3586" s="63" t="s">
        <v>2691</v>
      </c>
      <c r="H3586" s="69">
        <f>IF(t_datas[[#This Row],[Prime 2]]="","",VLOOKUP(t_datas[[#This Row],[Prime 2]],t_primes[],4,0))</f>
        <v>10</v>
      </c>
    </row>
    <row r="3587" spans="2:8" x14ac:dyDescent="0.25">
      <c r="B3587" s="1">
        <f>DATE($D$1,VLOOKUP($D$2,LISTES!$E$2:$F$13,2,0),11)</f>
        <v>45819</v>
      </c>
      <c r="C3587" s="42" t="s">
        <v>2903</v>
      </c>
      <c r="D3587" s="42">
        <v>201</v>
      </c>
      <c r="E3587" s="62" t="s">
        <v>2700</v>
      </c>
      <c r="F3587" s="69">
        <f>IF(t_datas[[#This Row],[Prime 1]]="","",VLOOKUP(t_datas[[#This Row],[Prime 1]],t_primes[],4,0))</f>
        <v>78</v>
      </c>
      <c r="G3587" s="63" t="s">
        <v>2702</v>
      </c>
      <c r="H3587" s="69">
        <f>IF(t_datas[[#This Row],[Prime 2]]="","",VLOOKUP(t_datas[[#This Row],[Prime 2]],t_primes[],4,0))</f>
        <v>75</v>
      </c>
    </row>
    <row r="3588" spans="2:8" x14ac:dyDescent="0.25">
      <c r="B3588" s="1">
        <f>DATE($D$1,VLOOKUP($D$2,LISTES!$E$2:$F$13,2,0),11)</f>
        <v>45819</v>
      </c>
      <c r="C3588" s="42" t="s">
        <v>2904</v>
      </c>
      <c r="D3588" s="42">
        <v>202</v>
      </c>
      <c r="E3588" s="62" t="s">
        <v>2695</v>
      </c>
      <c r="F3588" s="69">
        <f>IF(t_datas[[#This Row],[Prime 1]]="","",VLOOKUP(t_datas[[#This Row],[Prime 1]],t_primes[],4,0))</f>
        <v>15</v>
      </c>
      <c r="G3588" s="63" t="s">
        <v>2701</v>
      </c>
      <c r="H3588" s="69">
        <f>IF(t_datas[[#This Row],[Prime 2]]="","",VLOOKUP(t_datas[[#This Row],[Prime 2]],t_primes[],4,0))</f>
        <v>150</v>
      </c>
    </row>
    <row r="3589" spans="2:8" x14ac:dyDescent="0.25">
      <c r="B3589" s="1">
        <f>DATE($D$1,VLOOKUP($D$2,LISTES!$E$2:$F$13,2,0),11)</f>
        <v>45819</v>
      </c>
      <c r="C3589" s="42" t="s">
        <v>2905</v>
      </c>
      <c r="D3589" s="42">
        <v>203</v>
      </c>
      <c r="E3589" s="62" t="s">
        <v>2701</v>
      </c>
      <c r="F3589" s="69">
        <f>IF(t_datas[[#This Row],[Prime 1]]="","",VLOOKUP(t_datas[[#This Row],[Prime 1]],t_primes[],4,0))</f>
        <v>150</v>
      </c>
      <c r="G3589" s="63" t="s">
        <v>2692</v>
      </c>
      <c r="H3589" s="69">
        <f>IF(t_datas[[#This Row],[Prime 2]]="","",VLOOKUP(t_datas[[#This Row],[Prime 2]],t_primes[],4,0))</f>
        <v>7.5</v>
      </c>
    </row>
    <row r="3590" spans="2:8" x14ac:dyDescent="0.25">
      <c r="B3590" s="1">
        <f>DATE($D$1,VLOOKUP($D$2,LISTES!$E$2:$F$13,2,0),11)</f>
        <v>45819</v>
      </c>
      <c r="C3590" s="42" t="s">
        <v>2906</v>
      </c>
      <c r="D3590" s="42">
        <v>204</v>
      </c>
      <c r="E3590" s="62" t="s">
        <v>2692</v>
      </c>
      <c r="F3590" s="69">
        <f>IF(t_datas[[#This Row],[Prime 1]]="","",VLOOKUP(t_datas[[#This Row],[Prime 1]],t_primes[],4,0))</f>
        <v>7.5</v>
      </c>
      <c r="G3590" s="63" t="s">
        <v>2690</v>
      </c>
      <c r="H3590" s="69">
        <f>IF(t_datas[[#This Row],[Prime 2]]="","",VLOOKUP(t_datas[[#This Row],[Prime 2]],t_primes[],4,0))</f>
        <v>7.5</v>
      </c>
    </row>
    <row r="3591" spans="2:8" x14ac:dyDescent="0.25">
      <c r="B3591" s="1">
        <f>DATE($D$1,VLOOKUP($D$2,LISTES!$E$2:$F$13,2,0),11)</f>
        <v>45819</v>
      </c>
      <c r="C3591" s="42" t="s">
        <v>2907</v>
      </c>
      <c r="D3591" s="42">
        <v>205</v>
      </c>
      <c r="E3591" s="62" t="s">
        <v>2698</v>
      </c>
      <c r="F3591" s="69">
        <f>IF(t_datas[[#This Row],[Prime 1]]="","",VLOOKUP(t_datas[[#This Row],[Prime 1]],t_primes[],4,0))</f>
        <v>20</v>
      </c>
      <c r="G3591" s="63" t="s">
        <v>2701</v>
      </c>
      <c r="H3591" s="69">
        <f>IF(t_datas[[#This Row],[Prime 2]]="","",VLOOKUP(t_datas[[#This Row],[Prime 2]],t_primes[],4,0))</f>
        <v>150</v>
      </c>
    </row>
    <row r="3592" spans="2:8" x14ac:dyDescent="0.25">
      <c r="B3592" s="1">
        <f>DATE($D$1,VLOOKUP($D$2,LISTES!$E$2:$F$13,2,0),11)</f>
        <v>45819</v>
      </c>
      <c r="C3592" s="42" t="s">
        <v>2908</v>
      </c>
      <c r="D3592" s="42">
        <v>206</v>
      </c>
      <c r="E3592" s="62" t="s">
        <v>2694</v>
      </c>
      <c r="F3592" s="69">
        <f>IF(t_datas[[#This Row],[Prime 1]]="","",VLOOKUP(t_datas[[#This Row],[Prime 1]],t_primes[],4,0))</f>
        <v>20</v>
      </c>
      <c r="G3592" s="63" t="s">
        <v>2701</v>
      </c>
      <c r="H3592" s="69">
        <f>IF(t_datas[[#This Row],[Prime 2]]="","",VLOOKUP(t_datas[[#This Row],[Prime 2]],t_primes[],4,0))</f>
        <v>150</v>
      </c>
    </row>
    <row r="3593" spans="2:8" x14ac:dyDescent="0.25">
      <c r="B3593" s="1">
        <f>DATE($D$1,VLOOKUP($D$2,LISTES!$E$2:$F$13,2,0),11)</f>
        <v>45819</v>
      </c>
      <c r="C3593" s="42" t="s">
        <v>2909</v>
      </c>
      <c r="D3593" s="42">
        <v>207</v>
      </c>
      <c r="E3593" s="62" t="s">
        <v>2702</v>
      </c>
      <c r="F3593" s="69">
        <f>IF(t_datas[[#This Row],[Prime 1]]="","",VLOOKUP(t_datas[[#This Row],[Prime 1]],t_primes[],4,0))</f>
        <v>75</v>
      </c>
      <c r="G3593" s="63" t="s">
        <v>2697</v>
      </c>
      <c r="H3593" s="69">
        <f>IF(t_datas[[#This Row],[Prime 2]]="","",VLOOKUP(t_datas[[#This Row],[Prime 2]],t_primes[],4,0))</f>
        <v>100</v>
      </c>
    </row>
    <row r="3594" spans="2:8" x14ac:dyDescent="0.25">
      <c r="B3594" s="1">
        <f>DATE($D$1,VLOOKUP($D$2,LISTES!$E$2:$F$13,2,0),11)</f>
        <v>45819</v>
      </c>
      <c r="C3594" s="42" t="s">
        <v>2910</v>
      </c>
      <c r="D3594" s="42">
        <v>208</v>
      </c>
      <c r="E3594" s="62" t="s">
        <v>2697</v>
      </c>
      <c r="F3594" s="69">
        <f>IF(t_datas[[#This Row],[Prime 1]]="","",VLOOKUP(t_datas[[#This Row],[Prime 1]],t_primes[],4,0))</f>
        <v>100</v>
      </c>
      <c r="G3594" s="63" t="s">
        <v>2700</v>
      </c>
      <c r="H3594" s="69">
        <f>IF(t_datas[[#This Row],[Prime 2]]="","",VLOOKUP(t_datas[[#This Row],[Prime 2]],t_primes[],4,0))</f>
        <v>78</v>
      </c>
    </row>
    <row r="3595" spans="2:8" x14ac:dyDescent="0.25">
      <c r="B3595" s="1">
        <f>DATE($D$1,VLOOKUP($D$2,LISTES!$E$2:$F$13,2,0),11)</f>
        <v>45819</v>
      </c>
      <c r="C3595" s="42" t="s">
        <v>2911</v>
      </c>
      <c r="D3595" s="42">
        <v>209</v>
      </c>
      <c r="E3595" s="62" t="s">
        <v>2693</v>
      </c>
      <c r="F3595" s="69">
        <f>IF(t_datas[[#This Row],[Prime 1]]="","",VLOOKUP(t_datas[[#This Row],[Prime 1]],t_primes[],4,0))</f>
        <v>25</v>
      </c>
      <c r="G3595" s="63" t="s">
        <v>2697</v>
      </c>
      <c r="H3595" s="69">
        <f>IF(t_datas[[#This Row],[Prime 2]]="","",VLOOKUP(t_datas[[#This Row],[Prime 2]],t_primes[],4,0))</f>
        <v>100</v>
      </c>
    </row>
    <row r="3596" spans="2:8" x14ac:dyDescent="0.25">
      <c r="B3596" s="1">
        <f>DATE($D$1,VLOOKUP($D$2,LISTES!$E$2:$F$13,2,0),11)</f>
        <v>45819</v>
      </c>
      <c r="C3596" s="42" t="s">
        <v>2912</v>
      </c>
      <c r="D3596" s="42">
        <v>210</v>
      </c>
      <c r="E3596" s="62" t="s">
        <v>2693</v>
      </c>
      <c r="F3596" s="69">
        <f>IF(t_datas[[#This Row],[Prime 1]]="","",VLOOKUP(t_datas[[#This Row],[Prime 1]],t_primes[],4,0))</f>
        <v>25</v>
      </c>
      <c r="G3596" s="63" t="s">
        <v>2699</v>
      </c>
      <c r="H3596" s="69">
        <f>IF(t_datas[[#This Row],[Prime 2]]="","",VLOOKUP(t_datas[[#This Row],[Prime 2]],t_primes[],4,0))</f>
        <v>48</v>
      </c>
    </row>
    <row r="3597" spans="2:8" x14ac:dyDescent="0.25">
      <c r="B3597" s="1">
        <f>DATE($D$1,VLOOKUP($D$2,LISTES!$E$2:$F$13,2,0),11)</f>
        <v>45819</v>
      </c>
      <c r="C3597" s="42" t="s">
        <v>2913</v>
      </c>
      <c r="D3597" s="42">
        <v>211</v>
      </c>
      <c r="E3597" s="62" t="s">
        <v>2698</v>
      </c>
      <c r="F3597" s="69">
        <f>IF(t_datas[[#This Row],[Prime 1]]="","",VLOOKUP(t_datas[[#This Row],[Prime 1]],t_primes[],4,0))</f>
        <v>20</v>
      </c>
      <c r="G3597" s="63" t="s">
        <v>2693</v>
      </c>
      <c r="H3597" s="69">
        <f>IF(t_datas[[#This Row],[Prime 2]]="","",VLOOKUP(t_datas[[#This Row],[Prime 2]],t_primes[],4,0))</f>
        <v>25</v>
      </c>
    </row>
    <row r="3598" spans="2:8" x14ac:dyDescent="0.25">
      <c r="B3598" s="1">
        <f>DATE($D$1,VLOOKUP($D$2,LISTES!$E$2:$F$13,2,0),11)</f>
        <v>45819</v>
      </c>
      <c r="C3598" s="42" t="s">
        <v>2914</v>
      </c>
      <c r="D3598" s="42">
        <v>212</v>
      </c>
      <c r="E3598" s="62" t="s">
        <v>2695</v>
      </c>
      <c r="F3598" s="69">
        <f>IF(t_datas[[#This Row],[Prime 1]]="","",VLOOKUP(t_datas[[#This Row],[Prime 1]],t_primes[],4,0))</f>
        <v>15</v>
      </c>
      <c r="G3598" s="63" t="s">
        <v>2697</v>
      </c>
      <c r="H3598" s="69">
        <f>IF(t_datas[[#This Row],[Prime 2]]="","",VLOOKUP(t_datas[[#This Row],[Prime 2]],t_primes[],4,0))</f>
        <v>100</v>
      </c>
    </row>
    <row r="3599" spans="2:8" x14ac:dyDescent="0.25">
      <c r="B3599" s="1">
        <f>DATE($D$1,VLOOKUP($D$2,LISTES!$E$2:$F$13,2,0),11)</f>
        <v>45819</v>
      </c>
      <c r="C3599" s="42" t="s">
        <v>2915</v>
      </c>
      <c r="D3599" s="42">
        <v>213</v>
      </c>
      <c r="E3599" s="62" t="s">
        <v>2699</v>
      </c>
      <c r="F3599" s="69">
        <f>IF(t_datas[[#This Row],[Prime 1]]="","",VLOOKUP(t_datas[[#This Row],[Prime 1]],t_primes[],4,0))</f>
        <v>48</v>
      </c>
      <c r="G3599" s="63" t="s">
        <v>2694</v>
      </c>
      <c r="H3599" s="69">
        <f>IF(t_datas[[#This Row],[Prime 2]]="","",VLOOKUP(t_datas[[#This Row],[Prime 2]],t_primes[],4,0))</f>
        <v>20</v>
      </c>
    </row>
    <row r="3600" spans="2:8" x14ac:dyDescent="0.25">
      <c r="B3600" s="1">
        <f>DATE($D$1,VLOOKUP($D$2,LISTES!$E$2:$F$13,2,0),11)</f>
        <v>45819</v>
      </c>
      <c r="C3600" s="42" t="s">
        <v>2916</v>
      </c>
      <c r="D3600" s="42">
        <v>214</v>
      </c>
      <c r="E3600" s="62" t="s">
        <v>2695</v>
      </c>
      <c r="F3600" s="69">
        <f>IF(t_datas[[#This Row],[Prime 1]]="","",VLOOKUP(t_datas[[#This Row],[Prime 1]],t_primes[],4,0))</f>
        <v>15</v>
      </c>
      <c r="G3600" s="63" t="s">
        <v>2690</v>
      </c>
      <c r="H3600" s="69">
        <f>IF(t_datas[[#This Row],[Prime 2]]="","",VLOOKUP(t_datas[[#This Row],[Prime 2]],t_primes[],4,0))</f>
        <v>7.5</v>
      </c>
    </row>
    <row r="3601" spans="2:8" x14ac:dyDescent="0.25">
      <c r="B3601" s="1">
        <f>DATE($D$1,VLOOKUP($D$2,LISTES!$E$2:$F$13,2,0),11)</f>
        <v>45819</v>
      </c>
      <c r="C3601" s="42" t="s">
        <v>2917</v>
      </c>
      <c r="D3601" s="42">
        <v>215</v>
      </c>
      <c r="E3601" s="62" t="s">
        <v>2696</v>
      </c>
      <c r="F3601" s="69">
        <f>IF(t_datas[[#This Row],[Prime 1]]="","",VLOOKUP(t_datas[[#This Row],[Prime 1]],t_primes[],4,0))</f>
        <v>17</v>
      </c>
      <c r="G3601" s="63" t="s">
        <v>2698</v>
      </c>
      <c r="H3601" s="69">
        <f>IF(t_datas[[#This Row],[Prime 2]]="","",VLOOKUP(t_datas[[#This Row],[Prime 2]],t_primes[],4,0))</f>
        <v>20</v>
      </c>
    </row>
    <row r="3602" spans="2:8" x14ac:dyDescent="0.25">
      <c r="B3602" s="1">
        <f>DATE($D$1,VLOOKUP($D$2,LISTES!$E$2:$F$13,2,0),11)</f>
        <v>45819</v>
      </c>
      <c r="C3602" s="42" t="s">
        <v>2918</v>
      </c>
      <c r="D3602" s="42">
        <v>216</v>
      </c>
      <c r="E3602" s="62" t="s">
        <v>2690</v>
      </c>
      <c r="F3602" s="69">
        <f>IF(t_datas[[#This Row],[Prime 1]]="","",VLOOKUP(t_datas[[#This Row],[Prime 1]],t_primes[],4,0))</f>
        <v>7.5</v>
      </c>
      <c r="G3602" s="63" t="s">
        <v>2694</v>
      </c>
      <c r="H3602" s="69">
        <f>IF(t_datas[[#This Row],[Prime 2]]="","",VLOOKUP(t_datas[[#This Row],[Prime 2]],t_primes[],4,0))</f>
        <v>20</v>
      </c>
    </row>
    <row r="3603" spans="2:8" x14ac:dyDescent="0.25">
      <c r="B3603" s="1">
        <f>DATE($D$1,VLOOKUP($D$2,LISTES!$E$2:$F$13,2,0),11)</f>
        <v>45819</v>
      </c>
      <c r="C3603" s="42" t="s">
        <v>2919</v>
      </c>
      <c r="D3603" s="42">
        <v>217</v>
      </c>
      <c r="E3603" s="62" t="s">
        <v>2701</v>
      </c>
      <c r="F3603" s="69">
        <f>IF(t_datas[[#This Row],[Prime 1]]="","",VLOOKUP(t_datas[[#This Row],[Prime 1]],t_primes[],4,0))</f>
        <v>150</v>
      </c>
      <c r="G3603" s="63" t="s">
        <v>2702</v>
      </c>
      <c r="H3603" s="69">
        <f>IF(t_datas[[#This Row],[Prime 2]]="","",VLOOKUP(t_datas[[#This Row],[Prime 2]],t_primes[],4,0))</f>
        <v>75</v>
      </c>
    </row>
    <row r="3604" spans="2:8" x14ac:dyDescent="0.25">
      <c r="B3604" s="1">
        <f>DATE($D$1,VLOOKUP($D$2,LISTES!$E$2:$F$13,2,0),11)</f>
        <v>45819</v>
      </c>
      <c r="C3604" s="42" t="s">
        <v>2920</v>
      </c>
      <c r="D3604" s="42">
        <v>218</v>
      </c>
      <c r="E3604" s="62" t="s">
        <v>2692</v>
      </c>
      <c r="F3604" s="69">
        <f>IF(t_datas[[#This Row],[Prime 1]]="","",VLOOKUP(t_datas[[#This Row],[Prime 1]],t_primes[],4,0))</f>
        <v>7.5</v>
      </c>
      <c r="G3604" s="63" t="s">
        <v>2699</v>
      </c>
      <c r="H3604" s="69">
        <f>IF(t_datas[[#This Row],[Prime 2]]="","",VLOOKUP(t_datas[[#This Row],[Prime 2]],t_primes[],4,0))</f>
        <v>48</v>
      </c>
    </row>
    <row r="3605" spans="2:8" x14ac:dyDescent="0.25">
      <c r="B3605" s="1">
        <f>DATE($D$1,VLOOKUP($D$2,LISTES!$E$2:$F$13,2,0),11)</f>
        <v>45819</v>
      </c>
      <c r="C3605" s="42" t="s">
        <v>2921</v>
      </c>
      <c r="D3605" s="42">
        <v>219</v>
      </c>
      <c r="E3605" s="62" t="s">
        <v>2690</v>
      </c>
      <c r="F3605" s="69">
        <f>IF(t_datas[[#This Row],[Prime 1]]="","",VLOOKUP(t_datas[[#This Row],[Prime 1]],t_primes[],4,0))</f>
        <v>7.5</v>
      </c>
      <c r="G3605" s="63" t="s">
        <v>2696</v>
      </c>
      <c r="H3605" s="69">
        <f>IF(t_datas[[#This Row],[Prime 2]]="","",VLOOKUP(t_datas[[#This Row],[Prime 2]],t_primes[],4,0))</f>
        <v>17</v>
      </c>
    </row>
    <row r="3606" spans="2:8" x14ac:dyDescent="0.25">
      <c r="B3606" s="1">
        <f>DATE($D$1,VLOOKUP($D$2,LISTES!$E$2:$F$13,2,0),11)</f>
        <v>45819</v>
      </c>
      <c r="C3606" s="42" t="s">
        <v>2922</v>
      </c>
      <c r="D3606" s="42">
        <v>220</v>
      </c>
      <c r="E3606" s="62" t="s">
        <v>2693</v>
      </c>
      <c r="F3606" s="69">
        <f>IF(t_datas[[#This Row],[Prime 1]]="","",VLOOKUP(t_datas[[#This Row],[Prime 1]],t_primes[],4,0))</f>
        <v>25</v>
      </c>
      <c r="G3606" s="63" t="s">
        <v>2694</v>
      </c>
      <c r="H3606" s="69">
        <f>IF(t_datas[[#This Row],[Prime 2]]="","",VLOOKUP(t_datas[[#This Row],[Prime 2]],t_primes[],4,0))</f>
        <v>20</v>
      </c>
    </row>
    <row r="3607" spans="2:8" x14ac:dyDescent="0.25">
      <c r="B3607" s="1">
        <f>DATE($D$1,VLOOKUP($D$2,LISTES!$E$2:$F$13,2,0),11)</f>
        <v>45819</v>
      </c>
      <c r="C3607" s="42" t="s">
        <v>2923</v>
      </c>
      <c r="D3607" s="42">
        <v>221</v>
      </c>
      <c r="E3607" s="62" t="s">
        <v>2693</v>
      </c>
      <c r="F3607" s="69">
        <f>IF(t_datas[[#This Row],[Prime 1]]="","",VLOOKUP(t_datas[[#This Row],[Prime 1]],t_primes[],4,0))</f>
        <v>25</v>
      </c>
      <c r="G3607" s="63" t="s">
        <v>2700</v>
      </c>
      <c r="H3607" s="69">
        <f>IF(t_datas[[#This Row],[Prime 2]]="","",VLOOKUP(t_datas[[#This Row],[Prime 2]],t_primes[],4,0))</f>
        <v>78</v>
      </c>
    </row>
    <row r="3608" spans="2:8" x14ac:dyDescent="0.25">
      <c r="B3608" s="1">
        <f>DATE($D$1,VLOOKUP($D$2,LISTES!$E$2:$F$13,2,0),11)</f>
        <v>45819</v>
      </c>
      <c r="C3608" s="42" t="s">
        <v>2924</v>
      </c>
      <c r="D3608" s="42">
        <v>222</v>
      </c>
      <c r="E3608" s="62" t="s">
        <v>2700</v>
      </c>
      <c r="F3608" s="69">
        <f>IF(t_datas[[#This Row],[Prime 1]]="","",VLOOKUP(t_datas[[#This Row],[Prime 1]],t_primes[],4,0))</f>
        <v>78</v>
      </c>
      <c r="G3608" s="63" t="s">
        <v>2702</v>
      </c>
      <c r="H3608" s="69">
        <f>IF(t_datas[[#This Row],[Prime 2]]="","",VLOOKUP(t_datas[[#This Row],[Prime 2]],t_primes[],4,0))</f>
        <v>75</v>
      </c>
    </row>
    <row r="3609" spans="2:8" x14ac:dyDescent="0.25">
      <c r="B3609" s="1">
        <f>DATE($D$1,VLOOKUP($D$2,LISTES!$E$2:$F$13,2,0),11)</f>
        <v>45819</v>
      </c>
      <c r="C3609" s="42" t="s">
        <v>2925</v>
      </c>
      <c r="D3609" s="42">
        <v>223</v>
      </c>
      <c r="E3609" s="62" t="s">
        <v>2695</v>
      </c>
      <c r="F3609" s="69">
        <f>IF(t_datas[[#This Row],[Prime 1]]="","",VLOOKUP(t_datas[[#This Row],[Prime 1]],t_primes[],4,0))</f>
        <v>15</v>
      </c>
      <c r="G3609" s="63" t="s">
        <v>2698</v>
      </c>
      <c r="H3609" s="69">
        <f>IF(t_datas[[#This Row],[Prime 2]]="","",VLOOKUP(t_datas[[#This Row],[Prime 2]],t_primes[],4,0))</f>
        <v>20</v>
      </c>
    </row>
    <row r="3610" spans="2:8" x14ac:dyDescent="0.25">
      <c r="B3610" s="1">
        <f>DATE($D$1,VLOOKUP($D$2,LISTES!$E$2:$F$13,2,0),11)</f>
        <v>45819</v>
      </c>
      <c r="C3610" s="42" t="s">
        <v>2926</v>
      </c>
      <c r="D3610" s="42">
        <v>224</v>
      </c>
      <c r="E3610" s="62" t="s">
        <v>2700</v>
      </c>
      <c r="F3610" s="69">
        <f>IF(t_datas[[#This Row],[Prime 1]]="","",VLOOKUP(t_datas[[#This Row],[Prime 1]],t_primes[],4,0))</f>
        <v>78</v>
      </c>
      <c r="G3610" s="63" t="s">
        <v>2699</v>
      </c>
      <c r="H3610" s="69">
        <f>IF(t_datas[[#This Row],[Prime 2]]="","",VLOOKUP(t_datas[[#This Row],[Prime 2]],t_primes[],4,0))</f>
        <v>48</v>
      </c>
    </row>
    <row r="3611" spans="2:8" x14ac:dyDescent="0.25">
      <c r="B3611" s="1">
        <f>DATE($D$1,VLOOKUP($D$2,LISTES!$E$2:$F$13,2,0),11)</f>
        <v>45819</v>
      </c>
      <c r="C3611" s="42" t="s">
        <v>2927</v>
      </c>
      <c r="D3611" s="42">
        <v>225</v>
      </c>
      <c r="E3611" s="62" t="s">
        <v>2697</v>
      </c>
      <c r="F3611" s="69">
        <f>IF(t_datas[[#This Row],[Prime 1]]="","",VLOOKUP(t_datas[[#This Row],[Prime 1]],t_primes[],4,0))</f>
        <v>100</v>
      </c>
      <c r="G3611" s="63" t="s">
        <v>2698</v>
      </c>
      <c r="H3611" s="69">
        <f>IF(t_datas[[#This Row],[Prime 2]]="","",VLOOKUP(t_datas[[#This Row],[Prime 2]],t_primes[],4,0))</f>
        <v>20</v>
      </c>
    </row>
    <row r="3612" spans="2:8" x14ac:dyDescent="0.25">
      <c r="B3612" s="1">
        <f>DATE($D$1,VLOOKUP($D$2,LISTES!$E$2:$F$13,2,0),11)</f>
        <v>45819</v>
      </c>
      <c r="C3612" s="42" t="s">
        <v>2928</v>
      </c>
      <c r="D3612" s="42">
        <v>226</v>
      </c>
      <c r="E3612" s="62" t="s">
        <v>2694</v>
      </c>
      <c r="F3612" s="69">
        <f>IF(t_datas[[#This Row],[Prime 1]]="","",VLOOKUP(t_datas[[#This Row],[Prime 1]],t_primes[],4,0))</f>
        <v>20</v>
      </c>
      <c r="G3612" s="63" t="s">
        <v>2700</v>
      </c>
      <c r="H3612" s="69">
        <f>IF(t_datas[[#This Row],[Prime 2]]="","",VLOOKUP(t_datas[[#This Row],[Prime 2]],t_primes[],4,0))</f>
        <v>78</v>
      </c>
    </row>
    <row r="3613" spans="2:8" x14ac:dyDescent="0.25">
      <c r="B3613" s="1">
        <f>DATE($D$1,VLOOKUP($D$2,LISTES!$E$2:$F$13,2,0),11)</f>
        <v>45819</v>
      </c>
      <c r="C3613" s="42" t="s">
        <v>2929</v>
      </c>
      <c r="D3613" s="42">
        <v>227</v>
      </c>
      <c r="E3613" s="62" t="s">
        <v>2693</v>
      </c>
      <c r="F3613" s="69">
        <f>IF(t_datas[[#This Row],[Prime 1]]="","",VLOOKUP(t_datas[[#This Row],[Prime 1]],t_primes[],4,0))</f>
        <v>25</v>
      </c>
      <c r="G3613" s="63" t="s">
        <v>2696</v>
      </c>
      <c r="H3613" s="69">
        <f>IF(t_datas[[#This Row],[Prime 2]]="","",VLOOKUP(t_datas[[#This Row],[Prime 2]],t_primes[],4,0))</f>
        <v>17</v>
      </c>
    </row>
    <row r="3614" spans="2:8" x14ac:dyDescent="0.25">
      <c r="B3614" s="1">
        <f>DATE($D$1,VLOOKUP($D$2,LISTES!$E$2:$F$13,2,0),11)</f>
        <v>45819</v>
      </c>
      <c r="C3614" s="42" t="s">
        <v>2930</v>
      </c>
      <c r="D3614" s="42">
        <v>228</v>
      </c>
      <c r="E3614" s="62" t="s">
        <v>2691</v>
      </c>
      <c r="F3614" s="69">
        <f>IF(t_datas[[#This Row],[Prime 1]]="","",VLOOKUP(t_datas[[#This Row],[Prime 1]],t_primes[],4,0))</f>
        <v>10</v>
      </c>
      <c r="G3614" s="63" t="s">
        <v>2701</v>
      </c>
      <c r="H3614" s="69">
        <f>IF(t_datas[[#This Row],[Prime 2]]="","",VLOOKUP(t_datas[[#This Row],[Prime 2]],t_primes[],4,0))</f>
        <v>150</v>
      </c>
    </row>
    <row r="3615" spans="2:8" x14ac:dyDescent="0.25">
      <c r="B3615" s="1">
        <f>DATE($D$1,VLOOKUP($D$2,LISTES!$E$2:$F$13,2,0),11)</f>
        <v>45819</v>
      </c>
      <c r="C3615" s="42" t="s">
        <v>2931</v>
      </c>
      <c r="D3615" s="42">
        <v>229</v>
      </c>
      <c r="E3615" s="62" t="s">
        <v>2690</v>
      </c>
      <c r="F3615" s="69">
        <f>IF(t_datas[[#This Row],[Prime 1]]="","",VLOOKUP(t_datas[[#This Row],[Prime 1]],t_primes[],4,0))</f>
        <v>7.5</v>
      </c>
      <c r="G3615" s="63" t="s">
        <v>2701</v>
      </c>
      <c r="H3615" s="69">
        <f>IF(t_datas[[#This Row],[Prime 2]]="","",VLOOKUP(t_datas[[#This Row],[Prime 2]],t_primes[],4,0))</f>
        <v>150</v>
      </c>
    </row>
    <row r="3616" spans="2:8" x14ac:dyDescent="0.25">
      <c r="B3616" s="1">
        <f>DATE($D$1,VLOOKUP($D$2,LISTES!$E$2:$F$13,2,0),11)</f>
        <v>45819</v>
      </c>
      <c r="C3616" s="42" t="s">
        <v>2932</v>
      </c>
      <c r="D3616" s="42">
        <v>230</v>
      </c>
      <c r="E3616" s="62" t="s">
        <v>2696</v>
      </c>
      <c r="F3616" s="69">
        <f>IF(t_datas[[#This Row],[Prime 1]]="","",VLOOKUP(t_datas[[#This Row],[Prime 1]],t_primes[],4,0))</f>
        <v>17</v>
      </c>
      <c r="G3616" s="63" t="s">
        <v>2696</v>
      </c>
      <c r="H3616" s="69">
        <f>IF(t_datas[[#This Row],[Prime 2]]="","",VLOOKUP(t_datas[[#This Row],[Prime 2]],t_primes[],4,0))</f>
        <v>17</v>
      </c>
    </row>
    <row r="3617" spans="2:8" x14ac:dyDescent="0.25">
      <c r="B3617" s="1">
        <f>DATE($D$1,VLOOKUP($D$2,LISTES!$E$2:$F$13,2,0),11)</f>
        <v>45819</v>
      </c>
      <c r="C3617" s="42" t="s">
        <v>2933</v>
      </c>
      <c r="D3617" s="42">
        <v>231</v>
      </c>
      <c r="E3617" s="62" t="s">
        <v>2700</v>
      </c>
      <c r="F3617" s="69">
        <f>IF(t_datas[[#This Row],[Prime 1]]="","",VLOOKUP(t_datas[[#This Row],[Prime 1]],t_primes[],4,0))</f>
        <v>78</v>
      </c>
      <c r="G3617" s="63" t="s">
        <v>2693</v>
      </c>
      <c r="H3617" s="69">
        <f>IF(t_datas[[#This Row],[Prime 2]]="","",VLOOKUP(t_datas[[#This Row],[Prime 2]],t_primes[],4,0))</f>
        <v>25</v>
      </c>
    </row>
    <row r="3618" spans="2:8" x14ac:dyDescent="0.25">
      <c r="B3618" s="1">
        <f>DATE($D$1,VLOOKUP($D$2,LISTES!$E$2:$F$13,2,0),11)</f>
        <v>45819</v>
      </c>
      <c r="C3618" s="42" t="s">
        <v>2934</v>
      </c>
      <c r="D3618" s="42">
        <v>232</v>
      </c>
      <c r="E3618" s="62" t="s">
        <v>2700</v>
      </c>
      <c r="F3618" s="69">
        <f>IF(t_datas[[#This Row],[Prime 1]]="","",VLOOKUP(t_datas[[#This Row],[Prime 1]],t_primes[],4,0))</f>
        <v>78</v>
      </c>
      <c r="G3618" s="63" t="s">
        <v>2694</v>
      </c>
      <c r="H3618" s="69">
        <f>IF(t_datas[[#This Row],[Prime 2]]="","",VLOOKUP(t_datas[[#This Row],[Prime 2]],t_primes[],4,0))</f>
        <v>20</v>
      </c>
    </row>
    <row r="3619" spans="2:8" x14ac:dyDescent="0.25">
      <c r="B3619" s="1">
        <f>DATE($D$1,VLOOKUP($D$2,LISTES!$E$2:$F$13,2,0),11)</f>
        <v>45819</v>
      </c>
      <c r="C3619" s="42" t="s">
        <v>2935</v>
      </c>
      <c r="D3619" s="42">
        <v>233</v>
      </c>
      <c r="E3619" s="62" t="s">
        <v>2702</v>
      </c>
      <c r="F3619" s="69">
        <f>IF(t_datas[[#This Row],[Prime 1]]="","",VLOOKUP(t_datas[[#This Row],[Prime 1]],t_primes[],4,0))</f>
        <v>75</v>
      </c>
      <c r="G3619" s="63" t="s">
        <v>2691</v>
      </c>
      <c r="H3619" s="69">
        <f>IF(t_datas[[#This Row],[Prime 2]]="","",VLOOKUP(t_datas[[#This Row],[Prime 2]],t_primes[],4,0))</f>
        <v>10</v>
      </c>
    </row>
    <row r="3620" spans="2:8" x14ac:dyDescent="0.25">
      <c r="B3620" s="1">
        <f>DATE($D$1,VLOOKUP($D$2,LISTES!$E$2:$F$13,2,0),11)</f>
        <v>45819</v>
      </c>
      <c r="C3620" s="42" t="s">
        <v>2936</v>
      </c>
      <c r="D3620" s="42">
        <v>234</v>
      </c>
      <c r="E3620" s="62" t="s">
        <v>2692</v>
      </c>
      <c r="F3620" s="69">
        <f>IF(t_datas[[#This Row],[Prime 1]]="","",VLOOKUP(t_datas[[#This Row],[Prime 1]],t_primes[],4,0))</f>
        <v>7.5</v>
      </c>
      <c r="G3620" s="63" t="s">
        <v>2696</v>
      </c>
      <c r="H3620" s="69">
        <f>IF(t_datas[[#This Row],[Prime 2]]="","",VLOOKUP(t_datas[[#This Row],[Prime 2]],t_primes[],4,0))</f>
        <v>17</v>
      </c>
    </row>
    <row r="3621" spans="2:8" x14ac:dyDescent="0.25">
      <c r="B3621" s="1">
        <f>DATE($D$1,VLOOKUP($D$2,LISTES!$E$2:$F$13,2,0),11)</f>
        <v>45819</v>
      </c>
      <c r="C3621" s="42" t="s">
        <v>2937</v>
      </c>
      <c r="D3621" s="42">
        <v>235</v>
      </c>
      <c r="E3621" s="62" t="s">
        <v>2694</v>
      </c>
      <c r="F3621" s="69">
        <f>IF(t_datas[[#This Row],[Prime 1]]="","",VLOOKUP(t_datas[[#This Row],[Prime 1]],t_primes[],4,0))</f>
        <v>20</v>
      </c>
      <c r="G3621" s="63" t="s">
        <v>2702</v>
      </c>
      <c r="H3621" s="69">
        <f>IF(t_datas[[#This Row],[Prime 2]]="","",VLOOKUP(t_datas[[#This Row],[Prime 2]],t_primes[],4,0))</f>
        <v>75</v>
      </c>
    </row>
    <row r="3622" spans="2:8" x14ac:dyDescent="0.25">
      <c r="B3622" s="1">
        <f>DATE($D$1,VLOOKUP($D$2,LISTES!$E$2:$F$13,2,0),11)</f>
        <v>45819</v>
      </c>
      <c r="C3622" s="42" t="s">
        <v>2938</v>
      </c>
      <c r="D3622" s="42">
        <v>236</v>
      </c>
      <c r="E3622" s="62" t="s">
        <v>2697</v>
      </c>
      <c r="F3622" s="69">
        <f>IF(t_datas[[#This Row],[Prime 1]]="","",VLOOKUP(t_datas[[#This Row],[Prime 1]],t_primes[],4,0))</f>
        <v>100</v>
      </c>
      <c r="G3622" s="63" t="s">
        <v>2702</v>
      </c>
      <c r="H3622" s="69">
        <f>IF(t_datas[[#This Row],[Prime 2]]="","",VLOOKUP(t_datas[[#This Row],[Prime 2]],t_primes[],4,0))</f>
        <v>75</v>
      </c>
    </row>
    <row r="3623" spans="2:8" x14ac:dyDescent="0.25">
      <c r="B3623" s="1">
        <f>DATE($D$1,VLOOKUP($D$2,LISTES!$E$2:$F$13,2,0),11)</f>
        <v>45819</v>
      </c>
      <c r="C3623" s="42" t="s">
        <v>2939</v>
      </c>
      <c r="D3623" s="42">
        <v>237</v>
      </c>
      <c r="E3623" s="62" t="s">
        <v>2691</v>
      </c>
      <c r="F3623" s="69">
        <f>IF(t_datas[[#This Row],[Prime 1]]="","",VLOOKUP(t_datas[[#This Row],[Prime 1]],t_primes[],4,0))</f>
        <v>10</v>
      </c>
      <c r="G3623" s="63" t="s">
        <v>2692</v>
      </c>
      <c r="H3623" s="69">
        <f>IF(t_datas[[#This Row],[Prime 2]]="","",VLOOKUP(t_datas[[#This Row],[Prime 2]],t_primes[],4,0))</f>
        <v>7.5</v>
      </c>
    </row>
    <row r="3624" spans="2:8" x14ac:dyDescent="0.25">
      <c r="B3624" s="1">
        <f>DATE($D$1,VLOOKUP($D$2,LISTES!$E$2:$F$13,2,0),11)</f>
        <v>45819</v>
      </c>
      <c r="C3624" s="42" t="s">
        <v>2940</v>
      </c>
      <c r="D3624" s="42">
        <v>238</v>
      </c>
      <c r="E3624" s="62" t="s">
        <v>2699</v>
      </c>
      <c r="F3624" s="69">
        <f>IF(t_datas[[#This Row],[Prime 1]]="","",VLOOKUP(t_datas[[#This Row],[Prime 1]],t_primes[],4,0))</f>
        <v>48</v>
      </c>
      <c r="G3624" s="63" t="s">
        <v>2692</v>
      </c>
      <c r="H3624" s="69">
        <f>IF(t_datas[[#This Row],[Prime 2]]="","",VLOOKUP(t_datas[[#This Row],[Prime 2]],t_primes[],4,0))</f>
        <v>7.5</v>
      </c>
    </row>
    <row r="3625" spans="2:8" x14ac:dyDescent="0.25">
      <c r="B3625" s="1">
        <f>DATE($D$1,VLOOKUP($D$2,LISTES!$E$2:$F$13,2,0),11)</f>
        <v>45819</v>
      </c>
      <c r="C3625" s="42" t="s">
        <v>2941</v>
      </c>
      <c r="D3625" s="42">
        <v>239</v>
      </c>
      <c r="E3625" s="62" t="s">
        <v>2698</v>
      </c>
      <c r="F3625" s="69">
        <f>IF(t_datas[[#This Row],[Prime 1]]="","",VLOOKUP(t_datas[[#This Row],[Prime 1]],t_primes[],4,0))</f>
        <v>20</v>
      </c>
      <c r="G3625" s="63" t="s">
        <v>2690</v>
      </c>
      <c r="H3625" s="69">
        <f>IF(t_datas[[#This Row],[Prime 2]]="","",VLOOKUP(t_datas[[#This Row],[Prime 2]],t_primes[],4,0))</f>
        <v>7.5</v>
      </c>
    </row>
    <row r="3626" spans="2:8" x14ac:dyDescent="0.25">
      <c r="B3626" s="1">
        <f>DATE($D$1,VLOOKUP($D$2,LISTES!$E$2:$F$13,2,0),11)</f>
        <v>45819</v>
      </c>
      <c r="C3626" s="42" t="s">
        <v>2942</v>
      </c>
      <c r="D3626" s="42">
        <v>240</v>
      </c>
      <c r="E3626" s="62" t="s">
        <v>2701</v>
      </c>
      <c r="F3626" s="69">
        <f>IF(t_datas[[#This Row],[Prime 1]]="","",VLOOKUP(t_datas[[#This Row],[Prime 1]],t_primes[],4,0))</f>
        <v>150</v>
      </c>
      <c r="G3626" s="63" t="s">
        <v>2697</v>
      </c>
      <c r="H3626" s="69">
        <f>IF(t_datas[[#This Row],[Prime 2]]="","",VLOOKUP(t_datas[[#This Row],[Prime 2]],t_primes[],4,0))</f>
        <v>100</v>
      </c>
    </row>
    <row r="3627" spans="2:8" x14ac:dyDescent="0.25">
      <c r="B3627" s="1">
        <f>DATE($D$1,VLOOKUP($D$2,LISTES!$E$2:$F$13,2,0),11)</f>
        <v>45819</v>
      </c>
      <c r="C3627" s="42" t="s">
        <v>2943</v>
      </c>
      <c r="D3627" s="42">
        <v>241</v>
      </c>
      <c r="E3627" s="62" t="s">
        <v>2701</v>
      </c>
      <c r="F3627" s="69">
        <f>IF(t_datas[[#This Row],[Prime 1]]="","",VLOOKUP(t_datas[[#This Row],[Prime 1]],t_primes[],4,0))</f>
        <v>150</v>
      </c>
      <c r="G3627" s="63" t="s">
        <v>2692</v>
      </c>
      <c r="H3627" s="69">
        <f>IF(t_datas[[#This Row],[Prime 2]]="","",VLOOKUP(t_datas[[#This Row],[Prime 2]],t_primes[],4,0))</f>
        <v>7.5</v>
      </c>
    </row>
    <row r="3628" spans="2:8" x14ac:dyDescent="0.25">
      <c r="B3628" s="1">
        <f>DATE($D$1,VLOOKUP($D$2,LISTES!$E$2:$F$13,2,0),11)</f>
        <v>45819</v>
      </c>
      <c r="C3628" s="42" t="s">
        <v>2944</v>
      </c>
      <c r="D3628" s="42">
        <v>242</v>
      </c>
      <c r="E3628" s="62" t="s">
        <v>2702</v>
      </c>
      <c r="F3628" s="69">
        <f>IF(t_datas[[#This Row],[Prime 1]]="","",VLOOKUP(t_datas[[#This Row],[Prime 1]],t_primes[],4,0))</f>
        <v>75</v>
      </c>
      <c r="G3628" s="63" t="s">
        <v>2697</v>
      </c>
      <c r="H3628" s="69">
        <f>IF(t_datas[[#This Row],[Prime 2]]="","",VLOOKUP(t_datas[[#This Row],[Prime 2]],t_primes[],4,0))</f>
        <v>100</v>
      </c>
    </row>
    <row r="3629" spans="2:8" x14ac:dyDescent="0.25">
      <c r="B3629" s="1">
        <f>DATE($D$1,VLOOKUP($D$2,LISTES!$E$2:$F$13,2,0),11)</f>
        <v>45819</v>
      </c>
      <c r="C3629" s="42" t="s">
        <v>2945</v>
      </c>
      <c r="D3629" s="42">
        <v>243</v>
      </c>
      <c r="E3629" s="62" t="s">
        <v>2691</v>
      </c>
      <c r="F3629" s="69">
        <f>IF(t_datas[[#This Row],[Prime 1]]="","",VLOOKUP(t_datas[[#This Row],[Prime 1]],t_primes[],4,0))</f>
        <v>10</v>
      </c>
      <c r="G3629" s="63" t="s">
        <v>2697</v>
      </c>
      <c r="H3629" s="69">
        <f>IF(t_datas[[#This Row],[Prime 2]]="","",VLOOKUP(t_datas[[#This Row],[Prime 2]],t_primes[],4,0))</f>
        <v>100</v>
      </c>
    </row>
    <row r="3630" spans="2:8" x14ac:dyDescent="0.25">
      <c r="B3630" s="1">
        <f>DATE($D$1,VLOOKUP($D$2,LISTES!$E$2:$F$13,2,0),11)</f>
        <v>45819</v>
      </c>
      <c r="C3630" s="42" t="s">
        <v>2946</v>
      </c>
      <c r="D3630" s="42">
        <v>244</v>
      </c>
      <c r="E3630" s="62" t="s">
        <v>2694</v>
      </c>
      <c r="F3630" s="69">
        <f>IF(t_datas[[#This Row],[Prime 1]]="","",VLOOKUP(t_datas[[#This Row],[Prime 1]],t_primes[],4,0))</f>
        <v>20</v>
      </c>
      <c r="G3630" s="63" t="s">
        <v>2694</v>
      </c>
      <c r="H3630" s="69">
        <f>IF(t_datas[[#This Row],[Prime 2]]="","",VLOOKUP(t_datas[[#This Row],[Prime 2]],t_primes[],4,0))</f>
        <v>20</v>
      </c>
    </row>
    <row r="3631" spans="2:8" x14ac:dyDescent="0.25">
      <c r="B3631" s="1">
        <f>DATE($D$1,VLOOKUP($D$2,LISTES!$E$2:$F$13,2,0),11)</f>
        <v>45819</v>
      </c>
      <c r="C3631" s="42" t="s">
        <v>2947</v>
      </c>
      <c r="D3631" s="42">
        <v>245</v>
      </c>
      <c r="E3631" s="62" t="s">
        <v>2692</v>
      </c>
      <c r="F3631" s="69">
        <f>IF(t_datas[[#This Row],[Prime 1]]="","",VLOOKUP(t_datas[[#This Row],[Prime 1]],t_primes[],4,0))</f>
        <v>7.5</v>
      </c>
      <c r="G3631" s="63" t="s">
        <v>2698</v>
      </c>
      <c r="H3631" s="69">
        <f>IF(t_datas[[#This Row],[Prime 2]]="","",VLOOKUP(t_datas[[#This Row],[Prime 2]],t_primes[],4,0))</f>
        <v>20</v>
      </c>
    </row>
    <row r="3632" spans="2:8" x14ac:dyDescent="0.25">
      <c r="B3632" s="1">
        <f>DATE($D$1,VLOOKUP($D$2,LISTES!$E$2:$F$13,2,0),11)</f>
        <v>45819</v>
      </c>
      <c r="C3632" s="42" t="s">
        <v>2948</v>
      </c>
      <c r="D3632" s="42">
        <v>246</v>
      </c>
      <c r="E3632" s="62" t="s">
        <v>2699</v>
      </c>
      <c r="F3632" s="69">
        <f>IF(t_datas[[#This Row],[Prime 1]]="","",VLOOKUP(t_datas[[#This Row],[Prime 1]],t_primes[],4,0))</f>
        <v>48</v>
      </c>
      <c r="G3632" s="63" t="s">
        <v>2690</v>
      </c>
      <c r="H3632" s="69">
        <f>IF(t_datas[[#This Row],[Prime 2]]="","",VLOOKUP(t_datas[[#This Row],[Prime 2]],t_primes[],4,0))</f>
        <v>7.5</v>
      </c>
    </row>
    <row r="3633" spans="2:8" x14ac:dyDescent="0.25">
      <c r="B3633" s="1">
        <f>DATE($D$1,VLOOKUP($D$2,LISTES!$E$2:$F$13,2,0),11)</f>
        <v>45819</v>
      </c>
      <c r="C3633" s="42" t="s">
        <v>2949</v>
      </c>
      <c r="D3633" s="42">
        <v>247</v>
      </c>
      <c r="E3633" s="62" t="s">
        <v>2699</v>
      </c>
      <c r="F3633" s="69">
        <f>IF(t_datas[[#This Row],[Prime 1]]="","",VLOOKUP(t_datas[[#This Row],[Prime 1]],t_primes[],4,0))</f>
        <v>48</v>
      </c>
      <c r="G3633" s="63" t="s">
        <v>2700</v>
      </c>
      <c r="H3633" s="69">
        <f>IF(t_datas[[#This Row],[Prime 2]]="","",VLOOKUP(t_datas[[#This Row],[Prime 2]],t_primes[],4,0))</f>
        <v>78</v>
      </c>
    </row>
    <row r="3634" spans="2:8" x14ac:dyDescent="0.25">
      <c r="B3634" s="1">
        <f>DATE($D$1,VLOOKUP($D$2,LISTES!$E$2:$F$13,2,0),11)</f>
        <v>45819</v>
      </c>
      <c r="C3634" s="42" t="s">
        <v>2950</v>
      </c>
      <c r="D3634" s="42">
        <v>248</v>
      </c>
      <c r="E3634" s="62" t="s">
        <v>2690</v>
      </c>
      <c r="F3634" s="69">
        <f>IF(t_datas[[#This Row],[Prime 1]]="","",VLOOKUP(t_datas[[#This Row],[Prime 1]],t_primes[],4,0))</f>
        <v>7.5</v>
      </c>
      <c r="G3634" s="63" t="s">
        <v>2694</v>
      </c>
      <c r="H3634" s="69">
        <f>IF(t_datas[[#This Row],[Prime 2]]="","",VLOOKUP(t_datas[[#This Row],[Prime 2]],t_primes[],4,0))</f>
        <v>20</v>
      </c>
    </row>
    <row r="3635" spans="2:8" x14ac:dyDescent="0.25">
      <c r="B3635" s="1">
        <f>DATE($D$1,VLOOKUP($D$2,LISTES!$E$2:$F$13,2,0),11)</f>
        <v>45819</v>
      </c>
      <c r="C3635" s="42" t="s">
        <v>2951</v>
      </c>
      <c r="D3635" s="42">
        <v>249</v>
      </c>
      <c r="E3635" s="62" t="s">
        <v>2690</v>
      </c>
      <c r="F3635" s="69">
        <f>IF(t_datas[[#This Row],[Prime 1]]="","",VLOOKUP(t_datas[[#This Row],[Prime 1]],t_primes[],4,0))</f>
        <v>7.5</v>
      </c>
      <c r="G3635" s="63" t="s">
        <v>2698</v>
      </c>
      <c r="H3635" s="69">
        <f>IF(t_datas[[#This Row],[Prime 2]]="","",VLOOKUP(t_datas[[#This Row],[Prime 2]],t_primes[],4,0))</f>
        <v>20</v>
      </c>
    </row>
    <row r="3636" spans="2:8" x14ac:dyDescent="0.25">
      <c r="B3636" s="1">
        <f>DATE($D$1,VLOOKUP($D$2,LISTES!$E$2:$F$13,2,0),11)</f>
        <v>45819</v>
      </c>
      <c r="C3636" s="42" t="s">
        <v>2952</v>
      </c>
      <c r="D3636" s="42">
        <v>250</v>
      </c>
      <c r="E3636" s="62" t="s">
        <v>2694</v>
      </c>
      <c r="F3636" s="69">
        <f>IF(t_datas[[#This Row],[Prime 1]]="","",VLOOKUP(t_datas[[#This Row],[Prime 1]],t_primes[],4,0))</f>
        <v>20</v>
      </c>
      <c r="G3636" s="63" t="s">
        <v>2691</v>
      </c>
      <c r="H3636" s="69">
        <f>IF(t_datas[[#This Row],[Prime 2]]="","",VLOOKUP(t_datas[[#This Row],[Prime 2]],t_primes[],4,0))</f>
        <v>10</v>
      </c>
    </row>
    <row r="3637" spans="2:8" x14ac:dyDescent="0.25">
      <c r="B3637" s="1">
        <f>DATE($D$1,VLOOKUP($D$2,LISTES!$E$2:$F$13,2,0),11)</f>
        <v>45819</v>
      </c>
      <c r="C3637" s="42" t="s">
        <v>2953</v>
      </c>
      <c r="D3637" s="42">
        <v>251</v>
      </c>
      <c r="E3637" s="62" t="s">
        <v>2699</v>
      </c>
      <c r="F3637" s="69">
        <f>IF(t_datas[[#This Row],[Prime 1]]="","",VLOOKUP(t_datas[[#This Row],[Prime 1]],t_primes[],4,0))</f>
        <v>48</v>
      </c>
      <c r="G3637" s="63" t="s">
        <v>2691</v>
      </c>
      <c r="H3637" s="69">
        <f>IF(t_datas[[#This Row],[Prime 2]]="","",VLOOKUP(t_datas[[#This Row],[Prime 2]],t_primes[],4,0))</f>
        <v>10</v>
      </c>
    </row>
    <row r="3638" spans="2:8" x14ac:dyDescent="0.25">
      <c r="B3638" s="1">
        <f>DATE($D$1,VLOOKUP($D$2,LISTES!$E$2:$F$13,2,0),11)</f>
        <v>45819</v>
      </c>
      <c r="C3638" s="42" t="s">
        <v>2954</v>
      </c>
      <c r="D3638" s="42">
        <v>252</v>
      </c>
      <c r="E3638" s="62" t="s">
        <v>2702</v>
      </c>
      <c r="F3638" s="69">
        <f>IF(t_datas[[#This Row],[Prime 1]]="","",VLOOKUP(t_datas[[#This Row],[Prime 1]],t_primes[],4,0))</f>
        <v>75</v>
      </c>
      <c r="G3638" s="63" t="s">
        <v>2693</v>
      </c>
      <c r="H3638" s="69">
        <f>IF(t_datas[[#This Row],[Prime 2]]="","",VLOOKUP(t_datas[[#This Row],[Prime 2]],t_primes[],4,0))</f>
        <v>25</v>
      </c>
    </row>
    <row r="3639" spans="2:8" x14ac:dyDescent="0.25">
      <c r="B3639" s="1">
        <f>DATE($D$1,VLOOKUP($D$2,LISTES!$E$2:$F$13,2,0),11)</f>
        <v>45819</v>
      </c>
      <c r="C3639" s="42" t="s">
        <v>2955</v>
      </c>
      <c r="D3639" s="42">
        <v>253</v>
      </c>
      <c r="E3639" s="62" t="s">
        <v>2692</v>
      </c>
      <c r="F3639" s="69">
        <f>IF(t_datas[[#This Row],[Prime 1]]="","",VLOOKUP(t_datas[[#This Row],[Prime 1]],t_primes[],4,0))</f>
        <v>7.5</v>
      </c>
      <c r="G3639" s="63" t="s">
        <v>2694</v>
      </c>
      <c r="H3639" s="69">
        <f>IF(t_datas[[#This Row],[Prime 2]]="","",VLOOKUP(t_datas[[#This Row],[Prime 2]],t_primes[],4,0))</f>
        <v>20</v>
      </c>
    </row>
    <row r="3640" spans="2:8" x14ac:dyDescent="0.25">
      <c r="B3640" s="1">
        <f>DATE($D$1,VLOOKUP($D$2,LISTES!$E$2:$F$13,2,0),11)</f>
        <v>45819</v>
      </c>
      <c r="C3640" s="42" t="s">
        <v>2956</v>
      </c>
      <c r="D3640" s="42">
        <v>254</v>
      </c>
      <c r="E3640" s="62" t="s">
        <v>2690</v>
      </c>
      <c r="F3640" s="69">
        <f>IF(t_datas[[#This Row],[Prime 1]]="","",VLOOKUP(t_datas[[#This Row],[Prime 1]],t_primes[],4,0))</f>
        <v>7.5</v>
      </c>
      <c r="G3640" s="63" t="s">
        <v>2699</v>
      </c>
      <c r="H3640" s="69">
        <f>IF(t_datas[[#This Row],[Prime 2]]="","",VLOOKUP(t_datas[[#This Row],[Prime 2]],t_primes[],4,0))</f>
        <v>48</v>
      </c>
    </row>
    <row r="3641" spans="2:8" x14ac:dyDescent="0.25">
      <c r="B3641" s="1">
        <f>DATE($D$1,VLOOKUP($D$2,LISTES!$E$2:$F$13,2,0),11)</f>
        <v>45819</v>
      </c>
      <c r="C3641" s="42" t="s">
        <v>2957</v>
      </c>
      <c r="D3641" s="42">
        <v>255</v>
      </c>
      <c r="E3641" s="62" t="s">
        <v>2695</v>
      </c>
      <c r="F3641" s="69">
        <f>IF(t_datas[[#This Row],[Prime 1]]="","",VLOOKUP(t_datas[[#This Row],[Prime 1]],t_primes[],4,0))</f>
        <v>15</v>
      </c>
      <c r="G3641" s="63" t="s">
        <v>2700</v>
      </c>
      <c r="H3641" s="69">
        <f>IF(t_datas[[#This Row],[Prime 2]]="","",VLOOKUP(t_datas[[#This Row],[Prime 2]],t_primes[],4,0))</f>
        <v>78</v>
      </c>
    </row>
    <row r="3642" spans="2:8" x14ac:dyDescent="0.25">
      <c r="B3642" s="1">
        <f>DATE($D$1,VLOOKUP($D$2,LISTES!$E$2:$F$13,2,0),11)</f>
        <v>45819</v>
      </c>
      <c r="C3642" s="42" t="s">
        <v>2958</v>
      </c>
      <c r="D3642" s="42">
        <v>256</v>
      </c>
      <c r="E3642" s="62" t="s">
        <v>2700</v>
      </c>
      <c r="F3642" s="69">
        <f>IF(t_datas[[#This Row],[Prime 1]]="","",VLOOKUP(t_datas[[#This Row],[Prime 1]],t_primes[],4,0))</f>
        <v>78</v>
      </c>
      <c r="G3642" s="63" t="s">
        <v>2694</v>
      </c>
      <c r="H3642" s="69">
        <f>IF(t_datas[[#This Row],[Prime 2]]="","",VLOOKUP(t_datas[[#This Row],[Prime 2]],t_primes[],4,0))</f>
        <v>20</v>
      </c>
    </row>
    <row r="3643" spans="2:8" x14ac:dyDescent="0.25">
      <c r="B3643" s="1">
        <f>DATE($D$1,VLOOKUP($D$2,LISTES!$E$2:$F$13,2,0),11)</f>
        <v>45819</v>
      </c>
      <c r="C3643" s="42" t="s">
        <v>2959</v>
      </c>
      <c r="D3643" s="42">
        <v>257</v>
      </c>
      <c r="E3643" s="62" t="s">
        <v>2693</v>
      </c>
      <c r="F3643" s="69">
        <f>IF(t_datas[[#This Row],[Prime 1]]="","",VLOOKUP(t_datas[[#This Row],[Prime 1]],t_primes[],4,0))</f>
        <v>25</v>
      </c>
      <c r="G3643" s="63" t="s">
        <v>2695</v>
      </c>
      <c r="H3643" s="69">
        <f>IF(t_datas[[#This Row],[Prime 2]]="","",VLOOKUP(t_datas[[#This Row],[Prime 2]],t_primes[],4,0))</f>
        <v>15</v>
      </c>
    </row>
    <row r="3644" spans="2:8" x14ac:dyDescent="0.25">
      <c r="B3644" s="1">
        <f>DATE($D$1,VLOOKUP($D$2,LISTES!$E$2:$F$13,2,0),11)</f>
        <v>45819</v>
      </c>
      <c r="C3644" s="42" t="s">
        <v>2960</v>
      </c>
      <c r="D3644" s="42">
        <v>258</v>
      </c>
      <c r="E3644" s="62" t="s">
        <v>2700</v>
      </c>
      <c r="F3644" s="69">
        <f>IF(t_datas[[#This Row],[Prime 1]]="","",VLOOKUP(t_datas[[#This Row],[Prime 1]],t_primes[],4,0))</f>
        <v>78</v>
      </c>
      <c r="G3644" s="63" t="s">
        <v>2690</v>
      </c>
      <c r="H3644" s="69">
        <f>IF(t_datas[[#This Row],[Prime 2]]="","",VLOOKUP(t_datas[[#This Row],[Prime 2]],t_primes[],4,0))</f>
        <v>7.5</v>
      </c>
    </row>
    <row r="3645" spans="2:8" x14ac:dyDescent="0.25">
      <c r="B3645" s="1">
        <f>DATE($D$1,VLOOKUP($D$2,LISTES!$E$2:$F$13,2,0),11)</f>
        <v>45819</v>
      </c>
      <c r="C3645" s="42" t="s">
        <v>2961</v>
      </c>
      <c r="D3645" s="42">
        <v>259</v>
      </c>
      <c r="E3645" s="62" t="s">
        <v>2702</v>
      </c>
      <c r="F3645" s="69">
        <f>IF(t_datas[[#This Row],[Prime 1]]="","",VLOOKUP(t_datas[[#This Row],[Prime 1]],t_primes[],4,0))</f>
        <v>75</v>
      </c>
      <c r="G3645" s="63" t="s">
        <v>2701</v>
      </c>
      <c r="H3645" s="69">
        <f>IF(t_datas[[#This Row],[Prime 2]]="","",VLOOKUP(t_datas[[#This Row],[Prime 2]],t_primes[],4,0))</f>
        <v>150</v>
      </c>
    </row>
    <row r="3646" spans="2:8" x14ac:dyDescent="0.25">
      <c r="B3646" s="1">
        <f>DATE($D$1,VLOOKUP($D$2,LISTES!$E$2:$F$13,2,0),11)</f>
        <v>45819</v>
      </c>
      <c r="C3646" s="42" t="s">
        <v>2962</v>
      </c>
      <c r="D3646" s="42">
        <v>260</v>
      </c>
      <c r="E3646" s="62" t="s">
        <v>2698</v>
      </c>
      <c r="F3646" s="69">
        <f>IF(t_datas[[#This Row],[Prime 1]]="","",VLOOKUP(t_datas[[#This Row],[Prime 1]],t_primes[],4,0))</f>
        <v>20</v>
      </c>
      <c r="G3646" s="63" t="s">
        <v>2695</v>
      </c>
      <c r="H3646" s="69">
        <f>IF(t_datas[[#This Row],[Prime 2]]="","",VLOOKUP(t_datas[[#This Row],[Prime 2]],t_primes[],4,0))</f>
        <v>15</v>
      </c>
    </row>
    <row r="3647" spans="2:8" x14ac:dyDescent="0.25">
      <c r="B3647" s="1">
        <f>DATE($D$1,VLOOKUP($D$2,LISTES!$E$2:$F$13,2,0),11)</f>
        <v>45819</v>
      </c>
      <c r="C3647" s="42" t="s">
        <v>2963</v>
      </c>
      <c r="D3647" s="42">
        <v>261</v>
      </c>
      <c r="E3647" s="62" t="s">
        <v>2692</v>
      </c>
      <c r="F3647" s="69">
        <f>IF(t_datas[[#This Row],[Prime 1]]="","",VLOOKUP(t_datas[[#This Row],[Prime 1]],t_primes[],4,0))</f>
        <v>7.5</v>
      </c>
      <c r="G3647" s="63" t="s">
        <v>2692</v>
      </c>
      <c r="H3647" s="69">
        <f>IF(t_datas[[#This Row],[Prime 2]]="","",VLOOKUP(t_datas[[#This Row],[Prime 2]],t_primes[],4,0))</f>
        <v>7.5</v>
      </c>
    </row>
    <row r="3648" spans="2:8" x14ac:dyDescent="0.25">
      <c r="B3648" s="1">
        <f>DATE($D$1,VLOOKUP($D$2,LISTES!$E$2:$F$13,2,0),11)</f>
        <v>45819</v>
      </c>
      <c r="C3648" s="42" t="s">
        <v>2964</v>
      </c>
      <c r="D3648" s="42">
        <v>262</v>
      </c>
      <c r="E3648" s="62" t="s">
        <v>2693</v>
      </c>
      <c r="F3648" s="69">
        <f>IF(t_datas[[#This Row],[Prime 1]]="","",VLOOKUP(t_datas[[#This Row],[Prime 1]],t_primes[],4,0))</f>
        <v>25</v>
      </c>
      <c r="G3648" s="63" t="s">
        <v>2699</v>
      </c>
      <c r="H3648" s="69">
        <f>IF(t_datas[[#This Row],[Prime 2]]="","",VLOOKUP(t_datas[[#This Row],[Prime 2]],t_primes[],4,0))</f>
        <v>48</v>
      </c>
    </row>
    <row r="3649" spans="2:8" x14ac:dyDescent="0.25">
      <c r="B3649" s="1">
        <f>DATE($D$1,VLOOKUP($D$2,LISTES!$E$2:$F$13,2,0),11)</f>
        <v>45819</v>
      </c>
      <c r="C3649" s="42" t="s">
        <v>2965</v>
      </c>
      <c r="D3649" s="42">
        <v>263</v>
      </c>
      <c r="E3649" s="62" t="s">
        <v>2691</v>
      </c>
      <c r="F3649" s="69">
        <f>IF(t_datas[[#This Row],[Prime 1]]="","",VLOOKUP(t_datas[[#This Row],[Prime 1]],t_primes[],4,0))</f>
        <v>10</v>
      </c>
      <c r="G3649" s="63" t="s">
        <v>2698</v>
      </c>
      <c r="H3649" s="69">
        <f>IF(t_datas[[#This Row],[Prime 2]]="","",VLOOKUP(t_datas[[#This Row],[Prime 2]],t_primes[],4,0))</f>
        <v>20</v>
      </c>
    </row>
    <row r="3650" spans="2:8" x14ac:dyDescent="0.25">
      <c r="B3650" s="1">
        <f>DATE($D$1,VLOOKUP($D$2,LISTES!$E$2:$F$13,2,0),11)</f>
        <v>45819</v>
      </c>
      <c r="C3650" s="42" t="s">
        <v>2966</v>
      </c>
      <c r="D3650" s="42">
        <v>264</v>
      </c>
      <c r="E3650" s="62" t="s">
        <v>2694</v>
      </c>
      <c r="F3650" s="69">
        <f>IF(t_datas[[#This Row],[Prime 1]]="","",VLOOKUP(t_datas[[#This Row],[Prime 1]],t_primes[],4,0))</f>
        <v>20</v>
      </c>
      <c r="G3650" s="63" t="s">
        <v>2690</v>
      </c>
      <c r="H3650" s="69">
        <f>IF(t_datas[[#This Row],[Prime 2]]="","",VLOOKUP(t_datas[[#This Row],[Prime 2]],t_primes[],4,0))</f>
        <v>7.5</v>
      </c>
    </row>
    <row r="3651" spans="2:8" x14ac:dyDescent="0.25">
      <c r="B3651" s="1">
        <f>DATE($D$1,VLOOKUP($D$2,LISTES!$E$2:$F$13,2,0),11)</f>
        <v>45819</v>
      </c>
      <c r="C3651" s="42" t="s">
        <v>2967</v>
      </c>
      <c r="D3651" s="42">
        <v>265</v>
      </c>
      <c r="E3651" s="62" t="s">
        <v>2700</v>
      </c>
      <c r="F3651" s="69">
        <f>IF(t_datas[[#This Row],[Prime 1]]="","",VLOOKUP(t_datas[[#This Row],[Prime 1]],t_primes[],4,0))</f>
        <v>78</v>
      </c>
      <c r="G3651" s="63" t="s">
        <v>2691</v>
      </c>
      <c r="H3651" s="69">
        <f>IF(t_datas[[#This Row],[Prime 2]]="","",VLOOKUP(t_datas[[#This Row],[Prime 2]],t_primes[],4,0))</f>
        <v>10</v>
      </c>
    </row>
    <row r="3652" spans="2:8" x14ac:dyDescent="0.25">
      <c r="B3652" s="1">
        <f>DATE($D$1,VLOOKUP($D$2,LISTES!$E$2:$F$13,2,0),11)</f>
        <v>45819</v>
      </c>
      <c r="C3652" s="42" t="s">
        <v>2968</v>
      </c>
      <c r="D3652" s="42">
        <v>266</v>
      </c>
      <c r="E3652" s="62" t="s">
        <v>2692</v>
      </c>
      <c r="F3652" s="69">
        <f>IF(t_datas[[#This Row],[Prime 1]]="","",VLOOKUP(t_datas[[#This Row],[Prime 1]],t_primes[],4,0))</f>
        <v>7.5</v>
      </c>
      <c r="G3652" s="63" t="s">
        <v>2692</v>
      </c>
      <c r="H3652" s="69">
        <f>IF(t_datas[[#This Row],[Prime 2]]="","",VLOOKUP(t_datas[[#This Row],[Prime 2]],t_primes[],4,0))</f>
        <v>7.5</v>
      </c>
    </row>
    <row r="3653" spans="2:8" x14ac:dyDescent="0.25">
      <c r="B3653" s="1">
        <f>DATE($D$1,VLOOKUP($D$2,LISTES!$E$2:$F$13,2,0),11)</f>
        <v>45819</v>
      </c>
      <c r="C3653" s="42" t="s">
        <v>2969</v>
      </c>
      <c r="D3653" s="42">
        <v>267</v>
      </c>
      <c r="E3653" s="62" t="s">
        <v>2692</v>
      </c>
      <c r="F3653" s="69">
        <f>IF(t_datas[[#This Row],[Prime 1]]="","",VLOOKUP(t_datas[[#This Row],[Prime 1]],t_primes[],4,0))</f>
        <v>7.5</v>
      </c>
      <c r="G3653" s="63" t="s">
        <v>2693</v>
      </c>
      <c r="H3653" s="69">
        <f>IF(t_datas[[#This Row],[Prime 2]]="","",VLOOKUP(t_datas[[#This Row],[Prime 2]],t_primes[],4,0))</f>
        <v>25</v>
      </c>
    </row>
    <row r="3654" spans="2:8" x14ac:dyDescent="0.25">
      <c r="B3654" s="1">
        <f>DATE($D$1,VLOOKUP($D$2,LISTES!$E$2:$F$13,2,0),11)</f>
        <v>45819</v>
      </c>
      <c r="C3654" s="42" t="s">
        <v>2970</v>
      </c>
      <c r="D3654" s="42">
        <v>268</v>
      </c>
      <c r="E3654" s="62" t="s">
        <v>2696</v>
      </c>
      <c r="F3654" s="69">
        <f>IF(t_datas[[#This Row],[Prime 1]]="","",VLOOKUP(t_datas[[#This Row],[Prime 1]],t_primes[],4,0))</f>
        <v>17</v>
      </c>
      <c r="G3654" s="63" t="s">
        <v>2690</v>
      </c>
      <c r="H3654" s="69">
        <f>IF(t_datas[[#This Row],[Prime 2]]="","",VLOOKUP(t_datas[[#This Row],[Prime 2]],t_primes[],4,0))</f>
        <v>7.5</v>
      </c>
    </row>
    <row r="3655" spans="2:8" x14ac:dyDescent="0.25">
      <c r="B3655" s="1">
        <f>DATE($D$1,VLOOKUP($D$2,LISTES!$E$2:$F$13,2,0),11)</f>
        <v>45819</v>
      </c>
      <c r="C3655" s="42" t="s">
        <v>2971</v>
      </c>
      <c r="D3655" s="42">
        <v>269</v>
      </c>
      <c r="E3655" s="62" t="s">
        <v>2697</v>
      </c>
      <c r="F3655" s="69">
        <f>IF(t_datas[[#This Row],[Prime 1]]="","",VLOOKUP(t_datas[[#This Row],[Prime 1]],t_primes[],4,0))</f>
        <v>100</v>
      </c>
      <c r="G3655" s="63" t="s">
        <v>2696</v>
      </c>
      <c r="H3655" s="69">
        <f>IF(t_datas[[#This Row],[Prime 2]]="","",VLOOKUP(t_datas[[#This Row],[Prime 2]],t_primes[],4,0))</f>
        <v>17</v>
      </c>
    </row>
    <row r="3656" spans="2:8" x14ac:dyDescent="0.25">
      <c r="B3656" s="1">
        <f>DATE($D$1,VLOOKUP($D$2,LISTES!$E$2:$F$13,2,0),11)</f>
        <v>45819</v>
      </c>
      <c r="C3656" s="42" t="s">
        <v>2972</v>
      </c>
      <c r="D3656" s="42">
        <v>270</v>
      </c>
      <c r="E3656" s="62" t="s">
        <v>2697</v>
      </c>
      <c r="F3656" s="69">
        <f>IF(t_datas[[#This Row],[Prime 1]]="","",VLOOKUP(t_datas[[#This Row],[Prime 1]],t_primes[],4,0))</f>
        <v>100</v>
      </c>
      <c r="G3656" s="63" t="s">
        <v>2694</v>
      </c>
      <c r="H3656" s="69">
        <f>IF(t_datas[[#This Row],[Prime 2]]="","",VLOOKUP(t_datas[[#This Row],[Prime 2]],t_primes[],4,0))</f>
        <v>20</v>
      </c>
    </row>
    <row r="3657" spans="2:8" x14ac:dyDescent="0.25">
      <c r="B3657" s="1">
        <f>DATE($D$1,VLOOKUP($D$2,LISTES!$E$2:$F$13,2,0),11)</f>
        <v>45819</v>
      </c>
      <c r="C3657" s="42" t="s">
        <v>2973</v>
      </c>
      <c r="D3657" s="42">
        <v>271</v>
      </c>
      <c r="E3657" s="62" t="s">
        <v>2702</v>
      </c>
      <c r="F3657" s="69">
        <f>IF(t_datas[[#This Row],[Prime 1]]="","",VLOOKUP(t_datas[[#This Row],[Prime 1]],t_primes[],4,0))</f>
        <v>75</v>
      </c>
      <c r="G3657" s="63" t="s">
        <v>2692</v>
      </c>
      <c r="H3657" s="69">
        <f>IF(t_datas[[#This Row],[Prime 2]]="","",VLOOKUP(t_datas[[#This Row],[Prime 2]],t_primes[],4,0))</f>
        <v>7.5</v>
      </c>
    </row>
    <row r="3658" spans="2:8" x14ac:dyDescent="0.25">
      <c r="B3658" s="1">
        <f>DATE($D$1,VLOOKUP($D$2,LISTES!$E$2:$F$13,2,0),11)</f>
        <v>45819</v>
      </c>
      <c r="C3658" s="42" t="s">
        <v>2974</v>
      </c>
      <c r="D3658" s="42">
        <v>272</v>
      </c>
      <c r="E3658" s="62" t="s">
        <v>2699</v>
      </c>
      <c r="F3658" s="69">
        <f>IF(t_datas[[#This Row],[Prime 1]]="","",VLOOKUP(t_datas[[#This Row],[Prime 1]],t_primes[],4,0))</f>
        <v>48</v>
      </c>
      <c r="G3658" s="63" t="s">
        <v>2700</v>
      </c>
      <c r="H3658" s="69">
        <f>IF(t_datas[[#This Row],[Prime 2]]="","",VLOOKUP(t_datas[[#This Row],[Prime 2]],t_primes[],4,0))</f>
        <v>78</v>
      </c>
    </row>
    <row r="3659" spans="2:8" x14ac:dyDescent="0.25">
      <c r="B3659" s="1">
        <f>DATE($D$1,VLOOKUP($D$2,LISTES!$E$2:$F$13,2,0),11)</f>
        <v>45819</v>
      </c>
      <c r="C3659" s="42" t="s">
        <v>2975</v>
      </c>
      <c r="D3659" s="42">
        <v>273</v>
      </c>
      <c r="E3659" s="62" t="s">
        <v>2694</v>
      </c>
      <c r="F3659" s="69">
        <f>IF(t_datas[[#This Row],[Prime 1]]="","",VLOOKUP(t_datas[[#This Row],[Prime 1]],t_primes[],4,0))</f>
        <v>20</v>
      </c>
      <c r="G3659" s="63" t="s">
        <v>2691</v>
      </c>
      <c r="H3659" s="69">
        <f>IF(t_datas[[#This Row],[Prime 2]]="","",VLOOKUP(t_datas[[#This Row],[Prime 2]],t_primes[],4,0))</f>
        <v>10</v>
      </c>
    </row>
    <row r="3660" spans="2:8" x14ac:dyDescent="0.25">
      <c r="B3660" s="1">
        <f>DATE($D$1,VLOOKUP($D$2,LISTES!$E$2:$F$13,2,0),11)</f>
        <v>45819</v>
      </c>
      <c r="C3660" s="42" t="s">
        <v>2976</v>
      </c>
      <c r="D3660" s="42">
        <v>274</v>
      </c>
      <c r="E3660" s="62" t="s">
        <v>2701</v>
      </c>
      <c r="F3660" s="69">
        <f>IF(t_datas[[#This Row],[Prime 1]]="","",VLOOKUP(t_datas[[#This Row],[Prime 1]],t_primes[],4,0))</f>
        <v>150</v>
      </c>
      <c r="G3660" s="63" t="s">
        <v>2690</v>
      </c>
      <c r="H3660" s="69">
        <f>IF(t_datas[[#This Row],[Prime 2]]="","",VLOOKUP(t_datas[[#This Row],[Prime 2]],t_primes[],4,0))</f>
        <v>7.5</v>
      </c>
    </row>
    <row r="3661" spans="2:8" x14ac:dyDescent="0.25">
      <c r="B3661" s="1">
        <f>DATE($D$1,VLOOKUP($D$2,LISTES!$E$2:$F$13,2,0),11)</f>
        <v>45819</v>
      </c>
      <c r="C3661" s="42" t="s">
        <v>2977</v>
      </c>
      <c r="D3661" s="42">
        <v>275</v>
      </c>
      <c r="E3661" s="62" t="s">
        <v>2698</v>
      </c>
      <c r="F3661" s="69">
        <f>IF(t_datas[[#This Row],[Prime 1]]="","",VLOOKUP(t_datas[[#This Row],[Prime 1]],t_primes[],4,0))</f>
        <v>20</v>
      </c>
      <c r="G3661" s="63" t="s">
        <v>2697</v>
      </c>
      <c r="H3661" s="69">
        <f>IF(t_datas[[#This Row],[Prime 2]]="","",VLOOKUP(t_datas[[#This Row],[Prime 2]],t_primes[],4,0))</f>
        <v>100</v>
      </c>
    </row>
    <row r="3662" spans="2:8" x14ac:dyDescent="0.25">
      <c r="B3662" s="1">
        <f>DATE($D$1,VLOOKUP($D$2,LISTES!$E$2:$F$13,2,0),11)</f>
        <v>45819</v>
      </c>
      <c r="C3662" s="42" t="s">
        <v>2978</v>
      </c>
      <c r="D3662" s="42">
        <v>276</v>
      </c>
      <c r="E3662" s="62" t="s">
        <v>2702</v>
      </c>
      <c r="F3662" s="69">
        <f>IF(t_datas[[#This Row],[Prime 1]]="","",VLOOKUP(t_datas[[#This Row],[Prime 1]],t_primes[],4,0))</f>
        <v>75</v>
      </c>
      <c r="G3662" s="63" t="s">
        <v>2694</v>
      </c>
      <c r="H3662" s="69">
        <f>IF(t_datas[[#This Row],[Prime 2]]="","",VLOOKUP(t_datas[[#This Row],[Prime 2]],t_primes[],4,0))</f>
        <v>20</v>
      </c>
    </row>
    <row r="3663" spans="2:8" x14ac:dyDescent="0.25">
      <c r="B3663" s="1">
        <f>DATE($D$1,VLOOKUP($D$2,LISTES!$E$2:$F$13,2,0),11)</f>
        <v>45819</v>
      </c>
      <c r="C3663" s="42" t="s">
        <v>2979</v>
      </c>
      <c r="D3663" s="42">
        <v>277</v>
      </c>
      <c r="E3663" s="62" t="s">
        <v>2692</v>
      </c>
      <c r="F3663" s="69">
        <f>IF(t_datas[[#This Row],[Prime 1]]="","",VLOOKUP(t_datas[[#This Row],[Prime 1]],t_primes[],4,0))</f>
        <v>7.5</v>
      </c>
      <c r="G3663" s="63" t="s">
        <v>2697</v>
      </c>
      <c r="H3663" s="69">
        <f>IF(t_datas[[#This Row],[Prime 2]]="","",VLOOKUP(t_datas[[#This Row],[Prime 2]],t_primes[],4,0))</f>
        <v>100</v>
      </c>
    </row>
    <row r="3664" spans="2:8" x14ac:dyDescent="0.25">
      <c r="B3664" s="1">
        <f>DATE($D$1,VLOOKUP($D$2,LISTES!$E$2:$F$13,2,0),11)</f>
        <v>45819</v>
      </c>
      <c r="C3664" s="42" t="s">
        <v>2980</v>
      </c>
      <c r="D3664" s="42">
        <v>278</v>
      </c>
      <c r="E3664" s="62" t="s">
        <v>2692</v>
      </c>
      <c r="F3664" s="69">
        <f>IF(t_datas[[#This Row],[Prime 1]]="","",VLOOKUP(t_datas[[#This Row],[Prime 1]],t_primes[],4,0))</f>
        <v>7.5</v>
      </c>
      <c r="G3664" s="63" t="s">
        <v>2699</v>
      </c>
      <c r="H3664" s="69">
        <f>IF(t_datas[[#This Row],[Prime 2]]="","",VLOOKUP(t_datas[[#This Row],[Prime 2]],t_primes[],4,0))</f>
        <v>48</v>
      </c>
    </row>
    <row r="3665" spans="2:8" x14ac:dyDescent="0.25">
      <c r="B3665" s="1">
        <f>DATE($D$1,VLOOKUP($D$2,LISTES!$E$2:$F$13,2,0),11)</f>
        <v>45819</v>
      </c>
      <c r="C3665" s="42" t="s">
        <v>2981</v>
      </c>
      <c r="D3665" s="42">
        <v>279</v>
      </c>
      <c r="E3665" s="62" t="s">
        <v>2699</v>
      </c>
      <c r="F3665" s="69">
        <f>IF(t_datas[[#This Row],[Prime 1]]="","",VLOOKUP(t_datas[[#This Row],[Prime 1]],t_primes[],4,0))</f>
        <v>48</v>
      </c>
      <c r="G3665" s="63" t="s">
        <v>2692</v>
      </c>
      <c r="H3665" s="69">
        <f>IF(t_datas[[#This Row],[Prime 2]]="","",VLOOKUP(t_datas[[#This Row],[Prime 2]],t_primes[],4,0))</f>
        <v>7.5</v>
      </c>
    </row>
    <row r="3666" spans="2:8" x14ac:dyDescent="0.25">
      <c r="B3666" s="1">
        <f>DATE($D$1,VLOOKUP($D$2,LISTES!$E$2:$F$13,2,0),11)</f>
        <v>45819</v>
      </c>
      <c r="C3666" s="42" t="s">
        <v>2982</v>
      </c>
      <c r="D3666" s="42">
        <v>280</v>
      </c>
      <c r="E3666" s="62" t="s">
        <v>2695</v>
      </c>
      <c r="F3666" s="69">
        <f>IF(t_datas[[#This Row],[Prime 1]]="","",VLOOKUP(t_datas[[#This Row],[Prime 1]],t_primes[],4,0))</f>
        <v>15</v>
      </c>
      <c r="G3666" s="63" t="s">
        <v>2700</v>
      </c>
      <c r="H3666" s="69">
        <f>IF(t_datas[[#This Row],[Prime 2]]="","",VLOOKUP(t_datas[[#This Row],[Prime 2]],t_primes[],4,0))</f>
        <v>78</v>
      </c>
    </row>
    <row r="3667" spans="2:8" x14ac:dyDescent="0.25">
      <c r="B3667" s="1">
        <f>DATE($D$1,VLOOKUP($D$2,LISTES!$E$2:$F$13,2,0),11)</f>
        <v>45819</v>
      </c>
      <c r="C3667" s="42" t="s">
        <v>2983</v>
      </c>
      <c r="D3667" s="42">
        <v>281</v>
      </c>
      <c r="E3667" s="62" t="s">
        <v>2697</v>
      </c>
      <c r="F3667" s="69">
        <f>IF(t_datas[[#This Row],[Prime 1]]="","",VLOOKUP(t_datas[[#This Row],[Prime 1]],t_primes[],4,0))</f>
        <v>100</v>
      </c>
      <c r="G3667" s="63" t="s">
        <v>2691</v>
      </c>
      <c r="H3667" s="69">
        <f>IF(t_datas[[#This Row],[Prime 2]]="","",VLOOKUP(t_datas[[#This Row],[Prime 2]],t_primes[],4,0))</f>
        <v>10</v>
      </c>
    </row>
    <row r="3668" spans="2:8" x14ac:dyDescent="0.25">
      <c r="B3668" s="1">
        <f>DATE($D$1,VLOOKUP($D$2,LISTES!$E$2:$F$13,2,0),11)</f>
        <v>45819</v>
      </c>
      <c r="C3668" s="42" t="s">
        <v>2984</v>
      </c>
      <c r="D3668" s="42">
        <v>282</v>
      </c>
      <c r="E3668" s="62" t="s">
        <v>2701</v>
      </c>
      <c r="F3668" s="69">
        <f>IF(t_datas[[#This Row],[Prime 1]]="","",VLOOKUP(t_datas[[#This Row],[Prime 1]],t_primes[],4,0))</f>
        <v>150</v>
      </c>
      <c r="G3668" s="63" t="s">
        <v>2701</v>
      </c>
      <c r="H3668" s="69">
        <f>IF(t_datas[[#This Row],[Prime 2]]="","",VLOOKUP(t_datas[[#This Row],[Prime 2]],t_primes[],4,0))</f>
        <v>150</v>
      </c>
    </row>
    <row r="3669" spans="2:8" x14ac:dyDescent="0.25">
      <c r="B3669" s="1">
        <f>DATE($D$1,VLOOKUP($D$2,LISTES!$E$2:$F$13,2,0),11)</f>
        <v>45819</v>
      </c>
      <c r="C3669" s="42" t="s">
        <v>2985</v>
      </c>
      <c r="D3669" s="42">
        <v>283</v>
      </c>
      <c r="E3669" s="62" t="s">
        <v>2697</v>
      </c>
      <c r="F3669" s="69">
        <f>IF(t_datas[[#This Row],[Prime 1]]="","",VLOOKUP(t_datas[[#This Row],[Prime 1]],t_primes[],4,0))</f>
        <v>100</v>
      </c>
      <c r="G3669" s="63" t="s">
        <v>2702</v>
      </c>
      <c r="H3669" s="69">
        <f>IF(t_datas[[#This Row],[Prime 2]]="","",VLOOKUP(t_datas[[#This Row],[Prime 2]],t_primes[],4,0))</f>
        <v>75</v>
      </c>
    </row>
    <row r="3670" spans="2:8" x14ac:dyDescent="0.25">
      <c r="B3670" s="1">
        <f>DATE($D$1,VLOOKUP($D$2,LISTES!$E$2:$F$13,2,0),11)</f>
        <v>45819</v>
      </c>
      <c r="C3670" s="42" t="s">
        <v>2986</v>
      </c>
      <c r="D3670" s="42">
        <v>284</v>
      </c>
      <c r="E3670" s="62" t="s">
        <v>2694</v>
      </c>
      <c r="F3670" s="69">
        <f>IF(t_datas[[#This Row],[Prime 1]]="","",VLOOKUP(t_datas[[#This Row],[Prime 1]],t_primes[],4,0))</f>
        <v>20</v>
      </c>
      <c r="G3670" s="63" t="s">
        <v>2695</v>
      </c>
      <c r="H3670" s="69">
        <f>IF(t_datas[[#This Row],[Prime 2]]="","",VLOOKUP(t_datas[[#This Row],[Prime 2]],t_primes[],4,0))</f>
        <v>15</v>
      </c>
    </row>
    <row r="3671" spans="2:8" x14ac:dyDescent="0.25">
      <c r="B3671" s="1">
        <f>DATE($D$1,VLOOKUP($D$2,LISTES!$E$2:$F$13,2,0),11)</f>
        <v>45819</v>
      </c>
      <c r="C3671" s="42" t="s">
        <v>2987</v>
      </c>
      <c r="D3671" s="42">
        <v>285</v>
      </c>
      <c r="E3671" s="62" t="s">
        <v>2698</v>
      </c>
      <c r="F3671" s="69">
        <f>IF(t_datas[[#This Row],[Prime 1]]="","",VLOOKUP(t_datas[[#This Row],[Prime 1]],t_primes[],4,0))</f>
        <v>20</v>
      </c>
      <c r="G3671" s="63" t="s">
        <v>2691</v>
      </c>
      <c r="H3671" s="69">
        <f>IF(t_datas[[#This Row],[Prime 2]]="","",VLOOKUP(t_datas[[#This Row],[Prime 2]],t_primes[],4,0))</f>
        <v>10</v>
      </c>
    </row>
    <row r="3672" spans="2:8" x14ac:dyDescent="0.25">
      <c r="B3672" s="1">
        <f>DATE($D$1,VLOOKUP($D$2,LISTES!$E$2:$F$13,2,0),11)</f>
        <v>45819</v>
      </c>
      <c r="C3672" s="42" t="s">
        <v>2988</v>
      </c>
      <c r="D3672" s="42">
        <v>286</v>
      </c>
      <c r="E3672" s="62" t="s">
        <v>2693</v>
      </c>
      <c r="F3672" s="69">
        <f>IF(t_datas[[#This Row],[Prime 1]]="","",VLOOKUP(t_datas[[#This Row],[Prime 1]],t_primes[],4,0))</f>
        <v>25</v>
      </c>
      <c r="G3672" s="63" t="s">
        <v>2696</v>
      </c>
      <c r="H3672" s="69">
        <f>IF(t_datas[[#This Row],[Prime 2]]="","",VLOOKUP(t_datas[[#This Row],[Prime 2]],t_primes[],4,0))</f>
        <v>17</v>
      </c>
    </row>
    <row r="3673" spans="2:8" x14ac:dyDescent="0.25">
      <c r="B3673" s="1">
        <f>DATE($D$1,VLOOKUP($D$2,LISTES!$E$2:$F$13,2,0),11)</f>
        <v>45819</v>
      </c>
      <c r="C3673" s="42" t="s">
        <v>2989</v>
      </c>
      <c r="D3673" s="42">
        <v>287</v>
      </c>
      <c r="E3673" s="62" t="s">
        <v>2699</v>
      </c>
      <c r="F3673" s="69">
        <f>IF(t_datas[[#This Row],[Prime 1]]="","",VLOOKUP(t_datas[[#This Row],[Prime 1]],t_primes[],4,0))</f>
        <v>48</v>
      </c>
      <c r="G3673" s="63" t="s">
        <v>2699</v>
      </c>
      <c r="H3673" s="69">
        <f>IF(t_datas[[#This Row],[Prime 2]]="","",VLOOKUP(t_datas[[#This Row],[Prime 2]],t_primes[],4,0))</f>
        <v>48</v>
      </c>
    </row>
    <row r="3674" spans="2:8" x14ac:dyDescent="0.25">
      <c r="B3674" s="1">
        <f>DATE($D$1,VLOOKUP($D$2,LISTES!$E$2:$F$13,2,0),11)</f>
        <v>45819</v>
      </c>
      <c r="C3674" s="42" t="s">
        <v>2990</v>
      </c>
      <c r="D3674" s="42">
        <v>288</v>
      </c>
      <c r="E3674" s="62" t="s">
        <v>2700</v>
      </c>
      <c r="F3674" s="69">
        <f>IF(t_datas[[#This Row],[Prime 1]]="","",VLOOKUP(t_datas[[#This Row],[Prime 1]],t_primes[],4,0))</f>
        <v>78</v>
      </c>
      <c r="G3674" s="63" t="s">
        <v>2698</v>
      </c>
      <c r="H3674" s="69">
        <f>IF(t_datas[[#This Row],[Prime 2]]="","",VLOOKUP(t_datas[[#This Row],[Prime 2]],t_primes[],4,0))</f>
        <v>20</v>
      </c>
    </row>
    <row r="3675" spans="2:8" x14ac:dyDescent="0.25">
      <c r="B3675" s="1">
        <f>DATE($D$1,VLOOKUP($D$2,LISTES!$E$2:$F$13,2,0),11)</f>
        <v>45819</v>
      </c>
      <c r="C3675" s="42" t="s">
        <v>2991</v>
      </c>
      <c r="D3675" s="42">
        <v>289</v>
      </c>
      <c r="E3675" s="62" t="s">
        <v>2696</v>
      </c>
      <c r="F3675" s="69">
        <f>IF(t_datas[[#This Row],[Prime 1]]="","",VLOOKUP(t_datas[[#This Row],[Prime 1]],t_primes[],4,0))</f>
        <v>17</v>
      </c>
      <c r="G3675" s="63" t="s">
        <v>2691</v>
      </c>
      <c r="H3675" s="69">
        <f>IF(t_datas[[#This Row],[Prime 2]]="","",VLOOKUP(t_datas[[#This Row],[Prime 2]],t_primes[],4,0))</f>
        <v>10</v>
      </c>
    </row>
    <row r="3676" spans="2:8" x14ac:dyDescent="0.25">
      <c r="B3676" s="1">
        <f>DATE($D$1,VLOOKUP($D$2,LISTES!$E$2:$F$13,2,0),11)</f>
        <v>45819</v>
      </c>
      <c r="C3676" s="42" t="s">
        <v>2992</v>
      </c>
      <c r="D3676" s="42">
        <v>290</v>
      </c>
      <c r="E3676" s="62" t="s">
        <v>2696</v>
      </c>
      <c r="F3676" s="69">
        <f>IF(t_datas[[#This Row],[Prime 1]]="","",VLOOKUP(t_datas[[#This Row],[Prime 1]],t_primes[],4,0))</f>
        <v>17</v>
      </c>
      <c r="G3676" s="63" t="s">
        <v>2696</v>
      </c>
      <c r="H3676" s="69">
        <f>IF(t_datas[[#This Row],[Prime 2]]="","",VLOOKUP(t_datas[[#This Row],[Prime 2]],t_primes[],4,0))</f>
        <v>17</v>
      </c>
    </row>
    <row r="3677" spans="2:8" x14ac:dyDescent="0.25">
      <c r="B3677" s="1">
        <f>DATE($D$1,VLOOKUP($D$2,LISTES!$E$2:$F$13,2,0),11)</f>
        <v>45819</v>
      </c>
      <c r="C3677" s="42" t="s">
        <v>2993</v>
      </c>
      <c r="D3677" s="42">
        <v>291</v>
      </c>
      <c r="E3677" s="62" t="s">
        <v>2696</v>
      </c>
      <c r="F3677" s="69">
        <f>IF(t_datas[[#This Row],[Prime 1]]="","",VLOOKUP(t_datas[[#This Row],[Prime 1]],t_primes[],4,0))</f>
        <v>17</v>
      </c>
      <c r="G3677" s="63" t="s">
        <v>2699</v>
      </c>
      <c r="H3677" s="69">
        <f>IF(t_datas[[#This Row],[Prime 2]]="","",VLOOKUP(t_datas[[#This Row],[Prime 2]],t_primes[],4,0))</f>
        <v>48</v>
      </c>
    </row>
    <row r="3678" spans="2:8" x14ac:dyDescent="0.25">
      <c r="B3678" s="1">
        <f>DATE($D$1,VLOOKUP($D$2,LISTES!$E$2:$F$13,2,0),11)</f>
        <v>45819</v>
      </c>
      <c r="C3678" s="42" t="s">
        <v>2994</v>
      </c>
      <c r="D3678" s="42">
        <v>292</v>
      </c>
      <c r="E3678" s="62" t="s">
        <v>2695</v>
      </c>
      <c r="F3678" s="69">
        <f>IF(t_datas[[#This Row],[Prime 1]]="","",VLOOKUP(t_datas[[#This Row],[Prime 1]],t_primes[],4,0))</f>
        <v>15</v>
      </c>
      <c r="G3678" s="63" t="s">
        <v>2691</v>
      </c>
      <c r="H3678" s="69">
        <f>IF(t_datas[[#This Row],[Prime 2]]="","",VLOOKUP(t_datas[[#This Row],[Prime 2]],t_primes[],4,0))</f>
        <v>10</v>
      </c>
    </row>
    <row r="3679" spans="2:8" x14ac:dyDescent="0.25">
      <c r="B3679" s="1">
        <f>DATE($D$1,VLOOKUP($D$2,LISTES!$E$2:$F$13,2,0),11)</f>
        <v>45819</v>
      </c>
      <c r="C3679" s="42" t="s">
        <v>2995</v>
      </c>
      <c r="D3679" s="42">
        <v>293</v>
      </c>
      <c r="E3679" s="62" t="s">
        <v>2701</v>
      </c>
      <c r="F3679" s="69">
        <f>IF(t_datas[[#This Row],[Prime 1]]="","",VLOOKUP(t_datas[[#This Row],[Prime 1]],t_primes[],4,0))</f>
        <v>150</v>
      </c>
      <c r="G3679" s="63" t="s">
        <v>2701</v>
      </c>
      <c r="H3679" s="69">
        <f>IF(t_datas[[#This Row],[Prime 2]]="","",VLOOKUP(t_datas[[#This Row],[Prime 2]],t_primes[],4,0))</f>
        <v>150</v>
      </c>
    </row>
    <row r="3680" spans="2:8" x14ac:dyDescent="0.25">
      <c r="B3680" s="1">
        <f>DATE($D$1,VLOOKUP($D$2,LISTES!$E$2:$F$13,2,0),11)</f>
        <v>45819</v>
      </c>
      <c r="C3680" s="42" t="s">
        <v>2996</v>
      </c>
      <c r="D3680" s="42">
        <v>294</v>
      </c>
      <c r="E3680" s="62" t="s">
        <v>2700</v>
      </c>
      <c r="F3680" s="69">
        <f>IF(t_datas[[#This Row],[Prime 1]]="","",VLOOKUP(t_datas[[#This Row],[Prime 1]],t_primes[],4,0))</f>
        <v>78</v>
      </c>
      <c r="G3680" s="63" t="s">
        <v>2697</v>
      </c>
      <c r="H3680" s="69">
        <f>IF(t_datas[[#This Row],[Prime 2]]="","",VLOOKUP(t_datas[[#This Row],[Prime 2]],t_primes[],4,0))</f>
        <v>100</v>
      </c>
    </row>
    <row r="3681" spans="2:8" x14ac:dyDescent="0.25">
      <c r="B3681" s="1">
        <f>DATE($D$1,VLOOKUP($D$2,LISTES!$E$2:$F$13,2,0),11)</f>
        <v>45819</v>
      </c>
      <c r="C3681" s="42" t="s">
        <v>2997</v>
      </c>
      <c r="D3681" s="42">
        <v>295</v>
      </c>
      <c r="E3681" s="62" t="s">
        <v>2702</v>
      </c>
      <c r="F3681" s="69">
        <f>IF(t_datas[[#This Row],[Prime 1]]="","",VLOOKUP(t_datas[[#This Row],[Prime 1]],t_primes[],4,0))</f>
        <v>75</v>
      </c>
      <c r="G3681" s="63" t="s">
        <v>2696</v>
      </c>
      <c r="H3681" s="69">
        <f>IF(t_datas[[#This Row],[Prime 2]]="","",VLOOKUP(t_datas[[#This Row],[Prime 2]],t_primes[],4,0))</f>
        <v>17</v>
      </c>
    </row>
    <row r="3682" spans="2:8" x14ac:dyDescent="0.25">
      <c r="B3682" s="1">
        <f>DATE($D$1,VLOOKUP($D$2,LISTES!$E$2:$F$13,2,0),11)</f>
        <v>45819</v>
      </c>
      <c r="C3682" s="42" t="s">
        <v>2998</v>
      </c>
      <c r="D3682" s="42">
        <v>296</v>
      </c>
      <c r="E3682" s="62" t="s">
        <v>2702</v>
      </c>
      <c r="F3682" s="69">
        <f>IF(t_datas[[#This Row],[Prime 1]]="","",VLOOKUP(t_datas[[#This Row],[Prime 1]],t_primes[],4,0))</f>
        <v>75</v>
      </c>
      <c r="G3682" s="63" t="s">
        <v>2698</v>
      </c>
      <c r="H3682" s="69">
        <f>IF(t_datas[[#This Row],[Prime 2]]="","",VLOOKUP(t_datas[[#This Row],[Prime 2]],t_primes[],4,0))</f>
        <v>20</v>
      </c>
    </row>
    <row r="3683" spans="2:8" x14ac:dyDescent="0.25">
      <c r="B3683" s="1">
        <f>DATE($D$1,VLOOKUP($D$2,LISTES!$E$2:$F$13,2,0),11)</f>
        <v>45819</v>
      </c>
      <c r="C3683" s="42" t="s">
        <v>2999</v>
      </c>
      <c r="D3683" s="42">
        <v>297</v>
      </c>
      <c r="E3683" s="62" t="s">
        <v>2697</v>
      </c>
      <c r="F3683" s="69">
        <f>IF(t_datas[[#This Row],[Prime 1]]="","",VLOOKUP(t_datas[[#This Row],[Prime 1]],t_primes[],4,0))</f>
        <v>100</v>
      </c>
      <c r="G3683" s="63" t="s">
        <v>2697</v>
      </c>
      <c r="H3683" s="69">
        <f>IF(t_datas[[#This Row],[Prime 2]]="","",VLOOKUP(t_datas[[#This Row],[Prime 2]],t_primes[],4,0))</f>
        <v>100</v>
      </c>
    </row>
    <row r="3684" spans="2:8" x14ac:dyDescent="0.25">
      <c r="B3684" s="1">
        <f>DATE($D$1,VLOOKUP($D$2,LISTES!$E$2:$F$13,2,0),11)</f>
        <v>45819</v>
      </c>
      <c r="C3684" s="42" t="s">
        <v>3000</v>
      </c>
      <c r="D3684" s="42">
        <v>298</v>
      </c>
      <c r="E3684" s="62" t="s">
        <v>2691</v>
      </c>
      <c r="F3684" s="69">
        <f>IF(t_datas[[#This Row],[Prime 1]]="","",VLOOKUP(t_datas[[#This Row],[Prime 1]],t_primes[],4,0))</f>
        <v>10</v>
      </c>
      <c r="G3684" s="63" t="s">
        <v>2698</v>
      </c>
      <c r="H3684" s="69">
        <f>IF(t_datas[[#This Row],[Prime 2]]="","",VLOOKUP(t_datas[[#This Row],[Prime 2]],t_primes[],4,0))</f>
        <v>20</v>
      </c>
    </row>
    <row r="3685" spans="2:8" x14ac:dyDescent="0.25">
      <c r="B3685" s="1">
        <f>DATE($D$1,VLOOKUP($D$2,LISTES!$E$2:$F$13,2,0),11)</f>
        <v>45819</v>
      </c>
      <c r="C3685" s="42" t="s">
        <v>3001</v>
      </c>
      <c r="D3685" s="42">
        <v>299</v>
      </c>
      <c r="E3685" s="62" t="s">
        <v>2694</v>
      </c>
      <c r="F3685" s="69">
        <f>IF(t_datas[[#This Row],[Prime 1]]="","",VLOOKUP(t_datas[[#This Row],[Prime 1]],t_primes[],4,0))</f>
        <v>20</v>
      </c>
      <c r="G3685" s="63" t="s">
        <v>2695</v>
      </c>
      <c r="H3685" s="69">
        <f>IF(t_datas[[#This Row],[Prime 2]]="","",VLOOKUP(t_datas[[#This Row],[Prime 2]],t_primes[],4,0))</f>
        <v>15</v>
      </c>
    </row>
    <row r="3686" spans="2:8" x14ac:dyDescent="0.25">
      <c r="B3686" s="1">
        <f>DATE($D$1,VLOOKUP($D$2,LISTES!$E$2:$F$13,2,0),11)</f>
        <v>45819</v>
      </c>
      <c r="C3686" s="42" t="s">
        <v>3002</v>
      </c>
      <c r="D3686" s="42">
        <v>300</v>
      </c>
      <c r="E3686" s="62" t="s">
        <v>2700</v>
      </c>
      <c r="F3686" s="69">
        <f>IF(t_datas[[#This Row],[Prime 1]]="","",VLOOKUP(t_datas[[#This Row],[Prime 1]],t_primes[],4,0))</f>
        <v>78</v>
      </c>
      <c r="G3686" s="63" t="s">
        <v>2690</v>
      </c>
      <c r="H3686" s="69">
        <f>IF(t_datas[[#This Row],[Prime 2]]="","",VLOOKUP(t_datas[[#This Row],[Prime 2]],t_primes[],4,0))</f>
        <v>7.5</v>
      </c>
    </row>
    <row r="3687" spans="2:8" x14ac:dyDescent="0.25">
      <c r="B3687" s="1">
        <f>DATE($D$1,VLOOKUP($D$2,LISTES!$E$2:$F$13,2,0),11)</f>
        <v>45819</v>
      </c>
      <c r="C3687" s="42" t="s">
        <v>3003</v>
      </c>
      <c r="D3687" s="42">
        <v>301</v>
      </c>
      <c r="E3687" s="62" t="s">
        <v>2694</v>
      </c>
      <c r="F3687" s="69">
        <f>IF(t_datas[[#This Row],[Prime 1]]="","",VLOOKUP(t_datas[[#This Row],[Prime 1]],t_primes[],4,0))</f>
        <v>20</v>
      </c>
      <c r="G3687" s="63" t="s">
        <v>2702</v>
      </c>
      <c r="H3687" s="69">
        <f>IF(t_datas[[#This Row],[Prime 2]]="","",VLOOKUP(t_datas[[#This Row],[Prime 2]],t_primes[],4,0))</f>
        <v>75</v>
      </c>
    </row>
    <row r="3688" spans="2:8" x14ac:dyDescent="0.25">
      <c r="B3688" s="1">
        <f>DATE($D$1,VLOOKUP($D$2,LISTES!$E$2:$F$13,2,0),11)</f>
        <v>45819</v>
      </c>
      <c r="C3688" s="42" t="s">
        <v>3004</v>
      </c>
      <c r="D3688" s="42">
        <v>302</v>
      </c>
      <c r="E3688" s="62" t="s">
        <v>2691</v>
      </c>
      <c r="F3688" s="69">
        <f>IF(t_datas[[#This Row],[Prime 1]]="","",VLOOKUP(t_datas[[#This Row],[Prime 1]],t_primes[],4,0))</f>
        <v>10</v>
      </c>
      <c r="G3688" s="63" t="s">
        <v>2696</v>
      </c>
      <c r="H3688" s="69">
        <f>IF(t_datas[[#This Row],[Prime 2]]="","",VLOOKUP(t_datas[[#This Row],[Prime 2]],t_primes[],4,0))</f>
        <v>17</v>
      </c>
    </row>
    <row r="3689" spans="2:8" x14ac:dyDescent="0.25">
      <c r="B3689" s="1">
        <f>DATE($D$1,VLOOKUP($D$2,LISTES!$E$2:$F$13,2,0),11)</f>
        <v>45819</v>
      </c>
      <c r="C3689" s="42" t="s">
        <v>3005</v>
      </c>
      <c r="D3689" s="42">
        <v>303</v>
      </c>
      <c r="E3689" s="62" t="s">
        <v>2698</v>
      </c>
      <c r="F3689" s="69">
        <f>IF(t_datas[[#This Row],[Prime 1]]="","",VLOOKUP(t_datas[[#This Row],[Prime 1]],t_primes[],4,0))</f>
        <v>20</v>
      </c>
      <c r="G3689" s="63" t="s">
        <v>2701</v>
      </c>
      <c r="H3689" s="69">
        <f>IF(t_datas[[#This Row],[Prime 2]]="","",VLOOKUP(t_datas[[#This Row],[Prime 2]],t_primes[],4,0))</f>
        <v>150</v>
      </c>
    </row>
    <row r="3690" spans="2:8" x14ac:dyDescent="0.25">
      <c r="B3690" s="1">
        <f>DATE($D$1,VLOOKUP($D$2,LISTES!$E$2:$F$13,2,0),11)</f>
        <v>45819</v>
      </c>
      <c r="C3690" s="42" t="s">
        <v>3006</v>
      </c>
      <c r="D3690" s="42">
        <v>304</v>
      </c>
      <c r="E3690" s="62" t="s">
        <v>2692</v>
      </c>
      <c r="F3690" s="69">
        <f>IF(t_datas[[#This Row],[Prime 1]]="","",VLOOKUP(t_datas[[#This Row],[Prime 1]],t_primes[],4,0))</f>
        <v>7.5</v>
      </c>
      <c r="G3690" s="63" t="s">
        <v>2699</v>
      </c>
      <c r="H3690" s="69">
        <f>IF(t_datas[[#This Row],[Prime 2]]="","",VLOOKUP(t_datas[[#This Row],[Prime 2]],t_primes[],4,0))</f>
        <v>48</v>
      </c>
    </row>
    <row r="3691" spans="2:8" x14ac:dyDescent="0.25">
      <c r="B3691" s="1">
        <f>DATE($D$1,VLOOKUP($D$2,LISTES!$E$2:$F$13,2,0),11)</f>
        <v>45819</v>
      </c>
      <c r="C3691" s="42" t="s">
        <v>3007</v>
      </c>
      <c r="D3691" s="42">
        <v>305</v>
      </c>
      <c r="E3691" s="62" t="s">
        <v>2699</v>
      </c>
      <c r="F3691" s="69">
        <f>IF(t_datas[[#This Row],[Prime 1]]="","",VLOOKUP(t_datas[[#This Row],[Prime 1]],t_primes[],4,0))</f>
        <v>48</v>
      </c>
      <c r="G3691" s="63" t="s">
        <v>2697</v>
      </c>
      <c r="H3691" s="69">
        <f>IF(t_datas[[#This Row],[Prime 2]]="","",VLOOKUP(t_datas[[#This Row],[Prime 2]],t_primes[],4,0))</f>
        <v>100</v>
      </c>
    </row>
    <row r="3692" spans="2:8" x14ac:dyDescent="0.25">
      <c r="B3692" s="1">
        <f>DATE($D$1,VLOOKUP($D$2,LISTES!$E$2:$F$13,2,0),11)</f>
        <v>45819</v>
      </c>
      <c r="C3692" s="42" t="s">
        <v>3008</v>
      </c>
      <c r="D3692" s="42">
        <v>306</v>
      </c>
      <c r="E3692" s="62" t="s">
        <v>2699</v>
      </c>
      <c r="F3692" s="69">
        <f>IF(t_datas[[#This Row],[Prime 1]]="","",VLOOKUP(t_datas[[#This Row],[Prime 1]],t_primes[],4,0))</f>
        <v>48</v>
      </c>
      <c r="G3692" s="63" t="s">
        <v>2695</v>
      </c>
      <c r="H3692" s="69">
        <f>IF(t_datas[[#This Row],[Prime 2]]="","",VLOOKUP(t_datas[[#This Row],[Prime 2]],t_primes[],4,0))</f>
        <v>15</v>
      </c>
    </row>
    <row r="3693" spans="2:8" x14ac:dyDescent="0.25">
      <c r="B3693" s="1">
        <f>DATE($D$1,VLOOKUP($D$2,LISTES!$E$2:$F$13,2,0),11)</f>
        <v>45819</v>
      </c>
      <c r="C3693" s="42" t="s">
        <v>3009</v>
      </c>
      <c r="D3693" s="42">
        <v>307</v>
      </c>
      <c r="E3693" s="62" t="s">
        <v>2696</v>
      </c>
      <c r="F3693" s="69">
        <f>IF(t_datas[[#This Row],[Prime 1]]="","",VLOOKUP(t_datas[[#This Row],[Prime 1]],t_primes[],4,0))</f>
        <v>17</v>
      </c>
      <c r="G3693" s="63" t="s">
        <v>2697</v>
      </c>
      <c r="H3693" s="69">
        <f>IF(t_datas[[#This Row],[Prime 2]]="","",VLOOKUP(t_datas[[#This Row],[Prime 2]],t_primes[],4,0))</f>
        <v>100</v>
      </c>
    </row>
    <row r="3694" spans="2:8" x14ac:dyDescent="0.25">
      <c r="B3694" s="1">
        <f>DATE($D$1,VLOOKUP($D$2,LISTES!$E$2:$F$13,2,0),11)</f>
        <v>45819</v>
      </c>
      <c r="C3694" s="42" t="s">
        <v>3010</v>
      </c>
      <c r="D3694" s="42">
        <v>308</v>
      </c>
      <c r="E3694" s="62" t="s">
        <v>2692</v>
      </c>
      <c r="F3694" s="69">
        <f>IF(t_datas[[#This Row],[Prime 1]]="","",VLOOKUP(t_datas[[#This Row],[Prime 1]],t_primes[],4,0))</f>
        <v>7.5</v>
      </c>
      <c r="G3694" s="63" t="s">
        <v>2695</v>
      </c>
      <c r="H3694" s="69">
        <f>IF(t_datas[[#This Row],[Prime 2]]="","",VLOOKUP(t_datas[[#This Row],[Prime 2]],t_primes[],4,0))</f>
        <v>15</v>
      </c>
    </row>
    <row r="3695" spans="2:8" x14ac:dyDescent="0.25">
      <c r="B3695" s="1">
        <f>DATE($D$1,VLOOKUP($D$2,LISTES!$E$2:$F$13,2,0),11)</f>
        <v>45819</v>
      </c>
      <c r="C3695" s="42" t="s">
        <v>3011</v>
      </c>
      <c r="D3695" s="42">
        <v>309</v>
      </c>
      <c r="E3695" s="62" t="s">
        <v>2694</v>
      </c>
      <c r="F3695" s="69">
        <f>IF(t_datas[[#This Row],[Prime 1]]="","",VLOOKUP(t_datas[[#This Row],[Prime 1]],t_primes[],4,0))</f>
        <v>20</v>
      </c>
      <c r="G3695" s="63" t="s">
        <v>2702</v>
      </c>
      <c r="H3695" s="69">
        <f>IF(t_datas[[#This Row],[Prime 2]]="","",VLOOKUP(t_datas[[#This Row],[Prime 2]],t_primes[],4,0))</f>
        <v>75</v>
      </c>
    </row>
    <row r="3696" spans="2:8" x14ac:dyDescent="0.25">
      <c r="B3696" s="1">
        <f>DATE($D$1,VLOOKUP($D$2,LISTES!$E$2:$F$13,2,0),11)</f>
        <v>45819</v>
      </c>
      <c r="C3696" s="42" t="s">
        <v>3012</v>
      </c>
      <c r="D3696" s="42">
        <v>310</v>
      </c>
      <c r="E3696" s="62" t="s">
        <v>2701</v>
      </c>
      <c r="F3696" s="69">
        <f>IF(t_datas[[#This Row],[Prime 1]]="","",VLOOKUP(t_datas[[#This Row],[Prime 1]],t_primes[],4,0))</f>
        <v>150</v>
      </c>
      <c r="G3696" s="63" t="s">
        <v>2694</v>
      </c>
      <c r="H3696" s="69">
        <f>IF(t_datas[[#This Row],[Prime 2]]="","",VLOOKUP(t_datas[[#This Row],[Prime 2]],t_primes[],4,0))</f>
        <v>20</v>
      </c>
    </row>
    <row r="3697" spans="2:8" x14ac:dyDescent="0.25">
      <c r="B3697" s="1">
        <f>DATE($D$1,VLOOKUP($D$2,LISTES!$E$2:$F$13,2,0),11)</f>
        <v>45819</v>
      </c>
      <c r="C3697" s="42" t="s">
        <v>3013</v>
      </c>
      <c r="D3697" s="42">
        <v>311</v>
      </c>
      <c r="E3697" s="62" t="s">
        <v>2694</v>
      </c>
      <c r="F3697" s="69">
        <f>IF(t_datas[[#This Row],[Prime 1]]="","",VLOOKUP(t_datas[[#This Row],[Prime 1]],t_primes[],4,0))</f>
        <v>20</v>
      </c>
      <c r="G3697" s="63" t="s">
        <v>2690</v>
      </c>
      <c r="H3697" s="69">
        <f>IF(t_datas[[#This Row],[Prime 2]]="","",VLOOKUP(t_datas[[#This Row],[Prime 2]],t_primes[],4,0))</f>
        <v>7.5</v>
      </c>
    </row>
    <row r="3698" spans="2:8" x14ac:dyDescent="0.25">
      <c r="B3698" s="1">
        <f>DATE($D$1,VLOOKUP($D$2,LISTES!$E$2:$F$13,2,0),11)</f>
        <v>45819</v>
      </c>
      <c r="C3698" s="42" t="s">
        <v>3014</v>
      </c>
      <c r="D3698" s="42">
        <v>312</v>
      </c>
      <c r="E3698" s="62" t="s">
        <v>2698</v>
      </c>
      <c r="F3698" s="69">
        <f>IF(t_datas[[#This Row],[Prime 1]]="","",VLOOKUP(t_datas[[#This Row],[Prime 1]],t_primes[],4,0))</f>
        <v>20</v>
      </c>
      <c r="G3698" s="63" t="s">
        <v>2694</v>
      </c>
      <c r="H3698" s="69">
        <f>IF(t_datas[[#This Row],[Prime 2]]="","",VLOOKUP(t_datas[[#This Row],[Prime 2]],t_primes[],4,0))</f>
        <v>20</v>
      </c>
    </row>
    <row r="3699" spans="2:8" x14ac:dyDescent="0.25">
      <c r="B3699" s="1">
        <f>DATE($D$1,VLOOKUP($D$2,LISTES!$E$2:$F$13,2,0),11)</f>
        <v>45819</v>
      </c>
      <c r="C3699" s="42" t="s">
        <v>3015</v>
      </c>
      <c r="D3699" s="42">
        <v>313</v>
      </c>
      <c r="E3699" s="62" t="s">
        <v>2692</v>
      </c>
      <c r="F3699" s="69">
        <f>IF(t_datas[[#This Row],[Prime 1]]="","",VLOOKUP(t_datas[[#This Row],[Prime 1]],t_primes[],4,0))</f>
        <v>7.5</v>
      </c>
      <c r="G3699" s="63" t="s">
        <v>2691</v>
      </c>
      <c r="H3699" s="69">
        <f>IF(t_datas[[#This Row],[Prime 2]]="","",VLOOKUP(t_datas[[#This Row],[Prime 2]],t_primes[],4,0))</f>
        <v>10</v>
      </c>
    </row>
    <row r="3700" spans="2:8" x14ac:dyDescent="0.25">
      <c r="B3700" s="1">
        <f>DATE($D$1,VLOOKUP($D$2,LISTES!$E$2:$F$13,2,0),11)</f>
        <v>45819</v>
      </c>
      <c r="C3700" s="42" t="s">
        <v>3016</v>
      </c>
      <c r="D3700" s="42">
        <v>314</v>
      </c>
      <c r="E3700" s="62" t="s">
        <v>2694</v>
      </c>
      <c r="F3700" s="69">
        <f>IF(t_datas[[#This Row],[Prime 1]]="","",VLOOKUP(t_datas[[#This Row],[Prime 1]],t_primes[],4,0))</f>
        <v>20</v>
      </c>
      <c r="G3700" s="63" t="s">
        <v>2691</v>
      </c>
      <c r="H3700" s="69">
        <f>IF(t_datas[[#This Row],[Prime 2]]="","",VLOOKUP(t_datas[[#This Row],[Prime 2]],t_primes[],4,0))</f>
        <v>10</v>
      </c>
    </row>
    <row r="3701" spans="2:8" x14ac:dyDescent="0.25">
      <c r="B3701" s="1">
        <f>DATE($D$1,VLOOKUP($D$2,LISTES!$E$2:$F$13,2,0),11)</f>
        <v>45819</v>
      </c>
      <c r="C3701" s="42" t="s">
        <v>3017</v>
      </c>
      <c r="D3701" s="42">
        <v>315</v>
      </c>
      <c r="E3701" s="62" t="s">
        <v>2697</v>
      </c>
      <c r="F3701" s="69">
        <f>IF(t_datas[[#This Row],[Prime 1]]="","",VLOOKUP(t_datas[[#This Row],[Prime 1]],t_primes[],4,0))</f>
        <v>100</v>
      </c>
      <c r="G3701" s="63" t="s">
        <v>2699</v>
      </c>
      <c r="H3701" s="69">
        <f>IF(t_datas[[#This Row],[Prime 2]]="","",VLOOKUP(t_datas[[#This Row],[Prime 2]],t_primes[],4,0))</f>
        <v>48</v>
      </c>
    </row>
    <row r="3702" spans="2:8" x14ac:dyDescent="0.25">
      <c r="B3702" s="1">
        <f>DATE($D$1,VLOOKUP($D$2,LISTES!$E$2:$F$13,2,0),11)</f>
        <v>45819</v>
      </c>
      <c r="C3702" s="42" t="s">
        <v>3018</v>
      </c>
      <c r="D3702" s="42">
        <v>316</v>
      </c>
      <c r="E3702" s="62" t="s">
        <v>2692</v>
      </c>
      <c r="F3702" s="69">
        <f>IF(t_datas[[#This Row],[Prime 1]]="","",VLOOKUP(t_datas[[#This Row],[Prime 1]],t_primes[],4,0))</f>
        <v>7.5</v>
      </c>
      <c r="G3702" s="63" t="s">
        <v>2699</v>
      </c>
      <c r="H3702" s="69">
        <f>IF(t_datas[[#This Row],[Prime 2]]="","",VLOOKUP(t_datas[[#This Row],[Prime 2]],t_primes[],4,0))</f>
        <v>48</v>
      </c>
    </row>
    <row r="3703" spans="2:8" x14ac:dyDescent="0.25">
      <c r="B3703" s="1">
        <f>DATE($D$1,VLOOKUP($D$2,LISTES!$E$2:$F$13,2,0),11)</f>
        <v>45819</v>
      </c>
      <c r="C3703" s="42" t="s">
        <v>3019</v>
      </c>
      <c r="D3703" s="42">
        <v>317</v>
      </c>
      <c r="E3703" s="62" t="s">
        <v>2697</v>
      </c>
      <c r="F3703" s="69">
        <f>IF(t_datas[[#This Row],[Prime 1]]="","",VLOOKUP(t_datas[[#This Row],[Prime 1]],t_primes[],4,0))</f>
        <v>100</v>
      </c>
      <c r="G3703" s="63" t="s">
        <v>2699</v>
      </c>
      <c r="H3703" s="69">
        <f>IF(t_datas[[#This Row],[Prime 2]]="","",VLOOKUP(t_datas[[#This Row],[Prime 2]],t_primes[],4,0))</f>
        <v>48</v>
      </c>
    </row>
    <row r="3704" spans="2:8" x14ac:dyDescent="0.25">
      <c r="B3704" s="1">
        <f>DATE($D$1,VLOOKUP($D$2,LISTES!$E$2:$F$13,2,0),11)</f>
        <v>45819</v>
      </c>
      <c r="C3704" s="42" t="s">
        <v>3020</v>
      </c>
      <c r="D3704" s="42">
        <v>318</v>
      </c>
      <c r="E3704" s="62" t="s">
        <v>2694</v>
      </c>
      <c r="F3704" s="69">
        <f>IF(t_datas[[#This Row],[Prime 1]]="","",VLOOKUP(t_datas[[#This Row],[Prime 1]],t_primes[],4,0))</f>
        <v>20</v>
      </c>
      <c r="G3704" s="63" t="s">
        <v>2700</v>
      </c>
      <c r="H3704" s="69">
        <f>IF(t_datas[[#This Row],[Prime 2]]="","",VLOOKUP(t_datas[[#This Row],[Prime 2]],t_primes[],4,0))</f>
        <v>78</v>
      </c>
    </row>
    <row r="3705" spans="2:8" x14ac:dyDescent="0.25">
      <c r="B3705" s="1">
        <f>DATE($D$1,VLOOKUP($D$2,LISTES!$E$2:$F$13,2,0),11)</f>
        <v>45819</v>
      </c>
      <c r="C3705" s="42" t="s">
        <v>3021</v>
      </c>
      <c r="D3705" s="42">
        <v>319</v>
      </c>
      <c r="E3705" s="62" t="s">
        <v>2692</v>
      </c>
      <c r="F3705" s="69">
        <f>IF(t_datas[[#This Row],[Prime 1]]="","",VLOOKUP(t_datas[[#This Row],[Prime 1]],t_primes[],4,0))</f>
        <v>7.5</v>
      </c>
      <c r="G3705" s="63" t="s">
        <v>2690</v>
      </c>
      <c r="H3705" s="69">
        <f>IF(t_datas[[#This Row],[Prime 2]]="","",VLOOKUP(t_datas[[#This Row],[Prime 2]],t_primes[],4,0))</f>
        <v>7.5</v>
      </c>
    </row>
    <row r="3706" spans="2:8" x14ac:dyDescent="0.25">
      <c r="B3706" s="1">
        <f>DATE($D$1,VLOOKUP($D$2,LISTES!$E$2:$F$13,2,0),11)</f>
        <v>45819</v>
      </c>
      <c r="C3706" s="42" t="s">
        <v>3022</v>
      </c>
      <c r="D3706" s="42">
        <v>320</v>
      </c>
      <c r="E3706" s="62" t="s">
        <v>2700</v>
      </c>
      <c r="F3706" s="69">
        <f>IF(t_datas[[#This Row],[Prime 1]]="","",VLOOKUP(t_datas[[#This Row],[Prime 1]],t_primes[],4,0))</f>
        <v>78</v>
      </c>
      <c r="G3706" s="63" t="s">
        <v>2694</v>
      </c>
      <c r="H3706" s="69">
        <f>IF(t_datas[[#This Row],[Prime 2]]="","",VLOOKUP(t_datas[[#This Row],[Prime 2]],t_primes[],4,0))</f>
        <v>20</v>
      </c>
    </row>
    <row r="3707" spans="2:8" x14ac:dyDescent="0.25">
      <c r="B3707" s="1">
        <f>DATE($D$1,VLOOKUP($D$2,LISTES!$E$2:$F$13,2,0),11)</f>
        <v>45819</v>
      </c>
      <c r="C3707" s="42" t="s">
        <v>3023</v>
      </c>
      <c r="D3707" s="42">
        <v>321</v>
      </c>
      <c r="E3707" s="62" t="s">
        <v>2696</v>
      </c>
      <c r="F3707" s="69">
        <f>IF(t_datas[[#This Row],[Prime 1]]="","",VLOOKUP(t_datas[[#This Row],[Prime 1]],t_primes[],4,0))</f>
        <v>17</v>
      </c>
      <c r="G3707" s="63" t="s">
        <v>2702</v>
      </c>
      <c r="H3707" s="69">
        <f>IF(t_datas[[#This Row],[Prime 2]]="","",VLOOKUP(t_datas[[#This Row],[Prime 2]],t_primes[],4,0))</f>
        <v>75</v>
      </c>
    </row>
    <row r="3708" spans="2:8" x14ac:dyDescent="0.25">
      <c r="B3708" s="1">
        <f>DATE($D$1,VLOOKUP($D$2,LISTES!$E$2:$F$13,2,0),11)</f>
        <v>45819</v>
      </c>
      <c r="C3708" s="42" t="s">
        <v>3024</v>
      </c>
      <c r="D3708" s="42">
        <v>322</v>
      </c>
      <c r="E3708" s="62" t="s">
        <v>2691</v>
      </c>
      <c r="F3708" s="69">
        <f>IF(t_datas[[#This Row],[Prime 1]]="","",VLOOKUP(t_datas[[#This Row],[Prime 1]],t_primes[],4,0))</f>
        <v>10</v>
      </c>
      <c r="G3708" s="63" t="s">
        <v>2693</v>
      </c>
      <c r="H3708" s="69">
        <f>IF(t_datas[[#This Row],[Prime 2]]="","",VLOOKUP(t_datas[[#This Row],[Prime 2]],t_primes[],4,0))</f>
        <v>25</v>
      </c>
    </row>
    <row r="3709" spans="2:8" x14ac:dyDescent="0.25">
      <c r="B3709" s="1">
        <f>DATE($D$1,VLOOKUP($D$2,LISTES!$E$2:$F$13,2,0),11)</f>
        <v>45819</v>
      </c>
      <c r="C3709" s="42" t="s">
        <v>3025</v>
      </c>
      <c r="D3709" s="42">
        <v>323</v>
      </c>
      <c r="E3709" s="62" t="s">
        <v>2690</v>
      </c>
      <c r="F3709" s="69">
        <f>IF(t_datas[[#This Row],[Prime 1]]="","",VLOOKUP(t_datas[[#This Row],[Prime 1]],t_primes[],4,0))</f>
        <v>7.5</v>
      </c>
      <c r="G3709" s="63" t="s">
        <v>2702</v>
      </c>
      <c r="H3709" s="69">
        <f>IF(t_datas[[#This Row],[Prime 2]]="","",VLOOKUP(t_datas[[#This Row],[Prime 2]],t_primes[],4,0))</f>
        <v>75</v>
      </c>
    </row>
    <row r="3710" spans="2:8" x14ac:dyDescent="0.25">
      <c r="B3710" s="1">
        <f>DATE($D$1,VLOOKUP($D$2,LISTES!$E$2:$F$13,2,0),11)</f>
        <v>45819</v>
      </c>
      <c r="C3710" s="42" t="s">
        <v>3026</v>
      </c>
      <c r="D3710" s="42">
        <v>324</v>
      </c>
      <c r="E3710" s="62" t="s">
        <v>2701</v>
      </c>
      <c r="F3710" s="69">
        <f>IF(t_datas[[#This Row],[Prime 1]]="","",VLOOKUP(t_datas[[#This Row],[Prime 1]],t_primes[],4,0))</f>
        <v>150</v>
      </c>
      <c r="G3710" s="63" t="s">
        <v>2696</v>
      </c>
      <c r="H3710" s="69">
        <f>IF(t_datas[[#This Row],[Prime 2]]="","",VLOOKUP(t_datas[[#This Row],[Prime 2]],t_primes[],4,0))</f>
        <v>17</v>
      </c>
    </row>
    <row r="3711" spans="2:8" x14ac:dyDescent="0.25">
      <c r="B3711" s="1">
        <f>DATE($D$1,VLOOKUP($D$2,LISTES!$E$2:$F$13,2,0),11)</f>
        <v>45819</v>
      </c>
      <c r="C3711" s="42" t="s">
        <v>3027</v>
      </c>
      <c r="D3711" s="42">
        <v>325</v>
      </c>
      <c r="E3711" s="62" t="s">
        <v>2699</v>
      </c>
      <c r="F3711" s="69">
        <f>IF(t_datas[[#This Row],[Prime 1]]="","",VLOOKUP(t_datas[[#This Row],[Prime 1]],t_primes[],4,0))</f>
        <v>48</v>
      </c>
      <c r="G3711" s="63" t="s">
        <v>2700</v>
      </c>
      <c r="H3711" s="69">
        <f>IF(t_datas[[#This Row],[Prime 2]]="","",VLOOKUP(t_datas[[#This Row],[Prime 2]],t_primes[],4,0))</f>
        <v>78</v>
      </c>
    </row>
    <row r="3712" spans="2:8" x14ac:dyDescent="0.25">
      <c r="B3712" s="1">
        <f>DATE($D$1,VLOOKUP($D$2,LISTES!$E$2:$F$13,2,0),11)</f>
        <v>45819</v>
      </c>
      <c r="C3712" s="42" t="s">
        <v>3028</v>
      </c>
      <c r="D3712" s="42">
        <v>326</v>
      </c>
      <c r="E3712" s="62" t="s">
        <v>2694</v>
      </c>
      <c r="F3712" s="69">
        <f>IF(t_datas[[#This Row],[Prime 1]]="","",VLOOKUP(t_datas[[#This Row],[Prime 1]],t_primes[],4,0))</f>
        <v>20</v>
      </c>
      <c r="G3712" s="63" t="s">
        <v>2693</v>
      </c>
      <c r="H3712" s="69">
        <f>IF(t_datas[[#This Row],[Prime 2]]="","",VLOOKUP(t_datas[[#This Row],[Prime 2]],t_primes[],4,0))</f>
        <v>25</v>
      </c>
    </row>
    <row r="3713" spans="2:8" x14ac:dyDescent="0.25">
      <c r="B3713" s="1">
        <f>DATE($D$1,VLOOKUP($D$2,LISTES!$E$2:$F$13,2,0),11)</f>
        <v>45819</v>
      </c>
      <c r="C3713" s="42" t="s">
        <v>3029</v>
      </c>
      <c r="D3713" s="42">
        <v>327</v>
      </c>
      <c r="E3713" s="62" t="s">
        <v>2699</v>
      </c>
      <c r="F3713" s="69">
        <f>IF(t_datas[[#This Row],[Prime 1]]="","",VLOOKUP(t_datas[[#This Row],[Prime 1]],t_primes[],4,0))</f>
        <v>48</v>
      </c>
      <c r="G3713" s="63" t="s">
        <v>2696</v>
      </c>
      <c r="H3713" s="69">
        <f>IF(t_datas[[#This Row],[Prime 2]]="","",VLOOKUP(t_datas[[#This Row],[Prime 2]],t_primes[],4,0))</f>
        <v>17</v>
      </c>
    </row>
    <row r="3714" spans="2:8" x14ac:dyDescent="0.25">
      <c r="B3714" s="1">
        <f>DATE($D$1,VLOOKUP($D$2,LISTES!$E$2:$F$13,2,0),11)</f>
        <v>45819</v>
      </c>
      <c r="C3714" s="42" t="s">
        <v>3030</v>
      </c>
      <c r="D3714" s="42">
        <v>328</v>
      </c>
      <c r="E3714" s="62" t="s">
        <v>2691</v>
      </c>
      <c r="F3714" s="69">
        <f>IF(t_datas[[#This Row],[Prime 1]]="","",VLOOKUP(t_datas[[#This Row],[Prime 1]],t_primes[],4,0))</f>
        <v>10</v>
      </c>
      <c r="G3714" s="63" t="s">
        <v>2700</v>
      </c>
      <c r="H3714" s="69">
        <f>IF(t_datas[[#This Row],[Prime 2]]="","",VLOOKUP(t_datas[[#This Row],[Prime 2]],t_primes[],4,0))</f>
        <v>78</v>
      </c>
    </row>
    <row r="3715" spans="2:8" x14ac:dyDescent="0.25">
      <c r="B3715" s="1">
        <f>DATE($D$1,VLOOKUP($D$2,LISTES!$E$2:$F$13,2,0),11)</f>
        <v>45819</v>
      </c>
      <c r="C3715" s="42" t="s">
        <v>3031</v>
      </c>
      <c r="D3715" s="42">
        <v>329</v>
      </c>
      <c r="E3715" s="62" t="s">
        <v>2693</v>
      </c>
      <c r="F3715" s="69">
        <f>IF(t_datas[[#This Row],[Prime 1]]="","",VLOOKUP(t_datas[[#This Row],[Prime 1]],t_primes[],4,0))</f>
        <v>25</v>
      </c>
      <c r="G3715" s="63" t="s">
        <v>2701</v>
      </c>
      <c r="H3715" s="69">
        <f>IF(t_datas[[#This Row],[Prime 2]]="","",VLOOKUP(t_datas[[#This Row],[Prime 2]],t_primes[],4,0))</f>
        <v>150</v>
      </c>
    </row>
    <row r="3716" spans="2:8" x14ac:dyDescent="0.25">
      <c r="B3716" s="1">
        <f>DATE($D$1,VLOOKUP($D$2,LISTES!$E$2:$F$13,2,0),11)</f>
        <v>45819</v>
      </c>
      <c r="C3716" s="42" t="s">
        <v>3032</v>
      </c>
      <c r="D3716" s="42">
        <v>330</v>
      </c>
      <c r="E3716" s="62" t="s">
        <v>2699</v>
      </c>
      <c r="F3716" s="69">
        <f>IF(t_datas[[#This Row],[Prime 1]]="","",VLOOKUP(t_datas[[#This Row],[Prime 1]],t_primes[],4,0))</f>
        <v>48</v>
      </c>
      <c r="G3716" s="63" t="s">
        <v>2693</v>
      </c>
      <c r="H3716" s="69">
        <f>IF(t_datas[[#This Row],[Prime 2]]="","",VLOOKUP(t_datas[[#This Row],[Prime 2]],t_primes[],4,0))</f>
        <v>25</v>
      </c>
    </row>
    <row r="3717" spans="2:8" x14ac:dyDescent="0.25">
      <c r="B3717" s="1">
        <f>DATE($D$1,VLOOKUP($D$2,LISTES!$E$2:$F$13,2,0),11)</f>
        <v>45819</v>
      </c>
      <c r="C3717" s="42" t="s">
        <v>3033</v>
      </c>
      <c r="D3717" s="42">
        <v>331</v>
      </c>
      <c r="E3717" s="62" t="s">
        <v>2702</v>
      </c>
      <c r="F3717" s="69">
        <f>IF(t_datas[[#This Row],[Prime 1]]="","",VLOOKUP(t_datas[[#This Row],[Prime 1]],t_primes[],4,0))</f>
        <v>75</v>
      </c>
      <c r="G3717" s="63" t="s">
        <v>2696</v>
      </c>
      <c r="H3717" s="69">
        <f>IF(t_datas[[#This Row],[Prime 2]]="","",VLOOKUP(t_datas[[#This Row],[Prime 2]],t_primes[],4,0))</f>
        <v>17</v>
      </c>
    </row>
    <row r="3718" spans="2:8" x14ac:dyDescent="0.25">
      <c r="B3718" s="1">
        <f>DATE($D$1,VLOOKUP($D$2,LISTES!$E$2:$F$13,2,0),11)</f>
        <v>45819</v>
      </c>
      <c r="C3718" s="42" t="s">
        <v>3034</v>
      </c>
      <c r="D3718" s="42">
        <v>332</v>
      </c>
      <c r="E3718" s="62" t="s">
        <v>2699</v>
      </c>
      <c r="F3718" s="69">
        <f>IF(t_datas[[#This Row],[Prime 1]]="","",VLOOKUP(t_datas[[#This Row],[Prime 1]],t_primes[],4,0))</f>
        <v>48</v>
      </c>
      <c r="G3718" s="63" t="s">
        <v>2702</v>
      </c>
      <c r="H3718" s="69">
        <f>IF(t_datas[[#This Row],[Prime 2]]="","",VLOOKUP(t_datas[[#This Row],[Prime 2]],t_primes[],4,0))</f>
        <v>75</v>
      </c>
    </row>
    <row r="3719" spans="2:8" x14ac:dyDescent="0.25">
      <c r="B3719" s="1">
        <f>DATE($D$1,VLOOKUP($D$2,LISTES!$E$2:$F$13,2,0),11)</f>
        <v>45819</v>
      </c>
      <c r="C3719" s="42" t="s">
        <v>3035</v>
      </c>
      <c r="D3719" s="42">
        <v>333</v>
      </c>
      <c r="E3719" s="62" t="s">
        <v>2693</v>
      </c>
      <c r="F3719" s="69">
        <f>IF(t_datas[[#This Row],[Prime 1]]="","",VLOOKUP(t_datas[[#This Row],[Prime 1]],t_primes[],4,0))</f>
        <v>25</v>
      </c>
      <c r="G3719" s="63" t="s">
        <v>2692</v>
      </c>
      <c r="H3719" s="69">
        <f>IF(t_datas[[#This Row],[Prime 2]]="","",VLOOKUP(t_datas[[#This Row],[Prime 2]],t_primes[],4,0))</f>
        <v>7.5</v>
      </c>
    </row>
    <row r="3720" spans="2:8" x14ac:dyDescent="0.25">
      <c r="B3720" s="1">
        <f>DATE($D$1,VLOOKUP($D$2,LISTES!$E$2:$F$13,2,0),11)</f>
        <v>45819</v>
      </c>
      <c r="C3720" s="42" t="s">
        <v>3036</v>
      </c>
      <c r="D3720" s="42">
        <v>334</v>
      </c>
      <c r="E3720" s="62" t="s">
        <v>2696</v>
      </c>
      <c r="F3720" s="69">
        <f>IF(t_datas[[#This Row],[Prime 1]]="","",VLOOKUP(t_datas[[#This Row],[Prime 1]],t_primes[],4,0))</f>
        <v>17</v>
      </c>
      <c r="G3720" s="63" t="s">
        <v>2697</v>
      </c>
      <c r="H3720" s="69">
        <f>IF(t_datas[[#This Row],[Prime 2]]="","",VLOOKUP(t_datas[[#This Row],[Prime 2]],t_primes[],4,0))</f>
        <v>100</v>
      </c>
    </row>
    <row r="3721" spans="2:8" x14ac:dyDescent="0.25">
      <c r="B3721" s="1">
        <f>DATE($D$1,VLOOKUP($D$2,LISTES!$E$2:$F$13,2,0),11)</f>
        <v>45819</v>
      </c>
      <c r="C3721" s="42" t="s">
        <v>3037</v>
      </c>
      <c r="D3721" s="42">
        <v>335</v>
      </c>
      <c r="E3721" s="62" t="s">
        <v>2700</v>
      </c>
      <c r="F3721" s="69">
        <f>IF(t_datas[[#This Row],[Prime 1]]="","",VLOOKUP(t_datas[[#This Row],[Prime 1]],t_primes[],4,0))</f>
        <v>78</v>
      </c>
      <c r="G3721" s="63" t="s">
        <v>2695</v>
      </c>
      <c r="H3721" s="69">
        <f>IF(t_datas[[#This Row],[Prime 2]]="","",VLOOKUP(t_datas[[#This Row],[Prime 2]],t_primes[],4,0))</f>
        <v>15</v>
      </c>
    </row>
    <row r="3722" spans="2:8" x14ac:dyDescent="0.25">
      <c r="B3722" s="1">
        <f>DATE($D$1,VLOOKUP($D$2,LISTES!$E$2:$F$13,2,0),11)</f>
        <v>45819</v>
      </c>
      <c r="C3722" s="42" t="s">
        <v>3038</v>
      </c>
      <c r="D3722" s="42">
        <v>336</v>
      </c>
      <c r="E3722" s="62" t="s">
        <v>2701</v>
      </c>
      <c r="F3722" s="69">
        <f>IF(t_datas[[#This Row],[Prime 1]]="","",VLOOKUP(t_datas[[#This Row],[Prime 1]],t_primes[],4,0))</f>
        <v>150</v>
      </c>
      <c r="G3722" s="63" t="s">
        <v>2701</v>
      </c>
      <c r="H3722" s="69">
        <f>IF(t_datas[[#This Row],[Prime 2]]="","",VLOOKUP(t_datas[[#This Row],[Prime 2]],t_primes[],4,0))</f>
        <v>150</v>
      </c>
    </row>
    <row r="3723" spans="2:8" x14ac:dyDescent="0.25">
      <c r="B3723" s="1">
        <f>DATE($D$1,VLOOKUP($D$2,LISTES!$E$2:$F$13,2,0),11)</f>
        <v>45819</v>
      </c>
      <c r="C3723" s="42" t="s">
        <v>3039</v>
      </c>
      <c r="D3723" s="42">
        <v>337</v>
      </c>
      <c r="E3723" s="62" t="s">
        <v>2698</v>
      </c>
      <c r="F3723" s="69">
        <f>IF(t_datas[[#This Row],[Prime 1]]="","",VLOOKUP(t_datas[[#This Row],[Prime 1]],t_primes[],4,0))</f>
        <v>20</v>
      </c>
      <c r="G3723" s="63" t="s">
        <v>2701</v>
      </c>
      <c r="H3723" s="69">
        <f>IF(t_datas[[#This Row],[Prime 2]]="","",VLOOKUP(t_datas[[#This Row],[Prime 2]],t_primes[],4,0))</f>
        <v>150</v>
      </c>
    </row>
    <row r="3724" spans="2:8" ht="12.75" thickBot="1" x14ac:dyDescent="0.3">
      <c r="B3724" s="1">
        <f>DATE($D$1,VLOOKUP($D$2,LISTES!$E$2:$F$13,2,0),11)</f>
        <v>45819</v>
      </c>
      <c r="C3724" s="42" t="s">
        <v>3040</v>
      </c>
      <c r="D3724" s="42">
        <v>338</v>
      </c>
      <c r="E3724" s="62" t="s">
        <v>2697</v>
      </c>
      <c r="F3724" s="69">
        <f>IF(t_datas[[#This Row],[Prime 1]]="","",VLOOKUP(t_datas[[#This Row],[Prime 1]],t_primes[],4,0))</f>
        <v>100</v>
      </c>
      <c r="G3724" s="63" t="s">
        <v>2694</v>
      </c>
      <c r="H3724" s="69">
        <f>IF(t_datas[[#This Row],[Prime 2]]="","",VLOOKUP(t_datas[[#This Row],[Prime 2]],t_primes[],4,0))</f>
        <v>20</v>
      </c>
    </row>
    <row r="3725" spans="2:8" ht="12.75" thickTop="1" x14ac:dyDescent="0.25">
      <c r="B3725" s="65">
        <f>DATE($D$1,VLOOKUP($D$2,LISTES!$E$2:$F$13,2,0),12)</f>
        <v>45820</v>
      </c>
      <c r="C3725" s="66" t="s">
        <v>2703</v>
      </c>
      <c r="D3725" s="66">
        <v>1</v>
      </c>
      <c r="E3725" s="60" t="s">
        <v>2691</v>
      </c>
      <c r="F3725" s="70">
        <f>IF(t_datas[[#This Row],[Prime 1]]="","",VLOOKUP(t_datas[[#This Row],[Prime 1]],t_primes[],4,0))</f>
        <v>10</v>
      </c>
      <c r="G3725" s="61" t="s">
        <v>2695</v>
      </c>
      <c r="H3725" s="70">
        <f>IF(t_datas[[#This Row],[Prime 2]]="","",VLOOKUP(t_datas[[#This Row],[Prime 2]],t_primes[],4,0))</f>
        <v>15</v>
      </c>
    </row>
    <row r="3726" spans="2:8" x14ac:dyDescent="0.25">
      <c r="B3726" s="1">
        <f>DATE($D$1,VLOOKUP($D$2,LISTES!$E$2:$F$13,2,0),12)</f>
        <v>45820</v>
      </c>
      <c r="C3726" s="42" t="s">
        <v>2704</v>
      </c>
      <c r="D3726" s="42">
        <v>2</v>
      </c>
      <c r="E3726" s="62" t="s">
        <v>2697</v>
      </c>
      <c r="F3726" s="69">
        <f>IF(t_datas[[#This Row],[Prime 1]]="","",VLOOKUP(t_datas[[#This Row],[Prime 1]],t_primes[],4,0))</f>
        <v>100</v>
      </c>
      <c r="G3726" s="63" t="s">
        <v>2696</v>
      </c>
      <c r="H3726" s="69">
        <f>IF(t_datas[[#This Row],[Prime 2]]="","",VLOOKUP(t_datas[[#This Row],[Prime 2]],t_primes[],4,0))</f>
        <v>17</v>
      </c>
    </row>
    <row r="3727" spans="2:8" x14ac:dyDescent="0.25">
      <c r="B3727" s="1">
        <f>DATE($D$1,VLOOKUP($D$2,LISTES!$E$2:$F$13,2,0),12)</f>
        <v>45820</v>
      </c>
      <c r="C3727" s="42" t="s">
        <v>2705</v>
      </c>
      <c r="D3727" s="42">
        <v>3</v>
      </c>
      <c r="E3727" s="62" t="s">
        <v>2698</v>
      </c>
      <c r="F3727" s="69">
        <f>IF(t_datas[[#This Row],[Prime 1]]="","",VLOOKUP(t_datas[[#This Row],[Prime 1]],t_primes[],4,0))</f>
        <v>20</v>
      </c>
      <c r="G3727" s="63" t="s">
        <v>2702</v>
      </c>
      <c r="H3727" s="69">
        <f>IF(t_datas[[#This Row],[Prime 2]]="","",VLOOKUP(t_datas[[#This Row],[Prime 2]],t_primes[],4,0))</f>
        <v>75</v>
      </c>
    </row>
    <row r="3728" spans="2:8" x14ac:dyDescent="0.25">
      <c r="B3728" s="1">
        <f>DATE($D$1,VLOOKUP($D$2,LISTES!$E$2:$F$13,2,0),12)</f>
        <v>45820</v>
      </c>
      <c r="C3728" s="42" t="s">
        <v>2706</v>
      </c>
      <c r="D3728" s="42">
        <v>4</v>
      </c>
      <c r="E3728" s="62" t="s">
        <v>2692</v>
      </c>
      <c r="F3728" s="69">
        <f>IF(t_datas[[#This Row],[Prime 1]]="","",VLOOKUP(t_datas[[#This Row],[Prime 1]],t_primes[],4,0))</f>
        <v>7.5</v>
      </c>
      <c r="G3728" s="63" t="s">
        <v>2700</v>
      </c>
      <c r="H3728" s="69">
        <f>IF(t_datas[[#This Row],[Prime 2]]="","",VLOOKUP(t_datas[[#This Row],[Prime 2]],t_primes[],4,0))</f>
        <v>78</v>
      </c>
    </row>
    <row r="3729" spans="2:8" x14ac:dyDescent="0.25">
      <c r="B3729" s="1">
        <f>DATE($D$1,VLOOKUP($D$2,LISTES!$E$2:$F$13,2,0),12)</f>
        <v>45820</v>
      </c>
      <c r="C3729" s="42" t="s">
        <v>2707</v>
      </c>
      <c r="D3729" s="42">
        <v>5</v>
      </c>
      <c r="E3729" s="62" t="s">
        <v>2690</v>
      </c>
      <c r="F3729" s="69">
        <f>IF(t_datas[[#This Row],[Prime 1]]="","",VLOOKUP(t_datas[[#This Row],[Prime 1]],t_primes[],4,0))</f>
        <v>7.5</v>
      </c>
      <c r="G3729" s="63" t="s">
        <v>2702</v>
      </c>
      <c r="H3729" s="69">
        <f>IF(t_datas[[#This Row],[Prime 2]]="","",VLOOKUP(t_datas[[#This Row],[Prime 2]],t_primes[],4,0))</f>
        <v>75</v>
      </c>
    </row>
    <row r="3730" spans="2:8" x14ac:dyDescent="0.25">
      <c r="B3730" s="1">
        <f>DATE($D$1,VLOOKUP($D$2,LISTES!$E$2:$F$13,2,0),12)</f>
        <v>45820</v>
      </c>
      <c r="C3730" s="42" t="s">
        <v>2708</v>
      </c>
      <c r="D3730" s="42">
        <v>6</v>
      </c>
      <c r="E3730" s="62" t="s">
        <v>2690</v>
      </c>
      <c r="F3730" s="69">
        <f>IF(t_datas[[#This Row],[Prime 1]]="","",VLOOKUP(t_datas[[#This Row],[Prime 1]],t_primes[],4,0))</f>
        <v>7.5</v>
      </c>
      <c r="G3730" s="63"/>
      <c r="H3730" s="69" t="str">
        <f>IF(t_datas[[#This Row],[Prime 2]]="","",VLOOKUP(t_datas[[#This Row],[Prime 2]],t_primes[],4,0))</f>
        <v/>
      </c>
    </row>
    <row r="3731" spans="2:8" x14ac:dyDescent="0.25">
      <c r="B3731" s="1">
        <f>DATE($D$1,VLOOKUP($D$2,LISTES!$E$2:$F$13,2,0),12)</f>
        <v>45820</v>
      </c>
      <c r="C3731" s="42" t="s">
        <v>2709</v>
      </c>
      <c r="D3731" s="42">
        <v>7</v>
      </c>
      <c r="E3731" s="62" t="s">
        <v>2691</v>
      </c>
      <c r="F3731" s="69">
        <f>IF(t_datas[[#This Row],[Prime 1]]="","",VLOOKUP(t_datas[[#This Row],[Prime 1]],t_primes[],4,0))</f>
        <v>10</v>
      </c>
      <c r="G3731" s="63"/>
      <c r="H3731" s="69" t="str">
        <f>IF(t_datas[[#This Row],[Prime 2]]="","",VLOOKUP(t_datas[[#This Row],[Prime 2]],t_primes[],4,0))</f>
        <v/>
      </c>
    </row>
    <row r="3732" spans="2:8" x14ac:dyDescent="0.25">
      <c r="B3732" s="1">
        <f>DATE($D$1,VLOOKUP($D$2,LISTES!$E$2:$F$13,2,0),12)</f>
        <v>45820</v>
      </c>
      <c r="C3732" s="42" t="s">
        <v>2710</v>
      </c>
      <c r="D3732" s="42">
        <v>8</v>
      </c>
      <c r="E3732" s="62" t="s">
        <v>2698</v>
      </c>
      <c r="F3732" s="69">
        <f>IF(t_datas[[#This Row],[Prime 1]]="","",VLOOKUP(t_datas[[#This Row],[Prime 1]],t_primes[],4,0))</f>
        <v>20</v>
      </c>
      <c r="G3732" s="63"/>
      <c r="H3732" s="69" t="str">
        <f>IF(t_datas[[#This Row],[Prime 2]]="","",VLOOKUP(t_datas[[#This Row],[Prime 2]],t_primes[],4,0))</f>
        <v/>
      </c>
    </row>
    <row r="3733" spans="2:8" x14ac:dyDescent="0.25">
      <c r="B3733" s="1">
        <f>DATE($D$1,VLOOKUP($D$2,LISTES!$E$2:$F$13,2,0),12)</f>
        <v>45820</v>
      </c>
      <c r="C3733" s="42" t="s">
        <v>2711</v>
      </c>
      <c r="D3733" s="42">
        <v>9</v>
      </c>
      <c r="E3733" s="62" t="s">
        <v>2701</v>
      </c>
      <c r="F3733" s="69">
        <f>IF(t_datas[[#This Row],[Prime 1]]="","",VLOOKUP(t_datas[[#This Row],[Prime 1]],t_primes[],4,0))</f>
        <v>150</v>
      </c>
      <c r="G3733" s="63"/>
      <c r="H3733" s="69" t="str">
        <f>IF(t_datas[[#This Row],[Prime 2]]="","",VLOOKUP(t_datas[[#This Row],[Prime 2]],t_primes[],4,0))</f>
        <v/>
      </c>
    </row>
    <row r="3734" spans="2:8" x14ac:dyDescent="0.25">
      <c r="B3734" s="1">
        <f>DATE($D$1,VLOOKUP($D$2,LISTES!$E$2:$F$13,2,0),12)</f>
        <v>45820</v>
      </c>
      <c r="C3734" s="42" t="s">
        <v>2712</v>
      </c>
      <c r="D3734" s="42">
        <v>10</v>
      </c>
      <c r="E3734" s="62" t="s">
        <v>2701</v>
      </c>
      <c r="F3734" s="69">
        <f>IF(t_datas[[#This Row],[Prime 1]]="","",VLOOKUP(t_datas[[#This Row],[Prime 1]],t_primes[],4,0))</f>
        <v>150</v>
      </c>
      <c r="G3734" s="63"/>
      <c r="H3734" s="69" t="str">
        <f>IF(t_datas[[#This Row],[Prime 2]]="","",VLOOKUP(t_datas[[#This Row],[Prime 2]],t_primes[],4,0))</f>
        <v/>
      </c>
    </row>
    <row r="3735" spans="2:8" x14ac:dyDescent="0.25">
      <c r="B3735" s="1">
        <f>DATE($D$1,VLOOKUP($D$2,LISTES!$E$2:$F$13,2,0),12)</f>
        <v>45820</v>
      </c>
      <c r="C3735" s="42" t="s">
        <v>2713</v>
      </c>
      <c r="D3735" s="42">
        <v>11</v>
      </c>
      <c r="E3735" s="62" t="s">
        <v>2699</v>
      </c>
      <c r="F3735" s="69">
        <f>IF(t_datas[[#This Row],[Prime 1]]="","",VLOOKUP(t_datas[[#This Row],[Prime 1]],t_primes[],4,0))</f>
        <v>48</v>
      </c>
      <c r="G3735" s="63"/>
      <c r="H3735" s="69" t="str">
        <f>IF(t_datas[[#This Row],[Prime 2]]="","",VLOOKUP(t_datas[[#This Row],[Prime 2]],t_primes[],4,0))</f>
        <v/>
      </c>
    </row>
    <row r="3736" spans="2:8" x14ac:dyDescent="0.25">
      <c r="B3736" s="1">
        <f>DATE($D$1,VLOOKUP($D$2,LISTES!$E$2:$F$13,2,0),12)</f>
        <v>45820</v>
      </c>
      <c r="C3736" s="42" t="s">
        <v>2714</v>
      </c>
      <c r="D3736" s="42">
        <v>12</v>
      </c>
      <c r="E3736" s="62" t="s">
        <v>2701</v>
      </c>
      <c r="F3736" s="69">
        <f>IF(t_datas[[#This Row],[Prime 1]]="","",VLOOKUP(t_datas[[#This Row],[Prime 1]],t_primes[],4,0))</f>
        <v>150</v>
      </c>
      <c r="G3736" s="63"/>
      <c r="H3736" s="69" t="str">
        <f>IF(t_datas[[#This Row],[Prime 2]]="","",VLOOKUP(t_datas[[#This Row],[Prime 2]],t_primes[],4,0))</f>
        <v/>
      </c>
    </row>
    <row r="3737" spans="2:8" x14ac:dyDescent="0.25">
      <c r="B3737" s="1">
        <f>DATE($D$1,VLOOKUP($D$2,LISTES!$E$2:$F$13,2,0),12)</f>
        <v>45820</v>
      </c>
      <c r="C3737" s="42" t="s">
        <v>2715</v>
      </c>
      <c r="D3737" s="42">
        <v>13</v>
      </c>
      <c r="E3737" s="62" t="s">
        <v>2702</v>
      </c>
      <c r="F3737" s="69">
        <f>IF(t_datas[[#This Row],[Prime 1]]="","",VLOOKUP(t_datas[[#This Row],[Prime 1]],t_primes[],4,0))</f>
        <v>75</v>
      </c>
      <c r="G3737" s="63"/>
      <c r="H3737" s="69" t="str">
        <f>IF(t_datas[[#This Row],[Prime 2]]="","",VLOOKUP(t_datas[[#This Row],[Prime 2]],t_primes[],4,0))</f>
        <v/>
      </c>
    </row>
    <row r="3738" spans="2:8" x14ac:dyDescent="0.25">
      <c r="B3738" s="1">
        <f>DATE($D$1,VLOOKUP($D$2,LISTES!$E$2:$F$13,2,0),12)</f>
        <v>45820</v>
      </c>
      <c r="C3738" s="42" t="s">
        <v>2716</v>
      </c>
      <c r="D3738" s="42">
        <v>14</v>
      </c>
      <c r="E3738" s="62" t="s">
        <v>2697</v>
      </c>
      <c r="F3738" s="69">
        <f>IF(t_datas[[#This Row],[Prime 1]]="","",VLOOKUP(t_datas[[#This Row],[Prime 1]],t_primes[],4,0))</f>
        <v>100</v>
      </c>
      <c r="G3738" s="63"/>
      <c r="H3738" s="69" t="str">
        <f>IF(t_datas[[#This Row],[Prime 2]]="","",VLOOKUP(t_datas[[#This Row],[Prime 2]],t_primes[],4,0))</f>
        <v/>
      </c>
    </row>
    <row r="3739" spans="2:8" x14ac:dyDescent="0.25">
      <c r="B3739" s="1">
        <f>DATE($D$1,VLOOKUP($D$2,LISTES!$E$2:$F$13,2,0),12)</f>
        <v>45820</v>
      </c>
      <c r="C3739" s="42" t="s">
        <v>2717</v>
      </c>
      <c r="D3739" s="42">
        <v>15</v>
      </c>
      <c r="E3739" s="62" t="s">
        <v>2702</v>
      </c>
      <c r="F3739" s="69">
        <f>IF(t_datas[[#This Row],[Prime 1]]="","",VLOOKUP(t_datas[[#This Row],[Prime 1]],t_primes[],4,0))</f>
        <v>75</v>
      </c>
      <c r="G3739" s="63"/>
      <c r="H3739" s="69" t="str">
        <f>IF(t_datas[[#This Row],[Prime 2]]="","",VLOOKUP(t_datas[[#This Row],[Prime 2]],t_primes[],4,0))</f>
        <v/>
      </c>
    </row>
    <row r="3740" spans="2:8" x14ac:dyDescent="0.25">
      <c r="B3740" s="1">
        <f>DATE($D$1,VLOOKUP($D$2,LISTES!$E$2:$F$13,2,0),12)</f>
        <v>45820</v>
      </c>
      <c r="C3740" s="42" t="s">
        <v>2718</v>
      </c>
      <c r="D3740" s="42">
        <v>16</v>
      </c>
      <c r="E3740" s="62" t="s">
        <v>2693</v>
      </c>
      <c r="F3740" s="69">
        <f>IF(t_datas[[#This Row],[Prime 1]]="","",VLOOKUP(t_datas[[#This Row],[Prime 1]],t_primes[],4,0))</f>
        <v>25</v>
      </c>
      <c r="G3740" s="63"/>
      <c r="H3740" s="69" t="str">
        <f>IF(t_datas[[#This Row],[Prime 2]]="","",VLOOKUP(t_datas[[#This Row],[Prime 2]],t_primes[],4,0))</f>
        <v/>
      </c>
    </row>
    <row r="3741" spans="2:8" x14ac:dyDescent="0.25">
      <c r="B3741" s="1">
        <f>DATE($D$1,VLOOKUP($D$2,LISTES!$E$2:$F$13,2,0),12)</f>
        <v>45820</v>
      </c>
      <c r="C3741" s="42" t="s">
        <v>2719</v>
      </c>
      <c r="D3741" s="42">
        <v>17</v>
      </c>
      <c r="E3741" s="62" t="s">
        <v>2693</v>
      </c>
      <c r="F3741" s="69">
        <f>IF(t_datas[[#This Row],[Prime 1]]="","",VLOOKUP(t_datas[[#This Row],[Prime 1]],t_primes[],4,0))</f>
        <v>25</v>
      </c>
      <c r="G3741" s="63"/>
      <c r="H3741" s="69" t="str">
        <f>IF(t_datas[[#This Row],[Prime 2]]="","",VLOOKUP(t_datas[[#This Row],[Prime 2]],t_primes[],4,0))</f>
        <v/>
      </c>
    </row>
    <row r="3742" spans="2:8" x14ac:dyDescent="0.25">
      <c r="B3742" s="1">
        <f>DATE($D$1,VLOOKUP($D$2,LISTES!$E$2:$F$13,2,0),12)</f>
        <v>45820</v>
      </c>
      <c r="C3742" s="42" t="s">
        <v>2720</v>
      </c>
      <c r="D3742" s="42">
        <v>18</v>
      </c>
      <c r="E3742" s="62" t="s">
        <v>2697</v>
      </c>
      <c r="F3742" s="69">
        <f>IF(t_datas[[#This Row],[Prime 1]]="","",VLOOKUP(t_datas[[#This Row],[Prime 1]],t_primes[],4,0))</f>
        <v>100</v>
      </c>
      <c r="G3742" s="63"/>
      <c r="H3742" s="69" t="str">
        <f>IF(t_datas[[#This Row],[Prime 2]]="","",VLOOKUP(t_datas[[#This Row],[Prime 2]],t_primes[],4,0))</f>
        <v/>
      </c>
    </row>
    <row r="3743" spans="2:8" x14ac:dyDescent="0.25">
      <c r="B3743" s="1">
        <f>DATE($D$1,VLOOKUP($D$2,LISTES!$E$2:$F$13,2,0),12)</f>
        <v>45820</v>
      </c>
      <c r="C3743" s="42" t="s">
        <v>2721</v>
      </c>
      <c r="D3743" s="42">
        <v>19</v>
      </c>
      <c r="E3743" s="62" t="s">
        <v>2690</v>
      </c>
      <c r="F3743" s="69">
        <f>IF(t_datas[[#This Row],[Prime 1]]="","",VLOOKUP(t_datas[[#This Row],[Prime 1]],t_primes[],4,0))</f>
        <v>7.5</v>
      </c>
      <c r="G3743" s="63"/>
      <c r="H3743" s="69" t="str">
        <f>IF(t_datas[[#This Row],[Prime 2]]="","",VLOOKUP(t_datas[[#This Row],[Prime 2]],t_primes[],4,0))</f>
        <v/>
      </c>
    </row>
    <row r="3744" spans="2:8" x14ac:dyDescent="0.25">
      <c r="B3744" s="1">
        <f>DATE($D$1,VLOOKUP($D$2,LISTES!$E$2:$F$13,2,0),12)</f>
        <v>45820</v>
      </c>
      <c r="C3744" s="42" t="s">
        <v>2722</v>
      </c>
      <c r="D3744" s="42">
        <v>20</v>
      </c>
      <c r="E3744" s="62" t="s">
        <v>2698</v>
      </c>
      <c r="F3744" s="69">
        <f>IF(t_datas[[#This Row],[Prime 1]]="","",VLOOKUP(t_datas[[#This Row],[Prime 1]],t_primes[],4,0))</f>
        <v>20</v>
      </c>
      <c r="G3744" s="63"/>
      <c r="H3744" s="69" t="str">
        <f>IF(t_datas[[#This Row],[Prime 2]]="","",VLOOKUP(t_datas[[#This Row],[Prime 2]],t_primes[],4,0))</f>
        <v/>
      </c>
    </row>
    <row r="3745" spans="2:8" x14ac:dyDescent="0.25">
      <c r="B3745" s="1">
        <f>DATE($D$1,VLOOKUP($D$2,LISTES!$E$2:$F$13,2,0),12)</f>
        <v>45820</v>
      </c>
      <c r="C3745" s="42" t="s">
        <v>2723</v>
      </c>
      <c r="D3745" s="42">
        <v>21</v>
      </c>
      <c r="E3745" s="62" t="s">
        <v>2692</v>
      </c>
      <c r="F3745" s="69">
        <f>IF(t_datas[[#This Row],[Prime 1]]="","",VLOOKUP(t_datas[[#This Row],[Prime 1]],t_primes[],4,0))</f>
        <v>7.5</v>
      </c>
      <c r="G3745" s="63"/>
      <c r="H3745" s="69" t="str">
        <f>IF(t_datas[[#This Row],[Prime 2]]="","",VLOOKUP(t_datas[[#This Row],[Prime 2]],t_primes[],4,0))</f>
        <v/>
      </c>
    </row>
    <row r="3746" spans="2:8" x14ac:dyDescent="0.25">
      <c r="B3746" s="1">
        <f>DATE($D$1,VLOOKUP($D$2,LISTES!$E$2:$F$13,2,0),12)</f>
        <v>45820</v>
      </c>
      <c r="C3746" s="42" t="s">
        <v>2724</v>
      </c>
      <c r="D3746" s="42">
        <v>22</v>
      </c>
      <c r="E3746" s="62" t="s">
        <v>2702</v>
      </c>
      <c r="F3746" s="69">
        <f>IF(t_datas[[#This Row],[Prime 1]]="","",VLOOKUP(t_datas[[#This Row],[Prime 1]],t_primes[],4,0))</f>
        <v>75</v>
      </c>
      <c r="G3746" s="63"/>
      <c r="H3746" s="69" t="str">
        <f>IF(t_datas[[#This Row],[Prime 2]]="","",VLOOKUP(t_datas[[#This Row],[Prime 2]],t_primes[],4,0))</f>
        <v/>
      </c>
    </row>
    <row r="3747" spans="2:8" x14ac:dyDescent="0.25">
      <c r="B3747" s="1">
        <f>DATE($D$1,VLOOKUP($D$2,LISTES!$E$2:$F$13,2,0),12)</f>
        <v>45820</v>
      </c>
      <c r="C3747" s="42" t="s">
        <v>2725</v>
      </c>
      <c r="D3747" s="42">
        <v>23</v>
      </c>
      <c r="E3747" s="62" t="s">
        <v>2699</v>
      </c>
      <c r="F3747" s="69">
        <f>IF(t_datas[[#This Row],[Prime 1]]="","",VLOOKUP(t_datas[[#This Row],[Prime 1]],t_primes[],4,0))</f>
        <v>48</v>
      </c>
      <c r="G3747" s="63"/>
      <c r="H3747" s="69" t="str">
        <f>IF(t_datas[[#This Row],[Prime 2]]="","",VLOOKUP(t_datas[[#This Row],[Prime 2]],t_primes[],4,0))</f>
        <v/>
      </c>
    </row>
    <row r="3748" spans="2:8" x14ac:dyDescent="0.25">
      <c r="B3748" s="1">
        <f>DATE($D$1,VLOOKUP($D$2,LISTES!$E$2:$F$13,2,0),12)</f>
        <v>45820</v>
      </c>
      <c r="C3748" s="42" t="s">
        <v>2726</v>
      </c>
      <c r="D3748" s="42">
        <v>24</v>
      </c>
      <c r="E3748" s="62" t="s">
        <v>2697</v>
      </c>
      <c r="F3748" s="69">
        <f>IF(t_datas[[#This Row],[Prime 1]]="","",VLOOKUP(t_datas[[#This Row],[Prime 1]],t_primes[],4,0))</f>
        <v>100</v>
      </c>
      <c r="G3748" s="63"/>
      <c r="H3748" s="69" t="str">
        <f>IF(t_datas[[#This Row],[Prime 2]]="","",VLOOKUP(t_datas[[#This Row],[Prime 2]],t_primes[],4,0))</f>
        <v/>
      </c>
    </row>
    <row r="3749" spans="2:8" x14ac:dyDescent="0.25">
      <c r="B3749" s="1">
        <f>DATE($D$1,VLOOKUP($D$2,LISTES!$E$2:$F$13,2,0),12)</f>
        <v>45820</v>
      </c>
      <c r="C3749" s="42" t="s">
        <v>2727</v>
      </c>
      <c r="D3749" s="42">
        <v>25</v>
      </c>
      <c r="E3749" s="62"/>
      <c r="F3749" s="69" t="str">
        <f>IF(t_datas[[#This Row],[Prime 1]]="","",VLOOKUP(t_datas[[#This Row],[Prime 1]],t_primes[],4,0))</f>
        <v/>
      </c>
      <c r="G3749" s="63"/>
      <c r="H3749" s="69" t="str">
        <f>IF(t_datas[[#This Row],[Prime 2]]="","",VLOOKUP(t_datas[[#This Row],[Prime 2]],t_primes[],4,0))</f>
        <v/>
      </c>
    </row>
    <row r="3750" spans="2:8" x14ac:dyDescent="0.25">
      <c r="B3750" s="1">
        <f>DATE($D$1,VLOOKUP($D$2,LISTES!$E$2:$F$13,2,0),12)</f>
        <v>45820</v>
      </c>
      <c r="C3750" s="42" t="s">
        <v>2728</v>
      </c>
      <c r="D3750" s="42">
        <v>26</v>
      </c>
      <c r="E3750" s="62"/>
      <c r="F3750" s="69" t="str">
        <f>IF(t_datas[[#This Row],[Prime 1]]="","",VLOOKUP(t_datas[[#This Row],[Prime 1]],t_primes[],4,0))</f>
        <v/>
      </c>
      <c r="G3750" s="63"/>
      <c r="H3750" s="69" t="str">
        <f>IF(t_datas[[#This Row],[Prime 2]]="","",VLOOKUP(t_datas[[#This Row],[Prime 2]],t_primes[],4,0))</f>
        <v/>
      </c>
    </row>
    <row r="3751" spans="2:8" x14ac:dyDescent="0.25">
      <c r="B3751" s="1">
        <f>DATE($D$1,VLOOKUP($D$2,LISTES!$E$2:$F$13,2,0),12)</f>
        <v>45820</v>
      </c>
      <c r="C3751" s="42" t="s">
        <v>2729</v>
      </c>
      <c r="D3751" s="42">
        <v>27</v>
      </c>
      <c r="E3751" s="62"/>
      <c r="F3751" s="69" t="str">
        <f>IF(t_datas[[#This Row],[Prime 1]]="","",VLOOKUP(t_datas[[#This Row],[Prime 1]],t_primes[],4,0))</f>
        <v/>
      </c>
      <c r="G3751" s="63"/>
      <c r="H3751" s="69" t="str">
        <f>IF(t_datas[[#This Row],[Prime 2]]="","",VLOOKUP(t_datas[[#This Row],[Prime 2]],t_primes[],4,0))</f>
        <v/>
      </c>
    </row>
    <row r="3752" spans="2:8" x14ac:dyDescent="0.25">
      <c r="B3752" s="1">
        <f>DATE($D$1,VLOOKUP($D$2,LISTES!$E$2:$F$13,2,0),12)</f>
        <v>45820</v>
      </c>
      <c r="C3752" s="42" t="s">
        <v>2730</v>
      </c>
      <c r="D3752" s="42">
        <v>28</v>
      </c>
      <c r="E3752" s="62"/>
      <c r="F3752" s="69" t="str">
        <f>IF(t_datas[[#This Row],[Prime 1]]="","",VLOOKUP(t_datas[[#This Row],[Prime 1]],t_primes[],4,0))</f>
        <v/>
      </c>
      <c r="G3752" s="63"/>
      <c r="H3752" s="69" t="str">
        <f>IF(t_datas[[#This Row],[Prime 2]]="","",VLOOKUP(t_datas[[#This Row],[Prime 2]],t_primes[],4,0))</f>
        <v/>
      </c>
    </row>
    <row r="3753" spans="2:8" x14ac:dyDescent="0.25">
      <c r="B3753" s="1">
        <f>DATE($D$1,VLOOKUP($D$2,LISTES!$E$2:$F$13,2,0),12)</f>
        <v>45820</v>
      </c>
      <c r="C3753" s="42" t="s">
        <v>2731</v>
      </c>
      <c r="D3753" s="42">
        <v>29</v>
      </c>
      <c r="E3753" s="62"/>
      <c r="F3753" s="69" t="str">
        <f>IF(t_datas[[#This Row],[Prime 1]]="","",VLOOKUP(t_datas[[#This Row],[Prime 1]],t_primes[],4,0))</f>
        <v/>
      </c>
      <c r="G3753" s="63"/>
      <c r="H3753" s="69" t="str">
        <f>IF(t_datas[[#This Row],[Prime 2]]="","",VLOOKUP(t_datas[[#This Row],[Prime 2]],t_primes[],4,0))</f>
        <v/>
      </c>
    </row>
    <row r="3754" spans="2:8" x14ac:dyDescent="0.25">
      <c r="B3754" s="1">
        <f>DATE($D$1,VLOOKUP($D$2,LISTES!$E$2:$F$13,2,0),12)</f>
        <v>45820</v>
      </c>
      <c r="C3754" s="42" t="s">
        <v>2732</v>
      </c>
      <c r="D3754" s="42">
        <v>30</v>
      </c>
      <c r="E3754" s="62"/>
      <c r="F3754" s="69" t="str">
        <f>IF(t_datas[[#This Row],[Prime 1]]="","",VLOOKUP(t_datas[[#This Row],[Prime 1]],t_primes[],4,0))</f>
        <v/>
      </c>
      <c r="G3754" s="63"/>
      <c r="H3754" s="69" t="str">
        <f>IF(t_datas[[#This Row],[Prime 2]]="","",VLOOKUP(t_datas[[#This Row],[Prime 2]],t_primes[],4,0))</f>
        <v/>
      </c>
    </row>
    <row r="3755" spans="2:8" x14ac:dyDescent="0.25">
      <c r="B3755" s="1">
        <f>DATE($D$1,VLOOKUP($D$2,LISTES!$E$2:$F$13,2,0),12)</f>
        <v>45820</v>
      </c>
      <c r="C3755" s="42" t="s">
        <v>2733</v>
      </c>
      <c r="D3755" s="42">
        <v>31</v>
      </c>
      <c r="E3755" s="62"/>
      <c r="F3755" s="69" t="str">
        <f>IF(t_datas[[#This Row],[Prime 1]]="","",VLOOKUP(t_datas[[#This Row],[Prime 1]],t_primes[],4,0))</f>
        <v/>
      </c>
      <c r="G3755" s="63"/>
      <c r="H3755" s="69" t="str">
        <f>IF(t_datas[[#This Row],[Prime 2]]="","",VLOOKUP(t_datas[[#This Row],[Prime 2]],t_primes[],4,0))</f>
        <v/>
      </c>
    </row>
    <row r="3756" spans="2:8" x14ac:dyDescent="0.25">
      <c r="B3756" s="1">
        <f>DATE($D$1,VLOOKUP($D$2,LISTES!$E$2:$F$13,2,0),12)</f>
        <v>45820</v>
      </c>
      <c r="C3756" s="42" t="s">
        <v>2734</v>
      </c>
      <c r="D3756" s="42">
        <v>32</v>
      </c>
      <c r="E3756" s="62"/>
      <c r="F3756" s="69" t="str">
        <f>IF(t_datas[[#This Row],[Prime 1]]="","",VLOOKUP(t_datas[[#This Row],[Prime 1]],t_primes[],4,0))</f>
        <v/>
      </c>
      <c r="G3756" s="63"/>
      <c r="H3756" s="69" t="str">
        <f>IF(t_datas[[#This Row],[Prime 2]]="","",VLOOKUP(t_datas[[#This Row],[Prime 2]],t_primes[],4,0))</f>
        <v/>
      </c>
    </row>
    <row r="3757" spans="2:8" x14ac:dyDescent="0.25">
      <c r="B3757" s="1">
        <f>DATE($D$1,VLOOKUP($D$2,LISTES!$E$2:$F$13,2,0),12)</f>
        <v>45820</v>
      </c>
      <c r="C3757" s="42" t="s">
        <v>2735</v>
      </c>
      <c r="D3757" s="42">
        <v>33</v>
      </c>
      <c r="E3757" s="62"/>
      <c r="F3757" s="69" t="str">
        <f>IF(t_datas[[#This Row],[Prime 1]]="","",VLOOKUP(t_datas[[#This Row],[Prime 1]],t_primes[],4,0))</f>
        <v/>
      </c>
      <c r="G3757" s="63"/>
      <c r="H3757" s="69" t="str">
        <f>IF(t_datas[[#This Row],[Prime 2]]="","",VLOOKUP(t_datas[[#This Row],[Prime 2]],t_primes[],4,0))</f>
        <v/>
      </c>
    </row>
    <row r="3758" spans="2:8" x14ac:dyDescent="0.25">
      <c r="B3758" s="1">
        <f>DATE($D$1,VLOOKUP($D$2,LISTES!$E$2:$F$13,2,0),12)</f>
        <v>45820</v>
      </c>
      <c r="C3758" s="42" t="s">
        <v>2736</v>
      </c>
      <c r="D3758" s="42">
        <v>34</v>
      </c>
      <c r="E3758" s="62"/>
      <c r="F3758" s="69" t="str">
        <f>IF(t_datas[[#This Row],[Prime 1]]="","",VLOOKUP(t_datas[[#This Row],[Prime 1]],t_primes[],4,0))</f>
        <v/>
      </c>
      <c r="G3758" s="63"/>
      <c r="H3758" s="69" t="str">
        <f>IF(t_datas[[#This Row],[Prime 2]]="","",VLOOKUP(t_datas[[#This Row],[Prime 2]],t_primes[],4,0))</f>
        <v/>
      </c>
    </row>
    <row r="3759" spans="2:8" x14ac:dyDescent="0.25">
      <c r="B3759" s="1">
        <f>DATE($D$1,VLOOKUP($D$2,LISTES!$E$2:$F$13,2,0),12)</f>
        <v>45820</v>
      </c>
      <c r="C3759" s="42" t="s">
        <v>2737</v>
      </c>
      <c r="D3759" s="42">
        <v>35</v>
      </c>
      <c r="E3759" s="62"/>
      <c r="F3759" s="69" t="str">
        <f>IF(t_datas[[#This Row],[Prime 1]]="","",VLOOKUP(t_datas[[#This Row],[Prime 1]],t_primes[],4,0))</f>
        <v/>
      </c>
      <c r="G3759" s="63"/>
      <c r="H3759" s="69" t="str">
        <f>IF(t_datas[[#This Row],[Prime 2]]="","",VLOOKUP(t_datas[[#This Row],[Prime 2]],t_primes[],4,0))</f>
        <v/>
      </c>
    </row>
    <row r="3760" spans="2:8" x14ac:dyDescent="0.25">
      <c r="B3760" s="1">
        <f>DATE($D$1,VLOOKUP($D$2,LISTES!$E$2:$F$13,2,0),12)</f>
        <v>45820</v>
      </c>
      <c r="C3760" s="42" t="s">
        <v>2738</v>
      </c>
      <c r="D3760" s="42">
        <v>36</v>
      </c>
      <c r="E3760" s="62"/>
      <c r="F3760" s="69" t="str">
        <f>IF(t_datas[[#This Row],[Prime 1]]="","",VLOOKUP(t_datas[[#This Row],[Prime 1]],t_primes[],4,0))</f>
        <v/>
      </c>
      <c r="G3760" s="63"/>
      <c r="H3760" s="69" t="str">
        <f>IF(t_datas[[#This Row],[Prime 2]]="","",VLOOKUP(t_datas[[#This Row],[Prime 2]],t_primes[],4,0))</f>
        <v/>
      </c>
    </row>
    <row r="3761" spans="2:8" x14ac:dyDescent="0.25">
      <c r="B3761" s="1">
        <f>DATE($D$1,VLOOKUP($D$2,LISTES!$E$2:$F$13,2,0),12)</f>
        <v>45820</v>
      </c>
      <c r="C3761" s="42" t="s">
        <v>2739</v>
      </c>
      <c r="D3761" s="42">
        <v>37</v>
      </c>
      <c r="E3761" s="62"/>
      <c r="F3761" s="69" t="str">
        <f>IF(t_datas[[#This Row],[Prime 1]]="","",VLOOKUP(t_datas[[#This Row],[Prime 1]],t_primes[],4,0))</f>
        <v/>
      </c>
      <c r="G3761" s="63"/>
      <c r="H3761" s="69" t="str">
        <f>IF(t_datas[[#This Row],[Prime 2]]="","",VLOOKUP(t_datas[[#This Row],[Prime 2]],t_primes[],4,0))</f>
        <v/>
      </c>
    </row>
    <row r="3762" spans="2:8" x14ac:dyDescent="0.25">
      <c r="B3762" s="1">
        <f>DATE($D$1,VLOOKUP($D$2,LISTES!$E$2:$F$13,2,0),12)</f>
        <v>45820</v>
      </c>
      <c r="C3762" s="42" t="s">
        <v>2740</v>
      </c>
      <c r="D3762" s="42">
        <v>38</v>
      </c>
      <c r="E3762" s="62"/>
      <c r="F3762" s="69" t="str">
        <f>IF(t_datas[[#This Row],[Prime 1]]="","",VLOOKUP(t_datas[[#This Row],[Prime 1]],t_primes[],4,0))</f>
        <v/>
      </c>
      <c r="G3762" s="63"/>
      <c r="H3762" s="69" t="str">
        <f>IF(t_datas[[#This Row],[Prime 2]]="","",VLOOKUP(t_datas[[#This Row],[Prime 2]],t_primes[],4,0))</f>
        <v/>
      </c>
    </row>
    <row r="3763" spans="2:8" x14ac:dyDescent="0.25">
      <c r="B3763" s="1">
        <f>DATE($D$1,VLOOKUP($D$2,LISTES!$E$2:$F$13,2,0),12)</f>
        <v>45820</v>
      </c>
      <c r="C3763" s="42" t="s">
        <v>2741</v>
      </c>
      <c r="D3763" s="42">
        <v>39</v>
      </c>
      <c r="E3763" s="62" t="s">
        <v>2695</v>
      </c>
      <c r="F3763" s="69">
        <f>IF(t_datas[[#This Row],[Prime 1]]="","",VLOOKUP(t_datas[[#This Row],[Prime 1]],t_primes[],4,0))</f>
        <v>15</v>
      </c>
      <c r="G3763" s="63"/>
      <c r="H3763" s="69" t="str">
        <f>IF(t_datas[[#This Row],[Prime 2]]="","",VLOOKUP(t_datas[[#This Row],[Prime 2]],t_primes[],4,0))</f>
        <v/>
      </c>
    </row>
    <row r="3764" spans="2:8" x14ac:dyDescent="0.25">
      <c r="B3764" s="1">
        <f>DATE($D$1,VLOOKUP($D$2,LISTES!$E$2:$F$13,2,0),12)</f>
        <v>45820</v>
      </c>
      <c r="C3764" s="42" t="s">
        <v>2742</v>
      </c>
      <c r="D3764" s="42">
        <v>40</v>
      </c>
      <c r="E3764" s="62" t="s">
        <v>2699</v>
      </c>
      <c r="F3764" s="69">
        <f>IF(t_datas[[#This Row],[Prime 1]]="","",VLOOKUP(t_datas[[#This Row],[Prime 1]],t_primes[],4,0))</f>
        <v>48</v>
      </c>
      <c r="G3764" s="63"/>
      <c r="H3764" s="69" t="str">
        <f>IF(t_datas[[#This Row],[Prime 2]]="","",VLOOKUP(t_datas[[#This Row],[Prime 2]],t_primes[],4,0))</f>
        <v/>
      </c>
    </row>
    <row r="3765" spans="2:8" x14ac:dyDescent="0.25">
      <c r="B3765" s="1">
        <f>DATE($D$1,VLOOKUP($D$2,LISTES!$E$2:$F$13,2,0),12)</f>
        <v>45820</v>
      </c>
      <c r="C3765" s="42" t="s">
        <v>2743</v>
      </c>
      <c r="D3765" s="42">
        <v>41</v>
      </c>
      <c r="E3765" s="62" t="s">
        <v>2700</v>
      </c>
      <c r="F3765" s="69">
        <f>IF(t_datas[[#This Row],[Prime 1]]="","",VLOOKUP(t_datas[[#This Row],[Prime 1]],t_primes[],4,0))</f>
        <v>78</v>
      </c>
      <c r="G3765" s="63" t="s">
        <v>2698</v>
      </c>
      <c r="H3765" s="69">
        <f>IF(t_datas[[#This Row],[Prime 2]]="","",VLOOKUP(t_datas[[#This Row],[Prime 2]],t_primes[],4,0))</f>
        <v>20</v>
      </c>
    </row>
    <row r="3766" spans="2:8" x14ac:dyDescent="0.25">
      <c r="B3766" s="1">
        <f>DATE($D$1,VLOOKUP($D$2,LISTES!$E$2:$F$13,2,0),12)</f>
        <v>45820</v>
      </c>
      <c r="C3766" s="42" t="s">
        <v>2744</v>
      </c>
      <c r="D3766" s="42">
        <v>42</v>
      </c>
      <c r="E3766" s="62" t="s">
        <v>2696</v>
      </c>
      <c r="F3766" s="69">
        <f>IF(t_datas[[#This Row],[Prime 1]]="","",VLOOKUP(t_datas[[#This Row],[Prime 1]],t_primes[],4,0))</f>
        <v>17</v>
      </c>
      <c r="G3766" s="63" t="s">
        <v>2690</v>
      </c>
      <c r="H3766" s="69">
        <f>IF(t_datas[[#This Row],[Prime 2]]="","",VLOOKUP(t_datas[[#This Row],[Prime 2]],t_primes[],4,0))</f>
        <v>7.5</v>
      </c>
    </row>
    <row r="3767" spans="2:8" x14ac:dyDescent="0.25">
      <c r="B3767" s="1">
        <f>DATE($D$1,VLOOKUP($D$2,LISTES!$E$2:$F$13,2,0),12)</f>
        <v>45820</v>
      </c>
      <c r="C3767" s="42" t="s">
        <v>2745</v>
      </c>
      <c r="D3767" s="42">
        <v>43</v>
      </c>
      <c r="E3767" s="62" t="s">
        <v>2693</v>
      </c>
      <c r="F3767" s="69">
        <f>IF(t_datas[[#This Row],[Prime 1]]="","",VLOOKUP(t_datas[[#This Row],[Prime 1]],t_primes[],4,0))</f>
        <v>25</v>
      </c>
      <c r="G3767" s="63" t="s">
        <v>2696</v>
      </c>
      <c r="H3767" s="69">
        <f>IF(t_datas[[#This Row],[Prime 2]]="","",VLOOKUP(t_datas[[#This Row],[Prime 2]],t_primes[],4,0))</f>
        <v>17</v>
      </c>
    </row>
    <row r="3768" spans="2:8" x14ac:dyDescent="0.25">
      <c r="B3768" s="1">
        <f>DATE($D$1,VLOOKUP($D$2,LISTES!$E$2:$F$13,2,0),12)</f>
        <v>45820</v>
      </c>
      <c r="C3768" s="42" t="s">
        <v>2746</v>
      </c>
      <c r="D3768" s="42">
        <v>44</v>
      </c>
      <c r="E3768" s="62" t="s">
        <v>2694</v>
      </c>
      <c r="F3768" s="69">
        <f>IF(t_datas[[#This Row],[Prime 1]]="","",VLOOKUP(t_datas[[#This Row],[Prime 1]],t_primes[],4,0))</f>
        <v>20</v>
      </c>
      <c r="G3768" s="63" t="s">
        <v>2696</v>
      </c>
      <c r="H3768" s="69">
        <f>IF(t_datas[[#This Row],[Prime 2]]="","",VLOOKUP(t_datas[[#This Row],[Prime 2]],t_primes[],4,0))</f>
        <v>17</v>
      </c>
    </row>
    <row r="3769" spans="2:8" x14ac:dyDescent="0.25">
      <c r="B3769" s="1">
        <f>DATE($D$1,VLOOKUP($D$2,LISTES!$E$2:$F$13,2,0),12)</f>
        <v>45820</v>
      </c>
      <c r="C3769" s="42" t="s">
        <v>2747</v>
      </c>
      <c r="D3769" s="42">
        <v>45</v>
      </c>
      <c r="E3769" s="62" t="s">
        <v>2694</v>
      </c>
      <c r="F3769" s="69">
        <f>IF(t_datas[[#This Row],[Prime 1]]="","",VLOOKUP(t_datas[[#This Row],[Prime 1]],t_primes[],4,0))</f>
        <v>20</v>
      </c>
      <c r="G3769" s="63" t="s">
        <v>2692</v>
      </c>
      <c r="H3769" s="69">
        <f>IF(t_datas[[#This Row],[Prime 2]]="","",VLOOKUP(t_datas[[#This Row],[Prime 2]],t_primes[],4,0))</f>
        <v>7.5</v>
      </c>
    </row>
    <row r="3770" spans="2:8" x14ac:dyDescent="0.25">
      <c r="B3770" s="1">
        <f>DATE($D$1,VLOOKUP($D$2,LISTES!$E$2:$F$13,2,0),12)</f>
        <v>45820</v>
      </c>
      <c r="C3770" s="42" t="s">
        <v>2748</v>
      </c>
      <c r="D3770" s="42">
        <v>46</v>
      </c>
      <c r="E3770" s="62" t="s">
        <v>2693</v>
      </c>
      <c r="F3770" s="69">
        <f>IF(t_datas[[#This Row],[Prime 1]]="","",VLOOKUP(t_datas[[#This Row],[Prime 1]],t_primes[],4,0))</f>
        <v>25</v>
      </c>
      <c r="G3770" s="63" t="s">
        <v>2697</v>
      </c>
      <c r="H3770" s="69">
        <f>IF(t_datas[[#This Row],[Prime 2]]="","",VLOOKUP(t_datas[[#This Row],[Prime 2]],t_primes[],4,0))</f>
        <v>100</v>
      </c>
    </row>
    <row r="3771" spans="2:8" x14ac:dyDescent="0.25">
      <c r="B3771" s="1">
        <f>DATE($D$1,VLOOKUP($D$2,LISTES!$E$2:$F$13,2,0),12)</f>
        <v>45820</v>
      </c>
      <c r="C3771" s="42" t="s">
        <v>2749</v>
      </c>
      <c r="D3771" s="42">
        <v>47</v>
      </c>
      <c r="E3771" s="62" t="s">
        <v>2700</v>
      </c>
      <c r="F3771" s="69">
        <f>IF(t_datas[[#This Row],[Prime 1]]="","",VLOOKUP(t_datas[[#This Row],[Prime 1]],t_primes[],4,0))</f>
        <v>78</v>
      </c>
      <c r="G3771" s="63" t="s">
        <v>2690</v>
      </c>
      <c r="H3771" s="69">
        <f>IF(t_datas[[#This Row],[Prime 2]]="","",VLOOKUP(t_datas[[#This Row],[Prime 2]],t_primes[],4,0))</f>
        <v>7.5</v>
      </c>
    </row>
    <row r="3772" spans="2:8" x14ac:dyDescent="0.25">
      <c r="B3772" s="1">
        <f>DATE($D$1,VLOOKUP($D$2,LISTES!$E$2:$F$13,2,0),12)</f>
        <v>45820</v>
      </c>
      <c r="C3772" s="42" t="s">
        <v>2750</v>
      </c>
      <c r="D3772" s="42">
        <v>48</v>
      </c>
      <c r="E3772" s="62" t="s">
        <v>2701</v>
      </c>
      <c r="F3772" s="69">
        <f>IF(t_datas[[#This Row],[Prime 1]]="","",VLOOKUP(t_datas[[#This Row],[Prime 1]],t_primes[],4,0))</f>
        <v>150</v>
      </c>
      <c r="G3772" s="63" t="s">
        <v>2692</v>
      </c>
      <c r="H3772" s="69">
        <f>IF(t_datas[[#This Row],[Prime 2]]="","",VLOOKUP(t_datas[[#This Row],[Prime 2]],t_primes[],4,0))</f>
        <v>7.5</v>
      </c>
    </row>
    <row r="3773" spans="2:8" x14ac:dyDescent="0.25">
      <c r="B3773" s="1">
        <f>DATE($D$1,VLOOKUP($D$2,LISTES!$E$2:$F$13,2,0),12)</f>
        <v>45820</v>
      </c>
      <c r="C3773" s="42" t="s">
        <v>2751</v>
      </c>
      <c r="D3773" s="42">
        <v>49</v>
      </c>
      <c r="E3773" s="62" t="s">
        <v>2697</v>
      </c>
      <c r="F3773" s="69">
        <f>IF(t_datas[[#This Row],[Prime 1]]="","",VLOOKUP(t_datas[[#This Row],[Prime 1]],t_primes[],4,0))</f>
        <v>100</v>
      </c>
      <c r="G3773" s="63" t="s">
        <v>2693</v>
      </c>
      <c r="H3773" s="69">
        <f>IF(t_datas[[#This Row],[Prime 2]]="","",VLOOKUP(t_datas[[#This Row],[Prime 2]],t_primes[],4,0))</f>
        <v>25</v>
      </c>
    </row>
    <row r="3774" spans="2:8" x14ac:dyDescent="0.25">
      <c r="B3774" s="1">
        <f>DATE($D$1,VLOOKUP($D$2,LISTES!$E$2:$F$13,2,0),12)</f>
        <v>45820</v>
      </c>
      <c r="C3774" s="42" t="s">
        <v>2752</v>
      </c>
      <c r="D3774" s="42">
        <v>50</v>
      </c>
      <c r="E3774" s="62" t="s">
        <v>2695</v>
      </c>
      <c r="F3774" s="69">
        <f>IF(t_datas[[#This Row],[Prime 1]]="","",VLOOKUP(t_datas[[#This Row],[Prime 1]],t_primes[],4,0))</f>
        <v>15</v>
      </c>
      <c r="G3774" s="63" t="s">
        <v>2693</v>
      </c>
      <c r="H3774" s="69">
        <f>IF(t_datas[[#This Row],[Prime 2]]="","",VLOOKUP(t_datas[[#This Row],[Prime 2]],t_primes[],4,0))</f>
        <v>25</v>
      </c>
    </row>
    <row r="3775" spans="2:8" x14ac:dyDescent="0.25">
      <c r="B3775" s="1">
        <f>DATE($D$1,VLOOKUP($D$2,LISTES!$E$2:$F$13,2,0),12)</f>
        <v>45820</v>
      </c>
      <c r="C3775" s="42" t="s">
        <v>2753</v>
      </c>
      <c r="D3775" s="42">
        <v>51</v>
      </c>
      <c r="E3775" s="62" t="s">
        <v>2694</v>
      </c>
      <c r="F3775" s="69">
        <f>IF(t_datas[[#This Row],[Prime 1]]="","",VLOOKUP(t_datas[[#This Row],[Prime 1]],t_primes[],4,0))</f>
        <v>20</v>
      </c>
      <c r="G3775" s="63" t="s">
        <v>2695</v>
      </c>
      <c r="H3775" s="69">
        <f>IF(t_datas[[#This Row],[Prime 2]]="","",VLOOKUP(t_datas[[#This Row],[Prime 2]],t_primes[],4,0))</f>
        <v>15</v>
      </c>
    </row>
    <row r="3776" spans="2:8" x14ac:dyDescent="0.25">
      <c r="B3776" s="1">
        <f>DATE($D$1,VLOOKUP($D$2,LISTES!$E$2:$F$13,2,0),12)</f>
        <v>45820</v>
      </c>
      <c r="C3776" s="42" t="s">
        <v>2754</v>
      </c>
      <c r="D3776" s="42">
        <v>52</v>
      </c>
      <c r="E3776" s="62" t="s">
        <v>2690</v>
      </c>
      <c r="F3776" s="69">
        <f>IF(t_datas[[#This Row],[Prime 1]]="","",VLOOKUP(t_datas[[#This Row],[Prime 1]],t_primes[],4,0))</f>
        <v>7.5</v>
      </c>
      <c r="G3776" s="63" t="s">
        <v>2693</v>
      </c>
      <c r="H3776" s="69">
        <f>IF(t_datas[[#This Row],[Prime 2]]="","",VLOOKUP(t_datas[[#This Row],[Prime 2]],t_primes[],4,0))</f>
        <v>25</v>
      </c>
    </row>
    <row r="3777" spans="2:8" x14ac:dyDescent="0.25">
      <c r="B3777" s="1">
        <f>DATE($D$1,VLOOKUP($D$2,LISTES!$E$2:$F$13,2,0),12)</f>
        <v>45820</v>
      </c>
      <c r="C3777" s="42" t="s">
        <v>2755</v>
      </c>
      <c r="D3777" s="42">
        <v>53</v>
      </c>
      <c r="E3777" s="62" t="s">
        <v>2702</v>
      </c>
      <c r="F3777" s="69">
        <f>IF(t_datas[[#This Row],[Prime 1]]="","",VLOOKUP(t_datas[[#This Row],[Prime 1]],t_primes[],4,0))</f>
        <v>75</v>
      </c>
      <c r="G3777" s="63" t="s">
        <v>2691</v>
      </c>
      <c r="H3777" s="69">
        <f>IF(t_datas[[#This Row],[Prime 2]]="","",VLOOKUP(t_datas[[#This Row],[Prime 2]],t_primes[],4,0))</f>
        <v>10</v>
      </c>
    </row>
    <row r="3778" spans="2:8" x14ac:dyDescent="0.25">
      <c r="B3778" s="1">
        <f>DATE($D$1,VLOOKUP($D$2,LISTES!$E$2:$F$13,2,0),12)</f>
        <v>45820</v>
      </c>
      <c r="C3778" s="42" t="s">
        <v>2756</v>
      </c>
      <c r="D3778" s="42">
        <v>54</v>
      </c>
      <c r="E3778" s="62" t="s">
        <v>2698</v>
      </c>
      <c r="F3778" s="69">
        <f>IF(t_datas[[#This Row],[Prime 1]]="","",VLOOKUP(t_datas[[#This Row],[Prime 1]],t_primes[],4,0))</f>
        <v>20</v>
      </c>
      <c r="G3778" s="63" t="s">
        <v>2697</v>
      </c>
      <c r="H3778" s="69">
        <f>IF(t_datas[[#This Row],[Prime 2]]="","",VLOOKUP(t_datas[[#This Row],[Prime 2]],t_primes[],4,0))</f>
        <v>100</v>
      </c>
    </row>
    <row r="3779" spans="2:8" x14ac:dyDescent="0.25">
      <c r="B3779" s="1">
        <f>DATE($D$1,VLOOKUP($D$2,LISTES!$E$2:$F$13,2,0),12)</f>
        <v>45820</v>
      </c>
      <c r="C3779" s="42" t="s">
        <v>2757</v>
      </c>
      <c r="D3779" s="42">
        <v>55</v>
      </c>
      <c r="E3779" s="62" t="s">
        <v>2700</v>
      </c>
      <c r="F3779" s="69">
        <f>IF(t_datas[[#This Row],[Prime 1]]="","",VLOOKUP(t_datas[[#This Row],[Prime 1]],t_primes[],4,0))</f>
        <v>78</v>
      </c>
      <c r="G3779" s="63" t="s">
        <v>2697</v>
      </c>
      <c r="H3779" s="69">
        <f>IF(t_datas[[#This Row],[Prime 2]]="","",VLOOKUP(t_datas[[#This Row],[Prime 2]],t_primes[],4,0))</f>
        <v>100</v>
      </c>
    </row>
    <row r="3780" spans="2:8" x14ac:dyDescent="0.25">
      <c r="B3780" s="1">
        <f>DATE($D$1,VLOOKUP($D$2,LISTES!$E$2:$F$13,2,0),12)</f>
        <v>45820</v>
      </c>
      <c r="C3780" s="42" t="s">
        <v>2758</v>
      </c>
      <c r="D3780" s="42">
        <v>56</v>
      </c>
      <c r="E3780" s="62" t="s">
        <v>2699</v>
      </c>
      <c r="F3780" s="69">
        <f>IF(t_datas[[#This Row],[Prime 1]]="","",VLOOKUP(t_datas[[#This Row],[Prime 1]],t_primes[],4,0))</f>
        <v>48</v>
      </c>
      <c r="G3780" s="63" t="s">
        <v>2699</v>
      </c>
      <c r="H3780" s="69">
        <f>IF(t_datas[[#This Row],[Prime 2]]="","",VLOOKUP(t_datas[[#This Row],[Prime 2]],t_primes[],4,0))</f>
        <v>48</v>
      </c>
    </row>
    <row r="3781" spans="2:8" x14ac:dyDescent="0.25">
      <c r="B3781" s="1">
        <f>DATE($D$1,VLOOKUP($D$2,LISTES!$E$2:$F$13,2,0),12)</f>
        <v>45820</v>
      </c>
      <c r="C3781" s="42" t="s">
        <v>2759</v>
      </c>
      <c r="D3781" s="42">
        <v>57</v>
      </c>
      <c r="E3781" s="62" t="s">
        <v>2698</v>
      </c>
      <c r="F3781" s="69">
        <f>IF(t_datas[[#This Row],[Prime 1]]="","",VLOOKUP(t_datas[[#This Row],[Prime 1]],t_primes[],4,0))</f>
        <v>20</v>
      </c>
      <c r="G3781" s="63" t="s">
        <v>2694</v>
      </c>
      <c r="H3781" s="69">
        <f>IF(t_datas[[#This Row],[Prime 2]]="","",VLOOKUP(t_datas[[#This Row],[Prime 2]],t_primes[],4,0))</f>
        <v>20</v>
      </c>
    </row>
    <row r="3782" spans="2:8" x14ac:dyDescent="0.25">
      <c r="B3782" s="1">
        <f>DATE($D$1,VLOOKUP($D$2,LISTES!$E$2:$F$13,2,0),12)</f>
        <v>45820</v>
      </c>
      <c r="C3782" s="42" t="s">
        <v>2760</v>
      </c>
      <c r="D3782" s="42">
        <v>58</v>
      </c>
      <c r="E3782" s="62" t="s">
        <v>2700</v>
      </c>
      <c r="F3782" s="69">
        <f>IF(t_datas[[#This Row],[Prime 1]]="","",VLOOKUP(t_datas[[#This Row],[Prime 1]],t_primes[],4,0))</f>
        <v>78</v>
      </c>
      <c r="G3782" s="63" t="s">
        <v>2699</v>
      </c>
      <c r="H3782" s="69">
        <f>IF(t_datas[[#This Row],[Prime 2]]="","",VLOOKUP(t_datas[[#This Row],[Prime 2]],t_primes[],4,0))</f>
        <v>48</v>
      </c>
    </row>
    <row r="3783" spans="2:8" x14ac:dyDescent="0.25">
      <c r="B3783" s="1">
        <f>DATE($D$1,VLOOKUP($D$2,LISTES!$E$2:$F$13,2,0),12)</f>
        <v>45820</v>
      </c>
      <c r="C3783" s="42" t="s">
        <v>2761</v>
      </c>
      <c r="D3783" s="42">
        <v>59</v>
      </c>
      <c r="E3783" s="62" t="s">
        <v>2702</v>
      </c>
      <c r="F3783" s="69">
        <f>IF(t_datas[[#This Row],[Prime 1]]="","",VLOOKUP(t_datas[[#This Row],[Prime 1]],t_primes[],4,0))</f>
        <v>75</v>
      </c>
      <c r="G3783" s="63" t="s">
        <v>2699</v>
      </c>
      <c r="H3783" s="69">
        <f>IF(t_datas[[#This Row],[Prime 2]]="","",VLOOKUP(t_datas[[#This Row],[Prime 2]],t_primes[],4,0))</f>
        <v>48</v>
      </c>
    </row>
    <row r="3784" spans="2:8" x14ac:dyDescent="0.25">
      <c r="B3784" s="1">
        <f>DATE($D$1,VLOOKUP($D$2,LISTES!$E$2:$F$13,2,0),12)</f>
        <v>45820</v>
      </c>
      <c r="C3784" s="42" t="s">
        <v>2762</v>
      </c>
      <c r="D3784" s="42">
        <v>60</v>
      </c>
      <c r="E3784" s="62" t="s">
        <v>2699</v>
      </c>
      <c r="F3784" s="69">
        <f>IF(t_datas[[#This Row],[Prime 1]]="","",VLOOKUP(t_datas[[#This Row],[Prime 1]],t_primes[],4,0))</f>
        <v>48</v>
      </c>
      <c r="G3784" s="63" t="s">
        <v>2693</v>
      </c>
      <c r="H3784" s="69">
        <f>IF(t_datas[[#This Row],[Prime 2]]="","",VLOOKUP(t_datas[[#This Row],[Prime 2]],t_primes[],4,0))</f>
        <v>25</v>
      </c>
    </row>
    <row r="3785" spans="2:8" x14ac:dyDescent="0.25">
      <c r="B3785" s="1">
        <f>DATE($D$1,VLOOKUP($D$2,LISTES!$E$2:$F$13,2,0),12)</f>
        <v>45820</v>
      </c>
      <c r="C3785" s="42" t="s">
        <v>2763</v>
      </c>
      <c r="D3785" s="42">
        <v>61</v>
      </c>
      <c r="E3785" s="62" t="s">
        <v>2700</v>
      </c>
      <c r="F3785" s="69">
        <f>IF(t_datas[[#This Row],[Prime 1]]="","",VLOOKUP(t_datas[[#This Row],[Prime 1]],t_primes[],4,0))</f>
        <v>78</v>
      </c>
      <c r="G3785" s="63" t="s">
        <v>2702</v>
      </c>
      <c r="H3785" s="69">
        <f>IF(t_datas[[#This Row],[Prime 2]]="","",VLOOKUP(t_datas[[#This Row],[Prime 2]],t_primes[],4,0))</f>
        <v>75</v>
      </c>
    </row>
    <row r="3786" spans="2:8" x14ac:dyDescent="0.25">
      <c r="B3786" s="1">
        <f>DATE($D$1,VLOOKUP($D$2,LISTES!$E$2:$F$13,2,0),12)</f>
        <v>45820</v>
      </c>
      <c r="C3786" s="42" t="s">
        <v>2764</v>
      </c>
      <c r="D3786" s="42">
        <v>62</v>
      </c>
      <c r="E3786" s="62" t="s">
        <v>2692</v>
      </c>
      <c r="F3786" s="69">
        <f>IF(t_datas[[#This Row],[Prime 1]]="","",VLOOKUP(t_datas[[#This Row],[Prime 1]],t_primes[],4,0))</f>
        <v>7.5</v>
      </c>
      <c r="G3786" s="63" t="s">
        <v>2697</v>
      </c>
      <c r="H3786" s="69">
        <f>IF(t_datas[[#This Row],[Prime 2]]="","",VLOOKUP(t_datas[[#This Row],[Prime 2]],t_primes[],4,0))</f>
        <v>100</v>
      </c>
    </row>
    <row r="3787" spans="2:8" x14ac:dyDescent="0.25">
      <c r="B3787" s="1">
        <f>DATE($D$1,VLOOKUP($D$2,LISTES!$E$2:$F$13,2,0),12)</f>
        <v>45820</v>
      </c>
      <c r="C3787" s="42" t="s">
        <v>2765</v>
      </c>
      <c r="D3787" s="42">
        <v>63</v>
      </c>
      <c r="E3787" s="62" t="s">
        <v>2692</v>
      </c>
      <c r="F3787" s="69">
        <f>IF(t_datas[[#This Row],[Prime 1]]="","",VLOOKUP(t_datas[[#This Row],[Prime 1]],t_primes[],4,0))</f>
        <v>7.5</v>
      </c>
      <c r="G3787" s="63" t="s">
        <v>2697</v>
      </c>
      <c r="H3787" s="69">
        <f>IF(t_datas[[#This Row],[Prime 2]]="","",VLOOKUP(t_datas[[#This Row],[Prime 2]],t_primes[],4,0))</f>
        <v>100</v>
      </c>
    </row>
    <row r="3788" spans="2:8" x14ac:dyDescent="0.25">
      <c r="B3788" s="1">
        <f>DATE($D$1,VLOOKUP($D$2,LISTES!$E$2:$F$13,2,0),12)</f>
        <v>45820</v>
      </c>
      <c r="C3788" s="42" t="s">
        <v>2766</v>
      </c>
      <c r="D3788" s="42">
        <v>64</v>
      </c>
      <c r="E3788" s="62" t="s">
        <v>2701</v>
      </c>
      <c r="F3788" s="69">
        <f>IF(t_datas[[#This Row],[Prime 1]]="","",VLOOKUP(t_datas[[#This Row],[Prime 1]],t_primes[],4,0))</f>
        <v>150</v>
      </c>
      <c r="G3788" s="63" t="s">
        <v>2694</v>
      </c>
      <c r="H3788" s="69">
        <f>IF(t_datas[[#This Row],[Prime 2]]="","",VLOOKUP(t_datas[[#This Row],[Prime 2]],t_primes[],4,0))</f>
        <v>20</v>
      </c>
    </row>
    <row r="3789" spans="2:8" x14ac:dyDescent="0.25">
      <c r="B3789" s="1">
        <f>DATE($D$1,VLOOKUP($D$2,LISTES!$E$2:$F$13,2,0),12)</f>
        <v>45820</v>
      </c>
      <c r="C3789" s="42" t="s">
        <v>2767</v>
      </c>
      <c r="D3789" s="42">
        <v>65</v>
      </c>
      <c r="E3789" s="62" t="s">
        <v>2693</v>
      </c>
      <c r="F3789" s="69">
        <f>IF(t_datas[[#This Row],[Prime 1]]="","",VLOOKUP(t_datas[[#This Row],[Prime 1]],t_primes[],4,0))</f>
        <v>25</v>
      </c>
      <c r="G3789" s="63" t="s">
        <v>2700</v>
      </c>
      <c r="H3789" s="69">
        <f>IF(t_datas[[#This Row],[Prime 2]]="","",VLOOKUP(t_datas[[#This Row],[Prime 2]],t_primes[],4,0))</f>
        <v>78</v>
      </c>
    </row>
    <row r="3790" spans="2:8" x14ac:dyDescent="0.25">
      <c r="B3790" s="1">
        <f>DATE($D$1,VLOOKUP($D$2,LISTES!$E$2:$F$13,2,0),12)</f>
        <v>45820</v>
      </c>
      <c r="C3790" s="42" t="s">
        <v>2768</v>
      </c>
      <c r="D3790" s="42">
        <v>66</v>
      </c>
      <c r="E3790" s="62" t="s">
        <v>2694</v>
      </c>
      <c r="F3790" s="69">
        <f>IF(t_datas[[#This Row],[Prime 1]]="","",VLOOKUP(t_datas[[#This Row],[Prime 1]],t_primes[],4,0))</f>
        <v>20</v>
      </c>
      <c r="G3790" s="63" t="s">
        <v>2692</v>
      </c>
      <c r="H3790" s="69">
        <f>IF(t_datas[[#This Row],[Prime 2]]="","",VLOOKUP(t_datas[[#This Row],[Prime 2]],t_primes[],4,0))</f>
        <v>7.5</v>
      </c>
    </row>
    <row r="3791" spans="2:8" x14ac:dyDescent="0.25">
      <c r="B3791" s="1">
        <f>DATE($D$1,VLOOKUP($D$2,LISTES!$E$2:$F$13,2,0),12)</f>
        <v>45820</v>
      </c>
      <c r="C3791" s="42" t="s">
        <v>2769</v>
      </c>
      <c r="D3791" s="42">
        <v>67</v>
      </c>
      <c r="E3791" s="62" t="s">
        <v>2701</v>
      </c>
      <c r="F3791" s="69">
        <f>IF(t_datas[[#This Row],[Prime 1]]="","",VLOOKUP(t_datas[[#This Row],[Prime 1]],t_primes[],4,0))</f>
        <v>150</v>
      </c>
      <c r="G3791" s="63" t="s">
        <v>2691</v>
      </c>
      <c r="H3791" s="69">
        <f>IF(t_datas[[#This Row],[Prime 2]]="","",VLOOKUP(t_datas[[#This Row],[Prime 2]],t_primes[],4,0))</f>
        <v>10</v>
      </c>
    </row>
    <row r="3792" spans="2:8" x14ac:dyDescent="0.25">
      <c r="B3792" s="1">
        <f>DATE($D$1,VLOOKUP($D$2,LISTES!$E$2:$F$13,2,0),12)</f>
        <v>45820</v>
      </c>
      <c r="C3792" s="42" t="s">
        <v>2770</v>
      </c>
      <c r="D3792" s="42">
        <v>68</v>
      </c>
      <c r="E3792" s="62" t="s">
        <v>2699</v>
      </c>
      <c r="F3792" s="69">
        <f>IF(t_datas[[#This Row],[Prime 1]]="","",VLOOKUP(t_datas[[#This Row],[Prime 1]],t_primes[],4,0))</f>
        <v>48</v>
      </c>
      <c r="G3792" s="63" t="s">
        <v>2695</v>
      </c>
      <c r="H3792" s="69">
        <f>IF(t_datas[[#This Row],[Prime 2]]="","",VLOOKUP(t_datas[[#This Row],[Prime 2]],t_primes[],4,0))</f>
        <v>15</v>
      </c>
    </row>
    <row r="3793" spans="2:8" x14ac:dyDescent="0.25">
      <c r="B3793" s="1">
        <f>DATE($D$1,VLOOKUP($D$2,LISTES!$E$2:$F$13,2,0),12)</f>
        <v>45820</v>
      </c>
      <c r="C3793" s="42" t="s">
        <v>2771</v>
      </c>
      <c r="D3793" s="42">
        <v>69</v>
      </c>
      <c r="E3793" s="62" t="s">
        <v>2691</v>
      </c>
      <c r="F3793" s="69">
        <f>IF(t_datas[[#This Row],[Prime 1]]="","",VLOOKUP(t_datas[[#This Row],[Prime 1]],t_primes[],4,0))</f>
        <v>10</v>
      </c>
      <c r="G3793" s="63" t="s">
        <v>2697</v>
      </c>
      <c r="H3793" s="69">
        <f>IF(t_datas[[#This Row],[Prime 2]]="","",VLOOKUP(t_datas[[#This Row],[Prime 2]],t_primes[],4,0))</f>
        <v>100</v>
      </c>
    </row>
    <row r="3794" spans="2:8" x14ac:dyDescent="0.25">
      <c r="B3794" s="1">
        <f>DATE($D$1,VLOOKUP($D$2,LISTES!$E$2:$F$13,2,0),12)</f>
        <v>45820</v>
      </c>
      <c r="C3794" s="42" t="s">
        <v>2772</v>
      </c>
      <c r="D3794" s="42">
        <v>70</v>
      </c>
      <c r="E3794" s="62" t="s">
        <v>2692</v>
      </c>
      <c r="F3794" s="69">
        <f>IF(t_datas[[#This Row],[Prime 1]]="","",VLOOKUP(t_datas[[#This Row],[Prime 1]],t_primes[],4,0))</f>
        <v>7.5</v>
      </c>
      <c r="G3794" s="63" t="s">
        <v>2692</v>
      </c>
      <c r="H3794" s="69">
        <f>IF(t_datas[[#This Row],[Prime 2]]="","",VLOOKUP(t_datas[[#This Row],[Prime 2]],t_primes[],4,0))</f>
        <v>7.5</v>
      </c>
    </row>
    <row r="3795" spans="2:8" x14ac:dyDescent="0.25">
      <c r="B3795" s="1">
        <f>DATE($D$1,VLOOKUP($D$2,LISTES!$E$2:$F$13,2,0),12)</f>
        <v>45820</v>
      </c>
      <c r="C3795" s="42" t="s">
        <v>2773</v>
      </c>
      <c r="D3795" s="42">
        <v>71</v>
      </c>
      <c r="E3795" s="62" t="s">
        <v>2698</v>
      </c>
      <c r="F3795" s="69">
        <f>IF(t_datas[[#This Row],[Prime 1]]="","",VLOOKUP(t_datas[[#This Row],[Prime 1]],t_primes[],4,0))</f>
        <v>20</v>
      </c>
      <c r="G3795" s="63" t="s">
        <v>2691</v>
      </c>
      <c r="H3795" s="69">
        <f>IF(t_datas[[#This Row],[Prime 2]]="","",VLOOKUP(t_datas[[#This Row],[Prime 2]],t_primes[],4,0))</f>
        <v>10</v>
      </c>
    </row>
    <row r="3796" spans="2:8" x14ac:dyDescent="0.25">
      <c r="B3796" s="1">
        <f>DATE($D$1,VLOOKUP($D$2,LISTES!$E$2:$F$13,2,0),12)</f>
        <v>45820</v>
      </c>
      <c r="C3796" s="42" t="s">
        <v>2774</v>
      </c>
      <c r="D3796" s="42">
        <v>72</v>
      </c>
      <c r="E3796" s="62" t="s">
        <v>2696</v>
      </c>
      <c r="F3796" s="69">
        <f>IF(t_datas[[#This Row],[Prime 1]]="","",VLOOKUP(t_datas[[#This Row],[Prime 1]],t_primes[],4,0))</f>
        <v>17</v>
      </c>
      <c r="G3796" s="63" t="s">
        <v>2698</v>
      </c>
      <c r="H3796" s="69">
        <f>IF(t_datas[[#This Row],[Prime 2]]="","",VLOOKUP(t_datas[[#This Row],[Prime 2]],t_primes[],4,0))</f>
        <v>20</v>
      </c>
    </row>
    <row r="3797" spans="2:8" x14ac:dyDescent="0.25">
      <c r="B3797" s="1">
        <f>DATE($D$1,VLOOKUP($D$2,LISTES!$E$2:$F$13,2,0),12)</f>
        <v>45820</v>
      </c>
      <c r="C3797" s="42" t="s">
        <v>2775</v>
      </c>
      <c r="D3797" s="42">
        <v>73</v>
      </c>
      <c r="E3797" s="62" t="s">
        <v>2697</v>
      </c>
      <c r="F3797" s="69">
        <f>IF(t_datas[[#This Row],[Prime 1]]="","",VLOOKUP(t_datas[[#This Row],[Prime 1]],t_primes[],4,0))</f>
        <v>100</v>
      </c>
      <c r="G3797" s="63" t="s">
        <v>2694</v>
      </c>
      <c r="H3797" s="69">
        <f>IF(t_datas[[#This Row],[Prime 2]]="","",VLOOKUP(t_datas[[#This Row],[Prime 2]],t_primes[],4,0))</f>
        <v>20</v>
      </c>
    </row>
    <row r="3798" spans="2:8" x14ac:dyDescent="0.25">
      <c r="B3798" s="1">
        <f>DATE($D$1,VLOOKUP($D$2,LISTES!$E$2:$F$13,2,0),12)</f>
        <v>45820</v>
      </c>
      <c r="C3798" s="42" t="s">
        <v>2776</v>
      </c>
      <c r="D3798" s="42">
        <v>74</v>
      </c>
      <c r="E3798" s="62" t="s">
        <v>2700</v>
      </c>
      <c r="F3798" s="69">
        <f>IF(t_datas[[#This Row],[Prime 1]]="","",VLOOKUP(t_datas[[#This Row],[Prime 1]],t_primes[],4,0))</f>
        <v>78</v>
      </c>
      <c r="G3798" s="63" t="s">
        <v>2697</v>
      </c>
      <c r="H3798" s="69">
        <f>IF(t_datas[[#This Row],[Prime 2]]="","",VLOOKUP(t_datas[[#This Row],[Prime 2]],t_primes[],4,0))</f>
        <v>100</v>
      </c>
    </row>
    <row r="3799" spans="2:8" x14ac:dyDescent="0.25">
      <c r="B3799" s="1">
        <f>DATE($D$1,VLOOKUP($D$2,LISTES!$E$2:$F$13,2,0),12)</f>
        <v>45820</v>
      </c>
      <c r="C3799" s="42" t="s">
        <v>2777</v>
      </c>
      <c r="D3799" s="42">
        <v>75</v>
      </c>
      <c r="E3799" s="62" t="s">
        <v>2691</v>
      </c>
      <c r="F3799" s="69">
        <f>IF(t_datas[[#This Row],[Prime 1]]="","",VLOOKUP(t_datas[[#This Row],[Prime 1]],t_primes[],4,0))</f>
        <v>10</v>
      </c>
      <c r="G3799" s="63" t="s">
        <v>2700</v>
      </c>
      <c r="H3799" s="69">
        <f>IF(t_datas[[#This Row],[Prime 2]]="","",VLOOKUP(t_datas[[#This Row],[Prime 2]],t_primes[],4,0))</f>
        <v>78</v>
      </c>
    </row>
    <row r="3800" spans="2:8" x14ac:dyDescent="0.25">
      <c r="B3800" s="1">
        <f>DATE($D$1,VLOOKUP($D$2,LISTES!$E$2:$F$13,2,0),12)</f>
        <v>45820</v>
      </c>
      <c r="C3800" s="42" t="s">
        <v>2778</v>
      </c>
      <c r="D3800" s="42">
        <v>76</v>
      </c>
      <c r="E3800" s="62" t="s">
        <v>2698</v>
      </c>
      <c r="F3800" s="69">
        <f>IF(t_datas[[#This Row],[Prime 1]]="","",VLOOKUP(t_datas[[#This Row],[Prime 1]],t_primes[],4,0))</f>
        <v>20</v>
      </c>
      <c r="G3800" s="63" t="s">
        <v>2696</v>
      </c>
      <c r="H3800" s="69">
        <f>IF(t_datas[[#This Row],[Prime 2]]="","",VLOOKUP(t_datas[[#This Row],[Prime 2]],t_primes[],4,0))</f>
        <v>17</v>
      </c>
    </row>
    <row r="3801" spans="2:8" x14ac:dyDescent="0.25">
      <c r="B3801" s="1">
        <f>DATE($D$1,VLOOKUP($D$2,LISTES!$E$2:$F$13,2,0),12)</f>
        <v>45820</v>
      </c>
      <c r="C3801" s="42" t="s">
        <v>2779</v>
      </c>
      <c r="D3801" s="42">
        <v>77</v>
      </c>
      <c r="E3801" s="62" t="s">
        <v>2693</v>
      </c>
      <c r="F3801" s="69">
        <f>IF(t_datas[[#This Row],[Prime 1]]="","",VLOOKUP(t_datas[[#This Row],[Prime 1]],t_primes[],4,0))</f>
        <v>25</v>
      </c>
      <c r="G3801" s="63" t="s">
        <v>2697</v>
      </c>
      <c r="H3801" s="69">
        <f>IF(t_datas[[#This Row],[Prime 2]]="","",VLOOKUP(t_datas[[#This Row],[Prime 2]],t_primes[],4,0))</f>
        <v>100</v>
      </c>
    </row>
    <row r="3802" spans="2:8" x14ac:dyDescent="0.25">
      <c r="B3802" s="1">
        <f>DATE($D$1,VLOOKUP($D$2,LISTES!$E$2:$F$13,2,0),12)</f>
        <v>45820</v>
      </c>
      <c r="C3802" s="42" t="s">
        <v>2780</v>
      </c>
      <c r="D3802" s="42">
        <v>78</v>
      </c>
      <c r="E3802" s="62" t="s">
        <v>2692</v>
      </c>
      <c r="F3802" s="69">
        <f>IF(t_datas[[#This Row],[Prime 1]]="","",VLOOKUP(t_datas[[#This Row],[Prime 1]],t_primes[],4,0))</f>
        <v>7.5</v>
      </c>
      <c r="G3802" s="63" t="s">
        <v>2700</v>
      </c>
      <c r="H3802" s="69">
        <f>IF(t_datas[[#This Row],[Prime 2]]="","",VLOOKUP(t_datas[[#This Row],[Prime 2]],t_primes[],4,0))</f>
        <v>78</v>
      </c>
    </row>
    <row r="3803" spans="2:8" x14ac:dyDescent="0.25">
      <c r="B3803" s="1">
        <f>DATE($D$1,VLOOKUP($D$2,LISTES!$E$2:$F$13,2,0),12)</f>
        <v>45820</v>
      </c>
      <c r="C3803" s="42" t="s">
        <v>2781</v>
      </c>
      <c r="D3803" s="42">
        <v>79</v>
      </c>
      <c r="E3803" s="62" t="s">
        <v>2690</v>
      </c>
      <c r="F3803" s="69">
        <f>IF(t_datas[[#This Row],[Prime 1]]="","",VLOOKUP(t_datas[[#This Row],[Prime 1]],t_primes[],4,0))</f>
        <v>7.5</v>
      </c>
      <c r="G3803" s="63" t="s">
        <v>2691</v>
      </c>
      <c r="H3803" s="69">
        <f>IF(t_datas[[#This Row],[Prime 2]]="","",VLOOKUP(t_datas[[#This Row],[Prime 2]],t_primes[],4,0))</f>
        <v>10</v>
      </c>
    </row>
    <row r="3804" spans="2:8" x14ac:dyDescent="0.25">
      <c r="B3804" s="1">
        <f>DATE($D$1,VLOOKUP($D$2,LISTES!$E$2:$F$13,2,0),12)</f>
        <v>45820</v>
      </c>
      <c r="C3804" s="42" t="s">
        <v>2782</v>
      </c>
      <c r="D3804" s="42">
        <v>80</v>
      </c>
      <c r="E3804" s="62" t="s">
        <v>2697</v>
      </c>
      <c r="F3804" s="69">
        <f>IF(t_datas[[#This Row],[Prime 1]]="","",VLOOKUP(t_datas[[#This Row],[Prime 1]],t_primes[],4,0))</f>
        <v>100</v>
      </c>
      <c r="G3804" s="63" t="s">
        <v>2699</v>
      </c>
      <c r="H3804" s="69">
        <f>IF(t_datas[[#This Row],[Prime 2]]="","",VLOOKUP(t_datas[[#This Row],[Prime 2]],t_primes[],4,0))</f>
        <v>48</v>
      </c>
    </row>
    <row r="3805" spans="2:8" x14ac:dyDescent="0.25">
      <c r="B3805" s="1">
        <f>DATE($D$1,VLOOKUP($D$2,LISTES!$E$2:$F$13,2,0),12)</f>
        <v>45820</v>
      </c>
      <c r="C3805" s="42" t="s">
        <v>2783</v>
      </c>
      <c r="D3805" s="42">
        <v>81</v>
      </c>
      <c r="E3805" s="62" t="s">
        <v>2696</v>
      </c>
      <c r="F3805" s="69">
        <f>IF(t_datas[[#This Row],[Prime 1]]="","",VLOOKUP(t_datas[[#This Row],[Prime 1]],t_primes[],4,0))</f>
        <v>17</v>
      </c>
      <c r="G3805" s="63" t="s">
        <v>2690</v>
      </c>
      <c r="H3805" s="69">
        <f>IF(t_datas[[#This Row],[Prime 2]]="","",VLOOKUP(t_datas[[#This Row],[Prime 2]],t_primes[],4,0))</f>
        <v>7.5</v>
      </c>
    </row>
    <row r="3806" spans="2:8" x14ac:dyDescent="0.25">
      <c r="B3806" s="1">
        <f>DATE($D$1,VLOOKUP($D$2,LISTES!$E$2:$F$13,2,0),12)</f>
        <v>45820</v>
      </c>
      <c r="C3806" s="42" t="s">
        <v>2784</v>
      </c>
      <c r="D3806" s="42">
        <v>82</v>
      </c>
      <c r="E3806" s="62" t="s">
        <v>2699</v>
      </c>
      <c r="F3806" s="69">
        <f>IF(t_datas[[#This Row],[Prime 1]]="","",VLOOKUP(t_datas[[#This Row],[Prime 1]],t_primes[],4,0))</f>
        <v>48</v>
      </c>
      <c r="G3806" s="63" t="s">
        <v>2693</v>
      </c>
      <c r="H3806" s="69">
        <f>IF(t_datas[[#This Row],[Prime 2]]="","",VLOOKUP(t_datas[[#This Row],[Prime 2]],t_primes[],4,0))</f>
        <v>25</v>
      </c>
    </row>
    <row r="3807" spans="2:8" x14ac:dyDescent="0.25">
      <c r="B3807" s="1">
        <f>DATE($D$1,VLOOKUP($D$2,LISTES!$E$2:$F$13,2,0),12)</f>
        <v>45820</v>
      </c>
      <c r="C3807" s="42" t="s">
        <v>2785</v>
      </c>
      <c r="D3807" s="42">
        <v>83</v>
      </c>
      <c r="E3807" s="62" t="s">
        <v>2691</v>
      </c>
      <c r="F3807" s="69">
        <f>IF(t_datas[[#This Row],[Prime 1]]="","",VLOOKUP(t_datas[[#This Row],[Prime 1]],t_primes[],4,0))</f>
        <v>10</v>
      </c>
      <c r="G3807" s="63" t="s">
        <v>2698</v>
      </c>
      <c r="H3807" s="69">
        <f>IF(t_datas[[#This Row],[Prime 2]]="","",VLOOKUP(t_datas[[#This Row],[Prime 2]],t_primes[],4,0))</f>
        <v>20</v>
      </c>
    </row>
    <row r="3808" spans="2:8" x14ac:dyDescent="0.25">
      <c r="B3808" s="1">
        <f>DATE($D$1,VLOOKUP($D$2,LISTES!$E$2:$F$13,2,0),12)</f>
        <v>45820</v>
      </c>
      <c r="C3808" s="42" t="s">
        <v>2786</v>
      </c>
      <c r="D3808" s="42">
        <v>84</v>
      </c>
      <c r="E3808" s="62" t="s">
        <v>2696</v>
      </c>
      <c r="F3808" s="69">
        <f>IF(t_datas[[#This Row],[Prime 1]]="","",VLOOKUP(t_datas[[#This Row],[Prime 1]],t_primes[],4,0))</f>
        <v>17</v>
      </c>
      <c r="G3808" s="63" t="s">
        <v>2698</v>
      </c>
      <c r="H3808" s="69">
        <f>IF(t_datas[[#This Row],[Prime 2]]="","",VLOOKUP(t_datas[[#This Row],[Prime 2]],t_primes[],4,0))</f>
        <v>20</v>
      </c>
    </row>
    <row r="3809" spans="2:8" x14ac:dyDescent="0.25">
      <c r="B3809" s="1">
        <f>DATE($D$1,VLOOKUP($D$2,LISTES!$E$2:$F$13,2,0),12)</f>
        <v>45820</v>
      </c>
      <c r="C3809" s="42" t="s">
        <v>2787</v>
      </c>
      <c r="D3809" s="42">
        <v>85</v>
      </c>
      <c r="E3809" s="62" t="s">
        <v>2695</v>
      </c>
      <c r="F3809" s="69">
        <f>IF(t_datas[[#This Row],[Prime 1]]="","",VLOOKUP(t_datas[[#This Row],[Prime 1]],t_primes[],4,0))</f>
        <v>15</v>
      </c>
      <c r="G3809" s="63" t="s">
        <v>2701</v>
      </c>
      <c r="H3809" s="69">
        <f>IF(t_datas[[#This Row],[Prime 2]]="","",VLOOKUP(t_datas[[#This Row],[Prime 2]],t_primes[],4,0))</f>
        <v>150</v>
      </c>
    </row>
    <row r="3810" spans="2:8" x14ac:dyDescent="0.25">
      <c r="B3810" s="1">
        <f>DATE($D$1,VLOOKUP($D$2,LISTES!$E$2:$F$13,2,0),12)</f>
        <v>45820</v>
      </c>
      <c r="C3810" s="42" t="s">
        <v>2788</v>
      </c>
      <c r="D3810" s="42">
        <v>86</v>
      </c>
      <c r="E3810" s="62" t="s">
        <v>2690</v>
      </c>
      <c r="F3810" s="69">
        <f>IF(t_datas[[#This Row],[Prime 1]]="","",VLOOKUP(t_datas[[#This Row],[Prime 1]],t_primes[],4,0))</f>
        <v>7.5</v>
      </c>
      <c r="G3810" s="63" t="s">
        <v>2694</v>
      </c>
      <c r="H3810" s="69">
        <f>IF(t_datas[[#This Row],[Prime 2]]="","",VLOOKUP(t_datas[[#This Row],[Prime 2]],t_primes[],4,0))</f>
        <v>20</v>
      </c>
    </row>
    <row r="3811" spans="2:8" x14ac:dyDescent="0.25">
      <c r="B3811" s="1">
        <f>DATE($D$1,VLOOKUP($D$2,LISTES!$E$2:$F$13,2,0),12)</f>
        <v>45820</v>
      </c>
      <c r="C3811" s="42" t="s">
        <v>2789</v>
      </c>
      <c r="D3811" s="42">
        <v>87</v>
      </c>
      <c r="E3811" s="62" t="s">
        <v>2701</v>
      </c>
      <c r="F3811" s="69">
        <f>IF(t_datas[[#This Row],[Prime 1]]="","",VLOOKUP(t_datas[[#This Row],[Prime 1]],t_primes[],4,0))</f>
        <v>150</v>
      </c>
      <c r="G3811" s="63" t="s">
        <v>2692</v>
      </c>
      <c r="H3811" s="69">
        <f>IF(t_datas[[#This Row],[Prime 2]]="","",VLOOKUP(t_datas[[#This Row],[Prime 2]],t_primes[],4,0))</f>
        <v>7.5</v>
      </c>
    </row>
    <row r="3812" spans="2:8" x14ac:dyDescent="0.25">
      <c r="B3812" s="1">
        <f>DATE($D$1,VLOOKUP($D$2,LISTES!$E$2:$F$13,2,0),12)</f>
        <v>45820</v>
      </c>
      <c r="C3812" s="42" t="s">
        <v>2790</v>
      </c>
      <c r="D3812" s="42">
        <v>88</v>
      </c>
      <c r="E3812" s="62" t="s">
        <v>2696</v>
      </c>
      <c r="F3812" s="69">
        <f>IF(t_datas[[#This Row],[Prime 1]]="","",VLOOKUP(t_datas[[#This Row],[Prime 1]],t_primes[],4,0))</f>
        <v>17</v>
      </c>
      <c r="G3812" s="63" t="s">
        <v>2695</v>
      </c>
      <c r="H3812" s="69">
        <f>IF(t_datas[[#This Row],[Prime 2]]="","",VLOOKUP(t_datas[[#This Row],[Prime 2]],t_primes[],4,0))</f>
        <v>15</v>
      </c>
    </row>
    <row r="3813" spans="2:8" x14ac:dyDescent="0.25">
      <c r="B3813" s="1">
        <f>DATE($D$1,VLOOKUP($D$2,LISTES!$E$2:$F$13,2,0),12)</f>
        <v>45820</v>
      </c>
      <c r="C3813" s="42" t="s">
        <v>2791</v>
      </c>
      <c r="D3813" s="42">
        <v>89</v>
      </c>
      <c r="E3813" s="62" t="s">
        <v>2701</v>
      </c>
      <c r="F3813" s="69">
        <f>IF(t_datas[[#This Row],[Prime 1]]="","",VLOOKUP(t_datas[[#This Row],[Prime 1]],t_primes[],4,0))</f>
        <v>150</v>
      </c>
      <c r="G3813" s="63" t="s">
        <v>2697</v>
      </c>
      <c r="H3813" s="69">
        <f>IF(t_datas[[#This Row],[Prime 2]]="","",VLOOKUP(t_datas[[#This Row],[Prime 2]],t_primes[],4,0))</f>
        <v>100</v>
      </c>
    </row>
    <row r="3814" spans="2:8" x14ac:dyDescent="0.25">
      <c r="B3814" s="1">
        <f>DATE($D$1,VLOOKUP($D$2,LISTES!$E$2:$F$13,2,0),12)</f>
        <v>45820</v>
      </c>
      <c r="C3814" s="42" t="s">
        <v>2792</v>
      </c>
      <c r="D3814" s="42">
        <v>90</v>
      </c>
      <c r="E3814" s="62" t="s">
        <v>2702</v>
      </c>
      <c r="F3814" s="69">
        <f>IF(t_datas[[#This Row],[Prime 1]]="","",VLOOKUP(t_datas[[#This Row],[Prime 1]],t_primes[],4,0))</f>
        <v>75</v>
      </c>
      <c r="G3814" s="63" t="s">
        <v>2695</v>
      </c>
      <c r="H3814" s="69">
        <f>IF(t_datas[[#This Row],[Prime 2]]="","",VLOOKUP(t_datas[[#This Row],[Prime 2]],t_primes[],4,0))</f>
        <v>15</v>
      </c>
    </row>
    <row r="3815" spans="2:8" x14ac:dyDescent="0.25">
      <c r="B3815" s="1">
        <f>DATE($D$1,VLOOKUP($D$2,LISTES!$E$2:$F$13,2,0),12)</f>
        <v>45820</v>
      </c>
      <c r="C3815" s="42" t="s">
        <v>2793</v>
      </c>
      <c r="D3815" s="42">
        <v>91</v>
      </c>
      <c r="E3815" s="62" t="s">
        <v>2698</v>
      </c>
      <c r="F3815" s="69">
        <f>IF(t_datas[[#This Row],[Prime 1]]="","",VLOOKUP(t_datas[[#This Row],[Prime 1]],t_primes[],4,0))</f>
        <v>20</v>
      </c>
      <c r="G3815" s="63" t="s">
        <v>2700</v>
      </c>
      <c r="H3815" s="69">
        <f>IF(t_datas[[#This Row],[Prime 2]]="","",VLOOKUP(t_datas[[#This Row],[Prime 2]],t_primes[],4,0))</f>
        <v>78</v>
      </c>
    </row>
    <row r="3816" spans="2:8" x14ac:dyDescent="0.25">
      <c r="B3816" s="1">
        <f>DATE($D$1,VLOOKUP($D$2,LISTES!$E$2:$F$13,2,0),12)</f>
        <v>45820</v>
      </c>
      <c r="C3816" s="42" t="s">
        <v>2794</v>
      </c>
      <c r="D3816" s="42">
        <v>92</v>
      </c>
      <c r="E3816" s="62" t="s">
        <v>2697</v>
      </c>
      <c r="F3816" s="69">
        <f>IF(t_datas[[#This Row],[Prime 1]]="","",VLOOKUP(t_datas[[#This Row],[Prime 1]],t_primes[],4,0))</f>
        <v>100</v>
      </c>
      <c r="G3816" s="63" t="s">
        <v>2692</v>
      </c>
      <c r="H3816" s="69">
        <f>IF(t_datas[[#This Row],[Prime 2]]="","",VLOOKUP(t_datas[[#This Row],[Prime 2]],t_primes[],4,0))</f>
        <v>7.5</v>
      </c>
    </row>
    <row r="3817" spans="2:8" x14ac:dyDescent="0.25">
      <c r="B3817" s="1">
        <f>DATE($D$1,VLOOKUP($D$2,LISTES!$E$2:$F$13,2,0),12)</f>
        <v>45820</v>
      </c>
      <c r="C3817" s="42" t="s">
        <v>2795</v>
      </c>
      <c r="D3817" s="42">
        <v>93</v>
      </c>
      <c r="E3817" s="62" t="s">
        <v>2701</v>
      </c>
      <c r="F3817" s="69">
        <f>IF(t_datas[[#This Row],[Prime 1]]="","",VLOOKUP(t_datas[[#This Row],[Prime 1]],t_primes[],4,0))</f>
        <v>150</v>
      </c>
      <c r="G3817" s="63" t="s">
        <v>2702</v>
      </c>
      <c r="H3817" s="69">
        <f>IF(t_datas[[#This Row],[Prime 2]]="","",VLOOKUP(t_datas[[#This Row],[Prime 2]],t_primes[],4,0))</f>
        <v>75</v>
      </c>
    </row>
    <row r="3818" spans="2:8" x14ac:dyDescent="0.25">
      <c r="B3818" s="1">
        <f>DATE($D$1,VLOOKUP($D$2,LISTES!$E$2:$F$13,2,0),12)</f>
        <v>45820</v>
      </c>
      <c r="C3818" s="42" t="s">
        <v>2796</v>
      </c>
      <c r="D3818" s="42">
        <v>94</v>
      </c>
      <c r="E3818" s="62" t="s">
        <v>2694</v>
      </c>
      <c r="F3818" s="69">
        <f>IF(t_datas[[#This Row],[Prime 1]]="","",VLOOKUP(t_datas[[#This Row],[Prime 1]],t_primes[],4,0))</f>
        <v>20</v>
      </c>
      <c r="G3818" s="63" t="s">
        <v>2690</v>
      </c>
      <c r="H3818" s="69">
        <f>IF(t_datas[[#This Row],[Prime 2]]="","",VLOOKUP(t_datas[[#This Row],[Prime 2]],t_primes[],4,0))</f>
        <v>7.5</v>
      </c>
    </row>
    <row r="3819" spans="2:8" x14ac:dyDescent="0.25">
      <c r="B3819" s="1">
        <f>DATE($D$1,VLOOKUP($D$2,LISTES!$E$2:$F$13,2,0),12)</f>
        <v>45820</v>
      </c>
      <c r="C3819" s="42" t="s">
        <v>2797</v>
      </c>
      <c r="D3819" s="42">
        <v>95</v>
      </c>
      <c r="E3819" s="62" t="s">
        <v>2694</v>
      </c>
      <c r="F3819" s="69">
        <f>IF(t_datas[[#This Row],[Prime 1]]="","",VLOOKUP(t_datas[[#This Row],[Prime 1]],t_primes[],4,0))</f>
        <v>20</v>
      </c>
      <c r="G3819" s="63" t="s">
        <v>2694</v>
      </c>
      <c r="H3819" s="69">
        <f>IF(t_datas[[#This Row],[Prime 2]]="","",VLOOKUP(t_datas[[#This Row],[Prime 2]],t_primes[],4,0))</f>
        <v>20</v>
      </c>
    </row>
    <row r="3820" spans="2:8" x14ac:dyDescent="0.25">
      <c r="B3820" s="1">
        <f>DATE($D$1,VLOOKUP($D$2,LISTES!$E$2:$F$13,2,0),12)</f>
        <v>45820</v>
      </c>
      <c r="C3820" s="42" t="s">
        <v>2798</v>
      </c>
      <c r="D3820" s="42">
        <v>96</v>
      </c>
      <c r="E3820" s="62" t="s">
        <v>2691</v>
      </c>
      <c r="F3820" s="69">
        <f>IF(t_datas[[#This Row],[Prime 1]]="","",VLOOKUP(t_datas[[#This Row],[Prime 1]],t_primes[],4,0))</f>
        <v>10</v>
      </c>
      <c r="G3820" s="63" t="s">
        <v>2693</v>
      </c>
      <c r="H3820" s="69">
        <f>IF(t_datas[[#This Row],[Prime 2]]="","",VLOOKUP(t_datas[[#This Row],[Prime 2]],t_primes[],4,0))</f>
        <v>25</v>
      </c>
    </row>
    <row r="3821" spans="2:8" x14ac:dyDescent="0.25">
      <c r="B3821" s="1">
        <f>DATE($D$1,VLOOKUP($D$2,LISTES!$E$2:$F$13,2,0),12)</f>
        <v>45820</v>
      </c>
      <c r="C3821" s="42" t="s">
        <v>2799</v>
      </c>
      <c r="D3821" s="42">
        <v>97</v>
      </c>
      <c r="E3821" s="62" t="s">
        <v>2694</v>
      </c>
      <c r="F3821" s="69">
        <f>IF(t_datas[[#This Row],[Prime 1]]="","",VLOOKUP(t_datas[[#This Row],[Prime 1]],t_primes[],4,0))</f>
        <v>20</v>
      </c>
      <c r="G3821" s="63" t="s">
        <v>2693</v>
      </c>
      <c r="H3821" s="69">
        <f>IF(t_datas[[#This Row],[Prime 2]]="","",VLOOKUP(t_datas[[#This Row],[Prime 2]],t_primes[],4,0))</f>
        <v>25</v>
      </c>
    </row>
    <row r="3822" spans="2:8" x14ac:dyDescent="0.25">
      <c r="B3822" s="1">
        <f>DATE($D$1,VLOOKUP($D$2,LISTES!$E$2:$F$13,2,0),12)</f>
        <v>45820</v>
      </c>
      <c r="C3822" s="42" t="s">
        <v>2800</v>
      </c>
      <c r="D3822" s="42">
        <v>98</v>
      </c>
      <c r="E3822" s="62" t="s">
        <v>2690</v>
      </c>
      <c r="F3822" s="69">
        <f>IF(t_datas[[#This Row],[Prime 1]]="","",VLOOKUP(t_datas[[#This Row],[Prime 1]],t_primes[],4,0))</f>
        <v>7.5</v>
      </c>
      <c r="G3822" s="63" t="s">
        <v>2690</v>
      </c>
      <c r="H3822" s="69">
        <f>IF(t_datas[[#This Row],[Prime 2]]="","",VLOOKUP(t_datas[[#This Row],[Prime 2]],t_primes[],4,0))</f>
        <v>7.5</v>
      </c>
    </row>
    <row r="3823" spans="2:8" x14ac:dyDescent="0.25">
      <c r="B3823" s="1">
        <f>DATE($D$1,VLOOKUP($D$2,LISTES!$E$2:$F$13,2,0),12)</f>
        <v>45820</v>
      </c>
      <c r="C3823" s="42" t="s">
        <v>2801</v>
      </c>
      <c r="D3823" s="42">
        <v>99</v>
      </c>
      <c r="E3823" s="62" t="s">
        <v>2694</v>
      </c>
      <c r="F3823" s="69">
        <f>IF(t_datas[[#This Row],[Prime 1]]="","",VLOOKUP(t_datas[[#This Row],[Prime 1]],t_primes[],4,0))</f>
        <v>20</v>
      </c>
      <c r="G3823" s="63" t="s">
        <v>2692</v>
      </c>
      <c r="H3823" s="69">
        <f>IF(t_datas[[#This Row],[Prime 2]]="","",VLOOKUP(t_datas[[#This Row],[Prime 2]],t_primes[],4,0))</f>
        <v>7.5</v>
      </c>
    </row>
    <row r="3824" spans="2:8" x14ac:dyDescent="0.25">
      <c r="B3824" s="1">
        <f>DATE($D$1,VLOOKUP($D$2,LISTES!$E$2:$F$13,2,0),12)</f>
        <v>45820</v>
      </c>
      <c r="C3824" s="42" t="s">
        <v>2802</v>
      </c>
      <c r="D3824" s="42">
        <v>100</v>
      </c>
      <c r="E3824" s="62" t="s">
        <v>2691</v>
      </c>
      <c r="F3824" s="69">
        <f>IF(t_datas[[#This Row],[Prime 1]]="","",VLOOKUP(t_datas[[#This Row],[Prime 1]],t_primes[],4,0))</f>
        <v>10</v>
      </c>
      <c r="G3824" s="63" t="s">
        <v>2699</v>
      </c>
      <c r="H3824" s="69">
        <f>IF(t_datas[[#This Row],[Prime 2]]="","",VLOOKUP(t_datas[[#This Row],[Prime 2]],t_primes[],4,0))</f>
        <v>48</v>
      </c>
    </row>
    <row r="3825" spans="2:8" x14ac:dyDescent="0.25">
      <c r="B3825" s="1">
        <f>DATE($D$1,VLOOKUP($D$2,LISTES!$E$2:$F$13,2,0),12)</f>
        <v>45820</v>
      </c>
      <c r="C3825" s="42" t="s">
        <v>2803</v>
      </c>
      <c r="D3825" s="42">
        <v>101</v>
      </c>
      <c r="E3825" s="62" t="s">
        <v>2700</v>
      </c>
      <c r="F3825" s="69">
        <f>IF(t_datas[[#This Row],[Prime 1]]="","",VLOOKUP(t_datas[[#This Row],[Prime 1]],t_primes[],4,0))</f>
        <v>78</v>
      </c>
      <c r="G3825" s="63" t="s">
        <v>2693</v>
      </c>
      <c r="H3825" s="69">
        <f>IF(t_datas[[#This Row],[Prime 2]]="","",VLOOKUP(t_datas[[#This Row],[Prime 2]],t_primes[],4,0))</f>
        <v>25</v>
      </c>
    </row>
    <row r="3826" spans="2:8" x14ac:dyDescent="0.25">
      <c r="B3826" s="1">
        <f>DATE($D$1,VLOOKUP($D$2,LISTES!$E$2:$F$13,2,0),12)</f>
        <v>45820</v>
      </c>
      <c r="C3826" s="42" t="s">
        <v>2804</v>
      </c>
      <c r="D3826" s="42">
        <v>102</v>
      </c>
      <c r="E3826" s="62" t="s">
        <v>2696</v>
      </c>
      <c r="F3826" s="69">
        <f>IF(t_datas[[#This Row],[Prime 1]]="","",VLOOKUP(t_datas[[#This Row],[Prime 1]],t_primes[],4,0))</f>
        <v>17</v>
      </c>
      <c r="G3826" s="63" t="s">
        <v>2701</v>
      </c>
      <c r="H3826" s="69">
        <f>IF(t_datas[[#This Row],[Prime 2]]="","",VLOOKUP(t_datas[[#This Row],[Prime 2]],t_primes[],4,0))</f>
        <v>150</v>
      </c>
    </row>
    <row r="3827" spans="2:8" x14ac:dyDescent="0.25">
      <c r="B3827" s="1">
        <f>DATE($D$1,VLOOKUP($D$2,LISTES!$E$2:$F$13,2,0),12)</f>
        <v>45820</v>
      </c>
      <c r="C3827" s="42" t="s">
        <v>2805</v>
      </c>
      <c r="D3827" s="42">
        <v>103</v>
      </c>
      <c r="E3827" s="62" t="s">
        <v>2697</v>
      </c>
      <c r="F3827" s="69">
        <f>IF(t_datas[[#This Row],[Prime 1]]="","",VLOOKUP(t_datas[[#This Row],[Prime 1]],t_primes[],4,0))</f>
        <v>100</v>
      </c>
      <c r="G3827" s="63" t="s">
        <v>2691</v>
      </c>
      <c r="H3827" s="69">
        <f>IF(t_datas[[#This Row],[Prime 2]]="","",VLOOKUP(t_datas[[#This Row],[Prime 2]],t_primes[],4,0))</f>
        <v>10</v>
      </c>
    </row>
    <row r="3828" spans="2:8" x14ac:dyDescent="0.25">
      <c r="B3828" s="1">
        <f>DATE($D$1,VLOOKUP($D$2,LISTES!$E$2:$F$13,2,0),12)</f>
        <v>45820</v>
      </c>
      <c r="C3828" s="42" t="s">
        <v>2806</v>
      </c>
      <c r="D3828" s="42">
        <v>104</v>
      </c>
      <c r="E3828" s="62" t="s">
        <v>2694</v>
      </c>
      <c r="F3828" s="69">
        <f>IF(t_datas[[#This Row],[Prime 1]]="","",VLOOKUP(t_datas[[#This Row],[Prime 1]],t_primes[],4,0))</f>
        <v>20</v>
      </c>
      <c r="G3828" s="63" t="s">
        <v>2699</v>
      </c>
      <c r="H3828" s="69">
        <f>IF(t_datas[[#This Row],[Prime 2]]="","",VLOOKUP(t_datas[[#This Row],[Prime 2]],t_primes[],4,0))</f>
        <v>48</v>
      </c>
    </row>
    <row r="3829" spans="2:8" x14ac:dyDescent="0.25">
      <c r="B3829" s="1">
        <f>DATE($D$1,VLOOKUP($D$2,LISTES!$E$2:$F$13,2,0),12)</f>
        <v>45820</v>
      </c>
      <c r="C3829" s="42" t="s">
        <v>2807</v>
      </c>
      <c r="D3829" s="42">
        <v>105</v>
      </c>
      <c r="E3829" s="62" t="s">
        <v>2700</v>
      </c>
      <c r="F3829" s="69">
        <f>IF(t_datas[[#This Row],[Prime 1]]="","",VLOOKUP(t_datas[[#This Row],[Prime 1]],t_primes[],4,0))</f>
        <v>78</v>
      </c>
      <c r="G3829" s="63" t="s">
        <v>2701</v>
      </c>
      <c r="H3829" s="69">
        <f>IF(t_datas[[#This Row],[Prime 2]]="","",VLOOKUP(t_datas[[#This Row],[Prime 2]],t_primes[],4,0))</f>
        <v>150</v>
      </c>
    </row>
    <row r="3830" spans="2:8" x14ac:dyDescent="0.25">
      <c r="B3830" s="1">
        <f>DATE($D$1,VLOOKUP($D$2,LISTES!$E$2:$F$13,2,0),12)</f>
        <v>45820</v>
      </c>
      <c r="C3830" s="42" t="s">
        <v>2808</v>
      </c>
      <c r="D3830" s="42">
        <v>106</v>
      </c>
      <c r="E3830" s="62" t="s">
        <v>2701</v>
      </c>
      <c r="F3830" s="69">
        <f>IF(t_datas[[#This Row],[Prime 1]]="","",VLOOKUP(t_datas[[#This Row],[Prime 1]],t_primes[],4,0))</f>
        <v>150</v>
      </c>
      <c r="G3830" s="63" t="s">
        <v>2701</v>
      </c>
      <c r="H3830" s="69">
        <f>IF(t_datas[[#This Row],[Prime 2]]="","",VLOOKUP(t_datas[[#This Row],[Prime 2]],t_primes[],4,0))</f>
        <v>150</v>
      </c>
    </row>
    <row r="3831" spans="2:8" x14ac:dyDescent="0.25">
      <c r="B3831" s="1">
        <f>DATE($D$1,VLOOKUP($D$2,LISTES!$E$2:$F$13,2,0),12)</f>
        <v>45820</v>
      </c>
      <c r="C3831" s="42" t="s">
        <v>2809</v>
      </c>
      <c r="D3831" s="42">
        <v>107</v>
      </c>
      <c r="E3831" s="62" t="s">
        <v>2693</v>
      </c>
      <c r="F3831" s="69">
        <f>IF(t_datas[[#This Row],[Prime 1]]="","",VLOOKUP(t_datas[[#This Row],[Prime 1]],t_primes[],4,0))</f>
        <v>25</v>
      </c>
      <c r="G3831" s="63" t="s">
        <v>2697</v>
      </c>
      <c r="H3831" s="69">
        <f>IF(t_datas[[#This Row],[Prime 2]]="","",VLOOKUP(t_datas[[#This Row],[Prime 2]],t_primes[],4,0))</f>
        <v>100</v>
      </c>
    </row>
    <row r="3832" spans="2:8" x14ac:dyDescent="0.25">
      <c r="B3832" s="1">
        <f>DATE($D$1,VLOOKUP($D$2,LISTES!$E$2:$F$13,2,0),12)</f>
        <v>45820</v>
      </c>
      <c r="C3832" s="42" t="s">
        <v>2810</v>
      </c>
      <c r="D3832" s="42">
        <v>108</v>
      </c>
      <c r="E3832" s="62" t="s">
        <v>2691</v>
      </c>
      <c r="F3832" s="69">
        <f>IF(t_datas[[#This Row],[Prime 1]]="","",VLOOKUP(t_datas[[#This Row],[Prime 1]],t_primes[],4,0))</f>
        <v>10</v>
      </c>
      <c r="G3832" s="63" t="s">
        <v>2690</v>
      </c>
      <c r="H3832" s="69">
        <f>IF(t_datas[[#This Row],[Prime 2]]="","",VLOOKUP(t_datas[[#This Row],[Prime 2]],t_primes[],4,0))</f>
        <v>7.5</v>
      </c>
    </row>
    <row r="3833" spans="2:8" x14ac:dyDescent="0.25">
      <c r="B3833" s="1">
        <f>DATE($D$1,VLOOKUP($D$2,LISTES!$E$2:$F$13,2,0),12)</f>
        <v>45820</v>
      </c>
      <c r="C3833" s="42" t="s">
        <v>2811</v>
      </c>
      <c r="D3833" s="42">
        <v>109</v>
      </c>
      <c r="E3833" s="62" t="s">
        <v>2700</v>
      </c>
      <c r="F3833" s="69">
        <f>IF(t_datas[[#This Row],[Prime 1]]="","",VLOOKUP(t_datas[[#This Row],[Prime 1]],t_primes[],4,0))</f>
        <v>78</v>
      </c>
      <c r="G3833" s="63" t="s">
        <v>2696</v>
      </c>
      <c r="H3833" s="69">
        <f>IF(t_datas[[#This Row],[Prime 2]]="","",VLOOKUP(t_datas[[#This Row],[Prime 2]],t_primes[],4,0))</f>
        <v>17</v>
      </c>
    </row>
    <row r="3834" spans="2:8" x14ac:dyDescent="0.25">
      <c r="B3834" s="1">
        <f>DATE($D$1,VLOOKUP($D$2,LISTES!$E$2:$F$13,2,0),12)</f>
        <v>45820</v>
      </c>
      <c r="C3834" s="42" t="s">
        <v>2812</v>
      </c>
      <c r="D3834" s="42">
        <v>110</v>
      </c>
      <c r="E3834" s="62" t="s">
        <v>2692</v>
      </c>
      <c r="F3834" s="69">
        <f>IF(t_datas[[#This Row],[Prime 1]]="","",VLOOKUP(t_datas[[#This Row],[Prime 1]],t_primes[],4,0))</f>
        <v>7.5</v>
      </c>
      <c r="G3834" s="63" t="s">
        <v>2690</v>
      </c>
      <c r="H3834" s="69">
        <f>IF(t_datas[[#This Row],[Prime 2]]="","",VLOOKUP(t_datas[[#This Row],[Prime 2]],t_primes[],4,0))</f>
        <v>7.5</v>
      </c>
    </row>
    <row r="3835" spans="2:8" x14ac:dyDescent="0.25">
      <c r="B3835" s="1">
        <f>DATE($D$1,VLOOKUP($D$2,LISTES!$E$2:$F$13,2,0),12)</f>
        <v>45820</v>
      </c>
      <c r="C3835" s="42" t="s">
        <v>2813</v>
      </c>
      <c r="D3835" s="42">
        <v>111</v>
      </c>
      <c r="E3835" s="62" t="s">
        <v>2701</v>
      </c>
      <c r="F3835" s="69">
        <f>IF(t_datas[[#This Row],[Prime 1]]="","",VLOOKUP(t_datas[[#This Row],[Prime 1]],t_primes[],4,0))</f>
        <v>150</v>
      </c>
      <c r="G3835" s="63" t="s">
        <v>2691</v>
      </c>
      <c r="H3835" s="69">
        <f>IF(t_datas[[#This Row],[Prime 2]]="","",VLOOKUP(t_datas[[#This Row],[Prime 2]],t_primes[],4,0))</f>
        <v>10</v>
      </c>
    </row>
    <row r="3836" spans="2:8" x14ac:dyDescent="0.25">
      <c r="B3836" s="1">
        <f>DATE($D$1,VLOOKUP($D$2,LISTES!$E$2:$F$13,2,0),12)</f>
        <v>45820</v>
      </c>
      <c r="C3836" s="42" t="s">
        <v>2814</v>
      </c>
      <c r="D3836" s="42">
        <v>112</v>
      </c>
      <c r="E3836" s="62" t="s">
        <v>2691</v>
      </c>
      <c r="F3836" s="69">
        <f>IF(t_datas[[#This Row],[Prime 1]]="","",VLOOKUP(t_datas[[#This Row],[Prime 1]],t_primes[],4,0))</f>
        <v>10</v>
      </c>
      <c r="G3836" s="63" t="s">
        <v>2693</v>
      </c>
      <c r="H3836" s="69">
        <f>IF(t_datas[[#This Row],[Prime 2]]="","",VLOOKUP(t_datas[[#This Row],[Prime 2]],t_primes[],4,0))</f>
        <v>25</v>
      </c>
    </row>
    <row r="3837" spans="2:8" x14ac:dyDescent="0.25">
      <c r="B3837" s="1">
        <f>DATE($D$1,VLOOKUP($D$2,LISTES!$E$2:$F$13,2,0),12)</f>
        <v>45820</v>
      </c>
      <c r="C3837" s="42" t="s">
        <v>2815</v>
      </c>
      <c r="D3837" s="42">
        <v>113</v>
      </c>
      <c r="E3837" s="62" t="s">
        <v>2692</v>
      </c>
      <c r="F3837" s="69">
        <f>IF(t_datas[[#This Row],[Prime 1]]="","",VLOOKUP(t_datas[[#This Row],[Prime 1]],t_primes[],4,0))</f>
        <v>7.5</v>
      </c>
      <c r="G3837" s="63" t="s">
        <v>2691</v>
      </c>
      <c r="H3837" s="69">
        <f>IF(t_datas[[#This Row],[Prime 2]]="","",VLOOKUP(t_datas[[#This Row],[Prime 2]],t_primes[],4,0))</f>
        <v>10</v>
      </c>
    </row>
    <row r="3838" spans="2:8" x14ac:dyDescent="0.25">
      <c r="B3838" s="1">
        <f>DATE($D$1,VLOOKUP($D$2,LISTES!$E$2:$F$13,2,0),12)</f>
        <v>45820</v>
      </c>
      <c r="C3838" s="42" t="s">
        <v>2816</v>
      </c>
      <c r="D3838" s="42">
        <v>114</v>
      </c>
      <c r="E3838" s="62" t="s">
        <v>2698</v>
      </c>
      <c r="F3838" s="69">
        <f>IF(t_datas[[#This Row],[Prime 1]]="","",VLOOKUP(t_datas[[#This Row],[Prime 1]],t_primes[],4,0))</f>
        <v>20</v>
      </c>
      <c r="G3838" s="63" t="s">
        <v>2692</v>
      </c>
      <c r="H3838" s="69">
        <f>IF(t_datas[[#This Row],[Prime 2]]="","",VLOOKUP(t_datas[[#This Row],[Prime 2]],t_primes[],4,0))</f>
        <v>7.5</v>
      </c>
    </row>
    <row r="3839" spans="2:8" x14ac:dyDescent="0.25">
      <c r="B3839" s="1">
        <f>DATE($D$1,VLOOKUP($D$2,LISTES!$E$2:$F$13,2,0),12)</f>
        <v>45820</v>
      </c>
      <c r="C3839" s="42" t="s">
        <v>2817</v>
      </c>
      <c r="D3839" s="42">
        <v>115</v>
      </c>
      <c r="E3839" s="62" t="s">
        <v>2697</v>
      </c>
      <c r="F3839" s="69">
        <f>IF(t_datas[[#This Row],[Prime 1]]="","",VLOOKUP(t_datas[[#This Row],[Prime 1]],t_primes[],4,0))</f>
        <v>100</v>
      </c>
      <c r="G3839" s="63" t="s">
        <v>2699</v>
      </c>
      <c r="H3839" s="69">
        <f>IF(t_datas[[#This Row],[Prime 2]]="","",VLOOKUP(t_datas[[#This Row],[Prime 2]],t_primes[],4,0))</f>
        <v>48</v>
      </c>
    </row>
    <row r="3840" spans="2:8" x14ac:dyDescent="0.25">
      <c r="B3840" s="1">
        <f>DATE($D$1,VLOOKUP($D$2,LISTES!$E$2:$F$13,2,0),12)</f>
        <v>45820</v>
      </c>
      <c r="C3840" s="42" t="s">
        <v>2818</v>
      </c>
      <c r="D3840" s="42">
        <v>116</v>
      </c>
      <c r="E3840" s="62" t="s">
        <v>2696</v>
      </c>
      <c r="F3840" s="69">
        <f>IF(t_datas[[#This Row],[Prime 1]]="","",VLOOKUP(t_datas[[#This Row],[Prime 1]],t_primes[],4,0))</f>
        <v>17</v>
      </c>
      <c r="G3840" s="63" t="s">
        <v>2693</v>
      </c>
      <c r="H3840" s="69">
        <f>IF(t_datas[[#This Row],[Prime 2]]="","",VLOOKUP(t_datas[[#This Row],[Prime 2]],t_primes[],4,0))</f>
        <v>25</v>
      </c>
    </row>
    <row r="3841" spans="2:8" x14ac:dyDescent="0.25">
      <c r="B3841" s="1">
        <f>DATE($D$1,VLOOKUP($D$2,LISTES!$E$2:$F$13,2,0),12)</f>
        <v>45820</v>
      </c>
      <c r="C3841" s="42" t="s">
        <v>2819</v>
      </c>
      <c r="D3841" s="42">
        <v>117</v>
      </c>
      <c r="E3841" s="62" t="s">
        <v>2691</v>
      </c>
      <c r="F3841" s="69">
        <f>IF(t_datas[[#This Row],[Prime 1]]="","",VLOOKUP(t_datas[[#This Row],[Prime 1]],t_primes[],4,0))</f>
        <v>10</v>
      </c>
      <c r="G3841" s="63" t="s">
        <v>2692</v>
      </c>
      <c r="H3841" s="69">
        <f>IF(t_datas[[#This Row],[Prime 2]]="","",VLOOKUP(t_datas[[#This Row],[Prime 2]],t_primes[],4,0))</f>
        <v>7.5</v>
      </c>
    </row>
    <row r="3842" spans="2:8" x14ac:dyDescent="0.25">
      <c r="B3842" s="1">
        <f>DATE($D$1,VLOOKUP($D$2,LISTES!$E$2:$F$13,2,0),12)</f>
        <v>45820</v>
      </c>
      <c r="C3842" s="42" t="s">
        <v>2820</v>
      </c>
      <c r="D3842" s="42">
        <v>118</v>
      </c>
      <c r="E3842" s="62" t="s">
        <v>2699</v>
      </c>
      <c r="F3842" s="69">
        <f>IF(t_datas[[#This Row],[Prime 1]]="","",VLOOKUP(t_datas[[#This Row],[Prime 1]],t_primes[],4,0))</f>
        <v>48</v>
      </c>
      <c r="G3842" s="63" t="s">
        <v>2696</v>
      </c>
      <c r="H3842" s="69">
        <f>IF(t_datas[[#This Row],[Prime 2]]="","",VLOOKUP(t_datas[[#This Row],[Prime 2]],t_primes[],4,0))</f>
        <v>17</v>
      </c>
    </row>
    <row r="3843" spans="2:8" x14ac:dyDescent="0.25">
      <c r="B3843" s="1">
        <f>DATE($D$1,VLOOKUP($D$2,LISTES!$E$2:$F$13,2,0),12)</f>
        <v>45820</v>
      </c>
      <c r="C3843" s="42" t="s">
        <v>2821</v>
      </c>
      <c r="D3843" s="42">
        <v>119</v>
      </c>
      <c r="E3843" s="62" t="s">
        <v>2694</v>
      </c>
      <c r="F3843" s="69">
        <f>IF(t_datas[[#This Row],[Prime 1]]="","",VLOOKUP(t_datas[[#This Row],[Prime 1]],t_primes[],4,0))</f>
        <v>20</v>
      </c>
      <c r="G3843" s="63" t="s">
        <v>2694</v>
      </c>
      <c r="H3843" s="69">
        <f>IF(t_datas[[#This Row],[Prime 2]]="","",VLOOKUP(t_datas[[#This Row],[Prime 2]],t_primes[],4,0))</f>
        <v>20</v>
      </c>
    </row>
    <row r="3844" spans="2:8" x14ac:dyDescent="0.25">
      <c r="B3844" s="1">
        <f>DATE($D$1,VLOOKUP($D$2,LISTES!$E$2:$F$13,2,0),12)</f>
        <v>45820</v>
      </c>
      <c r="C3844" s="42" t="s">
        <v>2822</v>
      </c>
      <c r="D3844" s="42">
        <v>120</v>
      </c>
      <c r="E3844" s="62" t="s">
        <v>2698</v>
      </c>
      <c r="F3844" s="69">
        <f>IF(t_datas[[#This Row],[Prime 1]]="","",VLOOKUP(t_datas[[#This Row],[Prime 1]],t_primes[],4,0))</f>
        <v>20</v>
      </c>
      <c r="G3844" s="63" t="s">
        <v>2695</v>
      </c>
      <c r="H3844" s="69">
        <f>IF(t_datas[[#This Row],[Prime 2]]="","",VLOOKUP(t_datas[[#This Row],[Prime 2]],t_primes[],4,0))</f>
        <v>15</v>
      </c>
    </row>
    <row r="3845" spans="2:8" x14ac:dyDescent="0.25">
      <c r="B3845" s="1">
        <f>DATE($D$1,VLOOKUP($D$2,LISTES!$E$2:$F$13,2,0),12)</f>
        <v>45820</v>
      </c>
      <c r="C3845" s="42" t="s">
        <v>2823</v>
      </c>
      <c r="D3845" s="42">
        <v>121</v>
      </c>
      <c r="E3845" s="62" t="s">
        <v>2694</v>
      </c>
      <c r="F3845" s="69">
        <f>IF(t_datas[[#This Row],[Prime 1]]="","",VLOOKUP(t_datas[[#This Row],[Prime 1]],t_primes[],4,0))</f>
        <v>20</v>
      </c>
      <c r="G3845" s="63" t="s">
        <v>2698</v>
      </c>
      <c r="H3845" s="69">
        <f>IF(t_datas[[#This Row],[Prime 2]]="","",VLOOKUP(t_datas[[#This Row],[Prime 2]],t_primes[],4,0))</f>
        <v>20</v>
      </c>
    </row>
    <row r="3846" spans="2:8" x14ac:dyDescent="0.25">
      <c r="B3846" s="1">
        <f>DATE($D$1,VLOOKUP($D$2,LISTES!$E$2:$F$13,2,0),12)</f>
        <v>45820</v>
      </c>
      <c r="C3846" s="42" t="s">
        <v>2824</v>
      </c>
      <c r="D3846" s="42">
        <v>122</v>
      </c>
      <c r="E3846" s="62" t="s">
        <v>2696</v>
      </c>
      <c r="F3846" s="69">
        <f>IF(t_datas[[#This Row],[Prime 1]]="","",VLOOKUP(t_datas[[#This Row],[Prime 1]],t_primes[],4,0))</f>
        <v>17</v>
      </c>
      <c r="G3846" s="63" t="s">
        <v>2691</v>
      </c>
      <c r="H3846" s="69">
        <f>IF(t_datas[[#This Row],[Prime 2]]="","",VLOOKUP(t_datas[[#This Row],[Prime 2]],t_primes[],4,0))</f>
        <v>10</v>
      </c>
    </row>
    <row r="3847" spans="2:8" x14ac:dyDescent="0.25">
      <c r="B3847" s="1">
        <f>DATE($D$1,VLOOKUP($D$2,LISTES!$E$2:$F$13,2,0),12)</f>
        <v>45820</v>
      </c>
      <c r="C3847" s="42" t="s">
        <v>2825</v>
      </c>
      <c r="D3847" s="42">
        <v>123</v>
      </c>
      <c r="E3847" s="62" t="s">
        <v>2702</v>
      </c>
      <c r="F3847" s="69">
        <f>IF(t_datas[[#This Row],[Prime 1]]="","",VLOOKUP(t_datas[[#This Row],[Prime 1]],t_primes[],4,0))</f>
        <v>75</v>
      </c>
      <c r="G3847" s="63" t="s">
        <v>2690</v>
      </c>
      <c r="H3847" s="69">
        <f>IF(t_datas[[#This Row],[Prime 2]]="","",VLOOKUP(t_datas[[#This Row],[Prime 2]],t_primes[],4,0))</f>
        <v>7.5</v>
      </c>
    </row>
    <row r="3848" spans="2:8" x14ac:dyDescent="0.25">
      <c r="B3848" s="1">
        <f>DATE($D$1,VLOOKUP($D$2,LISTES!$E$2:$F$13,2,0),12)</f>
        <v>45820</v>
      </c>
      <c r="C3848" s="42" t="s">
        <v>2826</v>
      </c>
      <c r="D3848" s="42">
        <v>124</v>
      </c>
      <c r="E3848" s="62" t="s">
        <v>2696</v>
      </c>
      <c r="F3848" s="69">
        <f>IF(t_datas[[#This Row],[Prime 1]]="","",VLOOKUP(t_datas[[#This Row],[Prime 1]],t_primes[],4,0))</f>
        <v>17</v>
      </c>
      <c r="G3848" s="63" t="s">
        <v>2695</v>
      </c>
      <c r="H3848" s="69">
        <f>IF(t_datas[[#This Row],[Prime 2]]="","",VLOOKUP(t_datas[[#This Row],[Prime 2]],t_primes[],4,0))</f>
        <v>15</v>
      </c>
    </row>
    <row r="3849" spans="2:8" x14ac:dyDescent="0.25">
      <c r="B3849" s="1">
        <f>DATE($D$1,VLOOKUP($D$2,LISTES!$E$2:$F$13,2,0),12)</f>
        <v>45820</v>
      </c>
      <c r="C3849" s="42" t="s">
        <v>2827</v>
      </c>
      <c r="D3849" s="42">
        <v>125</v>
      </c>
      <c r="E3849" s="62" t="s">
        <v>2702</v>
      </c>
      <c r="F3849" s="69">
        <f>IF(t_datas[[#This Row],[Prime 1]]="","",VLOOKUP(t_datas[[#This Row],[Prime 1]],t_primes[],4,0))</f>
        <v>75</v>
      </c>
      <c r="G3849" s="63" t="s">
        <v>2696</v>
      </c>
      <c r="H3849" s="69">
        <f>IF(t_datas[[#This Row],[Prime 2]]="","",VLOOKUP(t_datas[[#This Row],[Prime 2]],t_primes[],4,0))</f>
        <v>17</v>
      </c>
    </row>
    <row r="3850" spans="2:8" x14ac:dyDescent="0.25">
      <c r="B3850" s="1">
        <f>DATE($D$1,VLOOKUP($D$2,LISTES!$E$2:$F$13,2,0),12)</f>
        <v>45820</v>
      </c>
      <c r="C3850" s="42" t="s">
        <v>2828</v>
      </c>
      <c r="D3850" s="42">
        <v>126</v>
      </c>
      <c r="E3850" s="62" t="s">
        <v>2690</v>
      </c>
      <c r="F3850" s="69">
        <f>IF(t_datas[[#This Row],[Prime 1]]="","",VLOOKUP(t_datas[[#This Row],[Prime 1]],t_primes[],4,0))</f>
        <v>7.5</v>
      </c>
      <c r="G3850" s="63" t="s">
        <v>2693</v>
      </c>
      <c r="H3850" s="69">
        <f>IF(t_datas[[#This Row],[Prime 2]]="","",VLOOKUP(t_datas[[#This Row],[Prime 2]],t_primes[],4,0))</f>
        <v>25</v>
      </c>
    </row>
    <row r="3851" spans="2:8" x14ac:dyDescent="0.25">
      <c r="B3851" s="1">
        <f>DATE($D$1,VLOOKUP($D$2,LISTES!$E$2:$F$13,2,0),12)</f>
        <v>45820</v>
      </c>
      <c r="C3851" s="42" t="s">
        <v>2829</v>
      </c>
      <c r="D3851" s="42">
        <v>127</v>
      </c>
      <c r="E3851" s="62" t="s">
        <v>2696</v>
      </c>
      <c r="F3851" s="69">
        <f>IF(t_datas[[#This Row],[Prime 1]]="","",VLOOKUP(t_datas[[#This Row],[Prime 1]],t_primes[],4,0))</f>
        <v>17</v>
      </c>
      <c r="G3851" s="63" t="s">
        <v>2695</v>
      </c>
      <c r="H3851" s="69">
        <f>IF(t_datas[[#This Row],[Prime 2]]="","",VLOOKUP(t_datas[[#This Row],[Prime 2]],t_primes[],4,0))</f>
        <v>15</v>
      </c>
    </row>
    <row r="3852" spans="2:8" x14ac:dyDescent="0.25">
      <c r="B3852" s="1">
        <f>DATE($D$1,VLOOKUP($D$2,LISTES!$E$2:$F$13,2,0),12)</f>
        <v>45820</v>
      </c>
      <c r="C3852" s="42" t="s">
        <v>2830</v>
      </c>
      <c r="D3852" s="42">
        <v>128</v>
      </c>
      <c r="E3852" s="62" t="s">
        <v>2702</v>
      </c>
      <c r="F3852" s="69">
        <f>IF(t_datas[[#This Row],[Prime 1]]="","",VLOOKUP(t_datas[[#This Row],[Prime 1]],t_primes[],4,0))</f>
        <v>75</v>
      </c>
      <c r="G3852" s="63" t="s">
        <v>2698</v>
      </c>
      <c r="H3852" s="69">
        <f>IF(t_datas[[#This Row],[Prime 2]]="","",VLOOKUP(t_datas[[#This Row],[Prime 2]],t_primes[],4,0))</f>
        <v>20</v>
      </c>
    </row>
    <row r="3853" spans="2:8" x14ac:dyDescent="0.25">
      <c r="B3853" s="1">
        <f>DATE($D$1,VLOOKUP($D$2,LISTES!$E$2:$F$13,2,0),12)</f>
        <v>45820</v>
      </c>
      <c r="C3853" s="42" t="s">
        <v>2831</v>
      </c>
      <c r="D3853" s="42">
        <v>129</v>
      </c>
      <c r="E3853" s="62" t="s">
        <v>2695</v>
      </c>
      <c r="F3853" s="69">
        <f>IF(t_datas[[#This Row],[Prime 1]]="","",VLOOKUP(t_datas[[#This Row],[Prime 1]],t_primes[],4,0))</f>
        <v>15</v>
      </c>
      <c r="G3853" s="63" t="s">
        <v>2691</v>
      </c>
      <c r="H3853" s="69">
        <f>IF(t_datas[[#This Row],[Prime 2]]="","",VLOOKUP(t_datas[[#This Row],[Prime 2]],t_primes[],4,0))</f>
        <v>10</v>
      </c>
    </row>
    <row r="3854" spans="2:8" x14ac:dyDescent="0.25">
      <c r="B3854" s="1">
        <f>DATE($D$1,VLOOKUP($D$2,LISTES!$E$2:$F$13,2,0),12)</f>
        <v>45820</v>
      </c>
      <c r="C3854" s="42" t="s">
        <v>2832</v>
      </c>
      <c r="D3854" s="42">
        <v>130</v>
      </c>
      <c r="E3854" s="62" t="s">
        <v>2694</v>
      </c>
      <c r="F3854" s="69">
        <f>IF(t_datas[[#This Row],[Prime 1]]="","",VLOOKUP(t_datas[[#This Row],[Prime 1]],t_primes[],4,0))</f>
        <v>20</v>
      </c>
      <c r="G3854" s="63" t="s">
        <v>2702</v>
      </c>
      <c r="H3854" s="69">
        <f>IF(t_datas[[#This Row],[Prime 2]]="","",VLOOKUP(t_datas[[#This Row],[Prime 2]],t_primes[],4,0))</f>
        <v>75</v>
      </c>
    </row>
    <row r="3855" spans="2:8" x14ac:dyDescent="0.25">
      <c r="B3855" s="1">
        <f>DATE($D$1,VLOOKUP($D$2,LISTES!$E$2:$F$13,2,0),12)</f>
        <v>45820</v>
      </c>
      <c r="C3855" s="42" t="s">
        <v>2833</v>
      </c>
      <c r="D3855" s="42">
        <v>131</v>
      </c>
      <c r="E3855" s="62" t="s">
        <v>2692</v>
      </c>
      <c r="F3855" s="69">
        <f>IF(t_datas[[#This Row],[Prime 1]]="","",VLOOKUP(t_datas[[#This Row],[Prime 1]],t_primes[],4,0))</f>
        <v>7.5</v>
      </c>
      <c r="G3855" s="63" t="s">
        <v>2695</v>
      </c>
      <c r="H3855" s="69">
        <f>IF(t_datas[[#This Row],[Prime 2]]="","",VLOOKUP(t_datas[[#This Row],[Prime 2]],t_primes[],4,0))</f>
        <v>15</v>
      </c>
    </row>
    <row r="3856" spans="2:8" x14ac:dyDescent="0.25">
      <c r="B3856" s="1">
        <f>DATE($D$1,VLOOKUP($D$2,LISTES!$E$2:$F$13,2,0),12)</f>
        <v>45820</v>
      </c>
      <c r="C3856" s="42" t="s">
        <v>2834</v>
      </c>
      <c r="D3856" s="42">
        <v>132</v>
      </c>
      <c r="E3856" s="62" t="s">
        <v>2692</v>
      </c>
      <c r="F3856" s="69">
        <f>IF(t_datas[[#This Row],[Prime 1]]="","",VLOOKUP(t_datas[[#This Row],[Prime 1]],t_primes[],4,0))</f>
        <v>7.5</v>
      </c>
      <c r="G3856" s="63" t="s">
        <v>2694</v>
      </c>
      <c r="H3856" s="69">
        <f>IF(t_datas[[#This Row],[Prime 2]]="","",VLOOKUP(t_datas[[#This Row],[Prime 2]],t_primes[],4,0))</f>
        <v>20</v>
      </c>
    </row>
    <row r="3857" spans="2:8" x14ac:dyDescent="0.25">
      <c r="B3857" s="1">
        <f>DATE($D$1,VLOOKUP($D$2,LISTES!$E$2:$F$13,2,0),12)</f>
        <v>45820</v>
      </c>
      <c r="C3857" s="42" t="s">
        <v>2835</v>
      </c>
      <c r="D3857" s="42">
        <v>133</v>
      </c>
      <c r="E3857" s="62" t="s">
        <v>2691</v>
      </c>
      <c r="F3857" s="69">
        <f>IF(t_datas[[#This Row],[Prime 1]]="","",VLOOKUP(t_datas[[#This Row],[Prime 1]],t_primes[],4,0))</f>
        <v>10</v>
      </c>
      <c r="G3857" s="63" t="s">
        <v>2701</v>
      </c>
      <c r="H3857" s="69">
        <f>IF(t_datas[[#This Row],[Prime 2]]="","",VLOOKUP(t_datas[[#This Row],[Prime 2]],t_primes[],4,0))</f>
        <v>150</v>
      </c>
    </row>
    <row r="3858" spans="2:8" x14ac:dyDescent="0.25">
      <c r="B3858" s="1">
        <f>DATE($D$1,VLOOKUP($D$2,LISTES!$E$2:$F$13,2,0),12)</f>
        <v>45820</v>
      </c>
      <c r="C3858" s="42" t="s">
        <v>2836</v>
      </c>
      <c r="D3858" s="42">
        <v>134</v>
      </c>
      <c r="E3858" s="62" t="s">
        <v>2692</v>
      </c>
      <c r="F3858" s="69">
        <f>IF(t_datas[[#This Row],[Prime 1]]="","",VLOOKUP(t_datas[[#This Row],[Prime 1]],t_primes[],4,0))</f>
        <v>7.5</v>
      </c>
      <c r="G3858" s="63" t="s">
        <v>2693</v>
      </c>
      <c r="H3858" s="69">
        <f>IF(t_datas[[#This Row],[Prime 2]]="","",VLOOKUP(t_datas[[#This Row],[Prime 2]],t_primes[],4,0))</f>
        <v>25</v>
      </c>
    </row>
    <row r="3859" spans="2:8" x14ac:dyDescent="0.25">
      <c r="B3859" s="1">
        <f>DATE($D$1,VLOOKUP($D$2,LISTES!$E$2:$F$13,2,0),12)</f>
        <v>45820</v>
      </c>
      <c r="C3859" s="42" t="s">
        <v>2837</v>
      </c>
      <c r="D3859" s="42">
        <v>135</v>
      </c>
      <c r="E3859" s="62" t="s">
        <v>2702</v>
      </c>
      <c r="F3859" s="69">
        <f>IF(t_datas[[#This Row],[Prime 1]]="","",VLOOKUP(t_datas[[#This Row],[Prime 1]],t_primes[],4,0))</f>
        <v>75</v>
      </c>
      <c r="G3859" s="63" t="s">
        <v>2701</v>
      </c>
      <c r="H3859" s="69">
        <f>IF(t_datas[[#This Row],[Prime 2]]="","",VLOOKUP(t_datas[[#This Row],[Prime 2]],t_primes[],4,0))</f>
        <v>150</v>
      </c>
    </row>
    <row r="3860" spans="2:8" x14ac:dyDescent="0.25">
      <c r="B3860" s="1">
        <f>DATE($D$1,VLOOKUP($D$2,LISTES!$E$2:$F$13,2,0),12)</f>
        <v>45820</v>
      </c>
      <c r="C3860" s="42" t="s">
        <v>2838</v>
      </c>
      <c r="D3860" s="42">
        <v>136</v>
      </c>
      <c r="E3860" s="62" t="s">
        <v>2695</v>
      </c>
      <c r="F3860" s="69">
        <f>IF(t_datas[[#This Row],[Prime 1]]="","",VLOOKUP(t_datas[[#This Row],[Prime 1]],t_primes[],4,0))</f>
        <v>15</v>
      </c>
      <c r="G3860" s="63" t="s">
        <v>2693</v>
      </c>
      <c r="H3860" s="69">
        <f>IF(t_datas[[#This Row],[Prime 2]]="","",VLOOKUP(t_datas[[#This Row],[Prime 2]],t_primes[],4,0))</f>
        <v>25</v>
      </c>
    </row>
    <row r="3861" spans="2:8" x14ac:dyDescent="0.25">
      <c r="B3861" s="1">
        <f>DATE($D$1,VLOOKUP($D$2,LISTES!$E$2:$F$13,2,0),12)</f>
        <v>45820</v>
      </c>
      <c r="C3861" s="42" t="s">
        <v>2839</v>
      </c>
      <c r="D3861" s="42">
        <v>137</v>
      </c>
      <c r="E3861" s="62" t="s">
        <v>2698</v>
      </c>
      <c r="F3861" s="69">
        <f>IF(t_datas[[#This Row],[Prime 1]]="","",VLOOKUP(t_datas[[#This Row],[Prime 1]],t_primes[],4,0))</f>
        <v>20</v>
      </c>
      <c r="G3861" s="63" t="s">
        <v>2694</v>
      </c>
      <c r="H3861" s="69">
        <f>IF(t_datas[[#This Row],[Prime 2]]="","",VLOOKUP(t_datas[[#This Row],[Prime 2]],t_primes[],4,0))</f>
        <v>20</v>
      </c>
    </row>
    <row r="3862" spans="2:8" x14ac:dyDescent="0.25">
      <c r="B3862" s="1">
        <f>DATE($D$1,VLOOKUP($D$2,LISTES!$E$2:$F$13,2,0),12)</f>
        <v>45820</v>
      </c>
      <c r="C3862" s="42" t="s">
        <v>2840</v>
      </c>
      <c r="D3862" s="42">
        <v>138</v>
      </c>
      <c r="E3862" s="62" t="s">
        <v>2696</v>
      </c>
      <c r="F3862" s="69">
        <f>IF(t_datas[[#This Row],[Prime 1]]="","",VLOOKUP(t_datas[[#This Row],[Prime 1]],t_primes[],4,0))</f>
        <v>17</v>
      </c>
      <c r="G3862" s="63" t="s">
        <v>2701</v>
      </c>
      <c r="H3862" s="69">
        <f>IF(t_datas[[#This Row],[Prime 2]]="","",VLOOKUP(t_datas[[#This Row],[Prime 2]],t_primes[],4,0))</f>
        <v>150</v>
      </c>
    </row>
    <row r="3863" spans="2:8" x14ac:dyDescent="0.25">
      <c r="B3863" s="1">
        <f>DATE($D$1,VLOOKUP($D$2,LISTES!$E$2:$F$13,2,0),12)</f>
        <v>45820</v>
      </c>
      <c r="C3863" s="42" t="s">
        <v>2841</v>
      </c>
      <c r="D3863" s="42">
        <v>139</v>
      </c>
      <c r="E3863" s="62" t="s">
        <v>2699</v>
      </c>
      <c r="F3863" s="69">
        <f>IF(t_datas[[#This Row],[Prime 1]]="","",VLOOKUP(t_datas[[#This Row],[Prime 1]],t_primes[],4,0))</f>
        <v>48</v>
      </c>
      <c r="G3863" s="63" t="s">
        <v>2694</v>
      </c>
      <c r="H3863" s="69">
        <f>IF(t_datas[[#This Row],[Prime 2]]="","",VLOOKUP(t_datas[[#This Row],[Prime 2]],t_primes[],4,0))</f>
        <v>20</v>
      </c>
    </row>
    <row r="3864" spans="2:8" x14ac:dyDescent="0.25">
      <c r="B3864" s="1">
        <f>DATE($D$1,VLOOKUP($D$2,LISTES!$E$2:$F$13,2,0),12)</f>
        <v>45820</v>
      </c>
      <c r="C3864" s="42" t="s">
        <v>2842</v>
      </c>
      <c r="D3864" s="42">
        <v>140</v>
      </c>
      <c r="E3864" s="62" t="s">
        <v>2701</v>
      </c>
      <c r="F3864" s="69">
        <f>IF(t_datas[[#This Row],[Prime 1]]="","",VLOOKUP(t_datas[[#This Row],[Prime 1]],t_primes[],4,0))</f>
        <v>150</v>
      </c>
      <c r="G3864" s="63" t="s">
        <v>2693</v>
      </c>
      <c r="H3864" s="69">
        <f>IF(t_datas[[#This Row],[Prime 2]]="","",VLOOKUP(t_datas[[#This Row],[Prime 2]],t_primes[],4,0))</f>
        <v>25</v>
      </c>
    </row>
    <row r="3865" spans="2:8" x14ac:dyDescent="0.25">
      <c r="B3865" s="1">
        <f>DATE($D$1,VLOOKUP($D$2,LISTES!$E$2:$F$13,2,0),12)</f>
        <v>45820</v>
      </c>
      <c r="C3865" s="42" t="s">
        <v>2843</v>
      </c>
      <c r="D3865" s="42">
        <v>141</v>
      </c>
      <c r="E3865" s="62" t="s">
        <v>2693</v>
      </c>
      <c r="F3865" s="69">
        <f>IF(t_datas[[#This Row],[Prime 1]]="","",VLOOKUP(t_datas[[#This Row],[Prime 1]],t_primes[],4,0))</f>
        <v>25</v>
      </c>
      <c r="G3865" s="63" t="s">
        <v>2695</v>
      </c>
      <c r="H3865" s="69">
        <f>IF(t_datas[[#This Row],[Prime 2]]="","",VLOOKUP(t_datas[[#This Row],[Prime 2]],t_primes[],4,0))</f>
        <v>15</v>
      </c>
    </row>
    <row r="3866" spans="2:8" x14ac:dyDescent="0.25">
      <c r="B3866" s="1">
        <f>DATE($D$1,VLOOKUP($D$2,LISTES!$E$2:$F$13,2,0),12)</f>
        <v>45820</v>
      </c>
      <c r="C3866" s="42" t="s">
        <v>2844</v>
      </c>
      <c r="D3866" s="42">
        <v>142</v>
      </c>
      <c r="E3866" s="62" t="s">
        <v>2694</v>
      </c>
      <c r="F3866" s="69">
        <f>IF(t_datas[[#This Row],[Prime 1]]="","",VLOOKUP(t_datas[[#This Row],[Prime 1]],t_primes[],4,0))</f>
        <v>20</v>
      </c>
      <c r="G3866" s="63" t="s">
        <v>2697</v>
      </c>
      <c r="H3866" s="69">
        <f>IF(t_datas[[#This Row],[Prime 2]]="","",VLOOKUP(t_datas[[#This Row],[Prime 2]],t_primes[],4,0))</f>
        <v>100</v>
      </c>
    </row>
    <row r="3867" spans="2:8" x14ac:dyDescent="0.25">
      <c r="B3867" s="1">
        <f>DATE($D$1,VLOOKUP($D$2,LISTES!$E$2:$F$13,2,0),12)</f>
        <v>45820</v>
      </c>
      <c r="C3867" s="42" t="s">
        <v>2845</v>
      </c>
      <c r="D3867" s="42">
        <v>143</v>
      </c>
      <c r="E3867" s="62" t="s">
        <v>2696</v>
      </c>
      <c r="F3867" s="69">
        <f>IF(t_datas[[#This Row],[Prime 1]]="","",VLOOKUP(t_datas[[#This Row],[Prime 1]],t_primes[],4,0))</f>
        <v>17</v>
      </c>
      <c r="G3867" s="63" t="s">
        <v>2690</v>
      </c>
      <c r="H3867" s="69">
        <f>IF(t_datas[[#This Row],[Prime 2]]="","",VLOOKUP(t_datas[[#This Row],[Prime 2]],t_primes[],4,0))</f>
        <v>7.5</v>
      </c>
    </row>
    <row r="3868" spans="2:8" x14ac:dyDescent="0.25">
      <c r="B3868" s="1">
        <f>DATE($D$1,VLOOKUP($D$2,LISTES!$E$2:$F$13,2,0),12)</f>
        <v>45820</v>
      </c>
      <c r="C3868" s="42" t="s">
        <v>2846</v>
      </c>
      <c r="D3868" s="42">
        <v>144</v>
      </c>
      <c r="E3868" s="62" t="s">
        <v>2695</v>
      </c>
      <c r="F3868" s="69">
        <f>IF(t_datas[[#This Row],[Prime 1]]="","",VLOOKUP(t_datas[[#This Row],[Prime 1]],t_primes[],4,0))</f>
        <v>15</v>
      </c>
      <c r="G3868" s="63" t="s">
        <v>2692</v>
      </c>
      <c r="H3868" s="69">
        <f>IF(t_datas[[#This Row],[Prime 2]]="","",VLOOKUP(t_datas[[#This Row],[Prime 2]],t_primes[],4,0))</f>
        <v>7.5</v>
      </c>
    </row>
    <row r="3869" spans="2:8" x14ac:dyDescent="0.25">
      <c r="B3869" s="1">
        <f>DATE($D$1,VLOOKUP($D$2,LISTES!$E$2:$F$13,2,0),12)</f>
        <v>45820</v>
      </c>
      <c r="C3869" s="42" t="s">
        <v>2847</v>
      </c>
      <c r="D3869" s="42">
        <v>145</v>
      </c>
      <c r="E3869" s="62" t="s">
        <v>2702</v>
      </c>
      <c r="F3869" s="69">
        <f>IF(t_datas[[#This Row],[Prime 1]]="","",VLOOKUP(t_datas[[#This Row],[Prime 1]],t_primes[],4,0))</f>
        <v>75</v>
      </c>
      <c r="G3869" s="63" t="s">
        <v>2692</v>
      </c>
      <c r="H3869" s="69">
        <f>IF(t_datas[[#This Row],[Prime 2]]="","",VLOOKUP(t_datas[[#This Row],[Prime 2]],t_primes[],4,0))</f>
        <v>7.5</v>
      </c>
    </row>
    <row r="3870" spans="2:8" x14ac:dyDescent="0.25">
      <c r="B3870" s="1">
        <f>DATE($D$1,VLOOKUP($D$2,LISTES!$E$2:$F$13,2,0),12)</f>
        <v>45820</v>
      </c>
      <c r="C3870" s="42" t="s">
        <v>2848</v>
      </c>
      <c r="D3870" s="42">
        <v>146</v>
      </c>
      <c r="E3870" s="62" t="s">
        <v>2702</v>
      </c>
      <c r="F3870" s="69">
        <f>IF(t_datas[[#This Row],[Prime 1]]="","",VLOOKUP(t_datas[[#This Row],[Prime 1]],t_primes[],4,0))</f>
        <v>75</v>
      </c>
      <c r="G3870" s="63" t="s">
        <v>2699</v>
      </c>
      <c r="H3870" s="69">
        <f>IF(t_datas[[#This Row],[Prime 2]]="","",VLOOKUP(t_datas[[#This Row],[Prime 2]],t_primes[],4,0))</f>
        <v>48</v>
      </c>
    </row>
    <row r="3871" spans="2:8" x14ac:dyDescent="0.25">
      <c r="B3871" s="1">
        <f>DATE($D$1,VLOOKUP($D$2,LISTES!$E$2:$F$13,2,0),12)</f>
        <v>45820</v>
      </c>
      <c r="C3871" s="42" t="s">
        <v>2849</v>
      </c>
      <c r="D3871" s="42">
        <v>147</v>
      </c>
      <c r="E3871" s="62" t="s">
        <v>2698</v>
      </c>
      <c r="F3871" s="69">
        <f>IF(t_datas[[#This Row],[Prime 1]]="","",VLOOKUP(t_datas[[#This Row],[Prime 1]],t_primes[],4,0))</f>
        <v>20</v>
      </c>
      <c r="G3871" s="63" t="s">
        <v>2696</v>
      </c>
      <c r="H3871" s="69">
        <f>IF(t_datas[[#This Row],[Prime 2]]="","",VLOOKUP(t_datas[[#This Row],[Prime 2]],t_primes[],4,0))</f>
        <v>17</v>
      </c>
    </row>
    <row r="3872" spans="2:8" x14ac:dyDescent="0.25">
      <c r="B3872" s="1">
        <f>DATE($D$1,VLOOKUP($D$2,LISTES!$E$2:$F$13,2,0),12)</f>
        <v>45820</v>
      </c>
      <c r="C3872" s="42" t="s">
        <v>2850</v>
      </c>
      <c r="D3872" s="42">
        <v>148</v>
      </c>
      <c r="E3872" s="62" t="s">
        <v>2696</v>
      </c>
      <c r="F3872" s="69">
        <f>IF(t_datas[[#This Row],[Prime 1]]="","",VLOOKUP(t_datas[[#This Row],[Prime 1]],t_primes[],4,0))</f>
        <v>17</v>
      </c>
      <c r="G3872" s="63" t="s">
        <v>2693</v>
      </c>
      <c r="H3872" s="69">
        <f>IF(t_datas[[#This Row],[Prime 2]]="","",VLOOKUP(t_datas[[#This Row],[Prime 2]],t_primes[],4,0))</f>
        <v>25</v>
      </c>
    </row>
    <row r="3873" spans="2:8" x14ac:dyDescent="0.25">
      <c r="B3873" s="1">
        <f>DATE($D$1,VLOOKUP($D$2,LISTES!$E$2:$F$13,2,0),12)</f>
        <v>45820</v>
      </c>
      <c r="C3873" s="42" t="s">
        <v>2851</v>
      </c>
      <c r="D3873" s="42">
        <v>149</v>
      </c>
      <c r="E3873" s="62" t="s">
        <v>2698</v>
      </c>
      <c r="F3873" s="69">
        <f>IF(t_datas[[#This Row],[Prime 1]]="","",VLOOKUP(t_datas[[#This Row],[Prime 1]],t_primes[],4,0))</f>
        <v>20</v>
      </c>
      <c r="G3873" s="63" t="s">
        <v>2690</v>
      </c>
      <c r="H3873" s="69">
        <f>IF(t_datas[[#This Row],[Prime 2]]="","",VLOOKUP(t_datas[[#This Row],[Prime 2]],t_primes[],4,0))</f>
        <v>7.5</v>
      </c>
    </row>
    <row r="3874" spans="2:8" x14ac:dyDescent="0.25">
      <c r="B3874" s="1">
        <f>DATE($D$1,VLOOKUP($D$2,LISTES!$E$2:$F$13,2,0),12)</f>
        <v>45820</v>
      </c>
      <c r="C3874" s="42" t="s">
        <v>2852</v>
      </c>
      <c r="D3874" s="42">
        <v>150</v>
      </c>
      <c r="E3874" s="62" t="s">
        <v>2701</v>
      </c>
      <c r="F3874" s="69">
        <f>IF(t_datas[[#This Row],[Prime 1]]="","",VLOOKUP(t_datas[[#This Row],[Prime 1]],t_primes[],4,0))</f>
        <v>150</v>
      </c>
      <c r="G3874" s="63" t="s">
        <v>2692</v>
      </c>
      <c r="H3874" s="69">
        <f>IF(t_datas[[#This Row],[Prime 2]]="","",VLOOKUP(t_datas[[#This Row],[Prime 2]],t_primes[],4,0))</f>
        <v>7.5</v>
      </c>
    </row>
    <row r="3875" spans="2:8" x14ac:dyDescent="0.25">
      <c r="B3875" s="1">
        <f>DATE($D$1,VLOOKUP($D$2,LISTES!$E$2:$F$13,2,0),12)</f>
        <v>45820</v>
      </c>
      <c r="C3875" s="42" t="s">
        <v>2853</v>
      </c>
      <c r="D3875" s="42">
        <v>151</v>
      </c>
      <c r="E3875" s="62" t="s">
        <v>2691</v>
      </c>
      <c r="F3875" s="69">
        <f>IF(t_datas[[#This Row],[Prime 1]]="","",VLOOKUP(t_datas[[#This Row],[Prime 1]],t_primes[],4,0))</f>
        <v>10</v>
      </c>
      <c r="G3875" s="63" t="s">
        <v>2700</v>
      </c>
      <c r="H3875" s="69">
        <f>IF(t_datas[[#This Row],[Prime 2]]="","",VLOOKUP(t_datas[[#This Row],[Prime 2]],t_primes[],4,0))</f>
        <v>78</v>
      </c>
    </row>
    <row r="3876" spans="2:8" x14ac:dyDescent="0.25">
      <c r="B3876" s="1">
        <f>DATE($D$1,VLOOKUP($D$2,LISTES!$E$2:$F$13,2,0),12)</f>
        <v>45820</v>
      </c>
      <c r="C3876" s="42" t="s">
        <v>2854</v>
      </c>
      <c r="D3876" s="42">
        <v>152</v>
      </c>
      <c r="E3876" s="62" t="s">
        <v>2701</v>
      </c>
      <c r="F3876" s="69">
        <f>IF(t_datas[[#This Row],[Prime 1]]="","",VLOOKUP(t_datas[[#This Row],[Prime 1]],t_primes[],4,0))</f>
        <v>150</v>
      </c>
      <c r="G3876" s="63" t="s">
        <v>2700</v>
      </c>
      <c r="H3876" s="69">
        <f>IF(t_datas[[#This Row],[Prime 2]]="","",VLOOKUP(t_datas[[#This Row],[Prime 2]],t_primes[],4,0))</f>
        <v>78</v>
      </c>
    </row>
    <row r="3877" spans="2:8" x14ac:dyDescent="0.25">
      <c r="B3877" s="1">
        <f>DATE($D$1,VLOOKUP($D$2,LISTES!$E$2:$F$13,2,0),12)</f>
        <v>45820</v>
      </c>
      <c r="C3877" s="42" t="s">
        <v>2855</v>
      </c>
      <c r="D3877" s="42">
        <v>153</v>
      </c>
      <c r="E3877" s="62" t="s">
        <v>2692</v>
      </c>
      <c r="F3877" s="69">
        <f>IF(t_datas[[#This Row],[Prime 1]]="","",VLOOKUP(t_datas[[#This Row],[Prime 1]],t_primes[],4,0))</f>
        <v>7.5</v>
      </c>
      <c r="G3877" s="63" t="s">
        <v>2695</v>
      </c>
      <c r="H3877" s="69">
        <f>IF(t_datas[[#This Row],[Prime 2]]="","",VLOOKUP(t_datas[[#This Row],[Prime 2]],t_primes[],4,0))</f>
        <v>15</v>
      </c>
    </row>
    <row r="3878" spans="2:8" x14ac:dyDescent="0.25">
      <c r="B3878" s="1">
        <f>DATE($D$1,VLOOKUP($D$2,LISTES!$E$2:$F$13,2,0),12)</f>
        <v>45820</v>
      </c>
      <c r="C3878" s="42" t="s">
        <v>2856</v>
      </c>
      <c r="D3878" s="42">
        <v>154</v>
      </c>
      <c r="E3878" s="62" t="s">
        <v>2700</v>
      </c>
      <c r="F3878" s="69">
        <f>IF(t_datas[[#This Row],[Prime 1]]="","",VLOOKUP(t_datas[[#This Row],[Prime 1]],t_primes[],4,0))</f>
        <v>78</v>
      </c>
      <c r="G3878" s="63" t="s">
        <v>2693</v>
      </c>
      <c r="H3878" s="69">
        <f>IF(t_datas[[#This Row],[Prime 2]]="","",VLOOKUP(t_datas[[#This Row],[Prime 2]],t_primes[],4,0))</f>
        <v>25</v>
      </c>
    </row>
    <row r="3879" spans="2:8" x14ac:dyDescent="0.25">
      <c r="B3879" s="1">
        <f>DATE($D$1,VLOOKUP($D$2,LISTES!$E$2:$F$13,2,0),12)</f>
        <v>45820</v>
      </c>
      <c r="C3879" s="42" t="s">
        <v>2857</v>
      </c>
      <c r="D3879" s="42">
        <v>155</v>
      </c>
      <c r="E3879" s="62" t="s">
        <v>2690</v>
      </c>
      <c r="F3879" s="69">
        <f>IF(t_datas[[#This Row],[Prime 1]]="","",VLOOKUP(t_datas[[#This Row],[Prime 1]],t_primes[],4,0))</f>
        <v>7.5</v>
      </c>
      <c r="G3879" s="63" t="s">
        <v>2698</v>
      </c>
      <c r="H3879" s="69">
        <f>IF(t_datas[[#This Row],[Prime 2]]="","",VLOOKUP(t_datas[[#This Row],[Prime 2]],t_primes[],4,0))</f>
        <v>20</v>
      </c>
    </row>
    <row r="3880" spans="2:8" x14ac:dyDescent="0.25">
      <c r="B3880" s="1">
        <f>DATE($D$1,VLOOKUP($D$2,LISTES!$E$2:$F$13,2,0),12)</f>
        <v>45820</v>
      </c>
      <c r="C3880" s="42" t="s">
        <v>2858</v>
      </c>
      <c r="D3880" s="42">
        <v>156</v>
      </c>
      <c r="E3880" s="62" t="s">
        <v>2697</v>
      </c>
      <c r="F3880" s="69">
        <f>IF(t_datas[[#This Row],[Prime 1]]="","",VLOOKUP(t_datas[[#This Row],[Prime 1]],t_primes[],4,0))</f>
        <v>100</v>
      </c>
      <c r="G3880" s="63" t="s">
        <v>2692</v>
      </c>
      <c r="H3880" s="69">
        <f>IF(t_datas[[#This Row],[Prime 2]]="","",VLOOKUP(t_datas[[#This Row],[Prime 2]],t_primes[],4,0))</f>
        <v>7.5</v>
      </c>
    </row>
    <row r="3881" spans="2:8" x14ac:dyDescent="0.25">
      <c r="B3881" s="1">
        <f>DATE($D$1,VLOOKUP($D$2,LISTES!$E$2:$F$13,2,0),12)</f>
        <v>45820</v>
      </c>
      <c r="C3881" s="42" t="s">
        <v>2859</v>
      </c>
      <c r="D3881" s="42">
        <v>157</v>
      </c>
      <c r="E3881" s="62" t="s">
        <v>2701</v>
      </c>
      <c r="F3881" s="69">
        <f>IF(t_datas[[#This Row],[Prime 1]]="","",VLOOKUP(t_datas[[#This Row],[Prime 1]],t_primes[],4,0))</f>
        <v>150</v>
      </c>
      <c r="G3881" s="63" t="s">
        <v>2691</v>
      </c>
      <c r="H3881" s="69">
        <f>IF(t_datas[[#This Row],[Prime 2]]="","",VLOOKUP(t_datas[[#This Row],[Prime 2]],t_primes[],4,0))</f>
        <v>10</v>
      </c>
    </row>
    <row r="3882" spans="2:8" x14ac:dyDescent="0.25">
      <c r="B3882" s="1">
        <f>DATE($D$1,VLOOKUP($D$2,LISTES!$E$2:$F$13,2,0),12)</f>
        <v>45820</v>
      </c>
      <c r="C3882" s="42" t="s">
        <v>2860</v>
      </c>
      <c r="D3882" s="42">
        <v>158</v>
      </c>
      <c r="E3882" s="62" t="s">
        <v>2696</v>
      </c>
      <c r="F3882" s="69">
        <f>IF(t_datas[[#This Row],[Prime 1]]="","",VLOOKUP(t_datas[[#This Row],[Prime 1]],t_primes[],4,0))</f>
        <v>17</v>
      </c>
      <c r="G3882" s="63" t="s">
        <v>2699</v>
      </c>
      <c r="H3882" s="69">
        <f>IF(t_datas[[#This Row],[Prime 2]]="","",VLOOKUP(t_datas[[#This Row],[Prime 2]],t_primes[],4,0))</f>
        <v>48</v>
      </c>
    </row>
    <row r="3883" spans="2:8" x14ac:dyDescent="0.25">
      <c r="B3883" s="1">
        <f>DATE($D$1,VLOOKUP($D$2,LISTES!$E$2:$F$13,2,0),12)</f>
        <v>45820</v>
      </c>
      <c r="C3883" s="42" t="s">
        <v>2861</v>
      </c>
      <c r="D3883" s="42">
        <v>159</v>
      </c>
      <c r="E3883" s="62" t="s">
        <v>2699</v>
      </c>
      <c r="F3883" s="69">
        <f>IF(t_datas[[#This Row],[Prime 1]]="","",VLOOKUP(t_datas[[#This Row],[Prime 1]],t_primes[],4,0))</f>
        <v>48</v>
      </c>
      <c r="G3883" s="63" t="s">
        <v>2695</v>
      </c>
      <c r="H3883" s="69">
        <f>IF(t_datas[[#This Row],[Prime 2]]="","",VLOOKUP(t_datas[[#This Row],[Prime 2]],t_primes[],4,0))</f>
        <v>15</v>
      </c>
    </row>
    <row r="3884" spans="2:8" x14ac:dyDescent="0.25">
      <c r="B3884" s="1">
        <f>DATE($D$1,VLOOKUP($D$2,LISTES!$E$2:$F$13,2,0),12)</f>
        <v>45820</v>
      </c>
      <c r="C3884" s="42" t="s">
        <v>2862</v>
      </c>
      <c r="D3884" s="42">
        <v>160</v>
      </c>
      <c r="E3884" s="62" t="s">
        <v>2699</v>
      </c>
      <c r="F3884" s="69">
        <f>IF(t_datas[[#This Row],[Prime 1]]="","",VLOOKUP(t_datas[[#This Row],[Prime 1]],t_primes[],4,0))</f>
        <v>48</v>
      </c>
      <c r="G3884" s="63" t="s">
        <v>2701</v>
      </c>
      <c r="H3884" s="69">
        <f>IF(t_datas[[#This Row],[Prime 2]]="","",VLOOKUP(t_datas[[#This Row],[Prime 2]],t_primes[],4,0))</f>
        <v>150</v>
      </c>
    </row>
    <row r="3885" spans="2:8" x14ac:dyDescent="0.25">
      <c r="B3885" s="1">
        <f>DATE($D$1,VLOOKUP($D$2,LISTES!$E$2:$F$13,2,0),12)</f>
        <v>45820</v>
      </c>
      <c r="C3885" s="42" t="s">
        <v>2863</v>
      </c>
      <c r="D3885" s="42">
        <v>161</v>
      </c>
      <c r="E3885" s="62" t="s">
        <v>2696</v>
      </c>
      <c r="F3885" s="69">
        <f>IF(t_datas[[#This Row],[Prime 1]]="","",VLOOKUP(t_datas[[#This Row],[Prime 1]],t_primes[],4,0))</f>
        <v>17</v>
      </c>
      <c r="G3885" s="63" t="s">
        <v>2702</v>
      </c>
      <c r="H3885" s="69">
        <f>IF(t_datas[[#This Row],[Prime 2]]="","",VLOOKUP(t_datas[[#This Row],[Prime 2]],t_primes[],4,0))</f>
        <v>75</v>
      </c>
    </row>
    <row r="3886" spans="2:8" x14ac:dyDescent="0.25">
      <c r="B3886" s="1">
        <f>DATE($D$1,VLOOKUP($D$2,LISTES!$E$2:$F$13,2,0),12)</f>
        <v>45820</v>
      </c>
      <c r="C3886" s="42" t="s">
        <v>2864</v>
      </c>
      <c r="D3886" s="42">
        <v>162</v>
      </c>
      <c r="E3886" s="62" t="s">
        <v>2700</v>
      </c>
      <c r="F3886" s="69">
        <f>IF(t_datas[[#This Row],[Prime 1]]="","",VLOOKUP(t_datas[[#This Row],[Prime 1]],t_primes[],4,0))</f>
        <v>78</v>
      </c>
      <c r="G3886" s="63" t="s">
        <v>2696</v>
      </c>
      <c r="H3886" s="69">
        <f>IF(t_datas[[#This Row],[Prime 2]]="","",VLOOKUP(t_datas[[#This Row],[Prime 2]],t_primes[],4,0))</f>
        <v>17</v>
      </c>
    </row>
    <row r="3887" spans="2:8" x14ac:dyDescent="0.25">
      <c r="B3887" s="1">
        <f>DATE($D$1,VLOOKUP($D$2,LISTES!$E$2:$F$13,2,0),12)</f>
        <v>45820</v>
      </c>
      <c r="C3887" s="42" t="s">
        <v>2865</v>
      </c>
      <c r="D3887" s="42">
        <v>163</v>
      </c>
      <c r="E3887" s="62" t="s">
        <v>2691</v>
      </c>
      <c r="F3887" s="69">
        <f>IF(t_datas[[#This Row],[Prime 1]]="","",VLOOKUP(t_datas[[#This Row],[Prime 1]],t_primes[],4,0))</f>
        <v>10</v>
      </c>
      <c r="G3887" s="63" t="s">
        <v>2701</v>
      </c>
      <c r="H3887" s="69">
        <f>IF(t_datas[[#This Row],[Prime 2]]="","",VLOOKUP(t_datas[[#This Row],[Prime 2]],t_primes[],4,0))</f>
        <v>150</v>
      </c>
    </row>
    <row r="3888" spans="2:8" x14ac:dyDescent="0.25">
      <c r="B3888" s="1">
        <f>DATE($D$1,VLOOKUP($D$2,LISTES!$E$2:$F$13,2,0),12)</f>
        <v>45820</v>
      </c>
      <c r="C3888" s="42" t="s">
        <v>2866</v>
      </c>
      <c r="D3888" s="42">
        <v>164</v>
      </c>
      <c r="E3888" s="62" t="s">
        <v>2695</v>
      </c>
      <c r="F3888" s="69">
        <f>IF(t_datas[[#This Row],[Prime 1]]="","",VLOOKUP(t_datas[[#This Row],[Prime 1]],t_primes[],4,0))</f>
        <v>15</v>
      </c>
      <c r="G3888" s="63" t="s">
        <v>2693</v>
      </c>
      <c r="H3888" s="69">
        <f>IF(t_datas[[#This Row],[Prime 2]]="","",VLOOKUP(t_datas[[#This Row],[Prime 2]],t_primes[],4,0))</f>
        <v>25</v>
      </c>
    </row>
    <row r="3889" spans="2:8" x14ac:dyDescent="0.25">
      <c r="B3889" s="1">
        <f>DATE($D$1,VLOOKUP($D$2,LISTES!$E$2:$F$13,2,0),12)</f>
        <v>45820</v>
      </c>
      <c r="C3889" s="42" t="s">
        <v>2867</v>
      </c>
      <c r="D3889" s="42">
        <v>165</v>
      </c>
      <c r="E3889" s="62" t="s">
        <v>2697</v>
      </c>
      <c r="F3889" s="69">
        <f>IF(t_datas[[#This Row],[Prime 1]]="","",VLOOKUP(t_datas[[#This Row],[Prime 1]],t_primes[],4,0))</f>
        <v>100</v>
      </c>
      <c r="G3889" s="63" t="s">
        <v>2696</v>
      </c>
      <c r="H3889" s="69">
        <f>IF(t_datas[[#This Row],[Prime 2]]="","",VLOOKUP(t_datas[[#This Row],[Prime 2]],t_primes[],4,0))</f>
        <v>17</v>
      </c>
    </row>
    <row r="3890" spans="2:8" x14ac:dyDescent="0.25">
      <c r="B3890" s="1">
        <f>DATE($D$1,VLOOKUP($D$2,LISTES!$E$2:$F$13,2,0),12)</f>
        <v>45820</v>
      </c>
      <c r="C3890" s="42" t="s">
        <v>2868</v>
      </c>
      <c r="D3890" s="42">
        <v>166</v>
      </c>
      <c r="E3890" s="62"/>
      <c r="F3890" s="69" t="str">
        <f>IF(t_datas[[#This Row],[Prime 1]]="","",VLOOKUP(t_datas[[#This Row],[Prime 1]],t_primes[],4,0))</f>
        <v/>
      </c>
      <c r="G3890" s="63" t="s">
        <v>2702</v>
      </c>
      <c r="H3890" s="69">
        <f>IF(t_datas[[#This Row],[Prime 2]]="","",VLOOKUP(t_datas[[#This Row],[Prime 2]],t_primes[],4,0))</f>
        <v>75</v>
      </c>
    </row>
    <row r="3891" spans="2:8" x14ac:dyDescent="0.25">
      <c r="B3891" s="1">
        <f>DATE($D$1,VLOOKUP($D$2,LISTES!$E$2:$F$13,2,0),12)</f>
        <v>45820</v>
      </c>
      <c r="C3891" s="42" t="s">
        <v>2869</v>
      </c>
      <c r="D3891" s="42">
        <v>167</v>
      </c>
      <c r="E3891" s="62"/>
      <c r="F3891" s="69" t="str">
        <f>IF(t_datas[[#This Row],[Prime 1]]="","",VLOOKUP(t_datas[[#This Row],[Prime 1]],t_primes[],4,0))</f>
        <v/>
      </c>
      <c r="G3891" s="63" t="s">
        <v>2690</v>
      </c>
      <c r="H3891" s="69">
        <f>IF(t_datas[[#This Row],[Prime 2]]="","",VLOOKUP(t_datas[[#This Row],[Prime 2]],t_primes[],4,0))</f>
        <v>7.5</v>
      </c>
    </row>
    <row r="3892" spans="2:8" x14ac:dyDescent="0.25">
      <c r="B3892" s="1">
        <f>DATE($D$1,VLOOKUP($D$2,LISTES!$E$2:$F$13,2,0),12)</f>
        <v>45820</v>
      </c>
      <c r="C3892" s="42" t="s">
        <v>2870</v>
      </c>
      <c r="D3892" s="42">
        <v>168</v>
      </c>
      <c r="E3892" s="62"/>
      <c r="F3892" s="69" t="str">
        <f>IF(t_datas[[#This Row],[Prime 1]]="","",VLOOKUP(t_datas[[#This Row],[Prime 1]],t_primes[],4,0))</f>
        <v/>
      </c>
      <c r="G3892" s="63" t="s">
        <v>2696</v>
      </c>
      <c r="H3892" s="69">
        <f>IF(t_datas[[#This Row],[Prime 2]]="","",VLOOKUP(t_datas[[#This Row],[Prime 2]],t_primes[],4,0))</f>
        <v>17</v>
      </c>
    </row>
    <row r="3893" spans="2:8" x14ac:dyDescent="0.25">
      <c r="B3893" s="1">
        <f>DATE($D$1,VLOOKUP($D$2,LISTES!$E$2:$F$13,2,0),12)</f>
        <v>45820</v>
      </c>
      <c r="C3893" s="42" t="s">
        <v>2871</v>
      </c>
      <c r="D3893" s="42">
        <v>169</v>
      </c>
      <c r="E3893" s="62"/>
      <c r="F3893" s="69" t="str">
        <f>IF(t_datas[[#This Row],[Prime 1]]="","",VLOOKUP(t_datas[[#This Row],[Prime 1]],t_primes[],4,0))</f>
        <v/>
      </c>
      <c r="G3893" s="63" t="s">
        <v>2693</v>
      </c>
      <c r="H3893" s="69">
        <f>IF(t_datas[[#This Row],[Prime 2]]="","",VLOOKUP(t_datas[[#This Row],[Prime 2]],t_primes[],4,0))</f>
        <v>25</v>
      </c>
    </row>
    <row r="3894" spans="2:8" x14ac:dyDescent="0.25">
      <c r="B3894" s="1">
        <f>DATE($D$1,VLOOKUP($D$2,LISTES!$E$2:$F$13,2,0),12)</f>
        <v>45820</v>
      </c>
      <c r="C3894" s="42" t="s">
        <v>2872</v>
      </c>
      <c r="D3894" s="42">
        <v>170</v>
      </c>
      <c r="E3894" s="62"/>
      <c r="F3894" s="69" t="str">
        <f>IF(t_datas[[#This Row],[Prime 1]]="","",VLOOKUP(t_datas[[#This Row],[Prime 1]],t_primes[],4,0))</f>
        <v/>
      </c>
      <c r="G3894" s="63" t="s">
        <v>2698</v>
      </c>
      <c r="H3894" s="69">
        <f>IF(t_datas[[#This Row],[Prime 2]]="","",VLOOKUP(t_datas[[#This Row],[Prime 2]],t_primes[],4,0))</f>
        <v>20</v>
      </c>
    </row>
    <row r="3895" spans="2:8" x14ac:dyDescent="0.25">
      <c r="B3895" s="1">
        <f>DATE($D$1,VLOOKUP($D$2,LISTES!$E$2:$F$13,2,0),12)</f>
        <v>45820</v>
      </c>
      <c r="C3895" s="42" t="s">
        <v>2873</v>
      </c>
      <c r="D3895" s="42">
        <v>171</v>
      </c>
      <c r="E3895" s="62"/>
      <c r="F3895" s="69" t="str">
        <f>IF(t_datas[[#This Row],[Prime 1]]="","",VLOOKUP(t_datas[[#This Row],[Prime 1]],t_primes[],4,0))</f>
        <v/>
      </c>
      <c r="G3895" s="63" t="s">
        <v>2692</v>
      </c>
      <c r="H3895" s="69">
        <f>IF(t_datas[[#This Row],[Prime 2]]="","",VLOOKUP(t_datas[[#This Row],[Prime 2]],t_primes[],4,0))</f>
        <v>7.5</v>
      </c>
    </row>
    <row r="3896" spans="2:8" x14ac:dyDescent="0.25">
      <c r="B3896" s="1">
        <f>DATE($D$1,VLOOKUP($D$2,LISTES!$E$2:$F$13,2,0),12)</f>
        <v>45820</v>
      </c>
      <c r="C3896" s="42" t="s">
        <v>2874</v>
      </c>
      <c r="D3896" s="42">
        <v>172</v>
      </c>
      <c r="E3896" s="62"/>
      <c r="F3896" s="69" t="str">
        <f>IF(t_datas[[#This Row],[Prime 1]]="","",VLOOKUP(t_datas[[#This Row],[Prime 1]],t_primes[],4,0))</f>
        <v/>
      </c>
      <c r="G3896" s="63" t="s">
        <v>2690</v>
      </c>
      <c r="H3896" s="69">
        <f>IF(t_datas[[#This Row],[Prime 2]]="","",VLOOKUP(t_datas[[#This Row],[Prime 2]],t_primes[],4,0))</f>
        <v>7.5</v>
      </c>
    </row>
    <row r="3897" spans="2:8" x14ac:dyDescent="0.25">
      <c r="B3897" s="1">
        <f>DATE($D$1,VLOOKUP($D$2,LISTES!$E$2:$F$13,2,0),12)</f>
        <v>45820</v>
      </c>
      <c r="C3897" s="42" t="s">
        <v>2875</v>
      </c>
      <c r="D3897" s="42">
        <v>173</v>
      </c>
      <c r="E3897" s="62"/>
      <c r="F3897" s="69" t="str">
        <f>IF(t_datas[[#This Row],[Prime 1]]="","",VLOOKUP(t_datas[[#This Row],[Prime 1]],t_primes[],4,0))</f>
        <v/>
      </c>
      <c r="G3897" s="63" t="s">
        <v>2698</v>
      </c>
      <c r="H3897" s="69">
        <f>IF(t_datas[[#This Row],[Prime 2]]="","",VLOOKUP(t_datas[[#This Row],[Prime 2]],t_primes[],4,0))</f>
        <v>20</v>
      </c>
    </row>
    <row r="3898" spans="2:8" x14ac:dyDescent="0.25">
      <c r="B3898" s="1">
        <f>DATE($D$1,VLOOKUP($D$2,LISTES!$E$2:$F$13,2,0),12)</f>
        <v>45820</v>
      </c>
      <c r="C3898" s="42" t="s">
        <v>2876</v>
      </c>
      <c r="D3898" s="42">
        <v>174</v>
      </c>
      <c r="E3898" s="62"/>
      <c r="F3898" s="69" t="str">
        <f>IF(t_datas[[#This Row],[Prime 1]]="","",VLOOKUP(t_datas[[#This Row],[Prime 1]],t_primes[],4,0))</f>
        <v/>
      </c>
      <c r="G3898" s="63" t="s">
        <v>2692</v>
      </c>
      <c r="H3898" s="69">
        <f>IF(t_datas[[#This Row],[Prime 2]]="","",VLOOKUP(t_datas[[#This Row],[Prime 2]],t_primes[],4,0))</f>
        <v>7.5</v>
      </c>
    </row>
    <row r="3899" spans="2:8" x14ac:dyDescent="0.25">
      <c r="B3899" s="1">
        <f>DATE($D$1,VLOOKUP($D$2,LISTES!$E$2:$F$13,2,0),12)</f>
        <v>45820</v>
      </c>
      <c r="C3899" s="42" t="s">
        <v>2877</v>
      </c>
      <c r="D3899" s="42">
        <v>175</v>
      </c>
      <c r="E3899" s="62" t="s">
        <v>2691</v>
      </c>
      <c r="F3899" s="69">
        <f>IF(t_datas[[#This Row],[Prime 1]]="","",VLOOKUP(t_datas[[#This Row],[Prime 1]],t_primes[],4,0))</f>
        <v>10</v>
      </c>
      <c r="G3899" s="63" t="s">
        <v>2700</v>
      </c>
      <c r="H3899" s="69">
        <f>IF(t_datas[[#This Row],[Prime 2]]="","",VLOOKUP(t_datas[[#This Row],[Prime 2]],t_primes[],4,0))</f>
        <v>78</v>
      </c>
    </row>
    <row r="3900" spans="2:8" x14ac:dyDescent="0.25">
      <c r="B3900" s="1">
        <f>DATE($D$1,VLOOKUP($D$2,LISTES!$E$2:$F$13,2,0),12)</f>
        <v>45820</v>
      </c>
      <c r="C3900" s="42" t="s">
        <v>2878</v>
      </c>
      <c r="D3900" s="42">
        <v>176</v>
      </c>
      <c r="E3900" s="62" t="s">
        <v>2702</v>
      </c>
      <c r="F3900" s="69">
        <f>IF(t_datas[[#This Row],[Prime 1]]="","",VLOOKUP(t_datas[[#This Row],[Prime 1]],t_primes[],4,0))</f>
        <v>75</v>
      </c>
      <c r="G3900" s="63" t="s">
        <v>2698</v>
      </c>
      <c r="H3900" s="69">
        <f>IF(t_datas[[#This Row],[Prime 2]]="","",VLOOKUP(t_datas[[#This Row],[Prime 2]],t_primes[],4,0))</f>
        <v>20</v>
      </c>
    </row>
    <row r="3901" spans="2:8" x14ac:dyDescent="0.25">
      <c r="B3901" s="1">
        <f>DATE($D$1,VLOOKUP($D$2,LISTES!$E$2:$F$13,2,0),12)</f>
        <v>45820</v>
      </c>
      <c r="C3901" s="42" t="s">
        <v>2879</v>
      </c>
      <c r="D3901" s="42">
        <v>177</v>
      </c>
      <c r="E3901" s="62" t="s">
        <v>2700</v>
      </c>
      <c r="F3901" s="69">
        <f>IF(t_datas[[#This Row],[Prime 1]]="","",VLOOKUP(t_datas[[#This Row],[Prime 1]],t_primes[],4,0))</f>
        <v>78</v>
      </c>
      <c r="G3901" s="63" t="s">
        <v>2696</v>
      </c>
      <c r="H3901" s="69">
        <f>IF(t_datas[[#This Row],[Prime 2]]="","",VLOOKUP(t_datas[[#This Row],[Prime 2]],t_primes[],4,0))</f>
        <v>17</v>
      </c>
    </row>
    <row r="3902" spans="2:8" x14ac:dyDescent="0.25">
      <c r="B3902" s="1">
        <f>DATE($D$1,VLOOKUP($D$2,LISTES!$E$2:$F$13,2,0),12)</f>
        <v>45820</v>
      </c>
      <c r="C3902" s="42" t="s">
        <v>2880</v>
      </c>
      <c r="D3902" s="42">
        <v>178</v>
      </c>
      <c r="E3902" s="62" t="s">
        <v>2698</v>
      </c>
      <c r="F3902" s="69">
        <f>IF(t_datas[[#This Row],[Prime 1]]="","",VLOOKUP(t_datas[[#This Row],[Prime 1]],t_primes[],4,0))</f>
        <v>20</v>
      </c>
      <c r="G3902" s="63" t="s">
        <v>2690</v>
      </c>
      <c r="H3902" s="69">
        <f>IF(t_datas[[#This Row],[Prime 2]]="","",VLOOKUP(t_datas[[#This Row],[Prime 2]],t_primes[],4,0))</f>
        <v>7.5</v>
      </c>
    </row>
    <row r="3903" spans="2:8" x14ac:dyDescent="0.25">
      <c r="B3903" s="1">
        <f>DATE($D$1,VLOOKUP($D$2,LISTES!$E$2:$F$13,2,0),12)</f>
        <v>45820</v>
      </c>
      <c r="C3903" s="42" t="s">
        <v>2881</v>
      </c>
      <c r="D3903" s="42">
        <v>179</v>
      </c>
      <c r="E3903" s="62" t="s">
        <v>2698</v>
      </c>
      <c r="F3903" s="69">
        <f>IF(t_datas[[#This Row],[Prime 1]]="","",VLOOKUP(t_datas[[#This Row],[Prime 1]],t_primes[],4,0))</f>
        <v>20</v>
      </c>
      <c r="G3903" s="63" t="s">
        <v>2696</v>
      </c>
      <c r="H3903" s="69">
        <f>IF(t_datas[[#This Row],[Prime 2]]="","",VLOOKUP(t_datas[[#This Row],[Prime 2]],t_primes[],4,0))</f>
        <v>17</v>
      </c>
    </row>
    <row r="3904" spans="2:8" x14ac:dyDescent="0.25">
      <c r="B3904" s="1">
        <f>DATE($D$1,VLOOKUP($D$2,LISTES!$E$2:$F$13,2,0),12)</f>
        <v>45820</v>
      </c>
      <c r="C3904" s="42" t="s">
        <v>2882</v>
      </c>
      <c r="D3904" s="42">
        <v>180</v>
      </c>
      <c r="E3904" s="62" t="s">
        <v>2694</v>
      </c>
      <c r="F3904" s="69">
        <f>IF(t_datas[[#This Row],[Prime 1]]="","",VLOOKUP(t_datas[[#This Row],[Prime 1]],t_primes[],4,0))</f>
        <v>20</v>
      </c>
      <c r="G3904" s="63" t="s">
        <v>2693</v>
      </c>
      <c r="H3904" s="69">
        <f>IF(t_datas[[#This Row],[Prime 2]]="","",VLOOKUP(t_datas[[#This Row],[Prime 2]],t_primes[],4,0))</f>
        <v>25</v>
      </c>
    </row>
    <row r="3905" spans="2:8" x14ac:dyDescent="0.25">
      <c r="B3905" s="1">
        <f>DATE($D$1,VLOOKUP($D$2,LISTES!$E$2:$F$13,2,0),12)</f>
        <v>45820</v>
      </c>
      <c r="C3905" s="42" t="s">
        <v>2883</v>
      </c>
      <c r="D3905" s="42">
        <v>181</v>
      </c>
      <c r="E3905" s="62" t="s">
        <v>2699</v>
      </c>
      <c r="F3905" s="69">
        <f>IF(t_datas[[#This Row],[Prime 1]]="","",VLOOKUP(t_datas[[#This Row],[Prime 1]],t_primes[],4,0))</f>
        <v>48</v>
      </c>
      <c r="G3905" s="63" t="s">
        <v>2697</v>
      </c>
      <c r="H3905" s="69">
        <f>IF(t_datas[[#This Row],[Prime 2]]="","",VLOOKUP(t_datas[[#This Row],[Prime 2]],t_primes[],4,0))</f>
        <v>100</v>
      </c>
    </row>
    <row r="3906" spans="2:8" x14ac:dyDescent="0.25">
      <c r="B3906" s="1">
        <f>DATE($D$1,VLOOKUP($D$2,LISTES!$E$2:$F$13,2,0),12)</f>
        <v>45820</v>
      </c>
      <c r="C3906" s="42" t="s">
        <v>2884</v>
      </c>
      <c r="D3906" s="42">
        <v>182</v>
      </c>
      <c r="E3906" s="62" t="s">
        <v>2697</v>
      </c>
      <c r="F3906" s="69">
        <f>IF(t_datas[[#This Row],[Prime 1]]="","",VLOOKUP(t_datas[[#This Row],[Prime 1]],t_primes[],4,0))</f>
        <v>100</v>
      </c>
      <c r="G3906" s="63" t="s">
        <v>2700</v>
      </c>
      <c r="H3906" s="69">
        <f>IF(t_datas[[#This Row],[Prime 2]]="","",VLOOKUP(t_datas[[#This Row],[Prime 2]],t_primes[],4,0))</f>
        <v>78</v>
      </c>
    </row>
    <row r="3907" spans="2:8" x14ac:dyDescent="0.25">
      <c r="B3907" s="1">
        <f>DATE($D$1,VLOOKUP($D$2,LISTES!$E$2:$F$13,2,0),12)</f>
        <v>45820</v>
      </c>
      <c r="C3907" s="42" t="s">
        <v>2885</v>
      </c>
      <c r="D3907" s="42">
        <v>183</v>
      </c>
      <c r="E3907" s="62" t="s">
        <v>2701</v>
      </c>
      <c r="F3907" s="69">
        <f>IF(t_datas[[#This Row],[Prime 1]]="","",VLOOKUP(t_datas[[#This Row],[Prime 1]],t_primes[],4,0))</f>
        <v>150</v>
      </c>
      <c r="G3907" s="63" t="s">
        <v>2697</v>
      </c>
      <c r="H3907" s="69">
        <f>IF(t_datas[[#This Row],[Prime 2]]="","",VLOOKUP(t_datas[[#This Row],[Prime 2]],t_primes[],4,0))</f>
        <v>100</v>
      </c>
    </row>
    <row r="3908" spans="2:8" x14ac:dyDescent="0.25">
      <c r="B3908" s="1">
        <f>DATE($D$1,VLOOKUP($D$2,LISTES!$E$2:$F$13,2,0),12)</f>
        <v>45820</v>
      </c>
      <c r="C3908" s="42" t="s">
        <v>2886</v>
      </c>
      <c r="D3908" s="42">
        <v>184</v>
      </c>
      <c r="E3908" s="62" t="s">
        <v>2698</v>
      </c>
      <c r="F3908" s="69">
        <f>IF(t_datas[[#This Row],[Prime 1]]="","",VLOOKUP(t_datas[[#This Row],[Prime 1]],t_primes[],4,0))</f>
        <v>20</v>
      </c>
      <c r="G3908" s="63" t="s">
        <v>2699</v>
      </c>
      <c r="H3908" s="69">
        <f>IF(t_datas[[#This Row],[Prime 2]]="","",VLOOKUP(t_datas[[#This Row],[Prime 2]],t_primes[],4,0))</f>
        <v>48</v>
      </c>
    </row>
    <row r="3909" spans="2:8" x14ac:dyDescent="0.25">
      <c r="B3909" s="1">
        <f>DATE($D$1,VLOOKUP($D$2,LISTES!$E$2:$F$13,2,0),12)</f>
        <v>45820</v>
      </c>
      <c r="C3909" s="42" t="s">
        <v>2887</v>
      </c>
      <c r="D3909" s="42">
        <v>185</v>
      </c>
      <c r="E3909" s="62" t="s">
        <v>2695</v>
      </c>
      <c r="F3909" s="69">
        <f>IF(t_datas[[#This Row],[Prime 1]]="","",VLOOKUP(t_datas[[#This Row],[Prime 1]],t_primes[],4,0))</f>
        <v>15</v>
      </c>
      <c r="G3909" s="63" t="s">
        <v>2702</v>
      </c>
      <c r="H3909" s="69">
        <f>IF(t_datas[[#This Row],[Prime 2]]="","",VLOOKUP(t_datas[[#This Row],[Prime 2]],t_primes[],4,0))</f>
        <v>75</v>
      </c>
    </row>
    <row r="3910" spans="2:8" x14ac:dyDescent="0.25">
      <c r="B3910" s="1">
        <f>DATE($D$1,VLOOKUP($D$2,LISTES!$E$2:$F$13,2,0),12)</f>
        <v>45820</v>
      </c>
      <c r="C3910" s="42" t="s">
        <v>2888</v>
      </c>
      <c r="D3910" s="42">
        <v>186</v>
      </c>
      <c r="E3910" s="62" t="s">
        <v>2699</v>
      </c>
      <c r="F3910" s="69">
        <f>IF(t_datas[[#This Row],[Prime 1]]="","",VLOOKUP(t_datas[[#This Row],[Prime 1]],t_primes[],4,0))</f>
        <v>48</v>
      </c>
      <c r="G3910" s="63" t="s">
        <v>2698</v>
      </c>
      <c r="H3910" s="69">
        <f>IF(t_datas[[#This Row],[Prime 2]]="","",VLOOKUP(t_datas[[#This Row],[Prime 2]],t_primes[],4,0))</f>
        <v>20</v>
      </c>
    </row>
    <row r="3911" spans="2:8" x14ac:dyDescent="0.25">
      <c r="B3911" s="1">
        <f>DATE($D$1,VLOOKUP($D$2,LISTES!$E$2:$F$13,2,0),12)</f>
        <v>45820</v>
      </c>
      <c r="C3911" s="42" t="s">
        <v>2889</v>
      </c>
      <c r="D3911" s="42">
        <v>187</v>
      </c>
      <c r="E3911" s="62" t="s">
        <v>2697</v>
      </c>
      <c r="F3911" s="69">
        <f>IF(t_datas[[#This Row],[Prime 1]]="","",VLOOKUP(t_datas[[#This Row],[Prime 1]],t_primes[],4,0))</f>
        <v>100</v>
      </c>
      <c r="G3911" s="63" t="s">
        <v>2692</v>
      </c>
      <c r="H3911" s="69">
        <f>IF(t_datas[[#This Row],[Prime 2]]="","",VLOOKUP(t_datas[[#This Row],[Prime 2]],t_primes[],4,0))</f>
        <v>7.5</v>
      </c>
    </row>
    <row r="3912" spans="2:8" x14ac:dyDescent="0.25">
      <c r="B3912" s="1">
        <f>DATE($D$1,VLOOKUP($D$2,LISTES!$E$2:$F$13,2,0),12)</f>
        <v>45820</v>
      </c>
      <c r="C3912" s="42" t="s">
        <v>2890</v>
      </c>
      <c r="D3912" s="42">
        <v>188</v>
      </c>
      <c r="E3912" s="62" t="s">
        <v>2699</v>
      </c>
      <c r="F3912" s="69">
        <f>IF(t_datas[[#This Row],[Prime 1]]="","",VLOOKUP(t_datas[[#This Row],[Prime 1]],t_primes[],4,0))</f>
        <v>48</v>
      </c>
      <c r="G3912" s="63" t="s">
        <v>2702</v>
      </c>
      <c r="H3912" s="69">
        <f>IF(t_datas[[#This Row],[Prime 2]]="","",VLOOKUP(t_datas[[#This Row],[Prime 2]],t_primes[],4,0))</f>
        <v>75</v>
      </c>
    </row>
    <row r="3913" spans="2:8" x14ac:dyDescent="0.25">
      <c r="B3913" s="1">
        <f>DATE($D$1,VLOOKUP($D$2,LISTES!$E$2:$F$13,2,0),12)</f>
        <v>45820</v>
      </c>
      <c r="C3913" s="42" t="s">
        <v>2891</v>
      </c>
      <c r="D3913" s="42">
        <v>189</v>
      </c>
      <c r="E3913" s="62" t="s">
        <v>2700</v>
      </c>
      <c r="F3913" s="69">
        <f>IF(t_datas[[#This Row],[Prime 1]]="","",VLOOKUP(t_datas[[#This Row],[Prime 1]],t_primes[],4,0))</f>
        <v>78</v>
      </c>
      <c r="G3913" s="63" t="s">
        <v>2692</v>
      </c>
      <c r="H3913" s="69">
        <f>IF(t_datas[[#This Row],[Prime 2]]="","",VLOOKUP(t_datas[[#This Row],[Prime 2]],t_primes[],4,0))</f>
        <v>7.5</v>
      </c>
    </row>
    <row r="3914" spans="2:8" x14ac:dyDescent="0.25">
      <c r="B3914" s="1">
        <f>DATE($D$1,VLOOKUP($D$2,LISTES!$E$2:$F$13,2,0),12)</f>
        <v>45820</v>
      </c>
      <c r="C3914" s="42" t="s">
        <v>2892</v>
      </c>
      <c r="D3914" s="42">
        <v>190</v>
      </c>
      <c r="E3914" s="62" t="s">
        <v>2695</v>
      </c>
      <c r="F3914" s="69">
        <f>IF(t_datas[[#This Row],[Prime 1]]="","",VLOOKUP(t_datas[[#This Row],[Prime 1]],t_primes[],4,0))</f>
        <v>15</v>
      </c>
      <c r="G3914" s="63" t="s">
        <v>2694</v>
      </c>
      <c r="H3914" s="69">
        <f>IF(t_datas[[#This Row],[Prime 2]]="","",VLOOKUP(t_datas[[#This Row],[Prime 2]],t_primes[],4,0))</f>
        <v>20</v>
      </c>
    </row>
    <row r="3915" spans="2:8" x14ac:dyDescent="0.25">
      <c r="B3915" s="1">
        <f>DATE($D$1,VLOOKUP($D$2,LISTES!$E$2:$F$13,2,0),12)</f>
        <v>45820</v>
      </c>
      <c r="C3915" s="42" t="s">
        <v>2893</v>
      </c>
      <c r="D3915" s="42">
        <v>191</v>
      </c>
      <c r="E3915" s="62" t="s">
        <v>2692</v>
      </c>
      <c r="F3915" s="69">
        <f>IF(t_datas[[#This Row],[Prime 1]]="","",VLOOKUP(t_datas[[#This Row],[Prime 1]],t_primes[],4,0))</f>
        <v>7.5</v>
      </c>
      <c r="G3915" s="63" t="s">
        <v>2693</v>
      </c>
      <c r="H3915" s="69">
        <f>IF(t_datas[[#This Row],[Prime 2]]="","",VLOOKUP(t_datas[[#This Row],[Prime 2]],t_primes[],4,0))</f>
        <v>25</v>
      </c>
    </row>
    <row r="3916" spans="2:8" x14ac:dyDescent="0.25">
      <c r="B3916" s="1">
        <f>DATE($D$1,VLOOKUP($D$2,LISTES!$E$2:$F$13,2,0),12)</f>
        <v>45820</v>
      </c>
      <c r="C3916" s="42" t="s">
        <v>2894</v>
      </c>
      <c r="D3916" s="42">
        <v>192</v>
      </c>
      <c r="E3916" s="62" t="s">
        <v>2693</v>
      </c>
      <c r="F3916" s="69">
        <f>IF(t_datas[[#This Row],[Prime 1]]="","",VLOOKUP(t_datas[[#This Row],[Prime 1]],t_primes[],4,0))</f>
        <v>25</v>
      </c>
      <c r="G3916" s="63" t="s">
        <v>2697</v>
      </c>
      <c r="H3916" s="69">
        <f>IF(t_datas[[#This Row],[Prime 2]]="","",VLOOKUP(t_datas[[#This Row],[Prime 2]],t_primes[],4,0))</f>
        <v>100</v>
      </c>
    </row>
    <row r="3917" spans="2:8" x14ac:dyDescent="0.25">
      <c r="B3917" s="1">
        <f>DATE($D$1,VLOOKUP($D$2,LISTES!$E$2:$F$13,2,0),12)</f>
        <v>45820</v>
      </c>
      <c r="C3917" s="42" t="s">
        <v>2895</v>
      </c>
      <c r="D3917" s="42">
        <v>193</v>
      </c>
      <c r="E3917" s="62" t="s">
        <v>2690</v>
      </c>
      <c r="F3917" s="69">
        <f>IF(t_datas[[#This Row],[Prime 1]]="","",VLOOKUP(t_datas[[#This Row],[Prime 1]],t_primes[],4,0))</f>
        <v>7.5</v>
      </c>
      <c r="G3917" s="63" t="s">
        <v>2696</v>
      </c>
      <c r="H3917" s="69">
        <f>IF(t_datas[[#This Row],[Prime 2]]="","",VLOOKUP(t_datas[[#This Row],[Prime 2]],t_primes[],4,0))</f>
        <v>17</v>
      </c>
    </row>
    <row r="3918" spans="2:8" x14ac:dyDescent="0.25">
      <c r="B3918" s="1">
        <f>DATE($D$1,VLOOKUP($D$2,LISTES!$E$2:$F$13,2,0),12)</f>
        <v>45820</v>
      </c>
      <c r="C3918" s="42" t="s">
        <v>2896</v>
      </c>
      <c r="D3918" s="42">
        <v>194</v>
      </c>
      <c r="E3918" s="62" t="s">
        <v>2693</v>
      </c>
      <c r="F3918" s="69">
        <f>IF(t_datas[[#This Row],[Prime 1]]="","",VLOOKUP(t_datas[[#This Row],[Prime 1]],t_primes[],4,0))</f>
        <v>25</v>
      </c>
      <c r="G3918" s="63" t="s">
        <v>2695</v>
      </c>
      <c r="H3918" s="69">
        <f>IF(t_datas[[#This Row],[Prime 2]]="","",VLOOKUP(t_datas[[#This Row],[Prime 2]],t_primes[],4,0))</f>
        <v>15</v>
      </c>
    </row>
    <row r="3919" spans="2:8" x14ac:dyDescent="0.25">
      <c r="B3919" s="1">
        <f>DATE($D$1,VLOOKUP($D$2,LISTES!$E$2:$F$13,2,0),12)</f>
        <v>45820</v>
      </c>
      <c r="C3919" s="42" t="s">
        <v>2897</v>
      </c>
      <c r="D3919" s="42">
        <v>195</v>
      </c>
      <c r="E3919" s="62" t="s">
        <v>2696</v>
      </c>
      <c r="F3919" s="69">
        <f>IF(t_datas[[#This Row],[Prime 1]]="","",VLOOKUP(t_datas[[#This Row],[Prime 1]],t_primes[],4,0))</f>
        <v>17</v>
      </c>
      <c r="G3919" s="63" t="s">
        <v>2699</v>
      </c>
      <c r="H3919" s="69">
        <f>IF(t_datas[[#This Row],[Prime 2]]="","",VLOOKUP(t_datas[[#This Row],[Prime 2]],t_primes[],4,0))</f>
        <v>48</v>
      </c>
    </row>
    <row r="3920" spans="2:8" x14ac:dyDescent="0.25">
      <c r="B3920" s="1">
        <f>DATE($D$1,VLOOKUP($D$2,LISTES!$E$2:$F$13,2,0),12)</f>
        <v>45820</v>
      </c>
      <c r="C3920" s="42" t="s">
        <v>2898</v>
      </c>
      <c r="D3920" s="42">
        <v>196</v>
      </c>
      <c r="E3920" s="62" t="s">
        <v>2701</v>
      </c>
      <c r="F3920" s="69">
        <f>IF(t_datas[[#This Row],[Prime 1]]="","",VLOOKUP(t_datas[[#This Row],[Prime 1]],t_primes[],4,0))</f>
        <v>150</v>
      </c>
      <c r="G3920" s="63" t="s">
        <v>2702</v>
      </c>
      <c r="H3920" s="69">
        <f>IF(t_datas[[#This Row],[Prime 2]]="","",VLOOKUP(t_datas[[#This Row],[Prime 2]],t_primes[],4,0))</f>
        <v>75</v>
      </c>
    </row>
    <row r="3921" spans="2:8" x14ac:dyDescent="0.25">
      <c r="B3921" s="1">
        <f>DATE($D$1,VLOOKUP($D$2,LISTES!$E$2:$F$13,2,0),12)</f>
        <v>45820</v>
      </c>
      <c r="C3921" s="42" t="s">
        <v>2899</v>
      </c>
      <c r="D3921" s="42">
        <v>197</v>
      </c>
      <c r="E3921" s="62" t="s">
        <v>2702</v>
      </c>
      <c r="F3921" s="69">
        <f>IF(t_datas[[#This Row],[Prime 1]]="","",VLOOKUP(t_datas[[#This Row],[Prime 1]],t_primes[],4,0))</f>
        <v>75</v>
      </c>
      <c r="G3921" s="63" t="s">
        <v>2697</v>
      </c>
      <c r="H3921" s="69">
        <f>IF(t_datas[[#This Row],[Prime 2]]="","",VLOOKUP(t_datas[[#This Row],[Prime 2]],t_primes[],4,0))</f>
        <v>100</v>
      </c>
    </row>
    <row r="3922" spans="2:8" x14ac:dyDescent="0.25">
      <c r="B3922" s="1">
        <f>DATE($D$1,VLOOKUP($D$2,LISTES!$E$2:$F$13,2,0),12)</f>
        <v>45820</v>
      </c>
      <c r="C3922" s="42" t="s">
        <v>2900</v>
      </c>
      <c r="D3922" s="42">
        <v>198</v>
      </c>
      <c r="E3922" s="62" t="s">
        <v>2701</v>
      </c>
      <c r="F3922" s="69">
        <f>IF(t_datas[[#This Row],[Prime 1]]="","",VLOOKUP(t_datas[[#This Row],[Prime 1]],t_primes[],4,0))</f>
        <v>150</v>
      </c>
      <c r="G3922" s="63" t="s">
        <v>2695</v>
      </c>
      <c r="H3922" s="69">
        <f>IF(t_datas[[#This Row],[Prime 2]]="","",VLOOKUP(t_datas[[#This Row],[Prime 2]],t_primes[],4,0))</f>
        <v>15</v>
      </c>
    </row>
    <row r="3923" spans="2:8" x14ac:dyDescent="0.25">
      <c r="B3923" s="1">
        <f>DATE($D$1,VLOOKUP($D$2,LISTES!$E$2:$F$13,2,0),12)</f>
        <v>45820</v>
      </c>
      <c r="C3923" s="42" t="s">
        <v>2901</v>
      </c>
      <c r="D3923" s="42">
        <v>199</v>
      </c>
      <c r="E3923" s="62" t="s">
        <v>2700</v>
      </c>
      <c r="F3923" s="69">
        <f>IF(t_datas[[#This Row],[Prime 1]]="","",VLOOKUP(t_datas[[#This Row],[Prime 1]],t_primes[],4,0))</f>
        <v>78</v>
      </c>
      <c r="G3923" s="63" t="s">
        <v>2695</v>
      </c>
      <c r="H3923" s="69">
        <f>IF(t_datas[[#This Row],[Prime 2]]="","",VLOOKUP(t_datas[[#This Row],[Prime 2]],t_primes[],4,0))</f>
        <v>15</v>
      </c>
    </row>
    <row r="3924" spans="2:8" x14ac:dyDescent="0.25">
      <c r="B3924" s="1">
        <f>DATE($D$1,VLOOKUP($D$2,LISTES!$E$2:$F$13,2,0),12)</f>
        <v>45820</v>
      </c>
      <c r="C3924" s="42" t="s">
        <v>2902</v>
      </c>
      <c r="D3924" s="42">
        <v>200</v>
      </c>
      <c r="E3924" s="62" t="s">
        <v>2699</v>
      </c>
      <c r="F3924" s="69">
        <f>IF(t_datas[[#This Row],[Prime 1]]="","",VLOOKUP(t_datas[[#This Row],[Prime 1]],t_primes[],4,0))</f>
        <v>48</v>
      </c>
      <c r="G3924" s="63" t="s">
        <v>2694</v>
      </c>
      <c r="H3924" s="69">
        <f>IF(t_datas[[#This Row],[Prime 2]]="","",VLOOKUP(t_datas[[#This Row],[Prime 2]],t_primes[],4,0))</f>
        <v>20</v>
      </c>
    </row>
    <row r="3925" spans="2:8" x14ac:dyDescent="0.25">
      <c r="B3925" s="1">
        <f>DATE($D$1,VLOOKUP($D$2,LISTES!$E$2:$F$13,2,0),12)</f>
        <v>45820</v>
      </c>
      <c r="C3925" s="42" t="s">
        <v>2903</v>
      </c>
      <c r="D3925" s="42">
        <v>201</v>
      </c>
      <c r="E3925" s="62" t="s">
        <v>2690</v>
      </c>
      <c r="F3925" s="69">
        <f>IF(t_datas[[#This Row],[Prime 1]]="","",VLOOKUP(t_datas[[#This Row],[Prime 1]],t_primes[],4,0))</f>
        <v>7.5</v>
      </c>
      <c r="G3925" s="63" t="s">
        <v>2698</v>
      </c>
      <c r="H3925" s="69">
        <f>IF(t_datas[[#This Row],[Prime 2]]="","",VLOOKUP(t_datas[[#This Row],[Prime 2]],t_primes[],4,0))</f>
        <v>20</v>
      </c>
    </row>
    <row r="3926" spans="2:8" x14ac:dyDescent="0.25">
      <c r="B3926" s="1">
        <f>DATE($D$1,VLOOKUP($D$2,LISTES!$E$2:$F$13,2,0),12)</f>
        <v>45820</v>
      </c>
      <c r="C3926" s="42" t="s">
        <v>2904</v>
      </c>
      <c r="D3926" s="42">
        <v>202</v>
      </c>
      <c r="E3926" s="62" t="s">
        <v>2696</v>
      </c>
      <c r="F3926" s="69">
        <f>IF(t_datas[[#This Row],[Prime 1]]="","",VLOOKUP(t_datas[[#This Row],[Prime 1]],t_primes[],4,0))</f>
        <v>17</v>
      </c>
      <c r="G3926" s="63" t="s">
        <v>2698</v>
      </c>
      <c r="H3926" s="69">
        <f>IF(t_datas[[#This Row],[Prime 2]]="","",VLOOKUP(t_datas[[#This Row],[Prime 2]],t_primes[],4,0))</f>
        <v>20</v>
      </c>
    </row>
    <row r="3927" spans="2:8" x14ac:dyDescent="0.25">
      <c r="B3927" s="1">
        <f>DATE($D$1,VLOOKUP($D$2,LISTES!$E$2:$F$13,2,0),12)</f>
        <v>45820</v>
      </c>
      <c r="C3927" s="42" t="s">
        <v>2905</v>
      </c>
      <c r="D3927" s="42">
        <v>203</v>
      </c>
      <c r="E3927" s="62" t="s">
        <v>2690</v>
      </c>
      <c r="F3927" s="69">
        <f>IF(t_datas[[#This Row],[Prime 1]]="","",VLOOKUP(t_datas[[#This Row],[Prime 1]],t_primes[],4,0))</f>
        <v>7.5</v>
      </c>
      <c r="G3927" s="63" t="s">
        <v>2694</v>
      </c>
      <c r="H3927" s="69">
        <f>IF(t_datas[[#This Row],[Prime 2]]="","",VLOOKUP(t_datas[[#This Row],[Prime 2]],t_primes[],4,0))</f>
        <v>20</v>
      </c>
    </row>
    <row r="3928" spans="2:8" x14ac:dyDescent="0.25">
      <c r="B3928" s="1">
        <f>DATE($D$1,VLOOKUP($D$2,LISTES!$E$2:$F$13,2,0),12)</f>
        <v>45820</v>
      </c>
      <c r="C3928" s="42" t="s">
        <v>2906</v>
      </c>
      <c r="D3928" s="42">
        <v>204</v>
      </c>
      <c r="E3928" s="62" t="s">
        <v>2697</v>
      </c>
      <c r="F3928" s="69">
        <f>IF(t_datas[[#This Row],[Prime 1]]="","",VLOOKUP(t_datas[[#This Row],[Prime 1]],t_primes[],4,0))</f>
        <v>100</v>
      </c>
      <c r="G3928" s="63" t="s">
        <v>2692</v>
      </c>
      <c r="H3928" s="69">
        <f>IF(t_datas[[#This Row],[Prime 2]]="","",VLOOKUP(t_datas[[#This Row],[Prime 2]],t_primes[],4,0))</f>
        <v>7.5</v>
      </c>
    </row>
    <row r="3929" spans="2:8" x14ac:dyDescent="0.25">
      <c r="B3929" s="1">
        <f>DATE($D$1,VLOOKUP($D$2,LISTES!$E$2:$F$13,2,0),12)</f>
        <v>45820</v>
      </c>
      <c r="C3929" s="42" t="s">
        <v>2907</v>
      </c>
      <c r="D3929" s="42">
        <v>205</v>
      </c>
      <c r="E3929" s="62" t="s">
        <v>2698</v>
      </c>
      <c r="F3929" s="69">
        <f>IF(t_datas[[#This Row],[Prime 1]]="","",VLOOKUP(t_datas[[#This Row],[Prime 1]],t_primes[],4,0))</f>
        <v>20</v>
      </c>
      <c r="G3929" s="63" t="s">
        <v>2692</v>
      </c>
      <c r="H3929" s="69">
        <f>IF(t_datas[[#This Row],[Prime 2]]="","",VLOOKUP(t_datas[[#This Row],[Prime 2]],t_primes[],4,0))</f>
        <v>7.5</v>
      </c>
    </row>
    <row r="3930" spans="2:8" x14ac:dyDescent="0.25">
      <c r="B3930" s="1">
        <f>DATE($D$1,VLOOKUP($D$2,LISTES!$E$2:$F$13,2,0),12)</f>
        <v>45820</v>
      </c>
      <c r="C3930" s="42" t="s">
        <v>2908</v>
      </c>
      <c r="D3930" s="42">
        <v>206</v>
      </c>
      <c r="E3930" s="62" t="s">
        <v>2692</v>
      </c>
      <c r="F3930" s="69">
        <f>IF(t_datas[[#This Row],[Prime 1]]="","",VLOOKUP(t_datas[[#This Row],[Prime 1]],t_primes[],4,0))</f>
        <v>7.5</v>
      </c>
      <c r="G3930" s="63" t="s">
        <v>2697</v>
      </c>
      <c r="H3930" s="69">
        <f>IF(t_datas[[#This Row],[Prime 2]]="","",VLOOKUP(t_datas[[#This Row],[Prime 2]],t_primes[],4,0))</f>
        <v>100</v>
      </c>
    </row>
    <row r="3931" spans="2:8" x14ac:dyDescent="0.25">
      <c r="B3931" s="1">
        <f>DATE($D$1,VLOOKUP($D$2,LISTES!$E$2:$F$13,2,0),12)</f>
        <v>45820</v>
      </c>
      <c r="C3931" s="42" t="s">
        <v>2909</v>
      </c>
      <c r="D3931" s="42">
        <v>207</v>
      </c>
      <c r="E3931" s="62" t="s">
        <v>2693</v>
      </c>
      <c r="F3931" s="69">
        <f>IF(t_datas[[#This Row],[Prime 1]]="","",VLOOKUP(t_datas[[#This Row],[Prime 1]],t_primes[],4,0))</f>
        <v>25</v>
      </c>
      <c r="G3931" s="63" t="s">
        <v>2695</v>
      </c>
      <c r="H3931" s="69">
        <f>IF(t_datas[[#This Row],[Prime 2]]="","",VLOOKUP(t_datas[[#This Row],[Prime 2]],t_primes[],4,0))</f>
        <v>15</v>
      </c>
    </row>
    <row r="3932" spans="2:8" x14ac:dyDescent="0.25">
      <c r="B3932" s="1">
        <f>DATE($D$1,VLOOKUP($D$2,LISTES!$E$2:$F$13,2,0),12)</f>
        <v>45820</v>
      </c>
      <c r="C3932" s="42" t="s">
        <v>2910</v>
      </c>
      <c r="D3932" s="42">
        <v>208</v>
      </c>
      <c r="E3932" s="62" t="s">
        <v>2693</v>
      </c>
      <c r="F3932" s="69">
        <f>IF(t_datas[[#This Row],[Prime 1]]="","",VLOOKUP(t_datas[[#This Row],[Prime 1]],t_primes[],4,0))</f>
        <v>25</v>
      </c>
      <c r="G3932" s="63" t="s">
        <v>2693</v>
      </c>
      <c r="H3932" s="69">
        <f>IF(t_datas[[#This Row],[Prime 2]]="","",VLOOKUP(t_datas[[#This Row],[Prime 2]],t_primes[],4,0))</f>
        <v>25</v>
      </c>
    </row>
    <row r="3933" spans="2:8" x14ac:dyDescent="0.25">
      <c r="B3933" s="1">
        <f>DATE($D$1,VLOOKUP($D$2,LISTES!$E$2:$F$13,2,0),12)</f>
        <v>45820</v>
      </c>
      <c r="C3933" s="42" t="s">
        <v>2911</v>
      </c>
      <c r="D3933" s="42">
        <v>209</v>
      </c>
      <c r="E3933" s="62" t="s">
        <v>2697</v>
      </c>
      <c r="F3933" s="69">
        <f>IF(t_datas[[#This Row],[Prime 1]]="","",VLOOKUP(t_datas[[#This Row],[Prime 1]],t_primes[],4,0))</f>
        <v>100</v>
      </c>
      <c r="G3933" s="63" t="s">
        <v>2690</v>
      </c>
      <c r="H3933" s="69">
        <f>IF(t_datas[[#This Row],[Prime 2]]="","",VLOOKUP(t_datas[[#This Row],[Prime 2]],t_primes[],4,0))</f>
        <v>7.5</v>
      </c>
    </row>
    <row r="3934" spans="2:8" x14ac:dyDescent="0.25">
      <c r="B3934" s="1">
        <f>DATE($D$1,VLOOKUP($D$2,LISTES!$E$2:$F$13,2,0),12)</f>
        <v>45820</v>
      </c>
      <c r="C3934" s="42" t="s">
        <v>2912</v>
      </c>
      <c r="D3934" s="42">
        <v>210</v>
      </c>
      <c r="E3934" s="62" t="s">
        <v>2699</v>
      </c>
      <c r="F3934" s="69">
        <f>IF(t_datas[[#This Row],[Prime 1]]="","",VLOOKUP(t_datas[[#This Row],[Prime 1]],t_primes[],4,0))</f>
        <v>48</v>
      </c>
      <c r="G3934" s="63" t="s">
        <v>2694</v>
      </c>
      <c r="H3934" s="69">
        <f>IF(t_datas[[#This Row],[Prime 2]]="","",VLOOKUP(t_datas[[#This Row],[Prime 2]],t_primes[],4,0))</f>
        <v>20</v>
      </c>
    </row>
    <row r="3935" spans="2:8" x14ac:dyDescent="0.25">
      <c r="B3935" s="1">
        <f>DATE($D$1,VLOOKUP($D$2,LISTES!$E$2:$F$13,2,0),12)</f>
        <v>45820</v>
      </c>
      <c r="C3935" s="42" t="s">
        <v>2913</v>
      </c>
      <c r="D3935" s="42">
        <v>211</v>
      </c>
      <c r="E3935" s="62" t="s">
        <v>2694</v>
      </c>
      <c r="F3935" s="69">
        <f>IF(t_datas[[#This Row],[Prime 1]]="","",VLOOKUP(t_datas[[#This Row],[Prime 1]],t_primes[],4,0))</f>
        <v>20</v>
      </c>
      <c r="G3935" s="63" t="s">
        <v>2697</v>
      </c>
      <c r="H3935" s="69">
        <f>IF(t_datas[[#This Row],[Prime 2]]="","",VLOOKUP(t_datas[[#This Row],[Prime 2]],t_primes[],4,0))</f>
        <v>100</v>
      </c>
    </row>
    <row r="3936" spans="2:8" x14ac:dyDescent="0.25">
      <c r="B3936" s="1">
        <f>DATE($D$1,VLOOKUP($D$2,LISTES!$E$2:$F$13,2,0),12)</f>
        <v>45820</v>
      </c>
      <c r="C3936" s="42" t="s">
        <v>2914</v>
      </c>
      <c r="D3936" s="42">
        <v>212</v>
      </c>
      <c r="E3936" s="62" t="s">
        <v>2702</v>
      </c>
      <c r="F3936" s="69">
        <f>IF(t_datas[[#This Row],[Prime 1]]="","",VLOOKUP(t_datas[[#This Row],[Prime 1]],t_primes[],4,0))</f>
        <v>75</v>
      </c>
      <c r="G3936" s="63" t="s">
        <v>2695</v>
      </c>
      <c r="H3936" s="69">
        <f>IF(t_datas[[#This Row],[Prime 2]]="","",VLOOKUP(t_datas[[#This Row],[Prime 2]],t_primes[],4,0))</f>
        <v>15</v>
      </c>
    </row>
    <row r="3937" spans="2:8" x14ac:dyDescent="0.25">
      <c r="B3937" s="1">
        <f>DATE($D$1,VLOOKUP($D$2,LISTES!$E$2:$F$13,2,0),12)</f>
        <v>45820</v>
      </c>
      <c r="C3937" s="42" t="s">
        <v>2915</v>
      </c>
      <c r="D3937" s="42">
        <v>213</v>
      </c>
      <c r="E3937" s="62" t="s">
        <v>2698</v>
      </c>
      <c r="F3937" s="69">
        <f>IF(t_datas[[#This Row],[Prime 1]]="","",VLOOKUP(t_datas[[#This Row],[Prime 1]],t_primes[],4,0))</f>
        <v>20</v>
      </c>
      <c r="G3937" s="63" t="s">
        <v>2690</v>
      </c>
      <c r="H3937" s="69">
        <f>IF(t_datas[[#This Row],[Prime 2]]="","",VLOOKUP(t_datas[[#This Row],[Prime 2]],t_primes[],4,0))</f>
        <v>7.5</v>
      </c>
    </row>
    <row r="3938" spans="2:8" x14ac:dyDescent="0.25">
      <c r="B3938" s="1">
        <f>DATE($D$1,VLOOKUP($D$2,LISTES!$E$2:$F$13,2,0),12)</f>
        <v>45820</v>
      </c>
      <c r="C3938" s="42" t="s">
        <v>2916</v>
      </c>
      <c r="D3938" s="42">
        <v>214</v>
      </c>
      <c r="E3938" s="62" t="s">
        <v>2694</v>
      </c>
      <c r="F3938" s="69">
        <f>IF(t_datas[[#This Row],[Prime 1]]="","",VLOOKUP(t_datas[[#This Row],[Prime 1]],t_primes[],4,0))</f>
        <v>20</v>
      </c>
      <c r="G3938" s="63" t="s">
        <v>2690</v>
      </c>
      <c r="H3938" s="69">
        <f>IF(t_datas[[#This Row],[Prime 2]]="","",VLOOKUP(t_datas[[#This Row],[Prime 2]],t_primes[],4,0))</f>
        <v>7.5</v>
      </c>
    </row>
    <row r="3939" spans="2:8" x14ac:dyDescent="0.25">
      <c r="B3939" s="1">
        <f>DATE($D$1,VLOOKUP($D$2,LISTES!$E$2:$F$13,2,0),12)</f>
        <v>45820</v>
      </c>
      <c r="C3939" s="42" t="s">
        <v>2917</v>
      </c>
      <c r="D3939" s="42">
        <v>215</v>
      </c>
      <c r="E3939" s="62" t="s">
        <v>2696</v>
      </c>
      <c r="F3939" s="69">
        <f>IF(t_datas[[#This Row],[Prime 1]]="","",VLOOKUP(t_datas[[#This Row],[Prime 1]],t_primes[],4,0))</f>
        <v>17</v>
      </c>
      <c r="G3939" s="63" t="s">
        <v>2699</v>
      </c>
      <c r="H3939" s="69">
        <f>IF(t_datas[[#This Row],[Prime 2]]="","",VLOOKUP(t_datas[[#This Row],[Prime 2]],t_primes[],4,0))</f>
        <v>48</v>
      </c>
    </row>
    <row r="3940" spans="2:8" x14ac:dyDescent="0.25">
      <c r="B3940" s="1">
        <f>DATE($D$1,VLOOKUP($D$2,LISTES!$E$2:$F$13,2,0),12)</f>
        <v>45820</v>
      </c>
      <c r="C3940" s="42" t="s">
        <v>2918</v>
      </c>
      <c r="D3940" s="42">
        <v>216</v>
      </c>
      <c r="E3940" s="62" t="s">
        <v>2693</v>
      </c>
      <c r="F3940" s="69">
        <f>IF(t_datas[[#This Row],[Prime 1]]="","",VLOOKUP(t_datas[[#This Row],[Prime 1]],t_primes[],4,0))</f>
        <v>25</v>
      </c>
      <c r="G3940" s="63" t="s">
        <v>2697</v>
      </c>
      <c r="H3940" s="69">
        <f>IF(t_datas[[#This Row],[Prime 2]]="","",VLOOKUP(t_datas[[#This Row],[Prime 2]],t_primes[],4,0))</f>
        <v>100</v>
      </c>
    </row>
    <row r="3941" spans="2:8" x14ac:dyDescent="0.25">
      <c r="B3941" s="1">
        <f>DATE($D$1,VLOOKUP($D$2,LISTES!$E$2:$F$13,2,0),12)</f>
        <v>45820</v>
      </c>
      <c r="C3941" s="42" t="s">
        <v>2919</v>
      </c>
      <c r="D3941" s="42">
        <v>217</v>
      </c>
      <c r="E3941" s="62" t="s">
        <v>2695</v>
      </c>
      <c r="F3941" s="69">
        <f>IF(t_datas[[#This Row],[Prime 1]]="","",VLOOKUP(t_datas[[#This Row],[Prime 1]],t_primes[],4,0))</f>
        <v>15</v>
      </c>
      <c r="G3941" s="63" t="s">
        <v>2696</v>
      </c>
      <c r="H3941" s="69">
        <f>IF(t_datas[[#This Row],[Prime 2]]="","",VLOOKUP(t_datas[[#This Row],[Prime 2]],t_primes[],4,0))</f>
        <v>17</v>
      </c>
    </row>
    <row r="3942" spans="2:8" x14ac:dyDescent="0.25">
      <c r="B3942" s="1">
        <f>DATE($D$1,VLOOKUP($D$2,LISTES!$E$2:$F$13,2,0),12)</f>
        <v>45820</v>
      </c>
      <c r="C3942" s="42" t="s">
        <v>2920</v>
      </c>
      <c r="D3942" s="42">
        <v>218</v>
      </c>
      <c r="E3942" s="62" t="s">
        <v>2690</v>
      </c>
      <c r="F3942" s="69">
        <f>IF(t_datas[[#This Row],[Prime 1]]="","",VLOOKUP(t_datas[[#This Row],[Prime 1]],t_primes[],4,0))</f>
        <v>7.5</v>
      </c>
      <c r="G3942" s="63" t="s">
        <v>2692</v>
      </c>
      <c r="H3942" s="69">
        <f>IF(t_datas[[#This Row],[Prime 2]]="","",VLOOKUP(t_datas[[#This Row],[Prime 2]],t_primes[],4,0))</f>
        <v>7.5</v>
      </c>
    </row>
    <row r="3943" spans="2:8" x14ac:dyDescent="0.25">
      <c r="B3943" s="1">
        <f>DATE($D$1,VLOOKUP($D$2,LISTES!$E$2:$F$13,2,0),12)</f>
        <v>45820</v>
      </c>
      <c r="C3943" s="42" t="s">
        <v>2921</v>
      </c>
      <c r="D3943" s="42">
        <v>219</v>
      </c>
      <c r="E3943" s="62" t="s">
        <v>2692</v>
      </c>
      <c r="F3943" s="69">
        <f>IF(t_datas[[#This Row],[Prime 1]]="","",VLOOKUP(t_datas[[#This Row],[Prime 1]],t_primes[],4,0))</f>
        <v>7.5</v>
      </c>
      <c r="G3943" s="63" t="s">
        <v>2694</v>
      </c>
      <c r="H3943" s="69">
        <f>IF(t_datas[[#This Row],[Prime 2]]="","",VLOOKUP(t_datas[[#This Row],[Prime 2]],t_primes[],4,0))</f>
        <v>20</v>
      </c>
    </row>
    <row r="3944" spans="2:8" x14ac:dyDescent="0.25">
      <c r="B3944" s="1">
        <f>DATE($D$1,VLOOKUP($D$2,LISTES!$E$2:$F$13,2,0),12)</f>
        <v>45820</v>
      </c>
      <c r="C3944" s="42" t="s">
        <v>2922</v>
      </c>
      <c r="D3944" s="42">
        <v>220</v>
      </c>
      <c r="E3944" s="62" t="s">
        <v>2699</v>
      </c>
      <c r="F3944" s="69">
        <f>IF(t_datas[[#This Row],[Prime 1]]="","",VLOOKUP(t_datas[[#This Row],[Prime 1]],t_primes[],4,0))</f>
        <v>48</v>
      </c>
      <c r="G3944" s="63" t="s">
        <v>2691</v>
      </c>
      <c r="H3944" s="69">
        <f>IF(t_datas[[#This Row],[Prime 2]]="","",VLOOKUP(t_datas[[#This Row],[Prime 2]],t_primes[],4,0))</f>
        <v>10</v>
      </c>
    </row>
    <row r="3945" spans="2:8" x14ac:dyDescent="0.25">
      <c r="B3945" s="1">
        <f>DATE($D$1,VLOOKUP($D$2,LISTES!$E$2:$F$13,2,0),12)</f>
        <v>45820</v>
      </c>
      <c r="C3945" s="42" t="s">
        <v>2923</v>
      </c>
      <c r="D3945" s="42">
        <v>221</v>
      </c>
      <c r="E3945" s="62" t="s">
        <v>2692</v>
      </c>
      <c r="F3945" s="69">
        <f>IF(t_datas[[#This Row],[Prime 1]]="","",VLOOKUP(t_datas[[#This Row],[Prime 1]],t_primes[],4,0))</f>
        <v>7.5</v>
      </c>
      <c r="G3945" s="63" t="s">
        <v>2698</v>
      </c>
      <c r="H3945" s="69">
        <f>IF(t_datas[[#This Row],[Prime 2]]="","",VLOOKUP(t_datas[[#This Row],[Prime 2]],t_primes[],4,0))</f>
        <v>20</v>
      </c>
    </row>
    <row r="3946" spans="2:8" x14ac:dyDescent="0.25">
      <c r="B3946" s="1">
        <f>DATE($D$1,VLOOKUP($D$2,LISTES!$E$2:$F$13,2,0),12)</f>
        <v>45820</v>
      </c>
      <c r="C3946" s="42" t="s">
        <v>2924</v>
      </c>
      <c r="D3946" s="42">
        <v>222</v>
      </c>
      <c r="E3946" s="62" t="s">
        <v>2700</v>
      </c>
      <c r="F3946" s="69">
        <f>IF(t_datas[[#This Row],[Prime 1]]="","",VLOOKUP(t_datas[[#This Row],[Prime 1]],t_primes[],4,0))</f>
        <v>78</v>
      </c>
      <c r="G3946" s="63" t="s">
        <v>2695</v>
      </c>
      <c r="H3946" s="69">
        <f>IF(t_datas[[#This Row],[Prime 2]]="","",VLOOKUP(t_datas[[#This Row],[Prime 2]],t_primes[],4,0))</f>
        <v>15</v>
      </c>
    </row>
    <row r="3947" spans="2:8" x14ac:dyDescent="0.25">
      <c r="B3947" s="1">
        <f>DATE($D$1,VLOOKUP($D$2,LISTES!$E$2:$F$13,2,0),12)</f>
        <v>45820</v>
      </c>
      <c r="C3947" s="42" t="s">
        <v>2925</v>
      </c>
      <c r="D3947" s="42">
        <v>223</v>
      </c>
      <c r="E3947" s="62" t="s">
        <v>2691</v>
      </c>
      <c r="F3947" s="69">
        <f>IF(t_datas[[#This Row],[Prime 1]]="","",VLOOKUP(t_datas[[#This Row],[Prime 1]],t_primes[],4,0))</f>
        <v>10</v>
      </c>
      <c r="G3947" s="63" t="s">
        <v>2692</v>
      </c>
      <c r="H3947" s="69">
        <f>IF(t_datas[[#This Row],[Prime 2]]="","",VLOOKUP(t_datas[[#This Row],[Prime 2]],t_primes[],4,0))</f>
        <v>7.5</v>
      </c>
    </row>
    <row r="3948" spans="2:8" x14ac:dyDescent="0.25">
      <c r="B3948" s="1">
        <f>DATE($D$1,VLOOKUP($D$2,LISTES!$E$2:$F$13,2,0),12)</f>
        <v>45820</v>
      </c>
      <c r="C3948" s="42" t="s">
        <v>2926</v>
      </c>
      <c r="D3948" s="42">
        <v>224</v>
      </c>
      <c r="E3948" s="62" t="s">
        <v>2690</v>
      </c>
      <c r="F3948" s="69">
        <f>IF(t_datas[[#This Row],[Prime 1]]="","",VLOOKUP(t_datas[[#This Row],[Prime 1]],t_primes[],4,0))</f>
        <v>7.5</v>
      </c>
      <c r="G3948" s="63" t="s">
        <v>2698</v>
      </c>
      <c r="H3948" s="69">
        <f>IF(t_datas[[#This Row],[Prime 2]]="","",VLOOKUP(t_datas[[#This Row],[Prime 2]],t_primes[],4,0))</f>
        <v>20</v>
      </c>
    </row>
    <row r="3949" spans="2:8" x14ac:dyDescent="0.25">
      <c r="B3949" s="1">
        <f>DATE($D$1,VLOOKUP($D$2,LISTES!$E$2:$F$13,2,0),12)</f>
        <v>45820</v>
      </c>
      <c r="C3949" s="42" t="s">
        <v>2927</v>
      </c>
      <c r="D3949" s="42">
        <v>225</v>
      </c>
      <c r="E3949" s="62" t="s">
        <v>2701</v>
      </c>
      <c r="F3949" s="69">
        <f>IF(t_datas[[#This Row],[Prime 1]]="","",VLOOKUP(t_datas[[#This Row],[Prime 1]],t_primes[],4,0))</f>
        <v>150</v>
      </c>
      <c r="G3949" s="63" t="s">
        <v>2694</v>
      </c>
      <c r="H3949" s="69">
        <f>IF(t_datas[[#This Row],[Prime 2]]="","",VLOOKUP(t_datas[[#This Row],[Prime 2]],t_primes[],4,0))</f>
        <v>20</v>
      </c>
    </row>
    <row r="3950" spans="2:8" x14ac:dyDescent="0.25">
      <c r="B3950" s="1">
        <f>DATE($D$1,VLOOKUP($D$2,LISTES!$E$2:$F$13,2,0),12)</f>
        <v>45820</v>
      </c>
      <c r="C3950" s="42" t="s">
        <v>2928</v>
      </c>
      <c r="D3950" s="42">
        <v>226</v>
      </c>
      <c r="E3950" s="62" t="s">
        <v>2702</v>
      </c>
      <c r="F3950" s="69">
        <f>IF(t_datas[[#This Row],[Prime 1]]="","",VLOOKUP(t_datas[[#This Row],[Prime 1]],t_primes[],4,0))</f>
        <v>75</v>
      </c>
      <c r="G3950" s="63" t="s">
        <v>2702</v>
      </c>
      <c r="H3950" s="69">
        <f>IF(t_datas[[#This Row],[Prime 2]]="","",VLOOKUP(t_datas[[#This Row],[Prime 2]],t_primes[],4,0))</f>
        <v>75</v>
      </c>
    </row>
    <row r="3951" spans="2:8" x14ac:dyDescent="0.25">
      <c r="B3951" s="1">
        <f>DATE($D$1,VLOOKUP($D$2,LISTES!$E$2:$F$13,2,0),12)</f>
        <v>45820</v>
      </c>
      <c r="C3951" s="42" t="s">
        <v>2929</v>
      </c>
      <c r="D3951" s="42">
        <v>227</v>
      </c>
      <c r="E3951" s="62" t="s">
        <v>2693</v>
      </c>
      <c r="F3951" s="69">
        <f>IF(t_datas[[#This Row],[Prime 1]]="","",VLOOKUP(t_datas[[#This Row],[Prime 1]],t_primes[],4,0))</f>
        <v>25</v>
      </c>
      <c r="G3951" s="63" t="s">
        <v>2701</v>
      </c>
      <c r="H3951" s="69">
        <f>IF(t_datas[[#This Row],[Prime 2]]="","",VLOOKUP(t_datas[[#This Row],[Prime 2]],t_primes[],4,0))</f>
        <v>150</v>
      </c>
    </row>
    <row r="3952" spans="2:8" x14ac:dyDescent="0.25">
      <c r="B3952" s="1">
        <f>DATE($D$1,VLOOKUP($D$2,LISTES!$E$2:$F$13,2,0),12)</f>
        <v>45820</v>
      </c>
      <c r="C3952" s="42" t="s">
        <v>2930</v>
      </c>
      <c r="D3952" s="42">
        <v>228</v>
      </c>
      <c r="E3952" s="62" t="s">
        <v>2701</v>
      </c>
      <c r="F3952" s="69">
        <f>IF(t_datas[[#This Row],[Prime 1]]="","",VLOOKUP(t_datas[[#This Row],[Prime 1]],t_primes[],4,0))</f>
        <v>150</v>
      </c>
      <c r="G3952" s="63" t="s">
        <v>2696</v>
      </c>
      <c r="H3952" s="69">
        <f>IF(t_datas[[#This Row],[Prime 2]]="","",VLOOKUP(t_datas[[#This Row],[Prime 2]],t_primes[],4,0))</f>
        <v>17</v>
      </c>
    </row>
    <row r="3953" spans="2:8" x14ac:dyDescent="0.25">
      <c r="B3953" s="1">
        <f>DATE($D$1,VLOOKUP($D$2,LISTES!$E$2:$F$13,2,0),12)</f>
        <v>45820</v>
      </c>
      <c r="C3953" s="42" t="s">
        <v>2931</v>
      </c>
      <c r="D3953" s="42">
        <v>229</v>
      </c>
      <c r="E3953" s="62" t="s">
        <v>2700</v>
      </c>
      <c r="F3953" s="69">
        <f>IF(t_datas[[#This Row],[Prime 1]]="","",VLOOKUP(t_datas[[#This Row],[Prime 1]],t_primes[],4,0))</f>
        <v>78</v>
      </c>
      <c r="G3953" s="63" t="s">
        <v>2692</v>
      </c>
      <c r="H3953" s="69">
        <f>IF(t_datas[[#This Row],[Prime 2]]="","",VLOOKUP(t_datas[[#This Row],[Prime 2]],t_primes[],4,0))</f>
        <v>7.5</v>
      </c>
    </row>
    <row r="3954" spans="2:8" x14ac:dyDescent="0.25">
      <c r="B3954" s="1">
        <f>DATE($D$1,VLOOKUP($D$2,LISTES!$E$2:$F$13,2,0),12)</f>
        <v>45820</v>
      </c>
      <c r="C3954" s="42" t="s">
        <v>2932</v>
      </c>
      <c r="D3954" s="42">
        <v>230</v>
      </c>
      <c r="E3954" s="62" t="s">
        <v>2702</v>
      </c>
      <c r="F3954" s="69">
        <f>IF(t_datas[[#This Row],[Prime 1]]="","",VLOOKUP(t_datas[[#This Row],[Prime 1]],t_primes[],4,0))</f>
        <v>75</v>
      </c>
      <c r="G3954" s="63" t="s">
        <v>2702</v>
      </c>
      <c r="H3954" s="69">
        <f>IF(t_datas[[#This Row],[Prime 2]]="","",VLOOKUP(t_datas[[#This Row],[Prime 2]],t_primes[],4,0))</f>
        <v>75</v>
      </c>
    </row>
    <row r="3955" spans="2:8" x14ac:dyDescent="0.25">
      <c r="B3955" s="1">
        <f>DATE($D$1,VLOOKUP($D$2,LISTES!$E$2:$F$13,2,0),12)</f>
        <v>45820</v>
      </c>
      <c r="C3955" s="42" t="s">
        <v>2933</v>
      </c>
      <c r="D3955" s="42">
        <v>231</v>
      </c>
      <c r="E3955" s="62" t="s">
        <v>2697</v>
      </c>
      <c r="F3955" s="69">
        <f>IF(t_datas[[#This Row],[Prime 1]]="","",VLOOKUP(t_datas[[#This Row],[Prime 1]],t_primes[],4,0))</f>
        <v>100</v>
      </c>
      <c r="G3955" s="63" t="s">
        <v>2702</v>
      </c>
      <c r="H3955" s="69">
        <f>IF(t_datas[[#This Row],[Prime 2]]="","",VLOOKUP(t_datas[[#This Row],[Prime 2]],t_primes[],4,0))</f>
        <v>75</v>
      </c>
    </row>
    <row r="3956" spans="2:8" x14ac:dyDescent="0.25">
      <c r="B3956" s="1">
        <f>DATE($D$1,VLOOKUP($D$2,LISTES!$E$2:$F$13,2,0),12)</f>
        <v>45820</v>
      </c>
      <c r="C3956" s="42" t="s">
        <v>2934</v>
      </c>
      <c r="D3956" s="42">
        <v>232</v>
      </c>
      <c r="E3956" s="62" t="s">
        <v>2691</v>
      </c>
      <c r="F3956" s="69">
        <f>IF(t_datas[[#This Row],[Prime 1]]="","",VLOOKUP(t_datas[[#This Row],[Prime 1]],t_primes[],4,0))</f>
        <v>10</v>
      </c>
      <c r="G3956" s="63" t="s">
        <v>2694</v>
      </c>
      <c r="H3956" s="69">
        <f>IF(t_datas[[#This Row],[Prime 2]]="","",VLOOKUP(t_datas[[#This Row],[Prime 2]],t_primes[],4,0))</f>
        <v>20</v>
      </c>
    </row>
    <row r="3957" spans="2:8" x14ac:dyDescent="0.25">
      <c r="B3957" s="1">
        <f>DATE($D$1,VLOOKUP($D$2,LISTES!$E$2:$F$13,2,0),12)</f>
        <v>45820</v>
      </c>
      <c r="C3957" s="42" t="s">
        <v>2935</v>
      </c>
      <c r="D3957" s="42">
        <v>233</v>
      </c>
      <c r="E3957" s="62" t="s">
        <v>2701</v>
      </c>
      <c r="F3957" s="69">
        <f>IF(t_datas[[#This Row],[Prime 1]]="","",VLOOKUP(t_datas[[#This Row],[Prime 1]],t_primes[],4,0))</f>
        <v>150</v>
      </c>
      <c r="G3957" s="63" t="s">
        <v>2695</v>
      </c>
      <c r="H3957" s="69">
        <f>IF(t_datas[[#This Row],[Prime 2]]="","",VLOOKUP(t_datas[[#This Row],[Prime 2]],t_primes[],4,0))</f>
        <v>15</v>
      </c>
    </row>
    <row r="3958" spans="2:8" x14ac:dyDescent="0.25">
      <c r="B3958" s="1">
        <f>DATE($D$1,VLOOKUP($D$2,LISTES!$E$2:$F$13,2,0),12)</f>
        <v>45820</v>
      </c>
      <c r="C3958" s="42" t="s">
        <v>2936</v>
      </c>
      <c r="D3958" s="42">
        <v>234</v>
      </c>
      <c r="E3958" s="62" t="s">
        <v>2694</v>
      </c>
      <c r="F3958" s="69">
        <f>IF(t_datas[[#This Row],[Prime 1]]="","",VLOOKUP(t_datas[[#This Row],[Prime 1]],t_primes[],4,0))</f>
        <v>20</v>
      </c>
      <c r="G3958" s="63"/>
      <c r="H3958" s="69" t="str">
        <f>IF(t_datas[[#This Row],[Prime 2]]="","",VLOOKUP(t_datas[[#This Row],[Prime 2]],t_primes[],4,0))</f>
        <v/>
      </c>
    </row>
    <row r="3959" spans="2:8" x14ac:dyDescent="0.25">
      <c r="B3959" s="1">
        <f>DATE($D$1,VLOOKUP($D$2,LISTES!$E$2:$F$13,2,0),12)</f>
        <v>45820</v>
      </c>
      <c r="C3959" s="42" t="s">
        <v>2937</v>
      </c>
      <c r="D3959" s="42">
        <v>235</v>
      </c>
      <c r="E3959" s="62" t="s">
        <v>2702</v>
      </c>
      <c r="F3959" s="69">
        <f>IF(t_datas[[#This Row],[Prime 1]]="","",VLOOKUP(t_datas[[#This Row],[Prime 1]],t_primes[],4,0))</f>
        <v>75</v>
      </c>
      <c r="G3959" s="63"/>
      <c r="H3959" s="69" t="str">
        <f>IF(t_datas[[#This Row],[Prime 2]]="","",VLOOKUP(t_datas[[#This Row],[Prime 2]],t_primes[],4,0))</f>
        <v/>
      </c>
    </row>
    <row r="3960" spans="2:8" x14ac:dyDescent="0.25">
      <c r="B3960" s="1">
        <f>DATE($D$1,VLOOKUP($D$2,LISTES!$E$2:$F$13,2,0),12)</f>
        <v>45820</v>
      </c>
      <c r="C3960" s="42" t="s">
        <v>2938</v>
      </c>
      <c r="D3960" s="42">
        <v>236</v>
      </c>
      <c r="E3960" s="62" t="s">
        <v>2699</v>
      </c>
      <c r="F3960" s="69">
        <f>IF(t_datas[[#This Row],[Prime 1]]="","",VLOOKUP(t_datas[[#This Row],[Prime 1]],t_primes[],4,0))</f>
        <v>48</v>
      </c>
      <c r="G3960" s="63"/>
      <c r="H3960" s="69" t="str">
        <f>IF(t_datas[[#This Row],[Prime 2]]="","",VLOOKUP(t_datas[[#This Row],[Prime 2]],t_primes[],4,0))</f>
        <v/>
      </c>
    </row>
    <row r="3961" spans="2:8" x14ac:dyDescent="0.25">
      <c r="B3961" s="1">
        <f>DATE($D$1,VLOOKUP($D$2,LISTES!$E$2:$F$13,2,0),12)</f>
        <v>45820</v>
      </c>
      <c r="C3961" s="42" t="s">
        <v>2939</v>
      </c>
      <c r="D3961" s="42">
        <v>237</v>
      </c>
      <c r="E3961" s="62" t="s">
        <v>2698</v>
      </c>
      <c r="F3961" s="69">
        <f>IF(t_datas[[#This Row],[Prime 1]]="","",VLOOKUP(t_datas[[#This Row],[Prime 1]],t_primes[],4,0))</f>
        <v>20</v>
      </c>
      <c r="G3961" s="63"/>
      <c r="H3961" s="69" t="str">
        <f>IF(t_datas[[#This Row],[Prime 2]]="","",VLOOKUP(t_datas[[#This Row],[Prime 2]],t_primes[],4,0))</f>
        <v/>
      </c>
    </row>
    <row r="3962" spans="2:8" x14ac:dyDescent="0.25">
      <c r="B3962" s="1">
        <f>DATE($D$1,VLOOKUP($D$2,LISTES!$E$2:$F$13,2,0),12)</f>
        <v>45820</v>
      </c>
      <c r="C3962" s="42" t="s">
        <v>2940</v>
      </c>
      <c r="D3962" s="42">
        <v>238</v>
      </c>
      <c r="E3962" s="62" t="s">
        <v>2692</v>
      </c>
      <c r="F3962" s="69">
        <f>IF(t_datas[[#This Row],[Prime 1]]="","",VLOOKUP(t_datas[[#This Row],[Prime 1]],t_primes[],4,0))</f>
        <v>7.5</v>
      </c>
      <c r="G3962" s="63"/>
      <c r="H3962" s="69" t="str">
        <f>IF(t_datas[[#This Row],[Prime 2]]="","",VLOOKUP(t_datas[[#This Row],[Prime 2]],t_primes[],4,0))</f>
        <v/>
      </c>
    </row>
    <row r="3963" spans="2:8" x14ac:dyDescent="0.25">
      <c r="B3963" s="1">
        <f>DATE($D$1,VLOOKUP($D$2,LISTES!$E$2:$F$13,2,0),12)</f>
        <v>45820</v>
      </c>
      <c r="C3963" s="42" t="s">
        <v>2941</v>
      </c>
      <c r="D3963" s="42">
        <v>239</v>
      </c>
      <c r="E3963" s="62" t="s">
        <v>2701</v>
      </c>
      <c r="F3963" s="69">
        <f>IF(t_datas[[#This Row],[Prime 1]]="","",VLOOKUP(t_datas[[#This Row],[Prime 1]],t_primes[],4,0))</f>
        <v>150</v>
      </c>
      <c r="G3963" s="63"/>
      <c r="H3963" s="69" t="str">
        <f>IF(t_datas[[#This Row],[Prime 2]]="","",VLOOKUP(t_datas[[#This Row],[Prime 2]],t_primes[],4,0))</f>
        <v/>
      </c>
    </row>
    <row r="3964" spans="2:8" x14ac:dyDescent="0.25">
      <c r="B3964" s="1">
        <f>DATE($D$1,VLOOKUP($D$2,LISTES!$E$2:$F$13,2,0),12)</f>
        <v>45820</v>
      </c>
      <c r="C3964" s="42" t="s">
        <v>2942</v>
      </c>
      <c r="D3964" s="42">
        <v>240</v>
      </c>
      <c r="E3964" s="62" t="s">
        <v>2702</v>
      </c>
      <c r="F3964" s="69">
        <f>IF(t_datas[[#This Row],[Prime 1]]="","",VLOOKUP(t_datas[[#This Row],[Prime 1]],t_primes[],4,0))</f>
        <v>75</v>
      </c>
      <c r="G3964" s="63"/>
      <c r="H3964" s="69" t="str">
        <f>IF(t_datas[[#This Row],[Prime 2]]="","",VLOOKUP(t_datas[[#This Row],[Prime 2]],t_primes[],4,0))</f>
        <v/>
      </c>
    </row>
    <row r="3965" spans="2:8" x14ac:dyDescent="0.25">
      <c r="B3965" s="1">
        <f>DATE($D$1,VLOOKUP($D$2,LISTES!$E$2:$F$13,2,0),12)</f>
        <v>45820</v>
      </c>
      <c r="C3965" s="42" t="s">
        <v>2943</v>
      </c>
      <c r="D3965" s="42">
        <v>241</v>
      </c>
      <c r="E3965" s="62" t="s">
        <v>2690</v>
      </c>
      <c r="F3965" s="69">
        <f>IF(t_datas[[#This Row],[Prime 1]]="","",VLOOKUP(t_datas[[#This Row],[Prime 1]],t_primes[],4,0))</f>
        <v>7.5</v>
      </c>
      <c r="G3965" s="63"/>
      <c r="H3965" s="69" t="str">
        <f>IF(t_datas[[#This Row],[Prime 2]]="","",VLOOKUP(t_datas[[#This Row],[Prime 2]],t_primes[],4,0))</f>
        <v/>
      </c>
    </row>
    <row r="3966" spans="2:8" x14ac:dyDescent="0.25">
      <c r="B3966" s="1">
        <f>DATE($D$1,VLOOKUP($D$2,LISTES!$E$2:$F$13,2,0),12)</f>
        <v>45820</v>
      </c>
      <c r="C3966" s="42" t="s">
        <v>2944</v>
      </c>
      <c r="D3966" s="42">
        <v>242</v>
      </c>
      <c r="E3966" s="62" t="s">
        <v>2690</v>
      </c>
      <c r="F3966" s="69">
        <f>IF(t_datas[[#This Row],[Prime 1]]="","",VLOOKUP(t_datas[[#This Row],[Prime 1]],t_primes[],4,0))</f>
        <v>7.5</v>
      </c>
      <c r="G3966" s="63"/>
      <c r="H3966" s="69" t="str">
        <f>IF(t_datas[[#This Row],[Prime 2]]="","",VLOOKUP(t_datas[[#This Row],[Prime 2]],t_primes[],4,0))</f>
        <v/>
      </c>
    </row>
    <row r="3967" spans="2:8" x14ac:dyDescent="0.25">
      <c r="B3967" s="1">
        <f>DATE($D$1,VLOOKUP($D$2,LISTES!$E$2:$F$13,2,0),12)</f>
        <v>45820</v>
      </c>
      <c r="C3967" s="42" t="s">
        <v>2945</v>
      </c>
      <c r="D3967" s="42">
        <v>243</v>
      </c>
      <c r="E3967" s="62" t="s">
        <v>2700</v>
      </c>
      <c r="F3967" s="69">
        <f>IF(t_datas[[#This Row],[Prime 1]]="","",VLOOKUP(t_datas[[#This Row],[Prime 1]],t_primes[],4,0))</f>
        <v>78</v>
      </c>
      <c r="G3967" s="63"/>
      <c r="H3967" s="69" t="str">
        <f>IF(t_datas[[#This Row],[Prime 2]]="","",VLOOKUP(t_datas[[#This Row],[Prime 2]],t_primes[],4,0))</f>
        <v/>
      </c>
    </row>
    <row r="3968" spans="2:8" x14ac:dyDescent="0.25">
      <c r="B3968" s="1">
        <f>DATE($D$1,VLOOKUP($D$2,LISTES!$E$2:$F$13,2,0),12)</f>
        <v>45820</v>
      </c>
      <c r="C3968" s="42" t="s">
        <v>2946</v>
      </c>
      <c r="D3968" s="42">
        <v>244</v>
      </c>
      <c r="E3968" s="62" t="s">
        <v>2696</v>
      </c>
      <c r="F3968" s="69">
        <f>IF(t_datas[[#This Row],[Prime 1]]="","",VLOOKUP(t_datas[[#This Row],[Prime 1]],t_primes[],4,0))</f>
        <v>17</v>
      </c>
      <c r="G3968" s="63"/>
      <c r="H3968" s="69" t="str">
        <f>IF(t_datas[[#This Row],[Prime 2]]="","",VLOOKUP(t_datas[[#This Row],[Prime 2]],t_primes[],4,0))</f>
        <v/>
      </c>
    </row>
    <row r="3969" spans="2:8" x14ac:dyDescent="0.25">
      <c r="B3969" s="1">
        <f>DATE($D$1,VLOOKUP($D$2,LISTES!$E$2:$F$13,2,0),12)</f>
        <v>45820</v>
      </c>
      <c r="C3969" s="42" t="s">
        <v>2947</v>
      </c>
      <c r="D3969" s="42">
        <v>245</v>
      </c>
      <c r="E3969" s="62" t="s">
        <v>2693</v>
      </c>
      <c r="F3969" s="69">
        <f>IF(t_datas[[#This Row],[Prime 1]]="","",VLOOKUP(t_datas[[#This Row],[Prime 1]],t_primes[],4,0))</f>
        <v>25</v>
      </c>
      <c r="G3969" s="63"/>
      <c r="H3969" s="69" t="str">
        <f>IF(t_datas[[#This Row],[Prime 2]]="","",VLOOKUP(t_datas[[#This Row],[Prime 2]],t_primes[],4,0))</f>
        <v/>
      </c>
    </row>
    <row r="3970" spans="2:8" x14ac:dyDescent="0.25">
      <c r="B3970" s="1">
        <f>DATE($D$1,VLOOKUP($D$2,LISTES!$E$2:$F$13,2,0),12)</f>
        <v>45820</v>
      </c>
      <c r="C3970" s="42" t="s">
        <v>2948</v>
      </c>
      <c r="D3970" s="42">
        <v>246</v>
      </c>
      <c r="E3970" s="62" t="s">
        <v>2697</v>
      </c>
      <c r="F3970" s="69">
        <f>IF(t_datas[[#This Row],[Prime 1]]="","",VLOOKUP(t_datas[[#This Row],[Prime 1]],t_primes[],4,0))</f>
        <v>100</v>
      </c>
      <c r="G3970" s="63"/>
      <c r="H3970" s="69" t="str">
        <f>IF(t_datas[[#This Row],[Prime 2]]="","",VLOOKUP(t_datas[[#This Row],[Prime 2]],t_primes[],4,0))</f>
        <v/>
      </c>
    </row>
    <row r="3971" spans="2:8" x14ac:dyDescent="0.25">
      <c r="B3971" s="1">
        <f>DATE($D$1,VLOOKUP($D$2,LISTES!$E$2:$F$13,2,0),12)</f>
        <v>45820</v>
      </c>
      <c r="C3971" s="42" t="s">
        <v>2949</v>
      </c>
      <c r="D3971" s="42">
        <v>247</v>
      </c>
      <c r="E3971" s="62" t="s">
        <v>2696</v>
      </c>
      <c r="F3971" s="69">
        <f>IF(t_datas[[#This Row],[Prime 1]]="","",VLOOKUP(t_datas[[#This Row],[Prime 1]],t_primes[],4,0))</f>
        <v>17</v>
      </c>
      <c r="G3971" s="63"/>
      <c r="H3971" s="69" t="str">
        <f>IF(t_datas[[#This Row],[Prime 2]]="","",VLOOKUP(t_datas[[#This Row],[Prime 2]],t_primes[],4,0))</f>
        <v/>
      </c>
    </row>
    <row r="3972" spans="2:8" x14ac:dyDescent="0.25">
      <c r="B3972" s="1">
        <f>DATE($D$1,VLOOKUP($D$2,LISTES!$E$2:$F$13,2,0),12)</f>
        <v>45820</v>
      </c>
      <c r="C3972" s="42" t="s">
        <v>2950</v>
      </c>
      <c r="D3972" s="42">
        <v>248</v>
      </c>
      <c r="E3972" s="62" t="s">
        <v>2696</v>
      </c>
      <c r="F3972" s="69">
        <f>IF(t_datas[[#This Row],[Prime 1]]="","",VLOOKUP(t_datas[[#This Row],[Prime 1]],t_primes[],4,0))</f>
        <v>17</v>
      </c>
      <c r="G3972" s="63"/>
      <c r="H3972" s="69" t="str">
        <f>IF(t_datas[[#This Row],[Prime 2]]="","",VLOOKUP(t_datas[[#This Row],[Prime 2]],t_primes[],4,0))</f>
        <v/>
      </c>
    </row>
    <row r="3973" spans="2:8" x14ac:dyDescent="0.25">
      <c r="B3973" s="1">
        <f>DATE($D$1,VLOOKUP($D$2,LISTES!$E$2:$F$13,2,0),12)</f>
        <v>45820</v>
      </c>
      <c r="C3973" s="42" t="s">
        <v>2951</v>
      </c>
      <c r="D3973" s="42">
        <v>249</v>
      </c>
      <c r="E3973" s="62" t="s">
        <v>2697</v>
      </c>
      <c r="F3973" s="69">
        <f>IF(t_datas[[#This Row],[Prime 1]]="","",VLOOKUP(t_datas[[#This Row],[Prime 1]],t_primes[],4,0))</f>
        <v>100</v>
      </c>
      <c r="G3973" s="63"/>
      <c r="H3973" s="69" t="str">
        <f>IF(t_datas[[#This Row],[Prime 2]]="","",VLOOKUP(t_datas[[#This Row],[Prime 2]],t_primes[],4,0))</f>
        <v/>
      </c>
    </row>
    <row r="3974" spans="2:8" x14ac:dyDescent="0.25">
      <c r="B3974" s="1">
        <f>DATE($D$1,VLOOKUP($D$2,LISTES!$E$2:$F$13,2,0),12)</f>
        <v>45820</v>
      </c>
      <c r="C3974" s="42" t="s">
        <v>2952</v>
      </c>
      <c r="D3974" s="42">
        <v>250</v>
      </c>
      <c r="E3974" s="62" t="s">
        <v>2699</v>
      </c>
      <c r="F3974" s="69">
        <f>IF(t_datas[[#This Row],[Prime 1]]="","",VLOOKUP(t_datas[[#This Row],[Prime 1]],t_primes[],4,0))</f>
        <v>48</v>
      </c>
      <c r="G3974" s="63"/>
      <c r="H3974" s="69" t="str">
        <f>IF(t_datas[[#This Row],[Prime 2]]="","",VLOOKUP(t_datas[[#This Row],[Prime 2]],t_primes[],4,0))</f>
        <v/>
      </c>
    </row>
    <row r="3975" spans="2:8" x14ac:dyDescent="0.25">
      <c r="B3975" s="1">
        <f>DATE($D$1,VLOOKUP($D$2,LISTES!$E$2:$F$13,2,0),12)</f>
        <v>45820</v>
      </c>
      <c r="C3975" s="42" t="s">
        <v>2953</v>
      </c>
      <c r="D3975" s="42">
        <v>251</v>
      </c>
      <c r="E3975" s="62" t="s">
        <v>2702</v>
      </c>
      <c r="F3975" s="69">
        <f>IF(t_datas[[#This Row],[Prime 1]]="","",VLOOKUP(t_datas[[#This Row],[Prime 1]],t_primes[],4,0))</f>
        <v>75</v>
      </c>
      <c r="G3975" s="63"/>
      <c r="H3975" s="69" t="str">
        <f>IF(t_datas[[#This Row],[Prime 2]]="","",VLOOKUP(t_datas[[#This Row],[Prime 2]],t_primes[],4,0))</f>
        <v/>
      </c>
    </row>
    <row r="3976" spans="2:8" x14ac:dyDescent="0.25">
      <c r="B3976" s="1">
        <f>DATE($D$1,VLOOKUP($D$2,LISTES!$E$2:$F$13,2,0),12)</f>
        <v>45820</v>
      </c>
      <c r="C3976" s="42" t="s">
        <v>2954</v>
      </c>
      <c r="D3976" s="42">
        <v>252</v>
      </c>
      <c r="E3976" s="62" t="s">
        <v>2695</v>
      </c>
      <c r="F3976" s="69">
        <f>IF(t_datas[[#This Row],[Prime 1]]="","",VLOOKUP(t_datas[[#This Row],[Prime 1]],t_primes[],4,0))</f>
        <v>15</v>
      </c>
      <c r="G3976" s="63"/>
      <c r="H3976" s="69" t="str">
        <f>IF(t_datas[[#This Row],[Prime 2]]="","",VLOOKUP(t_datas[[#This Row],[Prime 2]],t_primes[],4,0))</f>
        <v/>
      </c>
    </row>
    <row r="3977" spans="2:8" x14ac:dyDescent="0.25">
      <c r="B3977" s="1">
        <f>DATE($D$1,VLOOKUP($D$2,LISTES!$E$2:$F$13,2,0),12)</f>
        <v>45820</v>
      </c>
      <c r="C3977" s="42" t="s">
        <v>2955</v>
      </c>
      <c r="D3977" s="42">
        <v>253</v>
      </c>
      <c r="E3977" s="62" t="s">
        <v>2692</v>
      </c>
      <c r="F3977" s="69">
        <f>IF(t_datas[[#This Row],[Prime 1]]="","",VLOOKUP(t_datas[[#This Row],[Prime 1]],t_primes[],4,0))</f>
        <v>7.5</v>
      </c>
      <c r="G3977" s="63" t="s">
        <v>2700</v>
      </c>
      <c r="H3977" s="69">
        <f>IF(t_datas[[#This Row],[Prime 2]]="","",VLOOKUP(t_datas[[#This Row],[Prime 2]],t_primes[],4,0))</f>
        <v>78</v>
      </c>
    </row>
    <row r="3978" spans="2:8" x14ac:dyDescent="0.25">
      <c r="B3978" s="1">
        <f>DATE($D$1,VLOOKUP($D$2,LISTES!$E$2:$F$13,2,0),12)</f>
        <v>45820</v>
      </c>
      <c r="C3978" s="42" t="s">
        <v>2956</v>
      </c>
      <c r="D3978" s="42">
        <v>254</v>
      </c>
      <c r="E3978" s="62" t="s">
        <v>2700</v>
      </c>
      <c r="F3978" s="69">
        <f>IF(t_datas[[#This Row],[Prime 1]]="","",VLOOKUP(t_datas[[#This Row],[Prime 1]],t_primes[],4,0))</f>
        <v>78</v>
      </c>
      <c r="G3978" s="63" t="s">
        <v>2697</v>
      </c>
      <c r="H3978" s="69">
        <f>IF(t_datas[[#This Row],[Prime 2]]="","",VLOOKUP(t_datas[[#This Row],[Prime 2]],t_primes[],4,0))</f>
        <v>100</v>
      </c>
    </row>
    <row r="3979" spans="2:8" x14ac:dyDescent="0.25">
      <c r="B3979" s="1">
        <f>DATE($D$1,VLOOKUP($D$2,LISTES!$E$2:$F$13,2,0),12)</f>
        <v>45820</v>
      </c>
      <c r="C3979" s="42" t="s">
        <v>2957</v>
      </c>
      <c r="D3979" s="42">
        <v>255</v>
      </c>
      <c r="E3979" s="62" t="s">
        <v>2690</v>
      </c>
      <c r="F3979" s="69">
        <f>IF(t_datas[[#This Row],[Prime 1]]="","",VLOOKUP(t_datas[[#This Row],[Prime 1]],t_primes[],4,0))</f>
        <v>7.5</v>
      </c>
      <c r="G3979" s="63" t="s">
        <v>2696</v>
      </c>
      <c r="H3979" s="69">
        <f>IF(t_datas[[#This Row],[Prime 2]]="","",VLOOKUP(t_datas[[#This Row],[Prime 2]],t_primes[],4,0))</f>
        <v>17</v>
      </c>
    </row>
    <row r="3980" spans="2:8" x14ac:dyDescent="0.25">
      <c r="B3980" s="1">
        <f>DATE($D$1,VLOOKUP($D$2,LISTES!$E$2:$F$13,2,0),12)</f>
        <v>45820</v>
      </c>
      <c r="C3980" s="42" t="s">
        <v>2958</v>
      </c>
      <c r="D3980" s="42">
        <v>256</v>
      </c>
      <c r="E3980" s="62" t="s">
        <v>2696</v>
      </c>
      <c r="F3980" s="69">
        <f>IF(t_datas[[#This Row],[Prime 1]]="","",VLOOKUP(t_datas[[#This Row],[Prime 1]],t_primes[],4,0))</f>
        <v>17</v>
      </c>
      <c r="G3980" s="63" t="s">
        <v>2701</v>
      </c>
      <c r="H3980" s="69">
        <f>IF(t_datas[[#This Row],[Prime 2]]="","",VLOOKUP(t_datas[[#This Row],[Prime 2]],t_primes[],4,0))</f>
        <v>150</v>
      </c>
    </row>
    <row r="3981" spans="2:8" x14ac:dyDescent="0.25">
      <c r="B3981" s="1">
        <f>DATE($D$1,VLOOKUP($D$2,LISTES!$E$2:$F$13,2,0),12)</f>
        <v>45820</v>
      </c>
      <c r="C3981" s="42" t="s">
        <v>2959</v>
      </c>
      <c r="D3981" s="42">
        <v>257</v>
      </c>
      <c r="E3981" s="62" t="s">
        <v>2701</v>
      </c>
      <c r="F3981" s="69">
        <f>IF(t_datas[[#This Row],[Prime 1]]="","",VLOOKUP(t_datas[[#This Row],[Prime 1]],t_primes[],4,0))</f>
        <v>150</v>
      </c>
      <c r="G3981" s="63" t="s">
        <v>2700</v>
      </c>
      <c r="H3981" s="69">
        <f>IF(t_datas[[#This Row],[Prime 2]]="","",VLOOKUP(t_datas[[#This Row],[Prime 2]],t_primes[],4,0))</f>
        <v>78</v>
      </c>
    </row>
    <row r="3982" spans="2:8" x14ac:dyDescent="0.25">
      <c r="B3982" s="1">
        <f>DATE($D$1,VLOOKUP($D$2,LISTES!$E$2:$F$13,2,0),12)</f>
        <v>45820</v>
      </c>
      <c r="C3982" s="42" t="s">
        <v>2960</v>
      </c>
      <c r="D3982" s="42">
        <v>258</v>
      </c>
      <c r="E3982" s="62" t="s">
        <v>2693</v>
      </c>
      <c r="F3982" s="69">
        <f>IF(t_datas[[#This Row],[Prime 1]]="","",VLOOKUP(t_datas[[#This Row],[Prime 1]],t_primes[],4,0))</f>
        <v>25</v>
      </c>
      <c r="G3982" s="63" t="s">
        <v>2691</v>
      </c>
      <c r="H3982" s="69">
        <f>IF(t_datas[[#This Row],[Prime 2]]="","",VLOOKUP(t_datas[[#This Row],[Prime 2]],t_primes[],4,0))</f>
        <v>10</v>
      </c>
    </row>
    <row r="3983" spans="2:8" x14ac:dyDescent="0.25">
      <c r="B3983" s="1">
        <f>DATE($D$1,VLOOKUP($D$2,LISTES!$E$2:$F$13,2,0),12)</f>
        <v>45820</v>
      </c>
      <c r="C3983" s="42" t="s">
        <v>2961</v>
      </c>
      <c r="D3983" s="42">
        <v>259</v>
      </c>
      <c r="E3983" s="62" t="s">
        <v>2702</v>
      </c>
      <c r="F3983" s="69">
        <f>IF(t_datas[[#This Row],[Prime 1]]="","",VLOOKUP(t_datas[[#This Row],[Prime 1]],t_primes[],4,0))</f>
        <v>75</v>
      </c>
      <c r="G3983" s="63" t="s">
        <v>2692</v>
      </c>
      <c r="H3983" s="69">
        <f>IF(t_datas[[#This Row],[Prime 2]]="","",VLOOKUP(t_datas[[#This Row],[Prime 2]],t_primes[],4,0))</f>
        <v>7.5</v>
      </c>
    </row>
    <row r="3984" spans="2:8" x14ac:dyDescent="0.25">
      <c r="B3984" s="1">
        <f>DATE($D$1,VLOOKUP($D$2,LISTES!$E$2:$F$13,2,0),12)</f>
        <v>45820</v>
      </c>
      <c r="C3984" s="42" t="s">
        <v>2962</v>
      </c>
      <c r="D3984" s="42">
        <v>260</v>
      </c>
      <c r="E3984" s="62" t="s">
        <v>2698</v>
      </c>
      <c r="F3984" s="69">
        <f>IF(t_datas[[#This Row],[Prime 1]]="","",VLOOKUP(t_datas[[#This Row],[Prime 1]],t_primes[],4,0))</f>
        <v>20</v>
      </c>
      <c r="G3984" s="63" t="s">
        <v>2698</v>
      </c>
      <c r="H3984" s="69">
        <f>IF(t_datas[[#This Row],[Prime 2]]="","",VLOOKUP(t_datas[[#This Row],[Prime 2]],t_primes[],4,0))</f>
        <v>20</v>
      </c>
    </row>
    <row r="3985" spans="2:8" x14ac:dyDescent="0.25">
      <c r="B3985" s="1">
        <f>DATE($D$1,VLOOKUP($D$2,LISTES!$E$2:$F$13,2,0),12)</f>
        <v>45820</v>
      </c>
      <c r="C3985" s="42" t="s">
        <v>2963</v>
      </c>
      <c r="D3985" s="42">
        <v>261</v>
      </c>
      <c r="E3985" s="62" t="s">
        <v>2694</v>
      </c>
      <c r="F3985" s="69">
        <f>IF(t_datas[[#This Row],[Prime 1]]="","",VLOOKUP(t_datas[[#This Row],[Prime 1]],t_primes[],4,0))</f>
        <v>20</v>
      </c>
      <c r="G3985" s="63" t="s">
        <v>2692</v>
      </c>
      <c r="H3985" s="69">
        <f>IF(t_datas[[#This Row],[Prime 2]]="","",VLOOKUP(t_datas[[#This Row],[Prime 2]],t_primes[],4,0))</f>
        <v>7.5</v>
      </c>
    </row>
    <row r="3986" spans="2:8" x14ac:dyDescent="0.25">
      <c r="B3986" s="1">
        <f>DATE($D$1,VLOOKUP($D$2,LISTES!$E$2:$F$13,2,0),12)</f>
        <v>45820</v>
      </c>
      <c r="C3986" s="42" t="s">
        <v>2964</v>
      </c>
      <c r="D3986" s="42">
        <v>262</v>
      </c>
      <c r="E3986" s="62" t="s">
        <v>2690</v>
      </c>
      <c r="F3986" s="69">
        <f>IF(t_datas[[#This Row],[Prime 1]]="","",VLOOKUP(t_datas[[#This Row],[Prime 1]],t_primes[],4,0))</f>
        <v>7.5</v>
      </c>
      <c r="G3986" s="63" t="s">
        <v>2701</v>
      </c>
      <c r="H3986" s="69">
        <f>IF(t_datas[[#This Row],[Prime 2]]="","",VLOOKUP(t_datas[[#This Row],[Prime 2]],t_primes[],4,0))</f>
        <v>150</v>
      </c>
    </row>
    <row r="3987" spans="2:8" x14ac:dyDescent="0.25">
      <c r="B3987" s="1">
        <f>DATE($D$1,VLOOKUP($D$2,LISTES!$E$2:$F$13,2,0),12)</f>
        <v>45820</v>
      </c>
      <c r="C3987" s="42" t="s">
        <v>2965</v>
      </c>
      <c r="D3987" s="42">
        <v>263</v>
      </c>
      <c r="E3987" s="62" t="s">
        <v>2700</v>
      </c>
      <c r="F3987" s="69">
        <f>IF(t_datas[[#This Row],[Prime 1]]="","",VLOOKUP(t_datas[[#This Row],[Prime 1]],t_primes[],4,0))</f>
        <v>78</v>
      </c>
      <c r="G3987" s="63" t="s">
        <v>2698</v>
      </c>
      <c r="H3987" s="69">
        <f>IF(t_datas[[#This Row],[Prime 2]]="","",VLOOKUP(t_datas[[#This Row],[Prime 2]],t_primes[],4,0))</f>
        <v>20</v>
      </c>
    </row>
    <row r="3988" spans="2:8" x14ac:dyDescent="0.25">
      <c r="B3988" s="1">
        <f>DATE($D$1,VLOOKUP($D$2,LISTES!$E$2:$F$13,2,0),12)</f>
        <v>45820</v>
      </c>
      <c r="C3988" s="42" t="s">
        <v>2966</v>
      </c>
      <c r="D3988" s="42">
        <v>264</v>
      </c>
      <c r="E3988" s="62" t="s">
        <v>2699</v>
      </c>
      <c r="F3988" s="69">
        <f>IF(t_datas[[#This Row],[Prime 1]]="","",VLOOKUP(t_datas[[#This Row],[Prime 1]],t_primes[],4,0))</f>
        <v>48</v>
      </c>
      <c r="G3988" s="63" t="s">
        <v>2702</v>
      </c>
      <c r="H3988" s="69">
        <f>IF(t_datas[[#This Row],[Prime 2]]="","",VLOOKUP(t_datas[[#This Row],[Prime 2]],t_primes[],4,0))</f>
        <v>75</v>
      </c>
    </row>
    <row r="3989" spans="2:8" x14ac:dyDescent="0.25">
      <c r="B3989" s="1">
        <f>DATE($D$1,VLOOKUP($D$2,LISTES!$E$2:$F$13,2,0),12)</f>
        <v>45820</v>
      </c>
      <c r="C3989" s="42" t="s">
        <v>2967</v>
      </c>
      <c r="D3989" s="42">
        <v>265</v>
      </c>
      <c r="E3989" s="62" t="s">
        <v>2693</v>
      </c>
      <c r="F3989" s="69">
        <f>IF(t_datas[[#This Row],[Prime 1]]="","",VLOOKUP(t_datas[[#This Row],[Prime 1]],t_primes[],4,0))</f>
        <v>25</v>
      </c>
      <c r="G3989" s="63" t="s">
        <v>2698</v>
      </c>
      <c r="H3989" s="69">
        <f>IF(t_datas[[#This Row],[Prime 2]]="","",VLOOKUP(t_datas[[#This Row],[Prime 2]],t_primes[],4,0))</f>
        <v>20</v>
      </c>
    </row>
    <row r="3990" spans="2:8" x14ac:dyDescent="0.25">
      <c r="B3990" s="1">
        <f>DATE($D$1,VLOOKUP($D$2,LISTES!$E$2:$F$13,2,0),12)</f>
        <v>45820</v>
      </c>
      <c r="C3990" s="42" t="s">
        <v>2968</v>
      </c>
      <c r="D3990" s="42">
        <v>266</v>
      </c>
      <c r="E3990" s="62" t="s">
        <v>2702</v>
      </c>
      <c r="F3990" s="69">
        <f>IF(t_datas[[#This Row],[Prime 1]]="","",VLOOKUP(t_datas[[#This Row],[Prime 1]],t_primes[],4,0))</f>
        <v>75</v>
      </c>
      <c r="G3990" s="63" t="s">
        <v>2693</v>
      </c>
      <c r="H3990" s="69">
        <f>IF(t_datas[[#This Row],[Prime 2]]="","",VLOOKUP(t_datas[[#This Row],[Prime 2]],t_primes[],4,0))</f>
        <v>25</v>
      </c>
    </row>
    <row r="3991" spans="2:8" x14ac:dyDescent="0.25">
      <c r="B3991" s="1">
        <f>DATE($D$1,VLOOKUP($D$2,LISTES!$E$2:$F$13,2,0),12)</f>
        <v>45820</v>
      </c>
      <c r="C3991" s="42" t="s">
        <v>2969</v>
      </c>
      <c r="D3991" s="42">
        <v>267</v>
      </c>
      <c r="E3991" s="62" t="s">
        <v>2691</v>
      </c>
      <c r="F3991" s="69">
        <f>IF(t_datas[[#This Row],[Prime 1]]="","",VLOOKUP(t_datas[[#This Row],[Prime 1]],t_primes[],4,0))</f>
        <v>10</v>
      </c>
      <c r="G3991" s="63" t="s">
        <v>2701</v>
      </c>
      <c r="H3991" s="69">
        <f>IF(t_datas[[#This Row],[Prime 2]]="","",VLOOKUP(t_datas[[#This Row],[Prime 2]],t_primes[],4,0))</f>
        <v>150</v>
      </c>
    </row>
    <row r="3992" spans="2:8" x14ac:dyDescent="0.25">
      <c r="B3992" s="1">
        <f>DATE($D$1,VLOOKUP($D$2,LISTES!$E$2:$F$13,2,0),12)</f>
        <v>45820</v>
      </c>
      <c r="C3992" s="42" t="s">
        <v>2970</v>
      </c>
      <c r="D3992" s="42">
        <v>268</v>
      </c>
      <c r="E3992" s="62" t="s">
        <v>2701</v>
      </c>
      <c r="F3992" s="69">
        <f>IF(t_datas[[#This Row],[Prime 1]]="","",VLOOKUP(t_datas[[#This Row],[Prime 1]],t_primes[],4,0))</f>
        <v>150</v>
      </c>
      <c r="G3992" s="63" t="s">
        <v>2693</v>
      </c>
      <c r="H3992" s="69">
        <f>IF(t_datas[[#This Row],[Prime 2]]="","",VLOOKUP(t_datas[[#This Row],[Prime 2]],t_primes[],4,0))</f>
        <v>25</v>
      </c>
    </row>
    <row r="3993" spans="2:8" x14ac:dyDescent="0.25">
      <c r="B3993" s="1">
        <f>DATE($D$1,VLOOKUP($D$2,LISTES!$E$2:$F$13,2,0),12)</f>
        <v>45820</v>
      </c>
      <c r="C3993" s="42" t="s">
        <v>2971</v>
      </c>
      <c r="D3993" s="42">
        <v>269</v>
      </c>
      <c r="E3993" s="62" t="s">
        <v>2697</v>
      </c>
      <c r="F3993" s="69">
        <f>IF(t_datas[[#This Row],[Prime 1]]="","",VLOOKUP(t_datas[[#This Row],[Prime 1]],t_primes[],4,0))</f>
        <v>100</v>
      </c>
      <c r="G3993" s="63" t="s">
        <v>2698</v>
      </c>
      <c r="H3993" s="69">
        <f>IF(t_datas[[#This Row],[Prime 2]]="","",VLOOKUP(t_datas[[#This Row],[Prime 2]],t_primes[],4,0))</f>
        <v>20</v>
      </c>
    </row>
    <row r="3994" spans="2:8" x14ac:dyDescent="0.25">
      <c r="B3994" s="1">
        <f>DATE($D$1,VLOOKUP($D$2,LISTES!$E$2:$F$13,2,0),12)</f>
        <v>45820</v>
      </c>
      <c r="C3994" s="42" t="s">
        <v>2972</v>
      </c>
      <c r="D3994" s="42">
        <v>270</v>
      </c>
      <c r="E3994" s="62" t="s">
        <v>2696</v>
      </c>
      <c r="F3994" s="69">
        <f>IF(t_datas[[#This Row],[Prime 1]]="","",VLOOKUP(t_datas[[#This Row],[Prime 1]],t_primes[],4,0))</f>
        <v>17</v>
      </c>
      <c r="G3994" s="63" t="s">
        <v>2694</v>
      </c>
      <c r="H3994" s="69">
        <f>IF(t_datas[[#This Row],[Prime 2]]="","",VLOOKUP(t_datas[[#This Row],[Prime 2]],t_primes[],4,0))</f>
        <v>20</v>
      </c>
    </row>
    <row r="3995" spans="2:8" x14ac:dyDescent="0.25">
      <c r="B3995" s="1">
        <f>DATE($D$1,VLOOKUP($D$2,LISTES!$E$2:$F$13,2,0),12)</f>
        <v>45820</v>
      </c>
      <c r="C3995" s="42" t="s">
        <v>2973</v>
      </c>
      <c r="D3995" s="42">
        <v>271</v>
      </c>
      <c r="E3995" s="62" t="s">
        <v>2696</v>
      </c>
      <c r="F3995" s="69">
        <f>IF(t_datas[[#This Row],[Prime 1]]="","",VLOOKUP(t_datas[[#This Row],[Prime 1]],t_primes[],4,0))</f>
        <v>17</v>
      </c>
      <c r="G3995" s="63" t="s">
        <v>2701</v>
      </c>
      <c r="H3995" s="69">
        <f>IF(t_datas[[#This Row],[Prime 2]]="","",VLOOKUP(t_datas[[#This Row],[Prime 2]],t_primes[],4,0))</f>
        <v>150</v>
      </c>
    </row>
    <row r="3996" spans="2:8" x14ac:dyDescent="0.25">
      <c r="B3996" s="1">
        <f>DATE($D$1,VLOOKUP($D$2,LISTES!$E$2:$F$13,2,0),12)</f>
        <v>45820</v>
      </c>
      <c r="C3996" s="42" t="s">
        <v>2974</v>
      </c>
      <c r="D3996" s="42">
        <v>272</v>
      </c>
      <c r="E3996" s="62" t="s">
        <v>2698</v>
      </c>
      <c r="F3996" s="69">
        <f>IF(t_datas[[#This Row],[Prime 1]]="","",VLOOKUP(t_datas[[#This Row],[Prime 1]],t_primes[],4,0))</f>
        <v>20</v>
      </c>
      <c r="G3996" s="63" t="s">
        <v>2698</v>
      </c>
      <c r="H3996" s="69">
        <f>IF(t_datas[[#This Row],[Prime 2]]="","",VLOOKUP(t_datas[[#This Row],[Prime 2]],t_primes[],4,0))</f>
        <v>20</v>
      </c>
    </row>
    <row r="3997" spans="2:8" x14ac:dyDescent="0.25">
      <c r="B3997" s="1">
        <f>DATE($D$1,VLOOKUP($D$2,LISTES!$E$2:$F$13,2,0),12)</f>
        <v>45820</v>
      </c>
      <c r="C3997" s="42" t="s">
        <v>2975</v>
      </c>
      <c r="D3997" s="42">
        <v>273</v>
      </c>
      <c r="E3997" s="62" t="s">
        <v>2691</v>
      </c>
      <c r="F3997" s="69">
        <f>IF(t_datas[[#This Row],[Prime 1]]="","",VLOOKUP(t_datas[[#This Row],[Prime 1]],t_primes[],4,0))</f>
        <v>10</v>
      </c>
      <c r="G3997" s="63" t="s">
        <v>2693</v>
      </c>
      <c r="H3997" s="69">
        <f>IF(t_datas[[#This Row],[Prime 2]]="","",VLOOKUP(t_datas[[#This Row],[Prime 2]],t_primes[],4,0))</f>
        <v>25</v>
      </c>
    </row>
    <row r="3998" spans="2:8" x14ac:dyDescent="0.25">
      <c r="B3998" s="1">
        <f>DATE($D$1,VLOOKUP($D$2,LISTES!$E$2:$F$13,2,0),12)</f>
        <v>45820</v>
      </c>
      <c r="C3998" s="42" t="s">
        <v>2976</v>
      </c>
      <c r="D3998" s="42">
        <v>274</v>
      </c>
      <c r="E3998" s="62" t="s">
        <v>2702</v>
      </c>
      <c r="F3998" s="69">
        <f>IF(t_datas[[#This Row],[Prime 1]]="","",VLOOKUP(t_datas[[#This Row],[Prime 1]],t_primes[],4,0))</f>
        <v>75</v>
      </c>
      <c r="G3998" s="63" t="s">
        <v>2690</v>
      </c>
      <c r="H3998" s="69">
        <f>IF(t_datas[[#This Row],[Prime 2]]="","",VLOOKUP(t_datas[[#This Row],[Prime 2]],t_primes[],4,0))</f>
        <v>7.5</v>
      </c>
    </row>
    <row r="3999" spans="2:8" x14ac:dyDescent="0.25">
      <c r="B3999" s="1">
        <f>DATE($D$1,VLOOKUP($D$2,LISTES!$E$2:$F$13,2,0),12)</f>
        <v>45820</v>
      </c>
      <c r="C3999" s="42" t="s">
        <v>2977</v>
      </c>
      <c r="D3999" s="42">
        <v>275</v>
      </c>
      <c r="E3999" s="62" t="s">
        <v>2697</v>
      </c>
      <c r="F3999" s="69">
        <f>IF(t_datas[[#This Row],[Prime 1]]="","",VLOOKUP(t_datas[[#This Row],[Prime 1]],t_primes[],4,0))</f>
        <v>100</v>
      </c>
      <c r="G3999" s="63" t="s">
        <v>2697</v>
      </c>
      <c r="H3999" s="69">
        <f>IF(t_datas[[#This Row],[Prime 2]]="","",VLOOKUP(t_datas[[#This Row],[Prime 2]],t_primes[],4,0))</f>
        <v>100</v>
      </c>
    </row>
    <row r="4000" spans="2:8" x14ac:dyDescent="0.25">
      <c r="B4000" s="1">
        <f>DATE($D$1,VLOOKUP($D$2,LISTES!$E$2:$F$13,2,0),12)</f>
        <v>45820</v>
      </c>
      <c r="C4000" s="42" t="s">
        <v>2978</v>
      </c>
      <c r="D4000" s="42">
        <v>276</v>
      </c>
      <c r="E4000" s="62" t="s">
        <v>2691</v>
      </c>
      <c r="F4000" s="69">
        <f>IF(t_datas[[#This Row],[Prime 1]]="","",VLOOKUP(t_datas[[#This Row],[Prime 1]],t_primes[],4,0))</f>
        <v>10</v>
      </c>
      <c r="G4000" s="63" t="s">
        <v>2696</v>
      </c>
      <c r="H4000" s="69">
        <f>IF(t_datas[[#This Row],[Prime 2]]="","",VLOOKUP(t_datas[[#This Row],[Prime 2]],t_primes[],4,0))</f>
        <v>17</v>
      </c>
    </row>
    <row r="4001" spans="2:8" x14ac:dyDescent="0.25">
      <c r="B4001" s="1">
        <f>DATE($D$1,VLOOKUP($D$2,LISTES!$E$2:$F$13,2,0),12)</f>
        <v>45820</v>
      </c>
      <c r="C4001" s="42" t="s">
        <v>2979</v>
      </c>
      <c r="D4001" s="42">
        <v>277</v>
      </c>
      <c r="E4001" s="62" t="s">
        <v>2701</v>
      </c>
      <c r="F4001" s="69">
        <f>IF(t_datas[[#This Row],[Prime 1]]="","",VLOOKUP(t_datas[[#This Row],[Prime 1]],t_primes[],4,0))</f>
        <v>150</v>
      </c>
      <c r="G4001" s="63" t="s">
        <v>2698</v>
      </c>
      <c r="H4001" s="69">
        <f>IF(t_datas[[#This Row],[Prime 2]]="","",VLOOKUP(t_datas[[#This Row],[Prime 2]],t_primes[],4,0))</f>
        <v>20</v>
      </c>
    </row>
    <row r="4002" spans="2:8" x14ac:dyDescent="0.25">
      <c r="B4002" s="1">
        <f>DATE($D$1,VLOOKUP($D$2,LISTES!$E$2:$F$13,2,0),12)</f>
        <v>45820</v>
      </c>
      <c r="C4002" s="42" t="s">
        <v>2980</v>
      </c>
      <c r="D4002" s="42">
        <v>278</v>
      </c>
      <c r="E4002" s="62" t="s">
        <v>2691</v>
      </c>
      <c r="F4002" s="69">
        <f>IF(t_datas[[#This Row],[Prime 1]]="","",VLOOKUP(t_datas[[#This Row],[Prime 1]],t_primes[],4,0))</f>
        <v>10</v>
      </c>
      <c r="G4002" s="63" t="s">
        <v>2699</v>
      </c>
      <c r="H4002" s="69">
        <f>IF(t_datas[[#This Row],[Prime 2]]="","",VLOOKUP(t_datas[[#This Row],[Prime 2]],t_primes[],4,0))</f>
        <v>48</v>
      </c>
    </row>
    <row r="4003" spans="2:8" x14ac:dyDescent="0.25">
      <c r="B4003" s="1">
        <f>DATE($D$1,VLOOKUP($D$2,LISTES!$E$2:$F$13,2,0),12)</f>
        <v>45820</v>
      </c>
      <c r="C4003" s="42" t="s">
        <v>2981</v>
      </c>
      <c r="D4003" s="42">
        <v>279</v>
      </c>
      <c r="E4003" s="62" t="s">
        <v>2694</v>
      </c>
      <c r="F4003" s="69">
        <f>IF(t_datas[[#This Row],[Prime 1]]="","",VLOOKUP(t_datas[[#This Row],[Prime 1]],t_primes[],4,0))</f>
        <v>20</v>
      </c>
      <c r="G4003" s="63" t="s">
        <v>2691</v>
      </c>
      <c r="H4003" s="69">
        <f>IF(t_datas[[#This Row],[Prime 2]]="","",VLOOKUP(t_datas[[#This Row],[Prime 2]],t_primes[],4,0))</f>
        <v>10</v>
      </c>
    </row>
    <row r="4004" spans="2:8" x14ac:dyDescent="0.25">
      <c r="B4004" s="1">
        <f>DATE($D$1,VLOOKUP($D$2,LISTES!$E$2:$F$13,2,0),12)</f>
        <v>45820</v>
      </c>
      <c r="C4004" s="42" t="s">
        <v>2982</v>
      </c>
      <c r="D4004" s="42">
        <v>280</v>
      </c>
      <c r="E4004" s="62" t="s">
        <v>2694</v>
      </c>
      <c r="F4004" s="69">
        <f>IF(t_datas[[#This Row],[Prime 1]]="","",VLOOKUP(t_datas[[#This Row],[Prime 1]],t_primes[],4,0))</f>
        <v>20</v>
      </c>
      <c r="G4004" s="63" t="s">
        <v>2698</v>
      </c>
      <c r="H4004" s="69">
        <f>IF(t_datas[[#This Row],[Prime 2]]="","",VLOOKUP(t_datas[[#This Row],[Prime 2]],t_primes[],4,0))</f>
        <v>20</v>
      </c>
    </row>
    <row r="4005" spans="2:8" x14ac:dyDescent="0.25">
      <c r="B4005" s="1">
        <f>DATE($D$1,VLOOKUP($D$2,LISTES!$E$2:$F$13,2,0),12)</f>
        <v>45820</v>
      </c>
      <c r="C4005" s="42" t="s">
        <v>2983</v>
      </c>
      <c r="D4005" s="42">
        <v>281</v>
      </c>
      <c r="E4005" s="62" t="s">
        <v>2701</v>
      </c>
      <c r="F4005" s="69">
        <f>IF(t_datas[[#This Row],[Prime 1]]="","",VLOOKUP(t_datas[[#This Row],[Prime 1]],t_primes[],4,0))</f>
        <v>150</v>
      </c>
      <c r="G4005" s="63" t="s">
        <v>2701</v>
      </c>
      <c r="H4005" s="69">
        <f>IF(t_datas[[#This Row],[Prime 2]]="","",VLOOKUP(t_datas[[#This Row],[Prime 2]],t_primes[],4,0))</f>
        <v>150</v>
      </c>
    </row>
    <row r="4006" spans="2:8" x14ac:dyDescent="0.25">
      <c r="B4006" s="1">
        <f>DATE($D$1,VLOOKUP($D$2,LISTES!$E$2:$F$13,2,0),12)</f>
        <v>45820</v>
      </c>
      <c r="C4006" s="42" t="s">
        <v>2984</v>
      </c>
      <c r="D4006" s="42">
        <v>282</v>
      </c>
      <c r="E4006" s="62" t="s">
        <v>2698</v>
      </c>
      <c r="F4006" s="69">
        <f>IF(t_datas[[#This Row],[Prime 1]]="","",VLOOKUP(t_datas[[#This Row],[Prime 1]],t_primes[],4,0))</f>
        <v>20</v>
      </c>
      <c r="G4006" s="63" t="s">
        <v>2692</v>
      </c>
      <c r="H4006" s="69">
        <f>IF(t_datas[[#This Row],[Prime 2]]="","",VLOOKUP(t_datas[[#This Row],[Prime 2]],t_primes[],4,0))</f>
        <v>7.5</v>
      </c>
    </row>
    <row r="4007" spans="2:8" x14ac:dyDescent="0.25">
      <c r="B4007" s="1">
        <f>DATE($D$1,VLOOKUP($D$2,LISTES!$E$2:$F$13,2,0),12)</f>
        <v>45820</v>
      </c>
      <c r="C4007" s="42" t="s">
        <v>2985</v>
      </c>
      <c r="D4007" s="42">
        <v>283</v>
      </c>
      <c r="E4007" s="62" t="s">
        <v>2698</v>
      </c>
      <c r="F4007" s="69">
        <f>IF(t_datas[[#This Row],[Prime 1]]="","",VLOOKUP(t_datas[[#This Row],[Prime 1]],t_primes[],4,0))</f>
        <v>20</v>
      </c>
      <c r="G4007" s="63" t="s">
        <v>2702</v>
      </c>
      <c r="H4007" s="69">
        <f>IF(t_datas[[#This Row],[Prime 2]]="","",VLOOKUP(t_datas[[#This Row],[Prime 2]],t_primes[],4,0))</f>
        <v>75</v>
      </c>
    </row>
    <row r="4008" spans="2:8" x14ac:dyDescent="0.25">
      <c r="B4008" s="1">
        <f>DATE($D$1,VLOOKUP($D$2,LISTES!$E$2:$F$13,2,0),12)</f>
        <v>45820</v>
      </c>
      <c r="C4008" s="42" t="s">
        <v>2986</v>
      </c>
      <c r="D4008" s="42">
        <v>284</v>
      </c>
      <c r="E4008" s="62" t="s">
        <v>2697</v>
      </c>
      <c r="F4008" s="69">
        <f>IF(t_datas[[#This Row],[Prime 1]]="","",VLOOKUP(t_datas[[#This Row],[Prime 1]],t_primes[],4,0))</f>
        <v>100</v>
      </c>
      <c r="G4008" s="63" t="s">
        <v>2690</v>
      </c>
      <c r="H4008" s="69">
        <f>IF(t_datas[[#This Row],[Prime 2]]="","",VLOOKUP(t_datas[[#This Row],[Prime 2]],t_primes[],4,0))</f>
        <v>7.5</v>
      </c>
    </row>
    <row r="4009" spans="2:8" x14ac:dyDescent="0.25">
      <c r="B4009" s="1">
        <f>DATE($D$1,VLOOKUP($D$2,LISTES!$E$2:$F$13,2,0),12)</f>
        <v>45820</v>
      </c>
      <c r="C4009" s="42" t="s">
        <v>2987</v>
      </c>
      <c r="D4009" s="42">
        <v>285</v>
      </c>
      <c r="E4009" s="62" t="s">
        <v>2690</v>
      </c>
      <c r="F4009" s="69">
        <f>IF(t_datas[[#This Row],[Prime 1]]="","",VLOOKUP(t_datas[[#This Row],[Prime 1]],t_primes[],4,0))</f>
        <v>7.5</v>
      </c>
      <c r="G4009" s="63" t="s">
        <v>2693</v>
      </c>
      <c r="H4009" s="69">
        <f>IF(t_datas[[#This Row],[Prime 2]]="","",VLOOKUP(t_datas[[#This Row],[Prime 2]],t_primes[],4,0))</f>
        <v>25</v>
      </c>
    </row>
    <row r="4010" spans="2:8" x14ac:dyDescent="0.25">
      <c r="B4010" s="1">
        <f>DATE($D$1,VLOOKUP($D$2,LISTES!$E$2:$F$13,2,0),12)</f>
        <v>45820</v>
      </c>
      <c r="C4010" s="42" t="s">
        <v>2988</v>
      </c>
      <c r="D4010" s="42">
        <v>286</v>
      </c>
      <c r="E4010" s="62" t="s">
        <v>2693</v>
      </c>
      <c r="F4010" s="69">
        <f>IF(t_datas[[#This Row],[Prime 1]]="","",VLOOKUP(t_datas[[#This Row],[Prime 1]],t_primes[],4,0))</f>
        <v>25</v>
      </c>
      <c r="G4010" s="63" t="s">
        <v>2695</v>
      </c>
      <c r="H4010" s="69">
        <f>IF(t_datas[[#This Row],[Prime 2]]="","",VLOOKUP(t_datas[[#This Row],[Prime 2]],t_primes[],4,0))</f>
        <v>15</v>
      </c>
    </row>
    <row r="4011" spans="2:8" x14ac:dyDescent="0.25">
      <c r="B4011" s="1">
        <f>DATE($D$1,VLOOKUP($D$2,LISTES!$E$2:$F$13,2,0),12)</f>
        <v>45820</v>
      </c>
      <c r="C4011" s="42" t="s">
        <v>2989</v>
      </c>
      <c r="D4011" s="42">
        <v>287</v>
      </c>
      <c r="E4011" s="62" t="s">
        <v>2692</v>
      </c>
      <c r="F4011" s="69">
        <f>IF(t_datas[[#This Row],[Prime 1]]="","",VLOOKUP(t_datas[[#This Row],[Prime 1]],t_primes[],4,0))</f>
        <v>7.5</v>
      </c>
      <c r="G4011" s="63" t="s">
        <v>2702</v>
      </c>
      <c r="H4011" s="69">
        <f>IF(t_datas[[#This Row],[Prime 2]]="","",VLOOKUP(t_datas[[#This Row],[Prime 2]],t_primes[],4,0))</f>
        <v>75</v>
      </c>
    </row>
    <row r="4012" spans="2:8" x14ac:dyDescent="0.25">
      <c r="B4012" s="1">
        <f>DATE($D$1,VLOOKUP($D$2,LISTES!$E$2:$F$13,2,0),12)</f>
        <v>45820</v>
      </c>
      <c r="C4012" s="42" t="s">
        <v>2990</v>
      </c>
      <c r="D4012" s="42">
        <v>288</v>
      </c>
      <c r="E4012" s="62" t="s">
        <v>2699</v>
      </c>
      <c r="F4012" s="69">
        <f>IF(t_datas[[#This Row],[Prime 1]]="","",VLOOKUP(t_datas[[#This Row],[Prime 1]],t_primes[],4,0))</f>
        <v>48</v>
      </c>
      <c r="G4012" s="63" t="s">
        <v>2693</v>
      </c>
      <c r="H4012" s="69">
        <f>IF(t_datas[[#This Row],[Prime 2]]="","",VLOOKUP(t_datas[[#This Row],[Prime 2]],t_primes[],4,0))</f>
        <v>25</v>
      </c>
    </row>
    <row r="4013" spans="2:8" x14ac:dyDescent="0.25">
      <c r="B4013" s="1">
        <f>DATE($D$1,VLOOKUP($D$2,LISTES!$E$2:$F$13,2,0),12)</f>
        <v>45820</v>
      </c>
      <c r="C4013" s="42" t="s">
        <v>2991</v>
      </c>
      <c r="D4013" s="42">
        <v>289</v>
      </c>
      <c r="E4013" s="62" t="s">
        <v>2692</v>
      </c>
      <c r="F4013" s="69">
        <f>IF(t_datas[[#This Row],[Prime 1]]="","",VLOOKUP(t_datas[[#This Row],[Prime 1]],t_primes[],4,0))</f>
        <v>7.5</v>
      </c>
      <c r="G4013" s="63" t="s">
        <v>2698</v>
      </c>
      <c r="H4013" s="69">
        <f>IF(t_datas[[#This Row],[Prime 2]]="","",VLOOKUP(t_datas[[#This Row],[Prime 2]],t_primes[],4,0))</f>
        <v>20</v>
      </c>
    </row>
    <row r="4014" spans="2:8" x14ac:dyDescent="0.25">
      <c r="B4014" s="1">
        <f>DATE($D$1,VLOOKUP($D$2,LISTES!$E$2:$F$13,2,0),12)</f>
        <v>45820</v>
      </c>
      <c r="C4014" s="42" t="s">
        <v>2992</v>
      </c>
      <c r="D4014" s="42">
        <v>290</v>
      </c>
      <c r="E4014" s="62" t="s">
        <v>2691</v>
      </c>
      <c r="F4014" s="69">
        <f>IF(t_datas[[#This Row],[Prime 1]]="","",VLOOKUP(t_datas[[#This Row],[Prime 1]],t_primes[],4,0))</f>
        <v>10</v>
      </c>
      <c r="G4014" s="63" t="s">
        <v>2694</v>
      </c>
      <c r="H4014" s="69">
        <f>IF(t_datas[[#This Row],[Prime 2]]="","",VLOOKUP(t_datas[[#This Row],[Prime 2]],t_primes[],4,0))</f>
        <v>20</v>
      </c>
    </row>
    <row r="4015" spans="2:8" x14ac:dyDescent="0.25">
      <c r="B4015" s="1">
        <f>DATE($D$1,VLOOKUP($D$2,LISTES!$E$2:$F$13,2,0),12)</f>
        <v>45820</v>
      </c>
      <c r="C4015" s="42" t="s">
        <v>2993</v>
      </c>
      <c r="D4015" s="42">
        <v>291</v>
      </c>
      <c r="E4015" s="62" t="s">
        <v>2690</v>
      </c>
      <c r="F4015" s="69">
        <f>IF(t_datas[[#This Row],[Prime 1]]="","",VLOOKUP(t_datas[[#This Row],[Prime 1]],t_primes[],4,0))</f>
        <v>7.5</v>
      </c>
      <c r="G4015" s="63" t="s">
        <v>2690</v>
      </c>
      <c r="H4015" s="69">
        <f>IF(t_datas[[#This Row],[Prime 2]]="","",VLOOKUP(t_datas[[#This Row],[Prime 2]],t_primes[],4,0))</f>
        <v>7.5</v>
      </c>
    </row>
    <row r="4016" spans="2:8" x14ac:dyDescent="0.25">
      <c r="B4016" s="1">
        <f>DATE($D$1,VLOOKUP($D$2,LISTES!$E$2:$F$13,2,0),12)</f>
        <v>45820</v>
      </c>
      <c r="C4016" s="42" t="s">
        <v>2994</v>
      </c>
      <c r="D4016" s="42">
        <v>292</v>
      </c>
      <c r="E4016" s="62" t="s">
        <v>2696</v>
      </c>
      <c r="F4016" s="69">
        <f>IF(t_datas[[#This Row],[Prime 1]]="","",VLOOKUP(t_datas[[#This Row],[Prime 1]],t_primes[],4,0))</f>
        <v>17</v>
      </c>
      <c r="G4016" s="63" t="s">
        <v>2702</v>
      </c>
      <c r="H4016" s="69">
        <f>IF(t_datas[[#This Row],[Prime 2]]="","",VLOOKUP(t_datas[[#This Row],[Prime 2]],t_primes[],4,0))</f>
        <v>75</v>
      </c>
    </row>
    <row r="4017" spans="2:8" x14ac:dyDescent="0.25">
      <c r="B4017" s="1">
        <f>DATE($D$1,VLOOKUP($D$2,LISTES!$E$2:$F$13,2,0),12)</f>
        <v>45820</v>
      </c>
      <c r="C4017" s="42" t="s">
        <v>2995</v>
      </c>
      <c r="D4017" s="42">
        <v>293</v>
      </c>
      <c r="E4017" s="62" t="s">
        <v>2692</v>
      </c>
      <c r="F4017" s="69">
        <f>IF(t_datas[[#This Row],[Prime 1]]="","",VLOOKUP(t_datas[[#This Row],[Prime 1]],t_primes[],4,0))</f>
        <v>7.5</v>
      </c>
      <c r="G4017" s="63" t="s">
        <v>2694</v>
      </c>
      <c r="H4017" s="69">
        <f>IF(t_datas[[#This Row],[Prime 2]]="","",VLOOKUP(t_datas[[#This Row],[Prime 2]],t_primes[],4,0))</f>
        <v>20</v>
      </c>
    </row>
    <row r="4018" spans="2:8" x14ac:dyDescent="0.25">
      <c r="B4018" s="1">
        <f>DATE($D$1,VLOOKUP($D$2,LISTES!$E$2:$F$13,2,0),12)</f>
        <v>45820</v>
      </c>
      <c r="C4018" s="42" t="s">
        <v>2996</v>
      </c>
      <c r="D4018" s="42">
        <v>294</v>
      </c>
      <c r="E4018" s="62" t="s">
        <v>2698</v>
      </c>
      <c r="F4018" s="69">
        <f>IF(t_datas[[#This Row],[Prime 1]]="","",VLOOKUP(t_datas[[#This Row],[Prime 1]],t_primes[],4,0))</f>
        <v>20</v>
      </c>
      <c r="G4018" s="63" t="s">
        <v>2691</v>
      </c>
      <c r="H4018" s="69">
        <f>IF(t_datas[[#This Row],[Prime 2]]="","",VLOOKUP(t_datas[[#This Row],[Prime 2]],t_primes[],4,0))</f>
        <v>10</v>
      </c>
    </row>
    <row r="4019" spans="2:8" x14ac:dyDescent="0.25">
      <c r="B4019" s="1">
        <f>DATE($D$1,VLOOKUP($D$2,LISTES!$E$2:$F$13,2,0),12)</f>
        <v>45820</v>
      </c>
      <c r="C4019" s="42" t="s">
        <v>2997</v>
      </c>
      <c r="D4019" s="42">
        <v>295</v>
      </c>
      <c r="E4019" s="62" t="s">
        <v>2694</v>
      </c>
      <c r="F4019" s="69">
        <f>IF(t_datas[[#This Row],[Prime 1]]="","",VLOOKUP(t_datas[[#This Row],[Prime 1]],t_primes[],4,0))</f>
        <v>20</v>
      </c>
      <c r="G4019" s="63" t="s">
        <v>2691</v>
      </c>
      <c r="H4019" s="69">
        <f>IF(t_datas[[#This Row],[Prime 2]]="","",VLOOKUP(t_datas[[#This Row],[Prime 2]],t_primes[],4,0))</f>
        <v>10</v>
      </c>
    </row>
    <row r="4020" spans="2:8" x14ac:dyDescent="0.25">
      <c r="B4020" s="1">
        <f>DATE($D$1,VLOOKUP($D$2,LISTES!$E$2:$F$13,2,0),12)</f>
        <v>45820</v>
      </c>
      <c r="C4020" s="42" t="s">
        <v>2998</v>
      </c>
      <c r="D4020" s="42">
        <v>296</v>
      </c>
      <c r="E4020" s="62" t="s">
        <v>2691</v>
      </c>
      <c r="F4020" s="69">
        <f>IF(t_datas[[#This Row],[Prime 1]]="","",VLOOKUP(t_datas[[#This Row],[Prime 1]],t_primes[],4,0))</f>
        <v>10</v>
      </c>
      <c r="G4020" s="63" t="s">
        <v>2690</v>
      </c>
      <c r="H4020" s="69">
        <f>IF(t_datas[[#This Row],[Prime 2]]="","",VLOOKUP(t_datas[[#This Row],[Prime 2]],t_primes[],4,0))</f>
        <v>7.5</v>
      </c>
    </row>
    <row r="4021" spans="2:8" x14ac:dyDescent="0.25">
      <c r="B4021" s="1">
        <f>DATE($D$1,VLOOKUP($D$2,LISTES!$E$2:$F$13,2,0),12)</f>
        <v>45820</v>
      </c>
      <c r="C4021" s="42" t="s">
        <v>2999</v>
      </c>
      <c r="D4021" s="42">
        <v>297</v>
      </c>
      <c r="E4021" s="62" t="s">
        <v>2697</v>
      </c>
      <c r="F4021" s="69">
        <f>IF(t_datas[[#This Row],[Prime 1]]="","",VLOOKUP(t_datas[[#This Row],[Prime 1]],t_primes[],4,0))</f>
        <v>100</v>
      </c>
      <c r="G4021" s="63" t="s">
        <v>2696</v>
      </c>
      <c r="H4021" s="69">
        <f>IF(t_datas[[#This Row],[Prime 2]]="","",VLOOKUP(t_datas[[#This Row],[Prime 2]],t_primes[],4,0))</f>
        <v>17</v>
      </c>
    </row>
    <row r="4022" spans="2:8" x14ac:dyDescent="0.25">
      <c r="B4022" s="1">
        <f>DATE($D$1,VLOOKUP($D$2,LISTES!$E$2:$F$13,2,0),12)</f>
        <v>45820</v>
      </c>
      <c r="C4022" s="42" t="s">
        <v>3000</v>
      </c>
      <c r="D4022" s="42">
        <v>298</v>
      </c>
      <c r="E4022" s="62" t="s">
        <v>2694</v>
      </c>
      <c r="F4022" s="69">
        <f>IF(t_datas[[#This Row],[Prime 1]]="","",VLOOKUP(t_datas[[#This Row],[Prime 1]],t_primes[],4,0))</f>
        <v>20</v>
      </c>
      <c r="G4022" s="63" t="s">
        <v>2690</v>
      </c>
      <c r="H4022" s="69">
        <f>IF(t_datas[[#This Row],[Prime 2]]="","",VLOOKUP(t_datas[[#This Row],[Prime 2]],t_primes[],4,0))</f>
        <v>7.5</v>
      </c>
    </row>
    <row r="4023" spans="2:8" x14ac:dyDescent="0.25">
      <c r="B4023" s="1">
        <f>DATE($D$1,VLOOKUP($D$2,LISTES!$E$2:$F$13,2,0),12)</f>
        <v>45820</v>
      </c>
      <c r="C4023" s="42" t="s">
        <v>3001</v>
      </c>
      <c r="D4023" s="42">
        <v>299</v>
      </c>
      <c r="E4023" s="62" t="s">
        <v>2701</v>
      </c>
      <c r="F4023" s="69">
        <f>IF(t_datas[[#This Row],[Prime 1]]="","",VLOOKUP(t_datas[[#This Row],[Prime 1]],t_primes[],4,0))</f>
        <v>150</v>
      </c>
      <c r="G4023" s="63" t="s">
        <v>2702</v>
      </c>
      <c r="H4023" s="69">
        <f>IF(t_datas[[#This Row],[Prime 2]]="","",VLOOKUP(t_datas[[#This Row],[Prime 2]],t_primes[],4,0))</f>
        <v>75</v>
      </c>
    </row>
    <row r="4024" spans="2:8" x14ac:dyDescent="0.25">
      <c r="B4024" s="1">
        <f>DATE($D$1,VLOOKUP($D$2,LISTES!$E$2:$F$13,2,0),12)</f>
        <v>45820</v>
      </c>
      <c r="C4024" s="42" t="s">
        <v>3002</v>
      </c>
      <c r="D4024" s="42">
        <v>300</v>
      </c>
      <c r="E4024" s="62" t="s">
        <v>2700</v>
      </c>
      <c r="F4024" s="69">
        <f>IF(t_datas[[#This Row],[Prime 1]]="","",VLOOKUP(t_datas[[#This Row],[Prime 1]],t_primes[],4,0))</f>
        <v>78</v>
      </c>
      <c r="G4024" s="63" t="s">
        <v>2699</v>
      </c>
      <c r="H4024" s="69">
        <f>IF(t_datas[[#This Row],[Prime 2]]="","",VLOOKUP(t_datas[[#This Row],[Prime 2]],t_primes[],4,0))</f>
        <v>48</v>
      </c>
    </row>
    <row r="4025" spans="2:8" x14ac:dyDescent="0.25">
      <c r="B4025" s="1">
        <f>DATE($D$1,VLOOKUP($D$2,LISTES!$E$2:$F$13,2,0),12)</f>
        <v>45820</v>
      </c>
      <c r="C4025" s="42" t="s">
        <v>3003</v>
      </c>
      <c r="D4025" s="42">
        <v>301</v>
      </c>
      <c r="E4025" s="62" t="s">
        <v>2691</v>
      </c>
      <c r="F4025" s="69">
        <f>IF(t_datas[[#This Row],[Prime 1]]="","",VLOOKUP(t_datas[[#This Row],[Prime 1]],t_primes[],4,0))</f>
        <v>10</v>
      </c>
      <c r="G4025" s="63" t="s">
        <v>2695</v>
      </c>
      <c r="H4025" s="69">
        <f>IF(t_datas[[#This Row],[Prime 2]]="","",VLOOKUP(t_datas[[#This Row],[Prime 2]],t_primes[],4,0))</f>
        <v>15</v>
      </c>
    </row>
    <row r="4026" spans="2:8" x14ac:dyDescent="0.25">
      <c r="B4026" s="1">
        <f>DATE($D$1,VLOOKUP($D$2,LISTES!$E$2:$F$13,2,0),12)</f>
        <v>45820</v>
      </c>
      <c r="C4026" s="42" t="s">
        <v>3004</v>
      </c>
      <c r="D4026" s="42">
        <v>302</v>
      </c>
      <c r="E4026" s="62" t="s">
        <v>2702</v>
      </c>
      <c r="F4026" s="69">
        <f>IF(t_datas[[#This Row],[Prime 1]]="","",VLOOKUP(t_datas[[#This Row],[Prime 1]],t_primes[],4,0))</f>
        <v>75</v>
      </c>
      <c r="G4026" s="63" t="s">
        <v>2693</v>
      </c>
      <c r="H4026" s="69">
        <f>IF(t_datas[[#This Row],[Prime 2]]="","",VLOOKUP(t_datas[[#This Row],[Prime 2]],t_primes[],4,0))</f>
        <v>25</v>
      </c>
    </row>
    <row r="4027" spans="2:8" x14ac:dyDescent="0.25">
      <c r="B4027" s="1">
        <f>DATE($D$1,VLOOKUP($D$2,LISTES!$E$2:$F$13,2,0),12)</f>
        <v>45820</v>
      </c>
      <c r="C4027" s="42" t="s">
        <v>3005</v>
      </c>
      <c r="D4027" s="42">
        <v>303</v>
      </c>
      <c r="E4027" s="62" t="s">
        <v>2691</v>
      </c>
      <c r="F4027" s="69">
        <f>IF(t_datas[[#This Row],[Prime 1]]="","",VLOOKUP(t_datas[[#This Row],[Prime 1]],t_primes[],4,0))</f>
        <v>10</v>
      </c>
      <c r="G4027" s="63" t="s">
        <v>2700</v>
      </c>
      <c r="H4027" s="69">
        <f>IF(t_datas[[#This Row],[Prime 2]]="","",VLOOKUP(t_datas[[#This Row],[Prime 2]],t_primes[],4,0))</f>
        <v>78</v>
      </c>
    </row>
    <row r="4028" spans="2:8" x14ac:dyDescent="0.25">
      <c r="B4028" s="1">
        <f>DATE($D$1,VLOOKUP($D$2,LISTES!$E$2:$F$13,2,0),12)</f>
        <v>45820</v>
      </c>
      <c r="C4028" s="42" t="s">
        <v>3006</v>
      </c>
      <c r="D4028" s="42">
        <v>304</v>
      </c>
      <c r="E4028" s="62" t="s">
        <v>2700</v>
      </c>
      <c r="F4028" s="69">
        <f>IF(t_datas[[#This Row],[Prime 1]]="","",VLOOKUP(t_datas[[#This Row],[Prime 1]],t_primes[],4,0))</f>
        <v>78</v>
      </c>
      <c r="G4028" s="63" t="s">
        <v>2701</v>
      </c>
      <c r="H4028" s="69">
        <f>IF(t_datas[[#This Row],[Prime 2]]="","",VLOOKUP(t_datas[[#This Row],[Prime 2]],t_primes[],4,0))</f>
        <v>150</v>
      </c>
    </row>
    <row r="4029" spans="2:8" x14ac:dyDescent="0.25">
      <c r="B4029" s="1">
        <f>DATE($D$1,VLOOKUP($D$2,LISTES!$E$2:$F$13,2,0),12)</f>
        <v>45820</v>
      </c>
      <c r="C4029" s="42" t="s">
        <v>3007</v>
      </c>
      <c r="D4029" s="42">
        <v>305</v>
      </c>
      <c r="E4029" s="62" t="s">
        <v>2690</v>
      </c>
      <c r="F4029" s="69">
        <f>IF(t_datas[[#This Row],[Prime 1]]="","",VLOOKUP(t_datas[[#This Row],[Prime 1]],t_primes[],4,0))</f>
        <v>7.5</v>
      </c>
      <c r="G4029" s="63" t="s">
        <v>2698</v>
      </c>
      <c r="H4029" s="69">
        <f>IF(t_datas[[#This Row],[Prime 2]]="","",VLOOKUP(t_datas[[#This Row],[Prime 2]],t_primes[],4,0))</f>
        <v>20</v>
      </c>
    </row>
    <row r="4030" spans="2:8" x14ac:dyDescent="0.25">
      <c r="B4030" s="1">
        <f>DATE($D$1,VLOOKUP($D$2,LISTES!$E$2:$F$13,2,0),12)</f>
        <v>45820</v>
      </c>
      <c r="C4030" s="42" t="s">
        <v>3008</v>
      </c>
      <c r="D4030" s="42">
        <v>306</v>
      </c>
      <c r="E4030" s="62" t="s">
        <v>2700</v>
      </c>
      <c r="F4030" s="69">
        <f>IF(t_datas[[#This Row],[Prime 1]]="","",VLOOKUP(t_datas[[#This Row],[Prime 1]],t_primes[],4,0))</f>
        <v>78</v>
      </c>
      <c r="G4030" s="63" t="s">
        <v>2698</v>
      </c>
      <c r="H4030" s="69">
        <f>IF(t_datas[[#This Row],[Prime 2]]="","",VLOOKUP(t_datas[[#This Row],[Prime 2]],t_primes[],4,0))</f>
        <v>20</v>
      </c>
    </row>
    <row r="4031" spans="2:8" x14ac:dyDescent="0.25">
      <c r="B4031" s="1">
        <f>DATE($D$1,VLOOKUP($D$2,LISTES!$E$2:$F$13,2,0),12)</f>
        <v>45820</v>
      </c>
      <c r="C4031" s="42" t="s">
        <v>3009</v>
      </c>
      <c r="D4031" s="42">
        <v>307</v>
      </c>
      <c r="E4031" s="62" t="s">
        <v>2698</v>
      </c>
      <c r="F4031" s="69">
        <f>IF(t_datas[[#This Row],[Prime 1]]="","",VLOOKUP(t_datas[[#This Row],[Prime 1]],t_primes[],4,0))</f>
        <v>20</v>
      </c>
      <c r="G4031" s="63" t="s">
        <v>2694</v>
      </c>
      <c r="H4031" s="69">
        <f>IF(t_datas[[#This Row],[Prime 2]]="","",VLOOKUP(t_datas[[#This Row],[Prime 2]],t_primes[],4,0))</f>
        <v>20</v>
      </c>
    </row>
    <row r="4032" spans="2:8" x14ac:dyDescent="0.25">
      <c r="B4032" s="1">
        <f>DATE($D$1,VLOOKUP($D$2,LISTES!$E$2:$F$13,2,0),12)</f>
        <v>45820</v>
      </c>
      <c r="C4032" s="42" t="s">
        <v>3010</v>
      </c>
      <c r="D4032" s="42">
        <v>308</v>
      </c>
      <c r="E4032" s="62" t="s">
        <v>2695</v>
      </c>
      <c r="F4032" s="69">
        <f>IF(t_datas[[#This Row],[Prime 1]]="","",VLOOKUP(t_datas[[#This Row],[Prime 1]],t_primes[],4,0))</f>
        <v>15</v>
      </c>
      <c r="G4032" s="63" t="s">
        <v>2690</v>
      </c>
      <c r="H4032" s="69">
        <f>IF(t_datas[[#This Row],[Prime 2]]="","",VLOOKUP(t_datas[[#This Row],[Prime 2]],t_primes[],4,0))</f>
        <v>7.5</v>
      </c>
    </row>
    <row r="4033" spans="2:8" x14ac:dyDescent="0.25">
      <c r="B4033" s="1">
        <f>DATE($D$1,VLOOKUP($D$2,LISTES!$E$2:$F$13,2,0),12)</f>
        <v>45820</v>
      </c>
      <c r="C4033" s="42" t="s">
        <v>3011</v>
      </c>
      <c r="D4033" s="42">
        <v>309</v>
      </c>
      <c r="E4033" s="62" t="s">
        <v>2701</v>
      </c>
      <c r="F4033" s="69">
        <f>IF(t_datas[[#This Row],[Prime 1]]="","",VLOOKUP(t_datas[[#This Row],[Prime 1]],t_primes[],4,0))</f>
        <v>150</v>
      </c>
      <c r="G4033" s="63" t="s">
        <v>2693</v>
      </c>
      <c r="H4033" s="69">
        <f>IF(t_datas[[#This Row],[Prime 2]]="","",VLOOKUP(t_datas[[#This Row],[Prime 2]],t_primes[],4,0))</f>
        <v>25</v>
      </c>
    </row>
    <row r="4034" spans="2:8" x14ac:dyDescent="0.25">
      <c r="B4034" s="1">
        <f>DATE($D$1,VLOOKUP($D$2,LISTES!$E$2:$F$13,2,0),12)</f>
        <v>45820</v>
      </c>
      <c r="C4034" s="42" t="s">
        <v>3012</v>
      </c>
      <c r="D4034" s="42">
        <v>310</v>
      </c>
      <c r="E4034" s="62" t="s">
        <v>2699</v>
      </c>
      <c r="F4034" s="69">
        <f>IF(t_datas[[#This Row],[Prime 1]]="","",VLOOKUP(t_datas[[#This Row],[Prime 1]],t_primes[],4,0))</f>
        <v>48</v>
      </c>
      <c r="G4034" s="63" t="s">
        <v>2699</v>
      </c>
      <c r="H4034" s="69">
        <f>IF(t_datas[[#This Row],[Prime 2]]="","",VLOOKUP(t_datas[[#This Row],[Prime 2]],t_primes[],4,0))</f>
        <v>48</v>
      </c>
    </row>
    <row r="4035" spans="2:8" x14ac:dyDescent="0.25">
      <c r="B4035" s="1">
        <f>DATE($D$1,VLOOKUP($D$2,LISTES!$E$2:$F$13,2,0),12)</f>
        <v>45820</v>
      </c>
      <c r="C4035" s="42" t="s">
        <v>3013</v>
      </c>
      <c r="D4035" s="42">
        <v>311</v>
      </c>
      <c r="E4035" s="62" t="s">
        <v>2701</v>
      </c>
      <c r="F4035" s="69">
        <f>IF(t_datas[[#This Row],[Prime 1]]="","",VLOOKUP(t_datas[[#This Row],[Prime 1]],t_primes[],4,0))</f>
        <v>150</v>
      </c>
      <c r="G4035" s="63" t="s">
        <v>2699</v>
      </c>
      <c r="H4035" s="69">
        <f>IF(t_datas[[#This Row],[Prime 2]]="","",VLOOKUP(t_datas[[#This Row],[Prime 2]],t_primes[],4,0))</f>
        <v>48</v>
      </c>
    </row>
    <row r="4036" spans="2:8" x14ac:dyDescent="0.25">
      <c r="B4036" s="1">
        <f>DATE($D$1,VLOOKUP($D$2,LISTES!$E$2:$F$13,2,0),12)</f>
        <v>45820</v>
      </c>
      <c r="C4036" s="42" t="s">
        <v>3014</v>
      </c>
      <c r="D4036" s="42">
        <v>312</v>
      </c>
      <c r="E4036" s="62" t="s">
        <v>2701</v>
      </c>
      <c r="F4036" s="69">
        <f>IF(t_datas[[#This Row],[Prime 1]]="","",VLOOKUP(t_datas[[#This Row],[Prime 1]],t_primes[],4,0))</f>
        <v>150</v>
      </c>
      <c r="G4036" s="63" t="s">
        <v>2692</v>
      </c>
      <c r="H4036" s="69">
        <f>IF(t_datas[[#This Row],[Prime 2]]="","",VLOOKUP(t_datas[[#This Row],[Prime 2]],t_primes[],4,0))</f>
        <v>7.5</v>
      </c>
    </row>
    <row r="4037" spans="2:8" x14ac:dyDescent="0.25">
      <c r="B4037" s="1">
        <f>DATE($D$1,VLOOKUP($D$2,LISTES!$E$2:$F$13,2,0),12)</f>
        <v>45820</v>
      </c>
      <c r="C4037" s="42" t="s">
        <v>3015</v>
      </c>
      <c r="D4037" s="42">
        <v>313</v>
      </c>
      <c r="E4037" s="62" t="s">
        <v>2691</v>
      </c>
      <c r="F4037" s="69">
        <f>IF(t_datas[[#This Row],[Prime 1]]="","",VLOOKUP(t_datas[[#This Row],[Prime 1]],t_primes[],4,0))</f>
        <v>10</v>
      </c>
      <c r="G4037" s="63" t="s">
        <v>2692</v>
      </c>
      <c r="H4037" s="69">
        <f>IF(t_datas[[#This Row],[Prime 2]]="","",VLOOKUP(t_datas[[#This Row],[Prime 2]],t_primes[],4,0))</f>
        <v>7.5</v>
      </c>
    </row>
    <row r="4038" spans="2:8" x14ac:dyDescent="0.25">
      <c r="B4038" s="1">
        <f>DATE($D$1,VLOOKUP($D$2,LISTES!$E$2:$F$13,2,0),12)</f>
        <v>45820</v>
      </c>
      <c r="C4038" s="42" t="s">
        <v>3016</v>
      </c>
      <c r="D4038" s="42">
        <v>314</v>
      </c>
      <c r="E4038" s="62" t="s">
        <v>2693</v>
      </c>
      <c r="F4038" s="69">
        <f>IF(t_datas[[#This Row],[Prime 1]]="","",VLOOKUP(t_datas[[#This Row],[Prime 1]],t_primes[],4,0))</f>
        <v>25</v>
      </c>
      <c r="G4038" s="63" t="s">
        <v>2701</v>
      </c>
      <c r="H4038" s="69">
        <f>IF(t_datas[[#This Row],[Prime 2]]="","",VLOOKUP(t_datas[[#This Row],[Prime 2]],t_primes[],4,0))</f>
        <v>150</v>
      </c>
    </row>
    <row r="4039" spans="2:8" x14ac:dyDescent="0.25">
      <c r="B4039" s="1">
        <f>DATE($D$1,VLOOKUP($D$2,LISTES!$E$2:$F$13,2,0),12)</f>
        <v>45820</v>
      </c>
      <c r="C4039" s="42" t="s">
        <v>3017</v>
      </c>
      <c r="D4039" s="42">
        <v>315</v>
      </c>
      <c r="E4039" s="62" t="s">
        <v>2698</v>
      </c>
      <c r="F4039" s="69">
        <f>IF(t_datas[[#This Row],[Prime 1]]="","",VLOOKUP(t_datas[[#This Row],[Prime 1]],t_primes[],4,0))</f>
        <v>20</v>
      </c>
      <c r="G4039" s="63" t="s">
        <v>2698</v>
      </c>
      <c r="H4039" s="69">
        <f>IF(t_datas[[#This Row],[Prime 2]]="","",VLOOKUP(t_datas[[#This Row],[Prime 2]],t_primes[],4,0))</f>
        <v>20</v>
      </c>
    </row>
    <row r="4040" spans="2:8" x14ac:dyDescent="0.25">
      <c r="B4040" s="1">
        <f>DATE($D$1,VLOOKUP($D$2,LISTES!$E$2:$F$13,2,0),12)</f>
        <v>45820</v>
      </c>
      <c r="C4040" s="42" t="s">
        <v>3018</v>
      </c>
      <c r="D4040" s="42">
        <v>316</v>
      </c>
      <c r="E4040" s="62" t="s">
        <v>2695</v>
      </c>
      <c r="F4040" s="69">
        <f>IF(t_datas[[#This Row],[Prime 1]]="","",VLOOKUP(t_datas[[#This Row],[Prime 1]],t_primes[],4,0))</f>
        <v>15</v>
      </c>
      <c r="G4040" s="63" t="s">
        <v>2693</v>
      </c>
      <c r="H4040" s="69">
        <f>IF(t_datas[[#This Row],[Prime 2]]="","",VLOOKUP(t_datas[[#This Row],[Prime 2]],t_primes[],4,0))</f>
        <v>25</v>
      </c>
    </row>
    <row r="4041" spans="2:8" x14ac:dyDescent="0.25">
      <c r="B4041" s="1">
        <f>DATE($D$1,VLOOKUP($D$2,LISTES!$E$2:$F$13,2,0),12)</f>
        <v>45820</v>
      </c>
      <c r="C4041" s="42" t="s">
        <v>3019</v>
      </c>
      <c r="D4041" s="42">
        <v>317</v>
      </c>
      <c r="E4041" s="62" t="s">
        <v>2696</v>
      </c>
      <c r="F4041" s="69">
        <f>IF(t_datas[[#This Row],[Prime 1]]="","",VLOOKUP(t_datas[[#This Row],[Prime 1]],t_primes[],4,0))</f>
        <v>17</v>
      </c>
      <c r="G4041" s="63" t="s">
        <v>2700</v>
      </c>
      <c r="H4041" s="69">
        <f>IF(t_datas[[#This Row],[Prime 2]]="","",VLOOKUP(t_datas[[#This Row],[Prime 2]],t_primes[],4,0))</f>
        <v>78</v>
      </c>
    </row>
    <row r="4042" spans="2:8" x14ac:dyDescent="0.25">
      <c r="B4042" s="1">
        <f>DATE($D$1,VLOOKUP($D$2,LISTES!$E$2:$F$13,2,0),12)</f>
        <v>45820</v>
      </c>
      <c r="C4042" s="42" t="s">
        <v>3020</v>
      </c>
      <c r="D4042" s="42">
        <v>318</v>
      </c>
      <c r="E4042" s="62" t="s">
        <v>2693</v>
      </c>
      <c r="F4042" s="69">
        <f>IF(t_datas[[#This Row],[Prime 1]]="","",VLOOKUP(t_datas[[#This Row],[Prime 1]],t_primes[],4,0))</f>
        <v>25</v>
      </c>
      <c r="G4042" s="63" t="s">
        <v>2701</v>
      </c>
      <c r="H4042" s="69">
        <f>IF(t_datas[[#This Row],[Prime 2]]="","",VLOOKUP(t_datas[[#This Row],[Prime 2]],t_primes[],4,0))</f>
        <v>150</v>
      </c>
    </row>
    <row r="4043" spans="2:8" x14ac:dyDescent="0.25">
      <c r="B4043" s="1">
        <f>DATE($D$1,VLOOKUP($D$2,LISTES!$E$2:$F$13,2,0),12)</f>
        <v>45820</v>
      </c>
      <c r="C4043" s="42" t="s">
        <v>3021</v>
      </c>
      <c r="D4043" s="42">
        <v>319</v>
      </c>
      <c r="E4043" s="62" t="s">
        <v>2694</v>
      </c>
      <c r="F4043" s="69">
        <f>IF(t_datas[[#This Row],[Prime 1]]="","",VLOOKUP(t_datas[[#This Row],[Prime 1]],t_primes[],4,0))</f>
        <v>20</v>
      </c>
      <c r="G4043" s="63" t="s">
        <v>2697</v>
      </c>
      <c r="H4043" s="69">
        <f>IF(t_datas[[#This Row],[Prime 2]]="","",VLOOKUP(t_datas[[#This Row],[Prime 2]],t_primes[],4,0))</f>
        <v>100</v>
      </c>
    </row>
    <row r="4044" spans="2:8" x14ac:dyDescent="0.25">
      <c r="B4044" s="1">
        <f>DATE($D$1,VLOOKUP($D$2,LISTES!$E$2:$F$13,2,0),12)</f>
        <v>45820</v>
      </c>
      <c r="C4044" s="42" t="s">
        <v>3022</v>
      </c>
      <c r="D4044" s="42">
        <v>320</v>
      </c>
      <c r="E4044" s="62" t="s">
        <v>2696</v>
      </c>
      <c r="F4044" s="69">
        <f>IF(t_datas[[#This Row],[Prime 1]]="","",VLOOKUP(t_datas[[#This Row],[Prime 1]],t_primes[],4,0))</f>
        <v>17</v>
      </c>
      <c r="G4044" s="63" t="s">
        <v>2694</v>
      </c>
      <c r="H4044" s="69">
        <f>IF(t_datas[[#This Row],[Prime 2]]="","",VLOOKUP(t_datas[[#This Row],[Prime 2]],t_primes[],4,0))</f>
        <v>20</v>
      </c>
    </row>
    <row r="4045" spans="2:8" x14ac:dyDescent="0.25">
      <c r="B4045" s="1">
        <f>DATE($D$1,VLOOKUP($D$2,LISTES!$E$2:$F$13,2,0),12)</f>
        <v>45820</v>
      </c>
      <c r="C4045" s="42" t="s">
        <v>3023</v>
      </c>
      <c r="D4045" s="42">
        <v>321</v>
      </c>
      <c r="E4045" s="62" t="s">
        <v>2693</v>
      </c>
      <c r="F4045" s="69">
        <f>IF(t_datas[[#This Row],[Prime 1]]="","",VLOOKUP(t_datas[[#This Row],[Prime 1]],t_primes[],4,0))</f>
        <v>25</v>
      </c>
      <c r="G4045" s="63" t="s">
        <v>2694</v>
      </c>
      <c r="H4045" s="69">
        <f>IF(t_datas[[#This Row],[Prime 2]]="","",VLOOKUP(t_datas[[#This Row],[Prime 2]],t_primes[],4,0))</f>
        <v>20</v>
      </c>
    </row>
    <row r="4046" spans="2:8" x14ac:dyDescent="0.25">
      <c r="B4046" s="1">
        <f>DATE($D$1,VLOOKUP($D$2,LISTES!$E$2:$F$13,2,0),12)</f>
        <v>45820</v>
      </c>
      <c r="C4046" s="42" t="s">
        <v>3024</v>
      </c>
      <c r="D4046" s="42">
        <v>322</v>
      </c>
      <c r="E4046" s="62" t="s">
        <v>2691</v>
      </c>
      <c r="F4046" s="69">
        <f>IF(t_datas[[#This Row],[Prime 1]]="","",VLOOKUP(t_datas[[#This Row],[Prime 1]],t_primes[],4,0))</f>
        <v>10</v>
      </c>
      <c r="G4046" s="63" t="s">
        <v>2696</v>
      </c>
      <c r="H4046" s="69">
        <f>IF(t_datas[[#This Row],[Prime 2]]="","",VLOOKUP(t_datas[[#This Row],[Prime 2]],t_primes[],4,0))</f>
        <v>17</v>
      </c>
    </row>
    <row r="4047" spans="2:8" x14ac:dyDescent="0.25">
      <c r="B4047" s="1">
        <f>DATE($D$1,VLOOKUP($D$2,LISTES!$E$2:$F$13,2,0),12)</f>
        <v>45820</v>
      </c>
      <c r="C4047" s="42" t="s">
        <v>3025</v>
      </c>
      <c r="D4047" s="42">
        <v>323</v>
      </c>
      <c r="E4047" s="62" t="s">
        <v>2696</v>
      </c>
      <c r="F4047" s="69">
        <f>IF(t_datas[[#This Row],[Prime 1]]="","",VLOOKUP(t_datas[[#This Row],[Prime 1]],t_primes[],4,0))</f>
        <v>17</v>
      </c>
      <c r="G4047" s="63" t="s">
        <v>2691</v>
      </c>
      <c r="H4047" s="69">
        <f>IF(t_datas[[#This Row],[Prime 2]]="","",VLOOKUP(t_datas[[#This Row],[Prime 2]],t_primes[],4,0))</f>
        <v>10</v>
      </c>
    </row>
    <row r="4048" spans="2:8" x14ac:dyDescent="0.25">
      <c r="B4048" s="1">
        <f>DATE($D$1,VLOOKUP($D$2,LISTES!$E$2:$F$13,2,0),12)</f>
        <v>45820</v>
      </c>
      <c r="C4048" s="42" t="s">
        <v>3026</v>
      </c>
      <c r="D4048" s="42">
        <v>324</v>
      </c>
      <c r="E4048" s="62" t="s">
        <v>2694</v>
      </c>
      <c r="F4048" s="69">
        <f>IF(t_datas[[#This Row],[Prime 1]]="","",VLOOKUP(t_datas[[#This Row],[Prime 1]],t_primes[],4,0))</f>
        <v>20</v>
      </c>
      <c r="G4048" s="63" t="s">
        <v>2696</v>
      </c>
      <c r="H4048" s="69">
        <f>IF(t_datas[[#This Row],[Prime 2]]="","",VLOOKUP(t_datas[[#This Row],[Prime 2]],t_primes[],4,0))</f>
        <v>17</v>
      </c>
    </row>
    <row r="4049" spans="2:8" x14ac:dyDescent="0.25">
      <c r="B4049" s="1">
        <f>DATE($D$1,VLOOKUP($D$2,LISTES!$E$2:$F$13,2,0),12)</f>
        <v>45820</v>
      </c>
      <c r="C4049" s="42" t="s">
        <v>3027</v>
      </c>
      <c r="D4049" s="42">
        <v>325</v>
      </c>
      <c r="E4049" s="62" t="s">
        <v>2702</v>
      </c>
      <c r="F4049" s="69">
        <f>IF(t_datas[[#This Row],[Prime 1]]="","",VLOOKUP(t_datas[[#This Row],[Prime 1]],t_primes[],4,0))</f>
        <v>75</v>
      </c>
      <c r="G4049" s="63" t="s">
        <v>2692</v>
      </c>
      <c r="H4049" s="69">
        <f>IF(t_datas[[#This Row],[Prime 2]]="","",VLOOKUP(t_datas[[#This Row],[Prime 2]],t_primes[],4,0))</f>
        <v>7.5</v>
      </c>
    </row>
    <row r="4050" spans="2:8" x14ac:dyDescent="0.25">
      <c r="B4050" s="1">
        <f>DATE($D$1,VLOOKUP($D$2,LISTES!$E$2:$F$13,2,0),12)</f>
        <v>45820</v>
      </c>
      <c r="C4050" s="42" t="s">
        <v>3028</v>
      </c>
      <c r="D4050" s="42">
        <v>326</v>
      </c>
      <c r="E4050" s="62" t="s">
        <v>2694</v>
      </c>
      <c r="F4050" s="69">
        <f>IF(t_datas[[#This Row],[Prime 1]]="","",VLOOKUP(t_datas[[#This Row],[Prime 1]],t_primes[],4,0))</f>
        <v>20</v>
      </c>
      <c r="G4050" s="63" t="s">
        <v>2701</v>
      </c>
      <c r="H4050" s="69">
        <f>IF(t_datas[[#This Row],[Prime 2]]="","",VLOOKUP(t_datas[[#This Row],[Prime 2]],t_primes[],4,0))</f>
        <v>150</v>
      </c>
    </row>
    <row r="4051" spans="2:8" x14ac:dyDescent="0.25">
      <c r="B4051" s="1">
        <f>DATE($D$1,VLOOKUP($D$2,LISTES!$E$2:$F$13,2,0),12)</f>
        <v>45820</v>
      </c>
      <c r="C4051" s="42" t="s">
        <v>3029</v>
      </c>
      <c r="D4051" s="42">
        <v>327</v>
      </c>
      <c r="E4051" s="62" t="s">
        <v>2695</v>
      </c>
      <c r="F4051" s="69">
        <f>IF(t_datas[[#This Row],[Prime 1]]="","",VLOOKUP(t_datas[[#This Row],[Prime 1]],t_primes[],4,0))</f>
        <v>15</v>
      </c>
      <c r="G4051" s="63" t="s">
        <v>2699</v>
      </c>
      <c r="H4051" s="69">
        <f>IF(t_datas[[#This Row],[Prime 2]]="","",VLOOKUP(t_datas[[#This Row],[Prime 2]],t_primes[],4,0))</f>
        <v>48</v>
      </c>
    </row>
    <row r="4052" spans="2:8" x14ac:dyDescent="0.25">
      <c r="B4052" s="1">
        <f>DATE($D$1,VLOOKUP($D$2,LISTES!$E$2:$F$13,2,0),12)</f>
        <v>45820</v>
      </c>
      <c r="C4052" s="42" t="s">
        <v>3030</v>
      </c>
      <c r="D4052" s="42">
        <v>328</v>
      </c>
      <c r="E4052" s="62" t="s">
        <v>2692</v>
      </c>
      <c r="F4052" s="69">
        <f>IF(t_datas[[#This Row],[Prime 1]]="","",VLOOKUP(t_datas[[#This Row],[Prime 1]],t_primes[],4,0))</f>
        <v>7.5</v>
      </c>
      <c r="G4052" s="63" t="s">
        <v>2701</v>
      </c>
      <c r="H4052" s="69">
        <f>IF(t_datas[[#This Row],[Prime 2]]="","",VLOOKUP(t_datas[[#This Row],[Prime 2]],t_primes[],4,0))</f>
        <v>150</v>
      </c>
    </row>
    <row r="4053" spans="2:8" x14ac:dyDescent="0.25">
      <c r="B4053" s="1">
        <f>DATE($D$1,VLOOKUP($D$2,LISTES!$E$2:$F$13,2,0),12)</f>
        <v>45820</v>
      </c>
      <c r="C4053" s="42" t="s">
        <v>3031</v>
      </c>
      <c r="D4053" s="42">
        <v>329</v>
      </c>
      <c r="E4053" s="62" t="s">
        <v>2691</v>
      </c>
      <c r="F4053" s="69">
        <f>IF(t_datas[[#This Row],[Prime 1]]="","",VLOOKUP(t_datas[[#This Row],[Prime 1]],t_primes[],4,0))</f>
        <v>10</v>
      </c>
      <c r="G4053" s="63" t="s">
        <v>2697</v>
      </c>
      <c r="H4053" s="69">
        <f>IF(t_datas[[#This Row],[Prime 2]]="","",VLOOKUP(t_datas[[#This Row],[Prime 2]],t_primes[],4,0))</f>
        <v>100</v>
      </c>
    </row>
    <row r="4054" spans="2:8" x14ac:dyDescent="0.25">
      <c r="B4054" s="1">
        <f>DATE($D$1,VLOOKUP($D$2,LISTES!$E$2:$F$13,2,0),12)</f>
        <v>45820</v>
      </c>
      <c r="C4054" s="42" t="s">
        <v>3032</v>
      </c>
      <c r="D4054" s="42">
        <v>330</v>
      </c>
      <c r="E4054" s="62" t="s">
        <v>2697</v>
      </c>
      <c r="F4054" s="69">
        <f>IF(t_datas[[#This Row],[Prime 1]]="","",VLOOKUP(t_datas[[#This Row],[Prime 1]],t_primes[],4,0))</f>
        <v>100</v>
      </c>
      <c r="G4054" s="63" t="s">
        <v>2696</v>
      </c>
      <c r="H4054" s="69">
        <f>IF(t_datas[[#This Row],[Prime 2]]="","",VLOOKUP(t_datas[[#This Row],[Prime 2]],t_primes[],4,0))</f>
        <v>17</v>
      </c>
    </row>
    <row r="4055" spans="2:8" x14ac:dyDescent="0.25">
      <c r="B4055" s="1">
        <f>DATE($D$1,VLOOKUP($D$2,LISTES!$E$2:$F$13,2,0),12)</f>
        <v>45820</v>
      </c>
      <c r="C4055" s="42" t="s">
        <v>3033</v>
      </c>
      <c r="D4055" s="42">
        <v>331</v>
      </c>
      <c r="E4055" s="62" t="s">
        <v>2690</v>
      </c>
      <c r="F4055" s="69">
        <f>IF(t_datas[[#This Row],[Prime 1]]="","",VLOOKUP(t_datas[[#This Row],[Prime 1]],t_primes[],4,0))</f>
        <v>7.5</v>
      </c>
      <c r="G4055" s="63" t="s">
        <v>2693</v>
      </c>
      <c r="H4055" s="69">
        <f>IF(t_datas[[#This Row],[Prime 2]]="","",VLOOKUP(t_datas[[#This Row],[Prime 2]],t_primes[],4,0))</f>
        <v>25</v>
      </c>
    </row>
    <row r="4056" spans="2:8" x14ac:dyDescent="0.25">
      <c r="B4056" s="1">
        <f>DATE($D$1,VLOOKUP($D$2,LISTES!$E$2:$F$13,2,0),12)</f>
        <v>45820</v>
      </c>
      <c r="C4056" s="42" t="s">
        <v>3034</v>
      </c>
      <c r="D4056" s="42">
        <v>332</v>
      </c>
      <c r="E4056" s="62" t="s">
        <v>2694</v>
      </c>
      <c r="F4056" s="69">
        <f>IF(t_datas[[#This Row],[Prime 1]]="","",VLOOKUP(t_datas[[#This Row],[Prime 1]],t_primes[],4,0))</f>
        <v>20</v>
      </c>
      <c r="G4056" s="63" t="s">
        <v>2699</v>
      </c>
      <c r="H4056" s="69">
        <f>IF(t_datas[[#This Row],[Prime 2]]="","",VLOOKUP(t_datas[[#This Row],[Prime 2]],t_primes[],4,0))</f>
        <v>48</v>
      </c>
    </row>
    <row r="4057" spans="2:8" x14ac:dyDescent="0.25">
      <c r="B4057" s="1">
        <f>DATE($D$1,VLOOKUP($D$2,LISTES!$E$2:$F$13,2,0),12)</f>
        <v>45820</v>
      </c>
      <c r="C4057" s="42" t="s">
        <v>3035</v>
      </c>
      <c r="D4057" s="42">
        <v>333</v>
      </c>
      <c r="E4057" s="62" t="s">
        <v>2702</v>
      </c>
      <c r="F4057" s="69">
        <f>IF(t_datas[[#This Row],[Prime 1]]="","",VLOOKUP(t_datas[[#This Row],[Prime 1]],t_primes[],4,0))</f>
        <v>75</v>
      </c>
      <c r="G4057" s="63" t="s">
        <v>2702</v>
      </c>
      <c r="H4057" s="69">
        <f>IF(t_datas[[#This Row],[Prime 2]]="","",VLOOKUP(t_datas[[#This Row],[Prime 2]],t_primes[],4,0))</f>
        <v>75</v>
      </c>
    </row>
    <row r="4058" spans="2:8" x14ac:dyDescent="0.25">
      <c r="B4058" s="1">
        <f>DATE($D$1,VLOOKUP($D$2,LISTES!$E$2:$F$13,2,0),12)</f>
        <v>45820</v>
      </c>
      <c r="C4058" s="42" t="s">
        <v>3036</v>
      </c>
      <c r="D4058" s="42">
        <v>334</v>
      </c>
      <c r="E4058" s="62" t="s">
        <v>2694</v>
      </c>
      <c r="F4058" s="69">
        <f>IF(t_datas[[#This Row],[Prime 1]]="","",VLOOKUP(t_datas[[#This Row],[Prime 1]],t_primes[],4,0))</f>
        <v>20</v>
      </c>
      <c r="G4058" s="63" t="s">
        <v>2702</v>
      </c>
      <c r="H4058" s="69">
        <f>IF(t_datas[[#This Row],[Prime 2]]="","",VLOOKUP(t_datas[[#This Row],[Prime 2]],t_primes[],4,0))</f>
        <v>75</v>
      </c>
    </row>
    <row r="4059" spans="2:8" x14ac:dyDescent="0.25">
      <c r="B4059" s="1">
        <f>DATE($D$1,VLOOKUP($D$2,LISTES!$E$2:$F$13,2,0),12)</f>
        <v>45820</v>
      </c>
      <c r="C4059" s="42" t="s">
        <v>3037</v>
      </c>
      <c r="D4059" s="42">
        <v>335</v>
      </c>
      <c r="E4059" s="62" t="s">
        <v>2692</v>
      </c>
      <c r="F4059" s="69">
        <f>IF(t_datas[[#This Row],[Prime 1]]="","",VLOOKUP(t_datas[[#This Row],[Prime 1]],t_primes[],4,0))</f>
        <v>7.5</v>
      </c>
      <c r="G4059" s="63" t="s">
        <v>2690</v>
      </c>
      <c r="H4059" s="69">
        <f>IF(t_datas[[#This Row],[Prime 2]]="","",VLOOKUP(t_datas[[#This Row],[Prime 2]],t_primes[],4,0))</f>
        <v>7.5</v>
      </c>
    </row>
    <row r="4060" spans="2:8" x14ac:dyDescent="0.25">
      <c r="B4060" s="1">
        <f>DATE($D$1,VLOOKUP($D$2,LISTES!$E$2:$F$13,2,0),12)</f>
        <v>45820</v>
      </c>
      <c r="C4060" s="42" t="s">
        <v>3038</v>
      </c>
      <c r="D4060" s="42">
        <v>336</v>
      </c>
      <c r="E4060" s="62" t="s">
        <v>2700</v>
      </c>
      <c r="F4060" s="69">
        <f>IF(t_datas[[#This Row],[Prime 1]]="","",VLOOKUP(t_datas[[#This Row],[Prime 1]],t_primes[],4,0))</f>
        <v>78</v>
      </c>
      <c r="G4060" s="63" t="s">
        <v>2690</v>
      </c>
      <c r="H4060" s="69">
        <f>IF(t_datas[[#This Row],[Prime 2]]="","",VLOOKUP(t_datas[[#This Row],[Prime 2]],t_primes[],4,0))</f>
        <v>7.5</v>
      </c>
    </row>
    <row r="4061" spans="2:8" x14ac:dyDescent="0.25">
      <c r="B4061" s="1">
        <f>DATE($D$1,VLOOKUP($D$2,LISTES!$E$2:$F$13,2,0),12)</f>
        <v>45820</v>
      </c>
      <c r="C4061" s="42" t="s">
        <v>3039</v>
      </c>
      <c r="D4061" s="42">
        <v>337</v>
      </c>
      <c r="E4061" s="62" t="s">
        <v>2691</v>
      </c>
      <c r="F4061" s="69">
        <f>IF(t_datas[[#This Row],[Prime 1]]="","",VLOOKUP(t_datas[[#This Row],[Prime 1]],t_primes[],4,0))</f>
        <v>10</v>
      </c>
      <c r="G4061" s="63" t="s">
        <v>2699</v>
      </c>
      <c r="H4061" s="69">
        <f>IF(t_datas[[#This Row],[Prime 2]]="","",VLOOKUP(t_datas[[#This Row],[Prime 2]],t_primes[],4,0))</f>
        <v>48</v>
      </c>
    </row>
    <row r="4062" spans="2:8" ht="12.75" thickBot="1" x14ac:dyDescent="0.3">
      <c r="B4062" s="1">
        <f>DATE($D$1,VLOOKUP($D$2,LISTES!$E$2:$F$13,2,0),12)</f>
        <v>45820</v>
      </c>
      <c r="C4062" s="42" t="s">
        <v>3040</v>
      </c>
      <c r="D4062" s="42">
        <v>338</v>
      </c>
      <c r="E4062" s="62" t="s">
        <v>2692</v>
      </c>
      <c r="F4062" s="69">
        <f>IF(t_datas[[#This Row],[Prime 1]]="","",VLOOKUP(t_datas[[#This Row],[Prime 1]],t_primes[],4,0))</f>
        <v>7.5</v>
      </c>
      <c r="G4062" s="63" t="s">
        <v>2697</v>
      </c>
      <c r="H4062" s="69">
        <f>IF(t_datas[[#This Row],[Prime 2]]="","",VLOOKUP(t_datas[[#This Row],[Prime 2]],t_primes[],4,0))</f>
        <v>100</v>
      </c>
    </row>
    <row r="4063" spans="2:8" ht="12.75" thickTop="1" x14ac:dyDescent="0.25">
      <c r="B4063" s="65">
        <f>DATE($D$1,VLOOKUP($D$2,LISTES!$E$2:$F$13,2,0),13)</f>
        <v>45821</v>
      </c>
      <c r="C4063" s="66" t="s">
        <v>2703</v>
      </c>
      <c r="D4063" s="66">
        <v>1</v>
      </c>
      <c r="E4063" s="60" t="s">
        <v>2690</v>
      </c>
      <c r="F4063" s="70">
        <f>IF(t_datas[[#This Row],[Prime 1]]="","",VLOOKUP(t_datas[[#This Row],[Prime 1]],t_primes[],4,0))</f>
        <v>7.5</v>
      </c>
      <c r="G4063" s="61" t="s">
        <v>2702</v>
      </c>
      <c r="H4063" s="70">
        <f>IF(t_datas[[#This Row],[Prime 2]]="","",VLOOKUP(t_datas[[#This Row],[Prime 2]],t_primes[],4,0))</f>
        <v>75</v>
      </c>
    </row>
    <row r="4064" spans="2:8" x14ac:dyDescent="0.25">
      <c r="B4064" s="1">
        <f>DATE($D$1,VLOOKUP($D$2,LISTES!$E$2:$F$13,2,0),13)</f>
        <v>45821</v>
      </c>
      <c r="C4064" s="42" t="s">
        <v>2704</v>
      </c>
      <c r="D4064" s="42">
        <v>2</v>
      </c>
      <c r="E4064" s="62" t="s">
        <v>2690</v>
      </c>
      <c r="F4064" s="69">
        <f>IF(t_datas[[#This Row],[Prime 1]]="","",VLOOKUP(t_datas[[#This Row],[Prime 1]],t_primes[],4,0))</f>
        <v>7.5</v>
      </c>
      <c r="G4064" s="63" t="s">
        <v>2698</v>
      </c>
      <c r="H4064" s="69">
        <f>IF(t_datas[[#This Row],[Prime 2]]="","",VLOOKUP(t_datas[[#This Row],[Prime 2]],t_primes[],4,0))</f>
        <v>20</v>
      </c>
    </row>
    <row r="4065" spans="2:8" x14ac:dyDescent="0.25">
      <c r="B4065" s="1">
        <f>DATE($D$1,VLOOKUP($D$2,LISTES!$E$2:$F$13,2,0),13)</f>
        <v>45821</v>
      </c>
      <c r="C4065" s="42" t="s">
        <v>2705</v>
      </c>
      <c r="D4065" s="42">
        <v>3</v>
      </c>
      <c r="E4065" s="62" t="s">
        <v>2695</v>
      </c>
      <c r="F4065" s="69">
        <f>IF(t_datas[[#This Row],[Prime 1]]="","",VLOOKUP(t_datas[[#This Row],[Prime 1]],t_primes[],4,0))</f>
        <v>15</v>
      </c>
      <c r="G4065" s="63" t="s">
        <v>2701</v>
      </c>
      <c r="H4065" s="69">
        <f>IF(t_datas[[#This Row],[Prime 2]]="","",VLOOKUP(t_datas[[#This Row],[Prime 2]],t_primes[],4,0))</f>
        <v>150</v>
      </c>
    </row>
    <row r="4066" spans="2:8" x14ac:dyDescent="0.25">
      <c r="B4066" s="1">
        <f>DATE($D$1,VLOOKUP($D$2,LISTES!$E$2:$F$13,2,0),13)</f>
        <v>45821</v>
      </c>
      <c r="C4066" s="42" t="s">
        <v>2706</v>
      </c>
      <c r="D4066" s="42">
        <v>4</v>
      </c>
      <c r="E4066" s="62" t="s">
        <v>2696</v>
      </c>
      <c r="F4066" s="69">
        <f>IF(t_datas[[#This Row],[Prime 1]]="","",VLOOKUP(t_datas[[#This Row],[Prime 1]],t_primes[],4,0))</f>
        <v>17</v>
      </c>
      <c r="G4066" s="63" t="s">
        <v>2700</v>
      </c>
      <c r="H4066" s="69">
        <f>IF(t_datas[[#This Row],[Prime 2]]="","",VLOOKUP(t_datas[[#This Row],[Prime 2]],t_primes[],4,0))</f>
        <v>78</v>
      </c>
    </row>
    <row r="4067" spans="2:8" x14ac:dyDescent="0.25">
      <c r="B4067" s="1">
        <f>DATE($D$1,VLOOKUP($D$2,LISTES!$E$2:$F$13,2,0),13)</f>
        <v>45821</v>
      </c>
      <c r="C4067" s="42" t="s">
        <v>2707</v>
      </c>
      <c r="D4067" s="42">
        <v>5</v>
      </c>
      <c r="E4067" s="62" t="s">
        <v>2690</v>
      </c>
      <c r="F4067" s="69">
        <f>IF(t_datas[[#This Row],[Prime 1]]="","",VLOOKUP(t_datas[[#This Row],[Prime 1]],t_primes[],4,0))</f>
        <v>7.5</v>
      </c>
      <c r="G4067" s="63" t="s">
        <v>2698</v>
      </c>
      <c r="H4067" s="69">
        <f>IF(t_datas[[#This Row],[Prime 2]]="","",VLOOKUP(t_datas[[#This Row],[Prime 2]],t_primes[],4,0))</f>
        <v>20</v>
      </c>
    </row>
    <row r="4068" spans="2:8" x14ac:dyDescent="0.25">
      <c r="B4068" s="1">
        <f>DATE($D$1,VLOOKUP($D$2,LISTES!$E$2:$F$13,2,0),13)</f>
        <v>45821</v>
      </c>
      <c r="C4068" s="42" t="s">
        <v>2708</v>
      </c>
      <c r="D4068" s="42">
        <v>6</v>
      </c>
      <c r="E4068" s="62" t="s">
        <v>2701</v>
      </c>
      <c r="F4068" s="69">
        <f>IF(t_datas[[#This Row],[Prime 1]]="","",VLOOKUP(t_datas[[#This Row],[Prime 1]],t_primes[],4,0))</f>
        <v>150</v>
      </c>
      <c r="G4068" s="63" t="s">
        <v>2692</v>
      </c>
      <c r="H4068" s="69">
        <f>IF(t_datas[[#This Row],[Prime 2]]="","",VLOOKUP(t_datas[[#This Row],[Prime 2]],t_primes[],4,0))</f>
        <v>7.5</v>
      </c>
    </row>
    <row r="4069" spans="2:8" x14ac:dyDescent="0.25">
      <c r="B4069" s="1">
        <f>DATE($D$1,VLOOKUP($D$2,LISTES!$E$2:$F$13,2,0),13)</f>
        <v>45821</v>
      </c>
      <c r="C4069" s="42" t="s">
        <v>2709</v>
      </c>
      <c r="D4069" s="42">
        <v>7</v>
      </c>
      <c r="E4069" s="62" t="s">
        <v>2696</v>
      </c>
      <c r="F4069" s="69">
        <f>IF(t_datas[[#This Row],[Prime 1]]="","",VLOOKUP(t_datas[[#This Row],[Prime 1]],t_primes[],4,0))</f>
        <v>17</v>
      </c>
      <c r="G4069" s="63" t="s">
        <v>2695</v>
      </c>
      <c r="H4069" s="69">
        <f>IF(t_datas[[#This Row],[Prime 2]]="","",VLOOKUP(t_datas[[#This Row],[Prime 2]],t_primes[],4,0))</f>
        <v>15</v>
      </c>
    </row>
    <row r="4070" spans="2:8" x14ac:dyDescent="0.25">
      <c r="B4070" s="1">
        <f>DATE($D$1,VLOOKUP($D$2,LISTES!$E$2:$F$13,2,0),13)</f>
        <v>45821</v>
      </c>
      <c r="C4070" s="42" t="s">
        <v>2710</v>
      </c>
      <c r="D4070" s="42">
        <v>8</v>
      </c>
      <c r="E4070" s="62" t="s">
        <v>2690</v>
      </c>
      <c r="F4070" s="69">
        <f>IF(t_datas[[#This Row],[Prime 1]]="","",VLOOKUP(t_datas[[#This Row],[Prime 1]],t_primes[],4,0))</f>
        <v>7.5</v>
      </c>
      <c r="G4070" s="63" t="s">
        <v>2697</v>
      </c>
      <c r="H4070" s="69">
        <f>IF(t_datas[[#This Row],[Prime 2]]="","",VLOOKUP(t_datas[[#This Row],[Prime 2]],t_primes[],4,0))</f>
        <v>100</v>
      </c>
    </row>
    <row r="4071" spans="2:8" x14ac:dyDescent="0.25">
      <c r="B4071" s="1">
        <f>DATE($D$1,VLOOKUP($D$2,LISTES!$E$2:$F$13,2,0),13)</f>
        <v>45821</v>
      </c>
      <c r="C4071" s="42" t="s">
        <v>2711</v>
      </c>
      <c r="D4071" s="42">
        <v>9</v>
      </c>
      <c r="E4071" s="62"/>
      <c r="F4071" s="69" t="str">
        <f>IF(t_datas[[#This Row],[Prime 1]]="","",VLOOKUP(t_datas[[#This Row],[Prime 1]],t_primes[],4,0))</f>
        <v/>
      </c>
      <c r="G4071" s="63" t="s">
        <v>2690</v>
      </c>
      <c r="H4071" s="69">
        <f>IF(t_datas[[#This Row],[Prime 2]]="","",VLOOKUP(t_datas[[#This Row],[Prime 2]],t_primes[],4,0))</f>
        <v>7.5</v>
      </c>
    </row>
    <row r="4072" spans="2:8" x14ac:dyDescent="0.25">
      <c r="B4072" s="1">
        <f>DATE($D$1,VLOOKUP($D$2,LISTES!$E$2:$F$13,2,0),13)</f>
        <v>45821</v>
      </c>
      <c r="C4072" s="42" t="s">
        <v>2712</v>
      </c>
      <c r="D4072" s="42">
        <v>10</v>
      </c>
      <c r="E4072" s="62"/>
      <c r="F4072" s="69" t="str">
        <f>IF(t_datas[[#This Row],[Prime 1]]="","",VLOOKUP(t_datas[[#This Row],[Prime 1]],t_primes[],4,0))</f>
        <v/>
      </c>
      <c r="G4072" s="63" t="s">
        <v>2694</v>
      </c>
      <c r="H4072" s="69">
        <f>IF(t_datas[[#This Row],[Prime 2]]="","",VLOOKUP(t_datas[[#This Row],[Prime 2]],t_primes[],4,0))</f>
        <v>20</v>
      </c>
    </row>
    <row r="4073" spans="2:8" x14ac:dyDescent="0.25">
      <c r="B4073" s="1">
        <f>DATE($D$1,VLOOKUP($D$2,LISTES!$E$2:$F$13,2,0),13)</f>
        <v>45821</v>
      </c>
      <c r="C4073" s="42" t="s">
        <v>2713</v>
      </c>
      <c r="D4073" s="42">
        <v>11</v>
      </c>
      <c r="E4073" s="62"/>
      <c r="F4073" s="69" t="str">
        <f>IF(t_datas[[#This Row],[Prime 1]]="","",VLOOKUP(t_datas[[#This Row],[Prime 1]],t_primes[],4,0))</f>
        <v/>
      </c>
      <c r="G4073" s="63" t="s">
        <v>2699</v>
      </c>
      <c r="H4073" s="69">
        <f>IF(t_datas[[#This Row],[Prime 2]]="","",VLOOKUP(t_datas[[#This Row],[Prime 2]],t_primes[],4,0))</f>
        <v>48</v>
      </c>
    </row>
    <row r="4074" spans="2:8" x14ac:dyDescent="0.25">
      <c r="B4074" s="1">
        <f>DATE($D$1,VLOOKUP($D$2,LISTES!$E$2:$F$13,2,0),13)</f>
        <v>45821</v>
      </c>
      <c r="C4074" s="42" t="s">
        <v>2714</v>
      </c>
      <c r="D4074" s="42">
        <v>12</v>
      </c>
      <c r="E4074" s="62"/>
      <c r="F4074" s="69" t="str">
        <f>IF(t_datas[[#This Row],[Prime 1]]="","",VLOOKUP(t_datas[[#This Row],[Prime 1]],t_primes[],4,0))</f>
        <v/>
      </c>
      <c r="G4074" s="63" t="s">
        <v>2690</v>
      </c>
      <c r="H4074" s="69">
        <f>IF(t_datas[[#This Row],[Prime 2]]="","",VLOOKUP(t_datas[[#This Row],[Prime 2]],t_primes[],4,0))</f>
        <v>7.5</v>
      </c>
    </row>
    <row r="4075" spans="2:8" x14ac:dyDescent="0.25">
      <c r="B4075" s="1">
        <f>DATE($D$1,VLOOKUP($D$2,LISTES!$E$2:$F$13,2,0),13)</f>
        <v>45821</v>
      </c>
      <c r="C4075" s="42" t="s">
        <v>2715</v>
      </c>
      <c r="D4075" s="42">
        <v>13</v>
      </c>
      <c r="E4075" s="62"/>
      <c r="F4075" s="69" t="str">
        <f>IF(t_datas[[#This Row],[Prime 1]]="","",VLOOKUP(t_datas[[#This Row],[Prime 1]],t_primes[],4,0))</f>
        <v/>
      </c>
      <c r="G4075" s="63" t="s">
        <v>2694</v>
      </c>
      <c r="H4075" s="69">
        <f>IF(t_datas[[#This Row],[Prime 2]]="","",VLOOKUP(t_datas[[#This Row],[Prime 2]],t_primes[],4,0))</f>
        <v>20</v>
      </c>
    </row>
    <row r="4076" spans="2:8" x14ac:dyDescent="0.25">
      <c r="B4076" s="1">
        <f>DATE($D$1,VLOOKUP($D$2,LISTES!$E$2:$F$13,2,0),13)</f>
        <v>45821</v>
      </c>
      <c r="C4076" s="42" t="s">
        <v>2716</v>
      </c>
      <c r="D4076" s="42">
        <v>14</v>
      </c>
      <c r="E4076" s="62"/>
      <c r="F4076" s="69" t="str">
        <f>IF(t_datas[[#This Row],[Prime 1]]="","",VLOOKUP(t_datas[[#This Row],[Prime 1]],t_primes[],4,0))</f>
        <v/>
      </c>
      <c r="G4076" s="63" t="s">
        <v>2691</v>
      </c>
      <c r="H4076" s="69">
        <f>IF(t_datas[[#This Row],[Prime 2]]="","",VLOOKUP(t_datas[[#This Row],[Prime 2]],t_primes[],4,0))</f>
        <v>10</v>
      </c>
    </row>
    <row r="4077" spans="2:8" x14ac:dyDescent="0.25">
      <c r="B4077" s="1">
        <f>DATE($D$1,VLOOKUP($D$2,LISTES!$E$2:$F$13,2,0),13)</f>
        <v>45821</v>
      </c>
      <c r="C4077" s="42" t="s">
        <v>2717</v>
      </c>
      <c r="D4077" s="42">
        <v>15</v>
      </c>
      <c r="E4077" s="62"/>
      <c r="F4077" s="69" t="str">
        <f>IF(t_datas[[#This Row],[Prime 1]]="","",VLOOKUP(t_datas[[#This Row],[Prime 1]],t_primes[],4,0))</f>
        <v/>
      </c>
      <c r="G4077" s="63" t="s">
        <v>2697</v>
      </c>
      <c r="H4077" s="69">
        <f>IF(t_datas[[#This Row],[Prime 2]]="","",VLOOKUP(t_datas[[#This Row],[Prime 2]],t_primes[],4,0))</f>
        <v>100</v>
      </c>
    </row>
    <row r="4078" spans="2:8" x14ac:dyDescent="0.25">
      <c r="B4078" s="1">
        <f>DATE($D$1,VLOOKUP($D$2,LISTES!$E$2:$F$13,2,0),13)</f>
        <v>45821</v>
      </c>
      <c r="C4078" s="42" t="s">
        <v>2718</v>
      </c>
      <c r="D4078" s="42">
        <v>16</v>
      </c>
      <c r="E4078" s="62"/>
      <c r="F4078" s="69" t="str">
        <f>IF(t_datas[[#This Row],[Prime 1]]="","",VLOOKUP(t_datas[[#This Row],[Prime 1]],t_primes[],4,0))</f>
        <v/>
      </c>
      <c r="G4078" s="63" t="s">
        <v>2700</v>
      </c>
      <c r="H4078" s="69">
        <f>IF(t_datas[[#This Row],[Prime 2]]="","",VLOOKUP(t_datas[[#This Row],[Prime 2]],t_primes[],4,0))</f>
        <v>78</v>
      </c>
    </row>
    <row r="4079" spans="2:8" x14ac:dyDescent="0.25">
      <c r="B4079" s="1">
        <f>DATE($D$1,VLOOKUP($D$2,LISTES!$E$2:$F$13,2,0),13)</f>
        <v>45821</v>
      </c>
      <c r="C4079" s="42" t="s">
        <v>2719</v>
      </c>
      <c r="D4079" s="42">
        <v>17</v>
      </c>
      <c r="E4079" s="62"/>
      <c r="F4079" s="69" t="str">
        <f>IF(t_datas[[#This Row],[Prime 1]]="","",VLOOKUP(t_datas[[#This Row],[Prime 1]],t_primes[],4,0))</f>
        <v/>
      </c>
      <c r="G4079" s="63" t="s">
        <v>2696</v>
      </c>
      <c r="H4079" s="69">
        <f>IF(t_datas[[#This Row],[Prime 2]]="","",VLOOKUP(t_datas[[#This Row],[Prime 2]],t_primes[],4,0))</f>
        <v>17</v>
      </c>
    </row>
    <row r="4080" spans="2:8" x14ac:dyDescent="0.25">
      <c r="B4080" s="1">
        <f>DATE($D$1,VLOOKUP($D$2,LISTES!$E$2:$F$13,2,0),13)</f>
        <v>45821</v>
      </c>
      <c r="C4080" s="42" t="s">
        <v>2720</v>
      </c>
      <c r="D4080" s="42">
        <v>18</v>
      </c>
      <c r="E4080" s="62"/>
      <c r="F4080" s="69" t="str">
        <f>IF(t_datas[[#This Row],[Prime 1]]="","",VLOOKUP(t_datas[[#This Row],[Prime 1]],t_primes[],4,0))</f>
        <v/>
      </c>
      <c r="G4080" s="63" t="s">
        <v>2702</v>
      </c>
      <c r="H4080" s="69">
        <f>IF(t_datas[[#This Row],[Prime 2]]="","",VLOOKUP(t_datas[[#This Row],[Prime 2]],t_primes[],4,0))</f>
        <v>75</v>
      </c>
    </row>
    <row r="4081" spans="2:8" x14ac:dyDescent="0.25">
      <c r="B4081" s="1">
        <f>DATE($D$1,VLOOKUP($D$2,LISTES!$E$2:$F$13,2,0),13)</f>
        <v>45821</v>
      </c>
      <c r="C4081" s="42" t="s">
        <v>2721</v>
      </c>
      <c r="D4081" s="42">
        <v>19</v>
      </c>
      <c r="E4081" s="62"/>
      <c r="F4081" s="69" t="str">
        <f>IF(t_datas[[#This Row],[Prime 1]]="","",VLOOKUP(t_datas[[#This Row],[Prime 1]],t_primes[],4,0))</f>
        <v/>
      </c>
      <c r="G4081" s="63" t="s">
        <v>2692</v>
      </c>
      <c r="H4081" s="69">
        <f>IF(t_datas[[#This Row],[Prime 2]]="","",VLOOKUP(t_datas[[#This Row],[Prime 2]],t_primes[],4,0))</f>
        <v>7.5</v>
      </c>
    </row>
    <row r="4082" spans="2:8" x14ac:dyDescent="0.25">
      <c r="B4082" s="1">
        <f>DATE($D$1,VLOOKUP($D$2,LISTES!$E$2:$F$13,2,0),13)</f>
        <v>45821</v>
      </c>
      <c r="C4082" s="42" t="s">
        <v>2722</v>
      </c>
      <c r="D4082" s="42">
        <v>20</v>
      </c>
      <c r="E4082" s="62"/>
      <c r="F4082" s="69" t="str">
        <f>IF(t_datas[[#This Row],[Prime 1]]="","",VLOOKUP(t_datas[[#This Row],[Prime 1]],t_primes[],4,0))</f>
        <v/>
      </c>
      <c r="G4082" s="63" t="s">
        <v>2696</v>
      </c>
      <c r="H4082" s="69">
        <f>IF(t_datas[[#This Row],[Prime 2]]="","",VLOOKUP(t_datas[[#This Row],[Prime 2]],t_primes[],4,0))</f>
        <v>17</v>
      </c>
    </row>
    <row r="4083" spans="2:8" x14ac:dyDescent="0.25">
      <c r="B4083" s="1">
        <f>DATE($D$1,VLOOKUP($D$2,LISTES!$E$2:$F$13,2,0),13)</f>
        <v>45821</v>
      </c>
      <c r="C4083" s="42" t="s">
        <v>2723</v>
      </c>
      <c r="D4083" s="42">
        <v>21</v>
      </c>
      <c r="E4083" s="62"/>
      <c r="F4083" s="69" t="str">
        <f>IF(t_datas[[#This Row],[Prime 1]]="","",VLOOKUP(t_datas[[#This Row],[Prime 1]],t_primes[],4,0))</f>
        <v/>
      </c>
      <c r="G4083" s="63" t="s">
        <v>2698</v>
      </c>
      <c r="H4083" s="69">
        <f>IF(t_datas[[#This Row],[Prime 2]]="","",VLOOKUP(t_datas[[#This Row],[Prime 2]],t_primes[],4,0))</f>
        <v>20</v>
      </c>
    </row>
    <row r="4084" spans="2:8" x14ac:dyDescent="0.25">
      <c r="B4084" s="1">
        <f>DATE($D$1,VLOOKUP($D$2,LISTES!$E$2:$F$13,2,0),13)</f>
        <v>45821</v>
      </c>
      <c r="C4084" s="42" t="s">
        <v>2724</v>
      </c>
      <c r="D4084" s="42">
        <v>22</v>
      </c>
      <c r="E4084" s="62"/>
      <c r="F4084" s="69" t="str">
        <f>IF(t_datas[[#This Row],[Prime 1]]="","",VLOOKUP(t_datas[[#This Row],[Prime 1]],t_primes[],4,0))</f>
        <v/>
      </c>
      <c r="G4084" s="63" t="s">
        <v>2701</v>
      </c>
      <c r="H4084" s="69">
        <f>IF(t_datas[[#This Row],[Prime 2]]="","",VLOOKUP(t_datas[[#This Row],[Prime 2]],t_primes[],4,0))</f>
        <v>150</v>
      </c>
    </row>
    <row r="4085" spans="2:8" x14ac:dyDescent="0.25">
      <c r="B4085" s="1">
        <f>DATE($D$1,VLOOKUP($D$2,LISTES!$E$2:$F$13,2,0),13)</f>
        <v>45821</v>
      </c>
      <c r="C4085" s="42" t="s">
        <v>2725</v>
      </c>
      <c r="D4085" s="42">
        <v>23</v>
      </c>
      <c r="E4085" s="62"/>
      <c r="F4085" s="69" t="str">
        <f>IF(t_datas[[#This Row],[Prime 1]]="","",VLOOKUP(t_datas[[#This Row],[Prime 1]],t_primes[],4,0))</f>
        <v/>
      </c>
      <c r="G4085" s="63" t="s">
        <v>2691</v>
      </c>
      <c r="H4085" s="69">
        <f>IF(t_datas[[#This Row],[Prime 2]]="","",VLOOKUP(t_datas[[#This Row],[Prime 2]],t_primes[],4,0))</f>
        <v>10</v>
      </c>
    </row>
    <row r="4086" spans="2:8" x14ac:dyDescent="0.25">
      <c r="B4086" s="1">
        <f>DATE($D$1,VLOOKUP($D$2,LISTES!$E$2:$F$13,2,0),13)</f>
        <v>45821</v>
      </c>
      <c r="C4086" s="42" t="s">
        <v>2726</v>
      </c>
      <c r="D4086" s="42">
        <v>24</v>
      </c>
      <c r="E4086" s="62"/>
      <c r="F4086" s="69" t="str">
        <f>IF(t_datas[[#This Row],[Prime 1]]="","",VLOOKUP(t_datas[[#This Row],[Prime 1]],t_primes[],4,0))</f>
        <v/>
      </c>
      <c r="G4086" s="63" t="s">
        <v>2699</v>
      </c>
      <c r="H4086" s="69">
        <f>IF(t_datas[[#This Row],[Prime 2]]="","",VLOOKUP(t_datas[[#This Row],[Prime 2]],t_primes[],4,0))</f>
        <v>48</v>
      </c>
    </row>
    <row r="4087" spans="2:8" x14ac:dyDescent="0.25">
      <c r="B4087" s="1">
        <f>DATE($D$1,VLOOKUP($D$2,LISTES!$E$2:$F$13,2,0),13)</f>
        <v>45821</v>
      </c>
      <c r="C4087" s="42" t="s">
        <v>2727</v>
      </c>
      <c r="D4087" s="42">
        <v>25</v>
      </c>
      <c r="E4087" s="62"/>
      <c r="F4087" s="69" t="str">
        <f>IF(t_datas[[#This Row],[Prime 1]]="","",VLOOKUP(t_datas[[#This Row],[Prime 1]],t_primes[],4,0))</f>
        <v/>
      </c>
      <c r="G4087" s="63" t="s">
        <v>2698</v>
      </c>
      <c r="H4087" s="69">
        <f>IF(t_datas[[#This Row],[Prime 2]]="","",VLOOKUP(t_datas[[#This Row],[Prime 2]],t_primes[],4,0))</f>
        <v>20</v>
      </c>
    </row>
    <row r="4088" spans="2:8" x14ac:dyDescent="0.25">
      <c r="B4088" s="1">
        <f>DATE($D$1,VLOOKUP($D$2,LISTES!$E$2:$F$13,2,0),13)</f>
        <v>45821</v>
      </c>
      <c r="C4088" s="42" t="s">
        <v>2728</v>
      </c>
      <c r="D4088" s="42">
        <v>26</v>
      </c>
      <c r="E4088" s="62"/>
      <c r="F4088" s="69" t="str">
        <f>IF(t_datas[[#This Row],[Prime 1]]="","",VLOOKUP(t_datas[[#This Row],[Prime 1]],t_primes[],4,0))</f>
        <v/>
      </c>
      <c r="G4088" s="63" t="s">
        <v>2695</v>
      </c>
      <c r="H4088" s="69">
        <f>IF(t_datas[[#This Row],[Prime 2]]="","",VLOOKUP(t_datas[[#This Row],[Prime 2]],t_primes[],4,0))</f>
        <v>15</v>
      </c>
    </row>
    <row r="4089" spans="2:8" x14ac:dyDescent="0.25">
      <c r="B4089" s="1">
        <f>DATE($D$1,VLOOKUP($D$2,LISTES!$E$2:$F$13,2,0),13)</f>
        <v>45821</v>
      </c>
      <c r="C4089" s="42" t="s">
        <v>2729</v>
      </c>
      <c r="D4089" s="42">
        <v>27</v>
      </c>
      <c r="E4089" s="62"/>
      <c r="F4089" s="69" t="str">
        <f>IF(t_datas[[#This Row],[Prime 1]]="","",VLOOKUP(t_datas[[#This Row],[Prime 1]],t_primes[],4,0))</f>
        <v/>
      </c>
      <c r="G4089" s="63" t="s">
        <v>2701</v>
      </c>
      <c r="H4089" s="69">
        <f>IF(t_datas[[#This Row],[Prime 2]]="","",VLOOKUP(t_datas[[#This Row],[Prime 2]],t_primes[],4,0))</f>
        <v>150</v>
      </c>
    </row>
    <row r="4090" spans="2:8" x14ac:dyDescent="0.25">
      <c r="B4090" s="1">
        <f>DATE($D$1,VLOOKUP($D$2,LISTES!$E$2:$F$13,2,0),13)</f>
        <v>45821</v>
      </c>
      <c r="C4090" s="42" t="s">
        <v>2730</v>
      </c>
      <c r="D4090" s="42">
        <v>28</v>
      </c>
      <c r="E4090" s="62"/>
      <c r="F4090" s="69" t="str">
        <f>IF(t_datas[[#This Row],[Prime 1]]="","",VLOOKUP(t_datas[[#This Row],[Prime 1]],t_primes[],4,0))</f>
        <v/>
      </c>
      <c r="G4090" s="63" t="s">
        <v>2700</v>
      </c>
      <c r="H4090" s="69">
        <f>IF(t_datas[[#This Row],[Prime 2]]="","",VLOOKUP(t_datas[[#This Row],[Prime 2]],t_primes[],4,0))</f>
        <v>78</v>
      </c>
    </row>
    <row r="4091" spans="2:8" x14ac:dyDescent="0.25">
      <c r="B4091" s="1">
        <f>DATE($D$1,VLOOKUP($D$2,LISTES!$E$2:$F$13,2,0),13)</f>
        <v>45821</v>
      </c>
      <c r="C4091" s="42" t="s">
        <v>2731</v>
      </c>
      <c r="D4091" s="42">
        <v>29</v>
      </c>
      <c r="E4091" s="62" t="s">
        <v>2702</v>
      </c>
      <c r="F4091" s="69">
        <f>IF(t_datas[[#This Row],[Prime 1]]="","",VLOOKUP(t_datas[[#This Row],[Prime 1]],t_primes[],4,0))</f>
        <v>75</v>
      </c>
      <c r="G4091" s="63" t="s">
        <v>2691</v>
      </c>
      <c r="H4091" s="69">
        <f>IF(t_datas[[#This Row],[Prime 2]]="","",VLOOKUP(t_datas[[#This Row],[Prime 2]],t_primes[],4,0))</f>
        <v>10</v>
      </c>
    </row>
    <row r="4092" spans="2:8" x14ac:dyDescent="0.25">
      <c r="B4092" s="1">
        <f>DATE($D$1,VLOOKUP($D$2,LISTES!$E$2:$F$13,2,0),13)</f>
        <v>45821</v>
      </c>
      <c r="C4092" s="42" t="s">
        <v>2732</v>
      </c>
      <c r="D4092" s="42">
        <v>30</v>
      </c>
      <c r="E4092" s="62" t="s">
        <v>2691</v>
      </c>
      <c r="F4092" s="69">
        <f>IF(t_datas[[#This Row],[Prime 1]]="","",VLOOKUP(t_datas[[#This Row],[Prime 1]],t_primes[],4,0))</f>
        <v>10</v>
      </c>
      <c r="G4092" s="63" t="s">
        <v>2695</v>
      </c>
      <c r="H4092" s="69">
        <f>IF(t_datas[[#This Row],[Prime 2]]="","",VLOOKUP(t_datas[[#This Row],[Prime 2]],t_primes[],4,0))</f>
        <v>15</v>
      </c>
    </row>
    <row r="4093" spans="2:8" x14ac:dyDescent="0.25">
      <c r="B4093" s="1">
        <f>DATE($D$1,VLOOKUP($D$2,LISTES!$E$2:$F$13,2,0),13)</f>
        <v>45821</v>
      </c>
      <c r="C4093" s="42" t="s">
        <v>2733</v>
      </c>
      <c r="D4093" s="42">
        <v>31</v>
      </c>
      <c r="E4093" s="62" t="s">
        <v>2693</v>
      </c>
      <c r="F4093" s="69">
        <f>IF(t_datas[[#This Row],[Prime 1]]="","",VLOOKUP(t_datas[[#This Row],[Prime 1]],t_primes[],4,0))</f>
        <v>25</v>
      </c>
      <c r="G4093" s="63" t="s">
        <v>2699</v>
      </c>
      <c r="H4093" s="69">
        <f>IF(t_datas[[#This Row],[Prime 2]]="","",VLOOKUP(t_datas[[#This Row],[Prime 2]],t_primes[],4,0))</f>
        <v>48</v>
      </c>
    </row>
    <row r="4094" spans="2:8" x14ac:dyDescent="0.25">
      <c r="B4094" s="1">
        <f>DATE($D$1,VLOOKUP($D$2,LISTES!$E$2:$F$13,2,0),13)</f>
        <v>45821</v>
      </c>
      <c r="C4094" s="42" t="s">
        <v>2734</v>
      </c>
      <c r="D4094" s="42">
        <v>32</v>
      </c>
      <c r="E4094" s="62" t="s">
        <v>2690</v>
      </c>
      <c r="F4094" s="69">
        <f>IF(t_datas[[#This Row],[Prime 1]]="","",VLOOKUP(t_datas[[#This Row],[Prime 1]],t_primes[],4,0))</f>
        <v>7.5</v>
      </c>
      <c r="G4094" s="63" t="s">
        <v>2700</v>
      </c>
      <c r="H4094" s="69">
        <f>IF(t_datas[[#This Row],[Prime 2]]="","",VLOOKUP(t_datas[[#This Row],[Prime 2]],t_primes[],4,0))</f>
        <v>78</v>
      </c>
    </row>
    <row r="4095" spans="2:8" x14ac:dyDescent="0.25">
      <c r="B4095" s="1">
        <f>DATE($D$1,VLOOKUP($D$2,LISTES!$E$2:$F$13,2,0),13)</f>
        <v>45821</v>
      </c>
      <c r="C4095" s="42" t="s">
        <v>2735</v>
      </c>
      <c r="D4095" s="42">
        <v>33</v>
      </c>
      <c r="E4095" s="62" t="s">
        <v>2696</v>
      </c>
      <c r="F4095" s="69">
        <f>IF(t_datas[[#This Row],[Prime 1]]="","",VLOOKUP(t_datas[[#This Row],[Prime 1]],t_primes[],4,0))</f>
        <v>17</v>
      </c>
      <c r="G4095" s="63" t="s">
        <v>2692</v>
      </c>
      <c r="H4095" s="69">
        <f>IF(t_datas[[#This Row],[Prime 2]]="","",VLOOKUP(t_datas[[#This Row],[Prime 2]],t_primes[],4,0))</f>
        <v>7.5</v>
      </c>
    </row>
    <row r="4096" spans="2:8" x14ac:dyDescent="0.25">
      <c r="B4096" s="1">
        <f>DATE($D$1,VLOOKUP($D$2,LISTES!$E$2:$F$13,2,0),13)</f>
        <v>45821</v>
      </c>
      <c r="C4096" s="42" t="s">
        <v>2736</v>
      </c>
      <c r="D4096" s="42">
        <v>34</v>
      </c>
      <c r="E4096" s="62" t="s">
        <v>2697</v>
      </c>
      <c r="F4096" s="69">
        <f>IF(t_datas[[#This Row],[Prime 1]]="","",VLOOKUP(t_datas[[#This Row],[Prime 1]],t_primes[],4,0))</f>
        <v>100</v>
      </c>
      <c r="G4096" s="63" t="s">
        <v>2690</v>
      </c>
      <c r="H4096" s="69">
        <f>IF(t_datas[[#This Row],[Prime 2]]="","",VLOOKUP(t_datas[[#This Row],[Prime 2]],t_primes[],4,0))</f>
        <v>7.5</v>
      </c>
    </row>
    <row r="4097" spans="2:8" x14ac:dyDescent="0.25">
      <c r="B4097" s="1">
        <f>DATE($D$1,VLOOKUP($D$2,LISTES!$E$2:$F$13,2,0),13)</f>
        <v>45821</v>
      </c>
      <c r="C4097" s="42" t="s">
        <v>2737</v>
      </c>
      <c r="D4097" s="42">
        <v>35</v>
      </c>
      <c r="E4097" s="62" t="s">
        <v>2696</v>
      </c>
      <c r="F4097" s="69">
        <f>IF(t_datas[[#This Row],[Prime 1]]="","",VLOOKUP(t_datas[[#This Row],[Prime 1]],t_primes[],4,0))</f>
        <v>17</v>
      </c>
      <c r="G4097" s="63" t="s">
        <v>2696</v>
      </c>
      <c r="H4097" s="69">
        <f>IF(t_datas[[#This Row],[Prime 2]]="","",VLOOKUP(t_datas[[#This Row],[Prime 2]],t_primes[],4,0))</f>
        <v>17</v>
      </c>
    </row>
    <row r="4098" spans="2:8" x14ac:dyDescent="0.25">
      <c r="B4098" s="1">
        <f>DATE($D$1,VLOOKUP($D$2,LISTES!$E$2:$F$13,2,0),13)</f>
        <v>45821</v>
      </c>
      <c r="C4098" s="42" t="s">
        <v>2738</v>
      </c>
      <c r="D4098" s="42">
        <v>36</v>
      </c>
      <c r="E4098" s="62" t="s">
        <v>2696</v>
      </c>
      <c r="F4098" s="69">
        <f>IF(t_datas[[#This Row],[Prime 1]]="","",VLOOKUP(t_datas[[#This Row],[Prime 1]],t_primes[],4,0))</f>
        <v>17</v>
      </c>
      <c r="G4098" s="63" t="s">
        <v>2691</v>
      </c>
      <c r="H4098" s="69">
        <f>IF(t_datas[[#This Row],[Prime 2]]="","",VLOOKUP(t_datas[[#This Row],[Prime 2]],t_primes[],4,0))</f>
        <v>10</v>
      </c>
    </row>
    <row r="4099" spans="2:8" x14ac:dyDescent="0.25">
      <c r="B4099" s="1">
        <f>DATE($D$1,VLOOKUP($D$2,LISTES!$E$2:$F$13,2,0),13)</f>
        <v>45821</v>
      </c>
      <c r="C4099" s="42" t="s">
        <v>2739</v>
      </c>
      <c r="D4099" s="42">
        <v>37</v>
      </c>
      <c r="E4099" s="62" t="s">
        <v>2693</v>
      </c>
      <c r="F4099" s="69">
        <f>IF(t_datas[[#This Row],[Prime 1]]="","",VLOOKUP(t_datas[[#This Row],[Prime 1]],t_primes[],4,0))</f>
        <v>25</v>
      </c>
      <c r="G4099" s="63" t="s">
        <v>2699</v>
      </c>
      <c r="H4099" s="69">
        <f>IF(t_datas[[#This Row],[Prime 2]]="","",VLOOKUP(t_datas[[#This Row],[Prime 2]],t_primes[],4,0))</f>
        <v>48</v>
      </c>
    </row>
    <row r="4100" spans="2:8" x14ac:dyDescent="0.25">
      <c r="B4100" s="1">
        <f>DATE($D$1,VLOOKUP($D$2,LISTES!$E$2:$F$13,2,0),13)</f>
        <v>45821</v>
      </c>
      <c r="C4100" s="42" t="s">
        <v>2740</v>
      </c>
      <c r="D4100" s="42">
        <v>38</v>
      </c>
      <c r="E4100" s="62" t="s">
        <v>2695</v>
      </c>
      <c r="F4100" s="69">
        <f>IF(t_datas[[#This Row],[Prime 1]]="","",VLOOKUP(t_datas[[#This Row],[Prime 1]],t_primes[],4,0))</f>
        <v>15</v>
      </c>
      <c r="G4100" s="63" t="s">
        <v>2700</v>
      </c>
      <c r="H4100" s="69">
        <f>IF(t_datas[[#This Row],[Prime 2]]="","",VLOOKUP(t_datas[[#This Row],[Prime 2]],t_primes[],4,0))</f>
        <v>78</v>
      </c>
    </row>
    <row r="4101" spans="2:8" x14ac:dyDescent="0.25">
      <c r="B4101" s="1">
        <f>DATE($D$1,VLOOKUP($D$2,LISTES!$E$2:$F$13,2,0),13)</f>
        <v>45821</v>
      </c>
      <c r="C4101" s="42" t="s">
        <v>2741</v>
      </c>
      <c r="D4101" s="42">
        <v>39</v>
      </c>
      <c r="E4101" s="62" t="s">
        <v>2702</v>
      </c>
      <c r="F4101" s="69">
        <f>IF(t_datas[[#This Row],[Prime 1]]="","",VLOOKUP(t_datas[[#This Row],[Prime 1]],t_primes[],4,0))</f>
        <v>75</v>
      </c>
      <c r="G4101" s="63" t="s">
        <v>2697</v>
      </c>
      <c r="H4101" s="69">
        <f>IF(t_datas[[#This Row],[Prime 2]]="","",VLOOKUP(t_datas[[#This Row],[Prime 2]],t_primes[],4,0))</f>
        <v>100</v>
      </c>
    </row>
    <row r="4102" spans="2:8" x14ac:dyDescent="0.25">
      <c r="B4102" s="1">
        <f>DATE($D$1,VLOOKUP($D$2,LISTES!$E$2:$F$13,2,0),13)</f>
        <v>45821</v>
      </c>
      <c r="C4102" s="42" t="s">
        <v>2742</v>
      </c>
      <c r="D4102" s="42">
        <v>40</v>
      </c>
      <c r="E4102" s="62" t="s">
        <v>2697</v>
      </c>
      <c r="F4102" s="69">
        <f>IF(t_datas[[#This Row],[Prime 1]]="","",VLOOKUP(t_datas[[#This Row],[Prime 1]],t_primes[],4,0))</f>
        <v>100</v>
      </c>
      <c r="G4102" s="63" t="s">
        <v>2694</v>
      </c>
      <c r="H4102" s="69">
        <f>IF(t_datas[[#This Row],[Prime 2]]="","",VLOOKUP(t_datas[[#This Row],[Prime 2]],t_primes[],4,0))</f>
        <v>20</v>
      </c>
    </row>
    <row r="4103" spans="2:8" x14ac:dyDescent="0.25">
      <c r="B4103" s="1">
        <f>DATE($D$1,VLOOKUP($D$2,LISTES!$E$2:$F$13,2,0),13)</f>
        <v>45821</v>
      </c>
      <c r="C4103" s="42" t="s">
        <v>2743</v>
      </c>
      <c r="D4103" s="42">
        <v>41</v>
      </c>
      <c r="E4103" s="62" t="s">
        <v>2692</v>
      </c>
      <c r="F4103" s="69">
        <f>IF(t_datas[[#This Row],[Prime 1]]="","",VLOOKUP(t_datas[[#This Row],[Prime 1]],t_primes[],4,0))</f>
        <v>7.5</v>
      </c>
      <c r="G4103" s="63" t="s">
        <v>2691</v>
      </c>
      <c r="H4103" s="69">
        <f>IF(t_datas[[#This Row],[Prime 2]]="","",VLOOKUP(t_datas[[#This Row],[Prime 2]],t_primes[],4,0))</f>
        <v>10</v>
      </c>
    </row>
    <row r="4104" spans="2:8" x14ac:dyDescent="0.25">
      <c r="B4104" s="1">
        <f>DATE($D$1,VLOOKUP($D$2,LISTES!$E$2:$F$13,2,0),13)</f>
        <v>45821</v>
      </c>
      <c r="C4104" s="42" t="s">
        <v>2744</v>
      </c>
      <c r="D4104" s="42">
        <v>42</v>
      </c>
      <c r="E4104" s="62" t="s">
        <v>2701</v>
      </c>
      <c r="F4104" s="69">
        <f>IF(t_datas[[#This Row],[Prime 1]]="","",VLOOKUP(t_datas[[#This Row],[Prime 1]],t_primes[],4,0))</f>
        <v>150</v>
      </c>
      <c r="G4104" s="63" t="s">
        <v>2700</v>
      </c>
      <c r="H4104" s="69">
        <f>IF(t_datas[[#This Row],[Prime 2]]="","",VLOOKUP(t_datas[[#This Row],[Prime 2]],t_primes[],4,0))</f>
        <v>78</v>
      </c>
    </row>
    <row r="4105" spans="2:8" x14ac:dyDescent="0.25">
      <c r="B4105" s="1">
        <f>DATE($D$1,VLOOKUP($D$2,LISTES!$E$2:$F$13,2,0),13)</f>
        <v>45821</v>
      </c>
      <c r="C4105" s="42" t="s">
        <v>2745</v>
      </c>
      <c r="D4105" s="42">
        <v>43</v>
      </c>
      <c r="E4105" s="62" t="s">
        <v>2690</v>
      </c>
      <c r="F4105" s="69">
        <f>IF(t_datas[[#This Row],[Prime 1]]="","",VLOOKUP(t_datas[[#This Row],[Prime 1]],t_primes[],4,0))</f>
        <v>7.5</v>
      </c>
      <c r="G4105" s="63" t="s">
        <v>2694</v>
      </c>
      <c r="H4105" s="69">
        <f>IF(t_datas[[#This Row],[Prime 2]]="","",VLOOKUP(t_datas[[#This Row],[Prime 2]],t_primes[],4,0))</f>
        <v>20</v>
      </c>
    </row>
    <row r="4106" spans="2:8" x14ac:dyDescent="0.25">
      <c r="B4106" s="1">
        <f>DATE($D$1,VLOOKUP($D$2,LISTES!$E$2:$F$13,2,0),13)</f>
        <v>45821</v>
      </c>
      <c r="C4106" s="42" t="s">
        <v>2746</v>
      </c>
      <c r="D4106" s="42">
        <v>44</v>
      </c>
      <c r="E4106" s="62" t="s">
        <v>2699</v>
      </c>
      <c r="F4106" s="69">
        <f>IF(t_datas[[#This Row],[Prime 1]]="","",VLOOKUP(t_datas[[#This Row],[Prime 1]],t_primes[],4,0))</f>
        <v>48</v>
      </c>
      <c r="G4106" s="63" t="s">
        <v>2692</v>
      </c>
      <c r="H4106" s="69">
        <f>IF(t_datas[[#This Row],[Prime 2]]="","",VLOOKUP(t_datas[[#This Row],[Prime 2]],t_primes[],4,0))</f>
        <v>7.5</v>
      </c>
    </row>
    <row r="4107" spans="2:8" x14ac:dyDescent="0.25">
      <c r="B4107" s="1">
        <f>DATE($D$1,VLOOKUP($D$2,LISTES!$E$2:$F$13,2,0),13)</f>
        <v>45821</v>
      </c>
      <c r="C4107" s="42" t="s">
        <v>2747</v>
      </c>
      <c r="D4107" s="42">
        <v>45</v>
      </c>
      <c r="E4107" s="62" t="s">
        <v>2692</v>
      </c>
      <c r="F4107" s="69">
        <f>IF(t_datas[[#This Row],[Prime 1]]="","",VLOOKUP(t_datas[[#This Row],[Prime 1]],t_primes[],4,0))</f>
        <v>7.5</v>
      </c>
      <c r="G4107" s="63" t="s">
        <v>2695</v>
      </c>
      <c r="H4107" s="69">
        <f>IF(t_datas[[#This Row],[Prime 2]]="","",VLOOKUP(t_datas[[#This Row],[Prime 2]],t_primes[],4,0))</f>
        <v>15</v>
      </c>
    </row>
    <row r="4108" spans="2:8" x14ac:dyDescent="0.25">
      <c r="B4108" s="1">
        <f>DATE($D$1,VLOOKUP($D$2,LISTES!$E$2:$F$13,2,0),13)</f>
        <v>45821</v>
      </c>
      <c r="C4108" s="42" t="s">
        <v>2748</v>
      </c>
      <c r="D4108" s="42">
        <v>46</v>
      </c>
      <c r="E4108" s="62" t="s">
        <v>2695</v>
      </c>
      <c r="F4108" s="69">
        <f>IF(t_datas[[#This Row],[Prime 1]]="","",VLOOKUP(t_datas[[#This Row],[Prime 1]],t_primes[],4,0))</f>
        <v>15</v>
      </c>
      <c r="G4108" s="63" t="s">
        <v>2693</v>
      </c>
      <c r="H4108" s="69">
        <f>IF(t_datas[[#This Row],[Prime 2]]="","",VLOOKUP(t_datas[[#This Row],[Prime 2]],t_primes[],4,0))</f>
        <v>25</v>
      </c>
    </row>
    <row r="4109" spans="2:8" x14ac:dyDescent="0.25">
      <c r="B4109" s="1">
        <f>DATE($D$1,VLOOKUP($D$2,LISTES!$E$2:$F$13,2,0),13)</f>
        <v>45821</v>
      </c>
      <c r="C4109" s="42" t="s">
        <v>2749</v>
      </c>
      <c r="D4109" s="42">
        <v>47</v>
      </c>
      <c r="E4109" s="62" t="s">
        <v>2697</v>
      </c>
      <c r="F4109" s="69">
        <f>IF(t_datas[[#This Row],[Prime 1]]="","",VLOOKUP(t_datas[[#This Row],[Prime 1]],t_primes[],4,0))</f>
        <v>100</v>
      </c>
      <c r="G4109" s="63" t="s">
        <v>2702</v>
      </c>
      <c r="H4109" s="69">
        <f>IF(t_datas[[#This Row],[Prime 2]]="","",VLOOKUP(t_datas[[#This Row],[Prime 2]],t_primes[],4,0))</f>
        <v>75</v>
      </c>
    </row>
    <row r="4110" spans="2:8" x14ac:dyDescent="0.25">
      <c r="B4110" s="1">
        <f>DATE($D$1,VLOOKUP($D$2,LISTES!$E$2:$F$13,2,0),13)</f>
        <v>45821</v>
      </c>
      <c r="C4110" s="42" t="s">
        <v>2750</v>
      </c>
      <c r="D4110" s="42">
        <v>48</v>
      </c>
      <c r="E4110" s="62" t="s">
        <v>2690</v>
      </c>
      <c r="F4110" s="69">
        <f>IF(t_datas[[#This Row],[Prime 1]]="","",VLOOKUP(t_datas[[#This Row],[Prime 1]],t_primes[],4,0))</f>
        <v>7.5</v>
      </c>
      <c r="G4110" s="63" t="s">
        <v>2697</v>
      </c>
      <c r="H4110" s="69">
        <f>IF(t_datas[[#This Row],[Prime 2]]="","",VLOOKUP(t_datas[[#This Row],[Prime 2]],t_primes[],4,0))</f>
        <v>100</v>
      </c>
    </row>
    <row r="4111" spans="2:8" x14ac:dyDescent="0.25">
      <c r="B4111" s="1">
        <f>DATE($D$1,VLOOKUP($D$2,LISTES!$E$2:$F$13,2,0),13)</f>
        <v>45821</v>
      </c>
      <c r="C4111" s="42" t="s">
        <v>2751</v>
      </c>
      <c r="D4111" s="42">
        <v>49</v>
      </c>
      <c r="E4111" s="62" t="s">
        <v>2699</v>
      </c>
      <c r="F4111" s="69">
        <f>IF(t_datas[[#This Row],[Prime 1]]="","",VLOOKUP(t_datas[[#This Row],[Prime 1]],t_primes[],4,0))</f>
        <v>48</v>
      </c>
      <c r="G4111" s="63" t="s">
        <v>2695</v>
      </c>
      <c r="H4111" s="69">
        <f>IF(t_datas[[#This Row],[Prime 2]]="","",VLOOKUP(t_datas[[#This Row],[Prime 2]],t_primes[],4,0))</f>
        <v>15</v>
      </c>
    </row>
    <row r="4112" spans="2:8" x14ac:dyDescent="0.25">
      <c r="B4112" s="1">
        <f>DATE($D$1,VLOOKUP($D$2,LISTES!$E$2:$F$13,2,0),13)</f>
        <v>45821</v>
      </c>
      <c r="C4112" s="42" t="s">
        <v>2752</v>
      </c>
      <c r="D4112" s="42">
        <v>50</v>
      </c>
      <c r="E4112" s="62" t="s">
        <v>2691</v>
      </c>
      <c r="F4112" s="69">
        <f>IF(t_datas[[#This Row],[Prime 1]]="","",VLOOKUP(t_datas[[#This Row],[Prime 1]],t_primes[],4,0))</f>
        <v>10</v>
      </c>
      <c r="G4112" s="63" t="s">
        <v>2698</v>
      </c>
      <c r="H4112" s="69">
        <f>IF(t_datas[[#This Row],[Prime 2]]="","",VLOOKUP(t_datas[[#This Row],[Prime 2]],t_primes[],4,0))</f>
        <v>20</v>
      </c>
    </row>
    <row r="4113" spans="2:8" x14ac:dyDescent="0.25">
      <c r="B4113" s="1">
        <f>DATE($D$1,VLOOKUP($D$2,LISTES!$E$2:$F$13,2,0),13)</f>
        <v>45821</v>
      </c>
      <c r="C4113" s="42" t="s">
        <v>2753</v>
      </c>
      <c r="D4113" s="42">
        <v>51</v>
      </c>
      <c r="E4113" s="62" t="s">
        <v>2697</v>
      </c>
      <c r="F4113" s="69">
        <f>IF(t_datas[[#This Row],[Prime 1]]="","",VLOOKUP(t_datas[[#This Row],[Prime 1]],t_primes[],4,0))</f>
        <v>100</v>
      </c>
      <c r="G4113" s="63" t="s">
        <v>2697</v>
      </c>
      <c r="H4113" s="69">
        <f>IF(t_datas[[#This Row],[Prime 2]]="","",VLOOKUP(t_datas[[#This Row],[Prime 2]],t_primes[],4,0))</f>
        <v>100</v>
      </c>
    </row>
    <row r="4114" spans="2:8" x14ac:dyDescent="0.25">
      <c r="B4114" s="1">
        <f>DATE($D$1,VLOOKUP($D$2,LISTES!$E$2:$F$13,2,0),13)</f>
        <v>45821</v>
      </c>
      <c r="C4114" s="42" t="s">
        <v>2754</v>
      </c>
      <c r="D4114" s="42">
        <v>52</v>
      </c>
      <c r="E4114" s="62" t="s">
        <v>2696</v>
      </c>
      <c r="F4114" s="69">
        <f>IF(t_datas[[#This Row],[Prime 1]]="","",VLOOKUP(t_datas[[#This Row],[Prime 1]],t_primes[],4,0))</f>
        <v>17</v>
      </c>
      <c r="G4114" s="63" t="s">
        <v>2700</v>
      </c>
      <c r="H4114" s="69">
        <f>IF(t_datas[[#This Row],[Prime 2]]="","",VLOOKUP(t_datas[[#This Row],[Prime 2]],t_primes[],4,0))</f>
        <v>78</v>
      </c>
    </row>
    <row r="4115" spans="2:8" x14ac:dyDescent="0.25">
      <c r="B4115" s="1">
        <f>DATE($D$1,VLOOKUP($D$2,LISTES!$E$2:$F$13,2,0),13)</f>
        <v>45821</v>
      </c>
      <c r="C4115" s="42" t="s">
        <v>2755</v>
      </c>
      <c r="D4115" s="42">
        <v>53</v>
      </c>
      <c r="E4115" s="62" t="s">
        <v>2702</v>
      </c>
      <c r="F4115" s="69">
        <f>IF(t_datas[[#This Row],[Prime 1]]="","",VLOOKUP(t_datas[[#This Row],[Prime 1]],t_primes[],4,0))</f>
        <v>75</v>
      </c>
      <c r="G4115" s="63" t="s">
        <v>2702</v>
      </c>
      <c r="H4115" s="69">
        <f>IF(t_datas[[#This Row],[Prime 2]]="","",VLOOKUP(t_datas[[#This Row],[Prime 2]],t_primes[],4,0))</f>
        <v>75</v>
      </c>
    </row>
    <row r="4116" spans="2:8" x14ac:dyDescent="0.25">
      <c r="B4116" s="1">
        <f>DATE($D$1,VLOOKUP($D$2,LISTES!$E$2:$F$13,2,0),13)</f>
        <v>45821</v>
      </c>
      <c r="C4116" s="42" t="s">
        <v>2756</v>
      </c>
      <c r="D4116" s="42">
        <v>54</v>
      </c>
      <c r="E4116" s="62" t="s">
        <v>2697</v>
      </c>
      <c r="F4116" s="69">
        <f>IF(t_datas[[#This Row],[Prime 1]]="","",VLOOKUP(t_datas[[#This Row],[Prime 1]],t_primes[],4,0))</f>
        <v>100</v>
      </c>
      <c r="G4116" s="63" t="s">
        <v>2691</v>
      </c>
      <c r="H4116" s="69">
        <f>IF(t_datas[[#This Row],[Prime 2]]="","",VLOOKUP(t_datas[[#This Row],[Prime 2]],t_primes[],4,0))</f>
        <v>10</v>
      </c>
    </row>
    <row r="4117" spans="2:8" x14ac:dyDescent="0.25">
      <c r="B4117" s="1">
        <f>DATE($D$1,VLOOKUP($D$2,LISTES!$E$2:$F$13,2,0),13)</f>
        <v>45821</v>
      </c>
      <c r="C4117" s="42" t="s">
        <v>2757</v>
      </c>
      <c r="D4117" s="42">
        <v>55</v>
      </c>
      <c r="E4117" s="62" t="s">
        <v>2696</v>
      </c>
      <c r="F4117" s="69">
        <f>IF(t_datas[[#This Row],[Prime 1]]="","",VLOOKUP(t_datas[[#This Row],[Prime 1]],t_primes[],4,0))</f>
        <v>17</v>
      </c>
      <c r="G4117" s="63" t="s">
        <v>2699</v>
      </c>
      <c r="H4117" s="69">
        <f>IF(t_datas[[#This Row],[Prime 2]]="","",VLOOKUP(t_datas[[#This Row],[Prime 2]],t_primes[],4,0))</f>
        <v>48</v>
      </c>
    </row>
    <row r="4118" spans="2:8" x14ac:dyDescent="0.25">
      <c r="B4118" s="1">
        <f>DATE($D$1,VLOOKUP($D$2,LISTES!$E$2:$F$13,2,0),13)</f>
        <v>45821</v>
      </c>
      <c r="C4118" s="42" t="s">
        <v>2758</v>
      </c>
      <c r="D4118" s="42">
        <v>56</v>
      </c>
      <c r="E4118" s="62" t="s">
        <v>2699</v>
      </c>
      <c r="F4118" s="69">
        <f>IF(t_datas[[#This Row],[Prime 1]]="","",VLOOKUP(t_datas[[#This Row],[Prime 1]],t_primes[],4,0))</f>
        <v>48</v>
      </c>
      <c r="G4118" s="63" t="s">
        <v>2699</v>
      </c>
      <c r="H4118" s="69">
        <f>IF(t_datas[[#This Row],[Prime 2]]="","",VLOOKUP(t_datas[[#This Row],[Prime 2]],t_primes[],4,0))</f>
        <v>48</v>
      </c>
    </row>
    <row r="4119" spans="2:8" x14ac:dyDescent="0.25">
      <c r="B4119" s="1">
        <f>DATE($D$1,VLOOKUP($D$2,LISTES!$E$2:$F$13,2,0),13)</f>
        <v>45821</v>
      </c>
      <c r="C4119" s="42" t="s">
        <v>2759</v>
      </c>
      <c r="D4119" s="42">
        <v>57</v>
      </c>
      <c r="E4119" s="62" t="s">
        <v>2696</v>
      </c>
      <c r="F4119" s="69">
        <f>IF(t_datas[[#This Row],[Prime 1]]="","",VLOOKUP(t_datas[[#This Row],[Prime 1]],t_primes[],4,0))</f>
        <v>17</v>
      </c>
      <c r="G4119" s="63" t="s">
        <v>2698</v>
      </c>
      <c r="H4119" s="69">
        <f>IF(t_datas[[#This Row],[Prime 2]]="","",VLOOKUP(t_datas[[#This Row],[Prime 2]],t_primes[],4,0))</f>
        <v>20</v>
      </c>
    </row>
    <row r="4120" spans="2:8" x14ac:dyDescent="0.25">
      <c r="B4120" s="1">
        <f>DATE($D$1,VLOOKUP($D$2,LISTES!$E$2:$F$13,2,0),13)</f>
        <v>45821</v>
      </c>
      <c r="C4120" s="42" t="s">
        <v>2760</v>
      </c>
      <c r="D4120" s="42">
        <v>58</v>
      </c>
      <c r="E4120" s="62" t="s">
        <v>2694</v>
      </c>
      <c r="F4120" s="69">
        <f>IF(t_datas[[#This Row],[Prime 1]]="","",VLOOKUP(t_datas[[#This Row],[Prime 1]],t_primes[],4,0))</f>
        <v>20</v>
      </c>
      <c r="G4120" s="63" t="s">
        <v>2692</v>
      </c>
      <c r="H4120" s="69">
        <f>IF(t_datas[[#This Row],[Prime 2]]="","",VLOOKUP(t_datas[[#This Row],[Prime 2]],t_primes[],4,0))</f>
        <v>7.5</v>
      </c>
    </row>
    <row r="4121" spans="2:8" x14ac:dyDescent="0.25">
      <c r="B4121" s="1">
        <f>DATE($D$1,VLOOKUP($D$2,LISTES!$E$2:$F$13,2,0),13)</f>
        <v>45821</v>
      </c>
      <c r="C4121" s="42" t="s">
        <v>2761</v>
      </c>
      <c r="D4121" s="42">
        <v>59</v>
      </c>
      <c r="E4121" s="62" t="s">
        <v>2701</v>
      </c>
      <c r="F4121" s="69">
        <f>IF(t_datas[[#This Row],[Prime 1]]="","",VLOOKUP(t_datas[[#This Row],[Prime 1]],t_primes[],4,0))</f>
        <v>150</v>
      </c>
      <c r="G4121" s="63" t="s">
        <v>2701</v>
      </c>
      <c r="H4121" s="69">
        <f>IF(t_datas[[#This Row],[Prime 2]]="","",VLOOKUP(t_datas[[#This Row],[Prime 2]],t_primes[],4,0))</f>
        <v>150</v>
      </c>
    </row>
    <row r="4122" spans="2:8" x14ac:dyDescent="0.25">
      <c r="B4122" s="1">
        <f>DATE($D$1,VLOOKUP($D$2,LISTES!$E$2:$F$13,2,0),13)</f>
        <v>45821</v>
      </c>
      <c r="C4122" s="42" t="s">
        <v>2762</v>
      </c>
      <c r="D4122" s="42">
        <v>60</v>
      </c>
      <c r="E4122" s="62" t="s">
        <v>2698</v>
      </c>
      <c r="F4122" s="69">
        <f>IF(t_datas[[#This Row],[Prime 1]]="","",VLOOKUP(t_datas[[#This Row],[Prime 1]],t_primes[],4,0))</f>
        <v>20</v>
      </c>
      <c r="G4122" s="63" t="s">
        <v>2692</v>
      </c>
      <c r="H4122" s="69">
        <f>IF(t_datas[[#This Row],[Prime 2]]="","",VLOOKUP(t_datas[[#This Row],[Prime 2]],t_primes[],4,0))</f>
        <v>7.5</v>
      </c>
    </row>
    <row r="4123" spans="2:8" x14ac:dyDescent="0.25">
      <c r="B4123" s="1">
        <f>DATE($D$1,VLOOKUP($D$2,LISTES!$E$2:$F$13,2,0),13)</f>
        <v>45821</v>
      </c>
      <c r="C4123" s="42" t="s">
        <v>2763</v>
      </c>
      <c r="D4123" s="42">
        <v>61</v>
      </c>
      <c r="E4123" s="62" t="s">
        <v>2698</v>
      </c>
      <c r="F4123" s="69">
        <f>IF(t_datas[[#This Row],[Prime 1]]="","",VLOOKUP(t_datas[[#This Row],[Prime 1]],t_primes[],4,0))</f>
        <v>20</v>
      </c>
      <c r="G4123" s="63" t="s">
        <v>2699</v>
      </c>
      <c r="H4123" s="69">
        <f>IF(t_datas[[#This Row],[Prime 2]]="","",VLOOKUP(t_datas[[#This Row],[Prime 2]],t_primes[],4,0))</f>
        <v>48</v>
      </c>
    </row>
    <row r="4124" spans="2:8" x14ac:dyDescent="0.25">
      <c r="B4124" s="1">
        <f>DATE($D$1,VLOOKUP($D$2,LISTES!$E$2:$F$13,2,0),13)</f>
        <v>45821</v>
      </c>
      <c r="C4124" s="42" t="s">
        <v>2764</v>
      </c>
      <c r="D4124" s="42">
        <v>62</v>
      </c>
      <c r="E4124" s="62" t="s">
        <v>2693</v>
      </c>
      <c r="F4124" s="69">
        <f>IF(t_datas[[#This Row],[Prime 1]]="","",VLOOKUP(t_datas[[#This Row],[Prime 1]],t_primes[],4,0))</f>
        <v>25</v>
      </c>
      <c r="G4124" s="63" t="s">
        <v>2694</v>
      </c>
      <c r="H4124" s="69">
        <f>IF(t_datas[[#This Row],[Prime 2]]="","",VLOOKUP(t_datas[[#This Row],[Prime 2]],t_primes[],4,0))</f>
        <v>20</v>
      </c>
    </row>
    <row r="4125" spans="2:8" x14ac:dyDescent="0.25">
      <c r="B4125" s="1">
        <f>DATE($D$1,VLOOKUP($D$2,LISTES!$E$2:$F$13,2,0),13)</f>
        <v>45821</v>
      </c>
      <c r="C4125" s="42" t="s">
        <v>2765</v>
      </c>
      <c r="D4125" s="42">
        <v>63</v>
      </c>
      <c r="E4125" s="62" t="s">
        <v>2696</v>
      </c>
      <c r="F4125" s="69">
        <f>IF(t_datas[[#This Row],[Prime 1]]="","",VLOOKUP(t_datas[[#This Row],[Prime 1]],t_primes[],4,0))</f>
        <v>17</v>
      </c>
      <c r="G4125" s="63" t="s">
        <v>2702</v>
      </c>
      <c r="H4125" s="69">
        <f>IF(t_datas[[#This Row],[Prime 2]]="","",VLOOKUP(t_datas[[#This Row],[Prime 2]],t_primes[],4,0))</f>
        <v>75</v>
      </c>
    </row>
    <row r="4126" spans="2:8" x14ac:dyDescent="0.25">
      <c r="B4126" s="1">
        <f>DATE($D$1,VLOOKUP($D$2,LISTES!$E$2:$F$13,2,0),13)</f>
        <v>45821</v>
      </c>
      <c r="C4126" s="42" t="s">
        <v>2766</v>
      </c>
      <c r="D4126" s="42">
        <v>64</v>
      </c>
      <c r="E4126" s="62" t="s">
        <v>2702</v>
      </c>
      <c r="F4126" s="69">
        <f>IF(t_datas[[#This Row],[Prime 1]]="","",VLOOKUP(t_datas[[#This Row],[Prime 1]],t_primes[],4,0))</f>
        <v>75</v>
      </c>
      <c r="G4126" s="63" t="s">
        <v>2691</v>
      </c>
      <c r="H4126" s="69">
        <f>IF(t_datas[[#This Row],[Prime 2]]="","",VLOOKUP(t_datas[[#This Row],[Prime 2]],t_primes[],4,0))</f>
        <v>10</v>
      </c>
    </row>
    <row r="4127" spans="2:8" x14ac:dyDescent="0.25">
      <c r="B4127" s="1">
        <f>DATE($D$1,VLOOKUP($D$2,LISTES!$E$2:$F$13,2,0),13)</f>
        <v>45821</v>
      </c>
      <c r="C4127" s="42" t="s">
        <v>2767</v>
      </c>
      <c r="D4127" s="42">
        <v>65</v>
      </c>
      <c r="E4127" s="62" t="s">
        <v>2695</v>
      </c>
      <c r="F4127" s="69">
        <f>IF(t_datas[[#This Row],[Prime 1]]="","",VLOOKUP(t_datas[[#This Row],[Prime 1]],t_primes[],4,0))</f>
        <v>15</v>
      </c>
      <c r="G4127" s="63" t="s">
        <v>2695</v>
      </c>
      <c r="H4127" s="69">
        <f>IF(t_datas[[#This Row],[Prime 2]]="","",VLOOKUP(t_datas[[#This Row],[Prime 2]],t_primes[],4,0))</f>
        <v>15</v>
      </c>
    </row>
    <row r="4128" spans="2:8" x14ac:dyDescent="0.25">
      <c r="B4128" s="1">
        <f>DATE($D$1,VLOOKUP($D$2,LISTES!$E$2:$F$13,2,0),13)</f>
        <v>45821</v>
      </c>
      <c r="C4128" s="42" t="s">
        <v>2768</v>
      </c>
      <c r="D4128" s="42">
        <v>66</v>
      </c>
      <c r="E4128" s="62" t="s">
        <v>2696</v>
      </c>
      <c r="F4128" s="69">
        <f>IF(t_datas[[#This Row],[Prime 1]]="","",VLOOKUP(t_datas[[#This Row],[Prime 1]],t_primes[],4,0))</f>
        <v>17</v>
      </c>
      <c r="G4128" s="63" t="s">
        <v>2700</v>
      </c>
      <c r="H4128" s="69">
        <f>IF(t_datas[[#This Row],[Prime 2]]="","",VLOOKUP(t_datas[[#This Row],[Prime 2]],t_primes[],4,0))</f>
        <v>78</v>
      </c>
    </row>
    <row r="4129" spans="2:8" x14ac:dyDescent="0.25">
      <c r="B4129" s="1">
        <f>DATE($D$1,VLOOKUP($D$2,LISTES!$E$2:$F$13,2,0),13)</f>
        <v>45821</v>
      </c>
      <c r="C4129" s="42" t="s">
        <v>2769</v>
      </c>
      <c r="D4129" s="42">
        <v>67</v>
      </c>
      <c r="E4129" s="62" t="s">
        <v>2698</v>
      </c>
      <c r="F4129" s="69">
        <f>IF(t_datas[[#This Row],[Prime 1]]="","",VLOOKUP(t_datas[[#This Row],[Prime 1]],t_primes[],4,0))</f>
        <v>20</v>
      </c>
      <c r="G4129" s="63" t="s">
        <v>2693</v>
      </c>
      <c r="H4129" s="69">
        <f>IF(t_datas[[#This Row],[Prime 2]]="","",VLOOKUP(t_datas[[#This Row],[Prime 2]],t_primes[],4,0))</f>
        <v>25</v>
      </c>
    </row>
    <row r="4130" spans="2:8" x14ac:dyDescent="0.25">
      <c r="B4130" s="1">
        <f>DATE($D$1,VLOOKUP($D$2,LISTES!$E$2:$F$13,2,0),13)</f>
        <v>45821</v>
      </c>
      <c r="C4130" s="42" t="s">
        <v>2770</v>
      </c>
      <c r="D4130" s="42">
        <v>68</v>
      </c>
      <c r="E4130" s="62" t="s">
        <v>2697</v>
      </c>
      <c r="F4130" s="69">
        <f>IF(t_datas[[#This Row],[Prime 1]]="","",VLOOKUP(t_datas[[#This Row],[Prime 1]],t_primes[],4,0))</f>
        <v>100</v>
      </c>
      <c r="G4130" s="63" t="s">
        <v>2701</v>
      </c>
      <c r="H4130" s="69">
        <f>IF(t_datas[[#This Row],[Prime 2]]="","",VLOOKUP(t_datas[[#This Row],[Prime 2]],t_primes[],4,0))</f>
        <v>150</v>
      </c>
    </row>
    <row r="4131" spans="2:8" x14ac:dyDescent="0.25">
      <c r="B4131" s="1">
        <f>DATE($D$1,VLOOKUP($D$2,LISTES!$E$2:$F$13,2,0),13)</f>
        <v>45821</v>
      </c>
      <c r="C4131" s="42" t="s">
        <v>2771</v>
      </c>
      <c r="D4131" s="42">
        <v>69</v>
      </c>
      <c r="E4131" s="62" t="s">
        <v>2702</v>
      </c>
      <c r="F4131" s="69">
        <f>IF(t_datas[[#This Row],[Prime 1]]="","",VLOOKUP(t_datas[[#This Row],[Prime 1]],t_primes[],4,0))</f>
        <v>75</v>
      </c>
      <c r="G4131" s="63" t="s">
        <v>2696</v>
      </c>
      <c r="H4131" s="69">
        <f>IF(t_datas[[#This Row],[Prime 2]]="","",VLOOKUP(t_datas[[#This Row],[Prime 2]],t_primes[],4,0))</f>
        <v>17</v>
      </c>
    </row>
    <row r="4132" spans="2:8" x14ac:dyDescent="0.25">
      <c r="B4132" s="1">
        <f>DATE($D$1,VLOOKUP($D$2,LISTES!$E$2:$F$13,2,0),13)</f>
        <v>45821</v>
      </c>
      <c r="C4132" s="42" t="s">
        <v>2772</v>
      </c>
      <c r="D4132" s="42">
        <v>70</v>
      </c>
      <c r="E4132" s="62" t="s">
        <v>2697</v>
      </c>
      <c r="F4132" s="69">
        <f>IF(t_datas[[#This Row],[Prime 1]]="","",VLOOKUP(t_datas[[#This Row],[Prime 1]],t_primes[],4,0))</f>
        <v>100</v>
      </c>
      <c r="G4132" s="63" t="s">
        <v>2699</v>
      </c>
      <c r="H4132" s="69">
        <f>IF(t_datas[[#This Row],[Prime 2]]="","",VLOOKUP(t_datas[[#This Row],[Prime 2]],t_primes[],4,0))</f>
        <v>48</v>
      </c>
    </row>
    <row r="4133" spans="2:8" x14ac:dyDescent="0.25">
      <c r="B4133" s="1">
        <f>DATE($D$1,VLOOKUP($D$2,LISTES!$E$2:$F$13,2,0),13)</f>
        <v>45821</v>
      </c>
      <c r="C4133" s="42" t="s">
        <v>2773</v>
      </c>
      <c r="D4133" s="42">
        <v>71</v>
      </c>
      <c r="E4133" s="62" t="s">
        <v>2697</v>
      </c>
      <c r="F4133" s="69">
        <f>IF(t_datas[[#This Row],[Prime 1]]="","",VLOOKUP(t_datas[[#This Row],[Prime 1]],t_primes[],4,0))</f>
        <v>100</v>
      </c>
      <c r="G4133" s="63" t="s">
        <v>2696</v>
      </c>
      <c r="H4133" s="69">
        <f>IF(t_datas[[#This Row],[Prime 2]]="","",VLOOKUP(t_datas[[#This Row],[Prime 2]],t_primes[],4,0))</f>
        <v>17</v>
      </c>
    </row>
    <row r="4134" spans="2:8" x14ac:dyDescent="0.25">
      <c r="B4134" s="1">
        <f>DATE($D$1,VLOOKUP($D$2,LISTES!$E$2:$F$13,2,0),13)</f>
        <v>45821</v>
      </c>
      <c r="C4134" s="42" t="s">
        <v>2774</v>
      </c>
      <c r="D4134" s="42">
        <v>72</v>
      </c>
      <c r="E4134" s="62" t="s">
        <v>2692</v>
      </c>
      <c r="F4134" s="69">
        <f>IF(t_datas[[#This Row],[Prime 1]]="","",VLOOKUP(t_datas[[#This Row],[Prime 1]],t_primes[],4,0))</f>
        <v>7.5</v>
      </c>
      <c r="G4134" s="63" t="s">
        <v>2699</v>
      </c>
      <c r="H4134" s="69">
        <f>IF(t_datas[[#This Row],[Prime 2]]="","",VLOOKUP(t_datas[[#This Row],[Prime 2]],t_primes[],4,0))</f>
        <v>48</v>
      </c>
    </row>
    <row r="4135" spans="2:8" x14ac:dyDescent="0.25">
      <c r="B4135" s="1">
        <f>DATE($D$1,VLOOKUP($D$2,LISTES!$E$2:$F$13,2,0),13)</f>
        <v>45821</v>
      </c>
      <c r="C4135" s="42" t="s">
        <v>2775</v>
      </c>
      <c r="D4135" s="42">
        <v>73</v>
      </c>
      <c r="E4135" s="62" t="s">
        <v>2695</v>
      </c>
      <c r="F4135" s="69">
        <f>IF(t_datas[[#This Row],[Prime 1]]="","",VLOOKUP(t_datas[[#This Row],[Prime 1]],t_primes[],4,0))</f>
        <v>15</v>
      </c>
      <c r="G4135" s="63" t="s">
        <v>2696</v>
      </c>
      <c r="H4135" s="69">
        <f>IF(t_datas[[#This Row],[Prime 2]]="","",VLOOKUP(t_datas[[#This Row],[Prime 2]],t_primes[],4,0))</f>
        <v>17</v>
      </c>
    </row>
    <row r="4136" spans="2:8" x14ac:dyDescent="0.25">
      <c r="B4136" s="1">
        <f>DATE($D$1,VLOOKUP($D$2,LISTES!$E$2:$F$13,2,0),13)</f>
        <v>45821</v>
      </c>
      <c r="C4136" s="42" t="s">
        <v>2776</v>
      </c>
      <c r="D4136" s="42">
        <v>74</v>
      </c>
      <c r="E4136" s="62" t="s">
        <v>2701</v>
      </c>
      <c r="F4136" s="69">
        <f>IF(t_datas[[#This Row],[Prime 1]]="","",VLOOKUP(t_datas[[#This Row],[Prime 1]],t_primes[],4,0))</f>
        <v>150</v>
      </c>
      <c r="G4136" s="63" t="s">
        <v>2698</v>
      </c>
      <c r="H4136" s="69">
        <f>IF(t_datas[[#This Row],[Prime 2]]="","",VLOOKUP(t_datas[[#This Row],[Prime 2]],t_primes[],4,0))</f>
        <v>20</v>
      </c>
    </row>
    <row r="4137" spans="2:8" x14ac:dyDescent="0.25">
      <c r="B4137" s="1">
        <f>DATE($D$1,VLOOKUP($D$2,LISTES!$E$2:$F$13,2,0),13)</f>
        <v>45821</v>
      </c>
      <c r="C4137" s="42" t="s">
        <v>2777</v>
      </c>
      <c r="D4137" s="42">
        <v>75</v>
      </c>
      <c r="E4137" s="62" t="s">
        <v>2694</v>
      </c>
      <c r="F4137" s="69">
        <f>IF(t_datas[[#This Row],[Prime 1]]="","",VLOOKUP(t_datas[[#This Row],[Prime 1]],t_primes[],4,0))</f>
        <v>20</v>
      </c>
      <c r="G4137" s="63" t="s">
        <v>2694</v>
      </c>
      <c r="H4137" s="69">
        <f>IF(t_datas[[#This Row],[Prime 2]]="","",VLOOKUP(t_datas[[#This Row],[Prime 2]],t_primes[],4,0))</f>
        <v>20</v>
      </c>
    </row>
    <row r="4138" spans="2:8" x14ac:dyDescent="0.25">
      <c r="B4138" s="1">
        <f>DATE($D$1,VLOOKUP($D$2,LISTES!$E$2:$F$13,2,0),13)</f>
        <v>45821</v>
      </c>
      <c r="C4138" s="42" t="s">
        <v>2778</v>
      </c>
      <c r="D4138" s="42">
        <v>76</v>
      </c>
      <c r="E4138" s="62" t="s">
        <v>2696</v>
      </c>
      <c r="F4138" s="69">
        <f>IF(t_datas[[#This Row],[Prime 1]]="","",VLOOKUP(t_datas[[#This Row],[Prime 1]],t_primes[],4,0))</f>
        <v>17</v>
      </c>
      <c r="G4138" s="63" t="s">
        <v>2695</v>
      </c>
      <c r="H4138" s="69">
        <f>IF(t_datas[[#This Row],[Prime 2]]="","",VLOOKUP(t_datas[[#This Row],[Prime 2]],t_primes[],4,0))</f>
        <v>15</v>
      </c>
    </row>
    <row r="4139" spans="2:8" x14ac:dyDescent="0.25">
      <c r="B4139" s="1">
        <f>DATE($D$1,VLOOKUP($D$2,LISTES!$E$2:$F$13,2,0),13)</f>
        <v>45821</v>
      </c>
      <c r="C4139" s="42" t="s">
        <v>2779</v>
      </c>
      <c r="D4139" s="42">
        <v>77</v>
      </c>
      <c r="E4139" s="62" t="s">
        <v>2702</v>
      </c>
      <c r="F4139" s="69">
        <f>IF(t_datas[[#This Row],[Prime 1]]="","",VLOOKUP(t_datas[[#This Row],[Prime 1]],t_primes[],4,0))</f>
        <v>75</v>
      </c>
      <c r="G4139" s="63" t="s">
        <v>2701</v>
      </c>
      <c r="H4139" s="69">
        <f>IF(t_datas[[#This Row],[Prime 2]]="","",VLOOKUP(t_datas[[#This Row],[Prime 2]],t_primes[],4,0))</f>
        <v>150</v>
      </c>
    </row>
    <row r="4140" spans="2:8" x14ac:dyDescent="0.25">
      <c r="B4140" s="1">
        <f>DATE($D$1,VLOOKUP($D$2,LISTES!$E$2:$F$13,2,0),13)</f>
        <v>45821</v>
      </c>
      <c r="C4140" s="42" t="s">
        <v>2780</v>
      </c>
      <c r="D4140" s="42">
        <v>78</v>
      </c>
      <c r="E4140" s="62" t="s">
        <v>2696</v>
      </c>
      <c r="F4140" s="69">
        <f>IF(t_datas[[#This Row],[Prime 1]]="","",VLOOKUP(t_datas[[#This Row],[Prime 1]],t_primes[],4,0))</f>
        <v>17</v>
      </c>
      <c r="G4140" s="63" t="s">
        <v>2699</v>
      </c>
      <c r="H4140" s="69">
        <f>IF(t_datas[[#This Row],[Prime 2]]="","",VLOOKUP(t_datas[[#This Row],[Prime 2]],t_primes[],4,0))</f>
        <v>48</v>
      </c>
    </row>
    <row r="4141" spans="2:8" x14ac:dyDescent="0.25">
      <c r="B4141" s="1">
        <f>DATE($D$1,VLOOKUP($D$2,LISTES!$E$2:$F$13,2,0),13)</f>
        <v>45821</v>
      </c>
      <c r="C4141" s="42" t="s">
        <v>2781</v>
      </c>
      <c r="D4141" s="42">
        <v>79</v>
      </c>
      <c r="E4141" s="62" t="s">
        <v>2696</v>
      </c>
      <c r="F4141" s="69">
        <f>IF(t_datas[[#This Row],[Prime 1]]="","",VLOOKUP(t_datas[[#This Row],[Prime 1]],t_primes[],4,0))</f>
        <v>17</v>
      </c>
      <c r="G4141" s="63" t="s">
        <v>2691</v>
      </c>
      <c r="H4141" s="69">
        <f>IF(t_datas[[#This Row],[Prime 2]]="","",VLOOKUP(t_datas[[#This Row],[Prime 2]],t_primes[],4,0))</f>
        <v>10</v>
      </c>
    </row>
    <row r="4142" spans="2:8" x14ac:dyDescent="0.25">
      <c r="B4142" s="1">
        <f>DATE($D$1,VLOOKUP($D$2,LISTES!$E$2:$F$13,2,0),13)</f>
        <v>45821</v>
      </c>
      <c r="C4142" s="42" t="s">
        <v>2782</v>
      </c>
      <c r="D4142" s="42">
        <v>80</v>
      </c>
      <c r="E4142" s="62" t="s">
        <v>2696</v>
      </c>
      <c r="F4142" s="69">
        <f>IF(t_datas[[#This Row],[Prime 1]]="","",VLOOKUP(t_datas[[#This Row],[Prime 1]],t_primes[],4,0))</f>
        <v>17</v>
      </c>
      <c r="G4142" s="63" t="s">
        <v>2700</v>
      </c>
      <c r="H4142" s="69">
        <f>IF(t_datas[[#This Row],[Prime 2]]="","",VLOOKUP(t_datas[[#This Row],[Prime 2]],t_primes[],4,0))</f>
        <v>78</v>
      </c>
    </row>
    <row r="4143" spans="2:8" x14ac:dyDescent="0.25">
      <c r="B4143" s="1">
        <f>DATE($D$1,VLOOKUP($D$2,LISTES!$E$2:$F$13,2,0),13)</f>
        <v>45821</v>
      </c>
      <c r="C4143" s="42" t="s">
        <v>2783</v>
      </c>
      <c r="D4143" s="42">
        <v>81</v>
      </c>
      <c r="E4143" s="62" t="s">
        <v>2690</v>
      </c>
      <c r="F4143" s="69">
        <f>IF(t_datas[[#This Row],[Prime 1]]="","",VLOOKUP(t_datas[[#This Row],[Prime 1]],t_primes[],4,0))</f>
        <v>7.5</v>
      </c>
      <c r="G4143" s="63" t="s">
        <v>2693</v>
      </c>
      <c r="H4143" s="69">
        <f>IF(t_datas[[#This Row],[Prime 2]]="","",VLOOKUP(t_datas[[#This Row],[Prime 2]],t_primes[],4,0))</f>
        <v>25</v>
      </c>
    </row>
    <row r="4144" spans="2:8" x14ac:dyDescent="0.25">
      <c r="B4144" s="1">
        <f>DATE($D$1,VLOOKUP($D$2,LISTES!$E$2:$F$13,2,0),13)</f>
        <v>45821</v>
      </c>
      <c r="C4144" s="42" t="s">
        <v>2784</v>
      </c>
      <c r="D4144" s="42">
        <v>82</v>
      </c>
      <c r="E4144" s="62" t="s">
        <v>2693</v>
      </c>
      <c r="F4144" s="69">
        <f>IF(t_datas[[#This Row],[Prime 1]]="","",VLOOKUP(t_datas[[#This Row],[Prime 1]],t_primes[],4,0))</f>
        <v>25</v>
      </c>
      <c r="G4144" s="63" t="s">
        <v>2701</v>
      </c>
      <c r="H4144" s="69">
        <f>IF(t_datas[[#This Row],[Prime 2]]="","",VLOOKUP(t_datas[[#This Row],[Prime 2]],t_primes[],4,0))</f>
        <v>150</v>
      </c>
    </row>
    <row r="4145" spans="2:8" x14ac:dyDescent="0.25">
      <c r="B4145" s="1">
        <f>DATE($D$1,VLOOKUP($D$2,LISTES!$E$2:$F$13,2,0),13)</f>
        <v>45821</v>
      </c>
      <c r="C4145" s="42" t="s">
        <v>2785</v>
      </c>
      <c r="D4145" s="42">
        <v>83</v>
      </c>
      <c r="E4145" s="62" t="s">
        <v>2698</v>
      </c>
      <c r="F4145" s="69">
        <f>IF(t_datas[[#This Row],[Prime 1]]="","",VLOOKUP(t_datas[[#This Row],[Prime 1]],t_primes[],4,0))</f>
        <v>20</v>
      </c>
      <c r="G4145" s="63" t="s">
        <v>2701</v>
      </c>
      <c r="H4145" s="69">
        <f>IF(t_datas[[#This Row],[Prime 2]]="","",VLOOKUP(t_datas[[#This Row],[Prime 2]],t_primes[],4,0))</f>
        <v>150</v>
      </c>
    </row>
    <row r="4146" spans="2:8" x14ac:dyDescent="0.25">
      <c r="B4146" s="1">
        <f>DATE($D$1,VLOOKUP($D$2,LISTES!$E$2:$F$13,2,0),13)</f>
        <v>45821</v>
      </c>
      <c r="C4146" s="42" t="s">
        <v>2786</v>
      </c>
      <c r="D4146" s="42">
        <v>84</v>
      </c>
      <c r="E4146" s="62" t="s">
        <v>2698</v>
      </c>
      <c r="F4146" s="69">
        <f>IF(t_datas[[#This Row],[Prime 1]]="","",VLOOKUP(t_datas[[#This Row],[Prime 1]],t_primes[],4,0))</f>
        <v>20</v>
      </c>
      <c r="G4146" s="63" t="s">
        <v>2697</v>
      </c>
      <c r="H4146" s="69">
        <f>IF(t_datas[[#This Row],[Prime 2]]="","",VLOOKUP(t_datas[[#This Row],[Prime 2]],t_primes[],4,0))</f>
        <v>100</v>
      </c>
    </row>
    <row r="4147" spans="2:8" x14ac:dyDescent="0.25">
      <c r="B4147" s="1">
        <f>DATE($D$1,VLOOKUP($D$2,LISTES!$E$2:$F$13,2,0),13)</f>
        <v>45821</v>
      </c>
      <c r="C4147" s="42" t="s">
        <v>2787</v>
      </c>
      <c r="D4147" s="42">
        <v>85</v>
      </c>
      <c r="E4147" s="62" t="s">
        <v>2698</v>
      </c>
      <c r="F4147" s="69">
        <f>IF(t_datas[[#This Row],[Prime 1]]="","",VLOOKUP(t_datas[[#This Row],[Prime 1]],t_primes[],4,0))</f>
        <v>20</v>
      </c>
      <c r="G4147" s="63" t="s">
        <v>2694</v>
      </c>
      <c r="H4147" s="69">
        <f>IF(t_datas[[#This Row],[Prime 2]]="","",VLOOKUP(t_datas[[#This Row],[Prime 2]],t_primes[],4,0))</f>
        <v>20</v>
      </c>
    </row>
    <row r="4148" spans="2:8" x14ac:dyDescent="0.25">
      <c r="B4148" s="1">
        <f>DATE($D$1,VLOOKUP($D$2,LISTES!$E$2:$F$13,2,0),13)</f>
        <v>45821</v>
      </c>
      <c r="C4148" s="42" t="s">
        <v>2788</v>
      </c>
      <c r="D4148" s="42">
        <v>86</v>
      </c>
      <c r="E4148" s="62" t="s">
        <v>2694</v>
      </c>
      <c r="F4148" s="69">
        <f>IF(t_datas[[#This Row],[Prime 1]]="","",VLOOKUP(t_datas[[#This Row],[Prime 1]],t_primes[],4,0))</f>
        <v>20</v>
      </c>
      <c r="G4148" s="63" t="s">
        <v>2694</v>
      </c>
      <c r="H4148" s="69">
        <f>IF(t_datas[[#This Row],[Prime 2]]="","",VLOOKUP(t_datas[[#This Row],[Prime 2]],t_primes[],4,0))</f>
        <v>20</v>
      </c>
    </row>
    <row r="4149" spans="2:8" x14ac:dyDescent="0.25">
      <c r="B4149" s="1">
        <f>DATE($D$1,VLOOKUP($D$2,LISTES!$E$2:$F$13,2,0),13)</f>
        <v>45821</v>
      </c>
      <c r="C4149" s="42" t="s">
        <v>2789</v>
      </c>
      <c r="D4149" s="42">
        <v>87</v>
      </c>
      <c r="E4149" s="62" t="s">
        <v>2702</v>
      </c>
      <c r="F4149" s="69">
        <f>IF(t_datas[[#This Row],[Prime 1]]="","",VLOOKUP(t_datas[[#This Row],[Prime 1]],t_primes[],4,0))</f>
        <v>75</v>
      </c>
      <c r="G4149" s="63" t="s">
        <v>2693</v>
      </c>
      <c r="H4149" s="69">
        <f>IF(t_datas[[#This Row],[Prime 2]]="","",VLOOKUP(t_datas[[#This Row],[Prime 2]],t_primes[],4,0))</f>
        <v>25</v>
      </c>
    </row>
    <row r="4150" spans="2:8" x14ac:dyDescent="0.25">
      <c r="B4150" s="1">
        <f>DATE($D$1,VLOOKUP($D$2,LISTES!$E$2:$F$13,2,0),13)</f>
        <v>45821</v>
      </c>
      <c r="C4150" s="42" t="s">
        <v>2790</v>
      </c>
      <c r="D4150" s="42">
        <v>88</v>
      </c>
      <c r="E4150" s="62" t="s">
        <v>2702</v>
      </c>
      <c r="F4150" s="69">
        <f>IF(t_datas[[#This Row],[Prime 1]]="","",VLOOKUP(t_datas[[#This Row],[Prime 1]],t_primes[],4,0))</f>
        <v>75</v>
      </c>
      <c r="G4150" s="63" t="s">
        <v>2695</v>
      </c>
      <c r="H4150" s="69">
        <f>IF(t_datas[[#This Row],[Prime 2]]="","",VLOOKUP(t_datas[[#This Row],[Prime 2]],t_primes[],4,0))</f>
        <v>15</v>
      </c>
    </row>
    <row r="4151" spans="2:8" x14ac:dyDescent="0.25">
      <c r="B4151" s="1">
        <f>DATE($D$1,VLOOKUP($D$2,LISTES!$E$2:$F$13,2,0),13)</f>
        <v>45821</v>
      </c>
      <c r="C4151" s="42" t="s">
        <v>2791</v>
      </c>
      <c r="D4151" s="42">
        <v>89</v>
      </c>
      <c r="E4151" s="62" t="s">
        <v>2700</v>
      </c>
      <c r="F4151" s="69">
        <f>IF(t_datas[[#This Row],[Prime 1]]="","",VLOOKUP(t_datas[[#This Row],[Prime 1]],t_primes[],4,0))</f>
        <v>78</v>
      </c>
      <c r="G4151" s="63" t="s">
        <v>2697</v>
      </c>
      <c r="H4151" s="69">
        <f>IF(t_datas[[#This Row],[Prime 2]]="","",VLOOKUP(t_datas[[#This Row],[Prime 2]],t_primes[],4,0))</f>
        <v>100</v>
      </c>
    </row>
    <row r="4152" spans="2:8" x14ac:dyDescent="0.25">
      <c r="B4152" s="1">
        <f>DATE($D$1,VLOOKUP($D$2,LISTES!$E$2:$F$13,2,0),13)</f>
        <v>45821</v>
      </c>
      <c r="C4152" s="42" t="s">
        <v>2792</v>
      </c>
      <c r="D4152" s="42">
        <v>90</v>
      </c>
      <c r="E4152" s="62" t="s">
        <v>2699</v>
      </c>
      <c r="F4152" s="69">
        <f>IF(t_datas[[#This Row],[Prime 1]]="","",VLOOKUP(t_datas[[#This Row],[Prime 1]],t_primes[],4,0))</f>
        <v>48</v>
      </c>
      <c r="G4152" s="63" t="s">
        <v>2692</v>
      </c>
      <c r="H4152" s="69">
        <f>IF(t_datas[[#This Row],[Prime 2]]="","",VLOOKUP(t_datas[[#This Row],[Prime 2]],t_primes[],4,0))</f>
        <v>7.5</v>
      </c>
    </row>
    <row r="4153" spans="2:8" x14ac:dyDescent="0.25">
      <c r="B4153" s="1">
        <f>DATE($D$1,VLOOKUP($D$2,LISTES!$E$2:$F$13,2,0),13)</f>
        <v>45821</v>
      </c>
      <c r="C4153" s="42" t="s">
        <v>2793</v>
      </c>
      <c r="D4153" s="42">
        <v>91</v>
      </c>
      <c r="E4153" s="62" t="s">
        <v>2697</v>
      </c>
      <c r="F4153" s="69">
        <f>IF(t_datas[[#This Row],[Prime 1]]="","",VLOOKUP(t_datas[[#This Row],[Prime 1]],t_primes[],4,0))</f>
        <v>100</v>
      </c>
      <c r="G4153" s="63" t="s">
        <v>2699</v>
      </c>
      <c r="H4153" s="69">
        <f>IF(t_datas[[#This Row],[Prime 2]]="","",VLOOKUP(t_datas[[#This Row],[Prime 2]],t_primes[],4,0))</f>
        <v>48</v>
      </c>
    </row>
    <row r="4154" spans="2:8" x14ac:dyDescent="0.25">
      <c r="B4154" s="1">
        <f>DATE($D$1,VLOOKUP($D$2,LISTES!$E$2:$F$13,2,0),13)</f>
        <v>45821</v>
      </c>
      <c r="C4154" s="42" t="s">
        <v>2794</v>
      </c>
      <c r="D4154" s="42">
        <v>92</v>
      </c>
      <c r="E4154" s="62" t="s">
        <v>2699</v>
      </c>
      <c r="F4154" s="69">
        <f>IF(t_datas[[#This Row],[Prime 1]]="","",VLOOKUP(t_datas[[#This Row],[Prime 1]],t_primes[],4,0))</f>
        <v>48</v>
      </c>
      <c r="G4154" s="63" t="s">
        <v>2692</v>
      </c>
      <c r="H4154" s="69">
        <f>IF(t_datas[[#This Row],[Prime 2]]="","",VLOOKUP(t_datas[[#This Row],[Prime 2]],t_primes[],4,0))</f>
        <v>7.5</v>
      </c>
    </row>
    <row r="4155" spans="2:8" x14ac:dyDescent="0.25">
      <c r="B4155" s="1">
        <f>DATE($D$1,VLOOKUP($D$2,LISTES!$E$2:$F$13,2,0),13)</f>
        <v>45821</v>
      </c>
      <c r="C4155" s="42" t="s">
        <v>2795</v>
      </c>
      <c r="D4155" s="42">
        <v>93</v>
      </c>
      <c r="E4155" s="62" t="s">
        <v>2694</v>
      </c>
      <c r="F4155" s="69">
        <f>IF(t_datas[[#This Row],[Prime 1]]="","",VLOOKUP(t_datas[[#This Row],[Prime 1]],t_primes[],4,0))</f>
        <v>20</v>
      </c>
      <c r="G4155" s="63" t="s">
        <v>2699</v>
      </c>
      <c r="H4155" s="69">
        <f>IF(t_datas[[#This Row],[Prime 2]]="","",VLOOKUP(t_datas[[#This Row],[Prime 2]],t_primes[],4,0))</f>
        <v>48</v>
      </c>
    </row>
    <row r="4156" spans="2:8" x14ac:dyDescent="0.25">
      <c r="B4156" s="1">
        <f>DATE($D$1,VLOOKUP($D$2,LISTES!$E$2:$F$13,2,0),13)</f>
        <v>45821</v>
      </c>
      <c r="C4156" s="42" t="s">
        <v>2796</v>
      </c>
      <c r="D4156" s="42">
        <v>94</v>
      </c>
      <c r="E4156" s="62" t="s">
        <v>2701</v>
      </c>
      <c r="F4156" s="69">
        <f>IF(t_datas[[#This Row],[Prime 1]]="","",VLOOKUP(t_datas[[#This Row],[Prime 1]],t_primes[],4,0))</f>
        <v>150</v>
      </c>
      <c r="G4156" s="63" t="s">
        <v>2696</v>
      </c>
      <c r="H4156" s="69">
        <f>IF(t_datas[[#This Row],[Prime 2]]="","",VLOOKUP(t_datas[[#This Row],[Prime 2]],t_primes[],4,0))</f>
        <v>17</v>
      </c>
    </row>
    <row r="4157" spans="2:8" x14ac:dyDescent="0.25">
      <c r="B4157" s="1">
        <f>DATE($D$1,VLOOKUP($D$2,LISTES!$E$2:$F$13,2,0),13)</f>
        <v>45821</v>
      </c>
      <c r="C4157" s="42" t="s">
        <v>2797</v>
      </c>
      <c r="D4157" s="42">
        <v>95</v>
      </c>
      <c r="E4157" s="62" t="s">
        <v>2698</v>
      </c>
      <c r="F4157" s="69">
        <f>IF(t_datas[[#This Row],[Prime 1]]="","",VLOOKUP(t_datas[[#This Row],[Prime 1]],t_primes[],4,0))</f>
        <v>20</v>
      </c>
      <c r="G4157" s="63" t="s">
        <v>2694</v>
      </c>
      <c r="H4157" s="69">
        <f>IF(t_datas[[#This Row],[Prime 2]]="","",VLOOKUP(t_datas[[#This Row],[Prime 2]],t_primes[],4,0))</f>
        <v>20</v>
      </c>
    </row>
    <row r="4158" spans="2:8" x14ac:dyDescent="0.25">
      <c r="B4158" s="1">
        <f>DATE($D$1,VLOOKUP($D$2,LISTES!$E$2:$F$13,2,0),13)</f>
        <v>45821</v>
      </c>
      <c r="C4158" s="42" t="s">
        <v>2798</v>
      </c>
      <c r="D4158" s="42">
        <v>96</v>
      </c>
      <c r="E4158" s="62" t="s">
        <v>2694</v>
      </c>
      <c r="F4158" s="69">
        <f>IF(t_datas[[#This Row],[Prime 1]]="","",VLOOKUP(t_datas[[#This Row],[Prime 1]],t_primes[],4,0))</f>
        <v>20</v>
      </c>
      <c r="G4158" s="63" t="s">
        <v>2702</v>
      </c>
      <c r="H4158" s="69">
        <f>IF(t_datas[[#This Row],[Prime 2]]="","",VLOOKUP(t_datas[[#This Row],[Prime 2]],t_primes[],4,0))</f>
        <v>75</v>
      </c>
    </row>
    <row r="4159" spans="2:8" x14ac:dyDescent="0.25">
      <c r="B4159" s="1">
        <f>DATE($D$1,VLOOKUP($D$2,LISTES!$E$2:$F$13,2,0),13)</f>
        <v>45821</v>
      </c>
      <c r="C4159" s="42" t="s">
        <v>2799</v>
      </c>
      <c r="D4159" s="42">
        <v>97</v>
      </c>
      <c r="E4159" s="62" t="s">
        <v>2691</v>
      </c>
      <c r="F4159" s="69">
        <f>IF(t_datas[[#This Row],[Prime 1]]="","",VLOOKUP(t_datas[[#This Row],[Prime 1]],t_primes[],4,0))</f>
        <v>10</v>
      </c>
      <c r="G4159" s="63" t="s">
        <v>2698</v>
      </c>
      <c r="H4159" s="69">
        <f>IF(t_datas[[#This Row],[Prime 2]]="","",VLOOKUP(t_datas[[#This Row],[Prime 2]],t_primes[],4,0))</f>
        <v>20</v>
      </c>
    </row>
    <row r="4160" spans="2:8" x14ac:dyDescent="0.25">
      <c r="B4160" s="1">
        <f>DATE($D$1,VLOOKUP($D$2,LISTES!$E$2:$F$13,2,0),13)</f>
        <v>45821</v>
      </c>
      <c r="C4160" s="42" t="s">
        <v>2800</v>
      </c>
      <c r="D4160" s="42">
        <v>98</v>
      </c>
      <c r="E4160" s="62" t="s">
        <v>2694</v>
      </c>
      <c r="F4160" s="69">
        <f>IF(t_datas[[#This Row],[Prime 1]]="","",VLOOKUP(t_datas[[#This Row],[Prime 1]],t_primes[],4,0))</f>
        <v>20</v>
      </c>
      <c r="G4160" s="63" t="s">
        <v>2702</v>
      </c>
      <c r="H4160" s="69">
        <f>IF(t_datas[[#This Row],[Prime 2]]="","",VLOOKUP(t_datas[[#This Row],[Prime 2]],t_primes[],4,0))</f>
        <v>75</v>
      </c>
    </row>
    <row r="4161" spans="2:8" x14ac:dyDescent="0.25">
      <c r="B4161" s="1">
        <f>DATE($D$1,VLOOKUP($D$2,LISTES!$E$2:$F$13,2,0),13)</f>
        <v>45821</v>
      </c>
      <c r="C4161" s="42" t="s">
        <v>2801</v>
      </c>
      <c r="D4161" s="42">
        <v>99</v>
      </c>
      <c r="E4161" s="62" t="s">
        <v>2691</v>
      </c>
      <c r="F4161" s="69">
        <f>IF(t_datas[[#This Row],[Prime 1]]="","",VLOOKUP(t_datas[[#This Row],[Prime 1]],t_primes[],4,0))</f>
        <v>10</v>
      </c>
      <c r="G4161" s="63" t="s">
        <v>2694</v>
      </c>
      <c r="H4161" s="69">
        <f>IF(t_datas[[#This Row],[Prime 2]]="","",VLOOKUP(t_datas[[#This Row],[Prime 2]],t_primes[],4,0))</f>
        <v>20</v>
      </c>
    </row>
    <row r="4162" spans="2:8" x14ac:dyDescent="0.25">
      <c r="B4162" s="1">
        <f>DATE($D$1,VLOOKUP($D$2,LISTES!$E$2:$F$13,2,0),13)</f>
        <v>45821</v>
      </c>
      <c r="C4162" s="42" t="s">
        <v>2802</v>
      </c>
      <c r="D4162" s="42">
        <v>100</v>
      </c>
      <c r="E4162" s="62" t="s">
        <v>2692</v>
      </c>
      <c r="F4162" s="69">
        <f>IF(t_datas[[#This Row],[Prime 1]]="","",VLOOKUP(t_datas[[#This Row],[Prime 1]],t_primes[],4,0))</f>
        <v>7.5</v>
      </c>
      <c r="G4162" s="63" t="s">
        <v>2693</v>
      </c>
      <c r="H4162" s="69">
        <f>IF(t_datas[[#This Row],[Prime 2]]="","",VLOOKUP(t_datas[[#This Row],[Prime 2]],t_primes[],4,0))</f>
        <v>25</v>
      </c>
    </row>
    <row r="4163" spans="2:8" x14ac:dyDescent="0.25">
      <c r="B4163" s="1">
        <f>DATE($D$1,VLOOKUP($D$2,LISTES!$E$2:$F$13,2,0),13)</f>
        <v>45821</v>
      </c>
      <c r="C4163" s="42" t="s">
        <v>2803</v>
      </c>
      <c r="D4163" s="42">
        <v>101</v>
      </c>
      <c r="E4163" s="62" t="s">
        <v>2702</v>
      </c>
      <c r="F4163" s="69">
        <f>IF(t_datas[[#This Row],[Prime 1]]="","",VLOOKUP(t_datas[[#This Row],[Prime 1]],t_primes[],4,0))</f>
        <v>75</v>
      </c>
      <c r="G4163" s="63" t="s">
        <v>2701</v>
      </c>
      <c r="H4163" s="69">
        <f>IF(t_datas[[#This Row],[Prime 2]]="","",VLOOKUP(t_datas[[#This Row],[Prime 2]],t_primes[],4,0))</f>
        <v>150</v>
      </c>
    </row>
    <row r="4164" spans="2:8" x14ac:dyDescent="0.25">
      <c r="B4164" s="1">
        <f>DATE($D$1,VLOOKUP($D$2,LISTES!$E$2:$F$13,2,0),13)</f>
        <v>45821</v>
      </c>
      <c r="C4164" s="42" t="s">
        <v>2804</v>
      </c>
      <c r="D4164" s="42">
        <v>102</v>
      </c>
      <c r="E4164" s="62" t="s">
        <v>2702</v>
      </c>
      <c r="F4164" s="69">
        <f>IF(t_datas[[#This Row],[Prime 1]]="","",VLOOKUP(t_datas[[#This Row],[Prime 1]],t_primes[],4,0))</f>
        <v>75</v>
      </c>
      <c r="G4164" s="63" t="s">
        <v>2696</v>
      </c>
      <c r="H4164" s="69">
        <f>IF(t_datas[[#This Row],[Prime 2]]="","",VLOOKUP(t_datas[[#This Row],[Prime 2]],t_primes[],4,0))</f>
        <v>17</v>
      </c>
    </row>
    <row r="4165" spans="2:8" x14ac:dyDescent="0.25">
      <c r="B4165" s="1">
        <f>DATE($D$1,VLOOKUP($D$2,LISTES!$E$2:$F$13,2,0),13)</f>
        <v>45821</v>
      </c>
      <c r="C4165" s="42" t="s">
        <v>2805</v>
      </c>
      <c r="D4165" s="42">
        <v>103</v>
      </c>
      <c r="E4165" s="62" t="s">
        <v>2702</v>
      </c>
      <c r="F4165" s="69">
        <f>IF(t_datas[[#This Row],[Prime 1]]="","",VLOOKUP(t_datas[[#This Row],[Prime 1]],t_primes[],4,0))</f>
        <v>75</v>
      </c>
      <c r="G4165" s="63" t="s">
        <v>2693</v>
      </c>
      <c r="H4165" s="69">
        <f>IF(t_datas[[#This Row],[Prime 2]]="","",VLOOKUP(t_datas[[#This Row],[Prime 2]],t_primes[],4,0))</f>
        <v>25</v>
      </c>
    </row>
    <row r="4166" spans="2:8" x14ac:dyDescent="0.25">
      <c r="B4166" s="1">
        <f>DATE($D$1,VLOOKUP($D$2,LISTES!$E$2:$F$13,2,0),13)</f>
        <v>45821</v>
      </c>
      <c r="C4166" s="42" t="s">
        <v>2806</v>
      </c>
      <c r="D4166" s="42">
        <v>104</v>
      </c>
      <c r="E4166" s="62" t="s">
        <v>2694</v>
      </c>
      <c r="F4166" s="69">
        <f>IF(t_datas[[#This Row],[Prime 1]]="","",VLOOKUP(t_datas[[#This Row],[Prime 1]],t_primes[],4,0))</f>
        <v>20</v>
      </c>
      <c r="G4166" s="63" t="s">
        <v>2696</v>
      </c>
      <c r="H4166" s="69">
        <f>IF(t_datas[[#This Row],[Prime 2]]="","",VLOOKUP(t_datas[[#This Row],[Prime 2]],t_primes[],4,0))</f>
        <v>17</v>
      </c>
    </row>
    <row r="4167" spans="2:8" x14ac:dyDescent="0.25">
      <c r="B4167" s="1">
        <f>DATE($D$1,VLOOKUP($D$2,LISTES!$E$2:$F$13,2,0),13)</f>
        <v>45821</v>
      </c>
      <c r="C4167" s="42" t="s">
        <v>2807</v>
      </c>
      <c r="D4167" s="42">
        <v>105</v>
      </c>
      <c r="E4167" s="62" t="s">
        <v>2698</v>
      </c>
      <c r="F4167" s="69">
        <f>IF(t_datas[[#This Row],[Prime 1]]="","",VLOOKUP(t_datas[[#This Row],[Prime 1]],t_primes[],4,0))</f>
        <v>20</v>
      </c>
      <c r="G4167" s="63" t="s">
        <v>2698</v>
      </c>
      <c r="H4167" s="69">
        <f>IF(t_datas[[#This Row],[Prime 2]]="","",VLOOKUP(t_datas[[#This Row],[Prime 2]],t_primes[],4,0))</f>
        <v>20</v>
      </c>
    </row>
    <row r="4168" spans="2:8" x14ac:dyDescent="0.25">
      <c r="B4168" s="1">
        <f>DATE($D$1,VLOOKUP($D$2,LISTES!$E$2:$F$13,2,0),13)</f>
        <v>45821</v>
      </c>
      <c r="C4168" s="42" t="s">
        <v>2808</v>
      </c>
      <c r="D4168" s="42">
        <v>106</v>
      </c>
      <c r="E4168" s="62" t="s">
        <v>2698</v>
      </c>
      <c r="F4168" s="69">
        <f>IF(t_datas[[#This Row],[Prime 1]]="","",VLOOKUP(t_datas[[#This Row],[Prime 1]],t_primes[],4,0))</f>
        <v>20</v>
      </c>
      <c r="G4168" s="63" t="s">
        <v>2695</v>
      </c>
      <c r="H4168" s="69">
        <f>IF(t_datas[[#This Row],[Prime 2]]="","",VLOOKUP(t_datas[[#This Row],[Prime 2]],t_primes[],4,0))</f>
        <v>15</v>
      </c>
    </row>
    <row r="4169" spans="2:8" x14ac:dyDescent="0.25">
      <c r="B4169" s="1">
        <f>DATE($D$1,VLOOKUP($D$2,LISTES!$E$2:$F$13,2,0),13)</f>
        <v>45821</v>
      </c>
      <c r="C4169" s="42" t="s">
        <v>2809</v>
      </c>
      <c r="D4169" s="42">
        <v>107</v>
      </c>
      <c r="E4169" s="62" t="s">
        <v>2698</v>
      </c>
      <c r="F4169" s="69">
        <f>IF(t_datas[[#This Row],[Prime 1]]="","",VLOOKUP(t_datas[[#This Row],[Prime 1]],t_primes[],4,0))</f>
        <v>20</v>
      </c>
      <c r="G4169" s="63" t="s">
        <v>2692</v>
      </c>
      <c r="H4169" s="69">
        <f>IF(t_datas[[#This Row],[Prime 2]]="","",VLOOKUP(t_datas[[#This Row],[Prime 2]],t_primes[],4,0))</f>
        <v>7.5</v>
      </c>
    </row>
    <row r="4170" spans="2:8" x14ac:dyDescent="0.25">
      <c r="B4170" s="1">
        <f>DATE($D$1,VLOOKUP($D$2,LISTES!$E$2:$F$13,2,0),13)</f>
        <v>45821</v>
      </c>
      <c r="C4170" s="42" t="s">
        <v>2810</v>
      </c>
      <c r="D4170" s="42">
        <v>108</v>
      </c>
      <c r="E4170" s="62" t="s">
        <v>2692</v>
      </c>
      <c r="F4170" s="69">
        <f>IF(t_datas[[#This Row],[Prime 1]]="","",VLOOKUP(t_datas[[#This Row],[Prime 1]],t_primes[],4,0))</f>
        <v>7.5</v>
      </c>
      <c r="G4170" s="63" t="s">
        <v>2699</v>
      </c>
      <c r="H4170" s="69">
        <f>IF(t_datas[[#This Row],[Prime 2]]="","",VLOOKUP(t_datas[[#This Row],[Prime 2]],t_primes[],4,0))</f>
        <v>48</v>
      </c>
    </row>
    <row r="4171" spans="2:8" x14ac:dyDescent="0.25">
      <c r="B4171" s="1">
        <f>DATE($D$1,VLOOKUP($D$2,LISTES!$E$2:$F$13,2,0),13)</f>
        <v>45821</v>
      </c>
      <c r="C4171" s="42" t="s">
        <v>2811</v>
      </c>
      <c r="D4171" s="42">
        <v>109</v>
      </c>
      <c r="E4171" s="62" t="s">
        <v>2694</v>
      </c>
      <c r="F4171" s="69">
        <f>IF(t_datas[[#This Row],[Prime 1]]="","",VLOOKUP(t_datas[[#This Row],[Prime 1]],t_primes[],4,0))</f>
        <v>20</v>
      </c>
      <c r="G4171" s="63" t="s">
        <v>2690</v>
      </c>
      <c r="H4171" s="69">
        <f>IF(t_datas[[#This Row],[Prime 2]]="","",VLOOKUP(t_datas[[#This Row],[Prime 2]],t_primes[],4,0))</f>
        <v>7.5</v>
      </c>
    </row>
    <row r="4172" spans="2:8" x14ac:dyDescent="0.25">
      <c r="B4172" s="1">
        <f>DATE($D$1,VLOOKUP($D$2,LISTES!$E$2:$F$13,2,0),13)</f>
        <v>45821</v>
      </c>
      <c r="C4172" s="42" t="s">
        <v>2812</v>
      </c>
      <c r="D4172" s="42">
        <v>110</v>
      </c>
      <c r="E4172" s="62" t="s">
        <v>2690</v>
      </c>
      <c r="F4172" s="69">
        <f>IF(t_datas[[#This Row],[Prime 1]]="","",VLOOKUP(t_datas[[#This Row],[Prime 1]],t_primes[],4,0))</f>
        <v>7.5</v>
      </c>
      <c r="G4172" s="63" t="s">
        <v>2695</v>
      </c>
      <c r="H4172" s="69">
        <f>IF(t_datas[[#This Row],[Prime 2]]="","",VLOOKUP(t_datas[[#This Row],[Prime 2]],t_primes[],4,0))</f>
        <v>15</v>
      </c>
    </row>
    <row r="4173" spans="2:8" x14ac:dyDescent="0.25">
      <c r="B4173" s="1">
        <f>DATE($D$1,VLOOKUP($D$2,LISTES!$E$2:$F$13,2,0),13)</f>
        <v>45821</v>
      </c>
      <c r="C4173" s="42" t="s">
        <v>2813</v>
      </c>
      <c r="D4173" s="42">
        <v>111</v>
      </c>
      <c r="E4173" s="62" t="s">
        <v>2695</v>
      </c>
      <c r="F4173" s="69">
        <f>IF(t_datas[[#This Row],[Prime 1]]="","",VLOOKUP(t_datas[[#This Row],[Prime 1]],t_primes[],4,0))</f>
        <v>15</v>
      </c>
      <c r="G4173" s="63" t="s">
        <v>2697</v>
      </c>
      <c r="H4173" s="69">
        <f>IF(t_datas[[#This Row],[Prime 2]]="","",VLOOKUP(t_datas[[#This Row],[Prime 2]],t_primes[],4,0))</f>
        <v>100</v>
      </c>
    </row>
    <row r="4174" spans="2:8" x14ac:dyDescent="0.25">
      <c r="B4174" s="1">
        <f>DATE($D$1,VLOOKUP($D$2,LISTES!$E$2:$F$13,2,0),13)</f>
        <v>45821</v>
      </c>
      <c r="C4174" s="42" t="s">
        <v>2814</v>
      </c>
      <c r="D4174" s="42">
        <v>112</v>
      </c>
      <c r="E4174" s="62" t="s">
        <v>2702</v>
      </c>
      <c r="F4174" s="69">
        <f>IF(t_datas[[#This Row],[Prime 1]]="","",VLOOKUP(t_datas[[#This Row],[Prime 1]],t_primes[],4,0))</f>
        <v>75</v>
      </c>
      <c r="G4174" s="63" t="s">
        <v>2690</v>
      </c>
      <c r="H4174" s="69">
        <f>IF(t_datas[[#This Row],[Prime 2]]="","",VLOOKUP(t_datas[[#This Row],[Prime 2]],t_primes[],4,0))</f>
        <v>7.5</v>
      </c>
    </row>
    <row r="4175" spans="2:8" x14ac:dyDescent="0.25">
      <c r="B4175" s="1">
        <f>DATE($D$1,VLOOKUP($D$2,LISTES!$E$2:$F$13,2,0),13)</f>
        <v>45821</v>
      </c>
      <c r="C4175" s="42" t="s">
        <v>2815</v>
      </c>
      <c r="D4175" s="42">
        <v>113</v>
      </c>
      <c r="E4175" s="62" t="s">
        <v>2692</v>
      </c>
      <c r="F4175" s="69">
        <f>IF(t_datas[[#This Row],[Prime 1]]="","",VLOOKUP(t_datas[[#This Row],[Prime 1]],t_primes[],4,0))</f>
        <v>7.5</v>
      </c>
      <c r="G4175" s="63" t="s">
        <v>2698</v>
      </c>
      <c r="H4175" s="69">
        <f>IF(t_datas[[#This Row],[Prime 2]]="","",VLOOKUP(t_datas[[#This Row],[Prime 2]],t_primes[],4,0))</f>
        <v>20</v>
      </c>
    </row>
    <row r="4176" spans="2:8" x14ac:dyDescent="0.25">
      <c r="B4176" s="1">
        <f>DATE($D$1,VLOOKUP($D$2,LISTES!$E$2:$F$13,2,0),13)</f>
        <v>45821</v>
      </c>
      <c r="C4176" s="42" t="s">
        <v>2816</v>
      </c>
      <c r="D4176" s="42">
        <v>114</v>
      </c>
      <c r="E4176" s="62" t="s">
        <v>2691</v>
      </c>
      <c r="F4176" s="69">
        <f>IF(t_datas[[#This Row],[Prime 1]]="","",VLOOKUP(t_datas[[#This Row],[Prime 1]],t_primes[],4,0))</f>
        <v>10</v>
      </c>
      <c r="G4176" s="63" t="s">
        <v>2700</v>
      </c>
      <c r="H4176" s="69">
        <f>IF(t_datas[[#This Row],[Prime 2]]="","",VLOOKUP(t_datas[[#This Row],[Prime 2]],t_primes[],4,0))</f>
        <v>78</v>
      </c>
    </row>
    <row r="4177" spans="2:8" x14ac:dyDescent="0.25">
      <c r="B4177" s="1">
        <f>DATE($D$1,VLOOKUP($D$2,LISTES!$E$2:$F$13,2,0),13)</f>
        <v>45821</v>
      </c>
      <c r="C4177" s="42" t="s">
        <v>2817</v>
      </c>
      <c r="D4177" s="42">
        <v>115</v>
      </c>
      <c r="E4177" s="62" t="s">
        <v>2694</v>
      </c>
      <c r="F4177" s="69">
        <f>IF(t_datas[[#This Row],[Prime 1]]="","",VLOOKUP(t_datas[[#This Row],[Prime 1]],t_primes[],4,0))</f>
        <v>20</v>
      </c>
      <c r="G4177" s="63" t="s">
        <v>2700</v>
      </c>
      <c r="H4177" s="69">
        <f>IF(t_datas[[#This Row],[Prime 2]]="","",VLOOKUP(t_datas[[#This Row],[Prime 2]],t_primes[],4,0))</f>
        <v>78</v>
      </c>
    </row>
    <row r="4178" spans="2:8" x14ac:dyDescent="0.25">
      <c r="B4178" s="1">
        <f>DATE($D$1,VLOOKUP($D$2,LISTES!$E$2:$F$13,2,0),13)</f>
        <v>45821</v>
      </c>
      <c r="C4178" s="42" t="s">
        <v>2818</v>
      </c>
      <c r="D4178" s="42">
        <v>116</v>
      </c>
      <c r="E4178" s="62" t="s">
        <v>2697</v>
      </c>
      <c r="F4178" s="69">
        <f>IF(t_datas[[#This Row],[Prime 1]]="","",VLOOKUP(t_datas[[#This Row],[Prime 1]],t_primes[],4,0))</f>
        <v>100</v>
      </c>
      <c r="G4178" s="63" t="s">
        <v>2690</v>
      </c>
      <c r="H4178" s="69">
        <f>IF(t_datas[[#This Row],[Prime 2]]="","",VLOOKUP(t_datas[[#This Row],[Prime 2]],t_primes[],4,0))</f>
        <v>7.5</v>
      </c>
    </row>
    <row r="4179" spans="2:8" x14ac:dyDescent="0.25">
      <c r="B4179" s="1">
        <f>DATE($D$1,VLOOKUP($D$2,LISTES!$E$2:$F$13,2,0),13)</f>
        <v>45821</v>
      </c>
      <c r="C4179" s="42" t="s">
        <v>2819</v>
      </c>
      <c r="D4179" s="42">
        <v>117</v>
      </c>
      <c r="E4179" s="62" t="s">
        <v>2695</v>
      </c>
      <c r="F4179" s="69">
        <f>IF(t_datas[[#This Row],[Prime 1]]="","",VLOOKUP(t_datas[[#This Row],[Prime 1]],t_primes[],4,0))</f>
        <v>15</v>
      </c>
      <c r="G4179" s="63" t="s">
        <v>2694</v>
      </c>
      <c r="H4179" s="69">
        <f>IF(t_datas[[#This Row],[Prime 2]]="","",VLOOKUP(t_datas[[#This Row],[Prime 2]],t_primes[],4,0))</f>
        <v>20</v>
      </c>
    </row>
    <row r="4180" spans="2:8" x14ac:dyDescent="0.25">
      <c r="B4180" s="1">
        <f>DATE($D$1,VLOOKUP($D$2,LISTES!$E$2:$F$13,2,0),13)</f>
        <v>45821</v>
      </c>
      <c r="C4180" s="42" t="s">
        <v>2820</v>
      </c>
      <c r="D4180" s="42">
        <v>118</v>
      </c>
      <c r="E4180" s="62" t="s">
        <v>2698</v>
      </c>
      <c r="F4180" s="69">
        <f>IF(t_datas[[#This Row],[Prime 1]]="","",VLOOKUP(t_datas[[#This Row],[Prime 1]],t_primes[],4,0))</f>
        <v>20</v>
      </c>
      <c r="G4180" s="63"/>
      <c r="H4180" s="69" t="str">
        <f>IF(t_datas[[#This Row],[Prime 2]]="","",VLOOKUP(t_datas[[#This Row],[Prime 2]],t_primes[],4,0))</f>
        <v/>
      </c>
    </row>
    <row r="4181" spans="2:8" x14ac:dyDescent="0.25">
      <c r="B4181" s="1">
        <f>DATE($D$1,VLOOKUP($D$2,LISTES!$E$2:$F$13,2,0),13)</f>
        <v>45821</v>
      </c>
      <c r="C4181" s="42" t="s">
        <v>2821</v>
      </c>
      <c r="D4181" s="42">
        <v>119</v>
      </c>
      <c r="E4181" s="62" t="s">
        <v>2694</v>
      </c>
      <c r="F4181" s="69">
        <f>IF(t_datas[[#This Row],[Prime 1]]="","",VLOOKUP(t_datas[[#This Row],[Prime 1]],t_primes[],4,0))</f>
        <v>20</v>
      </c>
      <c r="G4181" s="63"/>
      <c r="H4181" s="69" t="str">
        <f>IF(t_datas[[#This Row],[Prime 2]]="","",VLOOKUP(t_datas[[#This Row],[Prime 2]],t_primes[],4,0))</f>
        <v/>
      </c>
    </row>
    <row r="4182" spans="2:8" x14ac:dyDescent="0.25">
      <c r="B4182" s="1">
        <f>DATE($D$1,VLOOKUP($D$2,LISTES!$E$2:$F$13,2,0),13)</f>
        <v>45821</v>
      </c>
      <c r="C4182" s="42" t="s">
        <v>2822</v>
      </c>
      <c r="D4182" s="42">
        <v>120</v>
      </c>
      <c r="E4182" s="62" t="s">
        <v>2698</v>
      </c>
      <c r="F4182" s="69">
        <f>IF(t_datas[[#This Row],[Prime 1]]="","",VLOOKUP(t_datas[[#This Row],[Prime 1]],t_primes[],4,0))</f>
        <v>20</v>
      </c>
      <c r="G4182" s="63"/>
      <c r="H4182" s="69" t="str">
        <f>IF(t_datas[[#This Row],[Prime 2]]="","",VLOOKUP(t_datas[[#This Row],[Prime 2]],t_primes[],4,0))</f>
        <v/>
      </c>
    </row>
    <row r="4183" spans="2:8" x14ac:dyDescent="0.25">
      <c r="B4183" s="1">
        <f>DATE($D$1,VLOOKUP($D$2,LISTES!$E$2:$F$13,2,0),13)</f>
        <v>45821</v>
      </c>
      <c r="C4183" s="42" t="s">
        <v>2823</v>
      </c>
      <c r="D4183" s="42">
        <v>121</v>
      </c>
      <c r="E4183" s="62" t="s">
        <v>2697</v>
      </c>
      <c r="F4183" s="69">
        <f>IF(t_datas[[#This Row],[Prime 1]]="","",VLOOKUP(t_datas[[#This Row],[Prime 1]],t_primes[],4,0))</f>
        <v>100</v>
      </c>
      <c r="G4183" s="63"/>
      <c r="H4183" s="69" t="str">
        <f>IF(t_datas[[#This Row],[Prime 2]]="","",VLOOKUP(t_datas[[#This Row],[Prime 2]],t_primes[],4,0))</f>
        <v/>
      </c>
    </row>
    <row r="4184" spans="2:8" x14ac:dyDescent="0.25">
      <c r="B4184" s="1">
        <f>DATE($D$1,VLOOKUP($D$2,LISTES!$E$2:$F$13,2,0),13)</f>
        <v>45821</v>
      </c>
      <c r="C4184" s="42" t="s">
        <v>2824</v>
      </c>
      <c r="D4184" s="42">
        <v>122</v>
      </c>
      <c r="E4184" s="62" t="s">
        <v>2701</v>
      </c>
      <c r="F4184" s="69">
        <f>IF(t_datas[[#This Row],[Prime 1]]="","",VLOOKUP(t_datas[[#This Row],[Prime 1]],t_primes[],4,0))</f>
        <v>150</v>
      </c>
      <c r="G4184" s="63"/>
      <c r="H4184" s="69" t="str">
        <f>IF(t_datas[[#This Row],[Prime 2]]="","",VLOOKUP(t_datas[[#This Row],[Prime 2]],t_primes[],4,0))</f>
        <v/>
      </c>
    </row>
    <row r="4185" spans="2:8" x14ac:dyDescent="0.25">
      <c r="B4185" s="1">
        <f>DATE($D$1,VLOOKUP($D$2,LISTES!$E$2:$F$13,2,0),13)</f>
        <v>45821</v>
      </c>
      <c r="C4185" s="42" t="s">
        <v>2825</v>
      </c>
      <c r="D4185" s="42">
        <v>123</v>
      </c>
      <c r="E4185" s="62" t="s">
        <v>2701</v>
      </c>
      <c r="F4185" s="69">
        <f>IF(t_datas[[#This Row],[Prime 1]]="","",VLOOKUP(t_datas[[#This Row],[Prime 1]],t_primes[],4,0))</f>
        <v>150</v>
      </c>
      <c r="G4185" s="63"/>
      <c r="H4185" s="69" t="str">
        <f>IF(t_datas[[#This Row],[Prime 2]]="","",VLOOKUP(t_datas[[#This Row],[Prime 2]],t_primes[],4,0))</f>
        <v/>
      </c>
    </row>
    <row r="4186" spans="2:8" x14ac:dyDescent="0.25">
      <c r="B4186" s="1">
        <f>DATE($D$1,VLOOKUP($D$2,LISTES!$E$2:$F$13,2,0),13)</f>
        <v>45821</v>
      </c>
      <c r="C4186" s="42" t="s">
        <v>2826</v>
      </c>
      <c r="D4186" s="42">
        <v>124</v>
      </c>
      <c r="E4186" s="62" t="s">
        <v>2693</v>
      </c>
      <c r="F4186" s="69">
        <f>IF(t_datas[[#This Row],[Prime 1]]="","",VLOOKUP(t_datas[[#This Row],[Prime 1]],t_primes[],4,0))</f>
        <v>25</v>
      </c>
      <c r="G4186" s="63"/>
      <c r="H4186" s="69" t="str">
        <f>IF(t_datas[[#This Row],[Prime 2]]="","",VLOOKUP(t_datas[[#This Row],[Prime 2]],t_primes[],4,0))</f>
        <v/>
      </c>
    </row>
    <row r="4187" spans="2:8" x14ac:dyDescent="0.25">
      <c r="B4187" s="1">
        <f>DATE($D$1,VLOOKUP($D$2,LISTES!$E$2:$F$13,2,0),13)</f>
        <v>45821</v>
      </c>
      <c r="C4187" s="42" t="s">
        <v>2827</v>
      </c>
      <c r="D4187" s="42">
        <v>125</v>
      </c>
      <c r="E4187" s="62" t="s">
        <v>2697</v>
      </c>
      <c r="F4187" s="69">
        <f>IF(t_datas[[#This Row],[Prime 1]]="","",VLOOKUP(t_datas[[#This Row],[Prime 1]],t_primes[],4,0))</f>
        <v>100</v>
      </c>
      <c r="G4187" s="63"/>
      <c r="H4187" s="69" t="str">
        <f>IF(t_datas[[#This Row],[Prime 2]]="","",VLOOKUP(t_datas[[#This Row],[Prime 2]],t_primes[],4,0))</f>
        <v/>
      </c>
    </row>
    <row r="4188" spans="2:8" x14ac:dyDescent="0.25">
      <c r="B4188" s="1">
        <f>DATE($D$1,VLOOKUP($D$2,LISTES!$E$2:$F$13,2,0),13)</f>
        <v>45821</v>
      </c>
      <c r="C4188" s="42" t="s">
        <v>2828</v>
      </c>
      <c r="D4188" s="42">
        <v>126</v>
      </c>
      <c r="E4188" s="62" t="s">
        <v>2692</v>
      </c>
      <c r="F4188" s="69">
        <f>IF(t_datas[[#This Row],[Prime 1]]="","",VLOOKUP(t_datas[[#This Row],[Prime 1]],t_primes[],4,0))</f>
        <v>7.5</v>
      </c>
      <c r="G4188" s="63"/>
      <c r="H4188" s="69" t="str">
        <f>IF(t_datas[[#This Row],[Prime 2]]="","",VLOOKUP(t_datas[[#This Row],[Prime 2]],t_primes[],4,0))</f>
        <v/>
      </c>
    </row>
    <row r="4189" spans="2:8" x14ac:dyDescent="0.25">
      <c r="B4189" s="1">
        <f>DATE($D$1,VLOOKUP($D$2,LISTES!$E$2:$F$13,2,0),13)</f>
        <v>45821</v>
      </c>
      <c r="C4189" s="42" t="s">
        <v>2829</v>
      </c>
      <c r="D4189" s="42">
        <v>127</v>
      </c>
      <c r="E4189" s="62" t="s">
        <v>2700</v>
      </c>
      <c r="F4189" s="69">
        <f>IF(t_datas[[#This Row],[Prime 1]]="","",VLOOKUP(t_datas[[#This Row],[Prime 1]],t_primes[],4,0))</f>
        <v>78</v>
      </c>
      <c r="G4189" s="63"/>
      <c r="H4189" s="69" t="str">
        <f>IF(t_datas[[#This Row],[Prime 2]]="","",VLOOKUP(t_datas[[#This Row],[Prime 2]],t_primes[],4,0))</f>
        <v/>
      </c>
    </row>
    <row r="4190" spans="2:8" x14ac:dyDescent="0.25">
      <c r="B4190" s="1">
        <f>DATE($D$1,VLOOKUP($D$2,LISTES!$E$2:$F$13,2,0),13)</f>
        <v>45821</v>
      </c>
      <c r="C4190" s="42" t="s">
        <v>2830</v>
      </c>
      <c r="D4190" s="42">
        <v>128</v>
      </c>
      <c r="E4190" s="62" t="s">
        <v>2690</v>
      </c>
      <c r="F4190" s="69">
        <f>IF(t_datas[[#This Row],[Prime 1]]="","",VLOOKUP(t_datas[[#This Row],[Prime 1]],t_primes[],4,0))</f>
        <v>7.5</v>
      </c>
      <c r="G4190" s="63"/>
      <c r="H4190" s="69" t="str">
        <f>IF(t_datas[[#This Row],[Prime 2]]="","",VLOOKUP(t_datas[[#This Row],[Prime 2]],t_primes[],4,0))</f>
        <v/>
      </c>
    </row>
    <row r="4191" spans="2:8" x14ac:dyDescent="0.25">
      <c r="B4191" s="1">
        <f>DATE($D$1,VLOOKUP($D$2,LISTES!$E$2:$F$13,2,0),13)</f>
        <v>45821</v>
      </c>
      <c r="C4191" s="42" t="s">
        <v>2831</v>
      </c>
      <c r="D4191" s="42">
        <v>129</v>
      </c>
      <c r="E4191" s="62" t="s">
        <v>2701</v>
      </c>
      <c r="F4191" s="69">
        <f>IF(t_datas[[#This Row],[Prime 1]]="","",VLOOKUP(t_datas[[#This Row],[Prime 1]],t_primes[],4,0))</f>
        <v>150</v>
      </c>
      <c r="G4191" s="63"/>
      <c r="H4191" s="69" t="str">
        <f>IF(t_datas[[#This Row],[Prime 2]]="","",VLOOKUP(t_datas[[#This Row],[Prime 2]],t_primes[],4,0))</f>
        <v/>
      </c>
    </row>
    <row r="4192" spans="2:8" x14ac:dyDescent="0.25">
      <c r="B4192" s="1">
        <f>DATE($D$1,VLOOKUP($D$2,LISTES!$E$2:$F$13,2,0),13)</f>
        <v>45821</v>
      </c>
      <c r="C4192" s="42" t="s">
        <v>2832</v>
      </c>
      <c r="D4192" s="42">
        <v>130</v>
      </c>
      <c r="E4192" s="62" t="s">
        <v>2696</v>
      </c>
      <c r="F4192" s="69">
        <f>IF(t_datas[[#This Row],[Prime 1]]="","",VLOOKUP(t_datas[[#This Row],[Prime 1]],t_primes[],4,0))</f>
        <v>17</v>
      </c>
      <c r="G4192" s="63"/>
      <c r="H4192" s="69" t="str">
        <f>IF(t_datas[[#This Row],[Prime 2]]="","",VLOOKUP(t_datas[[#This Row],[Prime 2]],t_primes[],4,0))</f>
        <v/>
      </c>
    </row>
    <row r="4193" spans="2:8" x14ac:dyDescent="0.25">
      <c r="B4193" s="1">
        <f>DATE($D$1,VLOOKUP($D$2,LISTES!$E$2:$F$13,2,0),13)</f>
        <v>45821</v>
      </c>
      <c r="C4193" s="42" t="s">
        <v>2833</v>
      </c>
      <c r="D4193" s="42">
        <v>131</v>
      </c>
      <c r="E4193" s="62" t="s">
        <v>2694</v>
      </c>
      <c r="F4193" s="69">
        <f>IF(t_datas[[#This Row],[Prime 1]]="","",VLOOKUP(t_datas[[#This Row],[Prime 1]],t_primes[],4,0))</f>
        <v>20</v>
      </c>
      <c r="G4193" s="63"/>
      <c r="H4193" s="69" t="str">
        <f>IF(t_datas[[#This Row],[Prime 2]]="","",VLOOKUP(t_datas[[#This Row],[Prime 2]],t_primes[],4,0))</f>
        <v/>
      </c>
    </row>
    <row r="4194" spans="2:8" x14ac:dyDescent="0.25">
      <c r="B4194" s="1">
        <f>DATE($D$1,VLOOKUP($D$2,LISTES!$E$2:$F$13,2,0),13)</f>
        <v>45821</v>
      </c>
      <c r="C4194" s="42" t="s">
        <v>2834</v>
      </c>
      <c r="D4194" s="42">
        <v>132</v>
      </c>
      <c r="E4194" s="62" t="s">
        <v>2701</v>
      </c>
      <c r="F4194" s="69">
        <f>IF(t_datas[[#This Row],[Prime 1]]="","",VLOOKUP(t_datas[[#This Row],[Prime 1]],t_primes[],4,0))</f>
        <v>150</v>
      </c>
      <c r="G4194" s="63"/>
      <c r="H4194" s="69" t="str">
        <f>IF(t_datas[[#This Row],[Prime 2]]="","",VLOOKUP(t_datas[[#This Row],[Prime 2]],t_primes[],4,0))</f>
        <v/>
      </c>
    </row>
    <row r="4195" spans="2:8" x14ac:dyDescent="0.25">
      <c r="B4195" s="1">
        <f>DATE($D$1,VLOOKUP($D$2,LISTES!$E$2:$F$13,2,0),13)</f>
        <v>45821</v>
      </c>
      <c r="C4195" s="42" t="s">
        <v>2835</v>
      </c>
      <c r="D4195" s="42">
        <v>133</v>
      </c>
      <c r="E4195" s="62" t="s">
        <v>2691</v>
      </c>
      <c r="F4195" s="69">
        <f>IF(t_datas[[#This Row],[Prime 1]]="","",VLOOKUP(t_datas[[#This Row],[Prime 1]],t_primes[],4,0))</f>
        <v>10</v>
      </c>
      <c r="G4195" s="63"/>
      <c r="H4195" s="69" t="str">
        <f>IF(t_datas[[#This Row],[Prime 2]]="","",VLOOKUP(t_datas[[#This Row],[Prime 2]],t_primes[],4,0))</f>
        <v/>
      </c>
    </row>
    <row r="4196" spans="2:8" x14ac:dyDescent="0.25">
      <c r="B4196" s="1">
        <f>DATE($D$1,VLOOKUP($D$2,LISTES!$E$2:$F$13,2,0),13)</f>
        <v>45821</v>
      </c>
      <c r="C4196" s="42" t="s">
        <v>2836</v>
      </c>
      <c r="D4196" s="42">
        <v>134</v>
      </c>
      <c r="E4196" s="62" t="s">
        <v>2692</v>
      </c>
      <c r="F4196" s="69">
        <f>IF(t_datas[[#This Row],[Prime 1]]="","",VLOOKUP(t_datas[[#This Row],[Prime 1]],t_primes[],4,0))</f>
        <v>7.5</v>
      </c>
      <c r="G4196" s="63"/>
      <c r="H4196" s="69" t="str">
        <f>IF(t_datas[[#This Row],[Prime 2]]="","",VLOOKUP(t_datas[[#This Row],[Prime 2]],t_primes[],4,0))</f>
        <v/>
      </c>
    </row>
    <row r="4197" spans="2:8" x14ac:dyDescent="0.25">
      <c r="B4197" s="1">
        <f>DATE($D$1,VLOOKUP($D$2,LISTES!$E$2:$F$13,2,0),13)</f>
        <v>45821</v>
      </c>
      <c r="C4197" s="42" t="s">
        <v>2837</v>
      </c>
      <c r="D4197" s="42">
        <v>135</v>
      </c>
      <c r="E4197" s="62" t="s">
        <v>2699</v>
      </c>
      <c r="F4197" s="69">
        <f>IF(t_datas[[#This Row],[Prime 1]]="","",VLOOKUP(t_datas[[#This Row],[Prime 1]],t_primes[],4,0))</f>
        <v>48</v>
      </c>
      <c r="G4197" s="63" t="s">
        <v>2691</v>
      </c>
      <c r="H4197" s="69">
        <f>IF(t_datas[[#This Row],[Prime 2]]="","",VLOOKUP(t_datas[[#This Row],[Prime 2]],t_primes[],4,0))</f>
        <v>10</v>
      </c>
    </row>
    <row r="4198" spans="2:8" x14ac:dyDescent="0.25">
      <c r="B4198" s="1">
        <f>DATE($D$1,VLOOKUP($D$2,LISTES!$E$2:$F$13,2,0),13)</f>
        <v>45821</v>
      </c>
      <c r="C4198" s="42" t="s">
        <v>2838</v>
      </c>
      <c r="D4198" s="42">
        <v>136</v>
      </c>
      <c r="E4198" s="62" t="s">
        <v>2691</v>
      </c>
      <c r="F4198" s="69">
        <f>IF(t_datas[[#This Row],[Prime 1]]="","",VLOOKUP(t_datas[[#This Row],[Prime 1]],t_primes[],4,0))</f>
        <v>10</v>
      </c>
      <c r="G4198" s="63" t="s">
        <v>2696</v>
      </c>
      <c r="H4198" s="69">
        <f>IF(t_datas[[#This Row],[Prime 2]]="","",VLOOKUP(t_datas[[#This Row],[Prime 2]],t_primes[],4,0))</f>
        <v>17</v>
      </c>
    </row>
    <row r="4199" spans="2:8" x14ac:dyDescent="0.25">
      <c r="B4199" s="1">
        <f>DATE($D$1,VLOOKUP($D$2,LISTES!$E$2:$F$13,2,0),13)</f>
        <v>45821</v>
      </c>
      <c r="C4199" s="42" t="s">
        <v>2839</v>
      </c>
      <c r="D4199" s="42">
        <v>137</v>
      </c>
      <c r="E4199" s="62" t="s">
        <v>2694</v>
      </c>
      <c r="F4199" s="69">
        <f>IF(t_datas[[#This Row],[Prime 1]]="","",VLOOKUP(t_datas[[#This Row],[Prime 1]],t_primes[],4,0))</f>
        <v>20</v>
      </c>
      <c r="G4199" s="63" t="s">
        <v>2702</v>
      </c>
      <c r="H4199" s="69">
        <f>IF(t_datas[[#This Row],[Prime 2]]="","",VLOOKUP(t_datas[[#This Row],[Prime 2]],t_primes[],4,0))</f>
        <v>75</v>
      </c>
    </row>
    <row r="4200" spans="2:8" x14ac:dyDescent="0.25">
      <c r="B4200" s="1">
        <f>DATE($D$1,VLOOKUP($D$2,LISTES!$E$2:$F$13,2,0),13)</f>
        <v>45821</v>
      </c>
      <c r="C4200" s="42" t="s">
        <v>2840</v>
      </c>
      <c r="D4200" s="42">
        <v>138</v>
      </c>
      <c r="E4200" s="62" t="s">
        <v>2694</v>
      </c>
      <c r="F4200" s="69">
        <f>IF(t_datas[[#This Row],[Prime 1]]="","",VLOOKUP(t_datas[[#This Row],[Prime 1]],t_primes[],4,0))</f>
        <v>20</v>
      </c>
      <c r="G4200" s="63" t="s">
        <v>2698</v>
      </c>
      <c r="H4200" s="69">
        <f>IF(t_datas[[#This Row],[Prime 2]]="","",VLOOKUP(t_datas[[#This Row],[Prime 2]],t_primes[],4,0))</f>
        <v>20</v>
      </c>
    </row>
    <row r="4201" spans="2:8" x14ac:dyDescent="0.25">
      <c r="B4201" s="1">
        <f>DATE($D$1,VLOOKUP($D$2,LISTES!$E$2:$F$13,2,0),13)</f>
        <v>45821</v>
      </c>
      <c r="C4201" s="42" t="s">
        <v>2841</v>
      </c>
      <c r="D4201" s="42">
        <v>139</v>
      </c>
      <c r="E4201" s="62" t="s">
        <v>2701</v>
      </c>
      <c r="F4201" s="69">
        <f>IF(t_datas[[#This Row],[Prime 1]]="","",VLOOKUP(t_datas[[#This Row],[Prime 1]],t_primes[],4,0))</f>
        <v>150</v>
      </c>
      <c r="G4201" s="63" t="s">
        <v>2694</v>
      </c>
      <c r="H4201" s="69">
        <f>IF(t_datas[[#This Row],[Prime 2]]="","",VLOOKUP(t_datas[[#This Row],[Prime 2]],t_primes[],4,0))</f>
        <v>20</v>
      </c>
    </row>
    <row r="4202" spans="2:8" x14ac:dyDescent="0.25">
      <c r="B4202" s="1">
        <f>DATE($D$1,VLOOKUP($D$2,LISTES!$E$2:$F$13,2,0),13)</f>
        <v>45821</v>
      </c>
      <c r="C4202" s="42" t="s">
        <v>2842</v>
      </c>
      <c r="D4202" s="42">
        <v>140</v>
      </c>
      <c r="E4202" s="62" t="s">
        <v>2695</v>
      </c>
      <c r="F4202" s="69">
        <f>IF(t_datas[[#This Row],[Prime 1]]="","",VLOOKUP(t_datas[[#This Row],[Prime 1]],t_primes[],4,0))</f>
        <v>15</v>
      </c>
      <c r="G4202" s="63" t="s">
        <v>2691</v>
      </c>
      <c r="H4202" s="69">
        <f>IF(t_datas[[#This Row],[Prime 2]]="","",VLOOKUP(t_datas[[#This Row],[Prime 2]],t_primes[],4,0))</f>
        <v>10</v>
      </c>
    </row>
    <row r="4203" spans="2:8" x14ac:dyDescent="0.25">
      <c r="B4203" s="1">
        <f>DATE($D$1,VLOOKUP($D$2,LISTES!$E$2:$F$13,2,0),13)</f>
        <v>45821</v>
      </c>
      <c r="C4203" s="42" t="s">
        <v>2843</v>
      </c>
      <c r="D4203" s="42">
        <v>141</v>
      </c>
      <c r="E4203" s="62" t="s">
        <v>2691</v>
      </c>
      <c r="F4203" s="69">
        <f>IF(t_datas[[#This Row],[Prime 1]]="","",VLOOKUP(t_datas[[#This Row],[Prime 1]],t_primes[],4,0))</f>
        <v>10</v>
      </c>
      <c r="G4203" s="63" t="s">
        <v>2692</v>
      </c>
      <c r="H4203" s="69">
        <f>IF(t_datas[[#This Row],[Prime 2]]="","",VLOOKUP(t_datas[[#This Row],[Prime 2]],t_primes[],4,0))</f>
        <v>7.5</v>
      </c>
    </row>
    <row r="4204" spans="2:8" x14ac:dyDescent="0.25">
      <c r="B4204" s="1">
        <f>DATE($D$1,VLOOKUP($D$2,LISTES!$E$2:$F$13,2,0),13)</f>
        <v>45821</v>
      </c>
      <c r="C4204" s="42" t="s">
        <v>2844</v>
      </c>
      <c r="D4204" s="42">
        <v>142</v>
      </c>
      <c r="E4204" s="62" t="s">
        <v>2692</v>
      </c>
      <c r="F4204" s="69">
        <f>IF(t_datas[[#This Row],[Prime 1]]="","",VLOOKUP(t_datas[[#This Row],[Prime 1]],t_primes[],4,0))</f>
        <v>7.5</v>
      </c>
      <c r="G4204" s="63" t="s">
        <v>2699</v>
      </c>
      <c r="H4204" s="69">
        <f>IF(t_datas[[#This Row],[Prime 2]]="","",VLOOKUP(t_datas[[#This Row],[Prime 2]],t_primes[],4,0))</f>
        <v>48</v>
      </c>
    </row>
    <row r="4205" spans="2:8" x14ac:dyDescent="0.25">
      <c r="B4205" s="1">
        <f>DATE($D$1,VLOOKUP($D$2,LISTES!$E$2:$F$13,2,0),13)</f>
        <v>45821</v>
      </c>
      <c r="C4205" s="42" t="s">
        <v>2845</v>
      </c>
      <c r="D4205" s="42">
        <v>143</v>
      </c>
      <c r="E4205" s="62" t="s">
        <v>2702</v>
      </c>
      <c r="F4205" s="69">
        <f>IF(t_datas[[#This Row],[Prime 1]]="","",VLOOKUP(t_datas[[#This Row],[Prime 1]],t_primes[],4,0))</f>
        <v>75</v>
      </c>
      <c r="G4205" s="63" t="s">
        <v>2702</v>
      </c>
      <c r="H4205" s="69">
        <f>IF(t_datas[[#This Row],[Prime 2]]="","",VLOOKUP(t_datas[[#This Row],[Prime 2]],t_primes[],4,0))</f>
        <v>75</v>
      </c>
    </row>
    <row r="4206" spans="2:8" x14ac:dyDescent="0.25">
      <c r="B4206" s="1">
        <f>DATE($D$1,VLOOKUP($D$2,LISTES!$E$2:$F$13,2,0),13)</f>
        <v>45821</v>
      </c>
      <c r="C4206" s="42" t="s">
        <v>2846</v>
      </c>
      <c r="D4206" s="42">
        <v>144</v>
      </c>
      <c r="E4206" s="62" t="s">
        <v>2701</v>
      </c>
      <c r="F4206" s="69">
        <f>IF(t_datas[[#This Row],[Prime 1]]="","",VLOOKUP(t_datas[[#This Row],[Prime 1]],t_primes[],4,0))</f>
        <v>150</v>
      </c>
      <c r="G4206" s="63" t="s">
        <v>2695</v>
      </c>
      <c r="H4206" s="69">
        <f>IF(t_datas[[#This Row],[Prime 2]]="","",VLOOKUP(t_datas[[#This Row],[Prime 2]],t_primes[],4,0))</f>
        <v>15</v>
      </c>
    </row>
    <row r="4207" spans="2:8" x14ac:dyDescent="0.25">
      <c r="B4207" s="1">
        <f>DATE($D$1,VLOOKUP($D$2,LISTES!$E$2:$F$13,2,0),13)</f>
        <v>45821</v>
      </c>
      <c r="C4207" s="42" t="s">
        <v>2847</v>
      </c>
      <c r="D4207" s="42">
        <v>145</v>
      </c>
      <c r="E4207" s="62" t="s">
        <v>2691</v>
      </c>
      <c r="F4207" s="69">
        <f>IF(t_datas[[#This Row],[Prime 1]]="","",VLOOKUP(t_datas[[#This Row],[Prime 1]],t_primes[],4,0))</f>
        <v>10</v>
      </c>
      <c r="G4207" s="63" t="s">
        <v>2690</v>
      </c>
      <c r="H4207" s="69">
        <f>IF(t_datas[[#This Row],[Prime 2]]="","",VLOOKUP(t_datas[[#This Row],[Prime 2]],t_primes[],4,0))</f>
        <v>7.5</v>
      </c>
    </row>
    <row r="4208" spans="2:8" x14ac:dyDescent="0.25">
      <c r="B4208" s="1">
        <f>DATE($D$1,VLOOKUP($D$2,LISTES!$E$2:$F$13,2,0),13)</f>
        <v>45821</v>
      </c>
      <c r="C4208" s="42" t="s">
        <v>2848</v>
      </c>
      <c r="D4208" s="42">
        <v>146</v>
      </c>
      <c r="E4208" s="62" t="s">
        <v>2691</v>
      </c>
      <c r="F4208" s="69">
        <f>IF(t_datas[[#This Row],[Prime 1]]="","",VLOOKUP(t_datas[[#This Row],[Prime 1]],t_primes[],4,0))</f>
        <v>10</v>
      </c>
      <c r="G4208" s="63" t="s">
        <v>2694</v>
      </c>
      <c r="H4208" s="69">
        <f>IF(t_datas[[#This Row],[Prime 2]]="","",VLOOKUP(t_datas[[#This Row],[Prime 2]],t_primes[],4,0))</f>
        <v>20</v>
      </c>
    </row>
    <row r="4209" spans="2:8" x14ac:dyDescent="0.25">
      <c r="B4209" s="1">
        <f>DATE($D$1,VLOOKUP($D$2,LISTES!$E$2:$F$13,2,0),13)</f>
        <v>45821</v>
      </c>
      <c r="C4209" s="42" t="s">
        <v>2849</v>
      </c>
      <c r="D4209" s="42">
        <v>147</v>
      </c>
      <c r="E4209" s="62" t="s">
        <v>2701</v>
      </c>
      <c r="F4209" s="69">
        <f>IF(t_datas[[#This Row],[Prime 1]]="","",VLOOKUP(t_datas[[#This Row],[Prime 1]],t_primes[],4,0))</f>
        <v>150</v>
      </c>
      <c r="G4209" s="63" t="s">
        <v>2693</v>
      </c>
      <c r="H4209" s="69">
        <f>IF(t_datas[[#This Row],[Prime 2]]="","",VLOOKUP(t_datas[[#This Row],[Prime 2]],t_primes[],4,0))</f>
        <v>25</v>
      </c>
    </row>
    <row r="4210" spans="2:8" x14ac:dyDescent="0.25">
      <c r="B4210" s="1">
        <f>DATE($D$1,VLOOKUP($D$2,LISTES!$E$2:$F$13,2,0),13)</f>
        <v>45821</v>
      </c>
      <c r="C4210" s="42" t="s">
        <v>2850</v>
      </c>
      <c r="D4210" s="42">
        <v>148</v>
      </c>
      <c r="E4210" s="62" t="s">
        <v>2692</v>
      </c>
      <c r="F4210" s="69">
        <f>IF(t_datas[[#This Row],[Prime 1]]="","",VLOOKUP(t_datas[[#This Row],[Prime 1]],t_primes[],4,0))</f>
        <v>7.5</v>
      </c>
      <c r="G4210" s="63" t="s">
        <v>2699</v>
      </c>
      <c r="H4210" s="69">
        <f>IF(t_datas[[#This Row],[Prime 2]]="","",VLOOKUP(t_datas[[#This Row],[Prime 2]],t_primes[],4,0))</f>
        <v>48</v>
      </c>
    </row>
    <row r="4211" spans="2:8" x14ac:dyDescent="0.25">
      <c r="B4211" s="1">
        <f>DATE($D$1,VLOOKUP($D$2,LISTES!$E$2:$F$13,2,0),13)</f>
        <v>45821</v>
      </c>
      <c r="C4211" s="42" t="s">
        <v>2851</v>
      </c>
      <c r="D4211" s="42">
        <v>149</v>
      </c>
      <c r="E4211" s="62" t="s">
        <v>2694</v>
      </c>
      <c r="F4211" s="69">
        <f>IF(t_datas[[#This Row],[Prime 1]]="","",VLOOKUP(t_datas[[#This Row],[Prime 1]],t_primes[],4,0))</f>
        <v>20</v>
      </c>
      <c r="G4211" s="63" t="s">
        <v>2694</v>
      </c>
      <c r="H4211" s="69">
        <f>IF(t_datas[[#This Row],[Prime 2]]="","",VLOOKUP(t_datas[[#This Row],[Prime 2]],t_primes[],4,0))</f>
        <v>20</v>
      </c>
    </row>
    <row r="4212" spans="2:8" x14ac:dyDescent="0.25">
      <c r="B4212" s="1">
        <f>DATE($D$1,VLOOKUP($D$2,LISTES!$E$2:$F$13,2,0),13)</f>
        <v>45821</v>
      </c>
      <c r="C4212" s="42" t="s">
        <v>2852</v>
      </c>
      <c r="D4212" s="42">
        <v>150</v>
      </c>
      <c r="E4212" s="62" t="s">
        <v>2701</v>
      </c>
      <c r="F4212" s="69">
        <f>IF(t_datas[[#This Row],[Prime 1]]="","",VLOOKUP(t_datas[[#This Row],[Prime 1]],t_primes[],4,0))</f>
        <v>150</v>
      </c>
      <c r="G4212" s="63" t="s">
        <v>2698</v>
      </c>
      <c r="H4212" s="69">
        <f>IF(t_datas[[#This Row],[Prime 2]]="","",VLOOKUP(t_datas[[#This Row],[Prime 2]],t_primes[],4,0))</f>
        <v>20</v>
      </c>
    </row>
    <row r="4213" spans="2:8" x14ac:dyDescent="0.25">
      <c r="B4213" s="1">
        <f>DATE($D$1,VLOOKUP($D$2,LISTES!$E$2:$F$13,2,0),13)</f>
        <v>45821</v>
      </c>
      <c r="C4213" s="42" t="s">
        <v>2853</v>
      </c>
      <c r="D4213" s="42">
        <v>151</v>
      </c>
      <c r="E4213" s="62" t="s">
        <v>2691</v>
      </c>
      <c r="F4213" s="69">
        <f>IF(t_datas[[#This Row],[Prime 1]]="","",VLOOKUP(t_datas[[#This Row],[Prime 1]],t_primes[],4,0))</f>
        <v>10</v>
      </c>
      <c r="G4213" s="63" t="s">
        <v>2702</v>
      </c>
      <c r="H4213" s="69">
        <f>IF(t_datas[[#This Row],[Prime 2]]="","",VLOOKUP(t_datas[[#This Row],[Prime 2]],t_primes[],4,0))</f>
        <v>75</v>
      </c>
    </row>
    <row r="4214" spans="2:8" x14ac:dyDescent="0.25">
      <c r="B4214" s="1">
        <f>DATE($D$1,VLOOKUP($D$2,LISTES!$E$2:$F$13,2,0),13)</f>
        <v>45821</v>
      </c>
      <c r="C4214" s="42" t="s">
        <v>2854</v>
      </c>
      <c r="D4214" s="42">
        <v>152</v>
      </c>
      <c r="E4214" s="62" t="s">
        <v>2691</v>
      </c>
      <c r="F4214" s="69">
        <f>IF(t_datas[[#This Row],[Prime 1]]="","",VLOOKUP(t_datas[[#This Row],[Prime 1]],t_primes[],4,0))</f>
        <v>10</v>
      </c>
      <c r="G4214" s="63" t="s">
        <v>2697</v>
      </c>
      <c r="H4214" s="69">
        <f>IF(t_datas[[#This Row],[Prime 2]]="","",VLOOKUP(t_datas[[#This Row],[Prime 2]],t_primes[],4,0))</f>
        <v>100</v>
      </c>
    </row>
    <row r="4215" spans="2:8" x14ac:dyDescent="0.25">
      <c r="B4215" s="1">
        <f>DATE($D$1,VLOOKUP($D$2,LISTES!$E$2:$F$13,2,0),13)</f>
        <v>45821</v>
      </c>
      <c r="C4215" s="42" t="s">
        <v>2855</v>
      </c>
      <c r="D4215" s="42">
        <v>153</v>
      </c>
      <c r="E4215" s="62" t="s">
        <v>2699</v>
      </c>
      <c r="F4215" s="69">
        <f>IF(t_datas[[#This Row],[Prime 1]]="","",VLOOKUP(t_datas[[#This Row],[Prime 1]],t_primes[],4,0))</f>
        <v>48</v>
      </c>
      <c r="G4215" s="63" t="s">
        <v>2698</v>
      </c>
      <c r="H4215" s="69">
        <f>IF(t_datas[[#This Row],[Prime 2]]="","",VLOOKUP(t_datas[[#This Row],[Prime 2]],t_primes[],4,0))</f>
        <v>20</v>
      </c>
    </row>
    <row r="4216" spans="2:8" x14ac:dyDescent="0.25">
      <c r="B4216" s="1">
        <f>DATE($D$1,VLOOKUP($D$2,LISTES!$E$2:$F$13,2,0),13)</f>
        <v>45821</v>
      </c>
      <c r="C4216" s="42" t="s">
        <v>2856</v>
      </c>
      <c r="D4216" s="42">
        <v>154</v>
      </c>
      <c r="E4216" s="62" t="s">
        <v>2694</v>
      </c>
      <c r="F4216" s="69">
        <f>IF(t_datas[[#This Row],[Prime 1]]="","",VLOOKUP(t_datas[[#This Row],[Prime 1]],t_primes[],4,0))</f>
        <v>20</v>
      </c>
      <c r="G4216" s="63" t="s">
        <v>2692</v>
      </c>
      <c r="H4216" s="69">
        <f>IF(t_datas[[#This Row],[Prime 2]]="","",VLOOKUP(t_datas[[#This Row],[Prime 2]],t_primes[],4,0))</f>
        <v>7.5</v>
      </c>
    </row>
    <row r="4217" spans="2:8" x14ac:dyDescent="0.25">
      <c r="B4217" s="1">
        <f>DATE($D$1,VLOOKUP($D$2,LISTES!$E$2:$F$13,2,0),13)</f>
        <v>45821</v>
      </c>
      <c r="C4217" s="42" t="s">
        <v>2857</v>
      </c>
      <c r="D4217" s="42">
        <v>155</v>
      </c>
      <c r="E4217" s="62" t="s">
        <v>2695</v>
      </c>
      <c r="F4217" s="69">
        <f>IF(t_datas[[#This Row],[Prime 1]]="","",VLOOKUP(t_datas[[#This Row],[Prime 1]],t_primes[],4,0))</f>
        <v>15</v>
      </c>
      <c r="G4217" s="63" t="s">
        <v>2697</v>
      </c>
      <c r="H4217" s="69">
        <f>IF(t_datas[[#This Row],[Prime 2]]="","",VLOOKUP(t_datas[[#This Row],[Prime 2]],t_primes[],4,0))</f>
        <v>100</v>
      </c>
    </row>
    <row r="4218" spans="2:8" x14ac:dyDescent="0.25">
      <c r="B4218" s="1">
        <f>DATE($D$1,VLOOKUP($D$2,LISTES!$E$2:$F$13,2,0),13)</f>
        <v>45821</v>
      </c>
      <c r="C4218" s="42" t="s">
        <v>2858</v>
      </c>
      <c r="D4218" s="42">
        <v>156</v>
      </c>
      <c r="E4218" s="62" t="s">
        <v>2690</v>
      </c>
      <c r="F4218" s="69">
        <f>IF(t_datas[[#This Row],[Prime 1]]="","",VLOOKUP(t_datas[[#This Row],[Prime 1]],t_primes[],4,0))</f>
        <v>7.5</v>
      </c>
      <c r="G4218" s="63" t="s">
        <v>2702</v>
      </c>
      <c r="H4218" s="69">
        <f>IF(t_datas[[#This Row],[Prime 2]]="","",VLOOKUP(t_datas[[#This Row],[Prime 2]],t_primes[],4,0))</f>
        <v>75</v>
      </c>
    </row>
    <row r="4219" spans="2:8" x14ac:dyDescent="0.25">
      <c r="B4219" s="1">
        <f>DATE($D$1,VLOOKUP($D$2,LISTES!$E$2:$F$13,2,0),13)</f>
        <v>45821</v>
      </c>
      <c r="C4219" s="42" t="s">
        <v>2859</v>
      </c>
      <c r="D4219" s="42">
        <v>157</v>
      </c>
      <c r="E4219" s="62" t="s">
        <v>2691</v>
      </c>
      <c r="F4219" s="69">
        <f>IF(t_datas[[#This Row],[Prime 1]]="","",VLOOKUP(t_datas[[#This Row],[Prime 1]],t_primes[],4,0))</f>
        <v>10</v>
      </c>
      <c r="G4219" s="63" t="s">
        <v>2693</v>
      </c>
      <c r="H4219" s="69">
        <f>IF(t_datas[[#This Row],[Prime 2]]="","",VLOOKUP(t_datas[[#This Row],[Prime 2]],t_primes[],4,0))</f>
        <v>25</v>
      </c>
    </row>
    <row r="4220" spans="2:8" x14ac:dyDescent="0.25">
      <c r="B4220" s="1">
        <f>DATE($D$1,VLOOKUP($D$2,LISTES!$E$2:$F$13,2,0),13)</f>
        <v>45821</v>
      </c>
      <c r="C4220" s="42" t="s">
        <v>2860</v>
      </c>
      <c r="D4220" s="42">
        <v>158</v>
      </c>
      <c r="E4220" s="62" t="s">
        <v>2695</v>
      </c>
      <c r="F4220" s="69">
        <f>IF(t_datas[[#This Row],[Prime 1]]="","",VLOOKUP(t_datas[[#This Row],[Prime 1]],t_primes[],4,0))</f>
        <v>15</v>
      </c>
      <c r="G4220" s="63" t="s">
        <v>2695</v>
      </c>
      <c r="H4220" s="69">
        <f>IF(t_datas[[#This Row],[Prime 2]]="","",VLOOKUP(t_datas[[#This Row],[Prime 2]],t_primes[],4,0))</f>
        <v>15</v>
      </c>
    </row>
    <row r="4221" spans="2:8" x14ac:dyDescent="0.25">
      <c r="B4221" s="1">
        <f>DATE($D$1,VLOOKUP($D$2,LISTES!$E$2:$F$13,2,0),13)</f>
        <v>45821</v>
      </c>
      <c r="C4221" s="42" t="s">
        <v>2861</v>
      </c>
      <c r="D4221" s="42">
        <v>159</v>
      </c>
      <c r="E4221" s="62" t="s">
        <v>2695</v>
      </c>
      <c r="F4221" s="69">
        <f>IF(t_datas[[#This Row],[Prime 1]]="","",VLOOKUP(t_datas[[#This Row],[Prime 1]],t_primes[],4,0))</f>
        <v>15</v>
      </c>
      <c r="G4221" s="63" t="s">
        <v>2701</v>
      </c>
      <c r="H4221" s="69">
        <f>IF(t_datas[[#This Row],[Prime 2]]="","",VLOOKUP(t_datas[[#This Row],[Prime 2]],t_primes[],4,0))</f>
        <v>150</v>
      </c>
    </row>
    <row r="4222" spans="2:8" x14ac:dyDescent="0.25">
      <c r="B4222" s="1">
        <f>DATE($D$1,VLOOKUP($D$2,LISTES!$E$2:$F$13,2,0),13)</f>
        <v>45821</v>
      </c>
      <c r="C4222" s="42" t="s">
        <v>2862</v>
      </c>
      <c r="D4222" s="42">
        <v>160</v>
      </c>
      <c r="E4222" s="62" t="s">
        <v>2702</v>
      </c>
      <c r="F4222" s="69">
        <f>IF(t_datas[[#This Row],[Prime 1]]="","",VLOOKUP(t_datas[[#This Row],[Prime 1]],t_primes[],4,0))</f>
        <v>75</v>
      </c>
      <c r="G4222" s="63" t="s">
        <v>2695</v>
      </c>
      <c r="H4222" s="69">
        <f>IF(t_datas[[#This Row],[Prime 2]]="","",VLOOKUP(t_datas[[#This Row],[Prime 2]],t_primes[],4,0))</f>
        <v>15</v>
      </c>
    </row>
    <row r="4223" spans="2:8" x14ac:dyDescent="0.25">
      <c r="B4223" s="1">
        <f>DATE($D$1,VLOOKUP($D$2,LISTES!$E$2:$F$13,2,0),13)</f>
        <v>45821</v>
      </c>
      <c r="C4223" s="42" t="s">
        <v>2863</v>
      </c>
      <c r="D4223" s="42">
        <v>161</v>
      </c>
      <c r="E4223" s="62" t="s">
        <v>2696</v>
      </c>
      <c r="F4223" s="69">
        <f>IF(t_datas[[#This Row],[Prime 1]]="","",VLOOKUP(t_datas[[#This Row],[Prime 1]],t_primes[],4,0))</f>
        <v>17</v>
      </c>
      <c r="G4223" s="63" t="s">
        <v>2701</v>
      </c>
      <c r="H4223" s="69">
        <f>IF(t_datas[[#This Row],[Prime 2]]="","",VLOOKUP(t_datas[[#This Row],[Prime 2]],t_primes[],4,0))</f>
        <v>150</v>
      </c>
    </row>
    <row r="4224" spans="2:8" x14ac:dyDescent="0.25">
      <c r="B4224" s="1">
        <f>DATE($D$1,VLOOKUP($D$2,LISTES!$E$2:$F$13,2,0),13)</f>
        <v>45821</v>
      </c>
      <c r="C4224" s="42" t="s">
        <v>2864</v>
      </c>
      <c r="D4224" s="42">
        <v>162</v>
      </c>
      <c r="E4224" s="62" t="s">
        <v>2692</v>
      </c>
      <c r="F4224" s="69">
        <f>IF(t_datas[[#This Row],[Prime 1]]="","",VLOOKUP(t_datas[[#This Row],[Prime 1]],t_primes[],4,0))</f>
        <v>7.5</v>
      </c>
      <c r="G4224" s="63" t="s">
        <v>2702</v>
      </c>
      <c r="H4224" s="69">
        <f>IF(t_datas[[#This Row],[Prime 2]]="","",VLOOKUP(t_datas[[#This Row],[Prime 2]],t_primes[],4,0))</f>
        <v>75</v>
      </c>
    </row>
    <row r="4225" spans="2:8" x14ac:dyDescent="0.25">
      <c r="B4225" s="1">
        <f>DATE($D$1,VLOOKUP($D$2,LISTES!$E$2:$F$13,2,0),13)</f>
        <v>45821</v>
      </c>
      <c r="C4225" s="42" t="s">
        <v>2865</v>
      </c>
      <c r="D4225" s="42">
        <v>163</v>
      </c>
      <c r="E4225" s="62" t="s">
        <v>2691</v>
      </c>
      <c r="F4225" s="69">
        <f>IF(t_datas[[#This Row],[Prime 1]]="","",VLOOKUP(t_datas[[#This Row],[Prime 1]],t_primes[],4,0))</f>
        <v>10</v>
      </c>
      <c r="G4225" s="63" t="s">
        <v>2700</v>
      </c>
      <c r="H4225" s="69">
        <f>IF(t_datas[[#This Row],[Prime 2]]="","",VLOOKUP(t_datas[[#This Row],[Prime 2]],t_primes[],4,0))</f>
        <v>78</v>
      </c>
    </row>
    <row r="4226" spans="2:8" x14ac:dyDescent="0.25">
      <c r="B4226" s="1">
        <f>DATE($D$1,VLOOKUP($D$2,LISTES!$E$2:$F$13,2,0),13)</f>
        <v>45821</v>
      </c>
      <c r="C4226" s="42" t="s">
        <v>2866</v>
      </c>
      <c r="D4226" s="42">
        <v>164</v>
      </c>
      <c r="E4226" s="62" t="s">
        <v>2696</v>
      </c>
      <c r="F4226" s="69">
        <f>IF(t_datas[[#This Row],[Prime 1]]="","",VLOOKUP(t_datas[[#This Row],[Prime 1]],t_primes[],4,0))</f>
        <v>17</v>
      </c>
      <c r="G4226" s="63" t="s">
        <v>2695</v>
      </c>
      <c r="H4226" s="69">
        <f>IF(t_datas[[#This Row],[Prime 2]]="","",VLOOKUP(t_datas[[#This Row],[Prime 2]],t_primes[],4,0))</f>
        <v>15</v>
      </c>
    </row>
    <row r="4227" spans="2:8" x14ac:dyDescent="0.25">
      <c r="B4227" s="1">
        <f>DATE($D$1,VLOOKUP($D$2,LISTES!$E$2:$F$13,2,0),13)</f>
        <v>45821</v>
      </c>
      <c r="C4227" s="42" t="s">
        <v>2867</v>
      </c>
      <c r="D4227" s="42">
        <v>165</v>
      </c>
      <c r="E4227" s="62" t="s">
        <v>2701</v>
      </c>
      <c r="F4227" s="69">
        <f>IF(t_datas[[#This Row],[Prime 1]]="","",VLOOKUP(t_datas[[#This Row],[Prime 1]],t_primes[],4,0))</f>
        <v>150</v>
      </c>
      <c r="G4227" s="63" t="s">
        <v>2699</v>
      </c>
      <c r="H4227" s="69">
        <f>IF(t_datas[[#This Row],[Prime 2]]="","",VLOOKUP(t_datas[[#This Row],[Prime 2]],t_primes[],4,0))</f>
        <v>48</v>
      </c>
    </row>
    <row r="4228" spans="2:8" x14ac:dyDescent="0.25">
      <c r="B4228" s="1">
        <f>DATE($D$1,VLOOKUP($D$2,LISTES!$E$2:$F$13,2,0),13)</f>
        <v>45821</v>
      </c>
      <c r="C4228" s="42" t="s">
        <v>2868</v>
      </c>
      <c r="D4228" s="42">
        <v>166</v>
      </c>
      <c r="E4228" s="62" t="s">
        <v>2692</v>
      </c>
      <c r="F4228" s="69">
        <f>IF(t_datas[[#This Row],[Prime 1]]="","",VLOOKUP(t_datas[[#This Row],[Prime 1]],t_primes[],4,0))</f>
        <v>7.5</v>
      </c>
      <c r="G4228" s="63" t="s">
        <v>2699</v>
      </c>
      <c r="H4228" s="69">
        <f>IF(t_datas[[#This Row],[Prime 2]]="","",VLOOKUP(t_datas[[#This Row],[Prime 2]],t_primes[],4,0))</f>
        <v>48</v>
      </c>
    </row>
    <row r="4229" spans="2:8" x14ac:dyDescent="0.25">
      <c r="B4229" s="1">
        <f>DATE($D$1,VLOOKUP($D$2,LISTES!$E$2:$F$13,2,0),13)</f>
        <v>45821</v>
      </c>
      <c r="C4229" s="42" t="s">
        <v>2869</v>
      </c>
      <c r="D4229" s="42">
        <v>167</v>
      </c>
      <c r="E4229" s="62" t="s">
        <v>2693</v>
      </c>
      <c r="F4229" s="69">
        <f>IF(t_datas[[#This Row],[Prime 1]]="","",VLOOKUP(t_datas[[#This Row],[Prime 1]],t_primes[],4,0))</f>
        <v>25</v>
      </c>
      <c r="G4229" s="63" t="s">
        <v>2697</v>
      </c>
      <c r="H4229" s="69">
        <f>IF(t_datas[[#This Row],[Prime 2]]="","",VLOOKUP(t_datas[[#This Row],[Prime 2]],t_primes[],4,0))</f>
        <v>100</v>
      </c>
    </row>
    <row r="4230" spans="2:8" x14ac:dyDescent="0.25">
      <c r="B4230" s="1">
        <f>DATE($D$1,VLOOKUP($D$2,LISTES!$E$2:$F$13,2,0),13)</f>
        <v>45821</v>
      </c>
      <c r="C4230" s="42" t="s">
        <v>2870</v>
      </c>
      <c r="D4230" s="42">
        <v>168</v>
      </c>
      <c r="E4230" s="62" t="s">
        <v>2692</v>
      </c>
      <c r="F4230" s="69">
        <f>IF(t_datas[[#This Row],[Prime 1]]="","",VLOOKUP(t_datas[[#This Row],[Prime 1]],t_primes[],4,0))</f>
        <v>7.5</v>
      </c>
      <c r="G4230" s="63" t="s">
        <v>2694</v>
      </c>
      <c r="H4230" s="69">
        <f>IF(t_datas[[#This Row],[Prime 2]]="","",VLOOKUP(t_datas[[#This Row],[Prime 2]],t_primes[],4,0))</f>
        <v>20</v>
      </c>
    </row>
    <row r="4231" spans="2:8" x14ac:dyDescent="0.25">
      <c r="B4231" s="1">
        <f>DATE($D$1,VLOOKUP($D$2,LISTES!$E$2:$F$13,2,0),13)</f>
        <v>45821</v>
      </c>
      <c r="C4231" s="42" t="s">
        <v>2871</v>
      </c>
      <c r="D4231" s="42">
        <v>169</v>
      </c>
      <c r="E4231" s="62" t="s">
        <v>2701</v>
      </c>
      <c r="F4231" s="69">
        <f>IF(t_datas[[#This Row],[Prime 1]]="","",VLOOKUP(t_datas[[#This Row],[Prime 1]],t_primes[],4,0))</f>
        <v>150</v>
      </c>
      <c r="G4231" s="63" t="s">
        <v>2697</v>
      </c>
      <c r="H4231" s="69">
        <f>IF(t_datas[[#This Row],[Prime 2]]="","",VLOOKUP(t_datas[[#This Row],[Prime 2]],t_primes[],4,0))</f>
        <v>100</v>
      </c>
    </row>
    <row r="4232" spans="2:8" x14ac:dyDescent="0.25">
      <c r="B4232" s="1">
        <f>DATE($D$1,VLOOKUP($D$2,LISTES!$E$2:$F$13,2,0),13)</f>
        <v>45821</v>
      </c>
      <c r="C4232" s="42" t="s">
        <v>2872</v>
      </c>
      <c r="D4232" s="42">
        <v>170</v>
      </c>
      <c r="E4232" s="62" t="s">
        <v>2692</v>
      </c>
      <c r="F4232" s="69">
        <f>IF(t_datas[[#This Row],[Prime 1]]="","",VLOOKUP(t_datas[[#This Row],[Prime 1]],t_primes[],4,0))</f>
        <v>7.5</v>
      </c>
      <c r="G4232" s="63" t="s">
        <v>2701</v>
      </c>
      <c r="H4232" s="69">
        <f>IF(t_datas[[#This Row],[Prime 2]]="","",VLOOKUP(t_datas[[#This Row],[Prime 2]],t_primes[],4,0))</f>
        <v>150</v>
      </c>
    </row>
    <row r="4233" spans="2:8" x14ac:dyDescent="0.25">
      <c r="B4233" s="1">
        <f>DATE($D$1,VLOOKUP($D$2,LISTES!$E$2:$F$13,2,0),13)</f>
        <v>45821</v>
      </c>
      <c r="C4233" s="42" t="s">
        <v>2873</v>
      </c>
      <c r="D4233" s="42">
        <v>171</v>
      </c>
      <c r="E4233" s="62" t="s">
        <v>2691</v>
      </c>
      <c r="F4233" s="69">
        <f>IF(t_datas[[#This Row],[Prime 1]]="","",VLOOKUP(t_datas[[#This Row],[Prime 1]],t_primes[],4,0))</f>
        <v>10</v>
      </c>
      <c r="G4233" s="63" t="s">
        <v>2696</v>
      </c>
      <c r="H4233" s="69">
        <f>IF(t_datas[[#This Row],[Prime 2]]="","",VLOOKUP(t_datas[[#This Row],[Prime 2]],t_primes[],4,0))</f>
        <v>17</v>
      </c>
    </row>
    <row r="4234" spans="2:8" x14ac:dyDescent="0.25">
      <c r="B4234" s="1">
        <f>DATE($D$1,VLOOKUP($D$2,LISTES!$E$2:$F$13,2,0),13)</f>
        <v>45821</v>
      </c>
      <c r="C4234" s="42" t="s">
        <v>2874</v>
      </c>
      <c r="D4234" s="42">
        <v>172</v>
      </c>
      <c r="E4234" s="62" t="s">
        <v>2702</v>
      </c>
      <c r="F4234" s="69">
        <f>IF(t_datas[[#This Row],[Prime 1]]="","",VLOOKUP(t_datas[[#This Row],[Prime 1]],t_primes[],4,0))</f>
        <v>75</v>
      </c>
      <c r="G4234" s="63" t="s">
        <v>2697</v>
      </c>
      <c r="H4234" s="69">
        <f>IF(t_datas[[#This Row],[Prime 2]]="","",VLOOKUP(t_datas[[#This Row],[Prime 2]],t_primes[],4,0))</f>
        <v>100</v>
      </c>
    </row>
    <row r="4235" spans="2:8" x14ac:dyDescent="0.25">
      <c r="B4235" s="1">
        <f>DATE($D$1,VLOOKUP($D$2,LISTES!$E$2:$F$13,2,0),13)</f>
        <v>45821</v>
      </c>
      <c r="C4235" s="42" t="s">
        <v>2875</v>
      </c>
      <c r="D4235" s="42">
        <v>173</v>
      </c>
      <c r="E4235" s="62" t="s">
        <v>2702</v>
      </c>
      <c r="F4235" s="69">
        <f>IF(t_datas[[#This Row],[Prime 1]]="","",VLOOKUP(t_datas[[#This Row],[Prime 1]],t_primes[],4,0))</f>
        <v>75</v>
      </c>
      <c r="G4235" s="63" t="s">
        <v>2695</v>
      </c>
      <c r="H4235" s="69">
        <f>IF(t_datas[[#This Row],[Prime 2]]="","",VLOOKUP(t_datas[[#This Row],[Prime 2]],t_primes[],4,0))</f>
        <v>15</v>
      </c>
    </row>
    <row r="4236" spans="2:8" x14ac:dyDescent="0.25">
      <c r="B4236" s="1">
        <f>DATE($D$1,VLOOKUP($D$2,LISTES!$E$2:$F$13,2,0),13)</f>
        <v>45821</v>
      </c>
      <c r="C4236" s="42" t="s">
        <v>2876</v>
      </c>
      <c r="D4236" s="42">
        <v>174</v>
      </c>
      <c r="E4236" s="62" t="s">
        <v>2699</v>
      </c>
      <c r="F4236" s="69">
        <f>IF(t_datas[[#This Row],[Prime 1]]="","",VLOOKUP(t_datas[[#This Row],[Prime 1]],t_primes[],4,0))</f>
        <v>48</v>
      </c>
      <c r="G4236" s="63" t="s">
        <v>2692</v>
      </c>
      <c r="H4236" s="69">
        <f>IF(t_datas[[#This Row],[Prime 2]]="","",VLOOKUP(t_datas[[#This Row],[Prime 2]],t_primes[],4,0))</f>
        <v>7.5</v>
      </c>
    </row>
    <row r="4237" spans="2:8" x14ac:dyDescent="0.25">
      <c r="B4237" s="1">
        <f>DATE($D$1,VLOOKUP($D$2,LISTES!$E$2:$F$13,2,0),13)</f>
        <v>45821</v>
      </c>
      <c r="C4237" s="42" t="s">
        <v>2877</v>
      </c>
      <c r="D4237" s="42">
        <v>175</v>
      </c>
      <c r="E4237" s="62" t="s">
        <v>2697</v>
      </c>
      <c r="F4237" s="69">
        <f>IF(t_datas[[#This Row],[Prime 1]]="","",VLOOKUP(t_datas[[#This Row],[Prime 1]],t_primes[],4,0))</f>
        <v>100</v>
      </c>
      <c r="G4237" s="63" t="s">
        <v>2702</v>
      </c>
      <c r="H4237" s="69">
        <f>IF(t_datas[[#This Row],[Prime 2]]="","",VLOOKUP(t_datas[[#This Row],[Prime 2]],t_primes[],4,0))</f>
        <v>75</v>
      </c>
    </row>
    <row r="4238" spans="2:8" x14ac:dyDescent="0.25">
      <c r="B4238" s="1">
        <f>DATE($D$1,VLOOKUP($D$2,LISTES!$E$2:$F$13,2,0),13)</f>
        <v>45821</v>
      </c>
      <c r="C4238" s="42" t="s">
        <v>2878</v>
      </c>
      <c r="D4238" s="42">
        <v>176</v>
      </c>
      <c r="E4238" s="62" t="s">
        <v>2700</v>
      </c>
      <c r="F4238" s="69">
        <f>IF(t_datas[[#This Row],[Prime 1]]="","",VLOOKUP(t_datas[[#This Row],[Prime 1]],t_primes[],4,0))</f>
        <v>78</v>
      </c>
      <c r="G4238" s="63" t="s">
        <v>2692</v>
      </c>
      <c r="H4238" s="69">
        <f>IF(t_datas[[#This Row],[Prime 2]]="","",VLOOKUP(t_datas[[#This Row],[Prime 2]],t_primes[],4,0))</f>
        <v>7.5</v>
      </c>
    </row>
    <row r="4239" spans="2:8" x14ac:dyDescent="0.25">
      <c r="B4239" s="1">
        <f>DATE($D$1,VLOOKUP($D$2,LISTES!$E$2:$F$13,2,0),13)</f>
        <v>45821</v>
      </c>
      <c r="C4239" s="42" t="s">
        <v>2879</v>
      </c>
      <c r="D4239" s="42">
        <v>177</v>
      </c>
      <c r="E4239" s="62" t="s">
        <v>2701</v>
      </c>
      <c r="F4239" s="69">
        <f>IF(t_datas[[#This Row],[Prime 1]]="","",VLOOKUP(t_datas[[#This Row],[Prime 1]],t_primes[],4,0))</f>
        <v>150</v>
      </c>
      <c r="G4239" s="63" t="s">
        <v>2702</v>
      </c>
      <c r="H4239" s="69">
        <f>IF(t_datas[[#This Row],[Prime 2]]="","",VLOOKUP(t_datas[[#This Row],[Prime 2]],t_primes[],4,0))</f>
        <v>75</v>
      </c>
    </row>
    <row r="4240" spans="2:8" x14ac:dyDescent="0.25">
      <c r="B4240" s="1">
        <f>DATE($D$1,VLOOKUP($D$2,LISTES!$E$2:$F$13,2,0),13)</f>
        <v>45821</v>
      </c>
      <c r="C4240" s="42" t="s">
        <v>2880</v>
      </c>
      <c r="D4240" s="42">
        <v>178</v>
      </c>
      <c r="E4240" s="62" t="s">
        <v>2690</v>
      </c>
      <c r="F4240" s="69">
        <f>IF(t_datas[[#This Row],[Prime 1]]="","",VLOOKUP(t_datas[[#This Row],[Prime 1]],t_primes[],4,0))</f>
        <v>7.5</v>
      </c>
      <c r="G4240" s="63" t="s">
        <v>2693</v>
      </c>
      <c r="H4240" s="69">
        <f>IF(t_datas[[#This Row],[Prime 2]]="","",VLOOKUP(t_datas[[#This Row],[Prime 2]],t_primes[],4,0))</f>
        <v>25</v>
      </c>
    </row>
    <row r="4241" spans="2:8" x14ac:dyDescent="0.25">
      <c r="B4241" s="1">
        <f>DATE($D$1,VLOOKUP($D$2,LISTES!$E$2:$F$13,2,0),13)</f>
        <v>45821</v>
      </c>
      <c r="C4241" s="42" t="s">
        <v>2881</v>
      </c>
      <c r="D4241" s="42">
        <v>179</v>
      </c>
      <c r="E4241" s="62" t="s">
        <v>2700</v>
      </c>
      <c r="F4241" s="69">
        <f>IF(t_datas[[#This Row],[Prime 1]]="","",VLOOKUP(t_datas[[#This Row],[Prime 1]],t_primes[],4,0))</f>
        <v>78</v>
      </c>
      <c r="G4241" s="63" t="s">
        <v>2693</v>
      </c>
      <c r="H4241" s="69">
        <f>IF(t_datas[[#This Row],[Prime 2]]="","",VLOOKUP(t_datas[[#This Row],[Prime 2]],t_primes[],4,0))</f>
        <v>25</v>
      </c>
    </row>
    <row r="4242" spans="2:8" x14ac:dyDescent="0.25">
      <c r="B4242" s="1">
        <f>DATE($D$1,VLOOKUP($D$2,LISTES!$E$2:$F$13,2,0),13)</f>
        <v>45821</v>
      </c>
      <c r="C4242" s="42" t="s">
        <v>2882</v>
      </c>
      <c r="D4242" s="42">
        <v>180</v>
      </c>
      <c r="E4242" s="62" t="s">
        <v>2696</v>
      </c>
      <c r="F4242" s="69">
        <f>IF(t_datas[[#This Row],[Prime 1]]="","",VLOOKUP(t_datas[[#This Row],[Prime 1]],t_primes[],4,0))</f>
        <v>17</v>
      </c>
      <c r="G4242" s="63" t="s">
        <v>2691</v>
      </c>
      <c r="H4242" s="69">
        <f>IF(t_datas[[#This Row],[Prime 2]]="","",VLOOKUP(t_datas[[#This Row],[Prime 2]],t_primes[],4,0))</f>
        <v>10</v>
      </c>
    </row>
    <row r="4243" spans="2:8" x14ac:dyDescent="0.25">
      <c r="B4243" s="1">
        <f>DATE($D$1,VLOOKUP($D$2,LISTES!$E$2:$F$13,2,0),13)</f>
        <v>45821</v>
      </c>
      <c r="C4243" s="42" t="s">
        <v>2883</v>
      </c>
      <c r="D4243" s="42">
        <v>181</v>
      </c>
      <c r="E4243" s="62" t="s">
        <v>2691</v>
      </c>
      <c r="F4243" s="69">
        <f>IF(t_datas[[#This Row],[Prime 1]]="","",VLOOKUP(t_datas[[#This Row],[Prime 1]],t_primes[],4,0))</f>
        <v>10</v>
      </c>
      <c r="G4243" s="63" t="s">
        <v>2695</v>
      </c>
      <c r="H4243" s="69">
        <f>IF(t_datas[[#This Row],[Prime 2]]="","",VLOOKUP(t_datas[[#This Row],[Prime 2]],t_primes[],4,0))</f>
        <v>15</v>
      </c>
    </row>
    <row r="4244" spans="2:8" x14ac:dyDescent="0.25">
      <c r="B4244" s="1">
        <f>DATE($D$1,VLOOKUP($D$2,LISTES!$E$2:$F$13,2,0),13)</f>
        <v>45821</v>
      </c>
      <c r="C4244" s="42" t="s">
        <v>2884</v>
      </c>
      <c r="D4244" s="42">
        <v>182</v>
      </c>
      <c r="E4244" s="62" t="s">
        <v>2696</v>
      </c>
      <c r="F4244" s="69">
        <f>IF(t_datas[[#This Row],[Prime 1]]="","",VLOOKUP(t_datas[[#This Row],[Prime 1]],t_primes[],4,0))</f>
        <v>17</v>
      </c>
      <c r="G4244" s="63" t="s">
        <v>2690</v>
      </c>
      <c r="H4244" s="69">
        <f>IF(t_datas[[#This Row],[Prime 2]]="","",VLOOKUP(t_datas[[#This Row],[Prime 2]],t_primes[],4,0))</f>
        <v>7.5</v>
      </c>
    </row>
    <row r="4245" spans="2:8" x14ac:dyDescent="0.25">
      <c r="B4245" s="1">
        <f>DATE($D$1,VLOOKUP($D$2,LISTES!$E$2:$F$13,2,0),13)</f>
        <v>45821</v>
      </c>
      <c r="C4245" s="42" t="s">
        <v>2885</v>
      </c>
      <c r="D4245" s="42">
        <v>183</v>
      </c>
      <c r="E4245" s="62" t="s">
        <v>2700</v>
      </c>
      <c r="F4245" s="69">
        <f>IF(t_datas[[#This Row],[Prime 1]]="","",VLOOKUP(t_datas[[#This Row],[Prime 1]],t_primes[],4,0))</f>
        <v>78</v>
      </c>
      <c r="G4245" s="63" t="s">
        <v>2691</v>
      </c>
      <c r="H4245" s="69">
        <f>IF(t_datas[[#This Row],[Prime 2]]="","",VLOOKUP(t_datas[[#This Row],[Prime 2]],t_primes[],4,0))</f>
        <v>10</v>
      </c>
    </row>
    <row r="4246" spans="2:8" x14ac:dyDescent="0.25">
      <c r="B4246" s="1">
        <f>DATE($D$1,VLOOKUP($D$2,LISTES!$E$2:$F$13,2,0),13)</f>
        <v>45821</v>
      </c>
      <c r="C4246" s="42" t="s">
        <v>2886</v>
      </c>
      <c r="D4246" s="42">
        <v>184</v>
      </c>
      <c r="E4246" s="62" t="s">
        <v>2698</v>
      </c>
      <c r="F4246" s="69">
        <f>IF(t_datas[[#This Row],[Prime 1]]="","",VLOOKUP(t_datas[[#This Row],[Prime 1]],t_primes[],4,0))</f>
        <v>20</v>
      </c>
      <c r="G4246" s="63" t="s">
        <v>2698</v>
      </c>
      <c r="H4246" s="69">
        <f>IF(t_datas[[#This Row],[Prime 2]]="","",VLOOKUP(t_datas[[#This Row],[Prime 2]],t_primes[],4,0))</f>
        <v>20</v>
      </c>
    </row>
    <row r="4247" spans="2:8" x14ac:dyDescent="0.25">
      <c r="B4247" s="1">
        <f>DATE($D$1,VLOOKUP($D$2,LISTES!$E$2:$F$13,2,0),13)</f>
        <v>45821</v>
      </c>
      <c r="C4247" s="42" t="s">
        <v>2887</v>
      </c>
      <c r="D4247" s="42">
        <v>185</v>
      </c>
      <c r="E4247" s="62" t="s">
        <v>2699</v>
      </c>
      <c r="F4247" s="69">
        <f>IF(t_datas[[#This Row],[Prime 1]]="","",VLOOKUP(t_datas[[#This Row],[Prime 1]],t_primes[],4,0))</f>
        <v>48</v>
      </c>
      <c r="G4247" s="63" t="s">
        <v>2699</v>
      </c>
      <c r="H4247" s="69">
        <f>IF(t_datas[[#This Row],[Prime 2]]="","",VLOOKUP(t_datas[[#This Row],[Prime 2]],t_primes[],4,0))</f>
        <v>48</v>
      </c>
    </row>
    <row r="4248" spans="2:8" x14ac:dyDescent="0.25">
      <c r="B4248" s="1">
        <f>DATE($D$1,VLOOKUP($D$2,LISTES!$E$2:$F$13,2,0),13)</f>
        <v>45821</v>
      </c>
      <c r="C4248" s="42" t="s">
        <v>2888</v>
      </c>
      <c r="D4248" s="42">
        <v>186</v>
      </c>
      <c r="E4248" s="62" t="s">
        <v>2696</v>
      </c>
      <c r="F4248" s="69">
        <f>IF(t_datas[[#This Row],[Prime 1]]="","",VLOOKUP(t_datas[[#This Row],[Prime 1]],t_primes[],4,0))</f>
        <v>17</v>
      </c>
      <c r="G4248" s="63" t="s">
        <v>2701</v>
      </c>
      <c r="H4248" s="69">
        <f>IF(t_datas[[#This Row],[Prime 2]]="","",VLOOKUP(t_datas[[#This Row],[Prime 2]],t_primes[],4,0))</f>
        <v>150</v>
      </c>
    </row>
    <row r="4249" spans="2:8" x14ac:dyDescent="0.25">
      <c r="B4249" s="1">
        <f>DATE($D$1,VLOOKUP($D$2,LISTES!$E$2:$F$13,2,0),13)</f>
        <v>45821</v>
      </c>
      <c r="C4249" s="42" t="s">
        <v>2889</v>
      </c>
      <c r="D4249" s="42">
        <v>187</v>
      </c>
      <c r="E4249" s="62" t="s">
        <v>2693</v>
      </c>
      <c r="F4249" s="69">
        <f>IF(t_datas[[#This Row],[Prime 1]]="","",VLOOKUP(t_datas[[#This Row],[Prime 1]],t_primes[],4,0))</f>
        <v>25</v>
      </c>
      <c r="G4249" s="63" t="s">
        <v>2700</v>
      </c>
      <c r="H4249" s="69">
        <f>IF(t_datas[[#This Row],[Prime 2]]="","",VLOOKUP(t_datas[[#This Row],[Prime 2]],t_primes[],4,0))</f>
        <v>78</v>
      </c>
    </row>
    <row r="4250" spans="2:8" x14ac:dyDescent="0.25">
      <c r="B4250" s="1">
        <f>DATE($D$1,VLOOKUP($D$2,LISTES!$E$2:$F$13,2,0),13)</f>
        <v>45821</v>
      </c>
      <c r="C4250" s="42" t="s">
        <v>2890</v>
      </c>
      <c r="D4250" s="42">
        <v>188</v>
      </c>
      <c r="E4250" s="62" t="s">
        <v>2692</v>
      </c>
      <c r="F4250" s="69">
        <f>IF(t_datas[[#This Row],[Prime 1]]="","",VLOOKUP(t_datas[[#This Row],[Prime 1]],t_primes[],4,0))</f>
        <v>7.5</v>
      </c>
      <c r="G4250" s="63" t="s">
        <v>2699</v>
      </c>
      <c r="H4250" s="69">
        <f>IF(t_datas[[#This Row],[Prime 2]]="","",VLOOKUP(t_datas[[#This Row],[Prime 2]],t_primes[],4,0))</f>
        <v>48</v>
      </c>
    </row>
    <row r="4251" spans="2:8" x14ac:dyDescent="0.25">
      <c r="B4251" s="1">
        <f>DATE($D$1,VLOOKUP($D$2,LISTES!$E$2:$F$13,2,0),13)</f>
        <v>45821</v>
      </c>
      <c r="C4251" s="42" t="s">
        <v>2891</v>
      </c>
      <c r="D4251" s="42">
        <v>189</v>
      </c>
      <c r="E4251" s="62" t="s">
        <v>2695</v>
      </c>
      <c r="F4251" s="69">
        <f>IF(t_datas[[#This Row],[Prime 1]]="","",VLOOKUP(t_datas[[#This Row],[Prime 1]],t_primes[],4,0))</f>
        <v>15</v>
      </c>
      <c r="G4251" s="63" t="s">
        <v>2694</v>
      </c>
      <c r="H4251" s="69">
        <f>IF(t_datas[[#This Row],[Prime 2]]="","",VLOOKUP(t_datas[[#This Row],[Prime 2]],t_primes[],4,0))</f>
        <v>20</v>
      </c>
    </row>
    <row r="4252" spans="2:8" x14ac:dyDescent="0.25">
      <c r="B4252" s="1">
        <f>DATE($D$1,VLOOKUP($D$2,LISTES!$E$2:$F$13,2,0),13)</f>
        <v>45821</v>
      </c>
      <c r="C4252" s="42" t="s">
        <v>2892</v>
      </c>
      <c r="D4252" s="42">
        <v>190</v>
      </c>
      <c r="E4252" s="62" t="s">
        <v>2690</v>
      </c>
      <c r="F4252" s="69">
        <f>IF(t_datas[[#This Row],[Prime 1]]="","",VLOOKUP(t_datas[[#This Row],[Prime 1]],t_primes[],4,0))</f>
        <v>7.5</v>
      </c>
      <c r="G4252" s="63" t="s">
        <v>2693</v>
      </c>
      <c r="H4252" s="69">
        <f>IF(t_datas[[#This Row],[Prime 2]]="","",VLOOKUP(t_datas[[#This Row],[Prime 2]],t_primes[],4,0))</f>
        <v>25</v>
      </c>
    </row>
    <row r="4253" spans="2:8" x14ac:dyDescent="0.25">
      <c r="B4253" s="1">
        <f>DATE($D$1,VLOOKUP($D$2,LISTES!$E$2:$F$13,2,0),13)</f>
        <v>45821</v>
      </c>
      <c r="C4253" s="42" t="s">
        <v>2893</v>
      </c>
      <c r="D4253" s="42">
        <v>191</v>
      </c>
      <c r="E4253" s="62" t="s">
        <v>2699</v>
      </c>
      <c r="F4253" s="69">
        <f>IF(t_datas[[#This Row],[Prime 1]]="","",VLOOKUP(t_datas[[#This Row],[Prime 1]],t_primes[],4,0))</f>
        <v>48</v>
      </c>
      <c r="G4253" s="63" t="s">
        <v>2697</v>
      </c>
      <c r="H4253" s="69">
        <f>IF(t_datas[[#This Row],[Prime 2]]="","",VLOOKUP(t_datas[[#This Row],[Prime 2]],t_primes[],4,0))</f>
        <v>100</v>
      </c>
    </row>
    <row r="4254" spans="2:8" x14ac:dyDescent="0.25">
      <c r="B4254" s="1">
        <f>DATE($D$1,VLOOKUP($D$2,LISTES!$E$2:$F$13,2,0),13)</f>
        <v>45821</v>
      </c>
      <c r="C4254" s="42" t="s">
        <v>2894</v>
      </c>
      <c r="D4254" s="42">
        <v>192</v>
      </c>
      <c r="E4254" s="62" t="s">
        <v>2700</v>
      </c>
      <c r="F4254" s="69">
        <f>IF(t_datas[[#This Row],[Prime 1]]="","",VLOOKUP(t_datas[[#This Row],[Prime 1]],t_primes[],4,0))</f>
        <v>78</v>
      </c>
      <c r="G4254" s="63" t="s">
        <v>2699</v>
      </c>
      <c r="H4254" s="69">
        <f>IF(t_datas[[#This Row],[Prime 2]]="","",VLOOKUP(t_datas[[#This Row],[Prime 2]],t_primes[],4,0))</f>
        <v>48</v>
      </c>
    </row>
    <row r="4255" spans="2:8" x14ac:dyDescent="0.25">
      <c r="B4255" s="1">
        <f>DATE($D$1,VLOOKUP($D$2,LISTES!$E$2:$F$13,2,0),13)</f>
        <v>45821</v>
      </c>
      <c r="C4255" s="42" t="s">
        <v>2895</v>
      </c>
      <c r="D4255" s="42">
        <v>193</v>
      </c>
      <c r="E4255" s="62" t="s">
        <v>2702</v>
      </c>
      <c r="F4255" s="69">
        <f>IF(t_datas[[#This Row],[Prime 1]]="","",VLOOKUP(t_datas[[#This Row],[Prime 1]],t_primes[],4,0))</f>
        <v>75</v>
      </c>
      <c r="G4255" s="63" t="s">
        <v>2694</v>
      </c>
      <c r="H4255" s="69">
        <f>IF(t_datas[[#This Row],[Prime 2]]="","",VLOOKUP(t_datas[[#This Row],[Prime 2]],t_primes[],4,0))</f>
        <v>20</v>
      </c>
    </row>
    <row r="4256" spans="2:8" x14ac:dyDescent="0.25">
      <c r="B4256" s="1">
        <f>DATE($D$1,VLOOKUP($D$2,LISTES!$E$2:$F$13,2,0),13)</f>
        <v>45821</v>
      </c>
      <c r="C4256" s="42" t="s">
        <v>2896</v>
      </c>
      <c r="D4256" s="42">
        <v>194</v>
      </c>
      <c r="E4256" s="62" t="s">
        <v>2696</v>
      </c>
      <c r="F4256" s="69">
        <f>IF(t_datas[[#This Row],[Prime 1]]="","",VLOOKUP(t_datas[[#This Row],[Prime 1]],t_primes[],4,0))</f>
        <v>17</v>
      </c>
      <c r="G4256" s="63" t="s">
        <v>2696</v>
      </c>
      <c r="H4256" s="69">
        <f>IF(t_datas[[#This Row],[Prime 2]]="","",VLOOKUP(t_datas[[#This Row],[Prime 2]],t_primes[],4,0))</f>
        <v>17</v>
      </c>
    </row>
    <row r="4257" spans="2:8" x14ac:dyDescent="0.25">
      <c r="B4257" s="1">
        <f>DATE($D$1,VLOOKUP($D$2,LISTES!$E$2:$F$13,2,0),13)</f>
        <v>45821</v>
      </c>
      <c r="C4257" s="42" t="s">
        <v>2897</v>
      </c>
      <c r="D4257" s="42">
        <v>195</v>
      </c>
      <c r="E4257" s="62" t="s">
        <v>2695</v>
      </c>
      <c r="F4257" s="69">
        <f>IF(t_datas[[#This Row],[Prime 1]]="","",VLOOKUP(t_datas[[#This Row],[Prime 1]],t_primes[],4,0))</f>
        <v>15</v>
      </c>
      <c r="G4257" s="63" t="s">
        <v>2692</v>
      </c>
      <c r="H4257" s="69">
        <f>IF(t_datas[[#This Row],[Prime 2]]="","",VLOOKUP(t_datas[[#This Row],[Prime 2]],t_primes[],4,0))</f>
        <v>7.5</v>
      </c>
    </row>
    <row r="4258" spans="2:8" x14ac:dyDescent="0.25">
      <c r="B4258" s="1">
        <f>DATE($D$1,VLOOKUP($D$2,LISTES!$E$2:$F$13,2,0),13)</f>
        <v>45821</v>
      </c>
      <c r="C4258" s="42" t="s">
        <v>2898</v>
      </c>
      <c r="D4258" s="42">
        <v>196</v>
      </c>
      <c r="E4258" s="62" t="s">
        <v>2702</v>
      </c>
      <c r="F4258" s="69">
        <f>IF(t_datas[[#This Row],[Prime 1]]="","",VLOOKUP(t_datas[[#This Row],[Prime 1]],t_primes[],4,0))</f>
        <v>75</v>
      </c>
      <c r="G4258" s="63" t="s">
        <v>2692</v>
      </c>
      <c r="H4258" s="69">
        <f>IF(t_datas[[#This Row],[Prime 2]]="","",VLOOKUP(t_datas[[#This Row],[Prime 2]],t_primes[],4,0))</f>
        <v>7.5</v>
      </c>
    </row>
    <row r="4259" spans="2:8" x14ac:dyDescent="0.25">
      <c r="B4259" s="1">
        <f>DATE($D$1,VLOOKUP($D$2,LISTES!$E$2:$F$13,2,0),13)</f>
        <v>45821</v>
      </c>
      <c r="C4259" s="42" t="s">
        <v>2899</v>
      </c>
      <c r="D4259" s="42">
        <v>197</v>
      </c>
      <c r="E4259" s="62" t="s">
        <v>2690</v>
      </c>
      <c r="F4259" s="69">
        <f>IF(t_datas[[#This Row],[Prime 1]]="","",VLOOKUP(t_datas[[#This Row],[Prime 1]],t_primes[],4,0))</f>
        <v>7.5</v>
      </c>
      <c r="G4259" s="63" t="s">
        <v>2700</v>
      </c>
      <c r="H4259" s="69">
        <f>IF(t_datas[[#This Row],[Prime 2]]="","",VLOOKUP(t_datas[[#This Row],[Prime 2]],t_primes[],4,0))</f>
        <v>78</v>
      </c>
    </row>
    <row r="4260" spans="2:8" x14ac:dyDescent="0.25">
      <c r="B4260" s="1">
        <f>DATE($D$1,VLOOKUP($D$2,LISTES!$E$2:$F$13,2,0),13)</f>
        <v>45821</v>
      </c>
      <c r="C4260" s="42" t="s">
        <v>2900</v>
      </c>
      <c r="D4260" s="42">
        <v>198</v>
      </c>
      <c r="E4260" s="62" t="s">
        <v>2700</v>
      </c>
      <c r="F4260" s="69">
        <f>IF(t_datas[[#This Row],[Prime 1]]="","",VLOOKUP(t_datas[[#This Row],[Prime 1]],t_primes[],4,0))</f>
        <v>78</v>
      </c>
      <c r="G4260" s="63" t="s">
        <v>2702</v>
      </c>
      <c r="H4260" s="69">
        <f>IF(t_datas[[#This Row],[Prime 2]]="","",VLOOKUP(t_datas[[#This Row],[Prime 2]],t_primes[],4,0))</f>
        <v>75</v>
      </c>
    </row>
    <row r="4261" spans="2:8" x14ac:dyDescent="0.25">
      <c r="B4261" s="1">
        <f>DATE($D$1,VLOOKUP($D$2,LISTES!$E$2:$F$13,2,0),13)</f>
        <v>45821</v>
      </c>
      <c r="C4261" s="42" t="s">
        <v>2901</v>
      </c>
      <c r="D4261" s="42">
        <v>199</v>
      </c>
      <c r="E4261" s="62" t="s">
        <v>2701</v>
      </c>
      <c r="F4261" s="69">
        <f>IF(t_datas[[#This Row],[Prime 1]]="","",VLOOKUP(t_datas[[#This Row],[Prime 1]],t_primes[],4,0))</f>
        <v>150</v>
      </c>
      <c r="G4261" s="63" t="s">
        <v>2690</v>
      </c>
      <c r="H4261" s="69">
        <f>IF(t_datas[[#This Row],[Prime 2]]="","",VLOOKUP(t_datas[[#This Row],[Prime 2]],t_primes[],4,0))</f>
        <v>7.5</v>
      </c>
    </row>
    <row r="4262" spans="2:8" x14ac:dyDescent="0.25">
      <c r="B4262" s="1">
        <f>DATE($D$1,VLOOKUP($D$2,LISTES!$E$2:$F$13,2,0),13)</f>
        <v>45821</v>
      </c>
      <c r="C4262" s="42" t="s">
        <v>2902</v>
      </c>
      <c r="D4262" s="42">
        <v>200</v>
      </c>
      <c r="E4262" s="62" t="s">
        <v>2700</v>
      </c>
      <c r="F4262" s="69">
        <f>IF(t_datas[[#This Row],[Prime 1]]="","",VLOOKUP(t_datas[[#This Row],[Prime 1]],t_primes[],4,0))</f>
        <v>78</v>
      </c>
      <c r="G4262" s="63" t="s">
        <v>2698</v>
      </c>
      <c r="H4262" s="69">
        <f>IF(t_datas[[#This Row],[Prime 2]]="","",VLOOKUP(t_datas[[#This Row],[Prime 2]],t_primes[],4,0))</f>
        <v>20</v>
      </c>
    </row>
    <row r="4263" spans="2:8" x14ac:dyDescent="0.25">
      <c r="B4263" s="1">
        <f>DATE($D$1,VLOOKUP($D$2,LISTES!$E$2:$F$13,2,0),13)</f>
        <v>45821</v>
      </c>
      <c r="C4263" s="42" t="s">
        <v>2903</v>
      </c>
      <c r="D4263" s="42">
        <v>201</v>
      </c>
      <c r="E4263" s="62" t="s">
        <v>2700</v>
      </c>
      <c r="F4263" s="69">
        <f>IF(t_datas[[#This Row],[Prime 1]]="","",VLOOKUP(t_datas[[#This Row],[Prime 1]],t_primes[],4,0))</f>
        <v>78</v>
      </c>
      <c r="G4263" s="63" t="s">
        <v>2699</v>
      </c>
      <c r="H4263" s="69">
        <f>IF(t_datas[[#This Row],[Prime 2]]="","",VLOOKUP(t_datas[[#This Row],[Prime 2]],t_primes[],4,0))</f>
        <v>48</v>
      </c>
    </row>
    <row r="4264" spans="2:8" x14ac:dyDescent="0.25">
      <c r="B4264" s="1">
        <f>DATE($D$1,VLOOKUP($D$2,LISTES!$E$2:$F$13,2,0),13)</f>
        <v>45821</v>
      </c>
      <c r="C4264" s="42" t="s">
        <v>2904</v>
      </c>
      <c r="D4264" s="42">
        <v>202</v>
      </c>
      <c r="E4264" s="62" t="s">
        <v>2696</v>
      </c>
      <c r="F4264" s="69">
        <f>IF(t_datas[[#This Row],[Prime 1]]="","",VLOOKUP(t_datas[[#This Row],[Prime 1]],t_primes[],4,0))</f>
        <v>17</v>
      </c>
      <c r="G4264" s="63" t="s">
        <v>2693</v>
      </c>
      <c r="H4264" s="69">
        <f>IF(t_datas[[#This Row],[Prime 2]]="","",VLOOKUP(t_datas[[#This Row],[Prime 2]],t_primes[],4,0))</f>
        <v>25</v>
      </c>
    </row>
    <row r="4265" spans="2:8" x14ac:dyDescent="0.25">
      <c r="B4265" s="1">
        <f>DATE($D$1,VLOOKUP($D$2,LISTES!$E$2:$F$13,2,0),13)</f>
        <v>45821</v>
      </c>
      <c r="C4265" s="42" t="s">
        <v>2905</v>
      </c>
      <c r="D4265" s="42">
        <v>203</v>
      </c>
      <c r="E4265" s="62" t="s">
        <v>2697</v>
      </c>
      <c r="F4265" s="69">
        <f>IF(t_datas[[#This Row],[Prime 1]]="","",VLOOKUP(t_datas[[#This Row],[Prime 1]],t_primes[],4,0))</f>
        <v>100</v>
      </c>
      <c r="G4265" s="63" t="s">
        <v>2693</v>
      </c>
      <c r="H4265" s="69">
        <f>IF(t_datas[[#This Row],[Prime 2]]="","",VLOOKUP(t_datas[[#This Row],[Prime 2]],t_primes[],4,0))</f>
        <v>25</v>
      </c>
    </row>
    <row r="4266" spans="2:8" x14ac:dyDescent="0.25">
      <c r="B4266" s="1">
        <f>DATE($D$1,VLOOKUP($D$2,LISTES!$E$2:$F$13,2,0),13)</f>
        <v>45821</v>
      </c>
      <c r="C4266" s="42" t="s">
        <v>2906</v>
      </c>
      <c r="D4266" s="42">
        <v>204</v>
      </c>
      <c r="E4266" s="62" t="s">
        <v>2702</v>
      </c>
      <c r="F4266" s="69">
        <f>IF(t_datas[[#This Row],[Prime 1]]="","",VLOOKUP(t_datas[[#This Row],[Prime 1]],t_primes[],4,0))</f>
        <v>75</v>
      </c>
      <c r="G4266" s="63" t="s">
        <v>2699</v>
      </c>
      <c r="H4266" s="69">
        <f>IF(t_datas[[#This Row],[Prime 2]]="","",VLOOKUP(t_datas[[#This Row],[Prime 2]],t_primes[],4,0))</f>
        <v>48</v>
      </c>
    </row>
    <row r="4267" spans="2:8" x14ac:dyDescent="0.25">
      <c r="B4267" s="1">
        <f>DATE($D$1,VLOOKUP($D$2,LISTES!$E$2:$F$13,2,0),13)</f>
        <v>45821</v>
      </c>
      <c r="C4267" s="42" t="s">
        <v>2907</v>
      </c>
      <c r="D4267" s="42">
        <v>205</v>
      </c>
      <c r="E4267" s="62" t="s">
        <v>2696</v>
      </c>
      <c r="F4267" s="69">
        <f>IF(t_datas[[#This Row],[Prime 1]]="","",VLOOKUP(t_datas[[#This Row],[Prime 1]],t_primes[],4,0))</f>
        <v>17</v>
      </c>
      <c r="G4267" s="63" t="s">
        <v>2696</v>
      </c>
      <c r="H4267" s="69">
        <f>IF(t_datas[[#This Row],[Prime 2]]="","",VLOOKUP(t_datas[[#This Row],[Prime 2]],t_primes[],4,0))</f>
        <v>17</v>
      </c>
    </row>
    <row r="4268" spans="2:8" x14ac:dyDescent="0.25">
      <c r="B4268" s="1">
        <f>DATE($D$1,VLOOKUP($D$2,LISTES!$E$2:$F$13,2,0),13)</f>
        <v>45821</v>
      </c>
      <c r="C4268" s="42" t="s">
        <v>2908</v>
      </c>
      <c r="D4268" s="42">
        <v>206</v>
      </c>
      <c r="E4268" s="62" t="s">
        <v>2698</v>
      </c>
      <c r="F4268" s="69">
        <f>IF(t_datas[[#This Row],[Prime 1]]="","",VLOOKUP(t_datas[[#This Row],[Prime 1]],t_primes[],4,0))</f>
        <v>20</v>
      </c>
      <c r="G4268" s="63" t="s">
        <v>2692</v>
      </c>
      <c r="H4268" s="69">
        <f>IF(t_datas[[#This Row],[Prime 2]]="","",VLOOKUP(t_datas[[#This Row],[Prime 2]],t_primes[],4,0))</f>
        <v>7.5</v>
      </c>
    </row>
    <row r="4269" spans="2:8" x14ac:dyDescent="0.25">
      <c r="B4269" s="1">
        <f>DATE($D$1,VLOOKUP($D$2,LISTES!$E$2:$F$13,2,0),13)</f>
        <v>45821</v>
      </c>
      <c r="C4269" s="42" t="s">
        <v>2909</v>
      </c>
      <c r="D4269" s="42">
        <v>207</v>
      </c>
      <c r="E4269" s="62" t="s">
        <v>2691</v>
      </c>
      <c r="F4269" s="69">
        <f>IF(t_datas[[#This Row],[Prime 1]]="","",VLOOKUP(t_datas[[#This Row],[Prime 1]],t_primes[],4,0))</f>
        <v>10</v>
      </c>
      <c r="G4269" s="63" t="s">
        <v>2696</v>
      </c>
      <c r="H4269" s="69">
        <f>IF(t_datas[[#This Row],[Prime 2]]="","",VLOOKUP(t_datas[[#This Row],[Prime 2]],t_primes[],4,0))</f>
        <v>17</v>
      </c>
    </row>
    <row r="4270" spans="2:8" x14ac:dyDescent="0.25">
      <c r="B4270" s="1">
        <f>DATE($D$1,VLOOKUP($D$2,LISTES!$E$2:$F$13,2,0),13)</f>
        <v>45821</v>
      </c>
      <c r="C4270" s="42" t="s">
        <v>2910</v>
      </c>
      <c r="D4270" s="42">
        <v>208</v>
      </c>
      <c r="E4270" s="62" t="s">
        <v>2698</v>
      </c>
      <c r="F4270" s="69">
        <f>IF(t_datas[[#This Row],[Prime 1]]="","",VLOOKUP(t_datas[[#This Row],[Prime 1]],t_primes[],4,0))</f>
        <v>20</v>
      </c>
      <c r="G4270" s="63" t="s">
        <v>2691</v>
      </c>
      <c r="H4270" s="69">
        <f>IF(t_datas[[#This Row],[Prime 2]]="","",VLOOKUP(t_datas[[#This Row],[Prime 2]],t_primes[],4,0))</f>
        <v>10</v>
      </c>
    </row>
    <row r="4271" spans="2:8" x14ac:dyDescent="0.25">
      <c r="B4271" s="1">
        <f>DATE($D$1,VLOOKUP($D$2,LISTES!$E$2:$F$13,2,0),13)</f>
        <v>45821</v>
      </c>
      <c r="C4271" s="42" t="s">
        <v>2911</v>
      </c>
      <c r="D4271" s="42">
        <v>209</v>
      </c>
      <c r="E4271" s="62" t="s">
        <v>2698</v>
      </c>
      <c r="F4271" s="69">
        <f>IF(t_datas[[#This Row],[Prime 1]]="","",VLOOKUP(t_datas[[#This Row],[Prime 1]],t_primes[],4,0))</f>
        <v>20</v>
      </c>
      <c r="G4271" s="63" t="s">
        <v>2693</v>
      </c>
      <c r="H4271" s="69">
        <f>IF(t_datas[[#This Row],[Prime 2]]="","",VLOOKUP(t_datas[[#This Row],[Prime 2]],t_primes[],4,0))</f>
        <v>25</v>
      </c>
    </row>
    <row r="4272" spans="2:8" x14ac:dyDescent="0.25">
      <c r="B4272" s="1">
        <f>DATE($D$1,VLOOKUP($D$2,LISTES!$E$2:$F$13,2,0),13)</f>
        <v>45821</v>
      </c>
      <c r="C4272" s="42" t="s">
        <v>2912</v>
      </c>
      <c r="D4272" s="42">
        <v>210</v>
      </c>
      <c r="E4272" s="62" t="s">
        <v>2698</v>
      </c>
      <c r="F4272" s="69">
        <f>IF(t_datas[[#This Row],[Prime 1]]="","",VLOOKUP(t_datas[[#This Row],[Prime 1]],t_primes[],4,0))</f>
        <v>20</v>
      </c>
      <c r="G4272" s="63" t="s">
        <v>2701</v>
      </c>
      <c r="H4272" s="69">
        <f>IF(t_datas[[#This Row],[Prime 2]]="","",VLOOKUP(t_datas[[#This Row],[Prime 2]],t_primes[],4,0))</f>
        <v>150</v>
      </c>
    </row>
    <row r="4273" spans="2:8" x14ac:dyDescent="0.25">
      <c r="B4273" s="1">
        <f>DATE($D$1,VLOOKUP($D$2,LISTES!$E$2:$F$13,2,0),13)</f>
        <v>45821</v>
      </c>
      <c r="C4273" s="42" t="s">
        <v>2913</v>
      </c>
      <c r="D4273" s="42">
        <v>211</v>
      </c>
      <c r="E4273" s="62" t="s">
        <v>2694</v>
      </c>
      <c r="F4273" s="69">
        <f>IF(t_datas[[#This Row],[Prime 1]]="","",VLOOKUP(t_datas[[#This Row],[Prime 1]],t_primes[],4,0))</f>
        <v>20</v>
      </c>
      <c r="G4273" s="63" t="s">
        <v>2699</v>
      </c>
      <c r="H4273" s="69">
        <f>IF(t_datas[[#This Row],[Prime 2]]="","",VLOOKUP(t_datas[[#This Row],[Prime 2]],t_primes[],4,0))</f>
        <v>48</v>
      </c>
    </row>
    <row r="4274" spans="2:8" x14ac:dyDescent="0.25">
      <c r="B4274" s="1">
        <f>DATE($D$1,VLOOKUP($D$2,LISTES!$E$2:$F$13,2,0),13)</f>
        <v>45821</v>
      </c>
      <c r="C4274" s="42" t="s">
        <v>2914</v>
      </c>
      <c r="D4274" s="42">
        <v>212</v>
      </c>
      <c r="E4274" s="62" t="s">
        <v>2698</v>
      </c>
      <c r="F4274" s="69">
        <f>IF(t_datas[[#This Row],[Prime 1]]="","",VLOOKUP(t_datas[[#This Row],[Prime 1]],t_primes[],4,0))</f>
        <v>20</v>
      </c>
      <c r="G4274" s="63" t="s">
        <v>2690</v>
      </c>
      <c r="H4274" s="69">
        <f>IF(t_datas[[#This Row],[Prime 2]]="","",VLOOKUP(t_datas[[#This Row],[Prime 2]],t_primes[],4,0))</f>
        <v>7.5</v>
      </c>
    </row>
    <row r="4275" spans="2:8" x14ac:dyDescent="0.25">
      <c r="B4275" s="1">
        <f>DATE($D$1,VLOOKUP($D$2,LISTES!$E$2:$F$13,2,0),13)</f>
        <v>45821</v>
      </c>
      <c r="C4275" s="42" t="s">
        <v>2915</v>
      </c>
      <c r="D4275" s="42">
        <v>213</v>
      </c>
      <c r="E4275" s="62" t="s">
        <v>2690</v>
      </c>
      <c r="F4275" s="69">
        <f>IF(t_datas[[#This Row],[Prime 1]]="","",VLOOKUP(t_datas[[#This Row],[Prime 1]],t_primes[],4,0))</f>
        <v>7.5</v>
      </c>
      <c r="G4275" s="63" t="s">
        <v>2692</v>
      </c>
      <c r="H4275" s="69">
        <f>IF(t_datas[[#This Row],[Prime 2]]="","",VLOOKUP(t_datas[[#This Row],[Prime 2]],t_primes[],4,0))</f>
        <v>7.5</v>
      </c>
    </row>
    <row r="4276" spans="2:8" x14ac:dyDescent="0.25">
      <c r="B4276" s="1">
        <f>DATE($D$1,VLOOKUP($D$2,LISTES!$E$2:$F$13,2,0),13)</f>
        <v>45821</v>
      </c>
      <c r="C4276" s="42" t="s">
        <v>2916</v>
      </c>
      <c r="D4276" s="42">
        <v>214</v>
      </c>
      <c r="E4276" s="62" t="s">
        <v>2695</v>
      </c>
      <c r="F4276" s="69">
        <f>IF(t_datas[[#This Row],[Prime 1]]="","",VLOOKUP(t_datas[[#This Row],[Prime 1]],t_primes[],4,0))</f>
        <v>15</v>
      </c>
      <c r="G4276" s="63" t="s">
        <v>2692</v>
      </c>
      <c r="H4276" s="69">
        <f>IF(t_datas[[#This Row],[Prime 2]]="","",VLOOKUP(t_datas[[#This Row],[Prime 2]],t_primes[],4,0))</f>
        <v>7.5</v>
      </c>
    </row>
    <row r="4277" spans="2:8" x14ac:dyDescent="0.25">
      <c r="B4277" s="1">
        <f>DATE($D$1,VLOOKUP($D$2,LISTES!$E$2:$F$13,2,0),13)</f>
        <v>45821</v>
      </c>
      <c r="C4277" s="42" t="s">
        <v>2917</v>
      </c>
      <c r="D4277" s="42">
        <v>215</v>
      </c>
      <c r="E4277" s="62" t="s">
        <v>2700</v>
      </c>
      <c r="F4277" s="69">
        <f>IF(t_datas[[#This Row],[Prime 1]]="","",VLOOKUP(t_datas[[#This Row],[Prime 1]],t_primes[],4,0))</f>
        <v>78</v>
      </c>
      <c r="G4277" s="63" t="s">
        <v>2691</v>
      </c>
      <c r="H4277" s="69">
        <f>IF(t_datas[[#This Row],[Prime 2]]="","",VLOOKUP(t_datas[[#This Row],[Prime 2]],t_primes[],4,0))</f>
        <v>10</v>
      </c>
    </row>
    <row r="4278" spans="2:8" x14ac:dyDescent="0.25">
      <c r="B4278" s="1">
        <f>DATE($D$1,VLOOKUP($D$2,LISTES!$E$2:$F$13,2,0),13)</f>
        <v>45821</v>
      </c>
      <c r="C4278" s="42" t="s">
        <v>2918</v>
      </c>
      <c r="D4278" s="42">
        <v>216</v>
      </c>
      <c r="E4278" s="62" t="s">
        <v>2693</v>
      </c>
      <c r="F4278" s="69">
        <f>IF(t_datas[[#This Row],[Prime 1]]="","",VLOOKUP(t_datas[[#This Row],[Prime 1]],t_primes[],4,0))</f>
        <v>25</v>
      </c>
      <c r="G4278" s="63" t="s">
        <v>2694</v>
      </c>
      <c r="H4278" s="69">
        <f>IF(t_datas[[#This Row],[Prime 2]]="","",VLOOKUP(t_datas[[#This Row],[Prime 2]],t_primes[],4,0))</f>
        <v>20</v>
      </c>
    </row>
    <row r="4279" spans="2:8" x14ac:dyDescent="0.25">
      <c r="B4279" s="1">
        <f>DATE($D$1,VLOOKUP($D$2,LISTES!$E$2:$F$13,2,0),13)</f>
        <v>45821</v>
      </c>
      <c r="C4279" s="42" t="s">
        <v>2919</v>
      </c>
      <c r="D4279" s="42">
        <v>217</v>
      </c>
      <c r="E4279" s="62" t="s">
        <v>2691</v>
      </c>
      <c r="F4279" s="69">
        <f>IF(t_datas[[#This Row],[Prime 1]]="","",VLOOKUP(t_datas[[#This Row],[Prime 1]],t_primes[],4,0))</f>
        <v>10</v>
      </c>
      <c r="G4279" s="63" t="s">
        <v>2698</v>
      </c>
      <c r="H4279" s="69">
        <f>IF(t_datas[[#This Row],[Prime 2]]="","",VLOOKUP(t_datas[[#This Row],[Prime 2]],t_primes[],4,0))</f>
        <v>20</v>
      </c>
    </row>
    <row r="4280" spans="2:8" x14ac:dyDescent="0.25">
      <c r="B4280" s="1">
        <f>DATE($D$1,VLOOKUP($D$2,LISTES!$E$2:$F$13,2,0),13)</f>
        <v>45821</v>
      </c>
      <c r="C4280" s="42" t="s">
        <v>2920</v>
      </c>
      <c r="D4280" s="42">
        <v>218</v>
      </c>
      <c r="E4280" s="62"/>
      <c r="F4280" s="69" t="str">
        <f>IF(t_datas[[#This Row],[Prime 1]]="","",VLOOKUP(t_datas[[#This Row],[Prime 1]],t_primes[],4,0))</f>
        <v/>
      </c>
      <c r="G4280" s="63" t="s">
        <v>2700</v>
      </c>
      <c r="H4280" s="69">
        <f>IF(t_datas[[#This Row],[Prime 2]]="","",VLOOKUP(t_datas[[#This Row],[Prime 2]],t_primes[],4,0))</f>
        <v>78</v>
      </c>
    </row>
    <row r="4281" spans="2:8" x14ac:dyDescent="0.25">
      <c r="B4281" s="1">
        <f>DATE($D$1,VLOOKUP($D$2,LISTES!$E$2:$F$13,2,0),13)</f>
        <v>45821</v>
      </c>
      <c r="C4281" s="42" t="s">
        <v>2921</v>
      </c>
      <c r="D4281" s="42">
        <v>219</v>
      </c>
      <c r="E4281" s="62"/>
      <c r="F4281" s="69" t="str">
        <f>IF(t_datas[[#This Row],[Prime 1]]="","",VLOOKUP(t_datas[[#This Row],[Prime 1]],t_primes[],4,0))</f>
        <v/>
      </c>
      <c r="G4281" s="63" t="s">
        <v>2696</v>
      </c>
      <c r="H4281" s="69">
        <f>IF(t_datas[[#This Row],[Prime 2]]="","",VLOOKUP(t_datas[[#This Row],[Prime 2]],t_primes[],4,0))</f>
        <v>17</v>
      </c>
    </row>
    <row r="4282" spans="2:8" x14ac:dyDescent="0.25">
      <c r="B4282" s="1">
        <f>DATE($D$1,VLOOKUP($D$2,LISTES!$E$2:$F$13,2,0),13)</f>
        <v>45821</v>
      </c>
      <c r="C4282" s="42" t="s">
        <v>2922</v>
      </c>
      <c r="D4282" s="42">
        <v>220</v>
      </c>
      <c r="E4282" s="62"/>
      <c r="F4282" s="69" t="str">
        <f>IF(t_datas[[#This Row],[Prime 1]]="","",VLOOKUP(t_datas[[#This Row],[Prime 1]],t_primes[],4,0))</f>
        <v/>
      </c>
      <c r="G4282" s="63" t="s">
        <v>2701</v>
      </c>
      <c r="H4282" s="69">
        <f>IF(t_datas[[#This Row],[Prime 2]]="","",VLOOKUP(t_datas[[#This Row],[Prime 2]],t_primes[],4,0))</f>
        <v>150</v>
      </c>
    </row>
    <row r="4283" spans="2:8" x14ac:dyDescent="0.25">
      <c r="B4283" s="1">
        <f>DATE($D$1,VLOOKUP($D$2,LISTES!$E$2:$F$13,2,0),13)</f>
        <v>45821</v>
      </c>
      <c r="C4283" s="42" t="s">
        <v>2923</v>
      </c>
      <c r="D4283" s="42">
        <v>221</v>
      </c>
      <c r="E4283" s="62"/>
      <c r="F4283" s="69" t="str">
        <f>IF(t_datas[[#This Row],[Prime 1]]="","",VLOOKUP(t_datas[[#This Row],[Prime 1]],t_primes[],4,0))</f>
        <v/>
      </c>
      <c r="G4283" s="63" t="s">
        <v>2700</v>
      </c>
      <c r="H4283" s="69">
        <f>IF(t_datas[[#This Row],[Prime 2]]="","",VLOOKUP(t_datas[[#This Row],[Prime 2]],t_primes[],4,0))</f>
        <v>78</v>
      </c>
    </row>
    <row r="4284" spans="2:8" x14ac:dyDescent="0.25">
      <c r="B4284" s="1">
        <f>DATE($D$1,VLOOKUP($D$2,LISTES!$E$2:$F$13,2,0),13)</f>
        <v>45821</v>
      </c>
      <c r="C4284" s="42" t="s">
        <v>2924</v>
      </c>
      <c r="D4284" s="42">
        <v>222</v>
      </c>
      <c r="E4284" s="62"/>
      <c r="F4284" s="69" t="str">
        <f>IF(t_datas[[#This Row],[Prime 1]]="","",VLOOKUP(t_datas[[#This Row],[Prime 1]],t_primes[],4,0))</f>
        <v/>
      </c>
      <c r="G4284" s="63" t="s">
        <v>2692</v>
      </c>
      <c r="H4284" s="69">
        <f>IF(t_datas[[#This Row],[Prime 2]]="","",VLOOKUP(t_datas[[#This Row],[Prime 2]],t_primes[],4,0))</f>
        <v>7.5</v>
      </c>
    </row>
    <row r="4285" spans="2:8" x14ac:dyDescent="0.25">
      <c r="B4285" s="1">
        <f>DATE($D$1,VLOOKUP($D$2,LISTES!$E$2:$F$13,2,0),13)</f>
        <v>45821</v>
      </c>
      <c r="C4285" s="42" t="s">
        <v>2925</v>
      </c>
      <c r="D4285" s="42">
        <v>223</v>
      </c>
      <c r="E4285" s="62"/>
      <c r="F4285" s="69" t="str">
        <f>IF(t_datas[[#This Row],[Prime 1]]="","",VLOOKUP(t_datas[[#This Row],[Prime 1]],t_primes[],4,0))</f>
        <v/>
      </c>
      <c r="G4285" s="63" t="s">
        <v>2696</v>
      </c>
      <c r="H4285" s="69">
        <f>IF(t_datas[[#This Row],[Prime 2]]="","",VLOOKUP(t_datas[[#This Row],[Prime 2]],t_primes[],4,0))</f>
        <v>17</v>
      </c>
    </row>
    <row r="4286" spans="2:8" x14ac:dyDescent="0.25">
      <c r="B4286" s="1">
        <f>DATE($D$1,VLOOKUP($D$2,LISTES!$E$2:$F$13,2,0),13)</f>
        <v>45821</v>
      </c>
      <c r="C4286" s="42" t="s">
        <v>2926</v>
      </c>
      <c r="D4286" s="42">
        <v>224</v>
      </c>
      <c r="E4286" s="62"/>
      <c r="F4286" s="69" t="str">
        <f>IF(t_datas[[#This Row],[Prime 1]]="","",VLOOKUP(t_datas[[#This Row],[Prime 1]],t_primes[],4,0))</f>
        <v/>
      </c>
      <c r="G4286" s="63" t="s">
        <v>2701</v>
      </c>
      <c r="H4286" s="69">
        <f>IF(t_datas[[#This Row],[Prime 2]]="","",VLOOKUP(t_datas[[#This Row],[Prime 2]],t_primes[],4,0))</f>
        <v>150</v>
      </c>
    </row>
    <row r="4287" spans="2:8" x14ac:dyDescent="0.25">
      <c r="B4287" s="1">
        <f>DATE($D$1,VLOOKUP($D$2,LISTES!$E$2:$F$13,2,0),13)</f>
        <v>45821</v>
      </c>
      <c r="C4287" s="42" t="s">
        <v>2927</v>
      </c>
      <c r="D4287" s="42">
        <v>225</v>
      </c>
      <c r="E4287" s="62"/>
      <c r="F4287" s="69" t="str">
        <f>IF(t_datas[[#This Row],[Prime 1]]="","",VLOOKUP(t_datas[[#This Row],[Prime 1]],t_primes[],4,0))</f>
        <v/>
      </c>
      <c r="G4287" s="63" t="s">
        <v>2701</v>
      </c>
      <c r="H4287" s="69">
        <f>IF(t_datas[[#This Row],[Prime 2]]="","",VLOOKUP(t_datas[[#This Row],[Prime 2]],t_primes[],4,0))</f>
        <v>150</v>
      </c>
    </row>
    <row r="4288" spans="2:8" x14ac:dyDescent="0.25">
      <c r="B4288" s="1">
        <f>DATE($D$1,VLOOKUP($D$2,LISTES!$E$2:$F$13,2,0),13)</f>
        <v>45821</v>
      </c>
      <c r="C4288" s="42" t="s">
        <v>2928</v>
      </c>
      <c r="D4288" s="42">
        <v>226</v>
      </c>
      <c r="E4288" s="62"/>
      <c r="F4288" s="69" t="str">
        <f>IF(t_datas[[#This Row],[Prime 1]]="","",VLOOKUP(t_datas[[#This Row],[Prime 1]],t_primes[],4,0))</f>
        <v/>
      </c>
      <c r="G4288" s="63" t="s">
        <v>2701</v>
      </c>
      <c r="H4288" s="69">
        <f>IF(t_datas[[#This Row],[Prime 2]]="","",VLOOKUP(t_datas[[#This Row],[Prime 2]],t_primes[],4,0))</f>
        <v>150</v>
      </c>
    </row>
    <row r="4289" spans="2:8" x14ac:dyDescent="0.25">
      <c r="B4289" s="1">
        <f>DATE($D$1,VLOOKUP($D$2,LISTES!$E$2:$F$13,2,0),13)</f>
        <v>45821</v>
      </c>
      <c r="C4289" s="42" t="s">
        <v>2929</v>
      </c>
      <c r="D4289" s="42">
        <v>227</v>
      </c>
      <c r="E4289" s="62"/>
      <c r="F4289" s="69" t="str">
        <f>IF(t_datas[[#This Row],[Prime 1]]="","",VLOOKUP(t_datas[[#This Row],[Prime 1]],t_primes[],4,0))</f>
        <v/>
      </c>
      <c r="G4289" s="63" t="s">
        <v>2694</v>
      </c>
      <c r="H4289" s="69">
        <f>IF(t_datas[[#This Row],[Prime 2]]="","",VLOOKUP(t_datas[[#This Row],[Prime 2]],t_primes[],4,0))</f>
        <v>20</v>
      </c>
    </row>
    <row r="4290" spans="2:8" x14ac:dyDescent="0.25">
      <c r="B4290" s="1">
        <f>DATE($D$1,VLOOKUP($D$2,LISTES!$E$2:$F$13,2,0),13)</f>
        <v>45821</v>
      </c>
      <c r="C4290" s="42" t="s">
        <v>2930</v>
      </c>
      <c r="D4290" s="42">
        <v>228</v>
      </c>
      <c r="E4290" s="62"/>
      <c r="F4290" s="69" t="str">
        <f>IF(t_datas[[#This Row],[Prime 1]]="","",VLOOKUP(t_datas[[#This Row],[Prime 1]],t_primes[],4,0))</f>
        <v/>
      </c>
      <c r="G4290" s="63" t="s">
        <v>2702</v>
      </c>
      <c r="H4290" s="69">
        <f>IF(t_datas[[#This Row],[Prime 2]]="","",VLOOKUP(t_datas[[#This Row],[Prime 2]],t_primes[],4,0))</f>
        <v>75</v>
      </c>
    </row>
    <row r="4291" spans="2:8" x14ac:dyDescent="0.25">
      <c r="B4291" s="1">
        <f>DATE($D$1,VLOOKUP($D$2,LISTES!$E$2:$F$13,2,0),13)</f>
        <v>45821</v>
      </c>
      <c r="C4291" s="42" t="s">
        <v>2931</v>
      </c>
      <c r="D4291" s="42">
        <v>229</v>
      </c>
      <c r="E4291" s="62"/>
      <c r="F4291" s="69" t="str">
        <f>IF(t_datas[[#This Row],[Prime 1]]="","",VLOOKUP(t_datas[[#This Row],[Prime 1]],t_primes[],4,0))</f>
        <v/>
      </c>
      <c r="G4291" s="63" t="s">
        <v>2693</v>
      </c>
      <c r="H4291" s="69">
        <f>IF(t_datas[[#This Row],[Prime 2]]="","",VLOOKUP(t_datas[[#This Row],[Prime 2]],t_primes[],4,0))</f>
        <v>25</v>
      </c>
    </row>
    <row r="4292" spans="2:8" x14ac:dyDescent="0.25">
      <c r="B4292" s="1">
        <f>DATE($D$1,VLOOKUP($D$2,LISTES!$E$2:$F$13,2,0),13)</f>
        <v>45821</v>
      </c>
      <c r="C4292" s="42" t="s">
        <v>2932</v>
      </c>
      <c r="D4292" s="42">
        <v>230</v>
      </c>
      <c r="E4292" s="62"/>
      <c r="F4292" s="69" t="str">
        <f>IF(t_datas[[#This Row],[Prime 1]]="","",VLOOKUP(t_datas[[#This Row],[Prime 1]],t_primes[],4,0))</f>
        <v/>
      </c>
      <c r="G4292" s="63" t="s">
        <v>2696</v>
      </c>
      <c r="H4292" s="69">
        <f>IF(t_datas[[#This Row],[Prime 2]]="","",VLOOKUP(t_datas[[#This Row],[Prime 2]],t_primes[],4,0))</f>
        <v>17</v>
      </c>
    </row>
    <row r="4293" spans="2:8" x14ac:dyDescent="0.25">
      <c r="B4293" s="1">
        <f>DATE($D$1,VLOOKUP($D$2,LISTES!$E$2:$F$13,2,0),13)</f>
        <v>45821</v>
      </c>
      <c r="C4293" s="42" t="s">
        <v>2933</v>
      </c>
      <c r="D4293" s="42">
        <v>231</v>
      </c>
      <c r="E4293" s="62"/>
      <c r="F4293" s="69" t="str">
        <f>IF(t_datas[[#This Row],[Prime 1]]="","",VLOOKUP(t_datas[[#This Row],[Prime 1]],t_primes[],4,0))</f>
        <v/>
      </c>
      <c r="G4293" s="63" t="s">
        <v>2693</v>
      </c>
      <c r="H4293" s="69">
        <f>IF(t_datas[[#This Row],[Prime 2]]="","",VLOOKUP(t_datas[[#This Row],[Prime 2]],t_primes[],4,0))</f>
        <v>25</v>
      </c>
    </row>
    <row r="4294" spans="2:8" x14ac:dyDescent="0.25">
      <c r="B4294" s="1">
        <f>DATE($D$1,VLOOKUP($D$2,LISTES!$E$2:$F$13,2,0),13)</f>
        <v>45821</v>
      </c>
      <c r="C4294" s="42" t="s">
        <v>2934</v>
      </c>
      <c r="D4294" s="42">
        <v>232</v>
      </c>
      <c r="E4294" s="62"/>
      <c r="F4294" s="69" t="str">
        <f>IF(t_datas[[#This Row],[Prime 1]]="","",VLOOKUP(t_datas[[#This Row],[Prime 1]],t_primes[],4,0))</f>
        <v/>
      </c>
      <c r="G4294" s="63" t="s">
        <v>2698</v>
      </c>
      <c r="H4294" s="69">
        <f>IF(t_datas[[#This Row],[Prime 2]]="","",VLOOKUP(t_datas[[#This Row],[Prime 2]],t_primes[],4,0))</f>
        <v>20</v>
      </c>
    </row>
    <row r="4295" spans="2:8" x14ac:dyDescent="0.25">
      <c r="B4295" s="1">
        <f>DATE($D$1,VLOOKUP($D$2,LISTES!$E$2:$F$13,2,0),13)</f>
        <v>45821</v>
      </c>
      <c r="C4295" s="42" t="s">
        <v>2935</v>
      </c>
      <c r="D4295" s="42">
        <v>233</v>
      </c>
      <c r="E4295" s="62"/>
      <c r="F4295" s="69" t="str">
        <f>IF(t_datas[[#This Row],[Prime 1]]="","",VLOOKUP(t_datas[[#This Row],[Prime 1]],t_primes[],4,0))</f>
        <v/>
      </c>
      <c r="G4295" s="63" t="s">
        <v>2700</v>
      </c>
      <c r="H4295" s="69">
        <f>IF(t_datas[[#This Row],[Prime 2]]="","",VLOOKUP(t_datas[[#This Row],[Prime 2]],t_primes[],4,0))</f>
        <v>78</v>
      </c>
    </row>
    <row r="4296" spans="2:8" x14ac:dyDescent="0.25">
      <c r="B4296" s="1">
        <f>DATE($D$1,VLOOKUP($D$2,LISTES!$E$2:$F$13,2,0),13)</f>
        <v>45821</v>
      </c>
      <c r="C4296" s="42" t="s">
        <v>2936</v>
      </c>
      <c r="D4296" s="42">
        <v>234</v>
      </c>
      <c r="E4296" s="62"/>
      <c r="F4296" s="69" t="str">
        <f>IF(t_datas[[#This Row],[Prime 1]]="","",VLOOKUP(t_datas[[#This Row],[Prime 1]],t_primes[],4,0))</f>
        <v/>
      </c>
      <c r="G4296" s="63" t="s">
        <v>2697</v>
      </c>
      <c r="H4296" s="69">
        <f>IF(t_datas[[#This Row],[Prime 2]]="","",VLOOKUP(t_datas[[#This Row],[Prime 2]],t_primes[],4,0))</f>
        <v>100</v>
      </c>
    </row>
    <row r="4297" spans="2:8" x14ac:dyDescent="0.25">
      <c r="B4297" s="1">
        <f>DATE($D$1,VLOOKUP($D$2,LISTES!$E$2:$F$13,2,0),13)</f>
        <v>45821</v>
      </c>
      <c r="C4297" s="42" t="s">
        <v>2937</v>
      </c>
      <c r="D4297" s="42">
        <v>235</v>
      </c>
      <c r="E4297" s="62"/>
      <c r="F4297" s="69" t="str">
        <f>IF(t_datas[[#This Row],[Prime 1]]="","",VLOOKUP(t_datas[[#This Row],[Prime 1]],t_primes[],4,0))</f>
        <v/>
      </c>
      <c r="G4297" s="63" t="s">
        <v>2701</v>
      </c>
      <c r="H4297" s="69">
        <f>IF(t_datas[[#This Row],[Prime 2]]="","",VLOOKUP(t_datas[[#This Row],[Prime 2]],t_primes[],4,0))</f>
        <v>150</v>
      </c>
    </row>
    <row r="4298" spans="2:8" x14ac:dyDescent="0.25">
      <c r="B4298" s="1">
        <f>DATE($D$1,VLOOKUP($D$2,LISTES!$E$2:$F$13,2,0),13)</f>
        <v>45821</v>
      </c>
      <c r="C4298" s="42" t="s">
        <v>2938</v>
      </c>
      <c r="D4298" s="42">
        <v>236</v>
      </c>
      <c r="E4298" s="62"/>
      <c r="F4298" s="69" t="str">
        <f>IF(t_datas[[#This Row],[Prime 1]]="","",VLOOKUP(t_datas[[#This Row],[Prime 1]],t_primes[],4,0))</f>
        <v/>
      </c>
      <c r="G4298" s="63" t="s">
        <v>2691</v>
      </c>
      <c r="H4298" s="69">
        <f>IF(t_datas[[#This Row],[Prime 2]]="","",VLOOKUP(t_datas[[#This Row],[Prime 2]],t_primes[],4,0))</f>
        <v>10</v>
      </c>
    </row>
    <row r="4299" spans="2:8" x14ac:dyDescent="0.25">
      <c r="B4299" s="1">
        <f>DATE($D$1,VLOOKUP($D$2,LISTES!$E$2:$F$13,2,0),13)</f>
        <v>45821</v>
      </c>
      <c r="C4299" s="42" t="s">
        <v>2939</v>
      </c>
      <c r="D4299" s="42">
        <v>237</v>
      </c>
      <c r="E4299" s="62"/>
      <c r="F4299" s="69" t="str">
        <f>IF(t_datas[[#This Row],[Prime 1]]="","",VLOOKUP(t_datas[[#This Row],[Prime 1]],t_primes[],4,0))</f>
        <v/>
      </c>
      <c r="G4299" s="63" t="s">
        <v>2699</v>
      </c>
      <c r="H4299" s="69">
        <f>IF(t_datas[[#This Row],[Prime 2]]="","",VLOOKUP(t_datas[[#This Row],[Prime 2]],t_primes[],4,0))</f>
        <v>48</v>
      </c>
    </row>
    <row r="4300" spans="2:8" x14ac:dyDescent="0.25">
      <c r="B4300" s="1">
        <f>DATE($D$1,VLOOKUP($D$2,LISTES!$E$2:$F$13,2,0),13)</f>
        <v>45821</v>
      </c>
      <c r="C4300" s="42" t="s">
        <v>2940</v>
      </c>
      <c r="D4300" s="42">
        <v>238</v>
      </c>
      <c r="E4300" s="62"/>
      <c r="F4300" s="69" t="str">
        <f>IF(t_datas[[#This Row],[Prime 1]]="","",VLOOKUP(t_datas[[#This Row],[Prime 1]],t_primes[],4,0))</f>
        <v/>
      </c>
      <c r="G4300" s="63" t="s">
        <v>2696</v>
      </c>
      <c r="H4300" s="69">
        <f>IF(t_datas[[#This Row],[Prime 2]]="","",VLOOKUP(t_datas[[#This Row],[Prime 2]],t_primes[],4,0))</f>
        <v>17</v>
      </c>
    </row>
    <row r="4301" spans="2:8" x14ac:dyDescent="0.25">
      <c r="B4301" s="1">
        <f>DATE($D$1,VLOOKUP($D$2,LISTES!$E$2:$F$13,2,0),13)</f>
        <v>45821</v>
      </c>
      <c r="C4301" s="42" t="s">
        <v>2941</v>
      </c>
      <c r="D4301" s="42">
        <v>239</v>
      </c>
      <c r="E4301" s="62"/>
      <c r="F4301" s="69" t="str">
        <f>IF(t_datas[[#This Row],[Prime 1]]="","",VLOOKUP(t_datas[[#This Row],[Prime 1]],t_primes[],4,0))</f>
        <v/>
      </c>
      <c r="G4301" s="63" t="s">
        <v>2702</v>
      </c>
      <c r="H4301" s="69">
        <f>IF(t_datas[[#This Row],[Prime 2]]="","",VLOOKUP(t_datas[[#This Row],[Prime 2]],t_primes[],4,0))</f>
        <v>75</v>
      </c>
    </row>
    <row r="4302" spans="2:8" x14ac:dyDescent="0.25">
      <c r="B4302" s="1">
        <f>DATE($D$1,VLOOKUP($D$2,LISTES!$E$2:$F$13,2,0),13)</f>
        <v>45821</v>
      </c>
      <c r="C4302" s="42" t="s">
        <v>2942</v>
      </c>
      <c r="D4302" s="42">
        <v>240</v>
      </c>
      <c r="E4302" s="62"/>
      <c r="F4302" s="69" t="str">
        <f>IF(t_datas[[#This Row],[Prime 1]]="","",VLOOKUP(t_datas[[#This Row],[Prime 1]],t_primes[],4,0))</f>
        <v/>
      </c>
      <c r="G4302" s="63" t="s">
        <v>2696</v>
      </c>
      <c r="H4302" s="69">
        <f>IF(t_datas[[#This Row],[Prime 2]]="","",VLOOKUP(t_datas[[#This Row],[Prime 2]],t_primes[],4,0))</f>
        <v>17</v>
      </c>
    </row>
    <row r="4303" spans="2:8" x14ac:dyDescent="0.25">
      <c r="B4303" s="1">
        <f>DATE($D$1,VLOOKUP($D$2,LISTES!$E$2:$F$13,2,0),13)</f>
        <v>45821</v>
      </c>
      <c r="C4303" s="42" t="s">
        <v>2943</v>
      </c>
      <c r="D4303" s="42">
        <v>241</v>
      </c>
      <c r="E4303" s="62" t="s">
        <v>2702</v>
      </c>
      <c r="F4303" s="69">
        <f>IF(t_datas[[#This Row],[Prime 1]]="","",VLOOKUP(t_datas[[#This Row],[Prime 1]],t_primes[],4,0))</f>
        <v>75</v>
      </c>
      <c r="G4303" s="63" t="s">
        <v>2700</v>
      </c>
      <c r="H4303" s="69">
        <f>IF(t_datas[[#This Row],[Prime 2]]="","",VLOOKUP(t_datas[[#This Row],[Prime 2]],t_primes[],4,0))</f>
        <v>78</v>
      </c>
    </row>
    <row r="4304" spans="2:8" x14ac:dyDescent="0.25">
      <c r="B4304" s="1">
        <f>DATE($D$1,VLOOKUP($D$2,LISTES!$E$2:$F$13,2,0),13)</f>
        <v>45821</v>
      </c>
      <c r="C4304" s="42" t="s">
        <v>2944</v>
      </c>
      <c r="D4304" s="42">
        <v>242</v>
      </c>
      <c r="E4304" s="62" t="s">
        <v>2693</v>
      </c>
      <c r="F4304" s="69">
        <f>IF(t_datas[[#This Row],[Prime 1]]="","",VLOOKUP(t_datas[[#This Row],[Prime 1]],t_primes[],4,0))</f>
        <v>25</v>
      </c>
      <c r="G4304" s="63" t="s">
        <v>2699</v>
      </c>
      <c r="H4304" s="69">
        <f>IF(t_datas[[#This Row],[Prime 2]]="","",VLOOKUP(t_datas[[#This Row],[Prime 2]],t_primes[],4,0))</f>
        <v>48</v>
      </c>
    </row>
    <row r="4305" spans="2:8" x14ac:dyDescent="0.25">
      <c r="B4305" s="1">
        <f>DATE($D$1,VLOOKUP($D$2,LISTES!$E$2:$F$13,2,0),13)</f>
        <v>45821</v>
      </c>
      <c r="C4305" s="42" t="s">
        <v>2945</v>
      </c>
      <c r="D4305" s="42">
        <v>243</v>
      </c>
      <c r="E4305" s="62" t="s">
        <v>2694</v>
      </c>
      <c r="F4305" s="69">
        <f>IF(t_datas[[#This Row],[Prime 1]]="","",VLOOKUP(t_datas[[#This Row],[Prime 1]],t_primes[],4,0))</f>
        <v>20</v>
      </c>
      <c r="G4305" s="63" t="s">
        <v>2693</v>
      </c>
      <c r="H4305" s="69">
        <f>IF(t_datas[[#This Row],[Prime 2]]="","",VLOOKUP(t_datas[[#This Row],[Prime 2]],t_primes[],4,0))</f>
        <v>25</v>
      </c>
    </row>
    <row r="4306" spans="2:8" x14ac:dyDescent="0.25">
      <c r="B4306" s="1">
        <f>DATE($D$1,VLOOKUP($D$2,LISTES!$E$2:$F$13,2,0),13)</f>
        <v>45821</v>
      </c>
      <c r="C4306" s="42" t="s">
        <v>2946</v>
      </c>
      <c r="D4306" s="42">
        <v>244</v>
      </c>
      <c r="E4306" s="62" t="s">
        <v>2698</v>
      </c>
      <c r="F4306" s="69">
        <f>IF(t_datas[[#This Row],[Prime 1]]="","",VLOOKUP(t_datas[[#This Row],[Prime 1]],t_primes[],4,0))</f>
        <v>20</v>
      </c>
      <c r="G4306" s="63" t="s">
        <v>2698</v>
      </c>
      <c r="H4306" s="69">
        <f>IF(t_datas[[#This Row],[Prime 2]]="","",VLOOKUP(t_datas[[#This Row],[Prime 2]],t_primes[],4,0))</f>
        <v>20</v>
      </c>
    </row>
    <row r="4307" spans="2:8" x14ac:dyDescent="0.25">
      <c r="B4307" s="1">
        <f>DATE($D$1,VLOOKUP($D$2,LISTES!$E$2:$F$13,2,0),13)</f>
        <v>45821</v>
      </c>
      <c r="C4307" s="42" t="s">
        <v>2947</v>
      </c>
      <c r="D4307" s="42">
        <v>245</v>
      </c>
      <c r="E4307" s="62" t="s">
        <v>2690</v>
      </c>
      <c r="F4307" s="69">
        <f>IF(t_datas[[#This Row],[Prime 1]]="","",VLOOKUP(t_datas[[#This Row],[Prime 1]],t_primes[],4,0))</f>
        <v>7.5</v>
      </c>
      <c r="G4307" s="63" t="s">
        <v>2702</v>
      </c>
      <c r="H4307" s="69">
        <f>IF(t_datas[[#This Row],[Prime 2]]="","",VLOOKUP(t_datas[[#This Row],[Prime 2]],t_primes[],4,0))</f>
        <v>75</v>
      </c>
    </row>
    <row r="4308" spans="2:8" x14ac:dyDescent="0.25">
      <c r="B4308" s="1">
        <f>DATE($D$1,VLOOKUP($D$2,LISTES!$E$2:$F$13,2,0),13)</f>
        <v>45821</v>
      </c>
      <c r="C4308" s="42" t="s">
        <v>2948</v>
      </c>
      <c r="D4308" s="42">
        <v>246</v>
      </c>
      <c r="E4308" s="62" t="s">
        <v>2697</v>
      </c>
      <c r="F4308" s="69">
        <f>IF(t_datas[[#This Row],[Prime 1]]="","",VLOOKUP(t_datas[[#This Row],[Prime 1]],t_primes[],4,0))</f>
        <v>100</v>
      </c>
      <c r="G4308" s="63" t="s">
        <v>2700</v>
      </c>
      <c r="H4308" s="69">
        <f>IF(t_datas[[#This Row],[Prime 2]]="","",VLOOKUP(t_datas[[#This Row],[Prime 2]],t_primes[],4,0))</f>
        <v>78</v>
      </c>
    </row>
    <row r="4309" spans="2:8" x14ac:dyDescent="0.25">
      <c r="B4309" s="1">
        <f>DATE($D$1,VLOOKUP($D$2,LISTES!$E$2:$F$13,2,0),13)</f>
        <v>45821</v>
      </c>
      <c r="C4309" s="42" t="s">
        <v>2949</v>
      </c>
      <c r="D4309" s="42">
        <v>247</v>
      </c>
      <c r="E4309" s="62" t="s">
        <v>2701</v>
      </c>
      <c r="F4309" s="69">
        <f>IF(t_datas[[#This Row],[Prime 1]]="","",VLOOKUP(t_datas[[#This Row],[Prime 1]],t_primes[],4,0))</f>
        <v>150</v>
      </c>
      <c r="G4309" s="63" t="s">
        <v>2702</v>
      </c>
      <c r="H4309" s="69">
        <f>IF(t_datas[[#This Row],[Prime 2]]="","",VLOOKUP(t_datas[[#This Row],[Prime 2]],t_primes[],4,0))</f>
        <v>75</v>
      </c>
    </row>
    <row r="4310" spans="2:8" x14ac:dyDescent="0.25">
      <c r="B4310" s="1">
        <f>DATE($D$1,VLOOKUP($D$2,LISTES!$E$2:$F$13,2,0),13)</f>
        <v>45821</v>
      </c>
      <c r="C4310" s="42" t="s">
        <v>2950</v>
      </c>
      <c r="D4310" s="42">
        <v>248</v>
      </c>
      <c r="E4310" s="62" t="s">
        <v>2693</v>
      </c>
      <c r="F4310" s="69">
        <f>IF(t_datas[[#This Row],[Prime 1]]="","",VLOOKUP(t_datas[[#This Row],[Prime 1]],t_primes[],4,0))</f>
        <v>25</v>
      </c>
      <c r="G4310" s="63" t="s">
        <v>2691</v>
      </c>
      <c r="H4310" s="69">
        <f>IF(t_datas[[#This Row],[Prime 2]]="","",VLOOKUP(t_datas[[#This Row],[Prime 2]],t_primes[],4,0))</f>
        <v>10</v>
      </c>
    </row>
    <row r="4311" spans="2:8" x14ac:dyDescent="0.25">
      <c r="B4311" s="1">
        <f>DATE($D$1,VLOOKUP($D$2,LISTES!$E$2:$F$13,2,0),13)</f>
        <v>45821</v>
      </c>
      <c r="C4311" s="42" t="s">
        <v>2951</v>
      </c>
      <c r="D4311" s="42">
        <v>249</v>
      </c>
      <c r="E4311" s="62" t="s">
        <v>2696</v>
      </c>
      <c r="F4311" s="69">
        <f>IF(t_datas[[#This Row],[Prime 1]]="","",VLOOKUP(t_datas[[#This Row],[Prime 1]],t_primes[],4,0))</f>
        <v>17</v>
      </c>
      <c r="G4311" s="63" t="s">
        <v>2700</v>
      </c>
      <c r="H4311" s="69">
        <f>IF(t_datas[[#This Row],[Prime 2]]="","",VLOOKUP(t_datas[[#This Row],[Prime 2]],t_primes[],4,0))</f>
        <v>78</v>
      </c>
    </row>
    <row r="4312" spans="2:8" x14ac:dyDescent="0.25">
      <c r="B4312" s="1">
        <f>DATE($D$1,VLOOKUP($D$2,LISTES!$E$2:$F$13,2,0),13)</f>
        <v>45821</v>
      </c>
      <c r="C4312" s="42" t="s">
        <v>2952</v>
      </c>
      <c r="D4312" s="42">
        <v>250</v>
      </c>
      <c r="E4312" s="62" t="s">
        <v>2699</v>
      </c>
      <c r="F4312" s="69">
        <f>IF(t_datas[[#This Row],[Prime 1]]="","",VLOOKUP(t_datas[[#This Row],[Prime 1]],t_primes[],4,0))</f>
        <v>48</v>
      </c>
      <c r="G4312" s="63" t="s">
        <v>2702</v>
      </c>
      <c r="H4312" s="69">
        <f>IF(t_datas[[#This Row],[Prime 2]]="","",VLOOKUP(t_datas[[#This Row],[Prime 2]],t_primes[],4,0))</f>
        <v>75</v>
      </c>
    </row>
    <row r="4313" spans="2:8" x14ac:dyDescent="0.25">
      <c r="B4313" s="1">
        <f>DATE($D$1,VLOOKUP($D$2,LISTES!$E$2:$F$13,2,0),13)</f>
        <v>45821</v>
      </c>
      <c r="C4313" s="42" t="s">
        <v>2953</v>
      </c>
      <c r="D4313" s="42">
        <v>251</v>
      </c>
      <c r="E4313" s="62" t="s">
        <v>2691</v>
      </c>
      <c r="F4313" s="69">
        <f>IF(t_datas[[#This Row],[Prime 1]]="","",VLOOKUP(t_datas[[#This Row],[Prime 1]],t_primes[],4,0))</f>
        <v>10</v>
      </c>
      <c r="G4313" s="63" t="s">
        <v>2693</v>
      </c>
      <c r="H4313" s="69">
        <f>IF(t_datas[[#This Row],[Prime 2]]="","",VLOOKUP(t_datas[[#This Row],[Prime 2]],t_primes[],4,0))</f>
        <v>25</v>
      </c>
    </row>
    <row r="4314" spans="2:8" x14ac:dyDescent="0.25">
      <c r="B4314" s="1">
        <f>DATE($D$1,VLOOKUP($D$2,LISTES!$E$2:$F$13,2,0),13)</f>
        <v>45821</v>
      </c>
      <c r="C4314" s="42" t="s">
        <v>2954</v>
      </c>
      <c r="D4314" s="42">
        <v>252</v>
      </c>
      <c r="E4314" s="62" t="s">
        <v>2691</v>
      </c>
      <c r="F4314" s="69">
        <f>IF(t_datas[[#This Row],[Prime 1]]="","",VLOOKUP(t_datas[[#This Row],[Prime 1]],t_primes[],4,0))</f>
        <v>10</v>
      </c>
      <c r="G4314" s="63" t="s">
        <v>2690</v>
      </c>
      <c r="H4314" s="69">
        <f>IF(t_datas[[#This Row],[Prime 2]]="","",VLOOKUP(t_datas[[#This Row],[Prime 2]],t_primes[],4,0))</f>
        <v>7.5</v>
      </c>
    </row>
    <row r="4315" spans="2:8" x14ac:dyDescent="0.25">
      <c r="B4315" s="1">
        <f>DATE($D$1,VLOOKUP($D$2,LISTES!$E$2:$F$13,2,0),13)</f>
        <v>45821</v>
      </c>
      <c r="C4315" s="42" t="s">
        <v>2955</v>
      </c>
      <c r="D4315" s="42">
        <v>253</v>
      </c>
      <c r="E4315" s="62" t="s">
        <v>2700</v>
      </c>
      <c r="F4315" s="69">
        <f>IF(t_datas[[#This Row],[Prime 1]]="","",VLOOKUP(t_datas[[#This Row],[Prime 1]],t_primes[],4,0))</f>
        <v>78</v>
      </c>
      <c r="G4315" s="63" t="s">
        <v>2702</v>
      </c>
      <c r="H4315" s="69">
        <f>IF(t_datas[[#This Row],[Prime 2]]="","",VLOOKUP(t_datas[[#This Row],[Prime 2]],t_primes[],4,0))</f>
        <v>75</v>
      </c>
    </row>
    <row r="4316" spans="2:8" x14ac:dyDescent="0.25">
      <c r="B4316" s="1">
        <f>DATE($D$1,VLOOKUP($D$2,LISTES!$E$2:$F$13,2,0),13)</f>
        <v>45821</v>
      </c>
      <c r="C4316" s="42" t="s">
        <v>2956</v>
      </c>
      <c r="D4316" s="42">
        <v>254</v>
      </c>
      <c r="E4316" s="62" t="s">
        <v>2693</v>
      </c>
      <c r="F4316" s="69">
        <f>IF(t_datas[[#This Row],[Prime 1]]="","",VLOOKUP(t_datas[[#This Row],[Prime 1]],t_primes[],4,0))</f>
        <v>25</v>
      </c>
      <c r="G4316" s="63" t="s">
        <v>2700</v>
      </c>
      <c r="H4316" s="69">
        <f>IF(t_datas[[#This Row],[Prime 2]]="","",VLOOKUP(t_datas[[#This Row],[Prime 2]],t_primes[],4,0))</f>
        <v>78</v>
      </c>
    </row>
    <row r="4317" spans="2:8" x14ac:dyDescent="0.25">
      <c r="B4317" s="1">
        <f>DATE($D$1,VLOOKUP($D$2,LISTES!$E$2:$F$13,2,0),13)</f>
        <v>45821</v>
      </c>
      <c r="C4317" s="42" t="s">
        <v>2957</v>
      </c>
      <c r="D4317" s="42">
        <v>255</v>
      </c>
      <c r="E4317" s="62" t="s">
        <v>2699</v>
      </c>
      <c r="F4317" s="69">
        <f>IF(t_datas[[#This Row],[Prime 1]]="","",VLOOKUP(t_datas[[#This Row],[Prime 1]],t_primes[],4,0))</f>
        <v>48</v>
      </c>
      <c r="G4317" s="63" t="s">
        <v>2692</v>
      </c>
      <c r="H4317" s="69">
        <f>IF(t_datas[[#This Row],[Prime 2]]="","",VLOOKUP(t_datas[[#This Row],[Prime 2]],t_primes[],4,0))</f>
        <v>7.5</v>
      </c>
    </row>
    <row r="4318" spans="2:8" x14ac:dyDescent="0.25">
      <c r="B4318" s="1">
        <f>DATE($D$1,VLOOKUP($D$2,LISTES!$E$2:$F$13,2,0),13)</f>
        <v>45821</v>
      </c>
      <c r="C4318" s="42" t="s">
        <v>2958</v>
      </c>
      <c r="D4318" s="42">
        <v>256</v>
      </c>
      <c r="E4318" s="62" t="s">
        <v>2694</v>
      </c>
      <c r="F4318" s="69">
        <f>IF(t_datas[[#This Row],[Prime 1]]="","",VLOOKUP(t_datas[[#This Row],[Prime 1]],t_primes[],4,0))</f>
        <v>20</v>
      </c>
      <c r="G4318" s="63" t="s">
        <v>2702</v>
      </c>
      <c r="H4318" s="69">
        <f>IF(t_datas[[#This Row],[Prime 2]]="","",VLOOKUP(t_datas[[#This Row],[Prime 2]],t_primes[],4,0))</f>
        <v>75</v>
      </c>
    </row>
    <row r="4319" spans="2:8" x14ac:dyDescent="0.25">
      <c r="B4319" s="1">
        <f>DATE($D$1,VLOOKUP($D$2,LISTES!$E$2:$F$13,2,0),13)</f>
        <v>45821</v>
      </c>
      <c r="C4319" s="42" t="s">
        <v>2959</v>
      </c>
      <c r="D4319" s="42">
        <v>257</v>
      </c>
      <c r="E4319" s="62" t="s">
        <v>2691</v>
      </c>
      <c r="F4319" s="69">
        <f>IF(t_datas[[#This Row],[Prime 1]]="","",VLOOKUP(t_datas[[#This Row],[Prime 1]],t_primes[],4,0))</f>
        <v>10</v>
      </c>
      <c r="G4319" s="63" t="s">
        <v>2697</v>
      </c>
      <c r="H4319" s="69">
        <f>IF(t_datas[[#This Row],[Prime 2]]="","",VLOOKUP(t_datas[[#This Row],[Prime 2]],t_primes[],4,0))</f>
        <v>100</v>
      </c>
    </row>
    <row r="4320" spans="2:8" x14ac:dyDescent="0.25">
      <c r="B4320" s="1">
        <f>DATE($D$1,VLOOKUP($D$2,LISTES!$E$2:$F$13,2,0),13)</f>
        <v>45821</v>
      </c>
      <c r="C4320" s="42" t="s">
        <v>2960</v>
      </c>
      <c r="D4320" s="42">
        <v>258</v>
      </c>
      <c r="E4320" s="62" t="s">
        <v>2699</v>
      </c>
      <c r="F4320" s="69">
        <f>IF(t_datas[[#This Row],[Prime 1]]="","",VLOOKUP(t_datas[[#This Row],[Prime 1]],t_primes[],4,0))</f>
        <v>48</v>
      </c>
      <c r="G4320" s="63" t="s">
        <v>2698</v>
      </c>
      <c r="H4320" s="69">
        <f>IF(t_datas[[#This Row],[Prime 2]]="","",VLOOKUP(t_datas[[#This Row],[Prime 2]],t_primes[],4,0))</f>
        <v>20</v>
      </c>
    </row>
    <row r="4321" spans="2:8" x14ac:dyDescent="0.25">
      <c r="B4321" s="1">
        <f>DATE($D$1,VLOOKUP($D$2,LISTES!$E$2:$F$13,2,0),13)</f>
        <v>45821</v>
      </c>
      <c r="C4321" s="42" t="s">
        <v>2961</v>
      </c>
      <c r="D4321" s="42">
        <v>259</v>
      </c>
      <c r="E4321" s="62" t="s">
        <v>2702</v>
      </c>
      <c r="F4321" s="69">
        <f>IF(t_datas[[#This Row],[Prime 1]]="","",VLOOKUP(t_datas[[#This Row],[Prime 1]],t_primes[],4,0))</f>
        <v>75</v>
      </c>
      <c r="G4321" s="63" t="s">
        <v>2701</v>
      </c>
      <c r="H4321" s="69">
        <f>IF(t_datas[[#This Row],[Prime 2]]="","",VLOOKUP(t_datas[[#This Row],[Prime 2]],t_primes[],4,0))</f>
        <v>150</v>
      </c>
    </row>
    <row r="4322" spans="2:8" x14ac:dyDescent="0.25">
      <c r="B4322" s="1">
        <f>DATE($D$1,VLOOKUP($D$2,LISTES!$E$2:$F$13,2,0),13)</f>
        <v>45821</v>
      </c>
      <c r="C4322" s="42" t="s">
        <v>2962</v>
      </c>
      <c r="D4322" s="42">
        <v>260</v>
      </c>
      <c r="E4322" s="62" t="s">
        <v>2702</v>
      </c>
      <c r="F4322" s="69">
        <f>IF(t_datas[[#This Row],[Prime 1]]="","",VLOOKUP(t_datas[[#This Row],[Prime 1]],t_primes[],4,0))</f>
        <v>75</v>
      </c>
      <c r="G4322" s="63" t="s">
        <v>2691</v>
      </c>
      <c r="H4322" s="69">
        <f>IF(t_datas[[#This Row],[Prime 2]]="","",VLOOKUP(t_datas[[#This Row],[Prime 2]],t_primes[],4,0))</f>
        <v>10</v>
      </c>
    </row>
    <row r="4323" spans="2:8" x14ac:dyDescent="0.25">
      <c r="B4323" s="1">
        <f>DATE($D$1,VLOOKUP($D$2,LISTES!$E$2:$F$13,2,0),13)</f>
        <v>45821</v>
      </c>
      <c r="C4323" s="42" t="s">
        <v>2963</v>
      </c>
      <c r="D4323" s="42">
        <v>261</v>
      </c>
      <c r="E4323" s="62" t="s">
        <v>2698</v>
      </c>
      <c r="F4323" s="69">
        <f>IF(t_datas[[#This Row],[Prime 1]]="","",VLOOKUP(t_datas[[#This Row],[Prime 1]],t_primes[],4,0))</f>
        <v>20</v>
      </c>
      <c r="G4323" s="63" t="s">
        <v>2695</v>
      </c>
      <c r="H4323" s="69">
        <f>IF(t_datas[[#This Row],[Prime 2]]="","",VLOOKUP(t_datas[[#This Row],[Prime 2]],t_primes[],4,0))</f>
        <v>15</v>
      </c>
    </row>
    <row r="4324" spans="2:8" x14ac:dyDescent="0.25">
      <c r="B4324" s="1">
        <f>DATE($D$1,VLOOKUP($D$2,LISTES!$E$2:$F$13,2,0),13)</f>
        <v>45821</v>
      </c>
      <c r="C4324" s="42" t="s">
        <v>2964</v>
      </c>
      <c r="D4324" s="42">
        <v>262</v>
      </c>
      <c r="E4324" s="62" t="s">
        <v>2694</v>
      </c>
      <c r="F4324" s="69">
        <f>IF(t_datas[[#This Row],[Prime 1]]="","",VLOOKUP(t_datas[[#This Row],[Prime 1]],t_primes[],4,0))</f>
        <v>20</v>
      </c>
      <c r="G4324" s="63" t="s">
        <v>2698</v>
      </c>
      <c r="H4324" s="69">
        <f>IF(t_datas[[#This Row],[Prime 2]]="","",VLOOKUP(t_datas[[#This Row],[Prime 2]],t_primes[],4,0))</f>
        <v>20</v>
      </c>
    </row>
    <row r="4325" spans="2:8" x14ac:dyDescent="0.25">
      <c r="B4325" s="1">
        <f>DATE($D$1,VLOOKUP($D$2,LISTES!$E$2:$F$13,2,0),13)</f>
        <v>45821</v>
      </c>
      <c r="C4325" s="42" t="s">
        <v>2965</v>
      </c>
      <c r="D4325" s="42">
        <v>263</v>
      </c>
      <c r="E4325" s="62" t="s">
        <v>2699</v>
      </c>
      <c r="F4325" s="69">
        <f>IF(t_datas[[#This Row],[Prime 1]]="","",VLOOKUP(t_datas[[#This Row],[Prime 1]],t_primes[],4,0))</f>
        <v>48</v>
      </c>
      <c r="G4325" s="63" t="s">
        <v>2693</v>
      </c>
      <c r="H4325" s="69">
        <f>IF(t_datas[[#This Row],[Prime 2]]="","",VLOOKUP(t_datas[[#This Row],[Prime 2]],t_primes[],4,0))</f>
        <v>25</v>
      </c>
    </row>
    <row r="4326" spans="2:8" x14ac:dyDescent="0.25">
      <c r="B4326" s="1">
        <f>DATE($D$1,VLOOKUP($D$2,LISTES!$E$2:$F$13,2,0),13)</f>
        <v>45821</v>
      </c>
      <c r="C4326" s="42" t="s">
        <v>2966</v>
      </c>
      <c r="D4326" s="42">
        <v>264</v>
      </c>
      <c r="E4326" s="62" t="s">
        <v>2696</v>
      </c>
      <c r="F4326" s="69">
        <f>IF(t_datas[[#This Row],[Prime 1]]="","",VLOOKUP(t_datas[[#This Row],[Prime 1]],t_primes[],4,0))</f>
        <v>17</v>
      </c>
      <c r="G4326" s="63" t="s">
        <v>2691</v>
      </c>
      <c r="H4326" s="69">
        <f>IF(t_datas[[#This Row],[Prime 2]]="","",VLOOKUP(t_datas[[#This Row],[Prime 2]],t_primes[],4,0))</f>
        <v>10</v>
      </c>
    </row>
    <row r="4327" spans="2:8" x14ac:dyDescent="0.25">
      <c r="B4327" s="1">
        <f>DATE($D$1,VLOOKUP($D$2,LISTES!$E$2:$F$13,2,0),13)</f>
        <v>45821</v>
      </c>
      <c r="C4327" s="42" t="s">
        <v>2967</v>
      </c>
      <c r="D4327" s="42">
        <v>265</v>
      </c>
      <c r="E4327" s="62" t="s">
        <v>2702</v>
      </c>
      <c r="F4327" s="69">
        <f>IF(t_datas[[#This Row],[Prime 1]]="","",VLOOKUP(t_datas[[#This Row],[Prime 1]],t_primes[],4,0))</f>
        <v>75</v>
      </c>
      <c r="G4327" s="63" t="s">
        <v>2700</v>
      </c>
      <c r="H4327" s="69">
        <f>IF(t_datas[[#This Row],[Prime 2]]="","",VLOOKUP(t_datas[[#This Row],[Prime 2]],t_primes[],4,0))</f>
        <v>78</v>
      </c>
    </row>
    <row r="4328" spans="2:8" x14ac:dyDescent="0.25">
      <c r="B4328" s="1">
        <f>DATE($D$1,VLOOKUP($D$2,LISTES!$E$2:$F$13,2,0),13)</f>
        <v>45821</v>
      </c>
      <c r="C4328" s="42" t="s">
        <v>2968</v>
      </c>
      <c r="D4328" s="42">
        <v>266</v>
      </c>
      <c r="E4328" s="62" t="s">
        <v>2698</v>
      </c>
      <c r="F4328" s="69">
        <f>IF(t_datas[[#This Row],[Prime 1]]="","",VLOOKUP(t_datas[[#This Row],[Prime 1]],t_primes[],4,0))</f>
        <v>20</v>
      </c>
      <c r="G4328" s="63" t="s">
        <v>2701</v>
      </c>
      <c r="H4328" s="69">
        <f>IF(t_datas[[#This Row],[Prime 2]]="","",VLOOKUP(t_datas[[#This Row],[Prime 2]],t_primes[],4,0))</f>
        <v>150</v>
      </c>
    </row>
    <row r="4329" spans="2:8" x14ac:dyDescent="0.25">
      <c r="B4329" s="1">
        <f>DATE($D$1,VLOOKUP($D$2,LISTES!$E$2:$F$13,2,0),13)</f>
        <v>45821</v>
      </c>
      <c r="C4329" s="42" t="s">
        <v>2969</v>
      </c>
      <c r="D4329" s="42">
        <v>267</v>
      </c>
      <c r="E4329" s="62" t="s">
        <v>2702</v>
      </c>
      <c r="F4329" s="69">
        <f>IF(t_datas[[#This Row],[Prime 1]]="","",VLOOKUP(t_datas[[#This Row],[Prime 1]],t_primes[],4,0))</f>
        <v>75</v>
      </c>
      <c r="G4329" s="63" t="s">
        <v>2700</v>
      </c>
      <c r="H4329" s="69">
        <f>IF(t_datas[[#This Row],[Prime 2]]="","",VLOOKUP(t_datas[[#This Row],[Prime 2]],t_primes[],4,0))</f>
        <v>78</v>
      </c>
    </row>
    <row r="4330" spans="2:8" x14ac:dyDescent="0.25">
      <c r="B4330" s="1">
        <f>DATE($D$1,VLOOKUP($D$2,LISTES!$E$2:$F$13,2,0),13)</f>
        <v>45821</v>
      </c>
      <c r="C4330" s="42" t="s">
        <v>2970</v>
      </c>
      <c r="D4330" s="42">
        <v>268</v>
      </c>
      <c r="E4330" s="62" t="s">
        <v>2691</v>
      </c>
      <c r="F4330" s="69">
        <f>IF(t_datas[[#This Row],[Prime 1]]="","",VLOOKUP(t_datas[[#This Row],[Prime 1]],t_primes[],4,0))</f>
        <v>10</v>
      </c>
      <c r="G4330" s="63" t="s">
        <v>2690</v>
      </c>
      <c r="H4330" s="69">
        <f>IF(t_datas[[#This Row],[Prime 2]]="","",VLOOKUP(t_datas[[#This Row],[Prime 2]],t_primes[],4,0))</f>
        <v>7.5</v>
      </c>
    </row>
    <row r="4331" spans="2:8" x14ac:dyDescent="0.25">
      <c r="B4331" s="1">
        <f>DATE($D$1,VLOOKUP($D$2,LISTES!$E$2:$F$13,2,0),13)</f>
        <v>45821</v>
      </c>
      <c r="C4331" s="42" t="s">
        <v>2971</v>
      </c>
      <c r="D4331" s="42">
        <v>269</v>
      </c>
      <c r="E4331" s="62" t="s">
        <v>2693</v>
      </c>
      <c r="F4331" s="69">
        <f>IF(t_datas[[#This Row],[Prime 1]]="","",VLOOKUP(t_datas[[#This Row],[Prime 1]],t_primes[],4,0))</f>
        <v>25</v>
      </c>
      <c r="G4331" s="63" t="s">
        <v>2702</v>
      </c>
      <c r="H4331" s="69">
        <f>IF(t_datas[[#This Row],[Prime 2]]="","",VLOOKUP(t_datas[[#This Row],[Prime 2]],t_primes[],4,0))</f>
        <v>75</v>
      </c>
    </row>
    <row r="4332" spans="2:8" x14ac:dyDescent="0.25">
      <c r="B4332" s="1">
        <f>DATE($D$1,VLOOKUP($D$2,LISTES!$E$2:$F$13,2,0),13)</f>
        <v>45821</v>
      </c>
      <c r="C4332" s="42" t="s">
        <v>2972</v>
      </c>
      <c r="D4332" s="42">
        <v>270</v>
      </c>
      <c r="E4332" s="62" t="s">
        <v>2701</v>
      </c>
      <c r="F4332" s="69">
        <f>IF(t_datas[[#This Row],[Prime 1]]="","",VLOOKUP(t_datas[[#This Row],[Prime 1]],t_primes[],4,0))</f>
        <v>150</v>
      </c>
      <c r="G4332" s="63" t="s">
        <v>2697</v>
      </c>
      <c r="H4332" s="69">
        <f>IF(t_datas[[#This Row],[Prime 2]]="","",VLOOKUP(t_datas[[#This Row],[Prime 2]],t_primes[],4,0))</f>
        <v>100</v>
      </c>
    </row>
    <row r="4333" spans="2:8" x14ac:dyDescent="0.25">
      <c r="B4333" s="1">
        <f>DATE($D$1,VLOOKUP($D$2,LISTES!$E$2:$F$13,2,0),13)</f>
        <v>45821</v>
      </c>
      <c r="C4333" s="42" t="s">
        <v>2973</v>
      </c>
      <c r="D4333" s="42">
        <v>271</v>
      </c>
      <c r="E4333" s="62" t="s">
        <v>2690</v>
      </c>
      <c r="F4333" s="69">
        <f>IF(t_datas[[#This Row],[Prime 1]]="","",VLOOKUP(t_datas[[#This Row],[Prime 1]],t_primes[],4,0))</f>
        <v>7.5</v>
      </c>
      <c r="G4333" s="63" t="s">
        <v>2694</v>
      </c>
      <c r="H4333" s="69">
        <f>IF(t_datas[[#This Row],[Prime 2]]="","",VLOOKUP(t_datas[[#This Row],[Prime 2]],t_primes[],4,0))</f>
        <v>20</v>
      </c>
    </row>
    <row r="4334" spans="2:8" x14ac:dyDescent="0.25">
      <c r="B4334" s="1">
        <f>DATE($D$1,VLOOKUP($D$2,LISTES!$E$2:$F$13,2,0),13)</f>
        <v>45821</v>
      </c>
      <c r="C4334" s="42" t="s">
        <v>2974</v>
      </c>
      <c r="D4334" s="42">
        <v>272</v>
      </c>
      <c r="E4334" s="62" t="s">
        <v>2700</v>
      </c>
      <c r="F4334" s="69">
        <f>IF(t_datas[[#This Row],[Prime 1]]="","",VLOOKUP(t_datas[[#This Row],[Prime 1]],t_primes[],4,0))</f>
        <v>78</v>
      </c>
      <c r="G4334" s="63" t="s">
        <v>2690</v>
      </c>
      <c r="H4334" s="69">
        <f>IF(t_datas[[#This Row],[Prime 2]]="","",VLOOKUP(t_datas[[#This Row],[Prime 2]],t_primes[],4,0))</f>
        <v>7.5</v>
      </c>
    </row>
    <row r="4335" spans="2:8" x14ac:dyDescent="0.25">
      <c r="B4335" s="1">
        <f>DATE($D$1,VLOOKUP($D$2,LISTES!$E$2:$F$13,2,0),13)</f>
        <v>45821</v>
      </c>
      <c r="C4335" s="42" t="s">
        <v>2975</v>
      </c>
      <c r="D4335" s="42">
        <v>273</v>
      </c>
      <c r="E4335" s="62" t="s">
        <v>2700</v>
      </c>
      <c r="F4335" s="69">
        <f>IF(t_datas[[#This Row],[Prime 1]]="","",VLOOKUP(t_datas[[#This Row],[Prime 1]],t_primes[],4,0))</f>
        <v>78</v>
      </c>
      <c r="G4335" s="63" t="s">
        <v>2694</v>
      </c>
      <c r="H4335" s="69">
        <f>IF(t_datas[[#This Row],[Prime 2]]="","",VLOOKUP(t_datas[[#This Row],[Prime 2]],t_primes[],4,0))</f>
        <v>20</v>
      </c>
    </row>
    <row r="4336" spans="2:8" x14ac:dyDescent="0.25">
      <c r="B4336" s="1">
        <f>DATE($D$1,VLOOKUP($D$2,LISTES!$E$2:$F$13,2,0),13)</f>
        <v>45821</v>
      </c>
      <c r="C4336" s="42" t="s">
        <v>2976</v>
      </c>
      <c r="D4336" s="42">
        <v>274</v>
      </c>
      <c r="E4336" s="62" t="s">
        <v>2699</v>
      </c>
      <c r="F4336" s="69">
        <f>IF(t_datas[[#This Row],[Prime 1]]="","",VLOOKUP(t_datas[[#This Row],[Prime 1]],t_primes[],4,0))</f>
        <v>48</v>
      </c>
      <c r="G4336" s="63" t="s">
        <v>2696</v>
      </c>
      <c r="H4336" s="69">
        <f>IF(t_datas[[#This Row],[Prime 2]]="","",VLOOKUP(t_datas[[#This Row],[Prime 2]],t_primes[],4,0))</f>
        <v>17</v>
      </c>
    </row>
    <row r="4337" spans="2:8" x14ac:dyDescent="0.25">
      <c r="B4337" s="1">
        <f>DATE($D$1,VLOOKUP($D$2,LISTES!$E$2:$F$13,2,0),13)</f>
        <v>45821</v>
      </c>
      <c r="C4337" s="42" t="s">
        <v>2977</v>
      </c>
      <c r="D4337" s="42">
        <v>275</v>
      </c>
      <c r="E4337" s="62" t="s">
        <v>2693</v>
      </c>
      <c r="F4337" s="69">
        <f>IF(t_datas[[#This Row],[Prime 1]]="","",VLOOKUP(t_datas[[#This Row],[Prime 1]],t_primes[],4,0))</f>
        <v>25</v>
      </c>
      <c r="G4337" s="63" t="s">
        <v>2690</v>
      </c>
      <c r="H4337" s="69">
        <f>IF(t_datas[[#This Row],[Prime 2]]="","",VLOOKUP(t_datas[[#This Row],[Prime 2]],t_primes[],4,0))</f>
        <v>7.5</v>
      </c>
    </row>
    <row r="4338" spans="2:8" x14ac:dyDescent="0.25">
      <c r="B4338" s="1">
        <f>DATE($D$1,VLOOKUP($D$2,LISTES!$E$2:$F$13,2,0),13)</f>
        <v>45821</v>
      </c>
      <c r="C4338" s="42" t="s">
        <v>2978</v>
      </c>
      <c r="D4338" s="42">
        <v>276</v>
      </c>
      <c r="E4338" s="62" t="s">
        <v>2691</v>
      </c>
      <c r="F4338" s="69">
        <f>IF(t_datas[[#This Row],[Prime 1]]="","",VLOOKUP(t_datas[[#This Row],[Prime 1]],t_primes[],4,0))</f>
        <v>10</v>
      </c>
      <c r="G4338" s="63" t="s">
        <v>2698</v>
      </c>
      <c r="H4338" s="69">
        <f>IF(t_datas[[#This Row],[Prime 2]]="","",VLOOKUP(t_datas[[#This Row],[Prime 2]],t_primes[],4,0))</f>
        <v>20</v>
      </c>
    </row>
    <row r="4339" spans="2:8" x14ac:dyDescent="0.25">
      <c r="B4339" s="1">
        <f>DATE($D$1,VLOOKUP($D$2,LISTES!$E$2:$F$13,2,0),13)</f>
        <v>45821</v>
      </c>
      <c r="C4339" s="42" t="s">
        <v>2979</v>
      </c>
      <c r="D4339" s="42">
        <v>277</v>
      </c>
      <c r="E4339" s="62" t="s">
        <v>2690</v>
      </c>
      <c r="F4339" s="69">
        <f>IF(t_datas[[#This Row],[Prime 1]]="","",VLOOKUP(t_datas[[#This Row],[Prime 1]],t_primes[],4,0))</f>
        <v>7.5</v>
      </c>
      <c r="G4339" s="63" t="s">
        <v>2696</v>
      </c>
      <c r="H4339" s="69">
        <f>IF(t_datas[[#This Row],[Prime 2]]="","",VLOOKUP(t_datas[[#This Row],[Prime 2]],t_primes[],4,0))</f>
        <v>17</v>
      </c>
    </row>
    <row r="4340" spans="2:8" x14ac:dyDescent="0.25">
      <c r="B4340" s="1">
        <f>DATE($D$1,VLOOKUP($D$2,LISTES!$E$2:$F$13,2,0),13)</f>
        <v>45821</v>
      </c>
      <c r="C4340" s="42" t="s">
        <v>2980</v>
      </c>
      <c r="D4340" s="42">
        <v>278</v>
      </c>
      <c r="E4340" s="62" t="s">
        <v>2690</v>
      </c>
      <c r="F4340" s="69">
        <f>IF(t_datas[[#This Row],[Prime 1]]="","",VLOOKUP(t_datas[[#This Row],[Prime 1]],t_primes[],4,0))</f>
        <v>7.5</v>
      </c>
      <c r="G4340" s="63" t="s">
        <v>2702</v>
      </c>
      <c r="H4340" s="69">
        <f>IF(t_datas[[#This Row],[Prime 2]]="","",VLOOKUP(t_datas[[#This Row],[Prime 2]],t_primes[],4,0))</f>
        <v>75</v>
      </c>
    </row>
    <row r="4341" spans="2:8" x14ac:dyDescent="0.25">
      <c r="B4341" s="1">
        <f>DATE($D$1,VLOOKUP($D$2,LISTES!$E$2:$F$13,2,0),13)</f>
        <v>45821</v>
      </c>
      <c r="C4341" s="42" t="s">
        <v>2981</v>
      </c>
      <c r="D4341" s="42">
        <v>279</v>
      </c>
      <c r="E4341" s="62" t="s">
        <v>2702</v>
      </c>
      <c r="F4341" s="69">
        <f>IF(t_datas[[#This Row],[Prime 1]]="","",VLOOKUP(t_datas[[#This Row],[Prime 1]],t_primes[],4,0))</f>
        <v>75</v>
      </c>
      <c r="G4341" s="63" t="s">
        <v>2695</v>
      </c>
      <c r="H4341" s="69">
        <f>IF(t_datas[[#This Row],[Prime 2]]="","",VLOOKUP(t_datas[[#This Row],[Prime 2]],t_primes[],4,0))</f>
        <v>15</v>
      </c>
    </row>
    <row r="4342" spans="2:8" x14ac:dyDescent="0.25">
      <c r="B4342" s="1">
        <f>DATE($D$1,VLOOKUP($D$2,LISTES!$E$2:$F$13,2,0),13)</f>
        <v>45821</v>
      </c>
      <c r="C4342" s="42" t="s">
        <v>2982</v>
      </c>
      <c r="D4342" s="42">
        <v>280</v>
      </c>
      <c r="E4342" s="62" t="s">
        <v>2690</v>
      </c>
      <c r="F4342" s="69">
        <f>IF(t_datas[[#This Row],[Prime 1]]="","",VLOOKUP(t_datas[[#This Row],[Prime 1]],t_primes[],4,0))</f>
        <v>7.5</v>
      </c>
      <c r="G4342" s="63" t="s">
        <v>2693</v>
      </c>
      <c r="H4342" s="69">
        <f>IF(t_datas[[#This Row],[Prime 2]]="","",VLOOKUP(t_datas[[#This Row],[Prime 2]],t_primes[],4,0))</f>
        <v>25</v>
      </c>
    </row>
    <row r="4343" spans="2:8" x14ac:dyDescent="0.25">
      <c r="B4343" s="1">
        <f>DATE($D$1,VLOOKUP($D$2,LISTES!$E$2:$F$13,2,0),13)</f>
        <v>45821</v>
      </c>
      <c r="C4343" s="42" t="s">
        <v>2983</v>
      </c>
      <c r="D4343" s="42">
        <v>281</v>
      </c>
      <c r="E4343" s="62" t="s">
        <v>2697</v>
      </c>
      <c r="F4343" s="69">
        <f>IF(t_datas[[#This Row],[Prime 1]]="","",VLOOKUP(t_datas[[#This Row],[Prime 1]],t_primes[],4,0))</f>
        <v>100</v>
      </c>
      <c r="G4343" s="63" t="s">
        <v>2692</v>
      </c>
      <c r="H4343" s="69">
        <f>IF(t_datas[[#This Row],[Prime 2]]="","",VLOOKUP(t_datas[[#This Row],[Prime 2]],t_primes[],4,0))</f>
        <v>7.5</v>
      </c>
    </row>
    <row r="4344" spans="2:8" x14ac:dyDescent="0.25">
      <c r="B4344" s="1">
        <f>DATE($D$1,VLOOKUP($D$2,LISTES!$E$2:$F$13,2,0),13)</f>
        <v>45821</v>
      </c>
      <c r="C4344" s="42" t="s">
        <v>2984</v>
      </c>
      <c r="D4344" s="42">
        <v>282</v>
      </c>
      <c r="E4344" s="62" t="s">
        <v>2693</v>
      </c>
      <c r="F4344" s="69">
        <f>IF(t_datas[[#This Row],[Prime 1]]="","",VLOOKUP(t_datas[[#This Row],[Prime 1]],t_primes[],4,0))</f>
        <v>25</v>
      </c>
      <c r="G4344" s="63" t="s">
        <v>2696</v>
      </c>
      <c r="H4344" s="69">
        <f>IF(t_datas[[#This Row],[Prime 2]]="","",VLOOKUP(t_datas[[#This Row],[Prime 2]],t_primes[],4,0))</f>
        <v>17</v>
      </c>
    </row>
    <row r="4345" spans="2:8" x14ac:dyDescent="0.25">
      <c r="B4345" s="1">
        <f>DATE($D$1,VLOOKUP($D$2,LISTES!$E$2:$F$13,2,0),13)</f>
        <v>45821</v>
      </c>
      <c r="C4345" s="42" t="s">
        <v>2985</v>
      </c>
      <c r="D4345" s="42">
        <v>283</v>
      </c>
      <c r="E4345" s="62" t="s">
        <v>2696</v>
      </c>
      <c r="F4345" s="69">
        <f>IF(t_datas[[#This Row],[Prime 1]]="","",VLOOKUP(t_datas[[#This Row],[Prime 1]],t_primes[],4,0))</f>
        <v>17</v>
      </c>
      <c r="G4345" s="63" t="s">
        <v>2691</v>
      </c>
      <c r="H4345" s="69">
        <f>IF(t_datas[[#This Row],[Prime 2]]="","",VLOOKUP(t_datas[[#This Row],[Prime 2]],t_primes[],4,0))</f>
        <v>10</v>
      </c>
    </row>
    <row r="4346" spans="2:8" x14ac:dyDescent="0.25">
      <c r="B4346" s="1">
        <f>DATE($D$1,VLOOKUP($D$2,LISTES!$E$2:$F$13,2,0),13)</f>
        <v>45821</v>
      </c>
      <c r="C4346" s="42" t="s">
        <v>2986</v>
      </c>
      <c r="D4346" s="42">
        <v>284</v>
      </c>
      <c r="E4346" s="62" t="s">
        <v>2694</v>
      </c>
      <c r="F4346" s="69">
        <f>IF(t_datas[[#This Row],[Prime 1]]="","",VLOOKUP(t_datas[[#This Row],[Prime 1]],t_primes[],4,0))</f>
        <v>20</v>
      </c>
      <c r="G4346" s="63" t="s">
        <v>2697</v>
      </c>
      <c r="H4346" s="69">
        <f>IF(t_datas[[#This Row],[Prime 2]]="","",VLOOKUP(t_datas[[#This Row],[Prime 2]],t_primes[],4,0))</f>
        <v>100</v>
      </c>
    </row>
    <row r="4347" spans="2:8" x14ac:dyDescent="0.25">
      <c r="B4347" s="1">
        <f>DATE($D$1,VLOOKUP($D$2,LISTES!$E$2:$F$13,2,0),13)</f>
        <v>45821</v>
      </c>
      <c r="C4347" s="42" t="s">
        <v>2987</v>
      </c>
      <c r="D4347" s="42">
        <v>285</v>
      </c>
      <c r="E4347" s="62" t="s">
        <v>2692</v>
      </c>
      <c r="F4347" s="69">
        <f>IF(t_datas[[#This Row],[Prime 1]]="","",VLOOKUP(t_datas[[#This Row],[Prime 1]],t_primes[],4,0))</f>
        <v>7.5</v>
      </c>
      <c r="G4347" s="63" t="s">
        <v>2702</v>
      </c>
      <c r="H4347" s="69">
        <f>IF(t_datas[[#This Row],[Prime 2]]="","",VLOOKUP(t_datas[[#This Row],[Prime 2]],t_primes[],4,0))</f>
        <v>75</v>
      </c>
    </row>
    <row r="4348" spans="2:8" x14ac:dyDescent="0.25">
      <c r="B4348" s="1">
        <f>DATE($D$1,VLOOKUP($D$2,LISTES!$E$2:$F$13,2,0),13)</f>
        <v>45821</v>
      </c>
      <c r="C4348" s="42" t="s">
        <v>2988</v>
      </c>
      <c r="D4348" s="42">
        <v>286</v>
      </c>
      <c r="E4348" s="62" t="s">
        <v>2690</v>
      </c>
      <c r="F4348" s="69">
        <f>IF(t_datas[[#This Row],[Prime 1]]="","",VLOOKUP(t_datas[[#This Row],[Prime 1]],t_primes[],4,0))</f>
        <v>7.5</v>
      </c>
      <c r="G4348" s="63" t="s">
        <v>2696</v>
      </c>
      <c r="H4348" s="69">
        <f>IF(t_datas[[#This Row],[Prime 2]]="","",VLOOKUP(t_datas[[#This Row],[Prime 2]],t_primes[],4,0))</f>
        <v>17</v>
      </c>
    </row>
    <row r="4349" spans="2:8" x14ac:dyDescent="0.25">
      <c r="B4349" s="1">
        <f>DATE($D$1,VLOOKUP($D$2,LISTES!$E$2:$F$13,2,0),13)</f>
        <v>45821</v>
      </c>
      <c r="C4349" s="42" t="s">
        <v>2989</v>
      </c>
      <c r="D4349" s="42">
        <v>287</v>
      </c>
      <c r="E4349" s="62" t="s">
        <v>2699</v>
      </c>
      <c r="F4349" s="69">
        <f>IF(t_datas[[#This Row],[Prime 1]]="","",VLOOKUP(t_datas[[#This Row],[Prime 1]],t_primes[],4,0))</f>
        <v>48</v>
      </c>
      <c r="G4349" s="63" t="s">
        <v>2690</v>
      </c>
      <c r="H4349" s="69">
        <f>IF(t_datas[[#This Row],[Prime 2]]="","",VLOOKUP(t_datas[[#This Row],[Prime 2]],t_primes[],4,0))</f>
        <v>7.5</v>
      </c>
    </row>
    <row r="4350" spans="2:8" x14ac:dyDescent="0.25">
      <c r="B4350" s="1">
        <f>DATE($D$1,VLOOKUP($D$2,LISTES!$E$2:$F$13,2,0),13)</f>
        <v>45821</v>
      </c>
      <c r="C4350" s="42" t="s">
        <v>2990</v>
      </c>
      <c r="D4350" s="42">
        <v>288</v>
      </c>
      <c r="E4350" s="62" t="s">
        <v>2702</v>
      </c>
      <c r="F4350" s="69">
        <f>IF(t_datas[[#This Row],[Prime 1]]="","",VLOOKUP(t_datas[[#This Row],[Prime 1]],t_primes[],4,0))</f>
        <v>75</v>
      </c>
      <c r="G4350" s="63" t="s">
        <v>2700</v>
      </c>
      <c r="H4350" s="69">
        <f>IF(t_datas[[#This Row],[Prime 2]]="","",VLOOKUP(t_datas[[#This Row],[Prime 2]],t_primes[],4,0))</f>
        <v>78</v>
      </c>
    </row>
    <row r="4351" spans="2:8" x14ac:dyDescent="0.25">
      <c r="B4351" s="1">
        <f>DATE($D$1,VLOOKUP($D$2,LISTES!$E$2:$F$13,2,0),13)</f>
        <v>45821</v>
      </c>
      <c r="C4351" s="42" t="s">
        <v>2991</v>
      </c>
      <c r="D4351" s="42">
        <v>289</v>
      </c>
      <c r="E4351" s="62" t="s">
        <v>2702</v>
      </c>
      <c r="F4351" s="69">
        <f>IF(t_datas[[#This Row],[Prime 1]]="","",VLOOKUP(t_datas[[#This Row],[Prime 1]],t_primes[],4,0))</f>
        <v>75</v>
      </c>
      <c r="G4351" s="63" t="s">
        <v>2696</v>
      </c>
      <c r="H4351" s="69">
        <f>IF(t_datas[[#This Row],[Prime 2]]="","",VLOOKUP(t_datas[[#This Row],[Prime 2]],t_primes[],4,0))</f>
        <v>17</v>
      </c>
    </row>
    <row r="4352" spans="2:8" x14ac:dyDescent="0.25">
      <c r="B4352" s="1">
        <f>DATE($D$1,VLOOKUP($D$2,LISTES!$E$2:$F$13,2,0),13)</f>
        <v>45821</v>
      </c>
      <c r="C4352" s="42" t="s">
        <v>2992</v>
      </c>
      <c r="D4352" s="42">
        <v>290</v>
      </c>
      <c r="E4352" s="62" t="s">
        <v>2695</v>
      </c>
      <c r="F4352" s="69">
        <f>IF(t_datas[[#This Row],[Prime 1]]="","",VLOOKUP(t_datas[[#This Row],[Prime 1]],t_primes[],4,0))</f>
        <v>15</v>
      </c>
      <c r="G4352" s="63" t="s">
        <v>2699</v>
      </c>
      <c r="H4352" s="69">
        <f>IF(t_datas[[#This Row],[Prime 2]]="","",VLOOKUP(t_datas[[#This Row],[Prime 2]],t_primes[],4,0))</f>
        <v>48</v>
      </c>
    </row>
    <row r="4353" spans="2:8" x14ac:dyDescent="0.25">
      <c r="B4353" s="1">
        <f>DATE($D$1,VLOOKUP($D$2,LISTES!$E$2:$F$13,2,0),13)</f>
        <v>45821</v>
      </c>
      <c r="C4353" s="42" t="s">
        <v>2993</v>
      </c>
      <c r="D4353" s="42">
        <v>291</v>
      </c>
      <c r="E4353" s="62" t="s">
        <v>2699</v>
      </c>
      <c r="F4353" s="69">
        <f>IF(t_datas[[#This Row],[Prime 1]]="","",VLOOKUP(t_datas[[#This Row],[Prime 1]],t_primes[],4,0))</f>
        <v>48</v>
      </c>
      <c r="G4353" s="63" t="s">
        <v>2692</v>
      </c>
      <c r="H4353" s="69">
        <f>IF(t_datas[[#This Row],[Prime 2]]="","",VLOOKUP(t_datas[[#This Row],[Prime 2]],t_primes[],4,0))</f>
        <v>7.5</v>
      </c>
    </row>
    <row r="4354" spans="2:8" x14ac:dyDescent="0.25">
      <c r="B4354" s="1">
        <f>DATE($D$1,VLOOKUP($D$2,LISTES!$E$2:$F$13,2,0),13)</f>
        <v>45821</v>
      </c>
      <c r="C4354" s="42" t="s">
        <v>2994</v>
      </c>
      <c r="D4354" s="42">
        <v>292</v>
      </c>
      <c r="E4354" s="62" t="s">
        <v>2702</v>
      </c>
      <c r="F4354" s="69">
        <f>IF(t_datas[[#This Row],[Prime 1]]="","",VLOOKUP(t_datas[[#This Row],[Prime 1]],t_primes[],4,0))</f>
        <v>75</v>
      </c>
      <c r="G4354" s="63"/>
      <c r="H4354" s="69" t="str">
        <f>IF(t_datas[[#This Row],[Prime 2]]="","",VLOOKUP(t_datas[[#This Row],[Prime 2]],t_primes[],4,0))</f>
        <v/>
      </c>
    </row>
    <row r="4355" spans="2:8" x14ac:dyDescent="0.25">
      <c r="B4355" s="1">
        <f>DATE($D$1,VLOOKUP($D$2,LISTES!$E$2:$F$13,2,0),13)</f>
        <v>45821</v>
      </c>
      <c r="C4355" s="42" t="s">
        <v>2995</v>
      </c>
      <c r="D4355" s="42">
        <v>293</v>
      </c>
      <c r="E4355" s="62" t="s">
        <v>2691</v>
      </c>
      <c r="F4355" s="69">
        <f>IF(t_datas[[#This Row],[Prime 1]]="","",VLOOKUP(t_datas[[#This Row],[Prime 1]],t_primes[],4,0))</f>
        <v>10</v>
      </c>
      <c r="G4355" s="63"/>
      <c r="H4355" s="69" t="str">
        <f>IF(t_datas[[#This Row],[Prime 2]]="","",VLOOKUP(t_datas[[#This Row],[Prime 2]],t_primes[],4,0))</f>
        <v/>
      </c>
    </row>
    <row r="4356" spans="2:8" x14ac:dyDescent="0.25">
      <c r="B4356" s="1">
        <f>DATE($D$1,VLOOKUP($D$2,LISTES!$E$2:$F$13,2,0),13)</f>
        <v>45821</v>
      </c>
      <c r="C4356" s="42" t="s">
        <v>2996</v>
      </c>
      <c r="D4356" s="42">
        <v>294</v>
      </c>
      <c r="E4356" s="62" t="s">
        <v>2697</v>
      </c>
      <c r="F4356" s="69">
        <f>IF(t_datas[[#This Row],[Prime 1]]="","",VLOOKUP(t_datas[[#This Row],[Prime 1]],t_primes[],4,0))</f>
        <v>100</v>
      </c>
      <c r="G4356" s="63"/>
      <c r="H4356" s="69" t="str">
        <f>IF(t_datas[[#This Row],[Prime 2]]="","",VLOOKUP(t_datas[[#This Row],[Prime 2]],t_primes[],4,0))</f>
        <v/>
      </c>
    </row>
    <row r="4357" spans="2:8" x14ac:dyDescent="0.25">
      <c r="B4357" s="1">
        <f>DATE($D$1,VLOOKUP($D$2,LISTES!$E$2:$F$13,2,0),13)</f>
        <v>45821</v>
      </c>
      <c r="C4357" s="42" t="s">
        <v>2997</v>
      </c>
      <c r="D4357" s="42">
        <v>295</v>
      </c>
      <c r="E4357" s="62" t="s">
        <v>2690</v>
      </c>
      <c r="F4357" s="69">
        <f>IF(t_datas[[#This Row],[Prime 1]]="","",VLOOKUP(t_datas[[#This Row],[Prime 1]],t_primes[],4,0))</f>
        <v>7.5</v>
      </c>
      <c r="G4357" s="63"/>
      <c r="H4357" s="69" t="str">
        <f>IF(t_datas[[#This Row],[Prime 2]]="","",VLOOKUP(t_datas[[#This Row],[Prime 2]],t_primes[],4,0))</f>
        <v/>
      </c>
    </row>
    <row r="4358" spans="2:8" x14ac:dyDescent="0.25">
      <c r="B4358" s="1">
        <f>DATE($D$1,VLOOKUP($D$2,LISTES!$E$2:$F$13,2,0),13)</f>
        <v>45821</v>
      </c>
      <c r="C4358" s="42" t="s">
        <v>2998</v>
      </c>
      <c r="D4358" s="42">
        <v>296</v>
      </c>
      <c r="E4358" s="62" t="s">
        <v>2692</v>
      </c>
      <c r="F4358" s="69">
        <f>IF(t_datas[[#This Row],[Prime 1]]="","",VLOOKUP(t_datas[[#This Row],[Prime 1]],t_primes[],4,0))</f>
        <v>7.5</v>
      </c>
      <c r="G4358" s="63"/>
      <c r="H4358" s="69" t="str">
        <f>IF(t_datas[[#This Row],[Prime 2]]="","",VLOOKUP(t_datas[[#This Row],[Prime 2]],t_primes[],4,0))</f>
        <v/>
      </c>
    </row>
    <row r="4359" spans="2:8" x14ac:dyDescent="0.25">
      <c r="B4359" s="1">
        <f>DATE($D$1,VLOOKUP($D$2,LISTES!$E$2:$F$13,2,0),13)</f>
        <v>45821</v>
      </c>
      <c r="C4359" s="42" t="s">
        <v>2999</v>
      </c>
      <c r="D4359" s="42">
        <v>297</v>
      </c>
      <c r="E4359" s="62" t="s">
        <v>2702</v>
      </c>
      <c r="F4359" s="69">
        <f>IF(t_datas[[#This Row],[Prime 1]]="","",VLOOKUP(t_datas[[#This Row],[Prime 1]],t_primes[],4,0))</f>
        <v>75</v>
      </c>
      <c r="G4359" s="63"/>
      <c r="H4359" s="69" t="str">
        <f>IF(t_datas[[#This Row],[Prime 2]]="","",VLOOKUP(t_datas[[#This Row],[Prime 2]],t_primes[],4,0))</f>
        <v/>
      </c>
    </row>
    <row r="4360" spans="2:8" x14ac:dyDescent="0.25">
      <c r="B4360" s="1">
        <f>DATE($D$1,VLOOKUP($D$2,LISTES!$E$2:$F$13,2,0),13)</f>
        <v>45821</v>
      </c>
      <c r="C4360" s="42" t="s">
        <v>3000</v>
      </c>
      <c r="D4360" s="42">
        <v>298</v>
      </c>
      <c r="E4360" s="62" t="s">
        <v>2700</v>
      </c>
      <c r="F4360" s="69">
        <f>IF(t_datas[[#This Row],[Prime 1]]="","",VLOOKUP(t_datas[[#This Row],[Prime 1]],t_primes[],4,0))</f>
        <v>78</v>
      </c>
      <c r="G4360" s="63"/>
      <c r="H4360" s="69" t="str">
        <f>IF(t_datas[[#This Row],[Prime 2]]="","",VLOOKUP(t_datas[[#This Row],[Prime 2]],t_primes[],4,0))</f>
        <v/>
      </c>
    </row>
    <row r="4361" spans="2:8" x14ac:dyDescent="0.25">
      <c r="B4361" s="1">
        <f>DATE($D$1,VLOOKUP($D$2,LISTES!$E$2:$F$13,2,0),13)</f>
        <v>45821</v>
      </c>
      <c r="C4361" s="42" t="s">
        <v>3001</v>
      </c>
      <c r="D4361" s="42">
        <v>299</v>
      </c>
      <c r="E4361" s="62" t="s">
        <v>2697</v>
      </c>
      <c r="F4361" s="69">
        <f>IF(t_datas[[#This Row],[Prime 1]]="","",VLOOKUP(t_datas[[#This Row],[Prime 1]],t_primes[],4,0))</f>
        <v>100</v>
      </c>
      <c r="G4361" s="63"/>
      <c r="H4361" s="69" t="str">
        <f>IF(t_datas[[#This Row],[Prime 2]]="","",VLOOKUP(t_datas[[#This Row],[Prime 2]],t_primes[],4,0))</f>
        <v/>
      </c>
    </row>
    <row r="4362" spans="2:8" x14ac:dyDescent="0.25">
      <c r="B4362" s="1">
        <f>DATE($D$1,VLOOKUP($D$2,LISTES!$E$2:$F$13,2,0),13)</f>
        <v>45821</v>
      </c>
      <c r="C4362" s="42" t="s">
        <v>3002</v>
      </c>
      <c r="D4362" s="42">
        <v>300</v>
      </c>
      <c r="E4362" s="62" t="s">
        <v>2694</v>
      </c>
      <c r="F4362" s="69">
        <f>IF(t_datas[[#This Row],[Prime 1]]="","",VLOOKUP(t_datas[[#This Row],[Prime 1]],t_primes[],4,0))</f>
        <v>20</v>
      </c>
      <c r="G4362" s="63"/>
      <c r="H4362" s="69" t="str">
        <f>IF(t_datas[[#This Row],[Prime 2]]="","",VLOOKUP(t_datas[[#This Row],[Prime 2]],t_primes[],4,0))</f>
        <v/>
      </c>
    </row>
    <row r="4363" spans="2:8" x14ac:dyDescent="0.25">
      <c r="B4363" s="1">
        <f>DATE($D$1,VLOOKUP($D$2,LISTES!$E$2:$F$13,2,0),13)</f>
        <v>45821</v>
      </c>
      <c r="C4363" s="42" t="s">
        <v>3003</v>
      </c>
      <c r="D4363" s="42">
        <v>301</v>
      </c>
      <c r="E4363" s="62" t="s">
        <v>2702</v>
      </c>
      <c r="F4363" s="69">
        <f>IF(t_datas[[#This Row],[Prime 1]]="","",VLOOKUP(t_datas[[#This Row],[Prime 1]],t_primes[],4,0))</f>
        <v>75</v>
      </c>
      <c r="G4363" s="63"/>
      <c r="H4363" s="69" t="str">
        <f>IF(t_datas[[#This Row],[Prime 2]]="","",VLOOKUP(t_datas[[#This Row],[Prime 2]],t_primes[],4,0))</f>
        <v/>
      </c>
    </row>
    <row r="4364" spans="2:8" x14ac:dyDescent="0.25">
      <c r="B4364" s="1">
        <f>DATE($D$1,VLOOKUP($D$2,LISTES!$E$2:$F$13,2,0),13)</f>
        <v>45821</v>
      </c>
      <c r="C4364" s="42" t="s">
        <v>3004</v>
      </c>
      <c r="D4364" s="42">
        <v>302</v>
      </c>
      <c r="E4364" s="62" t="s">
        <v>2694</v>
      </c>
      <c r="F4364" s="69">
        <f>IF(t_datas[[#This Row],[Prime 1]]="","",VLOOKUP(t_datas[[#This Row],[Prime 1]],t_primes[],4,0))</f>
        <v>20</v>
      </c>
      <c r="G4364" s="63"/>
      <c r="H4364" s="69" t="str">
        <f>IF(t_datas[[#This Row],[Prime 2]]="","",VLOOKUP(t_datas[[#This Row],[Prime 2]],t_primes[],4,0))</f>
        <v/>
      </c>
    </row>
    <row r="4365" spans="2:8" x14ac:dyDescent="0.25">
      <c r="B4365" s="1">
        <f>DATE($D$1,VLOOKUP($D$2,LISTES!$E$2:$F$13,2,0),13)</f>
        <v>45821</v>
      </c>
      <c r="C4365" s="42" t="s">
        <v>3005</v>
      </c>
      <c r="D4365" s="42">
        <v>303</v>
      </c>
      <c r="E4365" s="62" t="s">
        <v>2691</v>
      </c>
      <c r="F4365" s="69">
        <f>IF(t_datas[[#This Row],[Prime 1]]="","",VLOOKUP(t_datas[[#This Row],[Prime 1]],t_primes[],4,0))</f>
        <v>10</v>
      </c>
      <c r="G4365" s="63"/>
      <c r="H4365" s="69" t="str">
        <f>IF(t_datas[[#This Row],[Prime 2]]="","",VLOOKUP(t_datas[[#This Row],[Prime 2]],t_primes[],4,0))</f>
        <v/>
      </c>
    </row>
    <row r="4366" spans="2:8" x14ac:dyDescent="0.25">
      <c r="B4366" s="1">
        <f>DATE($D$1,VLOOKUP($D$2,LISTES!$E$2:$F$13,2,0),13)</f>
        <v>45821</v>
      </c>
      <c r="C4366" s="42" t="s">
        <v>3006</v>
      </c>
      <c r="D4366" s="42">
        <v>304</v>
      </c>
      <c r="E4366" s="62" t="s">
        <v>2702</v>
      </c>
      <c r="F4366" s="69">
        <f>IF(t_datas[[#This Row],[Prime 1]]="","",VLOOKUP(t_datas[[#This Row],[Prime 1]],t_primes[],4,0))</f>
        <v>75</v>
      </c>
      <c r="G4366" s="63"/>
      <c r="H4366" s="69" t="str">
        <f>IF(t_datas[[#This Row],[Prime 2]]="","",VLOOKUP(t_datas[[#This Row],[Prime 2]],t_primes[],4,0))</f>
        <v/>
      </c>
    </row>
    <row r="4367" spans="2:8" x14ac:dyDescent="0.25">
      <c r="B4367" s="1">
        <f>DATE($D$1,VLOOKUP($D$2,LISTES!$E$2:$F$13,2,0),13)</f>
        <v>45821</v>
      </c>
      <c r="C4367" s="42" t="s">
        <v>3007</v>
      </c>
      <c r="D4367" s="42">
        <v>305</v>
      </c>
      <c r="E4367" s="62" t="s">
        <v>2692</v>
      </c>
      <c r="F4367" s="69">
        <f>IF(t_datas[[#This Row],[Prime 1]]="","",VLOOKUP(t_datas[[#This Row],[Prime 1]],t_primes[],4,0))</f>
        <v>7.5</v>
      </c>
      <c r="G4367" s="63"/>
      <c r="H4367" s="69" t="str">
        <f>IF(t_datas[[#This Row],[Prime 2]]="","",VLOOKUP(t_datas[[#This Row],[Prime 2]],t_primes[],4,0))</f>
        <v/>
      </c>
    </row>
    <row r="4368" spans="2:8" x14ac:dyDescent="0.25">
      <c r="B4368" s="1">
        <f>DATE($D$1,VLOOKUP($D$2,LISTES!$E$2:$F$13,2,0),13)</f>
        <v>45821</v>
      </c>
      <c r="C4368" s="42" t="s">
        <v>3008</v>
      </c>
      <c r="D4368" s="42">
        <v>306</v>
      </c>
      <c r="E4368" s="62" t="s">
        <v>2701</v>
      </c>
      <c r="F4368" s="69">
        <f>IF(t_datas[[#This Row],[Prime 1]]="","",VLOOKUP(t_datas[[#This Row],[Prime 1]],t_primes[],4,0))</f>
        <v>150</v>
      </c>
      <c r="G4368" s="63"/>
      <c r="H4368" s="69" t="str">
        <f>IF(t_datas[[#This Row],[Prime 2]]="","",VLOOKUP(t_datas[[#This Row],[Prime 2]],t_primes[],4,0))</f>
        <v/>
      </c>
    </row>
    <row r="4369" spans="2:8" x14ac:dyDescent="0.25">
      <c r="B4369" s="1">
        <f>DATE($D$1,VLOOKUP($D$2,LISTES!$E$2:$F$13,2,0),13)</f>
        <v>45821</v>
      </c>
      <c r="C4369" s="42" t="s">
        <v>3009</v>
      </c>
      <c r="D4369" s="42">
        <v>307</v>
      </c>
      <c r="E4369" s="62" t="s">
        <v>2691</v>
      </c>
      <c r="F4369" s="69">
        <f>IF(t_datas[[#This Row],[Prime 1]]="","",VLOOKUP(t_datas[[#This Row],[Prime 1]],t_primes[],4,0))</f>
        <v>10</v>
      </c>
      <c r="G4369" s="63"/>
      <c r="H4369" s="69" t="str">
        <f>IF(t_datas[[#This Row],[Prime 2]]="","",VLOOKUP(t_datas[[#This Row],[Prime 2]],t_primes[],4,0))</f>
        <v/>
      </c>
    </row>
    <row r="4370" spans="2:8" x14ac:dyDescent="0.25">
      <c r="B4370" s="1">
        <f>DATE($D$1,VLOOKUP($D$2,LISTES!$E$2:$F$13,2,0),13)</f>
        <v>45821</v>
      </c>
      <c r="C4370" s="42" t="s">
        <v>3010</v>
      </c>
      <c r="D4370" s="42">
        <v>308</v>
      </c>
      <c r="E4370" s="62" t="s">
        <v>2696</v>
      </c>
      <c r="F4370" s="69">
        <f>IF(t_datas[[#This Row],[Prime 1]]="","",VLOOKUP(t_datas[[#This Row],[Prime 1]],t_primes[],4,0))</f>
        <v>17</v>
      </c>
      <c r="G4370" s="63"/>
      <c r="H4370" s="69" t="str">
        <f>IF(t_datas[[#This Row],[Prime 2]]="","",VLOOKUP(t_datas[[#This Row],[Prime 2]],t_primes[],4,0))</f>
        <v/>
      </c>
    </row>
    <row r="4371" spans="2:8" x14ac:dyDescent="0.25">
      <c r="B4371" s="1">
        <f>DATE($D$1,VLOOKUP($D$2,LISTES!$E$2:$F$13,2,0),13)</f>
        <v>45821</v>
      </c>
      <c r="C4371" s="42" t="s">
        <v>3011</v>
      </c>
      <c r="D4371" s="42">
        <v>309</v>
      </c>
      <c r="E4371" s="62" t="s">
        <v>2693</v>
      </c>
      <c r="F4371" s="69">
        <f>IF(t_datas[[#This Row],[Prime 1]]="","",VLOOKUP(t_datas[[#This Row],[Prime 1]],t_primes[],4,0))</f>
        <v>25</v>
      </c>
      <c r="G4371" s="63"/>
      <c r="H4371" s="69" t="str">
        <f>IF(t_datas[[#This Row],[Prime 2]]="","",VLOOKUP(t_datas[[#This Row],[Prime 2]],t_primes[],4,0))</f>
        <v/>
      </c>
    </row>
    <row r="4372" spans="2:8" x14ac:dyDescent="0.25">
      <c r="B4372" s="1">
        <f>DATE($D$1,VLOOKUP($D$2,LISTES!$E$2:$F$13,2,0),13)</f>
        <v>45821</v>
      </c>
      <c r="C4372" s="42" t="s">
        <v>3012</v>
      </c>
      <c r="D4372" s="42">
        <v>310</v>
      </c>
      <c r="E4372" s="62" t="s">
        <v>2695</v>
      </c>
      <c r="F4372" s="69">
        <f>IF(t_datas[[#This Row],[Prime 1]]="","",VLOOKUP(t_datas[[#This Row],[Prime 1]],t_primes[],4,0))</f>
        <v>15</v>
      </c>
      <c r="G4372" s="63"/>
      <c r="H4372" s="69" t="str">
        <f>IF(t_datas[[#This Row],[Prime 2]]="","",VLOOKUP(t_datas[[#This Row],[Prime 2]],t_primes[],4,0))</f>
        <v/>
      </c>
    </row>
    <row r="4373" spans="2:8" x14ac:dyDescent="0.25">
      <c r="B4373" s="1">
        <f>DATE($D$1,VLOOKUP($D$2,LISTES!$E$2:$F$13,2,0),13)</f>
        <v>45821</v>
      </c>
      <c r="C4373" s="42" t="s">
        <v>3013</v>
      </c>
      <c r="D4373" s="42">
        <v>311</v>
      </c>
      <c r="E4373" s="62" t="s">
        <v>2697</v>
      </c>
      <c r="F4373" s="69">
        <f>IF(t_datas[[#This Row],[Prime 1]]="","",VLOOKUP(t_datas[[#This Row],[Prime 1]],t_primes[],4,0))</f>
        <v>100</v>
      </c>
      <c r="G4373" s="63"/>
      <c r="H4373" s="69" t="str">
        <f>IF(t_datas[[#This Row],[Prime 2]]="","",VLOOKUP(t_datas[[#This Row],[Prime 2]],t_primes[],4,0))</f>
        <v/>
      </c>
    </row>
    <row r="4374" spans="2:8" x14ac:dyDescent="0.25">
      <c r="B4374" s="1">
        <f>DATE($D$1,VLOOKUP($D$2,LISTES!$E$2:$F$13,2,0),13)</f>
        <v>45821</v>
      </c>
      <c r="C4374" s="42" t="s">
        <v>3014</v>
      </c>
      <c r="D4374" s="42">
        <v>312</v>
      </c>
      <c r="E4374" s="62" t="s">
        <v>2694</v>
      </c>
      <c r="F4374" s="69">
        <f>IF(t_datas[[#This Row],[Prime 1]]="","",VLOOKUP(t_datas[[#This Row],[Prime 1]],t_primes[],4,0))</f>
        <v>20</v>
      </c>
      <c r="G4374" s="63"/>
      <c r="H4374" s="69" t="str">
        <f>IF(t_datas[[#This Row],[Prime 2]]="","",VLOOKUP(t_datas[[#This Row],[Prime 2]],t_primes[],4,0))</f>
        <v/>
      </c>
    </row>
    <row r="4375" spans="2:8" x14ac:dyDescent="0.25">
      <c r="B4375" s="1">
        <f>DATE($D$1,VLOOKUP($D$2,LISTES!$E$2:$F$13,2,0),13)</f>
        <v>45821</v>
      </c>
      <c r="C4375" s="42" t="s">
        <v>3015</v>
      </c>
      <c r="D4375" s="42">
        <v>313</v>
      </c>
      <c r="E4375" s="62" t="s">
        <v>2691</v>
      </c>
      <c r="F4375" s="69">
        <f>IF(t_datas[[#This Row],[Prime 1]]="","",VLOOKUP(t_datas[[#This Row],[Prime 1]],t_primes[],4,0))</f>
        <v>10</v>
      </c>
      <c r="G4375" s="63"/>
      <c r="H4375" s="69" t="str">
        <f>IF(t_datas[[#This Row],[Prime 2]]="","",VLOOKUP(t_datas[[#This Row],[Prime 2]],t_primes[],4,0))</f>
        <v/>
      </c>
    </row>
    <row r="4376" spans="2:8" x14ac:dyDescent="0.25">
      <c r="B4376" s="1">
        <f>DATE($D$1,VLOOKUP($D$2,LISTES!$E$2:$F$13,2,0),13)</f>
        <v>45821</v>
      </c>
      <c r="C4376" s="42" t="s">
        <v>3016</v>
      </c>
      <c r="D4376" s="42">
        <v>314</v>
      </c>
      <c r="E4376" s="62" t="s">
        <v>2691</v>
      </c>
      <c r="F4376" s="69">
        <f>IF(t_datas[[#This Row],[Prime 1]]="","",VLOOKUP(t_datas[[#This Row],[Prime 1]],t_primes[],4,0))</f>
        <v>10</v>
      </c>
      <c r="G4376" s="63"/>
      <c r="H4376" s="69" t="str">
        <f>IF(t_datas[[#This Row],[Prime 2]]="","",VLOOKUP(t_datas[[#This Row],[Prime 2]],t_primes[],4,0))</f>
        <v/>
      </c>
    </row>
    <row r="4377" spans="2:8" x14ac:dyDescent="0.25">
      <c r="B4377" s="1">
        <f>DATE($D$1,VLOOKUP($D$2,LISTES!$E$2:$F$13,2,0),13)</f>
        <v>45821</v>
      </c>
      <c r="C4377" s="42" t="s">
        <v>3017</v>
      </c>
      <c r="D4377" s="42">
        <v>315</v>
      </c>
      <c r="E4377" s="62" t="s">
        <v>2699</v>
      </c>
      <c r="F4377" s="69">
        <f>IF(t_datas[[#This Row],[Prime 1]]="","",VLOOKUP(t_datas[[#This Row],[Prime 1]],t_primes[],4,0))</f>
        <v>48</v>
      </c>
      <c r="G4377" s="63"/>
      <c r="H4377" s="69" t="str">
        <f>IF(t_datas[[#This Row],[Prime 2]]="","",VLOOKUP(t_datas[[#This Row],[Prime 2]],t_primes[],4,0))</f>
        <v/>
      </c>
    </row>
    <row r="4378" spans="2:8" x14ac:dyDescent="0.25">
      <c r="B4378" s="1">
        <f>DATE($D$1,VLOOKUP($D$2,LISTES!$E$2:$F$13,2,0),13)</f>
        <v>45821</v>
      </c>
      <c r="C4378" s="42" t="s">
        <v>3018</v>
      </c>
      <c r="D4378" s="42">
        <v>316</v>
      </c>
      <c r="E4378" s="62" t="s">
        <v>2693</v>
      </c>
      <c r="F4378" s="69">
        <f>IF(t_datas[[#This Row],[Prime 1]]="","",VLOOKUP(t_datas[[#This Row],[Prime 1]],t_primes[],4,0))</f>
        <v>25</v>
      </c>
      <c r="G4378" s="63"/>
      <c r="H4378" s="69" t="str">
        <f>IF(t_datas[[#This Row],[Prime 2]]="","",VLOOKUP(t_datas[[#This Row],[Prime 2]],t_primes[],4,0))</f>
        <v/>
      </c>
    </row>
    <row r="4379" spans="2:8" x14ac:dyDescent="0.25">
      <c r="B4379" s="1">
        <f>DATE($D$1,VLOOKUP($D$2,LISTES!$E$2:$F$13,2,0),13)</f>
        <v>45821</v>
      </c>
      <c r="C4379" s="42" t="s">
        <v>3019</v>
      </c>
      <c r="D4379" s="42">
        <v>317</v>
      </c>
      <c r="E4379" s="62" t="s">
        <v>2700</v>
      </c>
      <c r="F4379" s="69">
        <f>IF(t_datas[[#This Row],[Prime 1]]="","",VLOOKUP(t_datas[[#This Row],[Prime 1]],t_primes[],4,0))</f>
        <v>78</v>
      </c>
      <c r="G4379" s="63"/>
      <c r="H4379" s="69" t="str">
        <f>IF(t_datas[[#This Row],[Prime 2]]="","",VLOOKUP(t_datas[[#This Row],[Prime 2]],t_primes[],4,0))</f>
        <v/>
      </c>
    </row>
    <row r="4380" spans="2:8" x14ac:dyDescent="0.25">
      <c r="B4380" s="1">
        <f>DATE($D$1,VLOOKUP($D$2,LISTES!$E$2:$F$13,2,0),13)</f>
        <v>45821</v>
      </c>
      <c r="C4380" s="42" t="s">
        <v>3020</v>
      </c>
      <c r="D4380" s="42">
        <v>318</v>
      </c>
      <c r="E4380" s="62" t="s">
        <v>2692</v>
      </c>
      <c r="F4380" s="69">
        <f>IF(t_datas[[#This Row],[Prime 1]]="","",VLOOKUP(t_datas[[#This Row],[Prime 1]],t_primes[],4,0))</f>
        <v>7.5</v>
      </c>
      <c r="G4380" s="63"/>
      <c r="H4380" s="69" t="str">
        <f>IF(t_datas[[#This Row],[Prime 2]]="","",VLOOKUP(t_datas[[#This Row],[Prime 2]],t_primes[],4,0))</f>
        <v/>
      </c>
    </row>
    <row r="4381" spans="2:8" x14ac:dyDescent="0.25">
      <c r="B4381" s="1">
        <f>DATE($D$1,VLOOKUP($D$2,LISTES!$E$2:$F$13,2,0),13)</f>
        <v>45821</v>
      </c>
      <c r="C4381" s="42" t="s">
        <v>3021</v>
      </c>
      <c r="D4381" s="42">
        <v>319</v>
      </c>
      <c r="E4381" s="62" t="s">
        <v>2697</v>
      </c>
      <c r="F4381" s="69">
        <f>IF(t_datas[[#This Row],[Prime 1]]="","",VLOOKUP(t_datas[[#This Row],[Prime 1]],t_primes[],4,0))</f>
        <v>100</v>
      </c>
      <c r="G4381" s="63"/>
      <c r="H4381" s="69" t="str">
        <f>IF(t_datas[[#This Row],[Prime 2]]="","",VLOOKUP(t_datas[[#This Row],[Prime 2]],t_primes[],4,0))</f>
        <v/>
      </c>
    </row>
    <row r="4382" spans="2:8" x14ac:dyDescent="0.25">
      <c r="B4382" s="1">
        <f>DATE($D$1,VLOOKUP($D$2,LISTES!$E$2:$F$13,2,0),13)</f>
        <v>45821</v>
      </c>
      <c r="C4382" s="42" t="s">
        <v>3022</v>
      </c>
      <c r="D4382" s="42">
        <v>320</v>
      </c>
      <c r="E4382" s="62" t="s">
        <v>2698</v>
      </c>
      <c r="F4382" s="69">
        <f>IF(t_datas[[#This Row],[Prime 1]]="","",VLOOKUP(t_datas[[#This Row],[Prime 1]],t_primes[],4,0))</f>
        <v>20</v>
      </c>
      <c r="G4382" s="63"/>
      <c r="H4382" s="69" t="str">
        <f>IF(t_datas[[#This Row],[Prime 2]]="","",VLOOKUP(t_datas[[#This Row],[Prime 2]],t_primes[],4,0))</f>
        <v/>
      </c>
    </row>
    <row r="4383" spans="2:8" x14ac:dyDescent="0.25">
      <c r="B4383" s="1">
        <f>DATE($D$1,VLOOKUP($D$2,LISTES!$E$2:$F$13,2,0),13)</f>
        <v>45821</v>
      </c>
      <c r="C4383" s="42" t="s">
        <v>3023</v>
      </c>
      <c r="D4383" s="42">
        <v>321</v>
      </c>
      <c r="E4383" s="62" t="s">
        <v>2695</v>
      </c>
      <c r="F4383" s="69">
        <f>IF(t_datas[[#This Row],[Prime 1]]="","",VLOOKUP(t_datas[[#This Row],[Prime 1]],t_primes[],4,0))</f>
        <v>15</v>
      </c>
      <c r="G4383" s="63"/>
      <c r="H4383" s="69" t="str">
        <f>IF(t_datas[[#This Row],[Prime 2]]="","",VLOOKUP(t_datas[[#This Row],[Prime 2]],t_primes[],4,0))</f>
        <v/>
      </c>
    </row>
    <row r="4384" spans="2:8" x14ac:dyDescent="0.25">
      <c r="B4384" s="1">
        <f>DATE($D$1,VLOOKUP($D$2,LISTES!$E$2:$F$13,2,0),13)</f>
        <v>45821</v>
      </c>
      <c r="C4384" s="42" t="s">
        <v>3024</v>
      </c>
      <c r="D4384" s="42">
        <v>322</v>
      </c>
      <c r="E4384" s="62" t="s">
        <v>2700</v>
      </c>
      <c r="F4384" s="69">
        <f>IF(t_datas[[#This Row],[Prime 1]]="","",VLOOKUP(t_datas[[#This Row],[Prime 1]],t_primes[],4,0))</f>
        <v>78</v>
      </c>
      <c r="G4384" s="63"/>
      <c r="H4384" s="69" t="str">
        <f>IF(t_datas[[#This Row],[Prime 2]]="","",VLOOKUP(t_datas[[#This Row],[Prime 2]],t_primes[],4,0))</f>
        <v/>
      </c>
    </row>
    <row r="4385" spans="2:8" x14ac:dyDescent="0.25">
      <c r="B4385" s="1">
        <f>DATE($D$1,VLOOKUP($D$2,LISTES!$E$2:$F$13,2,0),13)</f>
        <v>45821</v>
      </c>
      <c r="C4385" s="42" t="s">
        <v>3025</v>
      </c>
      <c r="D4385" s="42">
        <v>323</v>
      </c>
      <c r="E4385" s="62" t="s">
        <v>2698</v>
      </c>
      <c r="F4385" s="69">
        <f>IF(t_datas[[#This Row],[Prime 1]]="","",VLOOKUP(t_datas[[#This Row],[Prime 1]],t_primes[],4,0))</f>
        <v>20</v>
      </c>
      <c r="G4385" s="63"/>
      <c r="H4385" s="69" t="str">
        <f>IF(t_datas[[#This Row],[Prime 2]]="","",VLOOKUP(t_datas[[#This Row],[Prime 2]],t_primes[],4,0))</f>
        <v/>
      </c>
    </row>
    <row r="4386" spans="2:8" x14ac:dyDescent="0.25">
      <c r="B4386" s="1">
        <f>DATE($D$1,VLOOKUP($D$2,LISTES!$E$2:$F$13,2,0),13)</f>
        <v>45821</v>
      </c>
      <c r="C4386" s="42" t="s">
        <v>3026</v>
      </c>
      <c r="D4386" s="42">
        <v>324</v>
      </c>
      <c r="E4386" s="62" t="s">
        <v>2694</v>
      </c>
      <c r="F4386" s="69">
        <f>IF(t_datas[[#This Row],[Prime 1]]="","",VLOOKUP(t_datas[[#This Row],[Prime 1]],t_primes[],4,0))</f>
        <v>20</v>
      </c>
      <c r="G4386" s="63"/>
      <c r="H4386" s="69" t="str">
        <f>IF(t_datas[[#This Row],[Prime 2]]="","",VLOOKUP(t_datas[[#This Row],[Prime 2]],t_primes[],4,0))</f>
        <v/>
      </c>
    </row>
    <row r="4387" spans="2:8" x14ac:dyDescent="0.25">
      <c r="B4387" s="1">
        <f>DATE($D$1,VLOOKUP($D$2,LISTES!$E$2:$F$13,2,0),13)</f>
        <v>45821</v>
      </c>
      <c r="C4387" s="42" t="s">
        <v>3027</v>
      </c>
      <c r="D4387" s="42">
        <v>325</v>
      </c>
      <c r="E4387" s="62" t="s">
        <v>2702</v>
      </c>
      <c r="F4387" s="69">
        <f>IF(t_datas[[#This Row],[Prime 1]]="","",VLOOKUP(t_datas[[#This Row],[Prime 1]],t_primes[],4,0))</f>
        <v>75</v>
      </c>
      <c r="G4387" s="63"/>
      <c r="H4387" s="69" t="str">
        <f>IF(t_datas[[#This Row],[Prime 2]]="","",VLOOKUP(t_datas[[#This Row],[Prime 2]],t_primes[],4,0))</f>
        <v/>
      </c>
    </row>
    <row r="4388" spans="2:8" x14ac:dyDescent="0.25">
      <c r="B4388" s="1">
        <f>DATE($D$1,VLOOKUP($D$2,LISTES!$E$2:$F$13,2,0),13)</f>
        <v>45821</v>
      </c>
      <c r="C4388" s="42" t="s">
        <v>3028</v>
      </c>
      <c r="D4388" s="42">
        <v>326</v>
      </c>
      <c r="E4388" s="62" t="s">
        <v>2691</v>
      </c>
      <c r="F4388" s="69">
        <f>IF(t_datas[[#This Row],[Prime 1]]="","",VLOOKUP(t_datas[[#This Row],[Prime 1]],t_primes[],4,0))</f>
        <v>10</v>
      </c>
      <c r="G4388" s="63"/>
      <c r="H4388" s="69" t="str">
        <f>IF(t_datas[[#This Row],[Prime 2]]="","",VLOOKUP(t_datas[[#This Row],[Prime 2]],t_primes[],4,0))</f>
        <v/>
      </c>
    </row>
    <row r="4389" spans="2:8" x14ac:dyDescent="0.25">
      <c r="B4389" s="1">
        <f>DATE($D$1,VLOOKUP($D$2,LISTES!$E$2:$F$13,2,0),13)</f>
        <v>45821</v>
      </c>
      <c r="C4389" s="42" t="s">
        <v>3029</v>
      </c>
      <c r="D4389" s="42">
        <v>327</v>
      </c>
      <c r="E4389" s="62" t="s">
        <v>2699</v>
      </c>
      <c r="F4389" s="69">
        <f>IF(t_datas[[#This Row],[Prime 1]]="","",VLOOKUP(t_datas[[#This Row],[Prime 1]],t_primes[],4,0))</f>
        <v>48</v>
      </c>
      <c r="G4389" s="63"/>
      <c r="H4389" s="69" t="str">
        <f>IF(t_datas[[#This Row],[Prime 2]]="","",VLOOKUP(t_datas[[#This Row],[Prime 2]],t_primes[],4,0))</f>
        <v/>
      </c>
    </row>
    <row r="4390" spans="2:8" x14ac:dyDescent="0.25">
      <c r="B4390" s="1">
        <f>DATE($D$1,VLOOKUP($D$2,LISTES!$E$2:$F$13,2,0),13)</f>
        <v>45821</v>
      </c>
      <c r="C4390" s="42" t="s">
        <v>3030</v>
      </c>
      <c r="D4390" s="42">
        <v>328</v>
      </c>
      <c r="E4390" s="62" t="s">
        <v>2693</v>
      </c>
      <c r="F4390" s="69">
        <f>IF(t_datas[[#This Row],[Prime 1]]="","",VLOOKUP(t_datas[[#This Row],[Prime 1]],t_primes[],4,0))</f>
        <v>25</v>
      </c>
      <c r="G4390" s="63" t="s">
        <v>2697</v>
      </c>
      <c r="H4390" s="69">
        <f>IF(t_datas[[#This Row],[Prime 2]]="","",VLOOKUP(t_datas[[#This Row],[Prime 2]],t_primes[],4,0))</f>
        <v>100</v>
      </c>
    </row>
    <row r="4391" spans="2:8" x14ac:dyDescent="0.25">
      <c r="B4391" s="1">
        <f>DATE($D$1,VLOOKUP($D$2,LISTES!$E$2:$F$13,2,0),13)</f>
        <v>45821</v>
      </c>
      <c r="C4391" s="42" t="s">
        <v>3031</v>
      </c>
      <c r="D4391" s="42">
        <v>329</v>
      </c>
      <c r="E4391" s="62" t="s">
        <v>2691</v>
      </c>
      <c r="F4391" s="69">
        <f>IF(t_datas[[#This Row],[Prime 1]]="","",VLOOKUP(t_datas[[#This Row],[Prime 1]],t_primes[],4,0))</f>
        <v>10</v>
      </c>
      <c r="G4391" s="63" t="s">
        <v>2690</v>
      </c>
      <c r="H4391" s="69">
        <f>IF(t_datas[[#This Row],[Prime 2]]="","",VLOOKUP(t_datas[[#This Row],[Prime 2]],t_primes[],4,0))</f>
        <v>7.5</v>
      </c>
    </row>
    <row r="4392" spans="2:8" x14ac:dyDescent="0.25">
      <c r="B4392" s="1">
        <f>DATE($D$1,VLOOKUP($D$2,LISTES!$E$2:$F$13,2,0),13)</f>
        <v>45821</v>
      </c>
      <c r="C4392" s="42" t="s">
        <v>3032</v>
      </c>
      <c r="D4392" s="42">
        <v>330</v>
      </c>
      <c r="E4392" s="62" t="s">
        <v>2690</v>
      </c>
      <c r="F4392" s="69">
        <f>IF(t_datas[[#This Row],[Prime 1]]="","",VLOOKUP(t_datas[[#This Row],[Prime 1]],t_primes[],4,0))</f>
        <v>7.5</v>
      </c>
      <c r="G4392" s="63" t="s">
        <v>2697</v>
      </c>
      <c r="H4392" s="69">
        <f>IF(t_datas[[#This Row],[Prime 2]]="","",VLOOKUP(t_datas[[#This Row],[Prime 2]],t_primes[],4,0))</f>
        <v>100</v>
      </c>
    </row>
    <row r="4393" spans="2:8" x14ac:dyDescent="0.25">
      <c r="B4393" s="1">
        <f>DATE($D$1,VLOOKUP($D$2,LISTES!$E$2:$F$13,2,0),13)</f>
        <v>45821</v>
      </c>
      <c r="C4393" s="42" t="s">
        <v>3033</v>
      </c>
      <c r="D4393" s="42">
        <v>331</v>
      </c>
      <c r="E4393" s="62" t="s">
        <v>2698</v>
      </c>
      <c r="F4393" s="69">
        <f>IF(t_datas[[#This Row],[Prime 1]]="","",VLOOKUP(t_datas[[#This Row],[Prime 1]],t_primes[],4,0))</f>
        <v>20</v>
      </c>
      <c r="G4393" s="63" t="s">
        <v>2690</v>
      </c>
      <c r="H4393" s="69">
        <f>IF(t_datas[[#This Row],[Prime 2]]="","",VLOOKUP(t_datas[[#This Row],[Prime 2]],t_primes[],4,0))</f>
        <v>7.5</v>
      </c>
    </row>
    <row r="4394" spans="2:8" x14ac:dyDescent="0.25">
      <c r="B4394" s="1">
        <f>DATE($D$1,VLOOKUP($D$2,LISTES!$E$2:$F$13,2,0),13)</f>
        <v>45821</v>
      </c>
      <c r="C4394" s="42" t="s">
        <v>3034</v>
      </c>
      <c r="D4394" s="42">
        <v>332</v>
      </c>
      <c r="E4394" s="62" t="s">
        <v>2691</v>
      </c>
      <c r="F4394" s="69">
        <f>IF(t_datas[[#This Row],[Prime 1]]="","",VLOOKUP(t_datas[[#This Row],[Prime 1]],t_primes[],4,0))</f>
        <v>10</v>
      </c>
      <c r="G4394" s="63" t="s">
        <v>2702</v>
      </c>
      <c r="H4394" s="69">
        <f>IF(t_datas[[#This Row],[Prime 2]]="","",VLOOKUP(t_datas[[#This Row],[Prime 2]],t_primes[],4,0))</f>
        <v>75</v>
      </c>
    </row>
    <row r="4395" spans="2:8" x14ac:dyDescent="0.25">
      <c r="B4395" s="1">
        <f>DATE($D$1,VLOOKUP($D$2,LISTES!$E$2:$F$13,2,0),13)</f>
        <v>45821</v>
      </c>
      <c r="C4395" s="42" t="s">
        <v>3035</v>
      </c>
      <c r="D4395" s="42">
        <v>333</v>
      </c>
      <c r="E4395" s="62" t="s">
        <v>2694</v>
      </c>
      <c r="F4395" s="69">
        <f>IF(t_datas[[#This Row],[Prime 1]]="","",VLOOKUP(t_datas[[#This Row],[Prime 1]],t_primes[],4,0))</f>
        <v>20</v>
      </c>
      <c r="G4395" s="63" t="s">
        <v>2698</v>
      </c>
      <c r="H4395" s="69">
        <f>IF(t_datas[[#This Row],[Prime 2]]="","",VLOOKUP(t_datas[[#This Row],[Prime 2]],t_primes[],4,0))</f>
        <v>20</v>
      </c>
    </row>
    <row r="4396" spans="2:8" x14ac:dyDescent="0.25">
      <c r="B4396" s="1">
        <f>DATE($D$1,VLOOKUP($D$2,LISTES!$E$2:$F$13,2,0),13)</f>
        <v>45821</v>
      </c>
      <c r="C4396" s="42" t="s">
        <v>3036</v>
      </c>
      <c r="D4396" s="42">
        <v>334</v>
      </c>
      <c r="E4396" s="62" t="s">
        <v>2697</v>
      </c>
      <c r="F4396" s="69">
        <f>IF(t_datas[[#This Row],[Prime 1]]="","",VLOOKUP(t_datas[[#This Row],[Prime 1]],t_primes[],4,0))</f>
        <v>100</v>
      </c>
      <c r="G4396" s="63" t="s">
        <v>2701</v>
      </c>
      <c r="H4396" s="69">
        <f>IF(t_datas[[#This Row],[Prime 2]]="","",VLOOKUP(t_datas[[#This Row],[Prime 2]],t_primes[],4,0))</f>
        <v>150</v>
      </c>
    </row>
    <row r="4397" spans="2:8" x14ac:dyDescent="0.25">
      <c r="B4397" s="1">
        <f>DATE($D$1,VLOOKUP($D$2,LISTES!$E$2:$F$13,2,0),13)</f>
        <v>45821</v>
      </c>
      <c r="C4397" s="42" t="s">
        <v>3037</v>
      </c>
      <c r="D4397" s="42">
        <v>335</v>
      </c>
      <c r="E4397" s="62" t="s">
        <v>2691</v>
      </c>
      <c r="F4397" s="69">
        <f>IF(t_datas[[#This Row],[Prime 1]]="","",VLOOKUP(t_datas[[#This Row],[Prime 1]],t_primes[],4,0))</f>
        <v>10</v>
      </c>
      <c r="G4397" s="63" t="s">
        <v>2701</v>
      </c>
      <c r="H4397" s="69">
        <f>IF(t_datas[[#This Row],[Prime 2]]="","",VLOOKUP(t_datas[[#This Row],[Prime 2]],t_primes[],4,0))</f>
        <v>150</v>
      </c>
    </row>
    <row r="4398" spans="2:8" x14ac:dyDescent="0.25">
      <c r="B4398" s="1">
        <f>DATE($D$1,VLOOKUP($D$2,LISTES!$E$2:$F$13,2,0),13)</f>
        <v>45821</v>
      </c>
      <c r="C4398" s="42" t="s">
        <v>3038</v>
      </c>
      <c r="D4398" s="42">
        <v>336</v>
      </c>
      <c r="E4398" s="62" t="s">
        <v>2690</v>
      </c>
      <c r="F4398" s="69">
        <f>IF(t_datas[[#This Row],[Prime 1]]="","",VLOOKUP(t_datas[[#This Row],[Prime 1]],t_primes[],4,0))</f>
        <v>7.5</v>
      </c>
      <c r="G4398" s="63" t="s">
        <v>2698</v>
      </c>
      <c r="H4398" s="69">
        <f>IF(t_datas[[#This Row],[Prime 2]]="","",VLOOKUP(t_datas[[#This Row],[Prime 2]],t_primes[],4,0))</f>
        <v>20</v>
      </c>
    </row>
    <row r="4399" spans="2:8" x14ac:dyDescent="0.25">
      <c r="B4399" s="1">
        <f>DATE($D$1,VLOOKUP($D$2,LISTES!$E$2:$F$13,2,0),13)</f>
        <v>45821</v>
      </c>
      <c r="C4399" s="42" t="s">
        <v>3039</v>
      </c>
      <c r="D4399" s="42">
        <v>337</v>
      </c>
      <c r="E4399" s="62" t="s">
        <v>2692</v>
      </c>
      <c r="F4399" s="69">
        <f>IF(t_datas[[#This Row],[Prime 1]]="","",VLOOKUP(t_datas[[#This Row],[Prime 1]],t_primes[],4,0))</f>
        <v>7.5</v>
      </c>
      <c r="G4399" s="63" t="s">
        <v>2690</v>
      </c>
      <c r="H4399" s="69">
        <f>IF(t_datas[[#This Row],[Prime 2]]="","",VLOOKUP(t_datas[[#This Row],[Prime 2]],t_primes[],4,0))</f>
        <v>7.5</v>
      </c>
    </row>
    <row r="4400" spans="2:8" ht="12.75" thickBot="1" x14ac:dyDescent="0.3">
      <c r="B4400" s="1">
        <f>DATE($D$1,VLOOKUP($D$2,LISTES!$E$2:$F$13,2,0),13)</f>
        <v>45821</v>
      </c>
      <c r="C4400" s="42" t="s">
        <v>3040</v>
      </c>
      <c r="D4400" s="42">
        <v>338</v>
      </c>
      <c r="E4400" s="62" t="s">
        <v>2700</v>
      </c>
      <c r="F4400" s="69">
        <f>IF(t_datas[[#This Row],[Prime 1]]="","",VLOOKUP(t_datas[[#This Row],[Prime 1]],t_primes[],4,0))</f>
        <v>78</v>
      </c>
      <c r="G4400" s="63" t="s">
        <v>2700</v>
      </c>
      <c r="H4400" s="69">
        <f>IF(t_datas[[#This Row],[Prime 2]]="","",VLOOKUP(t_datas[[#This Row],[Prime 2]],t_primes[],4,0))</f>
        <v>78</v>
      </c>
    </row>
    <row r="4401" spans="2:8" ht="12.75" thickTop="1" x14ac:dyDescent="0.25">
      <c r="B4401" s="65">
        <f>DATE($D$1,VLOOKUP($D$2,LISTES!$E$2:$F$13,2,0),14)</f>
        <v>45822</v>
      </c>
      <c r="C4401" s="66" t="s">
        <v>2703</v>
      </c>
      <c r="D4401" s="66">
        <v>1</v>
      </c>
      <c r="E4401" s="60" t="s">
        <v>2697</v>
      </c>
      <c r="F4401" s="70">
        <f>IF(t_datas[[#This Row],[Prime 1]]="","",VLOOKUP(t_datas[[#This Row],[Prime 1]],t_primes[],4,0))</f>
        <v>100</v>
      </c>
      <c r="G4401" s="61" t="s">
        <v>2698</v>
      </c>
      <c r="H4401" s="70">
        <f>IF(t_datas[[#This Row],[Prime 2]]="","",VLOOKUP(t_datas[[#This Row],[Prime 2]],t_primes[],4,0))</f>
        <v>20</v>
      </c>
    </row>
    <row r="4402" spans="2:8" x14ac:dyDescent="0.25">
      <c r="B4402" s="1">
        <f>DATE($D$1,VLOOKUP($D$2,LISTES!$E$2:$F$13,2,0),14)</f>
        <v>45822</v>
      </c>
      <c r="C4402" s="42" t="s">
        <v>2704</v>
      </c>
      <c r="D4402" s="42">
        <v>2</v>
      </c>
      <c r="E4402" s="62" t="s">
        <v>2690</v>
      </c>
      <c r="F4402" s="69">
        <f>IF(t_datas[[#This Row],[Prime 1]]="","",VLOOKUP(t_datas[[#This Row],[Prime 1]],t_primes[],4,0))</f>
        <v>7.5</v>
      </c>
      <c r="G4402" s="63" t="s">
        <v>2702</v>
      </c>
      <c r="H4402" s="69">
        <f>IF(t_datas[[#This Row],[Prime 2]]="","",VLOOKUP(t_datas[[#This Row],[Prime 2]],t_primes[],4,0))</f>
        <v>75</v>
      </c>
    </row>
    <row r="4403" spans="2:8" x14ac:dyDescent="0.25">
      <c r="B4403" s="1">
        <f>DATE($D$1,VLOOKUP($D$2,LISTES!$E$2:$F$13,2,0),14)</f>
        <v>45822</v>
      </c>
      <c r="C4403" s="42" t="s">
        <v>2705</v>
      </c>
      <c r="D4403" s="42">
        <v>3</v>
      </c>
      <c r="E4403" s="62" t="s">
        <v>2693</v>
      </c>
      <c r="F4403" s="69">
        <f>IF(t_datas[[#This Row],[Prime 1]]="","",VLOOKUP(t_datas[[#This Row],[Prime 1]],t_primes[],4,0))</f>
        <v>25</v>
      </c>
      <c r="G4403" s="63" t="s">
        <v>2699</v>
      </c>
      <c r="H4403" s="69">
        <f>IF(t_datas[[#This Row],[Prime 2]]="","",VLOOKUP(t_datas[[#This Row],[Prime 2]],t_primes[],4,0))</f>
        <v>48</v>
      </c>
    </row>
    <row r="4404" spans="2:8" x14ac:dyDescent="0.25">
      <c r="B4404" s="1">
        <f>DATE($D$1,VLOOKUP($D$2,LISTES!$E$2:$F$13,2,0),14)</f>
        <v>45822</v>
      </c>
      <c r="C4404" s="42" t="s">
        <v>2706</v>
      </c>
      <c r="D4404" s="42">
        <v>4</v>
      </c>
      <c r="E4404" s="62" t="s">
        <v>2701</v>
      </c>
      <c r="F4404" s="69">
        <f>IF(t_datas[[#This Row],[Prime 1]]="","",VLOOKUP(t_datas[[#This Row],[Prime 1]],t_primes[],4,0))</f>
        <v>150</v>
      </c>
      <c r="G4404" s="63" t="s">
        <v>2702</v>
      </c>
      <c r="H4404" s="69">
        <f>IF(t_datas[[#This Row],[Prime 2]]="","",VLOOKUP(t_datas[[#This Row],[Prime 2]],t_primes[],4,0))</f>
        <v>75</v>
      </c>
    </row>
    <row r="4405" spans="2:8" x14ac:dyDescent="0.25">
      <c r="B4405" s="1">
        <f>DATE($D$1,VLOOKUP($D$2,LISTES!$E$2:$F$13,2,0),14)</f>
        <v>45822</v>
      </c>
      <c r="C4405" s="42" t="s">
        <v>2707</v>
      </c>
      <c r="D4405" s="42">
        <v>5</v>
      </c>
      <c r="E4405" s="62" t="s">
        <v>2697</v>
      </c>
      <c r="F4405" s="69">
        <f>IF(t_datas[[#This Row],[Prime 1]]="","",VLOOKUP(t_datas[[#This Row],[Prime 1]],t_primes[],4,0))</f>
        <v>100</v>
      </c>
      <c r="G4405" s="63" t="s">
        <v>2692</v>
      </c>
      <c r="H4405" s="69">
        <f>IF(t_datas[[#This Row],[Prime 2]]="","",VLOOKUP(t_datas[[#This Row],[Prime 2]],t_primes[],4,0))</f>
        <v>7.5</v>
      </c>
    </row>
    <row r="4406" spans="2:8" x14ac:dyDescent="0.25">
      <c r="B4406" s="1">
        <f>DATE($D$1,VLOOKUP($D$2,LISTES!$E$2:$F$13,2,0),14)</f>
        <v>45822</v>
      </c>
      <c r="C4406" s="42" t="s">
        <v>2708</v>
      </c>
      <c r="D4406" s="42">
        <v>6</v>
      </c>
      <c r="E4406" s="62" t="s">
        <v>2697</v>
      </c>
      <c r="F4406" s="69">
        <f>IF(t_datas[[#This Row],[Prime 1]]="","",VLOOKUP(t_datas[[#This Row],[Prime 1]],t_primes[],4,0))</f>
        <v>100</v>
      </c>
      <c r="G4406" s="63" t="s">
        <v>2691</v>
      </c>
      <c r="H4406" s="69">
        <f>IF(t_datas[[#This Row],[Prime 2]]="","",VLOOKUP(t_datas[[#This Row],[Prime 2]],t_primes[],4,0))</f>
        <v>10</v>
      </c>
    </row>
    <row r="4407" spans="2:8" x14ac:dyDescent="0.25">
      <c r="B4407" s="1">
        <f>DATE($D$1,VLOOKUP($D$2,LISTES!$E$2:$F$13,2,0),14)</f>
        <v>45822</v>
      </c>
      <c r="C4407" s="42" t="s">
        <v>2709</v>
      </c>
      <c r="D4407" s="42">
        <v>7</v>
      </c>
      <c r="E4407" s="62" t="s">
        <v>2698</v>
      </c>
      <c r="F4407" s="69">
        <f>IF(t_datas[[#This Row],[Prime 1]]="","",VLOOKUP(t_datas[[#This Row],[Prime 1]],t_primes[],4,0))</f>
        <v>20</v>
      </c>
      <c r="G4407" s="63" t="s">
        <v>2693</v>
      </c>
      <c r="H4407" s="69">
        <f>IF(t_datas[[#This Row],[Prime 2]]="","",VLOOKUP(t_datas[[#This Row],[Prime 2]],t_primes[],4,0))</f>
        <v>25</v>
      </c>
    </row>
    <row r="4408" spans="2:8" x14ac:dyDescent="0.25">
      <c r="B4408" s="1">
        <f>DATE($D$1,VLOOKUP($D$2,LISTES!$E$2:$F$13,2,0),14)</f>
        <v>45822</v>
      </c>
      <c r="C4408" s="42" t="s">
        <v>2710</v>
      </c>
      <c r="D4408" s="42">
        <v>8</v>
      </c>
      <c r="E4408" s="62" t="s">
        <v>2693</v>
      </c>
      <c r="F4408" s="69">
        <f>IF(t_datas[[#This Row],[Prime 1]]="","",VLOOKUP(t_datas[[#This Row],[Prime 1]],t_primes[],4,0))</f>
        <v>25</v>
      </c>
      <c r="G4408" s="63" t="s">
        <v>2691</v>
      </c>
      <c r="H4408" s="69">
        <f>IF(t_datas[[#This Row],[Prime 2]]="","",VLOOKUP(t_datas[[#This Row],[Prime 2]],t_primes[],4,0))</f>
        <v>10</v>
      </c>
    </row>
    <row r="4409" spans="2:8" x14ac:dyDescent="0.25">
      <c r="B4409" s="1">
        <f>DATE($D$1,VLOOKUP($D$2,LISTES!$E$2:$F$13,2,0),14)</f>
        <v>45822</v>
      </c>
      <c r="C4409" s="42" t="s">
        <v>2711</v>
      </c>
      <c r="D4409" s="42">
        <v>9</v>
      </c>
      <c r="E4409" s="62" t="s">
        <v>2694</v>
      </c>
      <c r="F4409" s="69">
        <f>IF(t_datas[[#This Row],[Prime 1]]="","",VLOOKUP(t_datas[[#This Row],[Prime 1]],t_primes[],4,0))</f>
        <v>20</v>
      </c>
      <c r="G4409" s="63" t="s">
        <v>2693</v>
      </c>
      <c r="H4409" s="69">
        <f>IF(t_datas[[#This Row],[Prime 2]]="","",VLOOKUP(t_datas[[#This Row],[Prime 2]],t_primes[],4,0))</f>
        <v>25</v>
      </c>
    </row>
    <row r="4410" spans="2:8" x14ac:dyDescent="0.25">
      <c r="B4410" s="1">
        <f>DATE($D$1,VLOOKUP($D$2,LISTES!$E$2:$F$13,2,0),14)</f>
        <v>45822</v>
      </c>
      <c r="C4410" s="42" t="s">
        <v>2712</v>
      </c>
      <c r="D4410" s="42">
        <v>10</v>
      </c>
      <c r="E4410" s="62" t="s">
        <v>2695</v>
      </c>
      <c r="F4410" s="69">
        <f>IF(t_datas[[#This Row],[Prime 1]]="","",VLOOKUP(t_datas[[#This Row],[Prime 1]],t_primes[],4,0))</f>
        <v>15</v>
      </c>
      <c r="G4410" s="63" t="s">
        <v>2695</v>
      </c>
      <c r="H4410" s="69">
        <f>IF(t_datas[[#This Row],[Prime 2]]="","",VLOOKUP(t_datas[[#This Row],[Prime 2]],t_primes[],4,0))</f>
        <v>15</v>
      </c>
    </row>
    <row r="4411" spans="2:8" x14ac:dyDescent="0.25">
      <c r="B4411" s="1">
        <f>DATE($D$1,VLOOKUP($D$2,LISTES!$E$2:$F$13,2,0),14)</f>
        <v>45822</v>
      </c>
      <c r="C4411" s="42" t="s">
        <v>2713</v>
      </c>
      <c r="D4411" s="42">
        <v>11</v>
      </c>
      <c r="E4411" s="62" t="s">
        <v>2690</v>
      </c>
      <c r="F4411" s="69">
        <f>IF(t_datas[[#This Row],[Prime 1]]="","",VLOOKUP(t_datas[[#This Row],[Prime 1]],t_primes[],4,0))</f>
        <v>7.5</v>
      </c>
      <c r="G4411" s="63" t="s">
        <v>2696</v>
      </c>
      <c r="H4411" s="69">
        <f>IF(t_datas[[#This Row],[Prime 2]]="","",VLOOKUP(t_datas[[#This Row],[Prime 2]],t_primes[],4,0))</f>
        <v>17</v>
      </c>
    </row>
    <row r="4412" spans="2:8" x14ac:dyDescent="0.25">
      <c r="B4412" s="1">
        <f>DATE($D$1,VLOOKUP($D$2,LISTES!$E$2:$F$13,2,0),14)</f>
        <v>45822</v>
      </c>
      <c r="C4412" s="42" t="s">
        <v>2714</v>
      </c>
      <c r="D4412" s="42">
        <v>12</v>
      </c>
      <c r="E4412" s="62" t="s">
        <v>2691</v>
      </c>
      <c r="F4412" s="69">
        <f>IF(t_datas[[#This Row],[Prime 1]]="","",VLOOKUP(t_datas[[#This Row],[Prime 1]],t_primes[],4,0))</f>
        <v>10</v>
      </c>
      <c r="G4412" s="63" t="s">
        <v>2701</v>
      </c>
      <c r="H4412" s="69">
        <f>IF(t_datas[[#This Row],[Prime 2]]="","",VLOOKUP(t_datas[[#This Row],[Prime 2]],t_primes[],4,0))</f>
        <v>150</v>
      </c>
    </row>
    <row r="4413" spans="2:8" x14ac:dyDescent="0.25">
      <c r="B4413" s="1">
        <f>DATE($D$1,VLOOKUP($D$2,LISTES!$E$2:$F$13,2,0),14)</f>
        <v>45822</v>
      </c>
      <c r="C4413" s="42" t="s">
        <v>2715</v>
      </c>
      <c r="D4413" s="42">
        <v>13</v>
      </c>
      <c r="E4413" s="62" t="s">
        <v>2690</v>
      </c>
      <c r="F4413" s="69">
        <f>IF(t_datas[[#This Row],[Prime 1]]="","",VLOOKUP(t_datas[[#This Row],[Prime 1]],t_primes[],4,0))</f>
        <v>7.5</v>
      </c>
      <c r="G4413" s="63" t="s">
        <v>2694</v>
      </c>
      <c r="H4413" s="69">
        <f>IF(t_datas[[#This Row],[Prime 2]]="","",VLOOKUP(t_datas[[#This Row],[Prime 2]],t_primes[],4,0))</f>
        <v>20</v>
      </c>
    </row>
    <row r="4414" spans="2:8" x14ac:dyDescent="0.25">
      <c r="B4414" s="1">
        <f>DATE($D$1,VLOOKUP($D$2,LISTES!$E$2:$F$13,2,0),14)</f>
        <v>45822</v>
      </c>
      <c r="C4414" s="42" t="s">
        <v>2716</v>
      </c>
      <c r="D4414" s="42">
        <v>14</v>
      </c>
      <c r="E4414" s="62" t="s">
        <v>2699</v>
      </c>
      <c r="F4414" s="69">
        <f>IF(t_datas[[#This Row],[Prime 1]]="","",VLOOKUP(t_datas[[#This Row],[Prime 1]],t_primes[],4,0))</f>
        <v>48</v>
      </c>
      <c r="G4414" s="63" t="s">
        <v>2690</v>
      </c>
      <c r="H4414" s="69">
        <f>IF(t_datas[[#This Row],[Prime 2]]="","",VLOOKUP(t_datas[[#This Row],[Prime 2]],t_primes[],4,0))</f>
        <v>7.5</v>
      </c>
    </row>
    <row r="4415" spans="2:8" x14ac:dyDescent="0.25">
      <c r="B4415" s="1">
        <f>DATE($D$1,VLOOKUP($D$2,LISTES!$E$2:$F$13,2,0),14)</f>
        <v>45822</v>
      </c>
      <c r="C4415" s="42" t="s">
        <v>2717</v>
      </c>
      <c r="D4415" s="42">
        <v>15</v>
      </c>
      <c r="E4415" s="62" t="s">
        <v>2698</v>
      </c>
      <c r="F4415" s="69">
        <f>IF(t_datas[[#This Row],[Prime 1]]="","",VLOOKUP(t_datas[[#This Row],[Prime 1]],t_primes[],4,0))</f>
        <v>20</v>
      </c>
      <c r="G4415" s="63" t="s">
        <v>2701</v>
      </c>
      <c r="H4415" s="69">
        <f>IF(t_datas[[#This Row],[Prime 2]]="","",VLOOKUP(t_datas[[#This Row],[Prime 2]],t_primes[],4,0))</f>
        <v>150</v>
      </c>
    </row>
    <row r="4416" spans="2:8" x14ac:dyDescent="0.25">
      <c r="B4416" s="1">
        <f>DATE($D$1,VLOOKUP($D$2,LISTES!$E$2:$F$13,2,0),14)</f>
        <v>45822</v>
      </c>
      <c r="C4416" s="42" t="s">
        <v>2718</v>
      </c>
      <c r="D4416" s="42">
        <v>16</v>
      </c>
      <c r="E4416" s="62" t="s">
        <v>2691</v>
      </c>
      <c r="F4416" s="69">
        <f>IF(t_datas[[#This Row],[Prime 1]]="","",VLOOKUP(t_datas[[#This Row],[Prime 1]],t_primes[],4,0))</f>
        <v>10</v>
      </c>
      <c r="G4416" s="63" t="s">
        <v>2696</v>
      </c>
      <c r="H4416" s="69">
        <f>IF(t_datas[[#This Row],[Prime 2]]="","",VLOOKUP(t_datas[[#This Row],[Prime 2]],t_primes[],4,0))</f>
        <v>17</v>
      </c>
    </row>
    <row r="4417" spans="2:8" x14ac:dyDescent="0.25">
      <c r="B4417" s="1">
        <f>DATE($D$1,VLOOKUP($D$2,LISTES!$E$2:$F$13,2,0),14)</f>
        <v>45822</v>
      </c>
      <c r="C4417" s="42" t="s">
        <v>2719</v>
      </c>
      <c r="D4417" s="42">
        <v>17</v>
      </c>
      <c r="E4417" s="62" t="s">
        <v>2695</v>
      </c>
      <c r="F4417" s="69">
        <f>IF(t_datas[[#This Row],[Prime 1]]="","",VLOOKUP(t_datas[[#This Row],[Prime 1]],t_primes[],4,0))</f>
        <v>15</v>
      </c>
      <c r="G4417" s="63" t="s">
        <v>2696</v>
      </c>
      <c r="H4417" s="69">
        <f>IF(t_datas[[#This Row],[Prime 2]]="","",VLOOKUP(t_datas[[#This Row],[Prime 2]],t_primes[],4,0))</f>
        <v>17</v>
      </c>
    </row>
    <row r="4418" spans="2:8" x14ac:dyDescent="0.25">
      <c r="B4418" s="1">
        <f>DATE($D$1,VLOOKUP($D$2,LISTES!$E$2:$F$13,2,0),14)</f>
        <v>45822</v>
      </c>
      <c r="C4418" s="42" t="s">
        <v>2720</v>
      </c>
      <c r="D4418" s="42">
        <v>18</v>
      </c>
      <c r="E4418" s="62" t="s">
        <v>2697</v>
      </c>
      <c r="F4418" s="69">
        <f>IF(t_datas[[#This Row],[Prime 1]]="","",VLOOKUP(t_datas[[#This Row],[Prime 1]],t_primes[],4,0))</f>
        <v>100</v>
      </c>
      <c r="G4418" s="63" t="s">
        <v>2695</v>
      </c>
      <c r="H4418" s="69">
        <f>IF(t_datas[[#This Row],[Prime 2]]="","",VLOOKUP(t_datas[[#This Row],[Prime 2]],t_primes[],4,0))</f>
        <v>15</v>
      </c>
    </row>
    <row r="4419" spans="2:8" x14ac:dyDescent="0.25">
      <c r="B4419" s="1">
        <f>DATE($D$1,VLOOKUP($D$2,LISTES!$E$2:$F$13,2,0),14)</f>
        <v>45822</v>
      </c>
      <c r="C4419" s="42" t="s">
        <v>2721</v>
      </c>
      <c r="D4419" s="42">
        <v>19</v>
      </c>
      <c r="E4419" s="62" t="s">
        <v>2692</v>
      </c>
      <c r="F4419" s="69">
        <f>IF(t_datas[[#This Row],[Prime 1]]="","",VLOOKUP(t_datas[[#This Row],[Prime 1]],t_primes[],4,0))</f>
        <v>7.5</v>
      </c>
      <c r="G4419" s="63" t="s">
        <v>2691</v>
      </c>
      <c r="H4419" s="69">
        <f>IF(t_datas[[#This Row],[Prime 2]]="","",VLOOKUP(t_datas[[#This Row],[Prime 2]],t_primes[],4,0))</f>
        <v>10</v>
      </c>
    </row>
    <row r="4420" spans="2:8" x14ac:dyDescent="0.25">
      <c r="B4420" s="1">
        <f>DATE($D$1,VLOOKUP($D$2,LISTES!$E$2:$F$13,2,0),14)</f>
        <v>45822</v>
      </c>
      <c r="C4420" s="42" t="s">
        <v>2722</v>
      </c>
      <c r="D4420" s="42">
        <v>20</v>
      </c>
      <c r="E4420" s="62" t="s">
        <v>2696</v>
      </c>
      <c r="F4420" s="69">
        <f>IF(t_datas[[#This Row],[Prime 1]]="","",VLOOKUP(t_datas[[#This Row],[Prime 1]],t_primes[],4,0))</f>
        <v>17</v>
      </c>
      <c r="G4420" s="63" t="s">
        <v>2702</v>
      </c>
      <c r="H4420" s="69">
        <f>IF(t_datas[[#This Row],[Prime 2]]="","",VLOOKUP(t_datas[[#This Row],[Prime 2]],t_primes[],4,0))</f>
        <v>75</v>
      </c>
    </row>
    <row r="4421" spans="2:8" x14ac:dyDescent="0.25">
      <c r="B4421" s="1">
        <f>DATE($D$1,VLOOKUP($D$2,LISTES!$E$2:$F$13,2,0),14)</f>
        <v>45822</v>
      </c>
      <c r="C4421" s="42" t="s">
        <v>2723</v>
      </c>
      <c r="D4421" s="42">
        <v>21</v>
      </c>
      <c r="E4421" s="62" t="s">
        <v>2698</v>
      </c>
      <c r="F4421" s="69">
        <f>IF(t_datas[[#This Row],[Prime 1]]="","",VLOOKUP(t_datas[[#This Row],[Prime 1]],t_primes[],4,0))</f>
        <v>20</v>
      </c>
      <c r="G4421" s="63" t="s">
        <v>2693</v>
      </c>
      <c r="H4421" s="69">
        <f>IF(t_datas[[#This Row],[Prime 2]]="","",VLOOKUP(t_datas[[#This Row],[Prime 2]],t_primes[],4,0))</f>
        <v>25</v>
      </c>
    </row>
    <row r="4422" spans="2:8" x14ac:dyDescent="0.25">
      <c r="B4422" s="1">
        <f>DATE($D$1,VLOOKUP($D$2,LISTES!$E$2:$F$13,2,0),14)</f>
        <v>45822</v>
      </c>
      <c r="C4422" s="42" t="s">
        <v>2724</v>
      </c>
      <c r="D4422" s="42">
        <v>22</v>
      </c>
      <c r="E4422" s="62" t="s">
        <v>2699</v>
      </c>
      <c r="F4422" s="69">
        <f>IF(t_datas[[#This Row],[Prime 1]]="","",VLOOKUP(t_datas[[#This Row],[Prime 1]],t_primes[],4,0))</f>
        <v>48</v>
      </c>
      <c r="G4422" s="63" t="s">
        <v>2700</v>
      </c>
      <c r="H4422" s="69">
        <f>IF(t_datas[[#This Row],[Prime 2]]="","",VLOOKUP(t_datas[[#This Row],[Prime 2]],t_primes[],4,0))</f>
        <v>78</v>
      </c>
    </row>
    <row r="4423" spans="2:8" x14ac:dyDescent="0.25">
      <c r="B4423" s="1">
        <f>DATE($D$1,VLOOKUP($D$2,LISTES!$E$2:$F$13,2,0),14)</f>
        <v>45822</v>
      </c>
      <c r="C4423" s="42" t="s">
        <v>2725</v>
      </c>
      <c r="D4423" s="42">
        <v>23</v>
      </c>
      <c r="E4423" s="62" t="s">
        <v>2699</v>
      </c>
      <c r="F4423" s="69">
        <f>IF(t_datas[[#This Row],[Prime 1]]="","",VLOOKUP(t_datas[[#This Row],[Prime 1]],t_primes[],4,0))</f>
        <v>48</v>
      </c>
      <c r="G4423" s="63" t="s">
        <v>2699</v>
      </c>
      <c r="H4423" s="69">
        <f>IF(t_datas[[#This Row],[Prime 2]]="","",VLOOKUP(t_datas[[#This Row],[Prime 2]],t_primes[],4,0))</f>
        <v>48</v>
      </c>
    </row>
    <row r="4424" spans="2:8" x14ac:dyDescent="0.25">
      <c r="B4424" s="1">
        <f>DATE($D$1,VLOOKUP($D$2,LISTES!$E$2:$F$13,2,0),14)</f>
        <v>45822</v>
      </c>
      <c r="C4424" s="42" t="s">
        <v>2726</v>
      </c>
      <c r="D4424" s="42">
        <v>24</v>
      </c>
      <c r="E4424" s="62" t="s">
        <v>2696</v>
      </c>
      <c r="F4424" s="69">
        <f>IF(t_datas[[#This Row],[Prime 1]]="","",VLOOKUP(t_datas[[#This Row],[Prime 1]],t_primes[],4,0))</f>
        <v>17</v>
      </c>
      <c r="G4424" s="63" t="s">
        <v>2697</v>
      </c>
      <c r="H4424" s="69">
        <f>IF(t_datas[[#This Row],[Prime 2]]="","",VLOOKUP(t_datas[[#This Row],[Prime 2]],t_primes[],4,0))</f>
        <v>100</v>
      </c>
    </row>
    <row r="4425" spans="2:8" x14ac:dyDescent="0.25">
      <c r="B4425" s="1">
        <f>DATE($D$1,VLOOKUP($D$2,LISTES!$E$2:$F$13,2,0),14)</f>
        <v>45822</v>
      </c>
      <c r="C4425" s="42" t="s">
        <v>2727</v>
      </c>
      <c r="D4425" s="42">
        <v>25</v>
      </c>
      <c r="E4425" s="62" t="s">
        <v>2696</v>
      </c>
      <c r="F4425" s="69">
        <f>IF(t_datas[[#This Row],[Prime 1]]="","",VLOOKUP(t_datas[[#This Row],[Prime 1]],t_primes[],4,0))</f>
        <v>17</v>
      </c>
      <c r="G4425" s="63" t="s">
        <v>2699</v>
      </c>
      <c r="H4425" s="69">
        <f>IF(t_datas[[#This Row],[Prime 2]]="","",VLOOKUP(t_datas[[#This Row],[Prime 2]],t_primes[],4,0))</f>
        <v>48</v>
      </c>
    </row>
    <row r="4426" spans="2:8" x14ac:dyDescent="0.25">
      <c r="B4426" s="1">
        <f>DATE($D$1,VLOOKUP($D$2,LISTES!$E$2:$F$13,2,0),14)</f>
        <v>45822</v>
      </c>
      <c r="C4426" s="42" t="s">
        <v>2728</v>
      </c>
      <c r="D4426" s="42">
        <v>26</v>
      </c>
      <c r="E4426" s="62" t="s">
        <v>2690</v>
      </c>
      <c r="F4426" s="69">
        <f>IF(t_datas[[#This Row],[Prime 1]]="","",VLOOKUP(t_datas[[#This Row],[Prime 1]],t_primes[],4,0))</f>
        <v>7.5</v>
      </c>
      <c r="G4426" s="63" t="s">
        <v>2700</v>
      </c>
      <c r="H4426" s="69">
        <f>IF(t_datas[[#This Row],[Prime 2]]="","",VLOOKUP(t_datas[[#This Row],[Prime 2]],t_primes[],4,0))</f>
        <v>78</v>
      </c>
    </row>
    <row r="4427" spans="2:8" x14ac:dyDescent="0.25">
      <c r="B4427" s="1">
        <f>DATE($D$1,VLOOKUP($D$2,LISTES!$E$2:$F$13,2,0),14)</f>
        <v>45822</v>
      </c>
      <c r="C4427" s="42" t="s">
        <v>2729</v>
      </c>
      <c r="D4427" s="42">
        <v>27</v>
      </c>
      <c r="E4427" s="62" t="s">
        <v>2692</v>
      </c>
      <c r="F4427" s="69">
        <f>IF(t_datas[[#This Row],[Prime 1]]="","",VLOOKUP(t_datas[[#This Row],[Prime 1]],t_primes[],4,0))</f>
        <v>7.5</v>
      </c>
      <c r="G4427" s="63" t="s">
        <v>2696</v>
      </c>
      <c r="H4427" s="69">
        <f>IF(t_datas[[#This Row],[Prime 2]]="","",VLOOKUP(t_datas[[#This Row],[Prime 2]],t_primes[],4,0))</f>
        <v>17</v>
      </c>
    </row>
    <row r="4428" spans="2:8" x14ac:dyDescent="0.25">
      <c r="B4428" s="1">
        <f>DATE($D$1,VLOOKUP($D$2,LISTES!$E$2:$F$13,2,0),14)</f>
        <v>45822</v>
      </c>
      <c r="C4428" s="42" t="s">
        <v>2730</v>
      </c>
      <c r="D4428" s="42">
        <v>28</v>
      </c>
      <c r="E4428" s="62" t="s">
        <v>2700</v>
      </c>
      <c r="F4428" s="69">
        <f>IF(t_datas[[#This Row],[Prime 1]]="","",VLOOKUP(t_datas[[#This Row],[Prime 1]],t_primes[],4,0))</f>
        <v>78</v>
      </c>
      <c r="G4428" s="63" t="s">
        <v>2699</v>
      </c>
      <c r="H4428" s="69">
        <f>IF(t_datas[[#This Row],[Prime 2]]="","",VLOOKUP(t_datas[[#This Row],[Prime 2]],t_primes[],4,0))</f>
        <v>48</v>
      </c>
    </row>
    <row r="4429" spans="2:8" x14ac:dyDescent="0.25">
      <c r="B4429" s="1">
        <f>DATE($D$1,VLOOKUP($D$2,LISTES!$E$2:$F$13,2,0),14)</f>
        <v>45822</v>
      </c>
      <c r="C4429" s="42" t="s">
        <v>2731</v>
      </c>
      <c r="D4429" s="42">
        <v>29</v>
      </c>
      <c r="E4429" s="62" t="s">
        <v>2693</v>
      </c>
      <c r="F4429" s="69">
        <f>IF(t_datas[[#This Row],[Prime 1]]="","",VLOOKUP(t_datas[[#This Row],[Prime 1]],t_primes[],4,0))</f>
        <v>25</v>
      </c>
      <c r="G4429" s="63" t="s">
        <v>2701</v>
      </c>
      <c r="H4429" s="69">
        <f>IF(t_datas[[#This Row],[Prime 2]]="","",VLOOKUP(t_datas[[#This Row],[Prime 2]],t_primes[],4,0))</f>
        <v>150</v>
      </c>
    </row>
    <row r="4430" spans="2:8" x14ac:dyDescent="0.25">
      <c r="B4430" s="1">
        <f>DATE($D$1,VLOOKUP($D$2,LISTES!$E$2:$F$13,2,0),14)</f>
        <v>45822</v>
      </c>
      <c r="C4430" s="42" t="s">
        <v>2732</v>
      </c>
      <c r="D4430" s="42">
        <v>30</v>
      </c>
      <c r="E4430" s="62" t="s">
        <v>2693</v>
      </c>
      <c r="F4430" s="69">
        <f>IF(t_datas[[#This Row],[Prime 1]]="","",VLOOKUP(t_datas[[#This Row],[Prime 1]],t_primes[],4,0))</f>
        <v>25</v>
      </c>
      <c r="G4430" s="63" t="s">
        <v>2695</v>
      </c>
      <c r="H4430" s="69">
        <f>IF(t_datas[[#This Row],[Prime 2]]="","",VLOOKUP(t_datas[[#This Row],[Prime 2]],t_primes[],4,0))</f>
        <v>15</v>
      </c>
    </row>
    <row r="4431" spans="2:8" x14ac:dyDescent="0.25">
      <c r="B4431" s="1">
        <f>DATE($D$1,VLOOKUP($D$2,LISTES!$E$2:$F$13,2,0),14)</f>
        <v>45822</v>
      </c>
      <c r="C4431" s="42" t="s">
        <v>2733</v>
      </c>
      <c r="D4431" s="42">
        <v>31</v>
      </c>
      <c r="E4431" s="62" t="s">
        <v>2702</v>
      </c>
      <c r="F4431" s="69">
        <f>IF(t_datas[[#This Row],[Prime 1]]="","",VLOOKUP(t_datas[[#This Row],[Prime 1]],t_primes[],4,0))</f>
        <v>75</v>
      </c>
      <c r="G4431" s="63" t="s">
        <v>2691</v>
      </c>
      <c r="H4431" s="69">
        <f>IF(t_datas[[#This Row],[Prime 2]]="","",VLOOKUP(t_datas[[#This Row],[Prime 2]],t_primes[],4,0))</f>
        <v>10</v>
      </c>
    </row>
    <row r="4432" spans="2:8" x14ac:dyDescent="0.25">
      <c r="B4432" s="1">
        <f>DATE($D$1,VLOOKUP($D$2,LISTES!$E$2:$F$13,2,0),14)</f>
        <v>45822</v>
      </c>
      <c r="C4432" s="42" t="s">
        <v>2734</v>
      </c>
      <c r="D4432" s="42">
        <v>32</v>
      </c>
      <c r="E4432" s="62" t="s">
        <v>2692</v>
      </c>
      <c r="F4432" s="69">
        <f>IF(t_datas[[#This Row],[Prime 1]]="","",VLOOKUP(t_datas[[#This Row],[Prime 1]],t_primes[],4,0))</f>
        <v>7.5</v>
      </c>
      <c r="G4432" s="63" t="s">
        <v>2702</v>
      </c>
      <c r="H4432" s="69">
        <f>IF(t_datas[[#This Row],[Prime 2]]="","",VLOOKUP(t_datas[[#This Row],[Prime 2]],t_primes[],4,0))</f>
        <v>75</v>
      </c>
    </row>
    <row r="4433" spans="2:8" x14ac:dyDescent="0.25">
      <c r="B4433" s="1">
        <f>DATE($D$1,VLOOKUP($D$2,LISTES!$E$2:$F$13,2,0),14)</f>
        <v>45822</v>
      </c>
      <c r="C4433" s="42" t="s">
        <v>2735</v>
      </c>
      <c r="D4433" s="42">
        <v>33</v>
      </c>
      <c r="E4433" s="62" t="s">
        <v>2700</v>
      </c>
      <c r="F4433" s="69">
        <f>IF(t_datas[[#This Row],[Prime 1]]="","",VLOOKUP(t_datas[[#This Row],[Prime 1]],t_primes[],4,0))</f>
        <v>78</v>
      </c>
      <c r="G4433" s="63" t="s">
        <v>2702</v>
      </c>
      <c r="H4433" s="69">
        <f>IF(t_datas[[#This Row],[Prime 2]]="","",VLOOKUP(t_datas[[#This Row],[Prime 2]],t_primes[],4,0))</f>
        <v>75</v>
      </c>
    </row>
    <row r="4434" spans="2:8" x14ac:dyDescent="0.25">
      <c r="B4434" s="1">
        <f>DATE($D$1,VLOOKUP($D$2,LISTES!$E$2:$F$13,2,0),14)</f>
        <v>45822</v>
      </c>
      <c r="C4434" s="42" t="s">
        <v>2736</v>
      </c>
      <c r="D4434" s="42">
        <v>34</v>
      </c>
      <c r="E4434" s="62" t="s">
        <v>2699</v>
      </c>
      <c r="F4434" s="69">
        <f>IF(t_datas[[#This Row],[Prime 1]]="","",VLOOKUP(t_datas[[#This Row],[Prime 1]],t_primes[],4,0))</f>
        <v>48</v>
      </c>
      <c r="G4434" s="63" t="s">
        <v>2696</v>
      </c>
      <c r="H4434" s="69">
        <f>IF(t_datas[[#This Row],[Prime 2]]="","",VLOOKUP(t_datas[[#This Row],[Prime 2]],t_primes[],4,0))</f>
        <v>17</v>
      </c>
    </row>
    <row r="4435" spans="2:8" x14ac:dyDescent="0.25">
      <c r="B4435" s="1">
        <f>DATE($D$1,VLOOKUP($D$2,LISTES!$E$2:$F$13,2,0),14)</f>
        <v>45822</v>
      </c>
      <c r="C4435" s="42" t="s">
        <v>2737</v>
      </c>
      <c r="D4435" s="42">
        <v>35</v>
      </c>
      <c r="E4435" s="62" t="s">
        <v>2692</v>
      </c>
      <c r="F4435" s="69">
        <f>IF(t_datas[[#This Row],[Prime 1]]="","",VLOOKUP(t_datas[[#This Row],[Prime 1]],t_primes[],4,0))</f>
        <v>7.5</v>
      </c>
      <c r="G4435" s="63" t="s">
        <v>2699</v>
      </c>
      <c r="H4435" s="69">
        <f>IF(t_datas[[#This Row],[Prime 2]]="","",VLOOKUP(t_datas[[#This Row],[Prime 2]],t_primes[],4,0))</f>
        <v>48</v>
      </c>
    </row>
    <row r="4436" spans="2:8" x14ac:dyDescent="0.25">
      <c r="B4436" s="1">
        <f>DATE($D$1,VLOOKUP($D$2,LISTES!$E$2:$F$13,2,0),14)</f>
        <v>45822</v>
      </c>
      <c r="C4436" s="42" t="s">
        <v>2738</v>
      </c>
      <c r="D4436" s="42">
        <v>36</v>
      </c>
      <c r="E4436" s="62" t="s">
        <v>2700</v>
      </c>
      <c r="F4436" s="69">
        <f>IF(t_datas[[#This Row],[Prime 1]]="","",VLOOKUP(t_datas[[#This Row],[Prime 1]],t_primes[],4,0))</f>
        <v>78</v>
      </c>
      <c r="G4436" s="63" t="s">
        <v>2701</v>
      </c>
      <c r="H4436" s="69">
        <f>IF(t_datas[[#This Row],[Prime 2]]="","",VLOOKUP(t_datas[[#This Row],[Prime 2]],t_primes[],4,0))</f>
        <v>150</v>
      </c>
    </row>
    <row r="4437" spans="2:8" x14ac:dyDescent="0.25">
      <c r="B4437" s="1">
        <f>DATE($D$1,VLOOKUP($D$2,LISTES!$E$2:$F$13,2,0),14)</f>
        <v>45822</v>
      </c>
      <c r="C4437" s="42" t="s">
        <v>2739</v>
      </c>
      <c r="D4437" s="42">
        <v>37</v>
      </c>
      <c r="E4437" s="62" t="s">
        <v>2701</v>
      </c>
      <c r="F4437" s="69">
        <f>IF(t_datas[[#This Row],[Prime 1]]="","",VLOOKUP(t_datas[[#This Row],[Prime 1]],t_primes[],4,0))</f>
        <v>150</v>
      </c>
      <c r="G4437" s="63" t="s">
        <v>2700</v>
      </c>
      <c r="H4437" s="69">
        <f>IF(t_datas[[#This Row],[Prime 2]]="","",VLOOKUP(t_datas[[#This Row],[Prime 2]],t_primes[],4,0))</f>
        <v>78</v>
      </c>
    </row>
    <row r="4438" spans="2:8" x14ac:dyDescent="0.25">
      <c r="B4438" s="1">
        <f>DATE($D$1,VLOOKUP($D$2,LISTES!$E$2:$F$13,2,0),14)</f>
        <v>45822</v>
      </c>
      <c r="C4438" s="42" t="s">
        <v>2740</v>
      </c>
      <c r="D4438" s="42">
        <v>38</v>
      </c>
      <c r="E4438" s="62" t="s">
        <v>2693</v>
      </c>
      <c r="F4438" s="69">
        <f>IF(t_datas[[#This Row],[Prime 1]]="","",VLOOKUP(t_datas[[#This Row],[Prime 1]],t_primes[],4,0))</f>
        <v>25</v>
      </c>
      <c r="G4438" s="63" t="s">
        <v>2692</v>
      </c>
      <c r="H4438" s="69">
        <f>IF(t_datas[[#This Row],[Prime 2]]="","",VLOOKUP(t_datas[[#This Row],[Prime 2]],t_primes[],4,0))</f>
        <v>7.5</v>
      </c>
    </row>
    <row r="4439" spans="2:8" x14ac:dyDescent="0.25">
      <c r="B4439" s="1">
        <f>DATE($D$1,VLOOKUP($D$2,LISTES!$E$2:$F$13,2,0),14)</f>
        <v>45822</v>
      </c>
      <c r="C4439" s="42" t="s">
        <v>2741</v>
      </c>
      <c r="D4439" s="42">
        <v>39</v>
      </c>
      <c r="E4439" s="62" t="s">
        <v>2698</v>
      </c>
      <c r="F4439" s="69">
        <f>IF(t_datas[[#This Row],[Prime 1]]="","",VLOOKUP(t_datas[[#This Row],[Prime 1]],t_primes[],4,0))</f>
        <v>20</v>
      </c>
      <c r="G4439" s="63" t="s">
        <v>2693</v>
      </c>
      <c r="H4439" s="69">
        <f>IF(t_datas[[#This Row],[Prime 2]]="","",VLOOKUP(t_datas[[#This Row],[Prime 2]],t_primes[],4,0))</f>
        <v>25</v>
      </c>
    </row>
    <row r="4440" spans="2:8" x14ac:dyDescent="0.25">
      <c r="B4440" s="1">
        <f>DATE($D$1,VLOOKUP($D$2,LISTES!$E$2:$F$13,2,0),14)</f>
        <v>45822</v>
      </c>
      <c r="C4440" s="42" t="s">
        <v>2742</v>
      </c>
      <c r="D4440" s="42">
        <v>40</v>
      </c>
      <c r="E4440" s="62" t="s">
        <v>2693</v>
      </c>
      <c r="F4440" s="69">
        <f>IF(t_datas[[#This Row],[Prime 1]]="","",VLOOKUP(t_datas[[#This Row],[Prime 1]],t_primes[],4,0))</f>
        <v>25</v>
      </c>
      <c r="G4440" s="63" t="s">
        <v>2699</v>
      </c>
      <c r="H4440" s="69">
        <f>IF(t_datas[[#This Row],[Prime 2]]="","",VLOOKUP(t_datas[[#This Row],[Prime 2]],t_primes[],4,0))</f>
        <v>48</v>
      </c>
    </row>
    <row r="4441" spans="2:8" x14ac:dyDescent="0.25">
      <c r="B4441" s="1">
        <f>DATE($D$1,VLOOKUP($D$2,LISTES!$E$2:$F$13,2,0),14)</f>
        <v>45822</v>
      </c>
      <c r="C4441" s="42" t="s">
        <v>2743</v>
      </c>
      <c r="D4441" s="42">
        <v>41</v>
      </c>
      <c r="E4441" s="62" t="s">
        <v>2693</v>
      </c>
      <c r="F4441" s="69">
        <f>IF(t_datas[[#This Row],[Prime 1]]="","",VLOOKUP(t_datas[[#This Row],[Prime 1]],t_primes[],4,0))</f>
        <v>25</v>
      </c>
      <c r="G4441" s="63" t="s">
        <v>2695</v>
      </c>
      <c r="H4441" s="69">
        <f>IF(t_datas[[#This Row],[Prime 2]]="","",VLOOKUP(t_datas[[#This Row],[Prime 2]],t_primes[],4,0))</f>
        <v>15</v>
      </c>
    </row>
    <row r="4442" spans="2:8" x14ac:dyDescent="0.25">
      <c r="B4442" s="1">
        <f>DATE($D$1,VLOOKUP($D$2,LISTES!$E$2:$F$13,2,0),14)</f>
        <v>45822</v>
      </c>
      <c r="C4442" s="42" t="s">
        <v>2744</v>
      </c>
      <c r="D4442" s="42">
        <v>42</v>
      </c>
      <c r="E4442" s="62" t="s">
        <v>2690</v>
      </c>
      <c r="F4442" s="69">
        <f>IF(t_datas[[#This Row],[Prime 1]]="","",VLOOKUP(t_datas[[#This Row],[Prime 1]],t_primes[],4,0))</f>
        <v>7.5</v>
      </c>
      <c r="G4442" s="63" t="s">
        <v>2695</v>
      </c>
      <c r="H4442" s="69">
        <f>IF(t_datas[[#This Row],[Prime 2]]="","",VLOOKUP(t_datas[[#This Row],[Prime 2]],t_primes[],4,0))</f>
        <v>15</v>
      </c>
    </row>
    <row r="4443" spans="2:8" x14ac:dyDescent="0.25">
      <c r="B4443" s="1">
        <f>DATE($D$1,VLOOKUP($D$2,LISTES!$E$2:$F$13,2,0),14)</f>
        <v>45822</v>
      </c>
      <c r="C4443" s="42" t="s">
        <v>2745</v>
      </c>
      <c r="D4443" s="42">
        <v>43</v>
      </c>
      <c r="E4443" s="62" t="s">
        <v>2694</v>
      </c>
      <c r="F4443" s="69">
        <f>IF(t_datas[[#This Row],[Prime 1]]="","",VLOOKUP(t_datas[[#This Row],[Prime 1]],t_primes[],4,0))</f>
        <v>20</v>
      </c>
      <c r="G4443" s="63" t="s">
        <v>2699</v>
      </c>
      <c r="H4443" s="69">
        <f>IF(t_datas[[#This Row],[Prime 2]]="","",VLOOKUP(t_datas[[#This Row],[Prime 2]],t_primes[],4,0))</f>
        <v>48</v>
      </c>
    </row>
    <row r="4444" spans="2:8" x14ac:dyDescent="0.25">
      <c r="B4444" s="1">
        <f>DATE($D$1,VLOOKUP($D$2,LISTES!$E$2:$F$13,2,0),14)</f>
        <v>45822</v>
      </c>
      <c r="C4444" s="42" t="s">
        <v>2746</v>
      </c>
      <c r="D4444" s="42">
        <v>44</v>
      </c>
      <c r="E4444" s="62" t="s">
        <v>2692</v>
      </c>
      <c r="F4444" s="69">
        <f>IF(t_datas[[#This Row],[Prime 1]]="","",VLOOKUP(t_datas[[#This Row],[Prime 1]],t_primes[],4,0))</f>
        <v>7.5</v>
      </c>
      <c r="G4444" s="63" t="s">
        <v>2693</v>
      </c>
      <c r="H4444" s="69">
        <f>IF(t_datas[[#This Row],[Prime 2]]="","",VLOOKUP(t_datas[[#This Row],[Prime 2]],t_primes[],4,0))</f>
        <v>25</v>
      </c>
    </row>
    <row r="4445" spans="2:8" x14ac:dyDescent="0.25">
      <c r="B4445" s="1">
        <f>DATE($D$1,VLOOKUP($D$2,LISTES!$E$2:$F$13,2,0),14)</f>
        <v>45822</v>
      </c>
      <c r="C4445" s="42" t="s">
        <v>2747</v>
      </c>
      <c r="D4445" s="42">
        <v>45</v>
      </c>
      <c r="E4445" s="62" t="s">
        <v>2699</v>
      </c>
      <c r="F4445" s="69">
        <f>IF(t_datas[[#This Row],[Prime 1]]="","",VLOOKUP(t_datas[[#This Row],[Prime 1]],t_primes[],4,0))</f>
        <v>48</v>
      </c>
      <c r="G4445" s="63" t="s">
        <v>2694</v>
      </c>
      <c r="H4445" s="69">
        <f>IF(t_datas[[#This Row],[Prime 2]]="","",VLOOKUP(t_datas[[#This Row],[Prime 2]],t_primes[],4,0))</f>
        <v>20</v>
      </c>
    </row>
    <row r="4446" spans="2:8" x14ac:dyDescent="0.25">
      <c r="B4446" s="1">
        <f>DATE($D$1,VLOOKUP($D$2,LISTES!$E$2:$F$13,2,0),14)</f>
        <v>45822</v>
      </c>
      <c r="C4446" s="42" t="s">
        <v>2748</v>
      </c>
      <c r="D4446" s="42">
        <v>46</v>
      </c>
      <c r="E4446" s="62" t="s">
        <v>2696</v>
      </c>
      <c r="F4446" s="69">
        <f>IF(t_datas[[#This Row],[Prime 1]]="","",VLOOKUP(t_datas[[#This Row],[Prime 1]],t_primes[],4,0))</f>
        <v>17</v>
      </c>
      <c r="G4446" s="63" t="s">
        <v>2690</v>
      </c>
      <c r="H4446" s="69">
        <f>IF(t_datas[[#This Row],[Prime 2]]="","",VLOOKUP(t_datas[[#This Row],[Prime 2]],t_primes[],4,0))</f>
        <v>7.5</v>
      </c>
    </row>
    <row r="4447" spans="2:8" x14ac:dyDescent="0.25">
      <c r="B4447" s="1">
        <f>DATE($D$1,VLOOKUP($D$2,LISTES!$E$2:$F$13,2,0),14)</f>
        <v>45822</v>
      </c>
      <c r="C4447" s="42" t="s">
        <v>2749</v>
      </c>
      <c r="D4447" s="42">
        <v>47</v>
      </c>
      <c r="E4447" s="62" t="s">
        <v>2695</v>
      </c>
      <c r="F4447" s="69">
        <f>IF(t_datas[[#This Row],[Prime 1]]="","",VLOOKUP(t_datas[[#This Row],[Prime 1]],t_primes[],4,0))</f>
        <v>15</v>
      </c>
      <c r="G4447" s="63" t="s">
        <v>2701</v>
      </c>
      <c r="H4447" s="69">
        <f>IF(t_datas[[#This Row],[Prime 2]]="","",VLOOKUP(t_datas[[#This Row],[Prime 2]],t_primes[],4,0))</f>
        <v>150</v>
      </c>
    </row>
    <row r="4448" spans="2:8" x14ac:dyDescent="0.25">
      <c r="B4448" s="1">
        <f>DATE($D$1,VLOOKUP($D$2,LISTES!$E$2:$F$13,2,0),14)</f>
        <v>45822</v>
      </c>
      <c r="C4448" s="42" t="s">
        <v>2750</v>
      </c>
      <c r="D4448" s="42">
        <v>48</v>
      </c>
      <c r="E4448" s="62" t="s">
        <v>2700</v>
      </c>
      <c r="F4448" s="69">
        <f>IF(t_datas[[#This Row],[Prime 1]]="","",VLOOKUP(t_datas[[#This Row],[Prime 1]],t_primes[],4,0))</f>
        <v>78</v>
      </c>
      <c r="G4448" s="63" t="s">
        <v>2695</v>
      </c>
      <c r="H4448" s="69">
        <f>IF(t_datas[[#This Row],[Prime 2]]="","",VLOOKUP(t_datas[[#This Row],[Prime 2]],t_primes[],4,0))</f>
        <v>15</v>
      </c>
    </row>
    <row r="4449" spans="2:8" x14ac:dyDescent="0.25">
      <c r="B4449" s="1">
        <f>DATE($D$1,VLOOKUP($D$2,LISTES!$E$2:$F$13,2,0),14)</f>
        <v>45822</v>
      </c>
      <c r="C4449" s="42" t="s">
        <v>2751</v>
      </c>
      <c r="D4449" s="42">
        <v>49</v>
      </c>
      <c r="E4449" s="62" t="s">
        <v>2698</v>
      </c>
      <c r="F4449" s="69">
        <f>IF(t_datas[[#This Row],[Prime 1]]="","",VLOOKUP(t_datas[[#This Row],[Prime 1]],t_primes[],4,0))</f>
        <v>20</v>
      </c>
      <c r="G4449" s="63" t="s">
        <v>2701</v>
      </c>
      <c r="H4449" s="69">
        <f>IF(t_datas[[#This Row],[Prime 2]]="","",VLOOKUP(t_datas[[#This Row],[Prime 2]],t_primes[],4,0))</f>
        <v>150</v>
      </c>
    </row>
    <row r="4450" spans="2:8" x14ac:dyDescent="0.25">
      <c r="B4450" s="1">
        <f>DATE($D$1,VLOOKUP($D$2,LISTES!$E$2:$F$13,2,0),14)</f>
        <v>45822</v>
      </c>
      <c r="C4450" s="42" t="s">
        <v>2752</v>
      </c>
      <c r="D4450" s="42">
        <v>50</v>
      </c>
      <c r="E4450" s="62" t="s">
        <v>2696</v>
      </c>
      <c r="F4450" s="69">
        <f>IF(t_datas[[#This Row],[Prime 1]]="","",VLOOKUP(t_datas[[#This Row],[Prime 1]],t_primes[],4,0))</f>
        <v>17</v>
      </c>
      <c r="G4450" s="63" t="s">
        <v>2694</v>
      </c>
      <c r="H4450" s="69">
        <f>IF(t_datas[[#This Row],[Prime 2]]="","",VLOOKUP(t_datas[[#This Row],[Prime 2]],t_primes[],4,0))</f>
        <v>20</v>
      </c>
    </row>
    <row r="4451" spans="2:8" x14ac:dyDescent="0.25">
      <c r="B4451" s="1">
        <f>DATE($D$1,VLOOKUP($D$2,LISTES!$E$2:$F$13,2,0),14)</f>
        <v>45822</v>
      </c>
      <c r="C4451" s="42" t="s">
        <v>2753</v>
      </c>
      <c r="D4451" s="42">
        <v>51</v>
      </c>
      <c r="E4451" s="62" t="s">
        <v>2695</v>
      </c>
      <c r="F4451" s="69">
        <f>IF(t_datas[[#This Row],[Prime 1]]="","",VLOOKUP(t_datas[[#This Row],[Prime 1]],t_primes[],4,0))</f>
        <v>15</v>
      </c>
      <c r="G4451" s="63" t="s">
        <v>2696</v>
      </c>
      <c r="H4451" s="69">
        <f>IF(t_datas[[#This Row],[Prime 2]]="","",VLOOKUP(t_datas[[#This Row],[Prime 2]],t_primes[],4,0))</f>
        <v>17</v>
      </c>
    </row>
    <row r="4452" spans="2:8" x14ac:dyDescent="0.25">
      <c r="B4452" s="1">
        <f>DATE($D$1,VLOOKUP($D$2,LISTES!$E$2:$F$13,2,0),14)</f>
        <v>45822</v>
      </c>
      <c r="C4452" s="42" t="s">
        <v>2754</v>
      </c>
      <c r="D4452" s="42">
        <v>52</v>
      </c>
      <c r="E4452" s="62" t="s">
        <v>2694</v>
      </c>
      <c r="F4452" s="69">
        <f>IF(t_datas[[#This Row],[Prime 1]]="","",VLOOKUP(t_datas[[#This Row],[Prime 1]],t_primes[],4,0))</f>
        <v>20</v>
      </c>
      <c r="G4452" s="63" t="s">
        <v>2698</v>
      </c>
      <c r="H4452" s="69">
        <f>IF(t_datas[[#This Row],[Prime 2]]="","",VLOOKUP(t_datas[[#This Row],[Prime 2]],t_primes[],4,0))</f>
        <v>20</v>
      </c>
    </row>
    <row r="4453" spans="2:8" x14ac:dyDescent="0.25">
      <c r="B4453" s="1">
        <f>DATE($D$1,VLOOKUP($D$2,LISTES!$E$2:$F$13,2,0),14)</f>
        <v>45822</v>
      </c>
      <c r="C4453" s="42" t="s">
        <v>2755</v>
      </c>
      <c r="D4453" s="42">
        <v>53</v>
      </c>
      <c r="E4453" s="62" t="s">
        <v>2700</v>
      </c>
      <c r="F4453" s="69">
        <f>IF(t_datas[[#This Row],[Prime 1]]="","",VLOOKUP(t_datas[[#This Row],[Prime 1]],t_primes[],4,0))</f>
        <v>78</v>
      </c>
      <c r="G4453" s="63" t="s">
        <v>2700</v>
      </c>
      <c r="H4453" s="69">
        <f>IF(t_datas[[#This Row],[Prime 2]]="","",VLOOKUP(t_datas[[#This Row],[Prime 2]],t_primes[],4,0))</f>
        <v>78</v>
      </c>
    </row>
    <row r="4454" spans="2:8" x14ac:dyDescent="0.25">
      <c r="B4454" s="1">
        <f>DATE($D$1,VLOOKUP($D$2,LISTES!$E$2:$F$13,2,0),14)</f>
        <v>45822</v>
      </c>
      <c r="C4454" s="42" t="s">
        <v>2756</v>
      </c>
      <c r="D4454" s="42">
        <v>54</v>
      </c>
      <c r="E4454" s="62" t="s">
        <v>2693</v>
      </c>
      <c r="F4454" s="69">
        <f>IF(t_datas[[#This Row],[Prime 1]]="","",VLOOKUP(t_datas[[#This Row],[Prime 1]],t_primes[],4,0))</f>
        <v>25</v>
      </c>
      <c r="G4454" s="63" t="s">
        <v>2691</v>
      </c>
      <c r="H4454" s="69">
        <f>IF(t_datas[[#This Row],[Prime 2]]="","",VLOOKUP(t_datas[[#This Row],[Prime 2]],t_primes[],4,0))</f>
        <v>10</v>
      </c>
    </row>
    <row r="4455" spans="2:8" x14ac:dyDescent="0.25">
      <c r="B4455" s="1">
        <f>DATE($D$1,VLOOKUP($D$2,LISTES!$E$2:$F$13,2,0),14)</f>
        <v>45822</v>
      </c>
      <c r="C4455" s="42" t="s">
        <v>2757</v>
      </c>
      <c r="D4455" s="42">
        <v>55</v>
      </c>
      <c r="E4455" s="62" t="s">
        <v>2694</v>
      </c>
      <c r="F4455" s="69">
        <f>IF(t_datas[[#This Row],[Prime 1]]="","",VLOOKUP(t_datas[[#This Row],[Prime 1]],t_primes[],4,0))</f>
        <v>20</v>
      </c>
      <c r="G4455" s="63" t="s">
        <v>2692</v>
      </c>
      <c r="H4455" s="69">
        <f>IF(t_datas[[#This Row],[Prime 2]]="","",VLOOKUP(t_datas[[#This Row],[Prime 2]],t_primes[],4,0))</f>
        <v>7.5</v>
      </c>
    </row>
    <row r="4456" spans="2:8" x14ac:dyDescent="0.25">
      <c r="B4456" s="1">
        <f>DATE($D$1,VLOOKUP($D$2,LISTES!$E$2:$F$13,2,0),14)</f>
        <v>45822</v>
      </c>
      <c r="C4456" s="42" t="s">
        <v>2758</v>
      </c>
      <c r="D4456" s="42">
        <v>56</v>
      </c>
      <c r="E4456" s="62" t="s">
        <v>2694</v>
      </c>
      <c r="F4456" s="69">
        <f>IF(t_datas[[#This Row],[Prime 1]]="","",VLOOKUP(t_datas[[#This Row],[Prime 1]],t_primes[],4,0))</f>
        <v>20</v>
      </c>
      <c r="G4456" s="63" t="s">
        <v>2694</v>
      </c>
      <c r="H4456" s="69">
        <f>IF(t_datas[[#This Row],[Prime 2]]="","",VLOOKUP(t_datas[[#This Row],[Prime 2]],t_primes[],4,0))</f>
        <v>20</v>
      </c>
    </row>
    <row r="4457" spans="2:8" x14ac:dyDescent="0.25">
      <c r="B4457" s="1">
        <f>DATE($D$1,VLOOKUP($D$2,LISTES!$E$2:$F$13,2,0),14)</f>
        <v>45822</v>
      </c>
      <c r="C4457" s="42" t="s">
        <v>2759</v>
      </c>
      <c r="D4457" s="42">
        <v>57</v>
      </c>
      <c r="E4457" s="62" t="s">
        <v>2693</v>
      </c>
      <c r="F4457" s="69">
        <f>IF(t_datas[[#This Row],[Prime 1]]="","",VLOOKUP(t_datas[[#This Row],[Prime 1]],t_primes[],4,0))</f>
        <v>25</v>
      </c>
      <c r="G4457" s="63" t="s">
        <v>2692</v>
      </c>
      <c r="H4457" s="69">
        <f>IF(t_datas[[#This Row],[Prime 2]]="","",VLOOKUP(t_datas[[#This Row],[Prime 2]],t_primes[],4,0))</f>
        <v>7.5</v>
      </c>
    </row>
    <row r="4458" spans="2:8" x14ac:dyDescent="0.25">
      <c r="B4458" s="1">
        <f>DATE($D$1,VLOOKUP($D$2,LISTES!$E$2:$F$13,2,0),14)</f>
        <v>45822</v>
      </c>
      <c r="C4458" s="42" t="s">
        <v>2760</v>
      </c>
      <c r="D4458" s="42">
        <v>58</v>
      </c>
      <c r="E4458" s="62" t="s">
        <v>2696</v>
      </c>
      <c r="F4458" s="69">
        <f>IF(t_datas[[#This Row],[Prime 1]]="","",VLOOKUP(t_datas[[#This Row],[Prime 1]],t_primes[],4,0))</f>
        <v>17</v>
      </c>
      <c r="G4458" s="63" t="s">
        <v>2693</v>
      </c>
      <c r="H4458" s="69">
        <f>IF(t_datas[[#This Row],[Prime 2]]="","",VLOOKUP(t_datas[[#This Row],[Prime 2]],t_primes[],4,0))</f>
        <v>25</v>
      </c>
    </row>
    <row r="4459" spans="2:8" x14ac:dyDescent="0.25">
      <c r="B4459" s="1">
        <f>DATE($D$1,VLOOKUP($D$2,LISTES!$E$2:$F$13,2,0),14)</f>
        <v>45822</v>
      </c>
      <c r="C4459" s="42" t="s">
        <v>2761</v>
      </c>
      <c r="D4459" s="42">
        <v>59</v>
      </c>
      <c r="E4459" s="62" t="s">
        <v>2696</v>
      </c>
      <c r="F4459" s="69">
        <f>IF(t_datas[[#This Row],[Prime 1]]="","",VLOOKUP(t_datas[[#This Row],[Prime 1]],t_primes[],4,0))</f>
        <v>17</v>
      </c>
      <c r="G4459" s="63" t="s">
        <v>2700</v>
      </c>
      <c r="H4459" s="69">
        <f>IF(t_datas[[#This Row],[Prime 2]]="","",VLOOKUP(t_datas[[#This Row],[Prime 2]],t_primes[],4,0))</f>
        <v>78</v>
      </c>
    </row>
    <row r="4460" spans="2:8" x14ac:dyDescent="0.25">
      <c r="B4460" s="1">
        <f>DATE($D$1,VLOOKUP($D$2,LISTES!$E$2:$F$13,2,0),14)</f>
        <v>45822</v>
      </c>
      <c r="C4460" s="42" t="s">
        <v>2762</v>
      </c>
      <c r="D4460" s="42">
        <v>60</v>
      </c>
      <c r="E4460" s="62" t="s">
        <v>2700</v>
      </c>
      <c r="F4460" s="69">
        <f>IF(t_datas[[#This Row],[Prime 1]]="","",VLOOKUP(t_datas[[#This Row],[Prime 1]],t_primes[],4,0))</f>
        <v>78</v>
      </c>
      <c r="G4460" s="63" t="s">
        <v>2700</v>
      </c>
      <c r="H4460" s="69">
        <f>IF(t_datas[[#This Row],[Prime 2]]="","",VLOOKUP(t_datas[[#This Row],[Prime 2]],t_primes[],4,0))</f>
        <v>78</v>
      </c>
    </row>
    <row r="4461" spans="2:8" x14ac:dyDescent="0.25">
      <c r="B4461" s="1">
        <f>DATE($D$1,VLOOKUP($D$2,LISTES!$E$2:$F$13,2,0),14)</f>
        <v>45822</v>
      </c>
      <c r="C4461" s="42" t="s">
        <v>2763</v>
      </c>
      <c r="D4461" s="42">
        <v>61</v>
      </c>
      <c r="E4461" s="62" t="s">
        <v>2699</v>
      </c>
      <c r="F4461" s="69">
        <f>IF(t_datas[[#This Row],[Prime 1]]="","",VLOOKUP(t_datas[[#This Row],[Prime 1]],t_primes[],4,0))</f>
        <v>48</v>
      </c>
      <c r="G4461" s="63" t="s">
        <v>2692</v>
      </c>
      <c r="H4461" s="69">
        <f>IF(t_datas[[#This Row],[Prime 2]]="","",VLOOKUP(t_datas[[#This Row],[Prime 2]],t_primes[],4,0))</f>
        <v>7.5</v>
      </c>
    </row>
    <row r="4462" spans="2:8" x14ac:dyDescent="0.25">
      <c r="B4462" s="1">
        <f>DATE($D$1,VLOOKUP($D$2,LISTES!$E$2:$F$13,2,0),14)</f>
        <v>45822</v>
      </c>
      <c r="C4462" s="42" t="s">
        <v>2764</v>
      </c>
      <c r="D4462" s="42">
        <v>62</v>
      </c>
      <c r="E4462" s="62" t="s">
        <v>2698</v>
      </c>
      <c r="F4462" s="69">
        <f>IF(t_datas[[#This Row],[Prime 1]]="","",VLOOKUP(t_datas[[#This Row],[Prime 1]],t_primes[],4,0))</f>
        <v>20</v>
      </c>
      <c r="G4462" s="63" t="s">
        <v>2692</v>
      </c>
      <c r="H4462" s="69">
        <f>IF(t_datas[[#This Row],[Prime 2]]="","",VLOOKUP(t_datas[[#This Row],[Prime 2]],t_primes[],4,0))</f>
        <v>7.5</v>
      </c>
    </row>
    <row r="4463" spans="2:8" x14ac:dyDescent="0.25">
      <c r="B4463" s="1">
        <f>DATE($D$1,VLOOKUP($D$2,LISTES!$E$2:$F$13,2,0),14)</f>
        <v>45822</v>
      </c>
      <c r="C4463" s="42" t="s">
        <v>2765</v>
      </c>
      <c r="D4463" s="42">
        <v>63</v>
      </c>
      <c r="E4463" s="62" t="s">
        <v>2695</v>
      </c>
      <c r="F4463" s="69">
        <f>IF(t_datas[[#This Row],[Prime 1]]="","",VLOOKUP(t_datas[[#This Row],[Prime 1]],t_primes[],4,0))</f>
        <v>15</v>
      </c>
      <c r="G4463" s="63" t="s">
        <v>2700</v>
      </c>
      <c r="H4463" s="69">
        <f>IF(t_datas[[#This Row],[Prime 2]]="","",VLOOKUP(t_datas[[#This Row],[Prime 2]],t_primes[],4,0))</f>
        <v>78</v>
      </c>
    </row>
    <row r="4464" spans="2:8" x14ac:dyDescent="0.25">
      <c r="B4464" s="1">
        <f>DATE($D$1,VLOOKUP($D$2,LISTES!$E$2:$F$13,2,0),14)</f>
        <v>45822</v>
      </c>
      <c r="C4464" s="42" t="s">
        <v>2766</v>
      </c>
      <c r="D4464" s="42">
        <v>64</v>
      </c>
      <c r="E4464" s="62" t="s">
        <v>2698</v>
      </c>
      <c r="F4464" s="69">
        <f>IF(t_datas[[#This Row],[Prime 1]]="","",VLOOKUP(t_datas[[#This Row],[Prime 1]],t_primes[],4,0))</f>
        <v>20</v>
      </c>
      <c r="G4464" s="63" t="s">
        <v>2694</v>
      </c>
      <c r="H4464" s="69">
        <f>IF(t_datas[[#This Row],[Prime 2]]="","",VLOOKUP(t_datas[[#This Row],[Prime 2]],t_primes[],4,0))</f>
        <v>20</v>
      </c>
    </row>
    <row r="4465" spans="2:8" x14ac:dyDescent="0.25">
      <c r="B4465" s="1">
        <f>DATE($D$1,VLOOKUP($D$2,LISTES!$E$2:$F$13,2,0),14)</f>
        <v>45822</v>
      </c>
      <c r="C4465" s="42" t="s">
        <v>2767</v>
      </c>
      <c r="D4465" s="42">
        <v>65</v>
      </c>
      <c r="E4465" s="62" t="s">
        <v>2694</v>
      </c>
      <c r="F4465" s="69">
        <f>IF(t_datas[[#This Row],[Prime 1]]="","",VLOOKUP(t_datas[[#This Row],[Prime 1]],t_primes[],4,0))</f>
        <v>20</v>
      </c>
      <c r="G4465" s="63" t="s">
        <v>2699</v>
      </c>
      <c r="H4465" s="69">
        <f>IF(t_datas[[#This Row],[Prime 2]]="","",VLOOKUP(t_datas[[#This Row],[Prime 2]],t_primes[],4,0))</f>
        <v>48</v>
      </c>
    </row>
    <row r="4466" spans="2:8" x14ac:dyDescent="0.25">
      <c r="B4466" s="1">
        <f>DATE($D$1,VLOOKUP($D$2,LISTES!$E$2:$F$13,2,0),14)</f>
        <v>45822</v>
      </c>
      <c r="C4466" s="42" t="s">
        <v>2768</v>
      </c>
      <c r="D4466" s="42">
        <v>66</v>
      </c>
      <c r="E4466" s="62" t="s">
        <v>2701</v>
      </c>
      <c r="F4466" s="69">
        <f>IF(t_datas[[#This Row],[Prime 1]]="","",VLOOKUP(t_datas[[#This Row],[Prime 1]],t_primes[],4,0))</f>
        <v>150</v>
      </c>
      <c r="G4466" s="63" t="s">
        <v>2690</v>
      </c>
      <c r="H4466" s="69">
        <f>IF(t_datas[[#This Row],[Prime 2]]="","",VLOOKUP(t_datas[[#This Row],[Prime 2]],t_primes[],4,0))</f>
        <v>7.5</v>
      </c>
    </row>
    <row r="4467" spans="2:8" x14ac:dyDescent="0.25">
      <c r="B4467" s="1">
        <f>DATE($D$1,VLOOKUP($D$2,LISTES!$E$2:$F$13,2,0),14)</f>
        <v>45822</v>
      </c>
      <c r="C4467" s="42" t="s">
        <v>2769</v>
      </c>
      <c r="D4467" s="42">
        <v>67</v>
      </c>
      <c r="E4467" s="62" t="s">
        <v>2697</v>
      </c>
      <c r="F4467" s="69">
        <f>IF(t_datas[[#This Row],[Prime 1]]="","",VLOOKUP(t_datas[[#This Row],[Prime 1]],t_primes[],4,0))</f>
        <v>100</v>
      </c>
      <c r="G4467" s="63" t="s">
        <v>2699</v>
      </c>
      <c r="H4467" s="69">
        <f>IF(t_datas[[#This Row],[Prime 2]]="","",VLOOKUP(t_datas[[#This Row],[Prime 2]],t_primes[],4,0))</f>
        <v>48</v>
      </c>
    </row>
    <row r="4468" spans="2:8" x14ac:dyDescent="0.25">
      <c r="B4468" s="1">
        <f>DATE($D$1,VLOOKUP($D$2,LISTES!$E$2:$F$13,2,0),14)</f>
        <v>45822</v>
      </c>
      <c r="C4468" s="42" t="s">
        <v>2770</v>
      </c>
      <c r="D4468" s="42">
        <v>68</v>
      </c>
      <c r="E4468" s="62" t="s">
        <v>2700</v>
      </c>
      <c r="F4468" s="69">
        <f>IF(t_datas[[#This Row],[Prime 1]]="","",VLOOKUP(t_datas[[#This Row],[Prime 1]],t_primes[],4,0))</f>
        <v>78</v>
      </c>
      <c r="G4468" s="63" t="s">
        <v>2696</v>
      </c>
      <c r="H4468" s="69">
        <f>IF(t_datas[[#This Row],[Prime 2]]="","",VLOOKUP(t_datas[[#This Row],[Prime 2]],t_primes[],4,0))</f>
        <v>17</v>
      </c>
    </row>
    <row r="4469" spans="2:8" x14ac:dyDescent="0.25">
      <c r="B4469" s="1">
        <f>DATE($D$1,VLOOKUP($D$2,LISTES!$E$2:$F$13,2,0),14)</f>
        <v>45822</v>
      </c>
      <c r="C4469" s="42" t="s">
        <v>2771</v>
      </c>
      <c r="D4469" s="42">
        <v>69</v>
      </c>
      <c r="E4469" s="62" t="s">
        <v>2695</v>
      </c>
      <c r="F4469" s="69">
        <f>IF(t_datas[[#This Row],[Prime 1]]="","",VLOOKUP(t_datas[[#This Row],[Prime 1]],t_primes[],4,0))</f>
        <v>15</v>
      </c>
      <c r="G4469" s="63" t="s">
        <v>2692</v>
      </c>
      <c r="H4469" s="69">
        <f>IF(t_datas[[#This Row],[Prime 2]]="","",VLOOKUP(t_datas[[#This Row],[Prime 2]],t_primes[],4,0))</f>
        <v>7.5</v>
      </c>
    </row>
    <row r="4470" spans="2:8" x14ac:dyDescent="0.25">
      <c r="B4470" s="1">
        <f>DATE($D$1,VLOOKUP($D$2,LISTES!$E$2:$F$13,2,0),14)</f>
        <v>45822</v>
      </c>
      <c r="C4470" s="42" t="s">
        <v>2772</v>
      </c>
      <c r="D4470" s="42">
        <v>70</v>
      </c>
      <c r="E4470" s="62" t="s">
        <v>2690</v>
      </c>
      <c r="F4470" s="69">
        <f>IF(t_datas[[#This Row],[Prime 1]]="","",VLOOKUP(t_datas[[#This Row],[Prime 1]],t_primes[],4,0))</f>
        <v>7.5</v>
      </c>
      <c r="G4470" s="63" t="s">
        <v>2693</v>
      </c>
      <c r="H4470" s="69">
        <f>IF(t_datas[[#This Row],[Prime 2]]="","",VLOOKUP(t_datas[[#This Row],[Prime 2]],t_primes[],4,0))</f>
        <v>25</v>
      </c>
    </row>
    <row r="4471" spans="2:8" x14ac:dyDescent="0.25">
      <c r="B4471" s="1">
        <f>DATE($D$1,VLOOKUP($D$2,LISTES!$E$2:$F$13,2,0),14)</f>
        <v>45822</v>
      </c>
      <c r="C4471" s="42" t="s">
        <v>2773</v>
      </c>
      <c r="D4471" s="42">
        <v>71</v>
      </c>
      <c r="E4471" s="62" t="s">
        <v>2692</v>
      </c>
      <c r="F4471" s="69">
        <f>IF(t_datas[[#This Row],[Prime 1]]="","",VLOOKUP(t_datas[[#This Row],[Prime 1]],t_primes[],4,0))</f>
        <v>7.5</v>
      </c>
      <c r="G4471" s="63" t="s">
        <v>2694</v>
      </c>
      <c r="H4471" s="69">
        <f>IF(t_datas[[#This Row],[Prime 2]]="","",VLOOKUP(t_datas[[#This Row],[Prime 2]],t_primes[],4,0))</f>
        <v>20</v>
      </c>
    </row>
    <row r="4472" spans="2:8" x14ac:dyDescent="0.25">
      <c r="B4472" s="1">
        <f>DATE($D$1,VLOOKUP($D$2,LISTES!$E$2:$F$13,2,0),14)</f>
        <v>45822</v>
      </c>
      <c r="C4472" s="42" t="s">
        <v>2774</v>
      </c>
      <c r="D4472" s="42">
        <v>72</v>
      </c>
      <c r="E4472" s="62" t="s">
        <v>2692</v>
      </c>
      <c r="F4472" s="69">
        <f>IF(t_datas[[#This Row],[Prime 1]]="","",VLOOKUP(t_datas[[#This Row],[Prime 1]],t_primes[],4,0))</f>
        <v>7.5</v>
      </c>
      <c r="G4472" s="63" t="s">
        <v>2701</v>
      </c>
      <c r="H4472" s="69">
        <f>IF(t_datas[[#This Row],[Prime 2]]="","",VLOOKUP(t_datas[[#This Row],[Prime 2]],t_primes[],4,0))</f>
        <v>150</v>
      </c>
    </row>
    <row r="4473" spans="2:8" x14ac:dyDescent="0.25">
      <c r="B4473" s="1">
        <f>DATE($D$1,VLOOKUP($D$2,LISTES!$E$2:$F$13,2,0),14)</f>
        <v>45822</v>
      </c>
      <c r="C4473" s="42" t="s">
        <v>2775</v>
      </c>
      <c r="D4473" s="42">
        <v>73</v>
      </c>
      <c r="E4473" s="62" t="s">
        <v>2698</v>
      </c>
      <c r="F4473" s="69">
        <f>IF(t_datas[[#This Row],[Prime 1]]="","",VLOOKUP(t_datas[[#This Row],[Prime 1]],t_primes[],4,0))</f>
        <v>20</v>
      </c>
      <c r="G4473" s="63" t="s">
        <v>2698</v>
      </c>
      <c r="H4473" s="69">
        <f>IF(t_datas[[#This Row],[Prime 2]]="","",VLOOKUP(t_datas[[#This Row],[Prime 2]],t_primes[],4,0))</f>
        <v>20</v>
      </c>
    </row>
    <row r="4474" spans="2:8" x14ac:dyDescent="0.25">
      <c r="B4474" s="1">
        <f>DATE($D$1,VLOOKUP($D$2,LISTES!$E$2:$F$13,2,0),14)</f>
        <v>45822</v>
      </c>
      <c r="C4474" s="42" t="s">
        <v>2776</v>
      </c>
      <c r="D4474" s="42">
        <v>74</v>
      </c>
      <c r="E4474" s="62" t="s">
        <v>2693</v>
      </c>
      <c r="F4474" s="69">
        <f>IF(t_datas[[#This Row],[Prime 1]]="","",VLOOKUP(t_datas[[#This Row],[Prime 1]],t_primes[],4,0))</f>
        <v>25</v>
      </c>
      <c r="G4474" s="63" t="s">
        <v>2702</v>
      </c>
      <c r="H4474" s="69">
        <f>IF(t_datas[[#This Row],[Prime 2]]="","",VLOOKUP(t_datas[[#This Row],[Prime 2]],t_primes[],4,0))</f>
        <v>75</v>
      </c>
    </row>
    <row r="4475" spans="2:8" x14ac:dyDescent="0.25">
      <c r="B4475" s="1">
        <f>DATE($D$1,VLOOKUP($D$2,LISTES!$E$2:$F$13,2,0),14)</f>
        <v>45822</v>
      </c>
      <c r="C4475" s="42" t="s">
        <v>2777</v>
      </c>
      <c r="D4475" s="42">
        <v>75</v>
      </c>
      <c r="E4475" s="62" t="s">
        <v>2692</v>
      </c>
      <c r="F4475" s="69">
        <f>IF(t_datas[[#This Row],[Prime 1]]="","",VLOOKUP(t_datas[[#This Row],[Prime 1]],t_primes[],4,0))</f>
        <v>7.5</v>
      </c>
      <c r="G4475" s="63" t="s">
        <v>2693</v>
      </c>
      <c r="H4475" s="69">
        <f>IF(t_datas[[#This Row],[Prime 2]]="","",VLOOKUP(t_datas[[#This Row],[Prime 2]],t_primes[],4,0))</f>
        <v>25</v>
      </c>
    </row>
    <row r="4476" spans="2:8" x14ac:dyDescent="0.25">
      <c r="B4476" s="1">
        <f>DATE($D$1,VLOOKUP($D$2,LISTES!$E$2:$F$13,2,0),14)</f>
        <v>45822</v>
      </c>
      <c r="C4476" s="42" t="s">
        <v>2778</v>
      </c>
      <c r="D4476" s="42">
        <v>76</v>
      </c>
      <c r="E4476" s="62"/>
      <c r="F4476" s="69" t="str">
        <f>IF(t_datas[[#This Row],[Prime 1]]="","",VLOOKUP(t_datas[[#This Row],[Prime 1]],t_primes[],4,0))</f>
        <v/>
      </c>
      <c r="G4476" s="63" t="s">
        <v>2692</v>
      </c>
      <c r="H4476" s="69">
        <f>IF(t_datas[[#This Row],[Prime 2]]="","",VLOOKUP(t_datas[[#This Row],[Prime 2]],t_primes[],4,0))</f>
        <v>7.5</v>
      </c>
    </row>
    <row r="4477" spans="2:8" x14ac:dyDescent="0.25">
      <c r="B4477" s="1">
        <f>DATE($D$1,VLOOKUP($D$2,LISTES!$E$2:$F$13,2,0),14)</f>
        <v>45822</v>
      </c>
      <c r="C4477" s="42" t="s">
        <v>2779</v>
      </c>
      <c r="D4477" s="42">
        <v>77</v>
      </c>
      <c r="E4477" s="62"/>
      <c r="F4477" s="69" t="str">
        <f>IF(t_datas[[#This Row],[Prime 1]]="","",VLOOKUP(t_datas[[#This Row],[Prime 1]],t_primes[],4,0))</f>
        <v/>
      </c>
      <c r="G4477" s="63" t="s">
        <v>2702</v>
      </c>
      <c r="H4477" s="69">
        <f>IF(t_datas[[#This Row],[Prime 2]]="","",VLOOKUP(t_datas[[#This Row],[Prime 2]],t_primes[],4,0))</f>
        <v>75</v>
      </c>
    </row>
    <row r="4478" spans="2:8" x14ac:dyDescent="0.25">
      <c r="B4478" s="1">
        <f>DATE($D$1,VLOOKUP($D$2,LISTES!$E$2:$F$13,2,0),14)</f>
        <v>45822</v>
      </c>
      <c r="C4478" s="42" t="s">
        <v>2780</v>
      </c>
      <c r="D4478" s="42">
        <v>78</v>
      </c>
      <c r="E4478" s="62"/>
      <c r="F4478" s="69" t="str">
        <f>IF(t_datas[[#This Row],[Prime 1]]="","",VLOOKUP(t_datas[[#This Row],[Prime 1]],t_primes[],4,0))</f>
        <v/>
      </c>
      <c r="G4478" s="63" t="s">
        <v>2693</v>
      </c>
      <c r="H4478" s="69">
        <f>IF(t_datas[[#This Row],[Prime 2]]="","",VLOOKUP(t_datas[[#This Row],[Prime 2]],t_primes[],4,0))</f>
        <v>25</v>
      </c>
    </row>
    <row r="4479" spans="2:8" x14ac:dyDescent="0.25">
      <c r="B4479" s="1">
        <f>DATE($D$1,VLOOKUP($D$2,LISTES!$E$2:$F$13,2,0),14)</f>
        <v>45822</v>
      </c>
      <c r="C4479" s="42" t="s">
        <v>2781</v>
      </c>
      <c r="D4479" s="42">
        <v>79</v>
      </c>
      <c r="E4479" s="62"/>
      <c r="F4479" s="69" t="str">
        <f>IF(t_datas[[#This Row],[Prime 1]]="","",VLOOKUP(t_datas[[#This Row],[Prime 1]],t_primes[],4,0))</f>
        <v/>
      </c>
      <c r="G4479" s="63" t="s">
        <v>2690</v>
      </c>
      <c r="H4479" s="69">
        <f>IF(t_datas[[#This Row],[Prime 2]]="","",VLOOKUP(t_datas[[#This Row],[Prime 2]],t_primes[],4,0))</f>
        <v>7.5</v>
      </c>
    </row>
    <row r="4480" spans="2:8" x14ac:dyDescent="0.25">
      <c r="B4480" s="1">
        <f>DATE($D$1,VLOOKUP($D$2,LISTES!$E$2:$F$13,2,0),14)</f>
        <v>45822</v>
      </c>
      <c r="C4480" s="42" t="s">
        <v>2782</v>
      </c>
      <c r="D4480" s="42">
        <v>80</v>
      </c>
      <c r="E4480" s="62"/>
      <c r="F4480" s="69" t="str">
        <f>IF(t_datas[[#This Row],[Prime 1]]="","",VLOOKUP(t_datas[[#This Row],[Prime 1]],t_primes[],4,0))</f>
        <v/>
      </c>
      <c r="G4480" s="63" t="s">
        <v>2698</v>
      </c>
      <c r="H4480" s="69">
        <f>IF(t_datas[[#This Row],[Prime 2]]="","",VLOOKUP(t_datas[[#This Row],[Prime 2]],t_primes[],4,0))</f>
        <v>20</v>
      </c>
    </row>
    <row r="4481" spans="2:8" x14ac:dyDescent="0.25">
      <c r="B4481" s="1">
        <f>DATE($D$1,VLOOKUP($D$2,LISTES!$E$2:$F$13,2,0),14)</f>
        <v>45822</v>
      </c>
      <c r="C4481" s="42" t="s">
        <v>2783</v>
      </c>
      <c r="D4481" s="42">
        <v>81</v>
      </c>
      <c r="E4481" s="62"/>
      <c r="F4481" s="69" t="str">
        <f>IF(t_datas[[#This Row],[Prime 1]]="","",VLOOKUP(t_datas[[#This Row],[Prime 1]],t_primes[],4,0))</f>
        <v/>
      </c>
      <c r="G4481" s="63" t="s">
        <v>2698</v>
      </c>
      <c r="H4481" s="69">
        <f>IF(t_datas[[#This Row],[Prime 2]]="","",VLOOKUP(t_datas[[#This Row],[Prime 2]],t_primes[],4,0))</f>
        <v>20</v>
      </c>
    </row>
    <row r="4482" spans="2:8" x14ac:dyDescent="0.25">
      <c r="B4482" s="1">
        <f>DATE($D$1,VLOOKUP($D$2,LISTES!$E$2:$F$13,2,0),14)</f>
        <v>45822</v>
      </c>
      <c r="C4482" s="42" t="s">
        <v>2784</v>
      </c>
      <c r="D4482" s="42">
        <v>82</v>
      </c>
      <c r="E4482" s="62"/>
      <c r="F4482" s="69" t="str">
        <f>IF(t_datas[[#This Row],[Prime 1]]="","",VLOOKUP(t_datas[[#This Row],[Prime 1]],t_primes[],4,0))</f>
        <v/>
      </c>
      <c r="G4482" s="63" t="s">
        <v>2701</v>
      </c>
      <c r="H4482" s="69">
        <f>IF(t_datas[[#This Row],[Prime 2]]="","",VLOOKUP(t_datas[[#This Row],[Prime 2]],t_primes[],4,0))</f>
        <v>150</v>
      </c>
    </row>
    <row r="4483" spans="2:8" x14ac:dyDescent="0.25">
      <c r="B4483" s="1">
        <f>DATE($D$1,VLOOKUP($D$2,LISTES!$E$2:$F$13,2,0),14)</f>
        <v>45822</v>
      </c>
      <c r="C4483" s="42" t="s">
        <v>2785</v>
      </c>
      <c r="D4483" s="42">
        <v>83</v>
      </c>
      <c r="E4483" s="62"/>
      <c r="F4483" s="69" t="str">
        <f>IF(t_datas[[#This Row],[Prime 1]]="","",VLOOKUP(t_datas[[#This Row],[Prime 1]],t_primes[],4,0))</f>
        <v/>
      </c>
      <c r="G4483" s="63" t="s">
        <v>2702</v>
      </c>
      <c r="H4483" s="69">
        <f>IF(t_datas[[#This Row],[Prime 2]]="","",VLOOKUP(t_datas[[#This Row],[Prime 2]],t_primes[],4,0))</f>
        <v>75</v>
      </c>
    </row>
    <row r="4484" spans="2:8" x14ac:dyDescent="0.25">
      <c r="B4484" s="1">
        <f>DATE($D$1,VLOOKUP($D$2,LISTES!$E$2:$F$13,2,0),14)</f>
        <v>45822</v>
      </c>
      <c r="C4484" s="42" t="s">
        <v>2786</v>
      </c>
      <c r="D4484" s="42">
        <v>84</v>
      </c>
      <c r="E4484" s="62"/>
      <c r="F4484" s="69" t="str">
        <f>IF(t_datas[[#This Row],[Prime 1]]="","",VLOOKUP(t_datas[[#This Row],[Prime 1]],t_primes[],4,0))</f>
        <v/>
      </c>
      <c r="G4484" s="63" t="s">
        <v>2693</v>
      </c>
      <c r="H4484" s="69">
        <f>IF(t_datas[[#This Row],[Prime 2]]="","",VLOOKUP(t_datas[[#This Row],[Prime 2]],t_primes[],4,0))</f>
        <v>25</v>
      </c>
    </row>
    <row r="4485" spans="2:8" x14ac:dyDescent="0.25">
      <c r="B4485" s="1">
        <f>DATE($D$1,VLOOKUP($D$2,LISTES!$E$2:$F$13,2,0),14)</f>
        <v>45822</v>
      </c>
      <c r="C4485" s="42" t="s">
        <v>2787</v>
      </c>
      <c r="D4485" s="42">
        <v>85</v>
      </c>
      <c r="E4485" s="62"/>
      <c r="F4485" s="69" t="str">
        <f>IF(t_datas[[#This Row],[Prime 1]]="","",VLOOKUP(t_datas[[#This Row],[Prime 1]],t_primes[],4,0))</f>
        <v/>
      </c>
      <c r="G4485" s="63" t="s">
        <v>2698</v>
      </c>
      <c r="H4485" s="69">
        <f>IF(t_datas[[#This Row],[Prime 2]]="","",VLOOKUP(t_datas[[#This Row],[Prime 2]],t_primes[],4,0))</f>
        <v>20</v>
      </c>
    </row>
    <row r="4486" spans="2:8" x14ac:dyDescent="0.25">
      <c r="B4486" s="1">
        <f>DATE($D$1,VLOOKUP($D$2,LISTES!$E$2:$F$13,2,0),14)</f>
        <v>45822</v>
      </c>
      <c r="C4486" s="42" t="s">
        <v>2788</v>
      </c>
      <c r="D4486" s="42">
        <v>86</v>
      </c>
      <c r="E4486" s="62"/>
      <c r="F4486" s="69" t="str">
        <f>IF(t_datas[[#This Row],[Prime 1]]="","",VLOOKUP(t_datas[[#This Row],[Prime 1]],t_primes[],4,0))</f>
        <v/>
      </c>
      <c r="G4486" s="63" t="s">
        <v>2693</v>
      </c>
      <c r="H4486" s="69">
        <f>IF(t_datas[[#This Row],[Prime 2]]="","",VLOOKUP(t_datas[[#This Row],[Prime 2]],t_primes[],4,0))</f>
        <v>25</v>
      </c>
    </row>
    <row r="4487" spans="2:8" x14ac:dyDescent="0.25">
      <c r="B4487" s="1">
        <f>DATE($D$1,VLOOKUP($D$2,LISTES!$E$2:$F$13,2,0),14)</f>
        <v>45822</v>
      </c>
      <c r="C4487" s="42" t="s">
        <v>2789</v>
      </c>
      <c r="D4487" s="42">
        <v>87</v>
      </c>
      <c r="E4487" s="62"/>
      <c r="F4487" s="69" t="str">
        <f>IF(t_datas[[#This Row],[Prime 1]]="","",VLOOKUP(t_datas[[#This Row],[Prime 1]],t_primes[],4,0))</f>
        <v/>
      </c>
      <c r="G4487" s="63" t="s">
        <v>2693</v>
      </c>
      <c r="H4487" s="69">
        <f>IF(t_datas[[#This Row],[Prime 2]]="","",VLOOKUP(t_datas[[#This Row],[Prime 2]],t_primes[],4,0))</f>
        <v>25</v>
      </c>
    </row>
    <row r="4488" spans="2:8" x14ac:dyDescent="0.25">
      <c r="B4488" s="1">
        <f>DATE($D$1,VLOOKUP($D$2,LISTES!$E$2:$F$13,2,0),14)</f>
        <v>45822</v>
      </c>
      <c r="C4488" s="42" t="s">
        <v>2790</v>
      </c>
      <c r="D4488" s="42">
        <v>88</v>
      </c>
      <c r="E4488" s="62"/>
      <c r="F4488" s="69" t="str">
        <f>IF(t_datas[[#This Row],[Prime 1]]="","",VLOOKUP(t_datas[[#This Row],[Prime 1]],t_primes[],4,0))</f>
        <v/>
      </c>
      <c r="G4488" s="63" t="s">
        <v>2701</v>
      </c>
      <c r="H4488" s="69">
        <f>IF(t_datas[[#This Row],[Prime 2]]="","",VLOOKUP(t_datas[[#This Row],[Prime 2]],t_primes[],4,0))</f>
        <v>150</v>
      </c>
    </row>
    <row r="4489" spans="2:8" x14ac:dyDescent="0.25">
      <c r="B4489" s="1">
        <f>DATE($D$1,VLOOKUP($D$2,LISTES!$E$2:$F$13,2,0),14)</f>
        <v>45822</v>
      </c>
      <c r="C4489" s="42" t="s">
        <v>2791</v>
      </c>
      <c r="D4489" s="42">
        <v>89</v>
      </c>
      <c r="E4489" s="62"/>
      <c r="F4489" s="69" t="str">
        <f>IF(t_datas[[#This Row],[Prime 1]]="","",VLOOKUP(t_datas[[#This Row],[Prime 1]],t_primes[],4,0))</f>
        <v/>
      </c>
      <c r="G4489" s="63" t="s">
        <v>2702</v>
      </c>
      <c r="H4489" s="69">
        <f>IF(t_datas[[#This Row],[Prime 2]]="","",VLOOKUP(t_datas[[#This Row],[Prime 2]],t_primes[],4,0))</f>
        <v>75</v>
      </c>
    </row>
    <row r="4490" spans="2:8" x14ac:dyDescent="0.25">
      <c r="B4490" s="1">
        <f>DATE($D$1,VLOOKUP($D$2,LISTES!$E$2:$F$13,2,0),14)</f>
        <v>45822</v>
      </c>
      <c r="C4490" s="42" t="s">
        <v>2792</v>
      </c>
      <c r="D4490" s="42">
        <v>90</v>
      </c>
      <c r="E4490" s="62"/>
      <c r="F4490" s="69" t="str">
        <f>IF(t_datas[[#This Row],[Prime 1]]="","",VLOOKUP(t_datas[[#This Row],[Prime 1]],t_primes[],4,0))</f>
        <v/>
      </c>
      <c r="G4490" s="63" t="s">
        <v>2702</v>
      </c>
      <c r="H4490" s="69">
        <f>IF(t_datas[[#This Row],[Prime 2]]="","",VLOOKUP(t_datas[[#This Row],[Prime 2]],t_primes[],4,0))</f>
        <v>75</v>
      </c>
    </row>
    <row r="4491" spans="2:8" x14ac:dyDescent="0.25">
      <c r="B4491" s="1">
        <f>DATE($D$1,VLOOKUP($D$2,LISTES!$E$2:$F$13,2,0),14)</f>
        <v>45822</v>
      </c>
      <c r="C4491" s="42" t="s">
        <v>2793</v>
      </c>
      <c r="D4491" s="42">
        <v>91</v>
      </c>
      <c r="E4491" s="62"/>
      <c r="F4491" s="69" t="str">
        <f>IF(t_datas[[#This Row],[Prime 1]]="","",VLOOKUP(t_datas[[#This Row],[Prime 1]],t_primes[],4,0))</f>
        <v/>
      </c>
      <c r="G4491" s="63" t="s">
        <v>2692</v>
      </c>
      <c r="H4491" s="69">
        <f>IF(t_datas[[#This Row],[Prime 2]]="","",VLOOKUP(t_datas[[#This Row],[Prime 2]],t_primes[],4,0))</f>
        <v>7.5</v>
      </c>
    </row>
    <row r="4492" spans="2:8" x14ac:dyDescent="0.25">
      <c r="B4492" s="1">
        <f>DATE($D$1,VLOOKUP($D$2,LISTES!$E$2:$F$13,2,0),14)</f>
        <v>45822</v>
      </c>
      <c r="C4492" s="42" t="s">
        <v>2794</v>
      </c>
      <c r="D4492" s="42">
        <v>92</v>
      </c>
      <c r="E4492" s="62"/>
      <c r="F4492" s="69" t="str">
        <f>IF(t_datas[[#This Row],[Prime 1]]="","",VLOOKUP(t_datas[[#This Row],[Prime 1]],t_primes[],4,0))</f>
        <v/>
      </c>
      <c r="G4492" s="63" t="s">
        <v>2693</v>
      </c>
      <c r="H4492" s="69">
        <f>IF(t_datas[[#This Row],[Prime 2]]="","",VLOOKUP(t_datas[[#This Row],[Prime 2]],t_primes[],4,0))</f>
        <v>25</v>
      </c>
    </row>
    <row r="4493" spans="2:8" x14ac:dyDescent="0.25">
      <c r="B4493" s="1">
        <f>DATE($D$1,VLOOKUP($D$2,LISTES!$E$2:$F$13,2,0),14)</f>
        <v>45822</v>
      </c>
      <c r="C4493" s="42" t="s">
        <v>2795</v>
      </c>
      <c r="D4493" s="42">
        <v>93</v>
      </c>
      <c r="E4493" s="62"/>
      <c r="F4493" s="69" t="str">
        <f>IF(t_datas[[#This Row],[Prime 1]]="","",VLOOKUP(t_datas[[#This Row],[Prime 1]],t_primes[],4,0))</f>
        <v/>
      </c>
      <c r="G4493" s="63" t="s">
        <v>2700</v>
      </c>
      <c r="H4493" s="69">
        <f>IF(t_datas[[#This Row],[Prime 2]]="","",VLOOKUP(t_datas[[#This Row],[Prime 2]],t_primes[],4,0))</f>
        <v>78</v>
      </c>
    </row>
    <row r="4494" spans="2:8" x14ac:dyDescent="0.25">
      <c r="B4494" s="1">
        <f>DATE($D$1,VLOOKUP($D$2,LISTES!$E$2:$F$13,2,0),14)</f>
        <v>45822</v>
      </c>
      <c r="C4494" s="42" t="s">
        <v>2796</v>
      </c>
      <c r="D4494" s="42">
        <v>94</v>
      </c>
      <c r="E4494" s="62"/>
      <c r="F4494" s="69" t="str">
        <f>IF(t_datas[[#This Row],[Prime 1]]="","",VLOOKUP(t_datas[[#This Row],[Prime 1]],t_primes[],4,0))</f>
        <v/>
      </c>
      <c r="G4494" s="63" t="s">
        <v>2695</v>
      </c>
      <c r="H4494" s="69">
        <f>IF(t_datas[[#This Row],[Prime 2]]="","",VLOOKUP(t_datas[[#This Row],[Prime 2]],t_primes[],4,0))</f>
        <v>15</v>
      </c>
    </row>
    <row r="4495" spans="2:8" x14ac:dyDescent="0.25">
      <c r="B4495" s="1">
        <f>DATE($D$1,VLOOKUP($D$2,LISTES!$E$2:$F$13,2,0),14)</f>
        <v>45822</v>
      </c>
      <c r="C4495" s="42" t="s">
        <v>2797</v>
      </c>
      <c r="D4495" s="42">
        <v>95</v>
      </c>
      <c r="E4495" s="62"/>
      <c r="F4495" s="69" t="str">
        <f>IF(t_datas[[#This Row],[Prime 1]]="","",VLOOKUP(t_datas[[#This Row],[Prime 1]],t_primes[],4,0))</f>
        <v/>
      </c>
      <c r="G4495" s="63" t="s">
        <v>2691</v>
      </c>
      <c r="H4495" s="69">
        <f>IF(t_datas[[#This Row],[Prime 2]]="","",VLOOKUP(t_datas[[#This Row],[Prime 2]],t_primes[],4,0))</f>
        <v>10</v>
      </c>
    </row>
    <row r="4496" spans="2:8" x14ac:dyDescent="0.25">
      <c r="B4496" s="1">
        <f>DATE($D$1,VLOOKUP($D$2,LISTES!$E$2:$F$13,2,0),14)</f>
        <v>45822</v>
      </c>
      <c r="C4496" s="42" t="s">
        <v>2798</v>
      </c>
      <c r="D4496" s="42">
        <v>96</v>
      </c>
      <c r="E4496" s="62"/>
      <c r="F4496" s="69" t="str">
        <f>IF(t_datas[[#This Row],[Prime 1]]="","",VLOOKUP(t_datas[[#This Row],[Prime 1]],t_primes[],4,0))</f>
        <v/>
      </c>
      <c r="G4496" s="63" t="s">
        <v>2702</v>
      </c>
      <c r="H4496" s="69">
        <f>IF(t_datas[[#This Row],[Prime 2]]="","",VLOOKUP(t_datas[[#This Row],[Prime 2]],t_primes[],4,0))</f>
        <v>75</v>
      </c>
    </row>
    <row r="4497" spans="2:8" x14ac:dyDescent="0.25">
      <c r="B4497" s="1">
        <f>DATE($D$1,VLOOKUP($D$2,LISTES!$E$2:$F$13,2,0),14)</f>
        <v>45822</v>
      </c>
      <c r="C4497" s="42" t="s">
        <v>2799</v>
      </c>
      <c r="D4497" s="42">
        <v>97</v>
      </c>
      <c r="E4497" s="62"/>
      <c r="F4497" s="69" t="str">
        <f>IF(t_datas[[#This Row],[Prime 1]]="","",VLOOKUP(t_datas[[#This Row],[Prime 1]],t_primes[],4,0))</f>
        <v/>
      </c>
      <c r="G4497" s="63" t="s">
        <v>2699</v>
      </c>
      <c r="H4497" s="69">
        <f>IF(t_datas[[#This Row],[Prime 2]]="","",VLOOKUP(t_datas[[#This Row],[Prime 2]],t_primes[],4,0))</f>
        <v>48</v>
      </c>
    </row>
    <row r="4498" spans="2:8" x14ac:dyDescent="0.25">
      <c r="B4498" s="1">
        <f>DATE($D$1,VLOOKUP($D$2,LISTES!$E$2:$F$13,2,0),14)</f>
        <v>45822</v>
      </c>
      <c r="C4498" s="42" t="s">
        <v>2800</v>
      </c>
      <c r="D4498" s="42">
        <v>98</v>
      </c>
      <c r="E4498" s="62"/>
      <c r="F4498" s="69" t="str">
        <f>IF(t_datas[[#This Row],[Prime 1]]="","",VLOOKUP(t_datas[[#This Row],[Prime 1]],t_primes[],4,0))</f>
        <v/>
      </c>
      <c r="G4498" s="63" t="s">
        <v>2698</v>
      </c>
      <c r="H4498" s="69">
        <f>IF(t_datas[[#This Row],[Prime 2]]="","",VLOOKUP(t_datas[[#This Row],[Prime 2]],t_primes[],4,0))</f>
        <v>20</v>
      </c>
    </row>
    <row r="4499" spans="2:8" x14ac:dyDescent="0.25">
      <c r="B4499" s="1">
        <f>DATE($D$1,VLOOKUP($D$2,LISTES!$E$2:$F$13,2,0),14)</f>
        <v>45822</v>
      </c>
      <c r="C4499" s="42" t="s">
        <v>2801</v>
      </c>
      <c r="D4499" s="42">
        <v>99</v>
      </c>
      <c r="E4499" s="62" t="s">
        <v>2701</v>
      </c>
      <c r="F4499" s="69">
        <f>IF(t_datas[[#This Row],[Prime 1]]="","",VLOOKUP(t_datas[[#This Row],[Prime 1]],t_primes[],4,0))</f>
        <v>150</v>
      </c>
      <c r="G4499" s="63" t="s">
        <v>2693</v>
      </c>
      <c r="H4499" s="69">
        <f>IF(t_datas[[#This Row],[Prime 2]]="","",VLOOKUP(t_datas[[#This Row],[Prime 2]],t_primes[],4,0))</f>
        <v>25</v>
      </c>
    </row>
    <row r="4500" spans="2:8" x14ac:dyDescent="0.25">
      <c r="B4500" s="1">
        <f>DATE($D$1,VLOOKUP($D$2,LISTES!$E$2:$F$13,2,0),14)</f>
        <v>45822</v>
      </c>
      <c r="C4500" s="42" t="s">
        <v>2802</v>
      </c>
      <c r="D4500" s="42">
        <v>100</v>
      </c>
      <c r="E4500" s="62" t="s">
        <v>2702</v>
      </c>
      <c r="F4500" s="69">
        <f>IF(t_datas[[#This Row],[Prime 1]]="","",VLOOKUP(t_datas[[#This Row],[Prime 1]],t_primes[],4,0))</f>
        <v>75</v>
      </c>
      <c r="G4500" s="63" t="s">
        <v>2696</v>
      </c>
      <c r="H4500" s="69">
        <f>IF(t_datas[[#This Row],[Prime 2]]="","",VLOOKUP(t_datas[[#This Row],[Prime 2]],t_primes[],4,0))</f>
        <v>17</v>
      </c>
    </row>
    <row r="4501" spans="2:8" x14ac:dyDescent="0.25">
      <c r="B4501" s="1">
        <f>DATE($D$1,VLOOKUP($D$2,LISTES!$E$2:$F$13,2,0),14)</f>
        <v>45822</v>
      </c>
      <c r="C4501" s="42" t="s">
        <v>2803</v>
      </c>
      <c r="D4501" s="42">
        <v>101</v>
      </c>
      <c r="E4501" s="62" t="s">
        <v>2692</v>
      </c>
      <c r="F4501" s="69">
        <f>IF(t_datas[[#This Row],[Prime 1]]="","",VLOOKUP(t_datas[[#This Row],[Prime 1]],t_primes[],4,0))</f>
        <v>7.5</v>
      </c>
      <c r="G4501" s="63" t="s">
        <v>2691</v>
      </c>
      <c r="H4501" s="69">
        <f>IF(t_datas[[#This Row],[Prime 2]]="","",VLOOKUP(t_datas[[#This Row],[Prime 2]],t_primes[],4,0))</f>
        <v>10</v>
      </c>
    </row>
    <row r="4502" spans="2:8" x14ac:dyDescent="0.25">
      <c r="B4502" s="1">
        <f>DATE($D$1,VLOOKUP($D$2,LISTES!$E$2:$F$13,2,0),14)</f>
        <v>45822</v>
      </c>
      <c r="C4502" s="42" t="s">
        <v>2804</v>
      </c>
      <c r="D4502" s="42">
        <v>102</v>
      </c>
      <c r="E4502" s="62" t="s">
        <v>2692</v>
      </c>
      <c r="F4502" s="69">
        <f>IF(t_datas[[#This Row],[Prime 1]]="","",VLOOKUP(t_datas[[#This Row],[Prime 1]],t_primes[],4,0))</f>
        <v>7.5</v>
      </c>
      <c r="G4502" s="63" t="s">
        <v>2692</v>
      </c>
      <c r="H4502" s="69">
        <f>IF(t_datas[[#This Row],[Prime 2]]="","",VLOOKUP(t_datas[[#This Row],[Prime 2]],t_primes[],4,0))</f>
        <v>7.5</v>
      </c>
    </row>
    <row r="4503" spans="2:8" x14ac:dyDescent="0.25">
      <c r="B4503" s="1">
        <f>DATE($D$1,VLOOKUP($D$2,LISTES!$E$2:$F$13,2,0),14)</f>
        <v>45822</v>
      </c>
      <c r="C4503" s="42" t="s">
        <v>2805</v>
      </c>
      <c r="D4503" s="42">
        <v>103</v>
      </c>
      <c r="E4503" s="62" t="s">
        <v>2702</v>
      </c>
      <c r="F4503" s="69">
        <f>IF(t_datas[[#This Row],[Prime 1]]="","",VLOOKUP(t_datas[[#This Row],[Prime 1]],t_primes[],4,0))</f>
        <v>75</v>
      </c>
      <c r="G4503" s="63" t="s">
        <v>2694</v>
      </c>
      <c r="H4503" s="69">
        <f>IF(t_datas[[#This Row],[Prime 2]]="","",VLOOKUP(t_datas[[#This Row],[Prime 2]],t_primes[],4,0))</f>
        <v>20</v>
      </c>
    </row>
    <row r="4504" spans="2:8" x14ac:dyDescent="0.25">
      <c r="B4504" s="1">
        <f>DATE($D$1,VLOOKUP($D$2,LISTES!$E$2:$F$13,2,0),14)</f>
        <v>45822</v>
      </c>
      <c r="C4504" s="42" t="s">
        <v>2806</v>
      </c>
      <c r="D4504" s="42">
        <v>104</v>
      </c>
      <c r="E4504" s="62" t="s">
        <v>2694</v>
      </c>
      <c r="F4504" s="69">
        <f>IF(t_datas[[#This Row],[Prime 1]]="","",VLOOKUP(t_datas[[#This Row],[Prime 1]],t_primes[],4,0))</f>
        <v>20</v>
      </c>
      <c r="G4504" s="63" t="s">
        <v>2702</v>
      </c>
      <c r="H4504" s="69">
        <f>IF(t_datas[[#This Row],[Prime 2]]="","",VLOOKUP(t_datas[[#This Row],[Prime 2]],t_primes[],4,0))</f>
        <v>75</v>
      </c>
    </row>
    <row r="4505" spans="2:8" x14ac:dyDescent="0.25">
      <c r="B4505" s="1">
        <f>DATE($D$1,VLOOKUP($D$2,LISTES!$E$2:$F$13,2,0),14)</f>
        <v>45822</v>
      </c>
      <c r="C4505" s="42" t="s">
        <v>2807</v>
      </c>
      <c r="D4505" s="42">
        <v>105</v>
      </c>
      <c r="E4505" s="62" t="s">
        <v>2702</v>
      </c>
      <c r="F4505" s="69">
        <f>IF(t_datas[[#This Row],[Prime 1]]="","",VLOOKUP(t_datas[[#This Row],[Prime 1]],t_primes[],4,0))</f>
        <v>75</v>
      </c>
      <c r="G4505" s="63" t="s">
        <v>2701</v>
      </c>
      <c r="H4505" s="69">
        <f>IF(t_datas[[#This Row],[Prime 2]]="","",VLOOKUP(t_datas[[#This Row],[Prime 2]],t_primes[],4,0))</f>
        <v>150</v>
      </c>
    </row>
    <row r="4506" spans="2:8" x14ac:dyDescent="0.25">
      <c r="B4506" s="1">
        <f>DATE($D$1,VLOOKUP($D$2,LISTES!$E$2:$F$13,2,0),14)</f>
        <v>45822</v>
      </c>
      <c r="C4506" s="42" t="s">
        <v>2808</v>
      </c>
      <c r="D4506" s="42">
        <v>106</v>
      </c>
      <c r="E4506" s="62" t="s">
        <v>2694</v>
      </c>
      <c r="F4506" s="69">
        <f>IF(t_datas[[#This Row],[Prime 1]]="","",VLOOKUP(t_datas[[#This Row],[Prime 1]],t_primes[],4,0))</f>
        <v>20</v>
      </c>
      <c r="G4506" s="63" t="s">
        <v>2695</v>
      </c>
      <c r="H4506" s="69">
        <f>IF(t_datas[[#This Row],[Prime 2]]="","",VLOOKUP(t_datas[[#This Row],[Prime 2]],t_primes[],4,0))</f>
        <v>15</v>
      </c>
    </row>
    <row r="4507" spans="2:8" x14ac:dyDescent="0.25">
      <c r="B4507" s="1">
        <f>DATE($D$1,VLOOKUP($D$2,LISTES!$E$2:$F$13,2,0),14)</f>
        <v>45822</v>
      </c>
      <c r="C4507" s="42" t="s">
        <v>2809</v>
      </c>
      <c r="D4507" s="42">
        <v>107</v>
      </c>
      <c r="E4507" s="62" t="s">
        <v>2699</v>
      </c>
      <c r="F4507" s="69">
        <f>IF(t_datas[[#This Row],[Prime 1]]="","",VLOOKUP(t_datas[[#This Row],[Prime 1]],t_primes[],4,0))</f>
        <v>48</v>
      </c>
      <c r="G4507" s="63" t="s">
        <v>2690</v>
      </c>
      <c r="H4507" s="69">
        <f>IF(t_datas[[#This Row],[Prime 2]]="","",VLOOKUP(t_datas[[#This Row],[Prime 2]],t_primes[],4,0))</f>
        <v>7.5</v>
      </c>
    </row>
    <row r="4508" spans="2:8" x14ac:dyDescent="0.25">
      <c r="B4508" s="1">
        <f>DATE($D$1,VLOOKUP($D$2,LISTES!$E$2:$F$13,2,0),14)</f>
        <v>45822</v>
      </c>
      <c r="C4508" s="42" t="s">
        <v>2810</v>
      </c>
      <c r="D4508" s="42">
        <v>108</v>
      </c>
      <c r="E4508" s="62" t="s">
        <v>2702</v>
      </c>
      <c r="F4508" s="69">
        <f>IF(t_datas[[#This Row],[Prime 1]]="","",VLOOKUP(t_datas[[#This Row],[Prime 1]],t_primes[],4,0))</f>
        <v>75</v>
      </c>
      <c r="G4508" s="63" t="s">
        <v>2701</v>
      </c>
      <c r="H4508" s="69">
        <f>IF(t_datas[[#This Row],[Prime 2]]="","",VLOOKUP(t_datas[[#This Row],[Prime 2]],t_primes[],4,0))</f>
        <v>150</v>
      </c>
    </row>
    <row r="4509" spans="2:8" x14ac:dyDescent="0.25">
      <c r="B4509" s="1">
        <f>DATE($D$1,VLOOKUP($D$2,LISTES!$E$2:$F$13,2,0),14)</f>
        <v>45822</v>
      </c>
      <c r="C4509" s="42" t="s">
        <v>2811</v>
      </c>
      <c r="D4509" s="42">
        <v>109</v>
      </c>
      <c r="E4509" s="62" t="s">
        <v>2693</v>
      </c>
      <c r="F4509" s="69">
        <f>IF(t_datas[[#This Row],[Prime 1]]="","",VLOOKUP(t_datas[[#This Row],[Prime 1]],t_primes[],4,0))</f>
        <v>25</v>
      </c>
      <c r="G4509" s="63" t="s">
        <v>2697</v>
      </c>
      <c r="H4509" s="69">
        <f>IF(t_datas[[#This Row],[Prime 2]]="","",VLOOKUP(t_datas[[#This Row],[Prime 2]],t_primes[],4,0))</f>
        <v>100</v>
      </c>
    </row>
    <row r="4510" spans="2:8" x14ac:dyDescent="0.25">
      <c r="B4510" s="1">
        <f>DATE($D$1,VLOOKUP($D$2,LISTES!$E$2:$F$13,2,0),14)</f>
        <v>45822</v>
      </c>
      <c r="C4510" s="42" t="s">
        <v>2812</v>
      </c>
      <c r="D4510" s="42">
        <v>110</v>
      </c>
      <c r="E4510" s="62" t="s">
        <v>2692</v>
      </c>
      <c r="F4510" s="69">
        <f>IF(t_datas[[#This Row],[Prime 1]]="","",VLOOKUP(t_datas[[#This Row],[Prime 1]],t_primes[],4,0))</f>
        <v>7.5</v>
      </c>
      <c r="G4510" s="63" t="s">
        <v>2700</v>
      </c>
      <c r="H4510" s="69">
        <f>IF(t_datas[[#This Row],[Prime 2]]="","",VLOOKUP(t_datas[[#This Row],[Prime 2]],t_primes[],4,0))</f>
        <v>78</v>
      </c>
    </row>
    <row r="4511" spans="2:8" x14ac:dyDescent="0.25">
      <c r="B4511" s="1">
        <f>DATE($D$1,VLOOKUP($D$2,LISTES!$E$2:$F$13,2,0),14)</f>
        <v>45822</v>
      </c>
      <c r="C4511" s="42" t="s">
        <v>2813</v>
      </c>
      <c r="D4511" s="42">
        <v>111</v>
      </c>
      <c r="E4511" s="62" t="s">
        <v>2701</v>
      </c>
      <c r="F4511" s="69">
        <f>IF(t_datas[[#This Row],[Prime 1]]="","",VLOOKUP(t_datas[[#This Row],[Prime 1]],t_primes[],4,0))</f>
        <v>150</v>
      </c>
      <c r="G4511" s="63" t="s">
        <v>2701</v>
      </c>
      <c r="H4511" s="69">
        <f>IF(t_datas[[#This Row],[Prime 2]]="","",VLOOKUP(t_datas[[#This Row],[Prime 2]],t_primes[],4,0))</f>
        <v>150</v>
      </c>
    </row>
    <row r="4512" spans="2:8" x14ac:dyDescent="0.25">
      <c r="B4512" s="1">
        <f>DATE($D$1,VLOOKUP($D$2,LISTES!$E$2:$F$13,2,0),14)</f>
        <v>45822</v>
      </c>
      <c r="C4512" s="42" t="s">
        <v>2814</v>
      </c>
      <c r="D4512" s="42">
        <v>112</v>
      </c>
      <c r="E4512" s="62" t="s">
        <v>2692</v>
      </c>
      <c r="F4512" s="69">
        <f>IF(t_datas[[#This Row],[Prime 1]]="","",VLOOKUP(t_datas[[#This Row],[Prime 1]],t_primes[],4,0))</f>
        <v>7.5</v>
      </c>
      <c r="G4512" s="63" t="s">
        <v>2698</v>
      </c>
      <c r="H4512" s="69">
        <f>IF(t_datas[[#This Row],[Prime 2]]="","",VLOOKUP(t_datas[[#This Row],[Prime 2]],t_primes[],4,0))</f>
        <v>20</v>
      </c>
    </row>
    <row r="4513" spans="2:8" x14ac:dyDescent="0.25">
      <c r="B4513" s="1">
        <f>DATE($D$1,VLOOKUP($D$2,LISTES!$E$2:$F$13,2,0),14)</f>
        <v>45822</v>
      </c>
      <c r="C4513" s="42" t="s">
        <v>2815</v>
      </c>
      <c r="D4513" s="42">
        <v>113</v>
      </c>
      <c r="E4513" s="62" t="s">
        <v>2693</v>
      </c>
      <c r="F4513" s="69">
        <f>IF(t_datas[[#This Row],[Prime 1]]="","",VLOOKUP(t_datas[[#This Row],[Prime 1]],t_primes[],4,0))</f>
        <v>25</v>
      </c>
      <c r="G4513" s="63" t="s">
        <v>2693</v>
      </c>
      <c r="H4513" s="69">
        <f>IF(t_datas[[#This Row],[Prime 2]]="","",VLOOKUP(t_datas[[#This Row],[Prime 2]],t_primes[],4,0))</f>
        <v>25</v>
      </c>
    </row>
    <row r="4514" spans="2:8" x14ac:dyDescent="0.25">
      <c r="B4514" s="1">
        <f>DATE($D$1,VLOOKUP($D$2,LISTES!$E$2:$F$13,2,0),14)</f>
        <v>45822</v>
      </c>
      <c r="C4514" s="42" t="s">
        <v>2816</v>
      </c>
      <c r="D4514" s="42">
        <v>114</v>
      </c>
      <c r="E4514" s="62" t="s">
        <v>2694</v>
      </c>
      <c r="F4514" s="69">
        <f>IF(t_datas[[#This Row],[Prime 1]]="","",VLOOKUP(t_datas[[#This Row],[Prime 1]],t_primes[],4,0))</f>
        <v>20</v>
      </c>
      <c r="G4514" s="63" t="s">
        <v>2693</v>
      </c>
      <c r="H4514" s="69">
        <f>IF(t_datas[[#This Row],[Prime 2]]="","",VLOOKUP(t_datas[[#This Row],[Prime 2]],t_primes[],4,0))</f>
        <v>25</v>
      </c>
    </row>
    <row r="4515" spans="2:8" x14ac:dyDescent="0.25">
      <c r="B4515" s="1">
        <f>DATE($D$1,VLOOKUP($D$2,LISTES!$E$2:$F$13,2,0),14)</f>
        <v>45822</v>
      </c>
      <c r="C4515" s="42" t="s">
        <v>2817</v>
      </c>
      <c r="D4515" s="42">
        <v>115</v>
      </c>
      <c r="E4515" s="62" t="s">
        <v>2691</v>
      </c>
      <c r="F4515" s="69">
        <f>IF(t_datas[[#This Row],[Prime 1]]="","",VLOOKUP(t_datas[[#This Row],[Prime 1]],t_primes[],4,0))</f>
        <v>10</v>
      </c>
      <c r="G4515" s="63" t="s">
        <v>2699</v>
      </c>
      <c r="H4515" s="69">
        <f>IF(t_datas[[#This Row],[Prime 2]]="","",VLOOKUP(t_datas[[#This Row],[Prime 2]],t_primes[],4,0))</f>
        <v>48</v>
      </c>
    </row>
    <row r="4516" spans="2:8" x14ac:dyDescent="0.25">
      <c r="B4516" s="1">
        <f>DATE($D$1,VLOOKUP($D$2,LISTES!$E$2:$F$13,2,0),14)</f>
        <v>45822</v>
      </c>
      <c r="C4516" s="42" t="s">
        <v>2818</v>
      </c>
      <c r="D4516" s="42">
        <v>116</v>
      </c>
      <c r="E4516" s="62" t="s">
        <v>2693</v>
      </c>
      <c r="F4516" s="69">
        <f>IF(t_datas[[#This Row],[Prime 1]]="","",VLOOKUP(t_datas[[#This Row],[Prime 1]],t_primes[],4,0))</f>
        <v>25</v>
      </c>
      <c r="G4516" s="63" t="s">
        <v>2696</v>
      </c>
      <c r="H4516" s="69">
        <f>IF(t_datas[[#This Row],[Prime 2]]="","",VLOOKUP(t_datas[[#This Row],[Prime 2]],t_primes[],4,0))</f>
        <v>17</v>
      </c>
    </row>
    <row r="4517" spans="2:8" x14ac:dyDescent="0.25">
      <c r="B4517" s="1">
        <f>DATE($D$1,VLOOKUP($D$2,LISTES!$E$2:$F$13,2,0),14)</f>
        <v>45822</v>
      </c>
      <c r="C4517" s="42" t="s">
        <v>2819</v>
      </c>
      <c r="D4517" s="42">
        <v>117</v>
      </c>
      <c r="E4517" s="62" t="s">
        <v>2699</v>
      </c>
      <c r="F4517" s="69">
        <f>IF(t_datas[[#This Row],[Prime 1]]="","",VLOOKUP(t_datas[[#This Row],[Prime 1]],t_primes[],4,0))</f>
        <v>48</v>
      </c>
      <c r="G4517" s="63" t="s">
        <v>2699</v>
      </c>
      <c r="H4517" s="69">
        <f>IF(t_datas[[#This Row],[Prime 2]]="","",VLOOKUP(t_datas[[#This Row],[Prime 2]],t_primes[],4,0))</f>
        <v>48</v>
      </c>
    </row>
    <row r="4518" spans="2:8" x14ac:dyDescent="0.25">
      <c r="B4518" s="1">
        <f>DATE($D$1,VLOOKUP($D$2,LISTES!$E$2:$F$13,2,0),14)</f>
        <v>45822</v>
      </c>
      <c r="C4518" s="42" t="s">
        <v>2820</v>
      </c>
      <c r="D4518" s="42">
        <v>118</v>
      </c>
      <c r="E4518" s="62" t="s">
        <v>2699</v>
      </c>
      <c r="F4518" s="69">
        <f>IF(t_datas[[#This Row],[Prime 1]]="","",VLOOKUP(t_datas[[#This Row],[Prime 1]],t_primes[],4,0))</f>
        <v>48</v>
      </c>
      <c r="G4518" s="63" t="s">
        <v>2700</v>
      </c>
      <c r="H4518" s="69">
        <f>IF(t_datas[[#This Row],[Prime 2]]="","",VLOOKUP(t_datas[[#This Row],[Prime 2]],t_primes[],4,0))</f>
        <v>78</v>
      </c>
    </row>
    <row r="4519" spans="2:8" x14ac:dyDescent="0.25">
      <c r="B4519" s="1">
        <f>DATE($D$1,VLOOKUP($D$2,LISTES!$E$2:$F$13,2,0),14)</f>
        <v>45822</v>
      </c>
      <c r="C4519" s="42" t="s">
        <v>2821</v>
      </c>
      <c r="D4519" s="42">
        <v>119</v>
      </c>
      <c r="E4519" s="62" t="s">
        <v>2695</v>
      </c>
      <c r="F4519" s="69">
        <f>IF(t_datas[[#This Row],[Prime 1]]="","",VLOOKUP(t_datas[[#This Row],[Prime 1]],t_primes[],4,0))</f>
        <v>15</v>
      </c>
      <c r="G4519" s="63" t="s">
        <v>2696</v>
      </c>
      <c r="H4519" s="69">
        <f>IF(t_datas[[#This Row],[Prime 2]]="","",VLOOKUP(t_datas[[#This Row],[Prime 2]],t_primes[],4,0))</f>
        <v>17</v>
      </c>
    </row>
    <row r="4520" spans="2:8" x14ac:dyDescent="0.25">
      <c r="B4520" s="1">
        <f>DATE($D$1,VLOOKUP($D$2,LISTES!$E$2:$F$13,2,0),14)</f>
        <v>45822</v>
      </c>
      <c r="C4520" s="42" t="s">
        <v>2822</v>
      </c>
      <c r="D4520" s="42">
        <v>120</v>
      </c>
      <c r="E4520" s="62" t="s">
        <v>2699</v>
      </c>
      <c r="F4520" s="69">
        <f>IF(t_datas[[#This Row],[Prime 1]]="","",VLOOKUP(t_datas[[#This Row],[Prime 1]],t_primes[],4,0))</f>
        <v>48</v>
      </c>
      <c r="G4520" s="63" t="s">
        <v>2696</v>
      </c>
      <c r="H4520" s="69">
        <f>IF(t_datas[[#This Row],[Prime 2]]="","",VLOOKUP(t_datas[[#This Row],[Prime 2]],t_primes[],4,0))</f>
        <v>17</v>
      </c>
    </row>
    <row r="4521" spans="2:8" x14ac:dyDescent="0.25">
      <c r="B4521" s="1">
        <f>DATE($D$1,VLOOKUP($D$2,LISTES!$E$2:$F$13,2,0),14)</f>
        <v>45822</v>
      </c>
      <c r="C4521" s="42" t="s">
        <v>2823</v>
      </c>
      <c r="D4521" s="42">
        <v>121</v>
      </c>
      <c r="E4521" s="62" t="s">
        <v>2694</v>
      </c>
      <c r="F4521" s="69">
        <f>IF(t_datas[[#This Row],[Prime 1]]="","",VLOOKUP(t_datas[[#This Row],[Prime 1]],t_primes[],4,0))</f>
        <v>20</v>
      </c>
      <c r="G4521" s="63" t="s">
        <v>2698</v>
      </c>
      <c r="H4521" s="69">
        <f>IF(t_datas[[#This Row],[Prime 2]]="","",VLOOKUP(t_datas[[#This Row],[Prime 2]],t_primes[],4,0))</f>
        <v>20</v>
      </c>
    </row>
    <row r="4522" spans="2:8" x14ac:dyDescent="0.25">
      <c r="B4522" s="1">
        <f>DATE($D$1,VLOOKUP($D$2,LISTES!$E$2:$F$13,2,0),14)</f>
        <v>45822</v>
      </c>
      <c r="C4522" s="42" t="s">
        <v>2824</v>
      </c>
      <c r="D4522" s="42">
        <v>122</v>
      </c>
      <c r="E4522" s="62" t="s">
        <v>2701</v>
      </c>
      <c r="F4522" s="69">
        <f>IF(t_datas[[#This Row],[Prime 1]]="","",VLOOKUP(t_datas[[#This Row],[Prime 1]],t_primes[],4,0))</f>
        <v>150</v>
      </c>
      <c r="G4522" s="63" t="s">
        <v>2694</v>
      </c>
      <c r="H4522" s="69">
        <f>IF(t_datas[[#This Row],[Prime 2]]="","",VLOOKUP(t_datas[[#This Row],[Prime 2]],t_primes[],4,0))</f>
        <v>20</v>
      </c>
    </row>
    <row r="4523" spans="2:8" x14ac:dyDescent="0.25">
      <c r="B4523" s="1">
        <f>DATE($D$1,VLOOKUP($D$2,LISTES!$E$2:$F$13,2,0),14)</f>
        <v>45822</v>
      </c>
      <c r="C4523" s="42" t="s">
        <v>2825</v>
      </c>
      <c r="D4523" s="42">
        <v>123</v>
      </c>
      <c r="E4523" s="62" t="s">
        <v>2697</v>
      </c>
      <c r="F4523" s="69">
        <f>IF(t_datas[[#This Row],[Prime 1]]="","",VLOOKUP(t_datas[[#This Row],[Prime 1]],t_primes[],4,0))</f>
        <v>100</v>
      </c>
      <c r="G4523" s="63" t="s">
        <v>2691</v>
      </c>
      <c r="H4523" s="69">
        <f>IF(t_datas[[#This Row],[Prime 2]]="","",VLOOKUP(t_datas[[#This Row],[Prime 2]],t_primes[],4,0))</f>
        <v>10</v>
      </c>
    </row>
    <row r="4524" spans="2:8" x14ac:dyDescent="0.25">
      <c r="B4524" s="1">
        <f>DATE($D$1,VLOOKUP($D$2,LISTES!$E$2:$F$13,2,0),14)</f>
        <v>45822</v>
      </c>
      <c r="C4524" s="42" t="s">
        <v>2826</v>
      </c>
      <c r="D4524" s="42">
        <v>124</v>
      </c>
      <c r="E4524" s="62" t="s">
        <v>2702</v>
      </c>
      <c r="F4524" s="69">
        <f>IF(t_datas[[#This Row],[Prime 1]]="","",VLOOKUP(t_datas[[#This Row],[Prime 1]],t_primes[],4,0))</f>
        <v>75</v>
      </c>
      <c r="G4524" s="63" t="s">
        <v>2702</v>
      </c>
      <c r="H4524" s="69">
        <f>IF(t_datas[[#This Row],[Prime 2]]="","",VLOOKUP(t_datas[[#This Row],[Prime 2]],t_primes[],4,0))</f>
        <v>75</v>
      </c>
    </row>
    <row r="4525" spans="2:8" x14ac:dyDescent="0.25">
      <c r="B4525" s="1">
        <f>DATE($D$1,VLOOKUP($D$2,LISTES!$E$2:$F$13,2,0),14)</f>
        <v>45822</v>
      </c>
      <c r="C4525" s="42" t="s">
        <v>2827</v>
      </c>
      <c r="D4525" s="42">
        <v>125</v>
      </c>
      <c r="E4525" s="62" t="s">
        <v>2702</v>
      </c>
      <c r="F4525" s="69">
        <f>IF(t_datas[[#This Row],[Prime 1]]="","",VLOOKUP(t_datas[[#This Row],[Prime 1]],t_primes[],4,0))</f>
        <v>75</v>
      </c>
      <c r="G4525" s="63" t="s">
        <v>2694</v>
      </c>
      <c r="H4525" s="69">
        <f>IF(t_datas[[#This Row],[Prime 2]]="","",VLOOKUP(t_datas[[#This Row],[Prime 2]],t_primes[],4,0))</f>
        <v>20</v>
      </c>
    </row>
    <row r="4526" spans="2:8" x14ac:dyDescent="0.25">
      <c r="B4526" s="1">
        <f>DATE($D$1,VLOOKUP($D$2,LISTES!$E$2:$F$13,2,0),14)</f>
        <v>45822</v>
      </c>
      <c r="C4526" s="42" t="s">
        <v>2828</v>
      </c>
      <c r="D4526" s="42">
        <v>126</v>
      </c>
      <c r="E4526" s="62" t="s">
        <v>2694</v>
      </c>
      <c r="F4526" s="69">
        <f>IF(t_datas[[#This Row],[Prime 1]]="","",VLOOKUP(t_datas[[#This Row],[Prime 1]],t_primes[],4,0))</f>
        <v>20</v>
      </c>
      <c r="G4526" s="63" t="s">
        <v>2694</v>
      </c>
      <c r="H4526" s="69">
        <f>IF(t_datas[[#This Row],[Prime 2]]="","",VLOOKUP(t_datas[[#This Row],[Prime 2]],t_primes[],4,0))</f>
        <v>20</v>
      </c>
    </row>
    <row r="4527" spans="2:8" x14ac:dyDescent="0.25">
      <c r="B4527" s="1">
        <f>DATE($D$1,VLOOKUP($D$2,LISTES!$E$2:$F$13,2,0),14)</f>
        <v>45822</v>
      </c>
      <c r="C4527" s="42" t="s">
        <v>2829</v>
      </c>
      <c r="D4527" s="42">
        <v>127</v>
      </c>
      <c r="E4527" s="62" t="s">
        <v>2690</v>
      </c>
      <c r="F4527" s="69">
        <f>IF(t_datas[[#This Row],[Prime 1]]="","",VLOOKUP(t_datas[[#This Row],[Prime 1]],t_primes[],4,0))</f>
        <v>7.5</v>
      </c>
      <c r="G4527" s="63" t="s">
        <v>2702</v>
      </c>
      <c r="H4527" s="69">
        <f>IF(t_datas[[#This Row],[Prime 2]]="","",VLOOKUP(t_datas[[#This Row],[Prime 2]],t_primes[],4,0))</f>
        <v>75</v>
      </c>
    </row>
    <row r="4528" spans="2:8" x14ac:dyDescent="0.25">
      <c r="B4528" s="1">
        <f>DATE($D$1,VLOOKUP($D$2,LISTES!$E$2:$F$13,2,0),14)</f>
        <v>45822</v>
      </c>
      <c r="C4528" s="42" t="s">
        <v>2830</v>
      </c>
      <c r="D4528" s="42">
        <v>128</v>
      </c>
      <c r="E4528" s="62" t="s">
        <v>2701</v>
      </c>
      <c r="F4528" s="69">
        <f>IF(t_datas[[#This Row],[Prime 1]]="","",VLOOKUP(t_datas[[#This Row],[Prime 1]],t_primes[],4,0))</f>
        <v>150</v>
      </c>
      <c r="G4528" s="63" t="s">
        <v>2701</v>
      </c>
      <c r="H4528" s="69">
        <f>IF(t_datas[[#This Row],[Prime 2]]="","",VLOOKUP(t_datas[[#This Row],[Prime 2]],t_primes[],4,0))</f>
        <v>150</v>
      </c>
    </row>
    <row r="4529" spans="2:8" x14ac:dyDescent="0.25">
      <c r="B4529" s="1">
        <f>DATE($D$1,VLOOKUP($D$2,LISTES!$E$2:$F$13,2,0),14)</f>
        <v>45822</v>
      </c>
      <c r="C4529" s="42" t="s">
        <v>2831</v>
      </c>
      <c r="D4529" s="42">
        <v>129</v>
      </c>
      <c r="E4529" s="62" t="s">
        <v>2691</v>
      </c>
      <c r="F4529" s="69">
        <f>IF(t_datas[[#This Row],[Prime 1]]="","",VLOOKUP(t_datas[[#This Row],[Prime 1]],t_primes[],4,0))</f>
        <v>10</v>
      </c>
      <c r="G4529" s="63" t="s">
        <v>2694</v>
      </c>
      <c r="H4529" s="69">
        <f>IF(t_datas[[#This Row],[Prime 2]]="","",VLOOKUP(t_datas[[#This Row],[Prime 2]],t_primes[],4,0))</f>
        <v>20</v>
      </c>
    </row>
    <row r="4530" spans="2:8" x14ac:dyDescent="0.25">
      <c r="B4530" s="1">
        <f>DATE($D$1,VLOOKUP($D$2,LISTES!$E$2:$F$13,2,0),14)</f>
        <v>45822</v>
      </c>
      <c r="C4530" s="42" t="s">
        <v>2832</v>
      </c>
      <c r="D4530" s="42">
        <v>130</v>
      </c>
      <c r="E4530" s="62" t="s">
        <v>2692</v>
      </c>
      <c r="F4530" s="69">
        <f>IF(t_datas[[#This Row],[Prime 1]]="","",VLOOKUP(t_datas[[#This Row],[Prime 1]],t_primes[],4,0))</f>
        <v>7.5</v>
      </c>
      <c r="G4530" s="63" t="s">
        <v>2693</v>
      </c>
      <c r="H4530" s="69">
        <f>IF(t_datas[[#This Row],[Prime 2]]="","",VLOOKUP(t_datas[[#This Row],[Prime 2]],t_primes[],4,0))</f>
        <v>25</v>
      </c>
    </row>
    <row r="4531" spans="2:8" x14ac:dyDescent="0.25">
      <c r="B4531" s="1">
        <f>DATE($D$1,VLOOKUP($D$2,LISTES!$E$2:$F$13,2,0),14)</f>
        <v>45822</v>
      </c>
      <c r="C4531" s="42" t="s">
        <v>2833</v>
      </c>
      <c r="D4531" s="42">
        <v>131</v>
      </c>
      <c r="E4531" s="62" t="s">
        <v>2695</v>
      </c>
      <c r="F4531" s="69">
        <f>IF(t_datas[[#This Row],[Prime 1]]="","",VLOOKUP(t_datas[[#This Row],[Prime 1]],t_primes[],4,0))</f>
        <v>15</v>
      </c>
      <c r="G4531" s="63" t="s">
        <v>2693</v>
      </c>
      <c r="H4531" s="69">
        <f>IF(t_datas[[#This Row],[Prime 2]]="","",VLOOKUP(t_datas[[#This Row],[Prime 2]],t_primes[],4,0))</f>
        <v>25</v>
      </c>
    </row>
    <row r="4532" spans="2:8" x14ac:dyDescent="0.25">
      <c r="B4532" s="1">
        <f>DATE($D$1,VLOOKUP($D$2,LISTES!$E$2:$F$13,2,0),14)</f>
        <v>45822</v>
      </c>
      <c r="C4532" s="42" t="s">
        <v>2834</v>
      </c>
      <c r="D4532" s="42">
        <v>132</v>
      </c>
      <c r="E4532" s="62" t="s">
        <v>2692</v>
      </c>
      <c r="F4532" s="69">
        <f>IF(t_datas[[#This Row],[Prime 1]]="","",VLOOKUP(t_datas[[#This Row],[Prime 1]],t_primes[],4,0))</f>
        <v>7.5</v>
      </c>
      <c r="G4532" s="63" t="s">
        <v>2701</v>
      </c>
      <c r="H4532" s="69">
        <f>IF(t_datas[[#This Row],[Prime 2]]="","",VLOOKUP(t_datas[[#This Row],[Prime 2]],t_primes[],4,0))</f>
        <v>150</v>
      </c>
    </row>
    <row r="4533" spans="2:8" x14ac:dyDescent="0.25">
      <c r="B4533" s="1">
        <f>DATE($D$1,VLOOKUP($D$2,LISTES!$E$2:$F$13,2,0),14)</f>
        <v>45822</v>
      </c>
      <c r="C4533" s="42" t="s">
        <v>2835</v>
      </c>
      <c r="D4533" s="42">
        <v>133</v>
      </c>
      <c r="E4533" s="62" t="s">
        <v>2699</v>
      </c>
      <c r="F4533" s="69">
        <f>IF(t_datas[[#This Row],[Prime 1]]="","",VLOOKUP(t_datas[[#This Row],[Prime 1]],t_primes[],4,0))</f>
        <v>48</v>
      </c>
      <c r="G4533" s="63" t="s">
        <v>2698</v>
      </c>
      <c r="H4533" s="69">
        <f>IF(t_datas[[#This Row],[Prime 2]]="","",VLOOKUP(t_datas[[#This Row],[Prime 2]],t_primes[],4,0))</f>
        <v>20</v>
      </c>
    </row>
    <row r="4534" spans="2:8" x14ac:dyDescent="0.25">
      <c r="B4534" s="1">
        <f>DATE($D$1,VLOOKUP($D$2,LISTES!$E$2:$F$13,2,0),14)</f>
        <v>45822</v>
      </c>
      <c r="C4534" s="42" t="s">
        <v>2836</v>
      </c>
      <c r="D4534" s="42">
        <v>134</v>
      </c>
      <c r="E4534" s="62" t="s">
        <v>2690</v>
      </c>
      <c r="F4534" s="69">
        <f>IF(t_datas[[#This Row],[Prime 1]]="","",VLOOKUP(t_datas[[#This Row],[Prime 1]],t_primes[],4,0))</f>
        <v>7.5</v>
      </c>
      <c r="G4534" s="63" t="s">
        <v>2699</v>
      </c>
      <c r="H4534" s="69">
        <f>IF(t_datas[[#This Row],[Prime 2]]="","",VLOOKUP(t_datas[[#This Row],[Prime 2]],t_primes[],4,0))</f>
        <v>48</v>
      </c>
    </row>
    <row r="4535" spans="2:8" x14ac:dyDescent="0.25">
      <c r="B4535" s="1">
        <f>DATE($D$1,VLOOKUP($D$2,LISTES!$E$2:$F$13,2,0),14)</f>
        <v>45822</v>
      </c>
      <c r="C4535" s="42" t="s">
        <v>2837</v>
      </c>
      <c r="D4535" s="42">
        <v>135</v>
      </c>
      <c r="E4535" s="62" t="s">
        <v>2693</v>
      </c>
      <c r="F4535" s="69">
        <f>IF(t_datas[[#This Row],[Prime 1]]="","",VLOOKUP(t_datas[[#This Row],[Prime 1]],t_primes[],4,0))</f>
        <v>25</v>
      </c>
      <c r="G4535" s="63" t="s">
        <v>2700</v>
      </c>
      <c r="H4535" s="69">
        <f>IF(t_datas[[#This Row],[Prime 2]]="","",VLOOKUP(t_datas[[#This Row],[Prime 2]],t_primes[],4,0))</f>
        <v>78</v>
      </c>
    </row>
    <row r="4536" spans="2:8" x14ac:dyDescent="0.25">
      <c r="B4536" s="1">
        <f>DATE($D$1,VLOOKUP($D$2,LISTES!$E$2:$F$13,2,0),14)</f>
        <v>45822</v>
      </c>
      <c r="C4536" s="42" t="s">
        <v>2838</v>
      </c>
      <c r="D4536" s="42">
        <v>136</v>
      </c>
      <c r="E4536" s="62" t="s">
        <v>2691</v>
      </c>
      <c r="F4536" s="69">
        <f>IF(t_datas[[#This Row],[Prime 1]]="","",VLOOKUP(t_datas[[#This Row],[Prime 1]],t_primes[],4,0))</f>
        <v>10</v>
      </c>
      <c r="G4536" s="63" t="s">
        <v>2696</v>
      </c>
      <c r="H4536" s="69">
        <f>IF(t_datas[[#This Row],[Prime 2]]="","",VLOOKUP(t_datas[[#This Row],[Prime 2]],t_primes[],4,0))</f>
        <v>17</v>
      </c>
    </row>
    <row r="4537" spans="2:8" x14ac:dyDescent="0.25">
      <c r="B4537" s="1">
        <f>DATE($D$1,VLOOKUP($D$2,LISTES!$E$2:$F$13,2,0),14)</f>
        <v>45822</v>
      </c>
      <c r="C4537" s="42" t="s">
        <v>2839</v>
      </c>
      <c r="D4537" s="42">
        <v>137</v>
      </c>
      <c r="E4537" s="62" t="s">
        <v>2699</v>
      </c>
      <c r="F4537" s="69">
        <f>IF(t_datas[[#This Row],[Prime 1]]="","",VLOOKUP(t_datas[[#This Row],[Prime 1]],t_primes[],4,0))</f>
        <v>48</v>
      </c>
      <c r="G4537" s="63" t="s">
        <v>2694</v>
      </c>
      <c r="H4537" s="69">
        <f>IF(t_datas[[#This Row],[Prime 2]]="","",VLOOKUP(t_datas[[#This Row],[Prime 2]],t_primes[],4,0))</f>
        <v>20</v>
      </c>
    </row>
    <row r="4538" spans="2:8" x14ac:dyDescent="0.25">
      <c r="B4538" s="1">
        <f>DATE($D$1,VLOOKUP($D$2,LISTES!$E$2:$F$13,2,0),14)</f>
        <v>45822</v>
      </c>
      <c r="C4538" s="42" t="s">
        <v>2840</v>
      </c>
      <c r="D4538" s="42">
        <v>138</v>
      </c>
      <c r="E4538" s="62" t="s">
        <v>2697</v>
      </c>
      <c r="F4538" s="69">
        <f>IF(t_datas[[#This Row],[Prime 1]]="","",VLOOKUP(t_datas[[#This Row],[Prime 1]],t_primes[],4,0))</f>
        <v>100</v>
      </c>
      <c r="G4538" s="63" t="s">
        <v>2696</v>
      </c>
      <c r="H4538" s="69">
        <f>IF(t_datas[[#This Row],[Prime 2]]="","",VLOOKUP(t_datas[[#This Row],[Prime 2]],t_primes[],4,0))</f>
        <v>17</v>
      </c>
    </row>
    <row r="4539" spans="2:8" x14ac:dyDescent="0.25">
      <c r="B4539" s="1">
        <f>DATE($D$1,VLOOKUP($D$2,LISTES!$E$2:$F$13,2,0),14)</f>
        <v>45822</v>
      </c>
      <c r="C4539" s="42" t="s">
        <v>2841</v>
      </c>
      <c r="D4539" s="42">
        <v>139</v>
      </c>
      <c r="E4539" s="62" t="s">
        <v>2691</v>
      </c>
      <c r="F4539" s="69">
        <f>IF(t_datas[[#This Row],[Prime 1]]="","",VLOOKUP(t_datas[[#This Row],[Prime 1]],t_primes[],4,0))</f>
        <v>10</v>
      </c>
      <c r="G4539" s="63" t="s">
        <v>2693</v>
      </c>
      <c r="H4539" s="69">
        <f>IF(t_datas[[#This Row],[Prime 2]]="","",VLOOKUP(t_datas[[#This Row],[Prime 2]],t_primes[],4,0))</f>
        <v>25</v>
      </c>
    </row>
    <row r="4540" spans="2:8" x14ac:dyDescent="0.25">
      <c r="B4540" s="1">
        <f>DATE($D$1,VLOOKUP($D$2,LISTES!$E$2:$F$13,2,0),14)</f>
        <v>45822</v>
      </c>
      <c r="C4540" s="42" t="s">
        <v>2842</v>
      </c>
      <c r="D4540" s="42">
        <v>140</v>
      </c>
      <c r="E4540" s="62" t="s">
        <v>2692</v>
      </c>
      <c r="F4540" s="69">
        <f>IF(t_datas[[#This Row],[Prime 1]]="","",VLOOKUP(t_datas[[#This Row],[Prime 1]],t_primes[],4,0))</f>
        <v>7.5</v>
      </c>
      <c r="G4540" s="63" t="s">
        <v>2696</v>
      </c>
      <c r="H4540" s="69">
        <f>IF(t_datas[[#This Row],[Prime 2]]="","",VLOOKUP(t_datas[[#This Row],[Prime 2]],t_primes[],4,0))</f>
        <v>17</v>
      </c>
    </row>
    <row r="4541" spans="2:8" x14ac:dyDescent="0.25">
      <c r="B4541" s="1">
        <f>DATE($D$1,VLOOKUP($D$2,LISTES!$E$2:$F$13,2,0),14)</f>
        <v>45822</v>
      </c>
      <c r="C4541" s="42" t="s">
        <v>2843</v>
      </c>
      <c r="D4541" s="42">
        <v>141</v>
      </c>
      <c r="E4541" s="62" t="s">
        <v>2702</v>
      </c>
      <c r="F4541" s="69">
        <f>IF(t_datas[[#This Row],[Prime 1]]="","",VLOOKUP(t_datas[[#This Row],[Prime 1]],t_primes[],4,0))</f>
        <v>75</v>
      </c>
      <c r="G4541" s="63" t="s">
        <v>2701</v>
      </c>
      <c r="H4541" s="69">
        <f>IF(t_datas[[#This Row],[Prime 2]]="","",VLOOKUP(t_datas[[#This Row],[Prime 2]],t_primes[],4,0))</f>
        <v>150</v>
      </c>
    </row>
    <row r="4542" spans="2:8" x14ac:dyDescent="0.25">
      <c r="B4542" s="1">
        <f>DATE($D$1,VLOOKUP($D$2,LISTES!$E$2:$F$13,2,0),14)</f>
        <v>45822</v>
      </c>
      <c r="C4542" s="42" t="s">
        <v>2844</v>
      </c>
      <c r="D4542" s="42">
        <v>142</v>
      </c>
      <c r="E4542" s="62" t="s">
        <v>2701</v>
      </c>
      <c r="F4542" s="69">
        <f>IF(t_datas[[#This Row],[Prime 1]]="","",VLOOKUP(t_datas[[#This Row],[Prime 1]],t_primes[],4,0))</f>
        <v>150</v>
      </c>
      <c r="G4542" s="63" t="s">
        <v>2693</v>
      </c>
      <c r="H4542" s="69">
        <f>IF(t_datas[[#This Row],[Prime 2]]="","",VLOOKUP(t_datas[[#This Row],[Prime 2]],t_primes[],4,0))</f>
        <v>25</v>
      </c>
    </row>
    <row r="4543" spans="2:8" x14ac:dyDescent="0.25">
      <c r="B4543" s="1">
        <f>DATE($D$1,VLOOKUP($D$2,LISTES!$E$2:$F$13,2,0),14)</f>
        <v>45822</v>
      </c>
      <c r="C4543" s="42" t="s">
        <v>2845</v>
      </c>
      <c r="D4543" s="42">
        <v>143</v>
      </c>
      <c r="E4543" s="62" t="s">
        <v>2691</v>
      </c>
      <c r="F4543" s="69">
        <f>IF(t_datas[[#This Row],[Prime 1]]="","",VLOOKUP(t_datas[[#This Row],[Prime 1]],t_primes[],4,0))</f>
        <v>10</v>
      </c>
      <c r="G4543" s="63" t="s">
        <v>2696</v>
      </c>
      <c r="H4543" s="69">
        <f>IF(t_datas[[#This Row],[Prime 2]]="","",VLOOKUP(t_datas[[#This Row],[Prime 2]],t_primes[],4,0))</f>
        <v>17</v>
      </c>
    </row>
    <row r="4544" spans="2:8" x14ac:dyDescent="0.25">
      <c r="B4544" s="1">
        <f>DATE($D$1,VLOOKUP($D$2,LISTES!$E$2:$F$13,2,0),14)</f>
        <v>45822</v>
      </c>
      <c r="C4544" s="42" t="s">
        <v>2846</v>
      </c>
      <c r="D4544" s="42">
        <v>144</v>
      </c>
      <c r="E4544" s="62" t="s">
        <v>2692</v>
      </c>
      <c r="F4544" s="69">
        <f>IF(t_datas[[#This Row],[Prime 1]]="","",VLOOKUP(t_datas[[#This Row],[Prime 1]],t_primes[],4,0))</f>
        <v>7.5</v>
      </c>
      <c r="G4544" s="63" t="s">
        <v>2693</v>
      </c>
      <c r="H4544" s="69">
        <f>IF(t_datas[[#This Row],[Prime 2]]="","",VLOOKUP(t_datas[[#This Row],[Prime 2]],t_primes[],4,0))</f>
        <v>25</v>
      </c>
    </row>
    <row r="4545" spans="2:8" x14ac:dyDescent="0.25">
      <c r="B4545" s="1">
        <f>DATE($D$1,VLOOKUP($D$2,LISTES!$E$2:$F$13,2,0),14)</f>
        <v>45822</v>
      </c>
      <c r="C4545" s="42" t="s">
        <v>2847</v>
      </c>
      <c r="D4545" s="42">
        <v>145</v>
      </c>
      <c r="E4545" s="62" t="s">
        <v>2693</v>
      </c>
      <c r="F4545" s="69">
        <f>IF(t_datas[[#This Row],[Prime 1]]="","",VLOOKUP(t_datas[[#This Row],[Prime 1]],t_primes[],4,0))</f>
        <v>25</v>
      </c>
      <c r="G4545" s="63" t="s">
        <v>2701</v>
      </c>
      <c r="H4545" s="69">
        <f>IF(t_datas[[#This Row],[Prime 2]]="","",VLOOKUP(t_datas[[#This Row],[Prime 2]],t_primes[],4,0))</f>
        <v>150</v>
      </c>
    </row>
    <row r="4546" spans="2:8" x14ac:dyDescent="0.25">
      <c r="B4546" s="1">
        <f>DATE($D$1,VLOOKUP($D$2,LISTES!$E$2:$F$13,2,0),14)</f>
        <v>45822</v>
      </c>
      <c r="C4546" s="42" t="s">
        <v>2848</v>
      </c>
      <c r="D4546" s="42">
        <v>146</v>
      </c>
      <c r="E4546" s="62" t="s">
        <v>2692</v>
      </c>
      <c r="F4546" s="69">
        <f>IF(t_datas[[#This Row],[Prime 1]]="","",VLOOKUP(t_datas[[#This Row],[Prime 1]],t_primes[],4,0))</f>
        <v>7.5</v>
      </c>
      <c r="G4546" s="63" t="s">
        <v>2694</v>
      </c>
      <c r="H4546" s="69">
        <f>IF(t_datas[[#This Row],[Prime 2]]="","",VLOOKUP(t_datas[[#This Row],[Prime 2]],t_primes[],4,0))</f>
        <v>20</v>
      </c>
    </row>
    <row r="4547" spans="2:8" x14ac:dyDescent="0.25">
      <c r="B4547" s="1">
        <f>DATE($D$1,VLOOKUP($D$2,LISTES!$E$2:$F$13,2,0),14)</f>
        <v>45822</v>
      </c>
      <c r="C4547" s="42" t="s">
        <v>2849</v>
      </c>
      <c r="D4547" s="42">
        <v>147</v>
      </c>
      <c r="E4547" s="62" t="s">
        <v>2697</v>
      </c>
      <c r="F4547" s="69">
        <f>IF(t_datas[[#This Row],[Prime 1]]="","",VLOOKUP(t_datas[[#This Row],[Prime 1]],t_primes[],4,0))</f>
        <v>100</v>
      </c>
      <c r="G4547" s="63" t="s">
        <v>2691</v>
      </c>
      <c r="H4547" s="69">
        <f>IF(t_datas[[#This Row],[Prime 2]]="","",VLOOKUP(t_datas[[#This Row],[Prime 2]],t_primes[],4,0))</f>
        <v>10</v>
      </c>
    </row>
    <row r="4548" spans="2:8" x14ac:dyDescent="0.25">
      <c r="B4548" s="1">
        <f>DATE($D$1,VLOOKUP($D$2,LISTES!$E$2:$F$13,2,0),14)</f>
        <v>45822</v>
      </c>
      <c r="C4548" s="42" t="s">
        <v>2850</v>
      </c>
      <c r="D4548" s="42">
        <v>148</v>
      </c>
      <c r="E4548" s="62" t="s">
        <v>2693</v>
      </c>
      <c r="F4548" s="69">
        <f>IF(t_datas[[#This Row],[Prime 1]]="","",VLOOKUP(t_datas[[#This Row],[Prime 1]],t_primes[],4,0))</f>
        <v>25</v>
      </c>
      <c r="G4548" s="63" t="s">
        <v>2700</v>
      </c>
      <c r="H4548" s="69">
        <f>IF(t_datas[[#This Row],[Prime 2]]="","",VLOOKUP(t_datas[[#This Row],[Prime 2]],t_primes[],4,0))</f>
        <v>78</v>
      </c>
    </row>
    <row r="4549" spans="2:8" x14ac:dyDescent="0.25">
      <c r="B4549" s="1">
        <f>DATE($D$1,VLOOKUP($D$2,LISTES!$E$2:$F$13,2,0),14)</f>
        <v>45822</v>
      </c>
      <c r="C4549" s="42" t="s">
        <v>2851</v>
      </c>
      <c r="D4549" s="42">
        <v>149</v>
      </c>
      <c r="E4549" s="62" t="s">
        <v>2694</v>
      </c>
      <c r="F4549" s="69">
        <f>IF(t_datas[[#This Row],[Prime 1]]="","",VLOOKUP(t_datas[[#This Row],[Prime 1]],t_primes[],4,0))</f>
        <v>20</v>
      </c>
      <c r="G4549" s="63" t="s">
        <v>2700</v>
      </c>
      <c r="H4549" s="69">
        <f>IF(t_datas[[#This Row],[Prime 2]]="","",VLOOKUP(t_datas[[#This Row],[Prime 2]],t_primes[],4,0))</f>
        <v>78</v>
      </c>
    </row>
    <row r="4550" spans="2:8" x14ac:dyDescent="0.25">
      <c r="B4550" s="1">
        <f>DATE($D$1,VLOOKUP($D$2,LISTES!$E$2:$F$13,2,0),14)</f>
        <v>45822</v>
      </c>
      <c r="C4550" s="42" t="s">
        <v>2852</v>
      </c>
      <c r="D4550" s="42">
        <v>150</v>
      </c>
      <c r="E4550" s="62" t="s">
        <v>2697</v>
      </c>
      <c r="F4550" s="69">
        <f>IF(t_datas[[#This Row],[Prime 1]]="","",VLOOKUP(t_datas[[#This Row],[Prime 1]],t_primes[],4,0))</f>
        <v>100</v>
      </c>
      <c r="G4550" s="63" t="s">
        <v>2693</v>
      </c>
      <c r="H4550" s="69">
        <f>IF(t_datas[[#This Row],[Prime 2]]="","",VLOOKUP(t_datas[[#This Row],[Prime 2]],t_primes[],4,0))</f>
        <v>25</v>
      </c>
    </row>
    <row r="4551" spans="2:8" x14ac:dyDescent="0.25">
      <c r="B4551" s="1">
        <f>DATE($D$1,VLOOKUP($D$2,LISTES!$E$2:$F$13,2,0),14)</f>
        <v>45822</v>
      </c>
      <c r="C4551" s="42" t="s">
        <v>2853</v>
      </c>
      <c r="D4551" s="42">
        <v>151</v>
      </c>
      <c r="E4551" s="62" t="s">
        <v>2702</v>
      </c>
      <c r="F4551" s="69">
        <f>IF(t_datas[[#This Row],[Prime 1]]="","",VLOOKUP(t_datas[[#This Row],[Prime 1]],t_primes[],4,0))</f>
        <v>75</v>
      </c>
      <c r="G4551" s="63" t="s">
        <v>2695</v>
      </c>
      <c r="H4551" s="69">
        <f>IF(t_datas[[#This Row],[Prime 2]]="","",VLOOKUP(t_datas[[#This Row],[Prime 2]],t_primes[],4,0))</f>
        <v>15</v>
      </c>
    </row>
    <row r="4552" spans="2:8" x14ac:dyDescent="0.25">
      <c r="B4552" s="1">
        <f>DATE($D$1,VLOOKUP($D$2,LISTES!$E$2:$F$13,2,0),14)</f>
        <v>45822</v>
      </c>
      <c r="C4552" s="42" t="s">
        <v>2854</v>
      </c>
      <c r="D4552" s="42">
        <v>152</v>
      </c>
      <c r="E4552" s="62" t="s">
        <v>2691</v>
      </c>
      <c r="F4552" s="69">
        <f>IF(t_datas[[#This Row],[Prime 1]]="","",VLOOKUP(t_datas[[#This Row],[Prime 1]],t_primes[],4,0))</f>
        <v>10</v>
      </c>
      <c r="G4552" s="63" t="s">
        <v>2702</v>
      </c>
      <c r="H4552" s="69">
        <f>IF(t_datas[[#This Row],[Prime 2]]="","",VLOOKUP(t_datas[[#This Row],[Prime 2]],t_primes[],4,0))</f>
        <v>75</v>
      </c>
    </row>
    <row r="4553" spans="2:8" x14ac:dyDescent="0.25">
      <c r="B4553" s="1">
        <f>DATE($D$1,VLOOKUP($D$2,LISTES!$E$2:$F$13,2,0),14)</f>
        <v>45822</v>
      </c>
      <c r="C4553" s="42" t="s">
        <v>2855</v>
      </c>
      <c r="D4553" s="42">
        <v>153</v>
      </c>
      <c r="E4553" s="62" t="s">
        <v>2693</v>
      </c>
      <c r="F4553" s="69">
        <f>IF(t_datas[[#This Row],[Prime 1]]="","",VLOOKUP(t_datas[[#This Row],[Prime 1]],t_primes[],4,0))</f>
        <v>25</v>
      </c>
      <c r="G4553" s="63" t="s">
        <v>2695</v>
      </c>
      <c r="H4553" s="69">
        <f>IF(t_datas[[#This Row],[Prime 2]]="","",VLOOKUP(t_datas[[#This Row],[Prime 2]],t_primes[],4,0))</f>
        <v>15</v>
      </c>
    </row>
    <row r="4554" spans="2:8" x14ac:dyDescent="0.25">
      <c r="B4554" s="1">
        <f>DATE($D$1,VLOOKUP($D$2,LISTES!$E$2:$F$13,2,0),14)</f>
        <v>45822</v>
      </c>
      <c r="C4554" s="42" t="s">
        <v>2856</v>
      </c>
      <c r="D4554" s="42">
        <v>154</v>
      </c>
      <c r="E4554" s="62" t="s">
        <v>2690</v>
      </c>
      <c r="F4554" s="69">
        <f>IF(t_datas[[#This Row],[Prime 1]]="","",VLOOKUP(t_datas[[#This Row],[Prime 1]],t_primes[],4,0))</f>
        <v>7.5</v>
      </c>
      <c r="G4554" s="63" t="s">
        <v>2695</v>
      </c>
      <c r="H4554" s="69">
        <f>IF(t_datas[[#This Row],[Prime 2]]="","",VLOOKUP(t_datas[[#This Row],[Prime 2]],t_primes[],4,0))</f>
        <v>15</v>
      </c>
    </row>
    <row r="4555" spans="2:8" x14ac:dyDescent="0.25">
      <c r="B4555" s="1">
        <f>DATE($D$1,VLOOKUP($D$2,LISTES!$E$2:$F$13,2,0),14)</f>
        <v>45822</v>
      </c>
      <c r="C4555" s="42" t="s">
        <v>2857</v>
      </c>
      <c r="D4555" s="42">
        <v>155</v>
      </c>
      <c r="E4555" s="62" t="s">
        <v>2702</v>
      </c>
      <c r="F4555" s="69">
        <f>IF(t_datas[[#This Row],[Prime 1]]="","",VLOOKUP(t_datas[[#This Row],[Prime 1]],t_primes[],4,0))</f>
        <v>75</v>
      </c>
      <c r="G4555" s="63" t="s">
        <v>2698</v>
      </c>
      <c r="H4555" s="69">
        <f>IF(t_datas[[#This Row],[Prime 2]]="","",VLOOKUP(t_datas[[#This Row],[Prime 2]],t_primes[],4,0))</f>
        <v>20</v>
      </c>
    </row>
    <row r="4556" spans="2:8" x14ac:dyDescent="0.25">
      <c r="B4556" s="1">
        <f>DATE($D$1,VLOOKUP($D$2,LISTES!$E$2:$F$13,2,0),14)</f>
        <v>45822</v>
      </c>
      <c r="C4556" s="42" t="s">
        <v>2858</v>
      </c>
      <c r="D4556" s="42">
        <v>156</v>
      </c>
      <c r="E4556" s="62" t="s">
        <v>2701</v>
      </c>
      <c r="F4556" s="69">
        <f>IF(t_datas[[#This Row],[Prime 1]]="","",VLOOKUP(t_datas[[#This Row],[Prime 1]],t_primes[],4,0))</f>
        <v>150</v>
      </c>
      <c r="G4556" s="63" t="s">
        <v>2691</v>
      </c>
      <c r="H4556" s="69">
        <f>IF(t_datas[[#This Row],[Prime 2]]="","",VLOOKUP(t_datas[[#This Row],[Prime 2]],t_primes[],4,0))</f>
        <v>10</v>
      </c>
    </row>
    <row r="4557" spans="2:8" x14ac:dyDescent="0.25">
      <c r="B4557" s="1">
        <f>DATE($D$1,VLOOKUP($D$2,LISTES!$E$2:$F$13,2,0),14)</f>
        <v>45822</v>
      </c>
      <c r="C4557" s="42" t="s">
        <v>2859</v>
      </c>
      <c r="D4557" s="42">
        <v>157</v>
      </c>
      <c r="E4557" s="62" t="s">
        <v>2698</v>
      </c>
      <c r="F4557" s="69">
        <f>IF(t_datas[[#This Row],[Prime 1]]="","",VLOOKUP(t_datas[[#This Row],[Prime 1]],t_primes[],4,0))</f>
        <v>20</v>
      </c>
      <c r="G4557" s="63" t="s">
        <v>2695</v>
      </c>
      <c r="H4557" s="69">
        <f>IF(t_datas[[#This Row],[Prime 2]]="","",VLOOKUP(t_datas[[#This Row],[Prime 2]],t_primes[],4,0))</f>
        <v>15</v>
      </c>
    </row>
    <row r="4558" spans="2:8" x14ac:dyDescent="0.25">
      <c r="B4558" s="1">
        <f>DATE($D$1,VLOOKUP($D$2,LISTES!$E$2:$F$13,2,0),14)</f>
        <v>45822</v>
      </c>
      <c r="C4558" s="42" t="s">
        <v>2860</v>
      </c>
      <c r="D4558" s="42">
        <v>158</v>
      </c>
      <c r="E4558" s="62" t="s">
        <v>2701</v>
      </c>
      <c r="F4558" s="69">
        <f>IF(t_datas[[#This Row],[Prime 1]]="","",VLOOKUP(t_datas[[#This Row],[Prime 1]],t_primes[],4,0))</f>
        <v>150</v>
      </c>
      <c r="G4558" s="63" t="s">
        <v>2694</v>
      </c>
      <c r="H4558" s="69">
        <f>IF(t_datas[[#This Row],[Prime 2]]="","",VLOOKUP(t_datas[[#This Row],[Prime 2]],t_primes[],4,0))</f>
        <v>20</v>
      </c>
    </row>
    <row r="4559" spans="2:8" x14ac:dyDescent="0.25">
      <c r="B4559" s="1">
        <f>DATE($D$1,VLOOKUP($D$2,LISTES!$E$2:$F$13,2,0),14)</f>
        <v>45822</v>
      </c>
      <c r="C4559" s="42" t="s">
        <v>2861</v>
      </c>
      <c r="D4559" s="42">
        <v>159</v>
      </c>
      <c r="E4559" s="62" t="s">
        <v>2702</v>
      </c>
      <c r="F4559" s="69">
        <f>IF(t_datas[[#This Row],[Prime 1]]="","",VLOOKUP(t_datas[[#This Row],[Prime 1]],t_primes[],4,0))</f>
        <v>75</v>
      </c>
      <c r="G4559" s="63" t="s">
        <v>2697</v>
      </c>
      <c r="H4559" s="69">
        <f>IF(t_datas[[#This Row],[Prime 2]]="","",VLOOKUP(t_datas[[#This Row],[Prime 2]],t_primes[],4,0))</f>
        <v>100</v>
      </c>
    </row>
    <row r="4560" spans="2:8" x14ac:dyDescent="0.25">
      <c r="B4560" s="1">
        <f>DATE($D$1,VLOOKUP($D$2,LISTES!$E$2:$F$13,2,0),14)</f>
        <v>45822</v>
      </c>
      <c r="C4560" s="42" t="s">
        <v>2862</v>
      </c>
      <c r="D4560" s="42">
        <v>160</v>
      </c>
      <c r="E4560" s="62" t="s">
        <v>2693</v>
      </c>
      <c r="F4560" s="69">
        <f>IF(t_datas[[#This Row],[Prime 1]]="","",VLOOKUP(t_datas[[#This Row],[Prime 1]],t_primes[],4,0))</f>
        <v>25</v>
      </c>
      <c r="G4560" s="63" t="s">
        <v>2702</v>
      </c>
      <c r="H4560" s="69">
        <f>IF(t_datas[[#This Row],[Prime 2]]="","",VLOOKUP(t_datas[[#This Row],[Prime 2]],t_primes[],4,0))</f>
        <v>75</v>
      </c>
    </row>
    <row r="4561" spans="2:8" x14ac:dyDescent="0.25">
      <c r="B4561" s="1">
        <f>DATE($D$1,VLOOKUP($D$2,LISTES!$E$2:$F$13,2,0),14)</f>
        <v>45822</v>
      </c>
      <c r="C4561" s="42" t="s">
        <v>2863</v>
      </c>
      <c r="D4561" s="42">
        <v>161</v>
      </c>
      <c r="E4561" s="62" t="s">
        <v>2696</v>
      </c>
      <c r="F4561" s="69">
        <f>IF(t_datas[[#This Row],[Prime 1]]="","",VLOOKUP(t_datas[[#This Row],[Prime 1]],t_primes[],4,0))</f>
        <v>17</v>
      </c>
      <c r="G4561" s="63" t="s">
        <v>2690</v>
      </c>
      <c r="H4561" s="69">
        <f>IF(t_datas[[#This Row],[Prime 2]]="","",VLOOKUP(t_datas[[#This Row],[Prime 2]],t_primes[],4,0))</f>
        <v>7.5</v>
      </c>
    </row>
    <row r="4562" spans="2:8" x14ac:dyDescent="0.25">
      <c r="B4562" s="1">
        <f>DATE($D$1,VLOOKUP($D$2,LISTES!$E$2:$F$13,2,0),14)</f>
        <v>45822</v>
      </c>
      <c r="C4562" s="42" t="s">
        <v>2864</v>
      </c>
      <c r="D4562" s="42">
        <v>162</v>
      </c>
      <c r="E4562" s="62" t="s">
        <v>2700</v>
      </c>
      <c r="F4562" s="69">
        <f>IF(t_datas[[#This Row],[Prime 1]]="","",VLOOKUP(t_datas[[#This Row],[Prime 1]],t_primes[],4,0))</f>
        <v>78</v>
      </c>
      <c r="G4562" s="63" t="s">
        <v>2693</v>
      </c>
      <c r="H4562" s="69">
        <f>IF(t_datas[[#This Row],[Prime 2]]="","",VLOOKUP(t_datas[[#This Row],[Prime 2]],t_primes[],4,0))</f>
        <v>25</v>
      </c>
    </row>
    <row r="4563" spans="2:8" x14ac:dyDescent="0.25">
      <c r="B4563" s="1">
        <f>DATE($D$1,VLOOKUP($D$2,LISTES!$E$2:$F$13,2,0),14)</f>
        <v>45822</v>
      </c>
      <c r="C4563" s="42" t="s">
        <v>2865</v>
      </c>
      <c r="D4563" s="42">
        <v>163</v>
      </c>
      <c r="E4563" s="62" t="s">
        <v>2695</v>
      </c>
      <c r="F4563" s="69">
        <f>IF(t_datas[[#This Row],[Prime 1]]="","",VLOOKUP(t_datas[[#This Row],[Prime 1]],t_primes[],4,0))</f>
        <v>15</v>
      </c>
      <c r="G4563" s="63"/>
      <c r="H4563" s="69" t="str">
        <f>IF(t_datas[[#This Row],[Prime 2]]="","",VLOOKUP(t_datas[[#This Row],[Prime 2]],t_primes[],4,0))</f>
        <v/>
      </c>
    </row>
    <row r="4564" spans="2:8" x14ac:dyDescent="0.25">
      <c r="B4564" s="1">
        <f>DATE($D$1,VLOOKUP($D$2,LISTES!$E$2:$F$13,2,0),14)</f>
        <v>45822</v>
      </c>
      <c r="C4564" s="42" t="s">
        <v>2866</v>
      </c>
      <c r="D4564" s="42">
        <v>164</v>
      </c>
      <c r="E4564" s="62" t="s">
        <v>2695</v>
      </c>
      <c r="F4564" s="69">
        <f>IF(t_datas[[#This Row],[Prime 1]]="","",VLOOKUP(t_datas[[#This Row],[Prime 1]],t_primes[],4,0))</f>
        <v>15</v>
      </c>
      <c r="G4564" s="63"/>
      <c r="H4564" s="69" t="str">
        <f>IF(t_datas[[#This Row],[Prime 2]]="","",VLOOKUP(t_datas[[#This Row],[Prime 2]],t_primes[],4,0))</f>
        <v/>
      </c>
    </row>
    <row r="4565" spans="2:8" x14ac:dyDescent="0.25">
      <c r="B4565" s="1">
        <f>DATE($D$1,VLOOKUP($D$2,LISTES!$E$2:$F$13,2,0),14)</f>
        <v>45822</v>
      </c>
      <c r="C4565" s="42" t="s">
        <v>2867</v>
      </c>
      <c r="D4565" s="42">
        <v>165</v>
      </c>
      <c r="E4565" s="62" t="s">
        <v>2698</v>
      </c>
      <c r="F4565" s="69">
        <f>IF(t_datas[[#This Row],[Prime 1]]="","",VLOOKUP(t_datas[[#This Row],[Prime 1]],t_primes[],4,0))</f>
        <v>20</v>
      </c>
      <c r="G4565" s="63"/>
      <c r="H4565" s="69" t="str">
        <f>IF(t_datas[[#This Row],[Prime 2]]="","",VLOOKUP(t_datas[[#This Row],[Prime 2]],t_primes[],4,0))</f>
        <v/>
      </c>
    </row>
    <row r="4566" spans="2:8" x14ac:dyDescent="0.25">
      <c r="B4566" s="1">
        <f>DATE($D$1,VLOOKUP($D$2,LISTES!$E$2:$F$13,2,0),14)</f>
        <v>45822</v>
      </c>
      <c r="C4566" s="42" t="s">
        <v>2868</v>
      </c>
      <c r="D4566" s="42">
        <v>166</v>
      </c>
      <c r="E4566" s="62" t="s">
        <v>2700</v>
      </c>
      <c r="F4566" s="69">
        <f>IF(t_datas[[#This Row],[Prime 1]]="","",VLOOKUP(t_datas[[#This Row],[Prime 1]],t_primes[],4,0))</f>
        <v>78</v>
      </c>
      <c r="G4566" s="63"/>
      <c r="H4566" s="69" t="str">
        <f>IF(t_datas[[#This Row],[Prime 2]]="","",VLOOKUP(t_datas[[#This Row],[Prime 2]],t_primes[],4,0))</f>
        <v/>
      </c>
    </row>
    <row r="4567" spans="2:8" x14ac:dyDescent="0.25">
      <c r="B4567" s="1">
        <f>DATE($D$1,VLOOKUP($D$2,LISTES!$E$2:$F$13,2,0),14)</f>
        <v>45822</v>
      </c>
      <c r="C4567" s="42" t="s">
        <v>2869</v>
      </c>
      <c r="D4567" s="42">
        <v>167</v>
      </c>
      <c r="E4567" s="62" t="s">
        <v>2700</v>
      </c>
      <c r="F4567" s="69">
        <f>IF(t_datas[[#This Row],[Prime 1]]="","",VLOOKUP(t_datas[[#This Row],[Prime 1]],t_primes[],4,0))</f>
        <v>78</v>
      </c>
      <c r="G4567" s="63"/>
      <c r="H4567" s="69" t="str">
        <f>IF(t_datas[[#This Row],[Prime 2]]="","",VLOOKUP(t_datas[[#This Row],[Prime 2]],t_primes[],4,0))</f>
        <v/>
      </c>
    </row>
    <row r="4568" spans="2:8" x14ac:dyDescent="0.25">
      <c r="B4568" s="1">
        <f>DATE($D$1,VLOOKUP($D$2,LISTES!$E$2:$F$13,2,0),14)</f>
        <v>45822</v>
      </c>
      <c r="C4568" s="42" t="s">
        <v>2870</v>
      </c>
      <c r="D4568" s="42">
        <v>168</v>
      </c>
      <c r="E4568" s="62" t="s">
        <v>2698</v>
      </c>
      <c r="F4568" s="69">
        <f>IF(t_datas[[#This Row],[Prime 1]]="","",VLOOKUP(t_datas[[#This Row],[Prime 1]],t_primes[],4,0))</f>
        <v>20</v>
      </c>
      <c r="G4568" s="63"/>
      <c r="H4568" s="69" t="str">
        <f>IF(t_datas[[#This Row],[Prime 2]]="","",VLOOKUP(t_datas[[#This Row],[Prime 2]],t_primes[],4,0))</f>
        <v/>
      </c>
    </row>
    <row r="4569" spans="2:8" x14ac:dyDescent="0.25">
      <c r="B4569" s="1">
        <f>DATE($D$1,VLOOKUP($D$2,LISTES!$E$2:$F$13,2,0),14)</f>
        <v>45822</v>
      </c>
      <c r="C4569" s="42" t="s">
        <v>2871</v>
      </c>
      <c r="D4569" s="42">
        <v>169</v>
      </c>
      <c r="E4569" s="62" t="s">
        <v>2690</v>
      </c>
      <c r="F4569" s="69">
        <f>IF(t_datas[[#This Row],[Prime 1]]="","",VLOOKUP(t_datas[[#This Row],[Prime 1]],t_primes[],4,0))</f>
        <v>7.5</v>
      </c>
      <c r="G4569" s="63"/>
      <c r="H4569" s="69" t="str">
        <f>IF(t_datas[[#This Row],[Prime 2]]="","",VLOOKUP(t_datas[[#This Row],[Prime 2]],t_primes[],4,0))</f>
        <v/>
      </c>
    </row>
    <row r="4570" spans="2:8" x14ac:dyDescent="0.25">
      <c r="B4570" s="1">
        <f>DATE($D$1,VLOOKUP($D$2,LISTES!$E$2:$F$13,2,0),14)</f>
        <v>45822</v>
      </c>
      <c r="C4570" s="42" t="s">
        <v>2872</v>
      </c>
      <c r="D4570" s="42">
        <v>170</v>
      </c>
      <c r="E4570" s="62" t="s">
        <v>2690</v>
      </c>
      <c r="F4570" s="69">
        <f>IF(t_datas[[#This Row],[Prime 1]]="","",VLOOKUP(t_datas[[#This Row],[Prime 1]],t_primes[],4,0))</f>
        <v>7.5</v>
      </c>
      <c r="G4570" s="63"/>
      <c r="H4570" s="69" t="str">
        <f>IF(t_datas[[#This Row],[Prime 2]]="","",VLOOKUP(t_datas[[#This Row],[Prime 2]],t_primes[],4,0))</f>
        <v/>
      </c>
    </row>
    <row r="4571" spans="2:8" x14ac:dyDescent="0.25">
      <c r="B4571" s="1">
        <f>DATE($D$1,VLOOKUP($D$2,LISTES!$E$2:$F$13,2,0),14)</f>
        <v>45822</v>
      </c>
      <c r="C4571" s="42" t="s">
        <v>2873</v>
      </c>
      <c r="D4571" s="42">
        <v>171</v>
      </c>
      <c r="E4571" s="62" t="s">
        <v>2694</v>
      </c>
      <c r="F4571" s="69">
        <f>IF(t_datas[[#This Row],[Prime 1]]="","",VLOOKUP(t_datas[[#This Row],[Prime 1]],t_primes[],4,0))</f>
        <v>20</v>
      </c>
      <c r="G4571" s="63"/>
      <c r="H4571" s="69" t="str">
        <f>IF(t_datas[[#This Row],[Prime 2]]="","",VLOOKUP(t_datas[[#This Row],[Prime 2]],t_primes[],4,0))</f>
        <v/>
      </c>
    </row>
    <row r="4572" spans="2:8" x14ac:dyDescent="0.25">
      <c r="B4572" s="1">
        <f>DATE($D$1,VLOOKUP($D$2,LISTES!$E$2:$F$13,2,0),14)</f>
        <v>45822</v>
      </c>
      <c r="C4572" s="42" t="s">
        <v>2874</v>
      </c>
      <c r="D4572" s="42">
        <v>172</v>
      </c>
      <c r="E4572" s="62" t="s">
        <v>2691</v>
      </c>
      <c r="F4572" s="69">
        <f>IF(t_datas[[#This Row],[Prime 1]]="","",VLOOKUP(t_datas[[#This Row],[Prime 1]],t_primes[],4,0))</f>
        <v>10</v>
      </c>
      <c r="G4572" s="63"/>
      <c r="H4572" s="69" t="str">
        <f>IF(t_datas[[#This Row],[Prime 2]]="","",VLOOKUP(t_datas[[#This Row],[Prime 2]],t_primes[],4,0))</f>
        <v/>
      </c>
    </row>
    <row r="4573" spans="2:8" x14ac:dyDescent="0.25">
      <c r="B4573" s="1">
        <f>DATE($D$1,VLOOKUP($D$2,LISTES!$E$2:$F$13,2,0),14)</f>
        <v>45822</v>
      </c>
      <c r="C4573" s="42" t="s">
        <v>2875</v>
      </c>
      <c r="D4573" s="42">
        <v>173</v>
      </c>
      <c r="E4573" s="62" t="s">
        <v>2692</v>
      </c>
      <c r="F4573" s="69">
        <f>IF(t_datas[[#This Row],[Prime 1]]="","",VLOOKUP(t_datas[[#This Row],[Prime 1]],t_primes[],4,0))</f>
        <v>7.5</v>
      </c>
      <c r="G4573" s="63"/>
      <c r="H4573" s="69" t="str">
        <f>IF(t_datas[[#This Row],[Prime 2]]="","",VLOOKUP(t_datas[[#This Row],[Prime 2]],t_primes[],4,0))</f>
        <v/>
      </c>
    </row>
    <row r="4574" spans="2:8" x14ac:dyDescent="0.25">
      <c r="B4574" s="1">
        <f>DATE($D$1,VLOOKUP($D$2,LISTES!$E$2:$F$13,2,0),14)</f>
        <v>45822</v>
      </c>
      <c r="C4574" s="42" t="s">
        <v>2876</v>
      </c>
      <c r="D4574" s="42">
        <v>174</v>
      </c>
      <c r="E4574" s="62" t="s">
        <v>2700</v>
      </c>
      <c r="F4574" s="69">
        <f>IF(t_datas[[#This Row],[Prime 1]]="","",VLOOKUP(t_datas[[#This Row],[Prime 1]],t_primes[],4,0))</f>
        <v>78</v>
      </c>
      <c r="G4574" s="63"/>
      <c r="H4574" s="69" t="str">
        <f>IF(t_datas[[#This Row],[Prime 2]]="","",VLOOKUP(t_datas[[#This Row],[Prime 2]],t_primes[],4,0))</f>
        <v/>
      </c>
    </row>
    <row r="4575" spans="2:8" x14ac:dyDescent="0.25">
      <c r="B4575" s="1">
        <f>DATE($D$1,VLOOKUP($D$2,LISTES!$E$2:$F$13,2,0),14)</f>
        <v>45822</v>
      </c>
      <c r="C4575" s="42" t="s">
        <v>2877</v>
      </c>
      <c r="D4575" s="42">
        <v>175</v>
      </c>
      <c r="E4575" s="62" t="s">
        <v>2699</v>
      </c>
      <c r="F4575" s="69">
        <f>IF(t_datas[[#This Row],[Prime 1]]="","",VLOOKUP(t_datas[[#This Row],[Prime 1]],t_primes[],4,0))</f>
        <v>48</v>
      </c>
      <c r="G4575" s="63"/>
      <c r="H4575" s="69" t="str">
        <f>IF(t_datas[[#This Row],[Prime 2]]="","",VLOOKUP(t_datas[[#This Row],[Prime 2]],t_primes[],4,0))</f>
        <v/>
      </c>
    </row>
    <row r="4576" spans="2:8" x14ac:dyDescent="0.25">
      <c r="B4576" s="1">
        <f>DATE($D$1,VLOOKUP($D$2,LISTES!$E$2:$F$13,2,0),14)</f>
        <v>45822</v>
      </c>
      <c r="C4576" s="42" t="s">
        <v>2878</v>
      </c>
      <c r="D4576" s="42">
        <v>176</v>
      </c>
      <c r="E4576" s="62" t="s">
        <v>2695</v>
      </c>
      <c r="F4576" s="69">
        <f>IF(t_datas[[#This Row],[Prime 1]]="","",VLOOKUP(t_datas[[#This Row],[Prime 1]],t_primes[],4,0))</f>
        <v>15</v>
      </c>
      <c r="G4576" s="63"/>
      <c r="H4576" s="69" t="str">
        <f>IF(t_datas[[#This Row],[Prime 2]]="","",VLOOKUP(t_datas[[#This Row],[Prime 2]],t_primes[],4,0))</f>
        <v/>
      </c>
    </row>
    <row r="4577" spans="2:8" x14ac:dyDescent="0.25">
      <c r="B4577" s="1">
        <f>DATE($D$1,VLOOKUP($D$2,LISTES!$E$2:$F$13,2,0),14)</f>
        <v>45822</v>
      </c>
      <c r="C4577" s="42" t="s">
        <v>2879</v>
      </c>
      <c r="D4577" s="42">
        <v>177</v>
      </c>
      <c r="E4577" s="62" t="s">
        <v>2693</v>
      </c>
      <c r="F4577" s="69">
        <f>IF(t_datas[[#This Row],[Prime 1]]="","",VLOOKUP(t_datas[[#This Row],[Prime 1]],t_primes[],4,0))</f>
        <v>25</v>
      </c>
      <c r="G4577" s="63"/>
      <c r="H4577" s="69" t="str">
        <f>IF(t_datas[[#This Row],[Prime 2]]="","",VLOOKUP(t_datas[[#This Row],[Prime 2]],t_primes[],4,0))</f>
        <v/>
      </c>
    </row>
    <row r="4578" spans="2:8" x14ac:dyDescent="0.25">
      <c r="B4578" s="1">
        <f>DATE($D$1,VLOOKUP($D$2,LISTES!$E$2:$F$13,2,0),14)</f>
        <v>45822</v>
      </c>
      <c r="C4578" s="42" t="s">
        <v>2880</v>
      </c>
      <c r="D4578" s="42">
        <v>178</v>
      </c>
      <c r="E4578" s="62" t="s">
        <v>2694</v>
      </c>
      <c r="F4578" s="69">
        <f>IF(t_datas[[#This Row],[Prime 1]]="","",VLOOKUP(t_datas[[#This Row],[Prime 1]],t_primes[],4,0))</f>
        <v>20</v>
      </c>
      <c r="G4578" s="63"/>
      <c r="H4578" s="69" t="str">
        <f>IF(t_datas[[#This Row],[Prime 2]]="","",VLOOKUP(t_datas[[#This Row],[Prime 2]],t_primes[],4,0))</f>
        <v/>
      </c>
    </row>
    <row r="4579" spans="2:8" x14ac:dyDescent="0.25">
      <c r="B4579" s="1">
        <f>DATE($D$1,VLOOKUP($D$2,LISTES!$E$2:$F$13,2,0),14)</f>
        <v>45822</v>
      </c>
      <c r="C4579" s="42" t="s">
        <v>2881</v>
      </c>
      <c r="D4579" s="42">
        <v>179</v>
      </c>
      <c r="E4579" s="62" t="s">
        <v>2695</v>
      </c>
      <c r="F4579" s="69">
        <f>IF(t_datas[[#This Row],[Prime 1]]="","",VLOOKUP(t_datas[[#This Row],[Prime 1]],t_primes[],4,0))</f>
        <v>15</v>
      </c>
      <c r="G4579" s="63"/>
      <c r="H4579" s="69" t="str">
        <f>IF(t_datas[[#This Row],[Prime 2]]="","",VLOOKUP(t_datas[[#This Row],[Prime 2]],t_primes[],4,0))</f>
        <v/>
      </c>
    </row>
    <row r="4580" spans="2:8" x14ac:dyDescent="0.25">
      <c r="B4580" s="1">
        <f>DATE($D$1,VLOOKUP($D$2,LISTES!$E$2:$F$13,2,0),14)</f>
        <v>45822</v>
      </c>
      <c r="C4580" s="42" t="s">
        <v>2882</v>
      </c>
      <c r="D4580" s="42">
        <v>180</v>
      </c>
      <c r="E4580" s="62" t="s">
        <v>2694</v>
      </c>
      <c r="F4580" s="69">
        <f>IF(t_datas[[#This Row],[Prime 1]]="","",VLOOKUP(t_datas[[#This Row],[Prime 1]],t_primes[],4,0))</f>
        <v>20</v>
      </c>
      <c r="G4580" s="63"/>
      <c r="H4580" s="69" t="str">
        <f>IF(t_datas[[#This Row],[Prime 2]]="","",VLOOKUP(t_datas[[#This Row],[Prime 2]],t_primes[],4,0))</f>
        <v/>
      </c>
    </row>
    <row r="4581" spans="2:8" x14ac:dyDescent="0.25">
      <c r="B4581" s="1">
        <f>DATE($D$1,VLOOKUP($D$2,LISTES!$E$2:$F$13,2,0),14)</f>
        <v>45822</v>
      </c>
      <c r="C4581" s="42" t="s">
        <v>2883</v>
      </c>
      <c r="D4581" s="42">
        <v>181</v>
      </c>
      <c r="E4581" s="62" t="s">
        <v>2699</v>
      </c>
      <c r="F4581" s="69">
        <f>IF(t_datas[[#This Row],[Prime 1]]="","",VLOOKUP(t_datas[[#This Row],[Prime 1]],t_primes[],4,0))</f>
        <v>48</v>
      </c>
      <c r="G4581" s="63" t="s">
        <v>2692</v>
      </c>
      <c r="H4581" s="69">
        <f>IF(t_datas[[#This Row],[Prime 2]]="","",VLOOKUP(t_datas[[#This Row],[Prime 2]],t_primes[],4,0))</f>
        <v>7.5</v>
      </c>
    </row>
    <row r="4582" spans="2:8" x14ac:dyDescent="0.25">
      <c r="B4582" s="1">
        <f>DATE($D$1,VLOOKUP($D$2,LISTES!$E$2:$F$13,2,0),14)</f>
        <v>45822</v>
      </c>
      <c r="C4582" s="42" t="s">
        <v>2884</v>
      </c>
      <c r="D4582" s="42">
        <v>182</v>
      </c>
      <c r="E4582" s="62" t="s">
        <v>2698</v>
      </c>
      <c r="F4582" s="69">
        <f>IF(t_datas[[#This Row],[Prime 1]]="","",VLOOKUP(t_datas[[#This Row],[Prime 1]],t_primes[],4,0))</f>
        <v>20</v>
      </c>
      <c r="G4582" s="63" t="s">
        <v>2692</v>
      </c>
      <c r="H4582" s="69">
        <f>IF(t_datas[[#This Row],[Prime 2]]="","",VLOOKUP(t_datas[[#This Row],[Prime 2]],t_primes[],4,0))</f>
        <v>7.5</v>
      </c>
    </row>
    <row r="4583" spans="2:8" x14ac:dyDescent="0.25">
      <c r="B4583" s="1">
        <f>DATE($D$1,VLOOKUP($D$2,LISTES!$E$2:$F$13,2,0),14)</f>
        <v>45822</v>
      </c>
      <c r="C4583" s="42" t="s">
        <v>2885</v>
      </c>
      <c r="D4583" s="42">
        <v>183</v>
      </c>
      <c r="E4583" s="62" t="s">
        <v>2693</v>
      </c>
      <c r="F4583" s="69">
        <f>IF(t_datas[[#This Row],[Prime 1]]="","",VLOOKUP(t_datas[[#This Row],[Prime 1]],t_primes[],4,0))</f>
        <v>25</v>
      </c>
      <c r="G4583" s="63" t="s">
        <v>2696</v>
      </c>
      <c r="H4583" s="69">
        <f>IF(t_datas[[#This Row],[Prime 2]]="","",VLOOKUP(t_datas[[#This Row],[Prime 2]],t_primes[],4,0))</f>
        <v>17</v>
      </c>
    </row>
    <row r="4584" spans="2:8" x14ac:dyDescent="0.25">
      <c r="B4584" s="1">
        <f>DATE($D$1,VLOOKUP($D$2,LISTES!$E$2:$F$13,2,0),14)</f>
        <v>45822</v>
      </c>
      <c r="C4584" s="42" t="s">
        <v>2886</v>
      </c>
      <c r="D4584" s="42">
        <v>184</v>
      </c>
      <c r="E4584" s="62" t="s">
        <v>2697</v>
      </c>
      <c r="F4584" s="69">
        <f>IF(t_datas[[#This Row],[Prime 1]]="","",VLOOKUP(t_datas[[#This Row],[Prime 1]],t_primes[],4,0))</f>
        <v>100</v>
      </c>
      <c r="G4584" s="63" t="s">
        <v>2694</v>
      </c>
      <c r="H4584" s="69">
        <f>IF(t_datas[[#This Row],[Prime 2]]="","",VLOOKUP(t_datas[[#This Row],[Prime 2]],t_primes[],4,0))</f>
        <v>20</v>
      </c>
    </row>
    <row r="4585" spans="2:8" x14ac:dyDescent="0.25">
      <c r="B4585" s="1">
        <f>DATE($D$1,VLOOKUP($D$2,LISTES!$E$2:$F$13,2,0),14)</f>
        <v>45822</v>
      </c>
      <c r="C4585" s="42" t="s">
        <v>2887</v>
      </c>
      <c r="D4585" s="42">
        <v>185</v>
      </c>
      <c r="E4585" s="62" t="s">
        <v>2697</v>
      </c>
      <c r="F4585" s="69">
        <f>IF(t_datas[[#This Row],[Prime 1]]="","",VLOOKUP(t_datas[[#This Row],[Prime 1]],t_primes[],4,0))</f>
        <v>100</v>
      </c>
      <c r="G4585" s="63" t="s">
        <v>2702</v>
      </c>
      <c r="H4585" s="69">
        <f>IF(t_datas[[#This Row],[Prime 2]]="","",VLOOKUP(t_datas[[#This Row],[Prime 2]],t_primes[],4,0))</f>
        <v>75</v>
      </c>
    </row>
    <row r="4586" spans="2:8" x14ac:dyDescent="0.25">
      <c r="B4586" s="1">
        <f>DATE($D$1,VLOOKUP($D$2,LISTES!$E$2:$F$13,2,0),14)</f>
        <v>45822</v>
      </c>
      <c r="C4586" s="42" t="s">
        <v>2888</v>
      </c>
      <c r="D4586" s="42">
        <v>186</v>
      </c>
      <c r="E4586" s="62" t="s">
        <v>2699</v>
      </c>
      <c r="F4586" s="69">
        <f>IF(t_datas[[#This Row],[Prime 1]]="","",VLOOKUP(t_datas[[#This Row],[Prime 1]],t_primes[],4,0))</f>
        <v>48</v>
      </c>
      <c r="G4586" s="63" t="s">
        <v>2695</v>
      </c>
      <c r="H4586" s="69">
        <f>IF(t_datas[[#This Row],[Prime 2]]="","",VLOOKUP(t_datas[[#This Row],[Prime 2]],t_primes[],4,0))</f>
        <v>15</v>
      </c>
    </row>
    <row r="4587" spans="2:8" x14ac:dyDescent="0.25">
      <c r="B4587" s="1">
        <f>DATE($D$1,VLOOKUP($D$2,LISTES!$E$2:$F$13,2,0),14)</f>
        <v>45822</v>
      </c>
      <c r="C4587" s="42" t="s">
        <v>2889</v>
      </c>
      <c r="D4587" s="42">
        <v>187</v>
      </c>
      <c r="E4587" s="62" t="s">
        <v>2690</v>
      </c>
      <c r="F4587" s="69">
        <f>IF(t_datas[[#This Row],[Prime 1]]="","",VLOOKUP(t_datas[[#This Row],[Prime 1]],t_primes[],4,0))</f>
        <v>7.5</v>
      </c>
      <c r="G4587" s="63" t="s">
        <v>2700</v>
      </c>
      <c r="H4587" s="69">
        <f>IF(t_datas[[#This Row],[Prime 2]]="","",VLOOKUP(t_datas[[#This Row],[Prime 2]],t_primes[],4,0))</f>
        <v>78</v>
      </c>
    </row>
    <row r="4588" spans="2:8" x14ac:dyDescent="0.25">
      <c r="B4588" s="1">
        <f>DATE($D$1,VLOOKUP($D$2,LISTES!$E$2:$F$13,2,0),14)</f>
        <v>45822</v>
      </c>
      <c r="C4588" s="42" t="s">
        <v>2890</v>
      </c>
      <c r="D4588" s="42">
        <v>188</v>
      </c>
      <c r="E4588" s="62" t="s">
        <v>2693</v>
      </c>
      <c r="F4588" s="69">
        <f>IF(t_datas[[#This Row],[Prime 1]]="","",VLOOKUP(t_datas[[#This Row],[Prime 1]],t_primes[],4,0))</f>
        <v>25</v>
      </c>
      <c r="G4588" s="63" t="s">
        <v>2690</v>
      </c>
      <c r="H4588" s="69">
        <f>IF(t_datas[[#This Row],[Prime 2]]="","",VLOOKUP(t_datas[[#This Row],[Prime 2]],t_primes[],4,0))</f>
        <v>7.5</v>
      </c>
    </row>
    <row r="4589" spans="2:8" x14ac:dyDescent="0.25">
      <c r="B4589" s="1">
        <f>DATE($D$1,VLOOKUP($D$2,LISTES!$E$2:$F$13,2,0),14)</f>
        <v>45822</v>
      </c>
      <c r="C4589" s="42" t="s">
        <v>2891</v>
      </c>
      <c r="D4589" s="42">
        <v>189</v>
      </c>
      <c r="E4589" s="62" t="s">
        <v>2702</v>
      </c>
      <c r="F4589" s="69">
        <f>IF(t_datas[[#This Row],[Prime 1]]="","",VLOOKUP(t_datas[[#This Row],[Prime 1]],t_primes[],4,0))</f>
        <v>75</v>
      </c>
      <c r="G4589" s="63" t="s">
        <v>2702</v>
      </c>
      <c r="H4589" s="69">
        <f>IF(t_datas[[#This Row],[Prime 2]]="","",VLOOKUP(t_datas[[#This Row],[Prime 2]],t_primes[],4,0))</f>
        <v>75</v>
      </c>
    </row>
    <row r="4590" spans="2:8" x14ac:dyDescent="0.25">
      <c r="B4590" s="1">
        <f>DATE($D$1,VLOOKUP($D$2,LISTES!$E$2:$F$13,2,0),14)</f>
        <v>45822</v>
      </c>
      <c r="C4590" s="42" t="s">
        <v>2892</v>
      </c>
      <c r="D4590" s="42">
        <v>190</v>
      </c>
      <c r="E4590" s="62" t="s">
        <v>2697</v>
      </c>
      <c r="F4590" s="69">
        <f>IF(t_datas[[#This Row],[Prime 1]]="","",VLOOKUP(t_datas[[#This Row],[Prime 1]],t_primes[],4,0))</f>
        <v>100</v>
      </c>
      <c r="G4590" s="63" t="s">
        <v>2695</v>
      </c>
      <c r="H4590" s="69">
        <f>IF(t_datas[[#This Row],[Prime 2]]="","",VLOOKUP(t_datas[[#This Row],[Prime 2]],t_primes[],4,0))</f>
        <v>15</v>
      </c>
    </row>
    <row r="4591" spans="2:8" x14ac:dyDescent="0.25">
      <c r="B4591" s="1">
        <f>DATE($D$1,VLOOKUP($D$2,LISTES!$E$2:$F$13,2,0),14)</f>
        <v>45822</v>
      </c>
      <c r="C4591" s="42" t="s">
        <v>2893</v>
      </c>
      <c r="D4591" s="42">
        <v>191</v>
      </c>
      <c r="E4591" s="62" t="s">
        <v>2697</v>
      </c>
      <c r="F4591" s="69">
        <f>IF(t_datas[[#This Row],[Prime 1]]="","",VLOOKUP(t_datas[[#This Row],[Prime 1]],t_primes[],4,0))</f>
        <v>100</v>
      </c>
      <c r="G4591" s="63" t="s">
        <v>2700</v>
      </c>
      <c r="H4591" s="69">
        <f>IF(t_datas[[#This Row],[Prime 2]]="","",VLOOKUP(t_datas[[#This Row],[Prime 2]],t_primes[],4,0))</f>
        <v>78</v>
      </c>
    </row>
    <row r="4592" spans="2:8" x14ac:dyDescent="0.25">
      <c r="B4592" s="1">
        <f>DATE($D$1,VLOOKUP($D$2,LISTES!$E$2:$F$13,2,0),14)</f>
        <v>45822</v>
      </c>
      <c r="C4592" s="42" t="s">
        <v>2894</v>
      </c>
      <c r="D4592" s="42">
        <v>192</v>
      </c>
      <c r="E4592" s="62" t="s">
        <v>2699</v>
      </c>
      <c r="F4592" s="69">
        <f>IF(t_datas[[#This Row],[Prime 1]]="","",VLOOKUP(t_datas[[#This Row],[Prime 1]],t_primes[],4,0))</f>
        <v>48</v>
      </c>
      <c r="G4592" s="63" t="s">
        <v>2701</v>
      </c>
      <c r="H4592" s="69">
        <f>IF(t_datas[[#This Row],[Prime 2]]="","",VLOOKUP(t_datas[[#This Row],[Prime 2]],t_primes[],4,0))</f>
        <v>150</v>
      </c>
    </row>
    <row r="4593" spans="2:8" x14ac:dyDescent="0.25">
      <c r="B4593" s="1">
        <f>DATE($D$1,VLOOKUP($D$2,LISTES!$E$2:$F$13,2,0),14)</f>
        <v>45822</v>
      </c>
      <c r="C4593" s="42" t="s">
        <v>2895</v>
      </c>
      <c r="D4593" s="42">
        <v>193</v>
      </c>
      <c r="E4593" s="62" t="s">
        <v>2699</v>
      </c>
      <c r="F4593" s="69">
        <f>IF(t_datas[[#This Row],[Prime 1]]="","",VLOOKUP(t_datas[[#This Row],[Prime 1]],t_primes[],4,0))</f>
        <v>48</v>
      </c>
      <c r="G4593" s="63" t="s">
        <v>2700</v>
      </c>
      <c r="H4593" s="69">
        <f>IF(t_datas[[#This Row],[Prime 2]]="","",VLOOKUP(t_datas[[#This Row],[Prime 2]],t_primes[],4,0))</f>
        <v>78</v>
      </c>
    </row>
    <row r="4594" spans="2:8" x14ac:dyDescent="0.25">
      <c r="B4594" s="1">
        <f>DATE($D$1,VLOOKUP($D$2,LISTES!$E$2:$F$13,2,0),14)</f>
        <v>45822</v>
      </c>
      <c r="C4594" s="42" t="s">
        <v>2896</v>
      </c>
      <c r="D4594" s="42">
        <v>194</v>
      </c>
      <c r="E4594" s="62" t="s">
        <v>2696</v>
      </c>
      <c r="F4594" s="69">
        <f>IF(t_datas[[#This Row],[Prime 1]]="","",VLOOKUP(t_datas[[#This Row],[Prime 1]],t_primes[],4,0))</f>
        <v>17</v>
      </c>
      <c r="G4594" s="63" t="s">
        <v>2690</v>
      </c>
      <c r="H4594" s="69">
        <f>IF(t_datas[[#This Row],[Prime 2]]="","",VLOOKUP(t_datas[[#This Row],[Prime 2]],t_primes[],4,0))</f>
        <v>7.5</v>
      </c>
    </row>
    <row r="4595" spans="2:8" x14ac:dyDescent="0.25">
      <c r="B4595" s="1">
        <f>DATE($D$1,VLOOKUP($D$2,LISTES!$E$2:$F$13,2,0),14)</f>
        <v>45822</v>
      </c>
      <c r="C4595" s="42" t="s">
        <v>2897</v>
      </c>
      <c r="D4595" s="42">
        <v>195</v>
      </c>
      <c r="E4595" s="62" t="s">
        <v>2693</v>
      </c>
      <c r="F4595" s="69">
        <f>IF(t_datas[[#This Row],[Prime 1]]="","",VLOOKUP(t_datas[[#This Row],[Prime 1]],t_primes[],4,0))</f>
        <v>25</v>
      </c>
      <c r="G4595" s="63" t="s">
        <v>2691</v>
      </c>
      <c r="H4595" s="69">
        <f>IF(t_datas[[#This Row],[Prime 2]]="","",VLOOKUP(t_datas[[#This Row],[Prime 2]],t_primes[],4,0))</f>
        <v>10</v>
      </c>
    </row>
    <row r="4596" spans="2:8" x14ac:dyDescent="0.25">
      <c r="B4596" s="1">
        <f>DATE($D$1,VLOOKUP($D$2,LISTES!$E$2:$F$13,2,0),14)</f>
        <v>45822</v>
      </c>
      <c r="C4596" s="42" t="s">
        <v>2898</v>
      </c>
      <c r="D4596" s="42">
        <v>196</v>
      </c>
      <c r="E4596" s="62" t="s">
        <v>2700</v>
      </c>
      <c r="F4596" s="69">
        <f>IF(t_datas[[#This Row],[Prime 1]]="","",VLOOKUP(t_datas[[#This Row],[Prime 1]],t_primes[],4,0))</f>
        <v>78</v>
      </c>
      <c r="G4596" s="63" t="s">
        <v>2693</v>
      </c>
      <c r="H4596" s="69">
        <f>IF(t_datas[[#This Row],[Prime 2]]="","",VLOOKUP(t_datas[[#This Row],[Prime 2]],t_primes[],4,0))</f>
        <v>25</v>
      </c>
    </row>
    <row r="4597" spans="2:8" x14ac:dyDescent="0.25">
      <c r="B4597" s="1">
        <f>DATE($D$1,VLOOKUP($D$2,LISTES!$E$2:$F$13,2,0),14)</f>
        <v>45822</v>
      </c>
      <c r="C4597" s="42" t="s">
        <v>2899</v>
      </c>
      <c r="D4597" s="42">
        <v>197</v>
      </c>
      <c r="E4597" s="62" t="s">
        <v>2695</v>
      </c>
      <c r="F4597" s="69">
        <f>IF(t_datas[[#This Row],[Prime 1]]="","",VLOOKUP(t_datas[[#This Row],[Prime 1]],t_primes[],4,0))</f>
        <v>15</v>
      </c>
      <c r="G4597" s="63" t="s">
        <v>2695</v>
      </c>
      <c r="H4597" s="69">
        <f>IF(t_datas[[#This Row],[Prime 2]]="","",VLOOKUP(t_datas[[#This Row],[Prime 2]],t_primes[],4,0))</f>
        <v>15</v>
      </c>
    </row>
    <row r="4598" spans="2:8" x14ac:dyDescent="0.25">
      <c r="B4598" s="1">
        <f>DATE($D$1,VLOOKUP($D$2,LISTES!$E$2:$F$13,2,0),14)</f>
        <v>45822</v>
      </c>
      <c r="C4598" s="42" t="s">
        <v>2900</v>
      </c>
      <c r="D4598" s="42">
        <v>198</v>
      </c>
      <c r="E4598" s="62" t="s">
        <v>2693</v>
      </c>
      <c r="F4598" s="69">
        <f>IF(t_datas[[#This Row],[Prime 1]]="","",VLOOKUP(t_datas[[#This Row],[Prime 1]],t_primes[],4,0))</f>
        <v>25</v>
      </c>
      <c r="G4598" s="63" t="s">
        <v>2700</v>
      </c>
      <c r="H4598" s="69">
        <f>IF(t_datas[[#This Row],[Prime 2]]="","",VLOOKUP(t_datas[[#This Row],[Prime 2]],t_primes[],4,0))</f>
        <v>78</v>
      </c>
    </row>
    <row r="4599" spans="2:8" x14ac:dyDescent="0.25">
      <c r="B4599" s="1">
        <f>DATE($D$1,VLOOKUP($D$2,LISTES!$E$2:$F$13,2,0),14)</f>
        <v>45822</v>
      </c>
      <c r="C4599" s="42" t="s">
        <v>2901</v>
      </c>
      <c r="D4599" s="42">
        <v>199</v>
      </c>
      <c r="E4599" s="62" t="s">
        <v>2702</v>
      </c>
      <c r="F4599" s="69">
        <f>IF(t_datas[[#This Row],[Prime 1]]="","",VLOOKUP(t_datas[[#This Row],[Prime 1]],t_primes[],4,0))</f>
        <v>75</v>
      </c>
      <c r="G4599" s="63" t="s">
        <v>2693</v>
      </c>
      <c r="H4599" s="69">
        <f>IF(t_datas[[#This Row],[Prime 2]]="","",VLOOKUP(t_datas[[#This Row],[Prime 2]],t_primes[],4,0))</f>
        <v>25</v>
      </c>
    </row>
    <row r="4600" spans="2:8" x14ac:dyDescent="0.25">
      <c r="B4600" s="1">
        <f>DATE($D$1,VLOOKUP($D$2,LISTES!$E$2:$F$13,2,0),14)</f>
        <v>45822</v>
      </c>
      <c r="C4600" s="42" t="s">
        <v>2902</v>
      </c>
      <c r="D4600" s="42">
        <v>200</v>
      </c>
      <c r="E4600" s="62" t="s">
        <v>2693</v>
      </c>
      <c r="F4600" s="69">
        <f>IF(t_datas[[#This Row],[Prime 1]]="","",VLOOKUP(t_datas[[#This Row],[Prime 1]],t_primes[],4,0))</f>
        <v>25</v>
      </c>
      <c r="G4600" s="63" t="s">
        <v>2694</v>
      </c>
      <c r="H4600" s="69">
        <f>IF(t_datas[[#This Row],[Prime 2]]="","",VLOOKUP(t_datas[[#This Row],[Prime 2]],t_primes[],4,0))</f>
        <v>20</v>
      </c>
    </row>
    <row r="4601" spans="2:8" x14ac:dyDescent="0.25">
      <c r="B4601" s="1">
        <f>DATE($D$1,VLOOKUP($D$2,LISTES!$E$2:$F$13,2,0),14)</f>
        <v>45822</v>
      </c>
      <c r="C4601" s="42" t="s">
        <v>2903</v>
      </c>
      <c r="D4601" s="42">
        <v>201</v>
      </c>
      <c r="E4601" s="62" t="s">
        <v>2691</v>
      </c>
      <c r="F4601" s="69">
        <f>IF(t_datas[[#This Row],[Prime 1]]="","",VLOOKUP(t_datas[[#This Row],[Prime 1]],t_primes[],4,0))</f>
        <v>10</v>
      </c>
      <c r="G4601" s="63" t="s">
        <v>2701</v>
      </c>
      <c r="H4601" s="69">
        <f>IF(t_datas[[#This Row],[Prime 2]]="","",VLOOKUP(t_datas[[#This Row],[Prime 2]],t_primes[],4,0))</f>
        <v>150</v>
      </c>
    </row>
    <row r="4602" spans="2:8" x14ac:dyDescent="0.25">
      <c r="B4602" s="1">
        <f>DATE($D$1,VLOOKUP($D$2,LISTES!$E$2:$F$13,2,0),14)</f>
        <v>45822</v>
      </c>
      <c r="C4602" s="42" t="s">
        <v>2904</v>
      </c>
      <c r="D4602" s="42">
        <v>202</v>
      </c>
      <c r="E4602" s="62" t="s">
        <v>2695</v>
      </c>
      <c r="F4602" s="69">
        <f>IF(t_datas[[#This Row],[Prime 1]]="","",VLOOKUP(t_datas[[#This Row],[Prime 1]],t_primes[],4,0))</f>
        <v>15</v>
      </c>
      <c r="G4602" s="63" t="s">
        <v>2699</v>
      </c>
      <c r="H4602" s="69">
        <f>IF(t_datas[[#This Row],[Prime 2]]="","",VLOOKUP(t_datas[[#This Row],[Prime 2]],t_primes[],4,0))</f>
        <v>48</v>
      </c>
    </row>
    <row r="4603" spans="2:8" x14ac:dyDescent="0.25">
      <c r="B4603" s="1">
        <f>DATE($D$1,VLOOKUP($D$2,LISTES!$E$2:$F$13,2,0),14)</f>
        <v>45822</v>
      </c>
      <c r="C4603" s="42" t="s">
        <v>2905</v>
      </c>
      <c r="D4603" s="42">
        <v>203</v>
      </c>
      <c r="E4603" s="62" t="s">
        <v>2699</v>
      </c>
      <c r="F4603" s="69">
        <f>IF(t_datas[[#This Row],[Prime 1]]="","",VLOOKUP(t_datas[[#This Row],[Prime 1]],t_primes[],4,0))</f>
        <v>48</v>
      </c>
      <c r="G4603" s="63" t="s">
        <v>2701</v>
      </c>
      <c r="H4603" s="69">
        <f>IF(t_datas[[#This Row],[Prime 2]]="","",VLOOKUP(t_datas[[#This Row],[Prime 2]],t_primes[],4,0))</f>
        <v>150</v>
      </c>
    </row>
    <row r="4604" spans="2:8" x14ac:dyDescent="0.25">
      <c r="B4604" s="1">
        <f>DATE($D$1,VLOOKUP($D$2,LISTES!$E$2:$F$13,2,0),14)</f>
        <v>45822</v>
      </c>
      <c r="C4604" s="42" t="s">
        <v>2906</v>
      </c>
      <c r="D4604" s="42">
        <v>204</v>
      </c>
      <c r="E4604" s="62" t="s">
        <v>2697</v>
      </c>
      <c r="F4604" s="69">
        <f>IF(t_datas[[#This Row],[Prime 1]]="","",VLOOKUP(t_datas[[#This Row],[Prime 1]],t_primes[],4,0))</f>
        <v>100</v>
      </c>
      <c r="G4604" s="63" t="s">
        <v>2692</v>
      </c>
      <c r="H4604" s="69">
        <f>IF(t_datas[[#This Row],[Prime 2]]="","",VLOOKUP(t_datas[[#This Row],[Prime 2]],t_primes[],4,0))</f>
        <v>7.5</v>
      </c>
    </row>
    <row r="4605" spans="2:8" x14ac:dyDescent="0.25">
      <c r="B4605" s="1">
        <f>DATE($D$1,VLOOKUP($D$2,LISTES!$E$2:$F$13,2,0),14)</f>
        <v>45822</v>
      </c>
      <c r="C4605" s="42" t="s">
        <v>2907</v>
      </c>
      <c r="D4605" s="42">
        <v>205</v>
      </c>
      <c r="E4605" s="62" t="s">
        <v>2696</v>
      </c>
      <c r="F4605" s="69">
        <f>IF(t_datas[[#This Row],[Prime 1]]="","",VLOOKUP(t_datas[[#This Row],[Prime 1]],t_primes[],4,0))</f>
        <v>17</v>
      </c>
      <c r="G4605" s="63" t="s">
        <v>2696</v>
      </c>
      <c r="H4605" s="69">
        <f>IF(t_datas[[#This Row],[Prime 2]]="","",VLOOKUP(t_datas[[#This Row],[Prime 2]],t_primes[],4,0))</f>
        <v>17</v>
      </c>
    </row>
    <row r="4606" spans="2:8" x14ac:dyDescent="0.25">
      <c r="B4606" s="1">
        <f>DATE($D$1,VLOOKUP($D$2,LISTES!$E$2:$F$13,2,0),14)</f>
        <v>45822</v>
      </c>
      <c r="C4606" s="42" t="s">
        <v>2908</v>
      </c>
      <c r="D4606" s="42">
        <v>206</v>
      </c>
      <c r="E4606" s="62" t="s">
        <v>2699</v>
      </c>
      <c r="F4606" s="69">
        <f>IF(t_datas[[#This Row],[Prime 1]]="","",VLOOKUP(t_datas[[#This Row],[Prime 1]],t_primes[],4,0))</f>
        <v>48</v>
      </c>
      <c r="G4606" s="63" t="s">
        <v>2691</v>
      </c>
      <c r="H4606" s="69">
        <f>IF(t_datas[[#This Row],[Prime 2]]="","",VLOOKUP(t_datas[[#This Row],[Prime 2]],t_primes[],4,0))</f>
        <v>10</v>
      </c>
    </row>
    <row r="4607" spans="2:8" x14ac:dyDescent="0.25">
      <c r="B4607" s="1">
        <f>DATE($D$1,VLOOKUP($D$2,LISTES!$E$2:$F$13,2,0),14)</f>
        <v>45822</v>
      </c>
      <c r="C4607" s="42" t="s">
        <v>2909</v>
      </c>
      <c r="D4607" s="42">
        <v>207</v>
      </c>
      <c r="E4607" s="62" t="s">
        <v>2698</v>
      </c>
      <c r="F4607" s="69">
        <f>IF(t_datas[[#This Row],[Prime 1]]="","",VLOOKUP(t_datas[[#This Row],[Prime 1]],t_primes[],4,0))</f>
        <v>20</v>
      </c>
      <c r="G4607" s="63" t="s">
        <v>2694</v>
      </c>
      <c r="H4607" s="69">
        <f>IF(t_datas[[#This Row],[Prime 2]]="","",VLOOKUP(t_datas[[#This Row],[Prime 2]],t_primes[],4,0))</f>
        <v>20</v>
      </c>
    </row>
    <row r="4608" spans="2:8" x14ac:dyDescent="0.25">
      <c r="B4608" s="1">
        <f>DATE($D$1,VLOOKUP($D$2,LISTES!$E$2:$F$13,2,0),14)</f>
        <v>45822</v>
      </c>
      <c r="C4608" s="42" t="s">
        <v>2910</v>
      </c>
      <c r="D4608" s="42">
        <v>208</v>
      </c>
      <c r="E4608" s="62" t="s">
        <v>2695</v>
      </c>
      <c r="F4608" s="69">
        <f>IF(t_datas[[#This Row],[Prime 1]]="","",VLOOKUP(t_datas[[#This Row],[Prime 1]],t_primes[],4,0))</f>
        <v>15</v>
      </c>
      <c r="G4608" s="63" t="s">
        <v>2702</v>
      </c>
      <c r="H4608" s="69">
        <f>IF(t_datas[[#This Row],[Prime 2]]="","",VLOOKUP(t_datas[[#This Row],[Prime 2]],t_primes[],4,0))</f>
        <v>75</v>
      </c>
    </row>
    <row r="4609" spans="2:8" x14ac:dyDescent="0.25">
      <c r="B4609" s="1">
        <f>DATE($D$1,VLOOKUP($D$2,LISTES!$E$2:$F$13,2,0),14)</f>
        <v>45822</v>
      </c>
      <c r="C4609" s="42" t="s">
        <v>2911</v>
      </c>
      <c r="D4609" s="42">
        <v>209</v>
      </c>
      <c r="E4609" s="62" t="s">
        <v>2702</v>
      </c>
      <c r="F4609" s="69">
        <f>IF(t_datas[[#This Row],[Prime 1]]="","",VLOOKUP(t_datas[[#This Row],[Prime 1]],t_primes[],4,0))</f>
        <v>75</v>
      </c>
      <c r="G4609" s="63" t="s">
        <v>2702</v>
      </c>
      <c r="H4609" s="69">
        <f>IF(t_datas[[#This Row],[Prime 2]]="","",VLOOKUP(t_datas[[#This Row],[Prime 2]],t_primes[],4,0))</f>
        <v>75</v>
      </c>
    </row>
    <row r="4610" spans="2:8" x14ac:dyDescent="0.25">
      <c r="B4610" s="1">
        <f>DATE($D$1,VLOOKUP($D$2,LISTES!$E$2:$F$13,2,0),14)</f>
        <v>45822</v>
      </c>
      <c r="C4610" s="42" t="s">
        <v>2912</v>
      </c>
      <c r="D4610" s="42">
        <v>210</v>
      </c>
      <c r="E4610" s="62" t="s">
        <v>2696</v>
      </c>
      <c r="F4610" s="69">
        <f>IF(t_datas[[#This Row],[Prime 1]]="","",VLOOKUP(t_datas[[#This Row],[Prime 1]],t_primes[],4,0))</f>
        <v>17</v>
      </c>
      <c r="G4610" s="63" t="s">
        <v>2694</v>
      </c>
      <c r="H4610" s="69">
        <f>IF(t_datas[[#This Row],[Prime 2]]="","",VLOOKUP(t_datas[[#This Row],[Prime 2]],t_primes[],4,0))</f>
        <v>20</v>
      </c>
    </row>
    <row r="4611" spans="2:8" x14ac:dyDescent="0.25">
      <c r="B4611" s="1">
        <f>DATE($D$1,VLOOKUP($D$2,LISTES!$E$2:$F$13,2,0),14)</f>
        <v>45822</v>
      </c>
      <c r="C4611" s="42" t="s">
        <v>2913</v>
      </c>
      <c r="D4611" s="42">
        <v>211</v>
      </c>
      <c r="E4611" s="62" t="s">
        <v>2695</v>
      </c>
      <c r="F4611" s="69">
        <f>IF(t_datas[[#This Row],[Prime 1]]="","",VLOOKUP(t_datas[[#This Row],[Prime 1]],t_primes[],4,0))</f>
        <v>15</v>
      </c>
      <c r="G4611" s="63" t="s">
        <v>2701</v>
      </c>
      <c r="H4611" s="69">
        <f>IF(t_datas[[#This Row],[Prime 2]]="","",VLOOKUP(t_datas[[#This Row],[Prime 2]],t_primes[],4,0))</f>
        <v>150</v>
      </c>
    </row>
    <row r="4612" spans="2:8" x14ac:dyDescent="0.25">
      <c r="B4612" s="1">
        <f>DATE($D$1,VLOOKUP($D$2,LISTES!$E$2:$F$13,2,0),14)</f>
        <v>45822</v>
      </c>
      <c r="C4612" s="42" t="s">
        <v>2914</v>
      </c>
      <c r="D4612" s="42">
        <v>212</v>
      </c>
      <c r="E4612" s="62" t="s">
        <v>2693</v>
      </c>
      <c r="F4612" s="69">
        <f>IF(t_datas[[#This Row],[Prime 1]]="","",VLOOKUP(t_datas[[#This Row],[Prime 1]],t_primes[],4,0))</f>
        <v>25</v>
      </c>
      <c r="G4612" s="63" t="s">
        <v>2699</v>
      </c>
      <c r="H4612" s="69">
        <f>IF(t_datas[[#This Row],[Prime 2]]="","",VLOOKUP(t_datas[[#This Row],[Prime 2]],t_primes[],4,0))</f>
        <v>48</v>
      </c>
    </row>
    <row r="4613" spans="2:8" x14ac:dyDescent="0.25">
      <c r="B4613" s="1">
        <f>DATE($D$1,VLOOKUP($D$2,LISTES!$E$2:$F$13,2,0),14)</f>
        <v>45822</v>
      </c>
      <c r="C4613" s="42" t="s">
        <v>2915</v>
      </c>
      <c r="D4613" s="42">
        <v>213</v>
      </c>
      <c r="E4613" s="62" t="s">
        <v>2699</v>
      </c>
      <c r="F4613" s="69">
        <f>IF(t_datas[[#This Row],[Prime 1]]="","",VLOOKUP(t_datas[[#This Row],[Prime 1]],t_primes[],4,0))</f>
        <v>48</v>
      </c>
      <c r="G4613" s="63" t="s">
        <v>2696</v>
      </c>
      <c r="H4613" s="69">
        <f>IF(t_datas[[#This Row],[Prime 2]]="","",VLOOKUP(t_datas[[#This Row],[Prime 2]],t_primes[],4,0))</f>
        <v>17</v>
      </c>
    </row>
    <row r="4614" spans="2:8" x14ac:dyDescent="0.25">
      <c r="B4614" s="1">
        <f>DATE($D$1,VLOOKUP($D$2,LISTES!$E$2:$F$13,2,0),14)</f>
        <v>45822</v>
      </c>
      <c r="C4614" s="42" t="s">
        <v>2916</v>
      </c>
      <c r="D4614" s="42">
        <v>214</v>
      </c>
      <c r="E4614" s="62" t="s">
        <v>2697</v>
      </c>
      <c r="F4614" s="69">
        <f>IF(t_datas[[#This Row],[Prime 1]]="","",VLOOKUP(t_datas[[#This Row],[Prime 1]],t_primes[],4,0))</f>
        <v>100</v>
      </c>
      <c r="G4614" s="63" t="s">
        <v>2693</v>
      </c>
      <c r="H4614" s="69">
        <f>IF(t_datas[[#This Row],[Prime 2]]="","",VLOOKUP(t_datas[[#This Row],[Prime 2]],t_primes[],4,0))</f>
        <v>25</v>
      </c>
    </row>
    <row r="4615" spans="2:8" x14ac:dyDescent="0.25">
      <c r="B4615" s="1">
        <f>DATE($D$1,VLOOKUP($D$2,LISTES!$E$2:$F$13,2,0),14)</f>
        <v>45822</v>
      </c>
      <c r="C4615" s="42" t="s">
        <v>2917</v>
      </c>
      <c r="D4615" s="42">
        <v>215</v>
      </c>
      <c r="E4615" s="62" t="s">
        <v>2696</v>
      </c>
      <c r="F4615" s="69">
        <f>IF(t_datas[[#This Row],[Prime 1]]="","",VLOOKUP(t_datas[[#This Row],[Prime 1]],t_primes[],4,0))</f>
        <v>17</v>
      </c>
      <c r="G4615" s="63" t="s">
        <v>2690</v>
      </c>
      <c r="H4615" s="69">
        <f>IF(t_datas[[#This Row],[Prime 2]]="","",VLOOKUP(t_datas[[#This Row],[Prime 2]],t_primes[],4,0))</f>
        <v>7.5</v>
      </c>
    </row>
    <row r="4616" spans="2:8" x14ac:dyDescent="0.25">
      <c r="B4616" s="1">
        <f>DATE($D$1,VLOOKUP($D$2,LISTES!$E$2:$F$13,2,0),14)</f>
        <v>45822</v>
      </c>
      <c r="C4616" s="42" t="s">
        <v>2918</v>
      </c>
      <c r="D4616" s="42">
        <v>216</v>
      </c>
      <c r="E4616" s="62" t="s">
        <v>2702</v>
      </c>
      <c r="F4616" s="69">
        <f>IF(t_datas[[#This Row],[Prime 1]]="","",VLOOKUP(t_datas[[#This Row],[Prime 1]],t_primes[],4,0))</f>
        <v>75</v>
      </c>
      <c r="G4616" s="63" t="s">
        <v>2702</v>
      </c>
      <c r="H4616" s="69">
        <f>IF(t_datas[[#This Row],[Prime 2]]="","",VLOOKUP(t_datas[[#This Row],[Prime 2]],t_primes[],4,0))</f>
        <v>75</v>
      </c>
    </row>
    <row r="4617" spans="2:8" x14ac:dyDescent="0.25">
      <c r="B4617" s="1">
        <f>DATE($D$1,VLOOKUP($D$2,LISTES!$E$2:$F$13,2,0),14)</f>
        <v>45822</v>
      </c>
      <c r="C4617" s="42" t="s">
        <v>2919</v>
      </c>
      <c r="D4617" s="42">
        <v>217</v>
      </c>
      <c r="E4617" s="62" t="s">
        <v>2699</v>
      </c>
      <c r="F4617" s="69">
        <f>IF(t_datas[[#This Row],[Prime 1]]="","",VLOOKUP(t_datas[[#This Row],[Prime 1]],t_primes[],4,0))</f>
        <v>48</v>
      </c>
      <c r="G4617" s="63" t="s">
        <v>2693</v>
      </c>
      <c r="H4617" s="69">
        <f>IF(t_datas[[#This Row],[Prime 2]]="","",VLOOKUP(t_datas[[#This Row],[Prime 2]],t_primes[],4,0))</f>
        <v>25</v>
      </c>
    </row>
    <row r="4618" spans="2:8" x14ac:dyDescent="0.25">
      <c r="B4618" s="1">
        <f>DATE($D$1,VLOOKUP($D$2,LISTES!$E$2:$F$13,2,0),14)</f>
        <v>45822</v>
      </c>
      <c r="C4618" s="42" t="s">
        <v>2920</v>
      </c>
      <c r="D4618" s="42">
        <v>218</v>
      </c>
      <c r="E4618" s="62" t="s">
        <v>2700</v>
      </c>
      <c r="F4618" s="69">
        <f>IF(t_datas[[#This Row],[Prime 1]]="","",VLOOKUP(t_datas[[#This Row],[Prime 1]],t_primes[],4,0))</f>
        <v>78</v>
      </c>
      <c r="G4618" s="63" t="s">
        <v>2697</v>
      </c>
      <c r="H4618" s="69">
        <f>IF(t_datas[[#This Row],[Prime 2]]="","",VLOOKUP(t_datas[[#This Row],[Prime 2]],t_primes[],4,0))</f>
        <v>100</v>
      </c>
    </row>
    <row r="4619" spans="2:8" x14ac:dyDescent="0.25">
      <c r="B4619" s="1">
        <f>DATE($D$1,VLOOKUP($D$2,LISTES!$E$2:$F$13,2,0),14)</f>
        <v>45822</v>
      </c>
      <c r="C4619" s="42" t="s">
        <v>2921</v>
      </c>
      <c r="D4619" s="42">
        <v>219</v>
      </c>
      <c r="E4619" s="62" t="s">
        <v>2694</v>
      </c>
      <c r="F4619" s="69">
        <f>IF(t_datas[[#This Row],[Prime 1]]="","",VLOOKUP(t_datas[[#This Row],[Prime 1]],t_primes[],4,0))</f>
        <v>20</v>
      </c>
      <c r="G4619" s="63" t="s">
        <v>2695</v>
      </c>
      <c r="H4619" s="69">
        <f>IF(t_datas[[#This Row],[Prime 2]]="","",VLOOKUP(t_datas[[#This Row],[Prime 2]],t_primes[],4,0))</f>
        <v>15</v>
      </c>
    </row>
    <row r="4620" spans="2:8" x14ac:dyDescent="0.25">
      <c r="B4620" s="1">
        <f>DATE($D$1,VLOOKUP($D$2,LISTES!$E$2:$F$13,2,0),14)</f>
        <v>45822</v>
      </c>
      <c r="C4620" s="42" t="s">
        <v>2922</v>
      </c>
      <c r="D4620" s="42">
        <v>220</v>
      </c>
      <c r="E4620" s="62" t="s">
        <v>2701</v>
      </c>
      <c r="F4620" s="69">
        <f>IF(t_datas[[#This Row],[Prime 1]]="","",VLOOKUP(t_datas[[#This Row],[Prime 1]],t_primes[],4,0))</f>
        <v>150</v>
      </c>
      <c r="G4620" s="63" t="s">
        <v>2692</v>
      </c>
      <c r="H4620" s="69">
        <f>IF(t_datas[[#This Row],[Prime 2]]="","",VLOOKUP(t_datas[[#This Row],[Prime 2]],t_primes[],4,0))</f>
        <v>7.5</v>
      </c>
    </row>
    <row r="4621" spans="2:8" x14ac:dyDescent="0.25">
      <c r="B4621" s="1">
        <f>DATE($D$1,VLOOKUP($D$2,LISTES!$E$2:$F$13,2,0),14)</f>
        <v>45822</v>
      </c>
      <c r="C4621" s="42" t="s">
        <v>2923</v>
      </c>
      <c r="D4621" s="42">
        <v>221</v>
      </c>
      <c r="E4621" s="62" t="s">
        <v>2695</v>
      </c>
      <c r="F4621" s="69">
        <f>IF(t_datas[[#This Row],[Prime 1]]="","",VLOOKUP(t_datas[[#This Row],[Prime 1]],t_primes[],4,0))</f>
        <v>15</v>
      </c>
      <c r="G4621" s="63" t="s">
        <v>2701</v>
      </c>
      <c r="H4621" s="69">
        <f>IF(t_datas[[#This Row],[Prime 2]]="","",VLOOKUP(t_datas[[#This Row],[Prime 2]],t_primes[],4,0))</f>
        <v>150</v>
      </c>
    </row>
    <row r="4622" spans="2:8" x14ac:dyDescent="0.25">
      <c r="B4622" s="1">
        <f>DATE($D$1,VLOOKUP($D$2,LISTES!$E$2:$F$13,2,0),14)</f>
        <v>45822</v>
      </c>
      <c r="C4622" s="42" t="s">
        <v>2924</v>
      </c>
      <c r="D4622" s="42">
        <v>222</v>
      </c>
      <c r="E4622" s="62" t="s">
        <v>2700</v>
      </c>
      <c r="F4622" s="69">
        <f>IF(t_datas[[#This Row],[Prime 1]]="","",VLOOKUP(t_datas[[#This Row],[Prime 1]],t_primes[],4,0))</f>
        <v>78</v>
      </c>
      <c r="G4622" s="63" t="s">
        <v>2699</v>
      </c>
      <c r="H4622" s="69">
        <f>IF(t_datas[[#This Row],[Prime 2]]="","",VLOOKUP(t_datas[[#This Row],[Prime 2]],t_primes[],4,0))</f>
        <v>48</v>
      </c>
    </row>
    <row r="4623" spans="2:8" x14ac:dyDescent="0.25">
      <c r="B4623" s="1">
        <f>DATE($D$1,VLOOKUP($D$2,LISTES!$E$2:$F$13,2,0),14)</f>
        <v>45822</v>
      </c>
      <c r="C4623" s="42" t="s">
        <v>2925</v>
      </c>
      <c r="D4623" s="42">
        <v>223</v>
      </c>
      <c r="E4623" s="62" t="s">
        <v>2696</v>
      </c>
      <c r="F4623" s="69">
        <f>IF(t_datas[[#This Row],[Prime 1]]="","",VLOOKUP(t_datas[[#This Row],[Prime 1]],t_primes[],4,0))</f>
        <v>17</v>
      </c>
      <c r="G4623" s="63" t="s">
        <v>2697</v>
      </c>
      <c r="H4623" s="69">
        <f>IF(t_datas[[#This Row],[Prime 2]]="","",VLOOKUP(t_datas[[#This Row],[Prime 2]],t_primes[],4,0))</f>
        <v>100</v>
      </c>
    </row>
    <row r="4624" spans="2:8" x14ac:dyDescent="0.25">
      <c r="B4624" s="1">
        <f>DATE($D$1,VLOOKUP($D$2,LISTES!$E$2:$F$13,2,0),14)</f>
        <v>45822</v>
      </c>
      <c r="C4624" s="42" t="s">
        <v>2926</v>
      </c>
      <c r="D4624" s="42">
        <v>224</v>
      </c>
      <c r="E4624" s="62" t="s">
        <v>2690</v>
      </c>
      <c r="F4624" s="69">
        <f>IF(t_datas[[#This Row],[Prime 1]]="","",VLOOKUP(t_datas[[#This Row],[Prime 1]],t_primes[],4,0))</f>
        <v>7.5</v>
      </c>
      <c r="G4624" s="63" t="s">
        <v>2694</v>
      </c>
      <c r="H4624" s="69">
        <f>IF(t_datas[[#This Row],[Prime 2]]="","",VLOOKUP(t_datas[[#This Row],[Prime 2]],t_primes[],4,0))</f>
        <v>20</v>
      </c>
    </row>
    <row r="4625" spans="2:8" x14ac:dyDescent="0.25">
      <c r="B4625" s="1">
        <f>DATE($D$1,VLOOKUP($D$2,LISTES!$E$2:$F$13,2,0),14)</f>
        <v>45822</v>
      </c>
      <c r="C4625" s="42" t="s">
        <v>2927</v>
      </c>
      <c r="D4625" s="42">
        <v>225</v>
      </c>
      <c r="E4625" s="62" t="s">
        <v>2694</v>
      </c>
      <c r="F4625" s="69">
        <f>IF(t_datas[[#This Row],[Prime 1]]="","",VLOOKUP(t_datas[[#This Row],[Prime 1]],t_primes[],4,0))</f>
        <v>20</v>
      </c>
      <c r="G4625" s="63" t="s">
        <v>2702</v>
      </c>
      <c r="H4625" s="69">
        <f>IF(t_datas[[#This Row],[Prime 2]]="","",VLOOKUP(t_datas[[#This Row],[Prime 2]],t_primes[],4,0))</f>
        <v>75</v>
      </c>
    </row>
    <row r="4626" spans="2:8" x14ac:dyDescent="0.25">
      <c r="B4626" s="1">
        <f>DATE($D$1,VLOOKUP($D$2,LISTES!$E$2:$F$13,2,0),14)</f>
        <v>45822</v>
      </c>
      <c r="C4626" s="42" t="s">
        <v>2928</v>
      </c>
      <c r="D4626" s="42">
        <v>226</v>
      </c>
      <c r="E4626" s="62" t="s">
        <v>2694</v>
      </c>
      <c r="F4626" s="69">
        <f>IF(t_datas[[#This Row],[Prime 1]]="","",VLOOKUP(t_datas[[#This Row],[Prime 1]],t_primes[],4,0))</f>
        <v>20</v>
      </c>
      <c r="G4626" s="63" t="s">
        <v>2698</v>
      </c>
      <c r="H4626" s="69">
        <f>IF(t_datas[[#This Row],[Prime 2]]="","",VLOOKUP(t_datas[[#This Row],[Prime 2]],t_primes[],4,0))</f>
        <v>20</v>
      </c>
    </row>
    <row r="4627" spans="2:8" x14ac:dyDescent="0.25">
      <c r="B4627" s="1">
        <f>DATE($D$1,VLOOKUP($D$2,LISTES!$E$2:$F$13,2,0),14)</f>
        <v>45822</v>
      </c>
      <c r="C4627" s="42" t="s">
        <v>2929</v>
      </c>
      <c r="D4627" s="42">
        <v>227</v>
      </c>
      <c r="E4627" s="62" t="s">
        <v>2696</v>
      </c>
      <c r="F4627" s="69">
        <f>IF(t_datas[[#This Row],[Prime 1]]="","",VLOOKUP(t_datas[[#This Row],[Prime 1]],t_primes[],4,0))</f>
        <v>17</v>
      </c>
      <c r="G4627" s="63" t="s">
        <v>2701</v>
      </c>
      <c r="H4627" s="69">
        <f>IF(t_datas[[#This Row],[Prime 2]]="","",VLOOKUP(t_datas[[#This Row],[Prime 2]],t_primes[],4,0))</f>
        <v>150</v>
      </c>
    </row>
    <row r="4628" spans="2:8" x14ac:dyDescent="0.25">
      <c r="B4628" s="1">
        <f>DATE($D$1,VLOOKUP($D$2,LISTES!$E$2:$F$13,2,0),14)</f>
        <v>45822</v>
      </c>
      <c r="C4628" s="42" t="s">
        <v>2930</v>
      </c>
      <c r="D4628" s="42">
        <v>228</v>
      </c>
      <c r="E4628" s="62" t="s">
        <v>2702</v>
      </c>
      <c r="F4628" s="69">
        <f>IF(t_datas[[#This Row],[Prime 1]]="","",VLOOKUP(t_datas[[#This Row],[Prime 1]],t_primes[],4,0))</f>
        <v>75</v>
      </c>
      <c r="G4628" s="63" t="s">
        <v>2700</v>
      </c>
      <c r="H4628" s="69">
        <f>IF(t_datas[[#This Row],[Prime 2]]="","",VLOOKUP(t_datas[[#This Row],[Prime 2]],t_primes[],4,0))</f>
        <v>78</v>
      </c>
    </row>
    <row r="4629" spans="2:8" x14ac:dyDescent="0.25">
      <c r="B4629" s="1">
        <f>DATE($D$1,VLOOKUP($D$2,LISTES!$E$2:$F$13,2,0),14)</f>
        <v>45822</v>
      </c>
      <c r="C4629" s="42" t="s">
        <v>2931</v>
      </c>
      <c r="D4629" s="42">
        <v>229</v>
      </c>
      <c r="E4629" s="62" t="s">
        <v>2692</v>
      </c>
      <c r="F4629" s="69">
        <f>IF(t_datas[[#This Row],[Prime 1]]="","",VLOOKUP(t_datas[[#This Row],[Prime 1]],t_primes[],4,0))</f>
        <v>7.5</v>
      </c>
      <c r="G4629" s="63" t="s">
        <v>2700</v>
      </c>
      <c r="H4629" s="69">
        <f>IF(t_datas[[#This Row],[Prime 2]]="","",VLOOKUP(t_datas[[#This Row],[Prime 2]],t_primes[],4,0))</f>
        <v>78</v>
      </c>
    </row>
    <row r="4630" spans="2:8" x14ac:dyDescent="0.25">
      <c r="B4630" s="1">
        <f>DATE($D$1,VLOOKUP($D$2,LISTES!$E$2:$F$13,2,0),14)</f>
        <v>45822</v>
      </c>
      <c r="C4630" s="42" t="s">
        <v>2932</v>
      </c>
      <c r="D4630" s="42">
        <v>230</v>
      </c>
      <c r="E4630" s="62" t="s">
        <v>2696</v>
      </c>
      <c r="F4630" s="69">
        <f>IF(t_datas[[#This Row],[Prime 1]]="","",VLOOKUP(t_datas[[#This Row],[Prime 1]],t_primes[],4,0))</f>
        <v>17</v>
      </c>
      <c r="G4630" s="63" t="s">
        <v>2698</v>
      </c>
      <c r="H4630" s="69">
        <f>IF(t_datas[[#This Row],[Prime 2]]="","",VLOOKUP(t_datas[[#This Row],[Prime 2]],t_primes[],4,0))</f>
        <v>20</v>
      </c>
    </row>
    <row r="4631" spans="2:8" x14ac:dyDescent="0.25">
      <c r="B4631" s="1">
        <f>DATE($D$1,VLOOKUP($D$2,LISTES!$E$2:$F$13,2,0),14)</f>
        <v>45822</v>
      </c>
      <c r="C4631" s="42" t="s">
        <v>2933</v>
      </c>
      <c r="D4631" s="42">
        <v>231</v>
      </c>
      <c r="E4631" s="62" t="s">
        <v>2699</v>
      </c>
      <c r="F4631" s="69">
        <f>IF(t_datas[[#This Row],[Prime 1]]="","",VLOOKUP(t_datas[[#This Row],[Prime 1]],t_primes[],4,0))</f>
        <v>48</v>
      </c>
      <c r="G4631" s="63" t="s">
        <v>2696</v>
      </c>
      <c r="H4631" s="69">
        <f>IF(t_datas[[#This Row],[Prime 2]]="","",VLOOKUP(t_datas[[#This Row],[Prime 2]],t_primes[],4,0))</f>
        <v>17</v>
      </c>
    </row>
    <row r="4632" spans="2:8" x14ac:dyDescent="0.25">
      <c r="B4632" s="1">
        <f>DATE($D$1,VLOOKUP($D$2,LISTES!$E$2:$F$13,2,0),14)</f>
        <v>45822</v>
      </c>
      <c r="C4632" s="42" t="s">
        <v>2934</v>
      </c>
      <c r="D4632" s="42">
        <v>232</v>
      </c>
      <c r="E4632" s="62" t="s">
        <v>2702</v>
      </c>
      <c r="F4632" s="69">
        <f>IF(t_datas[[#This Row],[Prime 1]]="","",VLOOKUP(t_datas[[#This Row],[Prime 1]],t_primes[],4,0))</f>
        <v>75</v>
      </c>
      <c r="G4632" s="63" t="s">
        <v>2698</v>
      </c>
      <c r="H4632" s="69">
        <f>IF(t_datas[[#This Row],[Prime 2]]="","",VLOOKUP(t_datas[[#This Row],[Prime 2]],t_primes[],4,0))</f>
        <v>20</v>
      </c>
    </row>
    <row r="4633" spans="2:8" x14ac:dyDescent="0.25">
      <c r="B4633" s="1">
        <f>DATE($D$1,VLOOKUP($D$2,LISTES!$E$2:$F$13,2,0),14)</f>
        <v>45822</v>
      </c>
      <c r="C4633" s="42" t="s">
        <v>2935</v>
      </c>
      <c r="D4633" s="42">
        <v>233</v>
      </c>
      <c r="E4633" s="62" t="s">
        <v>2690</v>
      </c>
      <c r="F4633" s="69">
        <f>IF(t_datas[[#This Row],[Prime 1]]="","",VLOOKUP(t_datas[[#This Row],[Prime 1]],t_primes[],4,0))</f>
        <v>7.5</v>
      </c>
      <c r="G4633" s="63" t="s">
        <v>2697</v>
      </c>
      <c r="H4633" s="69">
        <f>IF(t_datas[[#This Row],[Prime 2]]="","",VLOOKUP(t_datas[[#This Row],[Prime 2]],t_primes[],4,0))</f>
        <v>100</v>
      </c>
    </row>
    <row r="4634" spans="2:8" x14ac:dyDescent="0.25">
      <c r="B4634" s="1">
        <f>DATE($D$1,VLOOKUP($D$2,LISTES!$E$2:$F$13,2,0),14)</f>
        <v>45822</v>
      </c>
      <c r="C4634" s="42" t="s">
        <v>2936</v>
      </c>
      <c r="D4634" s="42">
        <v>234</v>
      </c>
      <c r="E4634" s="62" t="s">
        <v>2694</v>
      </c>
      <c r="F4634" s="69">
        <f>IF(t_datas[[#This Row],[Prime 1]]="","",VLOOKUP(t_datas[[#This Row],[Prime 1]],t_primes[],4,0))</f>
        <v>20</v>
      </c>
      <c r="G4634" s="63" t="s">
        <v>2693</v>
      </c>
      <c r="H4634" s="69">
        <f>IF(t_datas[[#This Row],[Prime 2]]="","",VLOOKUP(t_datas[[#This Row],[Prime 2]],t_primes[],4,0))</f>
        <v>25</v>
      </c>
    </row>
    <row r="4635" spans="2:8" x14ac:dyDescent="0.25">
      <c r="B4635" s="1">
        <f>DATE($D$1,VLOOKUP($D$2,LISTES!$E$2:$F$13,2,0),14)</f>
        <v>45822</v>
      </c>
      <c r="C4635" s="42" t="s">
        <v>2937</v>
      </c>
      <c r="D4635" s="42">
        <v>235</v>
      </c>
      <c r="E4635" s="62" t="s">
        <v>2694</v>
      </c>
      <c r="F4635" s="69">
        <f>IF(t_datas[[#This Row],[Prime 1]]="","",VLOOKUP(t_datas[[#This Row],[Prime 1]],t_primes[],4,0))</f>
        <v>20</v>
      </c>
      <c r="G4635" s="63" t="s">
        <v>2696</v>
      </c>
      <c r="H4635" s="69">
        <f>IF(t_datas[[#This Row],[Prime 2]]="","",VLOOKUP(t_datas[[#This Row],[Prime 2]],t_primes[],4,0))</f>
        <v>17</v>
      </c>
    </row>
    <row r="4636" spans="2:8" x14ac:dyDescent="0.25">
      <c r="B4636" s="1">
        <f>DATE($D$1,VLOOKUP($D$2,LISTES!$E$2:$F$13,2,0),14)</f>
        <v>45822</v>
      </c>
      <c r="C4636" s="42" t="s">
        <v>2938</v>
      </c>
      <c r="D4636" s="42">
        <v>236</v>
      </c>
      <c r="E4636" s="62" t="s">
        <v>2696</v>
      </c>
      <c r="F4636" s="69">
        <f>IF(t_datas[[#This Row],[Prime 1]]="","",VLOOKUP(t_datas[[#This Row],[Prime 1]],t_primes[],4,0))</f>
        <v>17</v>
      </c>
      <c r="G4636" s="63" t="s">
        <v>2700</v>
      </c>
      <c r="H4636" s="69">
        <f>IF(t_datas[[#This Row],[Prime 2]]="","",VLOOKUP(t_datas[[#This Row],[Prime 2]],t_primes[],4,0))</f>
        <v>78</v>
      </c>
    </row>
    <row r="4637" spans="2:8" x14ac:dyDescent="0.25">
      <c r="B4637" s="1">
        <f>DATE($D$1,VLOOKUP($D$2,LISTES!$E$2:$F$13,2,0),14)</f>
        <v>45822</v>
      </c>
      <c r="C4637" s="42" t="s">
        <v>2939</v>
      </c>
      <c r="D4637" s="42">
        <v>237</v>
      </c>
      <c r="E4637" s="62" t="s">
        <v>2697</v>
      </c>
      <c r="F4637" s="69">
        <f>IF(t_datas[[#This Row],[Prime 1]]="","",VLOOKUP(t_datas[[#This Row],[Prime 1]],t_primes[],4,0))</f>
        <v>100</v>
      </c>
      <c r="G4637" s="63" t="s">
        <v>2694</v>
      </c>
      <c r="H4637" s="69">
        <f>IF(t_datas[[#This Row],[Prime 2]]="","",VLOOKUP(t_datas[[#This Row],[Prime 2]],t_primes[],4,0))</f>
        <v>20</v>
      </c>
    </row>
    <row r="4638" spans="2:8" x14ac:dyDescent="0.25">
      <c r="B4638" s="1">
        <f>DATE($D$1,VLOOKUP($D$2,LISTES!$E$2:$F$13,2,0),14)</f>
        <v>45822</v>
      </c>
      <c r="C4638" s="42" t="s">
        <v>2940</v>
      </c>
      <c r="D4638" s="42">
        <v>238</v>
      </c>
      <c r="E4638" s="62" t="s">
        <v>2690</v>
      </c>
      <c r="F4638" s="69">
        <f>IF(t_datas[[#This Row],[Prime 1]]="","",VLOOKUP(t_datas[[#This Row],[Prime 1]],t_primes[],4,0))</f>
        <v>7.5</v>
      </c>
      <c r="G4638" s="63" t="s">
        <v>2690</v>
      </c>
      <c r="H4638" s="69">
        <f>IF(t_datas[[#This Row],[Prime 2]]="","",VLOOKUP(t_datas[[#This Row],[Prime 2]],t_primes[],4,0))</f>
        <v>7.5</v>
      </c>
    </row>
    <row r="4639" spans="2:8" x14ac:dyDescent="0.25">
      <c r="B4639" s="1">
        <f>DATE($D$1,VLOOKUP($D$2,LISTES!$E$2:$F$13,2,0),14)</f>
        <v>45822</v>
      </c>
      <c r="C4639" s="42" t="s">
        <v>2941</v>
      </c>
      <c r="D4639" s="42">
        <v>239</v>
      </c>
      <c r="E4639" s="62" t="s">
        <v>2696</v>
      </c>
      <c r="F4639" s="69">
        <f>IF(t_datas[[#This Row],[Prime 1]]="","",VLOOKUP(t_datas[[#This Row],[Prime 1]],t_primes[],4,0))</f>
        <v>17</v>
      </c>
      <c r="G4639" s="63" t="s">
        <v>2698</v>
      </c>
      <c r="H4639" s="69">
        <f>IF(t_datas[[#This Row],[Prime 2]]="","",VLOOKUP(t_datas[[#This Row],[Prime 2]],t_primes[],4,0))</f>
        <v>20</v>
      </c>
    </row>
    <row r="4640" spans="2:8" x14ac:dyDescent="0.25">
      <c r="B4640" s="1">
        <f>DATE($D$1,VLOOKUP($D$2,LISTES!$E$2:$F$13,2,0),14)</f>
        <v>45822</v>
      </c>
      <c r="C4640" s="42" t="s">
        <v>2942</v>
      </c>
      <c r="D4640" s="42">
        <v>240</v>
      </c>
      <c r="E4640" s="62" t="s">
        <v>2695</v>
      </c>
      <c r="F4640" s="69">
        <f>IF(t_datas[[#This Row],[Prime 1]]="","",VLOOKUP(t_datas[[#This Row],[Prime 1]],t_primes[],4,0))</f>
        <v>15</v>
      </c>
      <c r="G4640" s="63" t="s">
        <v>2700</v>
      </c>
      <c r="H4640" s="69">
        <f>IF(t_datas[[#This Row],[Prime 2]]="","",VLOOKUP(t_datas[[#This Row],[Prime 2]],t_primes[],4,0))</f>
        <v>78</v>
      </c>
    </row>
    <row r="4641" spans="2:8" x14ac:dyDescent="0.25">
      <c r="B4641" s="1">
        <f>DATE($D$1,VLOOKUP($D$2,LISTES!$E$2:$F$13,2,0),14)</f>
        <v>45822</v>
      </c>
      <c r="C4641" s="42" t="s">
        <v>2943</v>
      </c>
      <c r="D4641" s="42">
        <v>241</v>
      </c>
      <c r="E4641" s="62" t="s">
        <v>2698</v>
      </c>
      <c r="F4641" s="69">
        <f>IF(t_datas[[#This Row],[Prime 1]]="","",VLOOKUP(t_datas[[#This Row],[Prime 1]],t_primes[],4,0))</f>
        <v>20</v>
      </c>
      <c r="G4641" s="63" t="s">
        <v>2694</v>
      </c>
      <c r="H4641" s="69">
        <f>IF(t_datas[[#This Row],[Prime 2]]="","",VLOOKUP(t_datas[[#This Row],[Prime 2]],t_primes[],4,0))</f>
        <v>20</v>
      </c>
    </row>
    <row r="4642" spans="2:8" x14ac:dyDescent="0.25">
      <c r="B4642" s="1">
        <f>DATE($D$1,VLOOKUP($D$2,LISTES!$E$2:$F$13,2,0),14)</f>
        <v>45822</v>
      </c>
      <c r="C4642" s="42" t="s">
        <v>2944</v>
      </c>
      <c r="D4642" s="42">
        <v>242</v>
      </c>
      <c r="E4642" s="62" t="s">
        <v>2700</v>
      </c>
      <c r="F4642" s="69">
        <f>IF(t_datas[[#This Row],[Prime 1]]="","",VLOOKUP(t_datas[[#This Row],[Prime 1]],t_primes[],4,0))</f>
        <v>78</v>
      </c>
      <c r="G4642" s="63" t="s">
        <v>2697</v>
      </c>
      <c r="H4642" s="69">
        <f>IF(t_datas[[#This Row],[Prime 2]]="","",VLOOKUP(t_datas[[#This Row],[Prime 2]],t_primes[],4,0))</f>
        <v>100</v>
      </c>
    </row>
    <row r="4643" spans="2:8" x14ac:dyDescent="0.25">
      <c r="B4643" s="1">
        <f>DATE($D$1,VLOOKUP($D$2,LISTES!$E$2:$F$13,2,0),14)</f>
        <v>45822</v>
      </c>
      <c r="C4643" s="42" t="s">
        <v>2945</v>
      </c>
      <c r="D4643" s="42">
        <v>243</v>
      </c>
      <c r="E4643" s="62" t="s">
        <v>2695</v>
      </c>
      <c r="F4643" s="69">
        <f>IF(t_datas[[#This Row],[Prime 1]]="","",VLOOKUP(t_datas[[#This Row],[Prime 1]],t_primes[],4,0))</f>
        <v>15</v>
      </c>
      <c r="G4643" s="63" t="s">
        <v>2699</v>
      </c>
      <c r="H4643" s="69">
        <f>IF(t_datas[[#This Row],[Prime 2]]="","",VLOOKUP(t_datas[[#This Row],[Prime 2]],t_primes[],4,0))</f>
        <v>48</v>
      </c>
    </row>
    <row r="4644" spans="2:8" x14ac:dyDescent="0.25">
      <c r="B4644" s="1">
        <f>DATE($D$1,VLOOKUP($D$2,LISTES!$E$2:$F$13,2,0),14)</f>
        <v>45822</v>
      </c>
      <c r="C4644" s="42" t="s">
        <v>2946</v>
      </c>
      <c r="D4644" s="42">
        <v>244</v>
      </c>
      <c r="E4644" s="62" t="s">
        <v>2701</v>
      </c>
      <c r="F4644" s="69">
        <f>IF(t_datas[[#This Row],[Prime 1]]="","",VLOOKUP(t_datas[[#This Row],[Prime 1]],t_primes[],4,0))</f>
        <v>150</v>
      </c>
      <c r="G4644" s="63" t="s">
        <v>2701</v>
      </c>
      <c r="H4644" s="69">
        <f>IF(t_datas[[#This Row],[Prime 2]]="","",VLOOKUP(t_datas[[#This Row],[Prime 2]],t_primes[],4,0))</f>
        <v>150</v>
      </c>
    </row>
    <row r="4645" spans="2:8" x14ac:dyDescent="0.25">
      <c r="B4645" s="1">
        <f>DATE($D$1,VLOOKUP($D$2,LISTES!$E$2:$F$13,2,0),14)</f>
        <v>45822</v>
      </c>
      <c r="C4645" s="42" t="s">
        <v>2947</v>
      </c>
      <c r="D4645" s="42">
        <v>245</v>
      </c>
      <c r="E4645" s="62" t="s">
        <v>2694</v>
      </c>
      <c r="F4645" s="69">
        <f>IF(t_datas[[#This Row],[Prime 1]]="","",VLOOKUP(t_datas[[#This Row],[Prime 1]],t_primes[],4,0))</f>
        <v>20</v>
      </c>
      <c r="G4645" s="63" t="s">
        <v>2701</v>
      </c>
      <c r="H4645" s="69">
        <f>IF(t_datas[[#This Row],[Prime 2]]="","",VLOOKUP(t_datas[[#This Row],[Prime 2]],t_primes[],4,0))</f>
        <v>150</v>
      </c>
    </row>
    <row r="4646" spans="2:8" x14ac:dyDescent="0.25">
      <c r="B4646" s="1">
        <f>DATE($D$1,VLOOKUP($D$2,LISTES!$E$2:$F$13,2,0),14)</f>
        <v>45822</v>
      </c>
      <c r="C4646" s="42" t="s">
        <v>2948</v>
      </c>
      <c r="D4646" s="42">
        <v>246</v>
      </c>
      <c r="E4646" s="62" t="s">
        <v>2692</v>
      </c>
      <c r="F4646" s="69">
        <f>IF(t_datas[[#This Row],[Prime 1]]="","",VLOOKUP(t_datas[[#This Row],[Prime 1]],t_primes[],4,0))</f>
        <v>7.5</v>
      </c>
      <c r="G4646" s="63" t="s">
        <v>2692</v>
      </c>
      <c r="H4646" s="69">
        <f>IF(t_datas[[#This Row],[Prime 2]]="","",VLOOKUP(t_datas[[#This Row],[Prime 2]],t_primes[],4,0))</f>
        <v>7.5</v>
      </c>
    </row>
    <row r="4647" spans="2:8" x14ac:dyDescent="0.25">
      <c r="B4647" s="1">
        <f>DATE($D$1,VLOOKUP($D$2,LISTES!$E$2:$F$13,2,0),14)</f>
        <v>45822</v>
      </c>
      <c r="C4647" s="42" t="s">
        <v>2949</v>
      </c>
      <c r="D4647" s="42">
        <v>247</v>
      </c>
      <c r="E4647" s="62" t="s">
        <v>2702</v>
      </c>
      <c r="F4647" s="69">
        <f>IF(t_datas[[#This Row],[Prime 1]]="","",VLOOKUP(t_datas[[#This Row],[Prime 1]],t_primes[],4,0))</f>
        <v>75</v>
      </c>
      <c r="G4647" s="63" t="s">
        <v>2697</v>
      </c>
      <c r="H4647" s="69">
        <f>IF(t_datas[[#This Row],[Prime 2]]="","",VLOOKUP(t_datas[[#This Row],[Prime 2]],t_primes[],4,0))</f>
        <v>100</v>
      </c>
    </row>
    <row r="4648" spans="2:8" x14ac:dyDescent="0.25">
      <c r="B4648" s="1">
        <f>DATE($D$1,VLOOKUP($D$2,LISTES!$E$2:$F$13,2,0),14)</f>
        <v>45822</v>
      </c>
      <c r="C4648" s="42" t="s">
        <v>2950</v>
      </c>
      <c r="D4648" s="42">
        <v>248</v>
      </c>
      <c r="E4648" s="62" t="s">
        <v>2702</v>
      </c>
      <c r="F4648" s="69">
        <f>IF(t_datas[[#This Row],[Prime 1]]="","",VLOOKUP(t_datas[[#This Row],[Prime 1]],t_primes[],4,0))</f>
        <v>75</v>
      </c>
      <c r="G4648" s="63" t="s">
        <v>2701</v>
      </c>
      <c r="H4648" s="69">
        <f>IF(t_datas[[#This Row],[Prime 2]]="","",VLOOKUP(t_datas[[#This Row],[Prime 2]],t_primes[],4,0))</f>
        <v>150</v>
      </c>
    </row>
    <row r="4649" spans="2:8" x14ac:dyDescent="0.25">
      <c r="B4649" s="1">
        <f>DATE($D$1,VLOOKUP($D$2,LISTES!$E$2:$F$13,2,0),14)</f>
        <v>45822</v>
      </c>
      <c r="C4649" s="42" t="s">
        <v>2951</v>
      </c>
      <c r="D4649" s="42">
        <v>249</v>
      </c>
      <c r="E4649" s="62" t="s">
        <v>2698</v>
      </c>
      <c r="F4649" s="69">
        <f>IF(t_datas[[#This Row],[Prime 1]]="","",VLOOKUP(t_datas[[#This Row],[Prime 1]],t_primes[],4,0))</f>
        <v>20</v>
      </c>
      <c r="G4649" s="63" t="s">
        <v>2702</v>
      </c>
      <c r="H4649" s="69">
        <f>IF(t_datas[[#This Row],[Prime 2]]="","",VLOOKUP(t_datas[[#This Row],[Prime 2]],t_primes[],4,0))</f>
        <v>75</v>
      </c>
    </row>
    <row r="4650" spans="2:8" x14ac:dyDescent="0.25">
      <c r="B4650" s="1">
        <f>DATE($D$1,VLOOKUP($D$2,LISTES!$E$2:$F$13,2,0),14)</f>
        <v>45822</v>
      </c>
      <c r="C4650" s="42" t="s">
        <v>2952</v>
      </c>
      <c r="D4650" s="42">
        <v>250</v>
      </c>
      <c r="E4650" s="62" t="s">
        <v>2691</v>
      </c>
      <c r="F4650" s="69">
        <f>IF(t_datas[[#This Row],[Prime 1]]="","",VLOOKUP(t_datas[[#This Row],[Prime 1]],t_primes[],4,0))</f>
        <v>10</v>
      </c>
      <c r="G4650" s="63" t="s">
        <v>2693</v>
      </c>
      <c r="H4650" s="69">
        <f>IF(t_datas[[#This Row],[Prime 2]]="","",VLOOKUP(t_datas[[#This Row],[Prime 2]],t_primes[],4,0))</f>
        <v>25</v>
      </c>
    </row>
    <row r="4651" spans="2:8" x14ac:dyDescent="0.25">
      <c r="B4651" s="1">
        <f>DATE($D$1,VLOOKUP($D$2,LISTES!$E$2:$F$13,2,0),14)</f>
        <v>45822</v>
      </c>
      <c r="C4651" s="42" t="s">
        <v>2953</v>
      </c>
      <c r="D4651" s="42">
        <v>251</v>
      </c>
      <c r="E4651" s="62" t="s">
        <v>2698</v>
      </c>
      <c r="F4651" s="69">
        <f>IF(t_datas[[#This Row],[Prime 1]]="","",VLOOKUP(t_datas[[#This Row],[Prime 1]],t_primes[],4,0))</f>
        <v>20</v>
      </c>
      <c r="G4651" s="63" t="s">
        <v>2693</v>
      </c>
      <c r="H4651" s="69">
        <f>IF(t_datas[[#This Row],[Prime 2]]="","",VLOOKUP(t_datas[[#This Row],[Prime 2]],t_primes[],4,0))</f>
        <v>25</v>
      </c>
    </row>
    <row r="4652" spans="2:8" x14ac:dyDescent="0.25">
      <c r="B4652" s="1">
        <f>DATE($D$1,VLOOKUP($D$2,LISTES!$E$2:$F$13,2,0),14)</f>
        <v>45822</v>
      </c>
      <c r="C4652" s="42" t="s">
        <v>2954</v>
      </c>
      <c r="D4652" s="42">
        <v>252</v>
      </c>
      <c r="E4652" s="62" t="s">
        <v>2699</v>
      </c>
      <c r="F4652" s="69">
        <f>IF(t_datas[[#This Row],[Prime 1]]="","",VLOOKUP(t_datas[[#This Row],[Prime 1]],t_primes[],4,0))</f>
        <v>48</v>
      </c>
      <c r="G4652" s="63" t="s">
        <v>2693</v>
      </c>
      <c r="H4652" s="69">
        <f>IF(t_datas[[#This Row],[Prime 2]]="","",VLOOKUP(t_datas[[#This Row],[Prime 2]],t_primes[],4,0))</f>
        <v>25</v>
      </c>
    </row>
    <row r="4653" spans="2:8" x14ac:dyDescent="0.25">
      <c r="B4653" s="1">
        <f>DATE($D$1,VLOOKUP($D$2,LISTES!$E$2:$F$13,2,0),14)</f>
        <v>45822</v>
      </c>
      <c r="C4653" s="42" t="s">
        <v>2955</v>
      </c>
      <c r="D4653" s="42">
        <v>253</v>
      </c>
      <c r="E4653" s="62" t="s">
        <v>2698</v>
      </c>
      <c r="F4653" s="69">
        <f>IF(t_datas[[#This Row],[Prime 1]]="","",VLOOKUP(t_datas[[#This Row],[Prime 1]],t_primes[],4,0))</f>
        <v>20</v>
      </c>
      <c r="G4653" s="63" t="s">
        <v>2700</v>
      </c>
      <c r="H4653" s="69">
        <f>IF(t_datas[[#This Row],[Prime 2]]="","",VLOOKUP(t_datas[[#This Row],[Prime 2]],t_primes[],4,0))</f>
        <v>78</v>
      </c>
    </row>
    <row r="4654" spans="2:8" x14ac:dyDescent="0.25">
      <c r="B4654" s="1">
        <f>DATE($D$1,VLOOKUP($D$2,LISTES!$E$2:$F$13,2,0),14)</f>
        <v>45822</v>
      </c>
      <c r="C4654" s="42" t="s">
        <v>2956</v>
      </c>
      <c r="D4654" s="42">
        <v>254</v>
      </c>
      <c r="E4654" s="62" t="s">
        <v>2693</v>
      </c>
      <c r="F4654" s="69">
        <f>IF(t_datas[[#This Row],[Prime 1]]="","",VLOOKUP(t_datas[[#This Row],[Prime 1]],t_primes[],4,0))</f>
        <v>25</v>
      </c>
      <c r="G4654" s="63" t="s">
        <v>2690</v>
      </c>
      <c r="H4654" s="69">
        <f>IF(t_datas[[#This Row],[Prime 2]]="","",VLOOKUP(t_datas[[#This Row],[Prime 2]],t_primes[],4,0))</f>
        <v>7.5</v>
      </c>
    </row>
    <row r="4655" spans="2:8" x14ac:dyDescent="0.25">
      <c r="B4655" s="1">
        <f>DATE($D$1,VLOOKUP($D$2,LISTES!$E$2:$F$13,2,0),14)</f>
        <v>45822</v>
      </c>
      <c r="C4655" s="42" t="s">
        <v>2957</v>
      </c>
      <c r="D4655" s="42">
        <v>255</v>
      </c>
      <c r="E4655" s="62" t="s">
        <v>2696</v>
      </c>
      <c r="F4655" s="69">
        <f>IF(t_datas[[#This Row],[Prime 1]]="","",VLOOKUP(t_datas[[#This Row],[Prime 1]],t_primes[],4,0))</f>
        <v>17</v>
      </c>
      <c r="G4655" s="63" t="s">
        <v>2691</v>
      </c>
      <c r="H4655" s="69">
        <f>IF(t_datas[[#This Row],[Prime 2]]="","",VLOOKUP(t_datas[[#This Row],[Prime 2]],t_primes[],4,0))</f>
        <v>10</v>
      </c>
    </row>
    <row r="4656" spans="2:8" x14ac:dyDescent="0.25">
      <c r="B4656" s="1">
        <f>DATE($D$1,VLOOKUP($D$2,LISTES!$E$2:$F$13,2,0),14)</f>
        <v>45822</v>
      </c>
      <c r="C4656" s="42" t="s">
        <v>2958</v>
      </c>
      <c r="D4656" s="42">
        <v>256</v>
      </c>
      <c r="E4656" s="62" t="s">
        <v>2693</v>
      </c>
      <c r="F4656" s="69">
        <f>IF(t_datas[[#This Row],[Prime 1]]="","",VLOOKUP(t_datas[[#This Row],[Prime 1]],t_primes[],4,0))</f>
        <v>25</v>
      </c>
      <c r="G4656" s="63" t="s">
        <v>2697</v>
      </c>
      <c r="H4656" s="69">
        <f>IF(t_datas[[#This Row],[Prime 2]]="","",VLOOKUP(t_datas[[#This Row],[Prime 2]],t_primes[],4,0))</f>
        <v>100</v>
      </c>
    </row>
    <row r="4657" spans="2:8" x14ac:dyDescent="0.25">
      <c r="B4657" s="1">
        <f>DATE($D$1,VLOOKUP($D$2,LISTES!$E$2:$F$13,2,0),14)</f>
        <v>45822</v>
      </c>
      <c r="C4657" s="42" t="s">
        <v>2959</v>
      </c>
      <c r="D4657" s="42">
        <v>257</v>
      </c>
      <c r="E4657" s="62" t="s">
        <v>2702</v>
      </c>
      <c r="F4657" s="69">
        <f>IF(t_datas[[#This Row],[Prime 1]]="","",VLOOKUP(t_datas[[#This Row],[Prime 1]],t_primes[],4,0))</f>
        <v>75</v>
      </c>
      <c r="G4657" s="63" t="s">
        <v>2697</v>
      </c>
      <c r="H4657" s="69">
        <f>IF(t_datas[[#This Row],[Prime 2]]="","",VLOOKUP(t_datas[[#This Row],[Prime 2]],t_primes[],4,0))</f>
        <v>100</v>
      </c>
    </row>
    <row r="4658" spans="2:8" x14ac:dyDescent="0.25">
      <c r="B4658" s="1">
        <f>DATE($D$1,VLOOKUP($D$2,LISTES!$E$2:$F$13,2,0),14)</f>
        <v>45822</v>
      </c>
      <c r="C4658" s="42" t="s">
        <v>2960</v>
      </c>
      <c r="D4658" s="42">
        <v>258</v>
      </c>
      <c r="E4658" s="62" t="s">
        <v>2697</v>
      </c>
      <c r="F4658" s="69">
        <f>IF(t_datas[[#This Row],[Prime 1]]="","",VLOOKUP(t_datas[[#This Row],[Prime 1]],t_primes[],4,0))</f>
        <v>100</v>
      </c>
      <c r="G4658" s="63" t="s">
        <v>2701</v>
      </c>
      <c r="H4658" s="69">
        <f>IF(t_datas[[#This Row],[Prime 2]]="","",VLOOKUP(t_datas[[#This Row],[Prime 2]],t_primes[],4,0))</f>
        <v>150</v>
      </c>
    </row>
    <row r="4659" spans="2:8" x14ac:dyDescent="0.25">
      <c r="B4659" s="1">
        <f>DATE($D$1,VLOOKUP($D$2,LISTES!$E$2:$F$13,2,0),14)</f>
        <v>45822</v>
      </c>
      <c r="C4659" s="42" t="s">
        <v>2961</v>
      </c>
      <c r="D4659" s="42">
        <v>259</v>
      </c>
      <c r="E4659" s="62" t="s">
        <v>2690</v>
      </c>
      <c r="F4659" s="69">
        <f>IF(t_datas[[#This Row],[Prime 1]]="","",VLOOKUP(t_datas[[#This Row],[Prime 1]],t_primes[],4,0))</f>
        <v>7.5</v>
      </c>
      <c r="G4659" s="63" t="s">
        <v>2702</v>
      </c>
      <c r="H4659" s="69">
        <f>IF(t_datas[[#This Row],[Prime 2]]="","",VLOOKUP(t_datas[[#This Row],[Prime 2]],t_primes[],4,0))</f>
        <v>75</v>
      </c>
    </row>
    <row r="4660" spans="2:8" x14ac:dyDescent="0.25">
      <c r="B4660" s="1">
        <f>DATE($D$1,VLOOKUP($D$2,LISTES!$E$2:$F$13,2,0),14)</f>
        <v>45822</v>
      </c>
      <c r="C4660" s="42" t="s">
        <v>2962</v>
      </c>
      <c r="D4660" s="42">
        <v>260</v>
      </c>
      <c r="E4660" s="62" t="s">
        <v>2693</v>
      </c>
      <c r="F4660" s="69">
        <f>IF(t_datas[[#This Row],[Prime 1]]="","",VLOOKUP(t_datas[[#This Row],[Prime 1]],t_primes[],4,0))</f>
        <v>25</v>
      </c>
      <c r="G4660" s="63" t="s">
        <v>2701</v>
      </c>
      <c r="H4660" s="69">
        <f>IF(t_datas[[#This Row],[Prime 2]]="","",VLOOKUP(t_datas[[#This Row],[Prime 2]],t_primes[],4,0))</f>
        <v>150</v>
      </c>
    </row>
    <row r="4661" spans="2:8" x14ac:dyDescent="0.25">
      <c r="B4661" s="1">
        <f>DATE($D$1,VLOOKUP($D$2,LISTES!$E$2:$F$13,2,0),14)</f>
        <v>45822</v>
      </c>
      <c r="C4661" s="42" t="s">
        <v>2963</v>
      </c>
      <c r="D4661" s="42">
        <v>261</v>
      </c>
      <c r="E4661" s="62" t="s">
        <v>2700</v>
      </c>
      <c r="F4661" s="69">
        <f>IF(t_datas[[#This Row],[Prime 1]]="","",VLOOKUP(t_datas[[#This Row],[Prime 1]],t_primes[],4,0))</f>
        <v>78</v>
      </c>
      <c r="G4661" s="63" t="s">
        <v>2700</v>
      </c>
      <c r="H4661" s="69">
        <f>IF(t_datas[[#This Row],[Prime 2]]="","",VLOOKUP(t_datas[[#This Row],[Prime 2]],t_primes[],4,0))</f>
        <v>78</v>
      </c>
    </row>
    <row r="4662" spans="2:8" x14ac:dyDescent="0.25">
      <c r="B4662" s="1">
        <f>DATE($D$1,VLOOKUP($D$2,LISTES!$E$2:$F$13,2,0),14)</f>
        <v>45822</v>
      </c>
      <c r="C4662" s="42" t="s">
        <v>2964</v>
      </c>
      <c r="D4662" s="42">
        <v>262</v>
      </c>
      <c r="E4662" s="62" t="s">
        <v>2699</v>
      </c>
      <c r="F4662" s="69">
        <f>IF(t_datas[[#This Row],[Prime 1]]="","",VLOOKUP(t_datas[[#This Row],[Prime 1]],t_primes[],4,0))</f>
        <v>48</v>
      </c>
      <c r="G4662" s="63" t="s">
        <v>2695</v>
      </c>
      <c r="H4662" s="69">
        <f>IF(t_datas[[#This Row],[Prime 2]]="","",VLOOKUP(t_datas[[#This Row],[Prime 2]],t_primes[],4,0))</f>
        <v>15</v>
      </c>
    </row>
    <row r="4663" spans="2:8" x14ac:dyDescent="0.25">
      <c r="B4663" s="1">
        <f>DATE($D$1,VLOOKUP($D$2,LISTES!$E$2:$F$13,2,0),14)</f>
        <v>45822</v>
      </c>
      <c r="C4663" s="42" t="s">
        <v>2965</v>
      </c>
      <c r="D4663" s="42">
        <v>263</v>
      </c>
      <c r="E4663" s="62" t="s">
        <v>2698</v>
      </c>
      <c r="F4663" s="69">
        <f>IF(t_datas[[#This Row],[Prime 1]]="","",VLOOKUP(t_datas[[#This Row],[Prime 1]],t_primes[],4,0))</f>
        <v>20</v>
      </c>
      <c r="G4663" s="63" t="s">
        <v>2690</v>
      </c>
      <c r="H4663" s="69">
        <f>IF(t_datas[[#This Row],[Prime 2]]="","",VLOOKUP(t_datas[[#This Row],[Prime 2]],t_primes[],4,0))</f>
        <v>7.5</v>
      </c>
    </row>
    <row r="4664" spans="2:8" x14ac:dyDescent="0.25">
      <c r="B4664" s="1">
        <f>DATE($D$1,VLOOKUP($D$2,LISTES!$E$2:$F$13,2,0),14)</f>
        <v>45822</v>
      </c>
      <c r="C4664" s="42" t="s">
        <v>2966</v>
      </c>
      <c r="D4664" s="42">
        <v>264</v>
      </c>
      <c r="E4664" s="62" t="s">
        <v>2698</v>
      </c>
      <c r="F4664" s="69">
        <f>IF(t_datas[[#This Row],[Prime 1]]="","",VLOOKUP(t_datas[[#This Row],[Prime 1]],t_primes[],4,0))</f>
        <v>20</v>
      </c>
      <c r="G4664" s="63" t="s">
        <v>2696</v>
      </c>
      <c r="H4664" s="69">
        <f>IF(t_datas[[#This Row],[Prime 2]]="","",VLOOKUP(t_datas[[#This Row],[Prime 2]],t_primes[],4,0))</f>
        <v>17</v>
      </c>
    </row>
    <row r="4665" spans="2:8" x14ac:dyDescent="0.25">
      <c r="B4665" s="1">
        <f>DATE($D$1,VLOOKUP($D$2,LISTES!$E$2:$F$13,2,0),14)</f>
        <v>45822</v>
      </c>
      <c r="C4665" s="42" t="s">
        <v>2967</v>
      </c>
      <c r="D4665" s="42">
        <v>265</v>
      </c>
      <c r="E4665" s="62" t="s">
        <v>2692</v>
      </c>
      <c r="F4665" s="69">
        <f>IF(t_datas[[#This Row],[Prime 1]]="","",VLOOKUP(t_datas[[#This Row],[Prime 1]],t_primes[],4,0))</f>
        <v>7.5</v>
      </c>
      <c r="G4665" s="63" t="s">
        <v>2695</v>
      </c>
      <c r="H4665" s="69">
        <f>IF(t_datas[[#This Row],[Prime 2]]="","",VLOOKUP(t_datas[[#This Row],[Prime 2]],t_primes[],4,0))</f>
        <v>15</v>
      </c>
    </row>
    <row r="4666" spans="2:8" x14ac:dyDescent="0.25">
      <c r="B4666" s="1">
        <f>DATE($D$1,VLOOKUP($D$2,LISTES!$E$2:$F$13,2,0),14)</f>
        <v>45822</v>
      </c>
      <c r="C4666" s="42" t="s">
        <v>2968</v>
      </c>
      <c r="D4666" s="42">
        <v>266</v>
      </c>
      <c r="E4666" s="62" t="s">
        <v>2694</v>
      </c>
      <c r="F4666" s="69">
        <f>IF(t_datas[[#This Row],[Prime 1]]="","",VLOOKUP(t_datas[[#This Row],[Prime 1]],t_primes[],4,0))</f>
        <v>20</v>
      </c>
      <c r="G4666" s="63" t="s">
        <v>2694</v>
      </c>
      <c r="H4666" s="69">
        <f>IF(t_datas[[#This Row],[Prime 2]]="","",VLOOKUP(t_datas[[#This Row],[Prime 2]],t_primes[],4,0))</f>
        <v>20</v>
      </c>
    </row>
    <row r="4667" spans="2:8" x14ac:dyDescent="0.25">
      <c r="B4667" s="1">
        <f>DATE($D$1,VLOOKUP($D$2,LISTES!$E$2:$F$13,2,0),14)</f>
        <v>45822</v>
      </c>
      <c r="C4667" s="42" t="s">
        <v>2969</v>
      </c>
      <c r="D4667" s="42">
        <v>267</v>
      </c>
      <c r="E4667" s="62" t="s">
        <v>2702</v>
      </c>
      <c r="F4667" s="69">
        <f>IF(t_datas[[#This Row],[Prime 1]]="","",VLOOKUP(t_datas[[#This Row],[Prime 1]],t_primes[],4,0))</f>
        <v>75</v>
      </c>
      <c r="G4667" s="63" t="s">
        <v>2701</v>
      </c>
      <c r="H4667" s="69">
        <f>IF(t_datas[[#This Row],[Prime 2]]="","",VLOOKUP(t_datas[[#This Row],[Prime 2]],t_primes[],4,0))</f>
        <v>150</v>
      </c>
    </row>
    <row r="4668" spans="2:8" x14ac:dyDescent="0.25">
      <c r="B4668" s="1">
        <f>DATE($D$1,VLOOKUP($D$2,LISTES!$E$2:$F$13,2,0),14)</f>
        <v>45822</v>
      </c>
      <c r="C4668" s="42" t="s">
        <v>2970</v>
      </c>
      <c r="D4668" s="42">
        <v>268</v>
      </c>
      <c r="E4668" s="62" t="s">
        <v>2700</v>
      </c>
      <c r="F4668" s="69">
        <f>IF(t_datas[[#This Row],[Prime 1]]="","",VLOOKUP(t_datas[[#This Row],[Prime 1]],t_primes[],4,0))</f>
        <v>78</v>
      </c>
      <c r="G4668" s="63" t="s">
        <v>2698</v>
      </c>
      <c r="H4668" s="69">
        <f>IF(t_datas[[#This Row],[Prime 2]]="","",VLOOKUP(t_datas[[#This Row],[Prime 2]],t_primes[],4,0))</f>
        <v>20</v>
      </c>
    </row>
    <row r="4669" spans="2:8" x14ac:dyDescent="0.25">
      <c r="B4669" s="1">
        <f>DATE($D$1,VLOOKUP($D$2,LISTES!$E$2:$F$13,2,0),14)</f>
        <v>45822</v>
      </c>
      <c r="C4669" s="42" t="s">
        <v>2971</v>
      </c>
      <c r="D4669" s="42">
        <v>269</v>
      </c>
      <c r="E4669" s="62" t="s">
        <v>2699</v>
      </c>
      <c r="F4669" s="69">
        <f>IF(t_datas[[#This Row],[Prime 1]]="","",VLOOKUP(t_datas[[#This Row],[Prime 1]],t_primes[],4,0))</f>
        <v>48</v>
      </c>
      <c r="G4669" s="63" t="s">
        <v>2698</v>
      </c>
      <c r="H4669" s="69">
        <f>IF(t_datas[[#This Row],[Prime 2]]="","",VLOOKUP(t_datas[[#This Row],[Prime 2]],t_primes[],4,0))</f>
        <v>20</v>
      </c>
    </row>
    <row r="4670" spans="2:8" x14ac:dyDescent="0.25">
      <c r="B4670" s="1">
        <f>DATE($D$1,VLOOKUP($D$2,LISTES!$E$2:$F$13,2,0),14)</f>
        <v>45822</v>
      </c>
      <c r="C4670" s="42" t="s">
        <v>2972</v>
      </c>
      <c r="D4670" s="42">
        <v>270</v>
      </c>
      <c r="E4670" s="62" t="s">
        <v>2697</v>
      </c>
      <c r="F4670" s="69">
        <f>IF(t_datas[[#This Row],[Prime 1]]="","",VLOOKUP(t_datas[[#This Row],[Prime 1]],t_primes[],4,0))</f>
        <v>100</v>
      </c>
      <c r="G4670" s="63" t="s">
        <v>2694</v>
      </c>
      <c r="H4670" s="69">
        <f>IF(t_datas[[#This Row],[Prime 2]]="","",VLOOKUP(t_datas[[#This Row],[Prime 2]],t_primes[],4,0))</f>
        <v>20</v>
      </c>
    </row>
    <row r="4671" spans="2:8" x14ac:dyDescent="0.25">
      <c r="B4671" s="1">
        <f>DATE($D$1,VLOOKUP($D$2,LISTES!$E$2:$F$13,2,0),14)</f>
        <v>45822</v>
      </c>
      <c r="C4671" s="42" t="s">
        <v>2973</v>
      </c>
      <c r="D4671" s="42">
        <v>271</v>
      </c>
      <c r="E4671" s="62" t="s">
        <v>2702</v>
      </c>
      <c r="F4671" s="69">
        <f>IF(t_datas[[#This Row],[Prime 1]]="","",VLOOKUP(t_datas[[#This Row],[Prime 1]],t_primes[],4,0))</f>
        <v>75</v>
      </c>
      <c r="G4671" s="63" t="s">
        <v>2702</v>
      </c>
      <c r="H4671" s="69">
        <f>IF(t_datas[[#This Row],[Prime 2]]="","",VLOOKUP(t_datas[[#This Row],[Prime 2]],t_primes[],4,0))</f>
        <v>75</v>
      </c>
    </row>
    <row r="4672" spans="2:8" x14ac:dyDescent="0.25">
      <c r="B4672" s="1">
        <f>DATE($D$1,VLOOKUP($D$2,LISTES!$E$2:$F$13,2,0),14)</f>
        <v>45822</v>
      </c>
      <c r="C4672" s="42" t="s">
        <v>2974</v>
      </c>
      <c r="D4672" s="42">
        <v>272</v>
      </c>
      <c r="E4672" s="62" t="s">
        <v>2697</v>
      </c>
      <c r="F4672" s="69">
        <f>IF(t_datas[[#This Row],[Prime 1]]="","",VLOOKUP(t_datas[[#This Row],[Prime 1]],t_primes[],4,0))</f>
        <v>100</v>
      </c>
      <c r="G4672" s="63" t="s">
        <v>2694</v>
      </c>
      <c r="H4672" s="69">
        <f>IF(t_datas[[#This Row],[Prime 2]]="","",VLOOKUP(t_datas[[#This Row],[Prime 2]],t_primes[],4,0))</f>
        <v>20</v>
      </c>
    </row>
    <row r="4673" spans="2:8" x14ac:dyDescent="0.25">
      <c r="B4673" s="1">
        <f>DATE($D$1,VLOOKUP($D$2,LISTES!$E$2:$F$13,2,0),14)</f>
        <v>45822</v>
      </c>
      <c r="C4673" s="42" t="s">
        <v>2975</v>
      </c>
      <c r="D4673" s="42">
        <v>273</v>
      </c>
      <c r="E4673" s="62" t="s">
        <v>2696</v>
      </c>
      <c r="F4673" s="69">
        <f>IF(t_datas[[#This Row],[Prime 1]]="","",VLOOKUP(t_datas[[#This Row],[Prime 1]],t_primes[],4,0))</f>
        <v>17</v>
      </c>
      <c r="G4673" s="63" t="s">
        <v>2693</v>
      </c>
      <c r="H4673" s="69">
        <f>IF(t_datas[[#This Row],[Prime 2]]="","",VLOOKUP(t_datas[[#This Row],[Prime 2]],t_primes[],4,0))</f>
        <v>25</v>
      </c>
    </row>
    <row r="4674" spans="2:8" x14ac:dyDescent="0.25">
      <c r="B4674" s="1">
        <f>DATE($D$1,VLOOKUP($D$2,LISTES!$E$2:$F$13,2,0),14)</f>
        <v>45822</v>
      </c>
      <c r="C4674" s="42" t="s">
        <v>2976</v>
      </c>
      <c r="D4674" s="42">
        <v>274</v>
      </c>
      <c r="E4674" s="62" t="s">
        <v>2694</v>
      </c>
      <c r="F4674" s="69">
        <f>IF(t_datas[[#This Row],[Prime 1]]="","",VLOOKUP(t_datas[[#This Row],[Prime 1]],t_primes[],4,0))</f>
        <v>20</v>
      </c>
      <c r="G4674" s="63" t="s">
        <v>2697</v>
      </c>
      <c r="H4674" s="69">
        <f>IF(t_datas[[#This Row],[Prime 2]]="","",VLOOKUP(t_datas[[#This Row],[Prime 2]],t_primes[],4,0))</f>
        <v>100</v>
      </c>
    </row>
    <row r="4675" spans="2:8" x14ac:dyDescent="0.25">
      <c r="B4675" s="1">
        <f>DATE($D$1,VLOOKUP($D$2,LISTES!$E$2:$F$13,2,0),14)</f>
        <v>45822</v>
      </c>
      <c r="C4675" s="42" t="s">
        <v>2977</v>
      </c>
      <c r="D4675" s="42">
        <v>275</v>
      </c>
      <c r="E4675" s="62" t="s">
        <v>2699</v>
      </c>
      <c r="F4675" s="69">
        <f>IF(t_datas[[#This Row],[Prime 1]]="","",VLOOKUP(t_datas[[#This Row],[Prime 1]],t_primes[],4,0))</f>
        <v>48</v>
      </c>
      <c r="G4675" s="63" t="s">
        <v>2702</v>
      </c>
      <c r="H4675" s="69">
        <f>IF(t_datas[[#This Row],[Prime 2]]="","",VLOOKUP(t_datas[[#This Row],[Prime 2]],t_primes[],4,0))</f>
        <v>75</v>
      </c>
    </row>
    <row r="4676" spans="2:8" x14ac:dyDescent="0.25">
      <c r="B4676" s="1">
        <f>DATE($D$1,VLOOKUP($D$2,LISTES!$E$2:$F$13,2,0),14)</f>
        <v>45822</v>
      </c>
      <c r="C4676" s="42" t="s">
        <v>2978</v>
      </c>
      <c r="D4676" s="42">
        <v>276</v>
      </c>
      <c r="E4676" s="62" t="s">
        <v>2700</v>
      </c>
      <c r="F4676" s="69">
        <f>IF(t_datas[[#This Row],[Prime 1]]="","",VLOOKUP(t_datas[[#This Row],[Prime 1]],t_primes[],4,0))</f>
        <v>78</v>
      </c>
      <c r="G4676" s="63" t="s">
        <v>2698</v>
      </c>
      <c r="H4676" s="69">
        <f>IF(t_datas[[#This Row],[Prime 2]]="","",VLOOKUP(t_datas[[#This Row],[Prime 2]],t_primes[],4,0))</f>
        <v>20</v>
      </c>
    </row>
    <row r="4677" spans="2:8" x14ac:dyDescent="0.25">
      <c r="B4677" s="1">
        <f>DATE($D$1,VLOOKUP($D$2,LISTES!$E$2:$F$13,2,0),14)</f>
        <v>45822</v>
      </c>
      <c r="C4677" s="42" t="s">
        <v>2979</v>
      </c>
      <c r="D4677" s="42">
        <v>277</v>
      </c>
      <c r="E4677" s="62" t="s">
        <v>2699</v>
      </c>
      <c r="F4677" s="69">
        <f>IF(t_datas[[#This Row],[Prime 1]]="","",VLOOKUP(t_datas[[#This Row],[Prime 1]],t_primes[],4,0))</f>
        <v>48</v>
      </c>
      <c r="G4677" s="63" t="s">
        <v>2691</v>
      </c>
      <c r="H4677" s="69">
        <f>IF(t_datas[[#This Row],[Prime 2]]="","",VLOOKUP(t_datas[[#This Row],[Prime 2]],t_primes[],4,0))</f>
        <v>10</v>
      </c>
    </row>
    <row r="4678" spans="2:8" x14ac:dyDescent="0.25">
      <c r="B4678" s="1">
        <f>DATE($D$1,VLOOKUP($D$2,LISTES!$E$2:$F$13,2,0),14)</f>
        <v>45822</v>
      </c>
      <c r="C4678" s="42" t="s">
        <v>2980</v>
      </c>
      <c r="D4678" s="42">
        <v>278</v>
      </c>
      <c r="E4678" s="62" t="s">
        <v>2696</v>
      </c>
      <c r="F4678" s="69">
        <f>IF(t_datas[[#This Row],[Prime 1]]="","",VLOOKUP(t_datas[[#This Row],[Prime 1]],t_primes[],4,0))</f>
        <v>17</v>
      </c>
      <c r="G4678" s="63" t="s">
        <v>2698</v>
      </c>
      <c r="H4678" s="69">
        <f>IF(t_datas[[#This Row],[Prime 2]]="","",VLOOKUP(t_datas[[#This Row],[Prime 2]],t_primes[],4,0))</f>
        <v>20</v>
      </c>
    </row>
    <row r="4679" spans="2:8" x14ac:dyDescent="0.25">
      <c r="B4679" s="1">
        <f>DATE($D$1,VLOOKUP($D$2,LISTES!$E$2:$F$13,2,0),14)</f>
        <v>45822</v>
      </c>
      <c r="C4679" s="42" t="s">
        <v>2981</v>
      </c>
      <c r="D4679" s="42">
        <v>279</v>
      </c>
      <c r="E4679" s="62" t="s">
        <v>2699</v>
      </c>
      <c r="F4679" s="69">
        <f>IF(t_datas[[#This Row],[Prime 1]]="","",VLOOKUP(t_datas[[#This Row],[Prime 1]],t_primes[],4,0))</f>
        <v>48</v>
      </c>
      <c r="G4679" s="63" t="s">
        <v>2702</v>
      </c>
      <c r="H4679" s="69">
        <f>IF(t_datas[[#This Row],[Prime 2]]="","",VLOOKUP(t_datas[[#This Row],[Prime 2]],t_primes[],4,0))</f>
        <v>75</v>
      </c>
    </row>
    <row r="4680" spans="2:8" x14ac:dyDescent="0.25">
      <c r="B4680" s="1">
        <f>DATE($D$1,VLOOKUP($D$2,LISTES!$E$2:$F$13,2,0),14)</f>
        <v>45822</v>
      </c>
      <c r="C4680" s="42" t="s">
        <v>2982</v>
      </c>
      <c r="D4680" s="42">
        <v>280</v>
      </c>
      <c r="E4680" s="62" t="s">
        <v>2696</v>
      </c>
      <c r="F4680" s="69">
        <f>IF(t_datas[[#This Row],[Prime 1]]="","",VLOOKUP(t_datas[[#This Row],[Prime 1]],t_primes[],4,0))</f>
        <v>17</v>
      </c>
      <c r="G4680" s="63" t="s">
        <v>2699</v>
      </c>
      <c r="H4680" s="69">
        <f>IF(t_datas[[#This Row],[Prime 2]]="","",VLOOKUP(t_datas[[#This Row],[Prime 2]],t_primes[],4,0))</f>
        <v>48</v>
      </c>
    </row>
    <row r="4681" spans="2:8" x14ac:dyDescent="0.25">
      <c r="B4681" s="1">
        <f>DATE($D$1,VLOOKUP($D$2,LISTES!$E$2:$F$13,2,0),14)</f>
        <v>45822</v>
      </c>
      <c r="C4681" s="42" t="s">
        <v>2983</v>
      </c>
      <c r="D4681" s="42">
        <v>281</v>
      </c>
      <c r="E4681" s="62" t="s">
        <v>2696</v>
      </c>
      <c r="F4681" s="69">
        <f>IF(t_datas[[#This Row],[Prime 1]]="","",VLOOKUP(t_datas[[#This Row],[Prime 1]],t_primes[],4,0))</f>
        <v>17</v>
      </c>
      <c r="G4681" s="63" t="s">
        <v>2699</v>
      </c>
      <c r="H4681" s="69">
        <f>IF(t_datas[[#This Row],[Prime 2]]="","",VLOOKUP(t_datas[[#This Row],[Prime 2]],t_primes[],4,0))</f>
        <v>48</v>
      </c>
    </row>
    <row r="4682" spans="2:8" x14ac:dyDescent="0.25">
      <c r="B4682" s="1">
        <f>DATE($D$1,VLOOKUP($D$2,LISTES!$E$2:$F$13,2,0),14)</f>
        <v>45822</v>
      </c>
      <c r="C4682" s="42" t="s">
        <v>2984</v>
      </c>
      <c r="D4682" s="42">
        <v>282</v>
      </c>
      <c r="E4682" s="62" t="s">
        <v>2690</v>
      </c>
      <c r="F4682" s="69">
        <f>IF(t_datas[[#This Row],[Prime 1]]="","",VLOOKUP(t_datas[[#This Row],[Prime 1]],t_primes[],4,0))</f>
        <v>7.5</v>
      </c>
      <c r="G4682" s="63" t="s">
        <v>2698</v>
      </c>
      <c r="H4682" s="69">
        <f>IF(t_datas[[#This Row],[Prime 2]]="","",VLOOKUP(t_datas[[#This Row],[Prime 2]],t_primes[],4,0))</f>
        <v>20</v>
      </c>
    </row>
    <row r="4683" spans="2:8" x14ac:dyDescent="0.25">
      <c r="B4683" s="1">
        <f>DATE($D$1,VLOOKUP($D$2,LISTES!$E$2:$F$13,2,0),14)</f>
        <v>45822</v>
      </c>
      <c r="C4683" s="42" t="s">
        <v>2985</v>
      </c>
      <c r="D4683" s="42">
        <v>283</v>
      </c>
      <c r="E4683" s="62" t="s">
        <v>2696</v>
      </c>
      <c r="F4683" s="69">
        <f>IF(t_datas[[#This Row],[Prime 1]]="","",VLOOKUP(t_datas[[#This Row],[Prime 1]],t_primes[],4,0))</f>
        <v>17</v>
      </c>
      <c r="G4683" s="63" t="s">
        <v>2701</v>
      </c>
      <c r="H4683" s="69">
        <f>IF(t_datas[[#This Row],[Prime 2]]="","",VLOOKUP(t_datas[[#This Row],[Prime 2]],t_primes[],4,0))</f>
        <v>150</v>
      </c>
    </row>
    <row r="4684" spans="2:8" x14ac:dyDescent="0.25">
      <c r="B4684" s="1">
        <f>DATE($D$1,VLOOKUP($D$2,LISTES!$E$2:$F$13,2,0),14)</f>
        <v>45822</v>
      </c>
      <c r="C4684" s="42" t="s">
        <v>2986</v>
      </c>
      <c r="D4684" s="42">
        <v>284</v>
      </c>
      <c r="E4684" s="62" t="s">
        <v>2699</v>
      </c>
      <c r="F4684" s="69">
        <f>IF(t_datas[[#This Row],[Prime 1]]="","",VLOOKUP(t_datas[[#This Row],[Prime 1]],t_primes[],4,0))</f>
        <v>48</v>
      </c>
      <c r="G4684" s="63" t="s">
        <v>2702</v>
      </c>
      <c r="H4684" s="69">
        <f>IF(t_datas[[#This Row],[Prime 2]]="","",VLOOKUP(t_datas[[#This Row],[Prime 2]],t_primes[],4,0))</f>
        <v>75</v>
      </c>
    </row>
    <row r="4685" spans="2:8" x14ac:dyDescent="0.25">
      <c r="B4685" s="1">
        <f>DATE($D$1,VLOOKUP($D$2,LISTES!$E$2:$F$13,2,0),14)</f>
        <v>45822</v>
      </c>
      <c r="C4685" s="42" t="s">
        <v>2987</v>
      </c>
      <c r="D4685" s="42">
        <v>285</v>
      </c>
      <c r="E4685" s="62" t="s">
        <v>2701</v>
      </c>
      <c r="F4685" s="69">
        <f>IF(t_datas[[#This Row],[Prime 1]]="","",VLOOKUP(t_datas[[#This Row],[Prime 1]],t_primes[],4,0))</f>
        <v>150</v>
      </c>
      <c r="G4685" s="63" t="s">
        <v>2694</v>
      </c>
      <c r="H4685" s="69">
        <f>IF(t_datas[[#This Row],[Prime 2]]="","",VLOOKUP(t_datas[[#This Row],[Prime 2]],t_primes[],4,0))</f>
        <v>20</v>
      </c>
    </row>
    <row r="4686" spans="2:8" x14ac:dyDescent="0.25">
      <c r="B4686" s="1">
        <f>DATE($D$1,VLOOKUP($D$2,LISTES!$E$2:$F$13,2,0),14)</f>
        <v>45822</v>
      </c>
      <c r="C4686" s="42" t="s">
        <v>2988</v>
      </c>
      <c r="D4686" s="42">
        <v>286</v>
      </c>
      <c r="E4686" s="62" t="s">
        <v>2693</v>
      </c>
      <c r="F4686" s="69">
        <f>IF(t_datas[[#This Row],[Prime 1]]="","",VLOOKUP(t_datas[[#This Row],[Prime 1]],t_primes[],4,0))</f>
        <v>25</v>
      </c>
      <c r="G4686" s="63" t="s">
        <v>2702</v>
      </c>
      <c r="H4686" s="69">
        <f>IF(t_datas[[#This Row],[Prime 2]]="","",VLOOKUP(t_datas[[#This Row],[Prime 2]],t_primes[],4,0))</f>
        <v>75</v>
      </c>
    </row>
    <row r="4687" spans="2:8" x14ac:dyDescent="0.25">
      <c r="B4687" s="1">
        <f>DATE($D$1,VLOOKUP($D$2,LISTES!$E$2:$F$13,2,0),14)</f>
        <v>45822</v>
      </c>
      <c r="C4687" s="42" t="s">
        <v>2989</v>
      </c>
      <c r="D4687" s="42">
        <v>287</v>
      </c>
      <c r="E4687" s="62" t="s">
        <v>2696</v>
      </c>
      <c r="F4687" s="69">
        <f>IF(t_datas[[#This Row],[Prime 1]]="","",VLOOKUP(t_datas[[#This Row],[Prime 1]],t_primes[],4,0))</f>
        <v>17</v>
      </c>
      <c r="G4687" s="63" t="s">
        <v>2690</v>
      </c>
      <c r="H4687" s="69">
        <f>IF(t_datas[[#This Row],[Prime 2]]="","",VLOOKUP(t_datas[[#This Row],[Prime 2]],t_primes[],4,0))</f>
        <v>7.5</v>
      </c>
    </row>
    <row r="4688" spans="2:8" x14ac:dyDescent="0.25">
      <c r="B4688" s="1">
        <f>DATE($D$1,VLOOKUP($D$2,LISTES!$E$2:$F$13,2,0),14)</f>
        <v>45822</v>
      </c>
      <c r="C4688" s="42" t="s">
        <v>2990</v>
      </c>
      <c r="D4688" s="42">
        <v>288</v>
      </c>
      <c r="E4688" s="62" t="s">
        <v>2701</v>
      </c>
      <c r="F4688" s="69">
        <f>IF(t_datas[[#This Row],[Prime 1]]="","",VLOOKUP(t_datas[[#This Row],[Prime 1]],t_primes[],4,0))</f>
        <v>150</v>
      </c>
      <c r="G4688" s="63" t="s">
        <v>2692</v>
      </c>
      <c r="H4688" s="69">
        <f>IF(t_datas[[#This Row],[Prime 2]]="","",VLOOKUP(t_datas[[#This Row],[Prime 2]],t_primes[],4,0))</f>
        <v>7.5</v>
      </c>
    </row>
    <row r="4689" spans="2:8" x14ac:dyDescent="0.25">
      <c r="B4689" s="1">
        <f>DATE($D$1,VLOOKUP($D$2,LISTES!$E$2:$F$13,2,0),14)</f>
        <v>45822</v>
      </c>
      <c r="C4689" s="42" t="s">
        <v>2991</v>
      </c>
      <c r="D4689" s="42">
        <v>289</v>
      </c>
      <c r="E4689" s="62" t="s">
        <v>2698</v>
      </c>
      <c r="F4689" s="69">
        <f>IF(t_datas[[#This Row],[Prime 1]]="","",VLOOKUP(t_datas[[#This Row],[Prime 1]],t_primes[],4,0))</f>
        <v>20</v>
      </c>
      <c r="G4689" s="63" t="s">
        <v>2694</v>
      </c>
      <c r="H4689" s="69">
        <f>IF(t_datas[[#This Row],[Prime 2]]="","",VLOOKUP(t_datas[[#This Row],[Prime 2]],t_primes[],4,0))</f>
        <v>20</v>
      </c>
    </row>
    <row r="4690" spans="2:8" x14ac:dyDescent="0.25">
      <c r="B4690" s="1">
        <f>DATE($D$1,VLOOKUP($D$2,LISTES!$E$2:$F$13,2,0),14)</f>
        <v>45822</v>
      </c>
      <c r="C4690" s="42" t="s">
        <v>2992</v>
      </c>
      <c r="D4690" s="42">
        <v>290</v>
      </c>
      <c r="E4690" s="62" t="s">
        <v>2697</v>
      </c>
      <c r="F4690" s="69">
        <f>IF(t_datas[[#This Row],[Prime 1]]="","",VLOOKUP(t_datas[[#This Row],[Prime 1]],t_primes[],4,0))</f>
        <v>100</v>
      </c>
      <c r="G4690" s="63" t="s">
        <v>2694</v>
      </c>
      <c r="H4690" s="69">
        <f>IF(t_datas[[#This Row],[Prime 2]]="","",VLOOKUP(t_datas[[#This Row],[Prime 2]],t_primes[],4,0))</f>
        <v>20</v>
      </c>
    </row>
    <row r="4691" spans="2:8" x14ac:dyDescent="0.25">
      <c r="B4691" s="1">
        <f>DATE($D$1,VLOOKUP($D$2,LISTES!$E$2:$F$13,2,0),14)</f>
        <v>45822</v>
      </c>
      <c r="C4691" s="42" t="s">
        <v>2993</v>
      </c>
      <c r="D4691" s="42">
        <v>291</v>
      </c>
      <c r="E4691" s="62" t="s">
        <v>2690</v>
      </c>
      <c r="F4691" s="69">
        <f>IF(t_datas[[#This Row],[Prime 1]]="","",VLOOKUP(t_datas[[#This Row],[Prime 1]],t_primes[],4,0))</f>
        <v>7.5</v>
      </c>
      <c r="G4691" s="63" t="s">
        <v>2695</v>
      </c>
      <c r="H4691" s="69">
        <f>IF(t_datas[[#This Row],[Prime 2]]="","",VLOOKUP(t_datas[[#This Row],[Prime 2]],t_primes[],4,0))</f>
        <v>15</v>
      </c>
    </row>
    <row r="4692" spans="2:8" x14ac:dyDescent="0.25">
      <c r="B4692" s="1">
        <f>DATE($D$1,VLOOKUP($D$2,LISTES!$E$2:$F$13,2,0),14)</f>
        <v>45822</v>
      </c>
      <c r="C4692" s="42" t="s">
        <v>2994</v>
      </c>
      <c r="D4692" s="42">
        <v>292</v>
      </c>
      <c r="E4692" s="62" t="s">
        <v>2697</v>
      </c>
      <c r="F4692" s="69">
        <f>IF(t_datas[[#This Row],[Prime 1]]="","",VLOOKUP(t_datas[[#This Row],[Prime 1]],t_primes[],4,0))</f>
        <v>100</v>
      </c>
      <c r="G4692" s="63" t="s">
        <v>2702</v>
      </c>
      <c r="H4692" s="69">
        <f>IF(t_datas[[#This Row],[Prime 2]]="","",VLOOKUP(t_datas[[#This Row],[Prime 2]],t_primes[],4,0))</f>
        <v>75</v>
      </c>
    </row>
    <row r="4693" spans="2:8" x14ac:dyDescent="0.25">
      <c r="B4693" s="1">
        <f>DATE($D$1,VLOOKUP($D$2,LISTES!$E$2:$F$13,2,0),14)</f>
        <v>45822</v>
      </c>
      <c r="C4693" s="42" t="s">
        <v>2995</v>
      </c>
      <c r="D4693" s="42">
        <v>293</v>
      </c>
      <c r="E4693" s="62" t="s">
        <v>2698</v>
      </c>
      <c r="F4693" s="69">
        <f>IF(t_datas[[#This Row],[Prime 1]]="","",VLOOKUP(t_datas[[#This Row],[Prime 1]],t_primes[],4,0))</f>
        <v>20</v>
      </c>
      <c r="G4693" s="63" t="s">
        <v>2697</v>
      </c>
      <c r="H4693" s="69">
        <f>IF(t_datas[[#This Row],[Prime 2]]="","",VLOOKUP(t_datas[[#This Row],[Prime 2]],t_primes[],4,0))</f>
        <v>100</v>
      </c>
    </row>
    <row r="4694" spans="2:8" x14ac:dyDescent="0.25">
      <c r="B4694" s="1">
        <f>DATE($D$1,VLOOKUP($D$2,LISTES!$E$2:$F$13,2,0),14)</f>
        <v>45822</v>
      </c>
      <c r="C4694" s="42" t="s">
        <v>2996</v>
      </c>
      <c r="D4694" s="42">
        <v>294</v>
      </c>
      <c r="E4694" s="62" t="s">
        <v>2695</v>
      </c>
      <c r="F4694" s="69">
        <f>IF(t_datas[[#This Row],[Prime 1]]="","",VLOOKUP(t_datas[[#This Row],[Prime 1]],t_primes[],4,0))</f>
        <v>15</v>
      </c>
      <c r="G4694" s="63" t="s">
        <v>2698</v>
      </c>
      <c r="H4694" s="69">
        <f>IF(t_datas[[#This Row],[Prime 2]]="","",VLOOKUP(t_datas[[#This Row],[Prime 2]],t_primes[],4,0))</f>
        <v>20</v>
      </c>
    </row>
    <row r="4695" spans="2:8" x14ac:dyDescent="0.25">
      <c r="B4695" s="1">
        <f>DATE($D$1,VLOOKUP($D$2,LISTES!$E$2:$F$13,2,0),14)</f>
        <v>45822</v>
      </c>
      <c r="C4695" s="42" t="s">
        <v>2997</v>
      </c>
      <c r="D4695" s="42">
        <v>295</v>
      </c>
      <c r="E4695" s="62" t="s">
        <v>2690</v>
      </c>
      <c r="F4695" s="69">
        <f>IF(t_datas[[#This Row],[Prime 1]]="","",VLOOKUP(t_datas[[#This Row],[Prime 1]],t_primes[],4,0))</f>
        <v>7.5</v>
      </c>
      <c r="G4695" s="63" t="s">
        <v>2691</v>
      </c>
      <c r="H4695" s="69">
        <f>IF(t_datas[[#This Row],[Prime 2]]="","",VLOOKUP(t_datas[[#This Row],[Prime 2]],t_primes[],4,0))</f>
        <v>10</v>
      </c>
    </row>
    <row r="4696" spans="2:8" x14ac:dyDescent="0.25">
      <c r="B4696" s="1">
        <f>DATE($D$1,VLOOKUP($D$2,LISTES!$E$2:$F$13,2,0),14)</f>
        <v>45822</v>
      </c>
      <c r="C4696" s="42" t="s">
        <v>2998</v>
      </c>
      <c r="D4696" s="42">
        <v>296</v>
      </c>
      <c r="E4696" s="62" t="s">
        <v>2695</v>
      </c>
      <c r="F4696" s="69">
        <f>IF(t_datas[[#This Row],[Prime 1]]="","",VLOOKUP(t_datas[[#This Row],[Prime 1]],t_primes[],4,0))</f>
        <v>15</v>
      </c>
      <c r="G4696" s="63" t="s">
        <v>2699</v>
      </c>
      <c r="H4696" s="69">
        <f>IF(t_datas[[#This Row],[Prime 2]]="","",VLOOKUP(t_datas[[#This Row],[Prime 2]],t_primes[],4,0))</f>
        <v>48</v>
      </c>
    </row>
    <row r="4697" spans="2:8" x14ac:dyDescent="0.25">
      <c r="B4697" s="1">
        <f>DATE($D$1,VLOOKUP($D$2,LISTES!$E$2:$F$13,2,0),14)</f>
        <v>45822</v>
      </c>
      <c r="C4697" s="42" t="s">
        <v>2999</v>
      </c>
      <c r="D4697" s="42">
        <v>297</v>
      </c>
      <c r="E4697" s="62" t="s">
        <v>2702</v>
      </c>
      <c r="F4697" s="69">
        <f>IF(t_datas[[#This Row],[Prime 1]]="","",VLOOKUP(t_datas[[#This Row],[Prime 1]],t_primes[],4,0))</f>
        <v>75</v>
      </c>
      <c r="G4697" s="63" t="s">
        <v>2696</v>
      </c>
      <c r="H4697" s="69">
        <f>IF(t_datas[[#This Row],[Prime 2]]="","",VLOOKUP(t_datas[[#This Row],[Prime 2]],t_primes[],4,0))</f>
        <v>17</v>
      </c>
    </row>
    <row r="4698" spans="2:8" x14ac:dyDescent="0.25">
      <c r="B4698" s="1">
        <f>DATE($D$1,VLOOKUP($D$2,LISTES!$E$2:$F$13,2,0),14)</f>
        <v>45822</v>
      </c>
      <c r="C4698" s="42" t="s">
        <v>3000</v>
      </c>
      <c r="D4698" s="42">
        <v>298</v>
      </c>
      <c r="E4698" s="62" t="s">
        <v>2690</v>
      </c>
      <c r="F4698" s="69">
        <f>IF(t_datas[[#This Row],[Prime 1]]="","",VLOOKUP(t_datas[[#This Row],[Prime 1]],t_primes[],4,0))</f>
        <v>7.5</v>
      </c>
      <c r="G4698" s="63" t="s">
        <v>2697</v>
      </c>
      <c r="H4698" s="69">
        <f>IF(t_datas[[#This Row],[Prime 2]]="","",VLOOKUP(t_datas[[#This Row],[Prime 2]],t_primes[],4,0))</f>
        <v>100</v>
      </c>
    </row>
    <row r="4699" spans="2:8" x14ac:dyDescent="0.25">
      <c r="B4699" s="1">
        <f>DATE($D$1,VLOOKUP($D$2,LISTES!$E$2:$F$13,2,0),14)</f>
        <v>45822</v>
      </c>
      <c r="C4699" s="42" t="s">
        <v>3001</v>
      </c>
      <c r="D4699" s="42">
        <v>299</v>
      </c>
      <c r="E4699" s="62" t="s">
        <v>2694</v>
      </c>
      <c r="F4699" s="69">
        <f>IF(t_datas[[#This Row],[Prime 1]]="","",VLOOKUP(t_datas[[#This Row],[Prime 1]],t_primes[],4,0))</f>
        <v>20</v>
      </c>
      <c r="G4699" s="63" t="s">
        <v>2701</v>
      </c>
      <c r="H4699" s="69">
        <f>IF(t_datas[[#This Row],[Prime 2]]="","",VLOOKUP(t_datas[[#This Row],[Prime 2]],t_primes[],4,0))</f>
        <v>150</v>
      </c>
    </row>
    <row r="4700" spans="2:8" x14ac:dyDescent="0.25">
      <c r="B4700" s="1">
        <f>DATE($D$1,VLOOKUP($D$2,LISTES!$E$2:$F$13,2,0),14)</f>
        <v>45822</v>
      </c>
      <c r="C4700" s="42" t="s">
        <v>3002</v>
      </c>
      <c r="D4700" s="42">
        <v>300</v>
      </c>
      <c r="E4700" s="62" t="s">
        <v>2693</v>
      </c>
      <c r="F4700" s="69">
        <f>IF(t_datas[[#This Row],[Prime 1]]="","",VLOOKUP(t_datas[[#This Row],[Prime 1]],t_primes[],4,0))</f>
        <v>25</v>
      </c>
      <c r="G4700" s="63" t="s">
        <v>2698</v>
      </c>
      <c r="H4700" s="69">
        <f>IF(t_datas[[#This Row],[Prime 2]]="","",VLOOKUP(t_datas[[#This Row],[Prime 2]],t_primes[],4,0))</f>
        <v>20</v>
      </c>
    </row>
    <row r="4701" spans="2:8" x14ac:dyDescent="0.25">
      <c r="B4701" s="1">
        <f>DATE($D$1,VLOOKUP($D$2,LISTES!$E$2:$F$13,2,0),14)</f>
        <v>45822</v>
      </c>
      <c r="C4701" s="42" t="s">
        <v>3003</v>
      </c>
      <c r="D4701" s="42">
        <v>301</v>
      </c>
      <c r="E4701" s="62" t="s">
        <v>2694</v>
      </c>
      <c r="F4701" s="69">
        <f>IF(t_datas[[#This Row],[Prime 1]]="","",VLOOKUP(t_datas[[#This Row],[Prime 1]],t_primes[],4,0))</f>
        <v>20</v>
      </c>
      <c r="G4701" s="63" t="s">
        <v>2695</v>
      </c>
      <c r="H4701" s="69">
        <f>IF(t_datas[[#This Row],[Prime 2]]="","",VLOOKUP(t_datas[[#This Row],[Prime 2]],t_primes[],4,0))</f>
        <v>15</v>
      </c>
    </row>
    <row r="4702" spans="2:8" x14ac:dyDescent="0.25">
      <c r="B4702" s="1">
        <f>DATE($D$1,VLOOKUP($D$2,LISTES!$E$2:$F$13,2,0),14)</f>
        <v>45822</v>
      </c>
      <c r="C4702" s="42" t="s">
        <v>3004</v>
      </c>
      <c r="D4702" s="42">
        <v>302</v>
      </c>
      <c r="E4702" s="62" t="s">
        <v>2693</v>
      </c>
      <c r="F4702" s="69">
        <f>IF(t_datas[[#This Row],[Prime 1]]="","",VLOOKUP(t_datas[[#This Row],[Prime 1]],t_primes[],4,0))</f>
        <v>25</v>
      </c>
      <c r="G4702" s="63" t="s">
        <v>2690</v>
      </c>
      <c r="H4702" s="69">
        <f>IF(t_datas[[#This Row],[Prime 2]]="","",VLOOKUP(t_datas[[#This Row],[Prime 2]],t_primes[],4,0))</f>
        <v>7.5</v>
      </c>
    </row>
    <row r="4703" spans="2:8" x14ac:dyDescent="0.25">
      <c r="B4703" s="1">
        <f>DATE($D$1,VLOOKUP($D$2,LISTES!$E$2:$F$13,2,0),14)</f>
        <v>45822</v>
      </c>
      <c r="C4703" s="42" t="s">
        <v>3005</v>
      </c>
      <c r="D4703" s="42">
        <v>303</v>
      </c>
      <c r="E4703" s="62" t="s">
        <v>2693</v>
      </c>
      <c r="F4703" s="69">
        <f>IF(t_datas[[#This Row],[Prime 1]]="","",VLOOKUP(t_datas[[#This Row],[Prime 1]],t_primes[],4,0))</f>
        <v>25</v>
      </c>
      <c r="G4703" s="63" t="s">
        <v>2692</v>
      </c>
      <c r="H4703" s="69">
        <f>IF(t_datas[[#This Row],[Prime 2]]="","",VLOOKUP(t_datas[[#This Row],[Prime 2]],t_primes[],4,0))</f>
        <v>7.5</v>
      </c>
    </row>
    <row r="4704" spans="2:8" x14ac:dyDescent="0.25">
      <c r="B4704" s="1">
        <f>DATE($D$1,VLOOKUP($D$2,LISTES!$E$2:$F$13,2,0),14)</f>
        <v>45822</v>
      </c>
      <c r="C4704" s="42" t="s">
        <v>3006</v>
      </c>
      <c r="D4704" s="42">
        <v>304</v>
      </c>
      <c r="E4704" s="62" t="s">
        <v>2691</v>
      </c>
      <c r="F4704" s="69">
        <f>IF(t_datas[[#This Row],[Prime 1]]="","",VLOOKUP(t_datas[[#This Row],[Prime 1]],t_primes[],4,0))</f>
        <v>10</v>
      </c>
      <c r="G4704" s="63" t="s">
        <v>2690</v>
      </c>
      <c r="H4704" s="69">
        <f>IF(t_datas[[#This Row],[Prime 2]]="","",VLOOKUP(t_datas[[#This Row],[Prime 2]],t_primes[],4,0))</f>
        <v>7.5</v>
      </c>
    </row>
    <row r="4705" spans="2:8" x14ac:dyDescent="0.25">
      <c r="B4705" s="1">
        <f>DATE($D$1,VLOOKUP($D$2,LISTES!$E$2:$F$13,2,0),14)</f>
        <v>45822</v>
      </c>
      <c r="C4705" s="42" t="s">
        <v>3007</v>
      </c>
      <c r="D4705" s="42">
        <v>305</v>
      </c>
      <c r="E4705" s="62" t="s">
        <v>2695</v>
      </c>
      <c r="F4705" s="69">
        <f>IF(t_datas[[#This Row],[Prime 1]]="","",VLOOKUP(t_datas[[#This Row],[Prime 1]],t_primes[],4,0))</f>
        <v>15</v>
      </c>
      <c r="G4705" s="63" t="s">
        <v>2690</v>
      </c>
      <c r="H4705" s="69">
        <f>IF(t_datas[[#This Row],[Prime 2]]="","",VLOOKUP(t_datas[[#This Row],[Prime 2]],t_primes[],4,0))</f>
        <v>7.5</v>
      </c>
    </row>
    <row r="4706" spans="2:8" x14ac:dyDescent="0.25">
      <c r="B4706" s="1">
        <f>DATE($D$1,VLOOKUP($D$2,LISTES!$E$2:$F$13,2,0),14)</f>
        <v>45822</v>
      </c>
      <c r="C4706" s="42" t="s">
        <v>3008</v>
      </c>
      <c r="D4706" s="42">
        <v>306</v>
      </c>
      <c r="E4706" s="62" t="s">
        <v>2698</v>
      </c>
      <c r="F4706" s="69">
        <f>IF(t_datas[[#This Row],[Prime 1]]="","",VLOOKUP(t_datas[[#This Row],[Prime 1]],t_primes[],4,0))</f>
        <v>20</v>
      </c>
      <c r="G4706" s="63" t="s">
        <v>2690</v>
      </c>
      <c r="H4706" s="69">
        <f>IF(t_datas[[#This Row],[Prime 2]]="","",VLOOKUP(t_datas[[#This Row],[Prime 2]],t_primes[],4,0))</f>
        <v>7.5</v>
      </c>
    </row>
    <row r="4707" spans="2:8" x14ac:dyDescent="0.25">
      <c r="B4707" s="1">
        <f>DATE($D$1,VLOOKUP($D$2,LISTES!$E$2:$F$13,2,0),14)</f>
        <v>45822</v>
      </c>
      <c r="C4707" s="42" t="s">
        <v>3009</v>
      </c>
      <c r="D4707" s="42">
        <v>307</v>
      </c>
      <c r="E4707" s="62" t="s">
        <v>2692</v>
      </c>
      <c r="F4707" s="69">
        <f>IF(t_datas[[#This Row],[Prime 1]]="","",VLOOKUP(t_datas[[#This Row],[Prime 1]],t_primes[],4,0))</f>
        <v>7.5</v>
      </c>
      <c r="G4707" s="63" t="s">
        <v>2692</v>
      </c>
      <c r="H4707" s="69">
        <f>IF(t_datas[[#This Row],[Prime 2]]="","",VLOOKUP(t_datas[[#This Row],[Prime 2]],t_primes[],4,0))</f>
        <v>7.5</v>
      </c>
    </row>
    <row r="4708" spans="2:8" x14ac:dyDescent="0.25">
      <c r="B4708" s="1">
        <f>DATE($D$1,VLOOKUP($D$2,LISTES!$E$2:$F$13,2,0),14)</f>
        <v>45822</v>
      </c>
      <c r="C4708" s="42" t="s">
        <v>3010</v>
      </c>
      <c r="D4708" s="42">
        <v>308</v>
      </c>
      <c r="E4708" s="62" t="s">
        <v>2696</v>
      </c>
      <c r="F4708" s="69">
        <f>IF(t_datas[[#This Row],[Prime 1]]="","",VLOOKUP(t_datas[[#This Row],[Prime 1]],t_primes[],4,0))</f>
        <v>17</v>
      </c>
      <c r="G4708" s="63" t="s">
        <v>2698</v>
      </c>
      <c r="H4708" s="69">
        <f>IF(t_datas[[#This Row],[Prime 2]]="","",VLOOKUP(t_datas[[#This Row],[Prime 2]],t_primes[],4,0))</f>
        <v>20</v>
      </c>
    </row>
    <row r="4709" spans="2:8" x14ac:dyDescent="0.25">
      <c r="B4709" s="1">
        <f>DATE($D$1,VLOOKUP($D$2,LISTES!$E$2:$F$13,2,0),14)</f>
        <v>45822</v>
      </c>
      <c r="C4709" s="42" t="s">
        <v>3011</v>
      </c>
      <c r="D4709" s="42">
        <v>309</v>
      </c>
      <c r="E4709" s="62" t="s">
        <v>2696</v>
      </c>
      <c r="F4709" s="69">
        <f>IF(t_datas[[#This Row],[Prime 1]]="","",VLOOKUP(t_datas[[#This Row],[Prime 1]],t_primes[],4,0))</f>
        <v>17</v>
      </c>
      <c r="G4709" s="63" t="s">
        <v>2700</v>
      </c>
      <c r="H4709" s="69">
        <f>IF(t_datas[[#This Row],[Prime 2]]="","",VLOOKUP(t_datas[[#This Row],[Prime 2]],t_primes[],4,0))</f>
        <v>78</v>
      </c>
    </row>
    <row r="4710" spans="2:8" x14ac:dyDescent="0.25">
      <c r="B4710" s="1">
        <f>DATE($D$1,VLOOKUP($D$2,LISTES!$E$2:$F$13,2,0),14)</f>
        <v>45822</v>
      </c>
      <c r="C4710" s="42" t="s">
        <v>3012</v>
      </c>
      <c r="D4710" s="42">
        <v>310</v>
      </c>
      <c r="E4710" s="62" t="s">
        <v>2700</v>
      </c>
      <c r="F4710" s="69">
        <f>IF(t_datas[[#This Row],[Prime 1]]="","",VLOOKUP(t_datas[[#This Row],[Prime 1]],t_primes[],4,0))</f>
        <v>78</v>
      </c>
      <c r="G4710" s="63" t="s">
        <v>2693</v>
      </c>
      <c r="H4710" s="69">
        <f>IF(t_datas[[#This Row],[Prime 2]]="","",VLOOKUP(t_datas[[#This Row],[Prime 2]],t_primes[],4,0))</f>
        <v>25</v>
      </c>
    </row>
    <row r="4711" spans="2:8" x14ac:dyDescent="0.25">
      <c r="B4711" s="1">
        <f>DATE($D$1,VLOOKUP($D$2,LISTES!$E$2:$F$13,2,0),14)</f>
        <v>45822</v>
      </c>
      <c r="C4711" s="42" t="s">
        <v>3013</v>
      </c>
      <c r="D4711" s="42">
        <v>311</v>
      </c>
      <c r="E4711" s="62" t="s">
        <v>2691</v>
      </c>
      <c r="F4711" s="69">
        <f>IF(t_datas[[#This Row],[Prime 1]]="","",VLOOKUP(t_datas[[#This Row],[Prime 1]],t_primes[],4,0))</f>
        <v>10</v>
      </c>
      <c r="G4711" s="63" t="s">
        <v>2692</v>
      </c>
      <c r="H4711" s="69">
        <f>IF(t_datas[[#This Row],[Prime 2]]="","",VLOOKUP(t_datas[[#This Row],[Prime 2]],t_primes[],4,0))</f>
        <v>7.5</v>
      </c>
    </row>
    <row r="4712" spans="2:8" x14ac:dyDescent="0.25">
      <c r="B4712" s="1">
        <f>DATE($D$1,VLOOKUP($D$2,LISTES!$E$2:$F$13,2,0),14)</f>
        <v>45822</v>
      </c>
      <c r="C4712" s="42" t="s">
        <v>3014</v>
      </c>
      <c r="D4712" s="42">
        <v>312</v>
      </c>
      <c r="E4712" s="62" t="s">
        <v>2698</v>
      </c>
      <c r="F4712" s="69">
        <f>IF(t_datas[[#This Row],[Prime 1]]="","",VLOOKUP(t_datas[[#This Row],[Prime 1]],t_primes[],4,0))</f>
        <v>20</v>
      </c>
      <c r="G4712" s="63" t="s">
        <v>2695</v>
      </c>
      <c r="H4712" s="69">
        <f>IF(t_datas[[#This Row],[Prime 2]]="","",VLOOKUP(t_datas[[#This Row],[Prime 2]],t_primes[],4,0))</f>
        <v>15</v>
      </c>
    </row>
    <row r="4713" spans="2:8" x14ac:dyDescent="0.25">
      <c r="B4713" s="1">
        <f>DATE($D$1,VLOOKUP($D$2,LISTES!$E$2:$F$13,2,0),14)</f>
        <v>45822</v>
      </c>
      <c r="C4713" s="42" t="s">
        <v>3015</v>
      </c>
      <c r="D4713" s="42">
        <v>313</v>
      </c>
      <c r="E4713" s="62" t="s">
        <v>2696</v>
      </c>
      <c r="F4713" s="69">
        <f>IF(t_datas[[#This Row],[Prime 1]]="","",VLOOKUP(t_datas[[#This Row],[Prime 1]],t_primes[],4,0))</f>
        <v>17</v>
      </c>
      <c r="G4713" s="63" t="s">
        <v>2692</v>
      </c>
      <c r="H4713" s="69">
        <f>IF(t_datas[[#This Row],[Prime 2]]="","",VLOOKUP(t_datas[[#This Row],[Prime 2]],t_primes[],4,0))</f>
        <v>7.5</v>
      </c>
    </row>
    <row r="4714" spans="2:8" x14ac:dyDescent="0.25">
      <c r="B4714" s="1">
        <f>DATE($D$1,VLOOKUP($D$2,LISTES!$E$2:$F$13,2,0),14)</f>
        <v>45822</v>
      </c>
      <c r="C4714" s="42" t="s">
        <v>3016</v>
      </c>
      <c r="D4714" s="42">
        <v>314</v>
      </c>
      <c r="E4714" s="62" t="s">
        <v>2690</v>
      </c>
      <c r="F4714" s="69">
        <f>IF(t_datas[[#This Row],[Prime 1]]="","",VLOOKUP(t_datas[[#This Row],[Prime 1]],t_primes[],4,0))</f>
        <v>7.5</v>
      </c>
      <c r="G4714" s="63" t="s">
        <v>2693</v>
      </c>
      <c r="H4714" s="69">
        <f>IF(t_datas[[#This Row],[Prime 2]]="","",VLOOKUP(t_datas[[#This Row],[Prime 2]],t_primes[],4,0))</f>
        <v>25</v>
      </c>
    </row>
    <row r="4715" spans="2:8" x14ac:dyDescent="0.25">
      <c r="B4715" s="1">
        <f>DATE($D$1,VLOOKUP($D$2,LISTES!$E$2:$F$13,2,0),14)</f>
        <v>45822</v>
      </c>
      <c r="C4715" s="42" t="s">
        <v>3017</v>
      </c>
      <c r="D4715" s="42">
        <v>315</v>
      </c>
      <c r="E4715" s="62" t="s">
        <v>2692</v>
      </c>
      <c r="F4715" s="69">
        <f>IF(t_datas[[#This Row],[Prime 1]]="","",VLOOKUP(t_datas[[#This Row],[Prime 1]],t_primes[],4,0))</f>
        <v>7.5</v>
      </c>
      <c r="G4715" s="63" t="s">
        <v>2702</v>
      </c>
      <c r="H4715" s="69">
        <f>IF(t_datas[[#This Row],[Prime 2]]="","",VLOOKUP(t_datas[[#This Row],[Prime 2]],t_primes[],4,0))</f>
        <v>75</v>
      </c>
    </row>
    <row r="4716" spans="2:8" x14ac:dyDescent="0.25">
      <c r="B4716" s="1">
        <f>DATE($D$1,VLOOKUP($D$2,LISTES!$E$2:$F$13,2,0),14)</f>
        <v>45822</v>
      </c>
      <c r="C4716" s="42" t="s">
        <v>3018</v>
      </c>
      <c r="D4716" s="42">
        <v>316</v>
      </c>
      <c r="E4716" s="62" t="s">
        <v>2690</v>
      </c>
      <c r="F4716" s="69">
        <f>IF(t_datas[[#This Row],[Prime 1]]="","",VLOOKUP(t_datas[[#This Row],[Prime 1]],t_primes[],4,0))</f>
        <v>7.5</v>
      </c>
      <c r="G4716" s="63" t="s">
        <v>2702</v>
      </c>
      <c r="H4716" s="69">
        <f>IF(t_datas[[#This Row],[Prime 2]]="","",VLOOKUP(t_datas[[#This Row],[Prime 2]],t_primes[],4,0))</f>
        <v>75</v>
      </c>
    </row>
    <row r="4717" spans="2:8" x14ac:dyDescent="0.25">
      <c r="B4717" s="1">
        <f>DATE($D$1,VLOOKUP($D$2,LISTES!$E$2:$F$13,2,0),14)</f>
        <v>45822</v>
      </c>
      <c r="C4717" s="42" t="s">
        <v>3019</v>
      </c>
      <c r="D4717" s="42">
        <v>317</v>
      </c>
      <c r="E4717" s="62" t="s">
        <v>2696</v>
      </c>
      <c r="F4717" s="69">
        <f>IF(t_datas[[#This Row],[Prime 1]]="","",VLOOKUP(t_datas[[#This Row],[Prime 1]],t_primes[],4,0))</f>
        <v>17</v>
      </c>
      <c r="G4717" s="63" t="s">
        <v>2696</v>
      </c>
      <c r="H4717" s="69">
        <f>IF(t_datas[[#This Row],[Prime 2]]="","",VLOOKUP(t_datas[[#This Row],[Prime 2]],t_primes[],4,0))</f>
        <v>17</v>
      </c>
    </row>
    <row r="4718" spans="2:8" x14ac:dyDescent="0.25">
      <c r="B4718" s="1">
        <f>DATE($D$1,VLOOKUP($D$2,LISTES!$E$2:$F$13,2,0),14)</f>
        <v>45822</v>
      </c>
      <c r="C4718" s="42" t="s">
        <v>3020</v>
      </c>
      <c r="D4718" s="42">
        <v>318</v>
      </c>
      <c r="E4718" s="62" t="s">
        <v>2695</v>
      </c>
      <c r="F4718" s="69">
        <f>IF(t_datas[[#This Row],[Prime 1]]="","",VLOOKUP(t_datas[[#This Row],[Prime 1]],t_primes[],4,0))</f>
        <v>15</v>
      </c>
      <c r="G4718" s="63" t="s">
        <v>2700</v>
      </c>
      <c r="H4718" s="69">
        <f>IF(t_datas[[#This Row],[Prime 2]]="","",VLOOKUP(t_datas[[#This Row],[Prime 2]],t_primes[],4,0))</f>
        <v>78</v>
      </c>
    </row>
    <row r="4719" spans="2:8" x14ac:dyDescent="0.25">
      <c r="B4719" s="1">
        <f>DATE($D$1,VLOOKUP($D$2,LISTES!$E$2:$F$13,2,0),14)</f>
        <v>45822</v>
      </c>
      <c r="C4719" s="42" t="s">
        <v>3021</v>
      </c>
      <c r="D4719" s="42">
        <v>319</v>
      </c>
      <c r="E4719" s="62" t="s">
        <v>2695</v>
      </c>
      <c r="F4719" s="69">
        <f>IF(t_datas[[#This Row],[Prime 1]]="","",VLOOKUP(t_datas[[#This Row],[Prime 1]],t_primes[],4,0))</f>
        <v>15</v>
      </c>
      <c r="G4719" s="63" t="s">
        <v>2693</v>
      </c>
      <c r="H4719" s="69">
        <f>IF(t_datas[[#This Row],[Prime 2]]="","",VLOOKUP(t_datas[[#This Row],[Prime 2]],t_primes[],4,0))</f>
        <v>25</v>
      </c>
    </row>
    <row r="4720" spans="2:8" x14ac:dyDescent="0.25">
      <c r="B4720" s="1">
        <f>DATE($D$1,VLOOKUP($D$2,LISTES!$E$2:$F$13,2,0),14)</f>
        <v>45822</v>
      </c>
      <c r="C4720" s="42" t="s">
        <v>3022</v>
      </c>
      <c r="D4720" s="42">
        <v>320</v>
      </c>
      <c r="E4720" s="62" t="s">
        <v>2696</v>
      </c>
      <c r="F4720" s="69">
        <f>IF(t_datas[[#This Row],[Prime 1]]="","",VLOOKUP(t_datas[[#This Row],[Prime 1]],t_primes[],4,0))</f>
        <v>17</v>
      </c>
      <c r="G4720" s="63" t="s">
        <v>2694</v>
      </c>
      <c r="H4720" s="69">
        <f>IF(t_datas[[#This Row],[Prime 2]]="","",VLOOKUP(t_datas[[#This Row],[Prime 2]],t_primes[],4,0))</f>
        <v>20</v>
      </c>
    </row>
    <row r="4721" spans="2:8" x14ac:dyDescent="0.25">
      <c r="B4721" s="1">
        <f>DATE($D$1,VLOOKUP($D$2,LISTES!$E$2:$F$13,2,0),14)</f>
        <v>45822</v>
      </c>
      <c r="C4721" s="42" t="s">
        <v>3023</v>
      </c>
      <c r="D4721" s="42">
        <v>321</v>
      </c>
      <c r="E4721" s="62" t="s">
        <v>2699</v>
      </c>
      <c r="F4721" s="69">
        <f>IF(t_datas[[#This Row],[Prime 1]]="","",VLOOKUP(t_datas[[#This Row],[Prime 1]],t_primes[],4,0))</f>
        <v>48</v>
      </c>
      <c r="G4721" s="63" t="s">
        <v>2700</v>
      </c>
      <c r="H4721" s="69">
        <f>IF(t_datas[[#This Row],[Prime 2]]="","",VLOOKUP(t_datas[[#This Row],[Prime 2]],t_primes[],4,0))</f>
        <v>78</v>
      </c>
    </row>
    <row r="4722" spans="2:8" x14ac:dyDescent="0.25">
      <c r="B4722" s="1">
        <f>DATE($D$1,VLOOKUP($D$2,LISTES!$E$2:$F$13,2,0),14)</f>
        <v>45822</v>
      </c>
      <c r="C4722" s="42" t="s">
        <v>3024</v>
      </c>
      <c r="D4722" s="42">
        <v>322</v>
      </c>
      <c r="E4722" s="62" t="s">
        <v>2696</v>
      </c>
      <c r="F4722" s="69">
        <f>IF(t_datas[[#This Row],[Prime 1]]="","",VLOOKUP(t_datas[[#This Row],[Prime 1]],t_primes[],4,0))</f>
        <v>17</v>
      </c>
      <c r="G4722" s="63" t="s">
        <v>2702</v>
      </c>
      <c r="H4722" s="69">
        <f>IF(t_datas[[#This Row],[Prime 2]]="","",VLOOKUP(t_datas[[#This Row],[Prime 2]],t_primes[],4,0))</f>
        <v>75</v>
      </c>
    </row>
    <row r="4723" spans="2:8" x14ac:dyDescent="0.25">
      <c r="B4723" s="1">
        <f>DATE($D$1,VLOOKUP($D$2,LISTES!$E$2:$F$13,2,0),14)</f>
        <v>45822</v>
      </c>
      <c r="C4723" s="42" t="s">
        <v>3025</v>
      </c>
      <c r="D4723" s="42">
        <v>323</v>
      </c>
      <c r="E4723" s="62" t="s">
        <v>2690</v>
      </c>
      <c r="F4723" s="69">
        <f>IF(t_datas[[#This Row],[Prime 1]]="","",VLOOKUP(t_datas[[#This Row],[Prime 1]],t_primes[],4,0))</f>
        <v>7.5</v>
      </c>
      <c r="G4723" s="63" t="s">
        <v>2690</v>
      </c>
      <c r="H4723" s="69">
        <f>IF(t_datas[[#This Row],[Prime 2]]="","",VLOOKUP(t_datas[[#This Row],[Prime 2]],t_primes[],4,0))</f>
        <v>7.5</v>
      </c>
    </row>
    <row r="4724" spans="2:8" x14ac:dyDescent="0.25">
      <c r="B4724" s="1">
        <f>DATE($D$1,VLOOKUP($D$2,LISTES!$E$2:$F$13,2,0),14)</f>
        <v>45822</v>
      </c>
      <c r="C4724" s="42" t="s">
        <v>3026</v>
      </c>
      <c r="D4724" s="42">
        <v>324</v>
      </c>
      <c r="E4724" s="62" t="s">
        <v>2700</v>
      </c>
      <c r="F4724" s="69">
        <f>IF(t_datas[[#This Row],[Prime 1]]="","",VLOOKUP(t_datas[[#This Row],[Prime 1]],t_primes[],4,0))</f>
        <v>78</v>
      </c>
      <c r="G4724" s="63" t="s">
        <v>2697</v>
      </c>
      <c r="H4724" s="69">
        <f>IF(t_datas[[#This Row],[Prime 2]]="","",VLOOKUP(t_datas[[#This Row],[Prime 2]],t_primes[],4,0))</f>
        <v>100</v>
      </c>
    </row>
    <row r="4725" spans="2:8" x14ac:dyDescent="0.25">
      <c r="B4725" s="1">
        <f>DATE($D$1,VLOOKUP($D$2,LISTES!$E$2:$F$13,2,0),14)</f>
        <v>45822</v>
      </c>
      <c r="C4725" s="42" t="s">
        <v>3027</v>
      </c>
      <c r="D4725" s="42">
        <v>325</v>
      </c>
      <c r="E4725" s="62" t="s">
        <v>2691</v>
      </c>
      <c r="F4725" s="69">
        <f>IF(t_datas[[#This Row],[Prime 1]]="","",VLOOKUP(t_datas[[#This Row],[Prime 1]],t_primes[],4,0))</f>
        <v>10</v>
      </c>
      <c r="G4725" s="63" t="s">
        <v>2693</v>
      </c>
      <c r="H4725" s="69">
        <f>IF(t_datas[[#This Row],[Prime 2]]="","",VLOOKUP(t_datas[[#This Row],[Prime 2]],t_primes[],4,0))</f>
        <v>25</v>
      </c>
    </row>
    <row r="4726" spans="2:8" x14ac:dyDescent="0.25">
      <c r="B4726" s="1">
        <f>DATE($D$1,VLOOKUP($D$2,LISTES!$E$2:$F$13,2,0),14)</f>
        <v>45822</v>
      </c>
      <c r="C4726" s="42" t="s">
        <v>3028</v>
      </c>
      <c r="D4726" s="42">
        <v>326</v>
      </c>
      <c r="E4726" s="62" t="s">
        <v>2692</v>
      </c>
      <c r="F4726" s="69">
        <f>IF(t_datas[[#This Row],[Prime 1]]="","",VLOOKUP(t_datas[[#This Row],[Prime 1]],t_primes[],4,0))</f>
        <v>7.5</v>
      </c>
      <c r="G4726" s="63" t="s">
        <v>2702</v>
      </c>
      <c r="H4726" s="69">
        <f>IF(t_datas[[#This Row],[Prime 2]]="","",VLOOKUP(t_datas[[#This Row],[Prime 2]],t_primes[],4,0))</f>
        <v>75</v>
      </c>
    </row>
    <row r="4727" spans="2:8" x14ac:dyDescent="0.25">
      <c r="B4727" s="1">
        <f>DATE($D$1,VLOOKUP($D$2,LISTES!$E$2:$F$13,2,0),14)</f>
        <v>45822</v>
      </c>
      <c r="C4727" s="42" t="s">
        <v>3029</v>
      </c>
      <c r="D4727" s="42">
        <v>327</v>
      </c>
      <c r="E4727" s="62" t="s">
        <v>2695</v>
      </c>
      <c r="F4727" s="69">
        <f>IF(t_datas[[#This Row],[Prime 1]]="","",VLOOKUP(t_datas[[#This Row],[Prime 1]],t_primes[],4,0))</f>
        <v>15</v>
      </c>
      <c r="G4727" s="63" t="s">
        <v>2699</v>
      </c>
      <c r="H4727" s="69">
        <f>IF(t_datas[[#This Row],[Prime 2]]="","",VLOOKUP(t_datas[[#This Row],[Prime 2]],t_primes[],4,0))</f>
        <v>48</v>
      </c>
    </row>
    <row r="4728" spans="2:8" x14ac:dyDescent="0.25">
      <c r="B4728" s="1">
        <f>DATE($D$1,VLOOKUP($D$2,LISTES!$E$2:$F$13,2,0),14)</f>
        <v>45822</v>
      </c>
      <c r="C4728" s="42" t="s">
        <v>3030</v>
      </c>
      <c r="D4728" s="42">
        <v>328</v>
      </c>
      <c r="E4728" s="62" t="s">
        <v>2690</v>
      </c>
      <c r="F4728" s="69">
        <f>IF(t_datas[[#This Row],[Prime 1]]="","",VLOOKUP(t_datas[[#This Row],[Prime 1]],t_primes[],4,0))</f>
        <v>7.5</v>
      </c>
      <c r="G4728" s="63" t="s">
        <v>2693</v>
      </c>
      <c r="H4728" s="69">
        <f>IF(t_datas[[#This Row],[Prime 2]]="","",VLOOKUP(t_datas[[#This Row],[Prime 2]],t_primes[],4,0))</f>
        <v>25</v>
      </c>
    </row>
    <row r="4729" spans="2:8" x14ac:dyDescent="0.25">
      <c r="B4729" s="1">
        <f>DATE($D$1,VLOOKUP($D$2,LISTES!$E$2:$F$13,2,0),14)</f>
        <v>45822</v>
      </c>
      <c r="C4729" s="42" t="s">
        <v>3031</v>
      </c>
      <c r="D4729" s="42">
        <v>329</v>
      </c>
      <c r="E4729" s="62" t="s">
        <v>2692</v>
      </c>
      <c r="F4729" s="69">
        <f>IF(t_datas[[#This Row],[Prime 1]]="","",VLOOKUP(t_datas[[#This Row],[Prime 1]],t_primes[],4,0))</f>
        <v>7.5</v>
      </c>
      <c r="G4729" s="63" t="s">
        <v>2702</v>
      </c>
      <c r="H4729" s="69">
        <f>IF(t_datas[[#This Row],[Prime 2]]="","",VLOOKUP(t_datas[[#This Row],[Prime 2]],t_primes[],4,0))</f>
        <v>75</v>
      </c>
    </row>
    <row r="4730" spans="2:8" x14ac:dyDescent="0.25">
      <c r="B4730" s="1">
        <f>DATE($D$1,VLOOKUP($D$2,LISTES!$E$2:$F$13,2,0),14)</f>
        <v>45822</v>
      </c>
      <c r="C4730" s="42" t="s">
        <v>3032</v>
      </c>
      <c r="D4730" s="42">
        <v>330</v>
      </c>
      <c r="E4730" s="62" t="s">
        <v>2699</v>
      </c>
      <c r="F4730" s="69">
        <f>IF(t_datas[[#This Row],[Prime 1]]="","",VLOOKUP(t_datas[[#This Row],[Prime 1]],t_primes[],4,0))</f>
        <v>48</v>
      </c>
      <c r="G4730" s="63" t="s">
        <v>2695</v>
      </c>
      <c r="H4730" s="69">
        <f>IF(t_datas[[#This Row],[Prime 2]]="","",VLOOKUP(t_datas[[#This Row],[Prime 2]],t_primes[],4,0))</f>
        <v>15</v>
      </c>
    </row>
    <row r="4731" spans="2:8" x14ac:dyDescent="0.25">
      <c r="B4731" s="1">
        <f>DATE($D$1,VLOOKUP($D$2,LISTES!$E$2:$F$13,2,0),14)</f>
        <v>45822</v>
      </c>
      <c r="C4731" s="42" t="s">
        <v>3033</v>
      </c>
      <c r="D4731" s="42">
        <v>331</v>
      </c>
      <c r="E4731" s="62" t="s">
        <v>2692</v>
      </c>
      <c r="F4731" s="69">
        <f>IF(t_datas[[#This Row],[Prime 1]]="","",VLOOKUP(t_datas[[#This Row],[Prime 1]],t_primes[],4,0))</f>
        <v>7.5</v>
      </c>
      <c r="G4731" s="63" t="s">
        <v>2692</v>
      </c>
      <c r="H4731" s="69">
        <f>IF(t_datas[[#This Row],[Prime 2]]="","",VLOOKUP(t_datas[[#This Row],[Prime 2]],t_primes[],4,0))</f>
        <v>7.5</v>
      </c>
    </row>
    <row r="4732" spans="2:8" x14ac:dyDescent="0.25">
      <c r="B4732" s="1">
        <f>DATE($D$1,VLOOKUP($D$2,LISTES!$E$2:$F$13,2,0),14)</f>
        <v>45822</v>
      </c>
      <c r="C4732" s="42" t="s">
        <v>3034</v>
      </c>
      <c r="D4732" s="42">
        <v>332</v>
      </c>
      <c r="E4732" s="62" t="s">
        <v>2696</v>
      </c>
      <c r="F4732" s="69">
        <f>IF(t_datas[[#This Row],[Prime 1]]="","",VLOOKUP(t_datas[[#This Row],[Prime 1]],t_primes[],4,0))</f>
        <v>17</v>
      </c>
      <c r="G4732" s="63" t="s">
        <v>2695</v>
      </c>
      <c r="H4732" s="69">
        <f>IF(t_datas[[#This Row],[Prime 2]]="","",VLOOKUP(t_datas[[#This Row],[Prime 2]],t_primes[],4,0))</f>
        <v>15</v>
      </c>
    </row>
    <row r="4733" spans="2:8" x14ac:dyDescent="0.25">
      <c r="B4733" s="1">
        <f>DATE($D$1,VLOOKUP($D$2,LISTES!$E$2:$F$13,2,0),14)</f>
        <v>45822</v>
      </c>
      <c r="C4733" s="42" t="s">
        <v>3035</v>
      </c>
      <c r="D4733" s="42">
        <v>333</v>
      </c>
      <c r="E4733" s="62" t="s">
        <v>2699</v>
      </c>
      <c r="F4733" s="69">
        <f>IF(t_datas[[#This Row],[Prime 1]]="","",VLOOKUP(t_datas[[#This Row],[Prime 1]],t_primes[],4,0))</f>
        <v>48</v>
      </c>
      <c r="G4733" s="63" t="s">
        <v>2700</v>
      </c>
      <c r="H4733" s="69">
        <f>IF(t_datas[[#This Row],[Prime 2]]="","",VLOOKUP(t_datas[[#This Row],[Prime 2]],t_primes[],4,0))</f>
        <v>78</v>
      </c>
    </row>
    <row r="4734" spans="2:8" x14ac:dyDescent="0.25">
      <c r="B4734" s="1">
        <f>DATE($D$1,VLOOKUP($D$2,LISTES!$E$2:$F$13,2,0),14)</f>
        <v>45822</v>
      </c>
      <c r="C4734" s="42" t="s">
        <v>3036</v>
      </c>
      <c r="D4734" s="42">
        <v>334</v>
      </c>
      <c r="E4734" s="62" t="s">
        <v>2697</v>
      </c>
      <c r="F4734" s="69">
        <f>IF(t_datas[[#This Row],[Prime 1]]="","",VLOOKUP(t_datas[[#This Row],[Prime 1]],t_primes[],4,0))</f>
        <v>100</v>
      </c>
      <c r="G4734" s="63" t="s">
        <v>2698</v>
      </c>
      <c r="H4734" s="69">
        <f>IF(t_datas[[#This Row],[Prime 2]]="","",VLOOKUP(t_datas[[#This Row],[Prime 2]],t_primes[],4,0))</f>
        <v>20</v>
      </c>
    </row>
    <row r="4735" spans="2:8" x14ac:dyDescent="0.25">
      <c r="B4735" s="1">
        <f>DATE($D$1,VLOOKUP($D$2,LISTES!$E$2:$F$13,2,0),14)</f>
        <v>45822</v>
      </c>
      <c r="C4735" s="42" t="s">
        <v>3037</v>
      </c>
      <c r="D4735" s="42">
        <v>335</v>
      </c>
      <c r="E4735" s="62" t="s">
        <v>2693</v>
      </c>
      <c r="F4735" s="69">
        <f>IF(t_datas[[#This Row],[Prime 1]]="","",VLOOKUP(t_datas[[#This Row],[Prime 1]],t_primes[],4,0))</f>
        <v>25</v>
      </c>
      <c r="G4735" s="63" t="s">
        <v>2696</v>
      </c>
      <c r="H4735" s="69">
        <f>IF(t_datas[[#This Row],[Prime 2]]="","",VLOOKUP(t_datas[[#This Row],[Prime 2]],t_primes[],4,0))</f>
        <v>17</v>
      </c>
    </row>
    <row r="4736" spans="2:8" x14ac:dyDescent="0.25">
      <c r="B4736" s="1">
        <f>DATE($D$1,VLOOKUP($D$2,LISTES!$E$2:$F$13,2,0),14)</f>
        <v>45822</v>
      </c>
      <c r="C4736" s="42" t="s">
        <v>3038</v>
      </c>
      <c r="D4736" s="42">
        <v>336</v>
      </c>
      <c r="E4736" s="62" t="s">
        <v>2697</v>
      </c>
      <c r="F4736" s="69">
        <f>IF(t_datas[[#This Row],[Prime 1]]="","",VLOOKUP(t_datas[[#This Row],[Prime 1]],t_primes[],4,0))</f>
        <v>100</v>
      </c>
      <c r="G4736" s="63" t="s">
        <v>2699</v>
      </c>
      <c r="H4736" s="69">
        <f>IF(t_datas[[#This Row],[Prime 2]]="","",VLOOKUP(t_datas[[#This Row],[Prime 2]],t_primes[],4,0))</f>
        <v>48</v>
      </c>
    </row>
    <row r="4737" spans="2:8" x14ac:dyDescent="0.25">
      <c r="B4737" s="1">
        <f>DATE($D$1,VLOOKUP($D$2,LISTES!$E$2:$F$13,2,0),14)</f>
        <v>45822</v>
      </c>
      <c r="C4737" s="42" t="s">
        <v>3039</v>
      </c>
      <c r="D4737" s="42">
        <v>337</v>
      </c>
      <c r="E4737" s="62" t="s">
        <v>2693</v>
      </c>
      <c r="F4737" s="69">
        <f>IF(t_datas[[#This Row],[Prime 1]]="","",VLOOKUP(t_datas[[#This Row],[Prime 1]],t_primes[],4,0))</f>
        <v>25</v>
      </c>
      <c r="G4737" s="63" t="s">
        <v>2698</v>
      </c>
      <c r="H4737" s="69">
        <f>IF(t_datas[[#This Row],[Prime 2]]="","",VLOOKUP(t_datas[[#This Row],[Prime 2]],t_primes[],4,0))</f>
        <v>20</v>
      </c>
    </row>
    <row r="4738" spans="2:8" ht="12.75" thickBot="1" x14ac:dyDescent="0.3">
      <c r="B4738" s="1">
        <f>DATE($D$1,VLOOKUP($D$2,LISTES!$E$2:$F$13,2,0),14)</f>
        <v>45822</v>
      </c>
      <c r="C4738" s="42" t="s">
        <v>3040</v>
      </c>
      <c r="D4738" s="42">
        <v>338</v>
      </c>
      <c r="E4738" s="62" t="s">
        <v>2691</v>
      </c>
      <c r="F4738" s="69">
        <f>IF(t_datas[[#This Row],[Prime 1]]="","",VLOOKUP(t_datas[[#This Row],[Prime 1]],t_primes[],4,0))</f>
        <v>10</v>
      </c>
      <c r="G4738" s="63" t="s">
        <v>2694</v>
      </c>
      <c r="H4738" s="69">
        <f>IF(t_datas[[#This Row],[Prime 2]]="","",VLOOKUP(t_datas[[#This Row],[Prime 2]],t_primes[],4,0))</f>
        <v>20</v>
      </c>
    </row>
    <row r="4739" spans="2:8" ht="12.75" thickTop="1" x14ac:dyDescent="0.25">
      <c r="B4739" s="65">
        <f>DATE($D$1,VLOOKUP($D$2,LISTES!$E$2:$F$13,2,0),15)</f>
        <v>45823</v>
      </c>
      <c r="C4739" s="66" t="s">
        <v>2703</v>
      </c>
      <c r="D4739" s="66">
        <v>1</v>
      </c>
      <c r="E4739" s="60" t="s">
        <v>2697</v>
      </c>
      <c r="F4739" s="70">
        <f>IF(t_datas[[#This Row],[Prime 1]]="","",VLOOKUP(t_datas[[#This Row],[Prime 1]],t_primes[],4,0))</f>
        <v>100</v>
      </c>
      <c r="G4739" s="61" t="s">
        <v>2699</v>
      </c>
      <c r="H4739" s="70">
        <f>IF(t_datas[[#This Row],[Prime 2]]="","",VLOOKUP(t_datas[[#This Row],[Prime 2]],t_primes[],4,0))</f>
        <v>48</v>
      </c>
    </row>
    <row r="4740" spans="2:8" x14ac:dyDescent="0.25">
      <c r="B4740" s="1">
        <f>DATE($D$1,VLOOKUP($D$2,LISTES!$E$2:$F$13,2,0),15)</f>
        <v>45823</v>
      </c>
      <c r="C4740" s="42" t="s">
        <v>2704</v>
      </c>
      <c r="D4740" s="42">
        <v>2</v>
      </c>
      <c r="E4740" s="62" t="s">
        <v>2697</v>
      </c>
      <c r="F4740" s="69">
        <f>IF(t_datas[[#This Row],[Prime 1]]="","",VLOOKUP(t_datas[[#This Row],[Prime 1]],t_primes[],4,0))</f>
        <v>100</v>
      </c>
      <c r="G4740" s="63" t="s">
        <v>2694</v>
      </c>
      <c r="H4740" s="69">
        <f>IF(t_datas[[#This Row],[Prime 2]]="","",VLOOKUP(t_datas[[#This Row],[Prime 2]],t_primes[],4,0))</f>
        <v>20</v>
      </c>
    </row>
    <row r="4741" spans="2:8" x14ac:dyDescent="0.25">
      <c r="B4741" s="1">
        <f>DATE($D$1,VLOOKUP($D$2,LISTES!$E$2:$F$13,2,0),15)</f>
        <v>45823</v>
      </c>
      <c r="C4741" s="42" t="s">
        <v>2705</v>
      </c>
      <c r="D4741" s="42">
        <v>3</v>
      </c>
      <c r="E4741" s="62" t="s">
        <v>2691</v>
      </c>
      <c r="F4741" s="69">
        <f>IF(t_datas[[#This Row],[Prime 1]]="","",VLOOKUP(t_datas[[#This Row],[Prime 1]],t_primes[],4,0))</f>
        <v>10</v>
      </c>
      <c r="G4741" s="63" t="s">
        <v>2700</v>
      </c>
      <c r="H4741" s="69">
        <f>IF(t_datas[[#This Row],[Prime 2]]="","",VLOOKUP(t_datas[[#This Row],[Prime 2]],t_primes[],4,0))</f>
        <v>78</v>
      </c>
    </row>
    <row r="4742" spans="2:8" x14ac:dyDescent="0.25">
      <c r="B4742" s="1">
        <f>DATE($D$1,VLOOKUP($D$2,LISTES!$E$2:$F$13,2,0),15)</f>
        <v>45823</v>
      </c>
      <c r="C4742" s="42" t="s">
        <v>2706</v>
      </c>
      <c r="D4742" s="42">
        <v>4</v>
      </c>
      <c r="E4742" s="62" t="s">
        <v>2699</v>
      </c>
      <c r="F4742" s="69">
        <f>IF(t_datas[[#This Row],[Prime 1]]="","",VLOOKUP(t_datas[[#This Row],[Prime 1]],t_primes[],4,0))</f>
        <v>48</v>
      </c>
      <c r="G4742" s="63" t="s">
        <v>2692</v>
      </c>
      <c r="H4742" s="69">
        <f>IF(t_datas[[#This Row],[Prime 2]]="","",VLOOKUP(t_datas[[#This Row],[Prime 2]],t_primes[],4,0))</f>
        <v>7.5</v>
      </c>
    </row>
    <row r="4743" spans="2:8" x14ac:dyDescent="0.25">
      <c r="B4743" s="1">
        <f>DATE($D$1,VLOOKUP($D$2,LISTES!$E$2:$F$13,2,0),15)</f>
        <v>45823</v>
      </c>
      <c r="C4743" s="42" t="s">
        <v>2707</v>
      </c>
      <c r="D4743" s="42">
        <v>5</v>
      </c>
      <c r="E4743" s="62" t="s">
        <v>2691</v>
      </c>
      <c r="F4743" s="69">
        <f>IF(t_datas[[#This Row],[Prime 1]]="","",VLOOKUP(t_datas[[#This Row],[Prime 1]],t_primes[],4,0))</f>
        <v>10</v>
      </c>
      <c r="G4743" s="63" t="s">
        <v>2694</v>
      </c>
      <c r="H4743" s="69">
        <f>IF(t_datas[[#This Row],[Prime 2]]="","",VLOOKUP(t_datas[[#This Row],[Prime 2]],t_primes[],4,0))</f>
        <v>20</v>
      </c>
    </row>
    <row r="4744" spans="2:8" x14ac:dyDescent="0.25">
      <c r="B4744" s="1">
        <f>DATE($D$1,VLOOKUP($D$2,LISTES!$E$2:$F$13,2,0),15)</f>
        <v>45823</v>
      </c>
      <c r="C4744" s="42" t="s">
        <v>2708</v>
      </c>
      <c r="D4744" s="42">
        <v>6</v>
      </c>
      <c r="E4744" s="62" t="s">
        <v>2692</v>
      </c>
      <c r="F4744" s="69">
        <f>IF(t_datas[[#This Row],[Prime 1]]="","",VLOOKUP(t_datas[[#This Row],[Prime 1]],t_primes[],4,0))</f>
        <v>7.5</v>
      </c>
      <c r="G4744" s="63" t="s">
        <v>2691</v>
      </c>
      <c r="H4744" s="69">
        <f>IF(t_datas[[#This Row],[Prime 2]]="","",VLOOKUP(t_datas[[#This Row],[Prime 2]],t_primes[],4,0))</f>
        <v>10</v>
      </c>
    </row>
    <row r="4745" spans="2:8" x14ac:dyDescent="0.25">
      <c r="B4745" s="1">
        <f>DATE($D$1,VLOOKUP($D$2,LISTES!$E$2:$F$13,2,0),15)</f>
        <v>45823</v>
      </c>
      <c r="C4745" s="42" t="s">
        <v>2709</v>
      </c>
      <c r="D4745" s="42">
        <v>7</v>
      </c>
      <c r="E4745" s="62" t="s">
        <v>2694</v>
      </c>
      <c r="F4745" s="69">
        <f>IF(t_datas[[#This Row],[Prime 1]]="","",VLOOKUP(t_datas[[#This Row],[Prime 1]],t_primes[],4,0))</f>
        <v>20</v>
      </c>
      <c r="G4745" s="63" t="s">
        <v>2702</v>
      </c>
      <c r="H4745" s="69">
        <f>IF(t_datas[[#This Row],[Prime 2]]="","",VLOOKUP(t_datas[[#This Row],[Prime 2]],t_primes[],4,0))</f>
        <v>75</v>
      </c>
    </row>
    <row r="4746" spans="2:8" x14ac:dyDescent="0.25">
      <c r="B4746" s="1">
        <f>DATE($D$1,VLOOKUP($D$2,LISTES!$E$2:$F$13,2,0),15)</f>
        <v>45823</v>
      </c>
      <c r="C4746" s="42" t="s">
        <v>2710</v>
      </c>
      <c r="D4746" s="42">
        <v>8</v>
      </c>
      <c r="E4746" s="62" t="s">
        <v>2695</v>
      </c>
      <c r="F4746" s="69">
        <f>IF(t_datas[[#This Row],[Prime 1]]="","",VLOOKUP(t_datas[[#This Row],[Prime 1]],t_primes[],4,0))</f>
        <v>15</v>
      </c>
      <c r="G4746" s="63" t="s">
        <v>2691</v>
      </c>
      <c r="H4746" s="69">
        <f>IF(t_datas[[#This Row],[Prime 2]]="","",VLOOKUP(t_datas[[#This Row],[Prime 2]],t_primes[],4,0))</f>
        <v>10</v>
      </c>
    </row>
    <row r="4747" spans="2:8" x14ac:dyDescent="0.25">
      <c r="B4747" s="1">
        <f>DATE($D$1,VLOOKUP($D$2,LISTES!$E$2:$F$13,2,0),15)</f>
        <v>45823</v>
      </c>
      <c r="C4747" s="42" t="s">
        <v>2711</v>
      </c>
      <c r="D4747" s="42">
        <v>9</v>
      </c>
      <c r="E4747" s="62" t="s">
        <v>2691</v>
      </c>
      <c r="F4747" s="69">
        <f>IF(t_datas[[#This Row],[Prime 1]]="","",VLOOKUP(t_datas[[#This Row],[Prime 1]],t_primes[],4,0))</f>
        <v>10</v>
      </c>
      <c r="G4747" s="63" t="s">
        <v>2690</v>
      </c>
      <c r="H4747" s="69">
        <f>IF(t_datas[[#This Row],[Prime 2]]="","",VLOOKUP(t_datas[[#This Row],[Prime 2]],t_primes[],4,0))</f>
        <v>7.5</v>
      </c>
    </row>
    <row r="4748" spans="2:8" x14ac:dyDescent="0.25">
      <c r="B4748" s="1">
        <f>DATE($D$1,VLOOKUP($D$2,LISTES!$E$2:$F$13,2,0),15)</f>
        <v>45823</v>
      </c>
      <c r="C4748" s="42" t="s">
        <v>2712</v>
      </c>
      <c r="D4748" s="42">
        <v>10</v>
      </c>
      <c r="E4748" s="62" t="s">
        <v>2692</v>
      </c>
      <c r="F4748" s="69">
        <f>IF(t_datas[[#This Row],[Prime 1]]="","",VLOOKUP(t_datas[[#This Row],[Prime 1]],t_primes[],4,0))</f>
        <v>7.5</v>
      </c>
      <c r="G4748" s="63" t="s">
        <v>2690</v>
      </c>
      <c r="H4748" s="69">
        <f>IF(t_datas[[#This Row],[Prime 2]]="","",VLOOKUP(t_datas[[#This Row],[Prime 2]],t_primes[],4,0))</f>
        <v>7.5</v>
      </c>
    </row>
    <row r="4749" spans="2:8" x14ac:dyDescent="0.25">
      <c r="B4749" s="1">
        <f>DATE($D$1,VLOOKUP($D$2,LISTES!$E$2:$F$13,2,0),15)</f>
        <v>45823</v>
      </c>
      <c r="C4749" s="42" t="s">
        <v>2713</v>
      </c>
      <c r="D4749" s="42">
        <v>11</v>
      </c>
      <c r="E4749" s="62" t="s">
        <v>2698</v>
      </c>
      <c r="F4749" s="69">
        <f>IF(t_datas[[#This Row],[Prime 1]]="","",VLOOKUP(t_datas[[#This Row],[Prime 1]],t_primes[],4,0))</f>
        <v>20</v>
      </c>
      <c r="G4749" s="63" t="s">
        <v>2693</v>
      </c>
      <c r="H4749" s="69">
        <f>IF(t_datas[[#This Row],[Prime 2]]="","",VLOOKUP(t_datas[[#This Row],[Prime 2]],t_primes[],4,0))</f>
        <v>25</v>
      </c>
    </row>
    <row r="4750" spans="2:8" x14ac:dyDescent="0.25">
      <c r="B4750" s="1">
        <f>DATE($D$1,VLOOKUP($D$2,LISTES!$E$2:$F$13,2,0),15)</f>
        <v>45823</v>
      </c>
      <c r="C4750" s="42" t="s">
        <v>2714</v>
      </c>
      <c r="D4750" s="42">
        <v>12</v>
      </c>
      <c r="E4750" s="62" t="s">
        <v>2701</v>
      </c>
      <c r="F4750" s="69">
        <f>IF(t_datas[[#This Row],[Prime 1]]="","",VLOOKUP(t_datas[[#This Row],[Prime 1]],t_primes[],4,0))</f>
        <v>150</v>
      </c>
      <c r="G4750" s="63" t="s">
        <v>2690</v>
      </c>
      <c r="H4750" s="69">
        <f>IF(t_datas[[#This Row],[Prime 2]]="","",VLOOKUP(t_datas[[#This Row],[Prime 2]],t_primes[],4,0))</f>
        <v>7.5</v>
      </c>
    </row>
    <row r="4751" spans="2:8" x14ac:dyDescent="0.25">
      <c r="B4751" s="1">
        <f>DATE($D$1,VLOOKUP($D$2,LISTES!$E$2:$F$13,2,0),15)</f>
        <v>45823</v>
      </c>
      <c r="C4751" s="42" t="s">
        <v>2715</v>
      </c>
      <c r="D4751" s="42">
        <v>13</v>
      </c>
      <c r="E4751" s="62" t="s">
        <v>2696</v>
      </c>
      <c r="F4751" s="69">
        <f>IF(t_datas[[#This Row],[Prime 1]]="","",VLOOKUP(t_datas[[#This Row],[Prime 1]],t_primes[],4,0))</f>
        <v>17</v>
      </c>
      <c r="G4751" s="63" t="s">
        <v>2694</v>
      </c>
      <c r="H4751" s="69">
        <f>IF(t_datas[[#This Row],[Prime 2]]="","",VLOOKUP(t_datas[[#This Row],[Prime 2]],t_primes[],4,0))</f>
        <v>20</v>
      </c>
    </row>
    <row r="4752" spans="2:8" x14ac:dyDescent="0.25">
      <c r="B4752" s="1">
        <f>DATE($D$1,VLOOKUP($D$2,LISTES!$E$2:$F$13,2,0),15)</f>
        <v>45823</v>
      </c>
      <c r="C4752" s="42" t="s">
        <v>2716</v>
      </c>
      <c r="D4752" s="42">
        <v>14</v>
      </c>
      <c r="E4752" s="62" t="s">
        <v>2699</v>
      </c>
      <c r="F4752" s="69">
        <f>IF(t_datas[[#This Row],[Prime 1]]="","",VLOOKUP(t_datas[[#This Row],[Prime 1]],t_primes[],4,0))</f>
        <v>48</v>
      </c>
      <c r="G4752" s="63" t="s">
        <v>2698</v>
      </c>
      <c r="H4752" s="69">
        <f>IF(t_datas[[#This Row],[Prime 2]]="","",VLOOKUP(t_datas[[#This Row],[Prime 2]],t_primes[],4,0))</f>
        <v>20</v>
      </c>
    </row>
    <row r="4753" spans="2:8" x14ac:dyDescent="0.25">
      <c r="B4753" s="1">
        <f>DATE($D$1,VLOOKUP($D$2,LISTES!$E$2:$F$13,2,0),15)</f>
        <v>45823</v>
      </c>
      <c r="C4753" s="42" t="s">
        <v>2717</v>
      </c>
      <c r="D4753" s="42">
        <v>15</v>
      </c>
      <c r="E4753" s="62" t="s">
        <v>2692</v>
      </c>
      <c r="F4753" s="69">
        <f>IF(t_datas[[#This Row],[Prime 1]]="","",VLOOKUP(t_datas[[#This Row],[Prime 1]],t_primes[],4,0))</f>
        <v>7.5</v>
      </c>
      <c r="G4753" s="63" t="s">
        <v>2699</v>
      </c>
      <c r="H4753" s="69">
        <f>IF(t_datas[[#This Row],[Prime 2]]="","",VLOOKUP(t_datas[[#This Row],[Prime 2]],t_primes[],4,0))</f>
        <v>48</v>
      </c>
    </row>
    <row r="4754" spans="2:8" x14ac:dyDescent="0.25">
      <c r="B4754" s="1">
        <f>DATE($D$1,VLOOKUP($D$2,LISTES!$E$2:$F$13,2,0),15)</f>
        <v>45823</v>
      </c>
      <c r="C4754" s="42" t="s">
        <v>2718</v>
      </c>
      <c r="D4754" s="42">
        <v>16</v>
      </c>
      <c r="E4754" s="62" t="s">
        <v>2698</v>
      </c>
      <c r="F4754" s="69">
        <f>IF(t_datas[[#This Row],[Prime 1]]="","",VLOOKUP(t_datas[[#This Row],[Prime 1]],t_primes[],4,0))</f>
        <v>20</v>
      </c>
      <c r="G4754" s="63" t="s">
        <v>2691</v>
      </c>
      <c r="H4754" s="69">
        <f>IF(t_datas[[#This Row],[Prime 2]]="","",VLOOKUP(t_datas[[#This Row],[Prime 2]],t_primes[],4,0))</f>
        <v>10</v>
      </c>
    </row>
    <row r="4755" spans="2:8" x14ac:dyDescent="0.25">
      <c r="B4755" s="1">
        <f>DATE($D$1,VLOOKUP($D$2,LISTES!$E$2:$F$13,2,0),15)</f>
        <v>45823</v>
      </c>
      <c r="C4755" s="42" t="s">
        <v>2719</v>
      </c>
      <c r="D4755" s="42">
        <v>17</v>
      </c>
      <c r="E4755" s="62" t="s">
        <v>2702</v>
      </c>
      <c r="F4755" s="69">
        <f>IF(t_datas[[#This Row],[Prime 1]]="","",VLOOKUP(t_datas[[#This Row],[Prime 1]],t_primes[],4,0))</f>
        <v>75</v>
      </c>
      <c r="G4755" s="63" t="s">
        <v>2701</v>
      </c>
      <c r="H4755" s="69">
        <f>IF(t_datas[[#This Row],[Prime 2]]="","",VLOOKUP(t_datas[[#This Row],[Prime 2]],t_primes[],4,0))</f>
        <v>150</v>
      </c>
    </row>
    <row r="4756" spans="2:8" x14ac:dyDescent="0.25">
      <c r="B4756" s="1">
        <f>DATE($D$1,VLOOKUP($D$2,LISTES!$E$2:$F$13,2,0),15)</f>
        <v>45823</v>
      </c>
      <c r="C4756" s="42" t="s">
        <v>2720</v>
      </c>
      <c r="D4756" s="42">
        <v>18</v>
      </c>
      <c r="E4756" s="62" t="s">
        <v>2692</v>
      </c>
      <c r="F4756" s="69">
        <f>IF(t_datas[[#This Row],[Prime 1]]="","",VLOOKUP(t_datas[[#This Row],[Prime 1]],t_primes[],4,0))</f>
        <v>7.5</v>
      </c>
      <c r="G4756" s="63" t="s">
        <v>2699</v>
      </c>
      <c r="H4756" s="69">
        <f>IF(t_datas[[#This Row],[Prime 2]]="","",VLOOKUP(t_datas[[#This Row],[Prime 2]],t_primes[],4,0))</f>
        <v>48</v>
      </c>
    </row>
    <row r="4757" spans="2:8" x14ac:dyDescent="0.25">
      <c r="B4757" s="1">
        <f>DATE($D$1,VLOOKUP($D$2,LISTES!$E$2:$F$13,2,0),15)</f>
        <v>45823</v>
      </c>
      <c r="C4757" s="42" t="s">
        <v>2721</v>
      </c>
      <c r="D4757" s="42">
        <v>19</v>
      </c>
      <c r="E4757" s="62" t="s">
        <v>2691</v>
      </c>
      <c r="F4757" s="69">
        <f>IF(t_datas[[#This Row],[Prime 1]]="","",VLOOKUP(t_datas[[#This Row],[Prime 1]],t_primes[],4,0))</f>
        <v>10</v>
      </c>
      <c r="G4757" s="63" t="s">
        <v>2700</v>
      </c>
      <c r="H4757" s="69">
        <f>IF(t_datas[[#This Row],[Prime 2]]="","",VLOOKUP(t_datas[[#This Row],[Prime 2]],t_primes[],4,0))</f>
        <v>78</v>
      </c>
    </row>
    <row r="4758" spans="2:8" x14ac:dyDescent="0.25">
      <c r="B4758" s="1">
        <f>DATE($D$1,VLOOKUP($D$2,LISTES!$E$2:$F$13,2,0),15)</f>
        <v>45823</v>
      </c>
      <c r="C4758" s="42" t="s">
        <v>2722</v>
      </c>
      <c r="D4758" s="42">
        <v>20</v>
      </c>
      <c r="E4758" s="62" t="s">
        <v>2695</v>
      </c>
      <c r="F4758" s="69">
        <f>IF(t_datas[[#This Row],[Prime 1]]="","",VLOOKUP(t_datas[[#This Row],[Prime 1]],t_primes[],4,0))</f>
        <v>15</v>
      </c>
      <c r="G4758" s="63" t="s">
        <v>2700</v>
      </c>
      <c r="H4758" s="69">
        <f>IF(t_datas[[#This Row],[Prime 2]]="","",VLOOKUP(t_datas[[#This Row],[Prime 2]],t_primes[],4,0))</f>
        <v>78</v>
      </c>
    </row>
    <row r="4759" spans="2:8" x14ac:dyDescent="0.25">
      <c r="B4759" s="1">
        <f>DATE($D$1,VLOOKUP($D$2,LISTES!$E$2:$F$13,2,0),15)</f>
        <v>45823</v>
      </c>
      <c r="C4759" s="42" t="s">
        <v>2723</v>
      </c>
      <c r="D4759" s="42">
        <v>21</v>
      </c>
      <c r="E4759" s="62" t="s">
        <v>2697</v>
      </c>
      <c r="F4759" s="69">
        <f>IF(t_datas[[#This Row],[Prime 1]]="","",VLOOKUP(t_datas[[#This Row],[Prime 1]],t_primes[],4,0))</f>
        <v>100</v>
      </c>
      <c r="G4759" s="63" t="s">
        <v>2690</v>
      </c>
      <c r="H4759" s="69">
        <f>IF(t_datas[[#This Row],[Prime 2]]="","",VLOOKUP(t_datas[[#This Row],[Prime 2]],t_primes[],4,0))</f>
        <v>7.5</v>
      </c>
    </row>
    <row r="4760" spans="2:8" x14ac:dyDescent="0.25">
      <c r="B4760" s="1">
        <f>DATE($D$1,VLOOKUP($D$2,LISTES!$E$2:$F$13,2,0),15)</f>
        <v>45823</v>
      </c>
      <c r="C4760" s="42" t="s">
        <v>2724</v>
      </c>
      <c r="D4760" s="42">
        <v>22</v>
      </c>
      <c r="E4760" s="62" t="s">
        <v>2691</v>
      </c>
      <c r="F4760" s="69">
        <f>IF(t_datas[[#This Row],[Prime 1]]="","",VLOOKUP(t_datas[[#This Row],[Prime 1]],t_primes[],4,0))</f>
        <v>10</v>
      </c>
      <c r="G4760" s="63" t="s">
        <v>2691</v>
      </c>
      <c r="H4760" s="69">
        <f>IF(t_datas[[#This Row],[Prime 2]]="","",VLOOKUP(t_datas[[#This Row],[Prime 2]],t_primes[],4,0))</f>
        <v>10</v>
      </c>
    </row>
    <row r="4761" spans="2:8" x14ac:dyDescent="0.25">
      <c r="B4761" s="1">
        <f>DATE($D$1,VLOOKUP($D$2,LISTES!$E$2:$F$13,2,0),15)</f>
        <v>45823</v>
      </c>
      <c r="C4761" s="42" t="s">
        <v>2725</v>
      </c>
      <c r="D4761" s="42">
        <v>23</v>
      </c>
      <c r="E4761" s="62" t="s">
        <v>2694</v>
      </c>
      <c r="F4761" s="69">
        <f>IF(t_datas[[#This Row],[Prime 1]]="","",VLOOKUP(t_datas[[#This Row],[Prime 1]],t_primes[],4,0))</f>
        <v>20</v>
      </c>
      <c r="G4761" s="63" t="s">
        <v>2701</v>
      </c>
      <c r="H4761" s="69">
        <f>IF(t_datas[[#This Row],[Prime 2]]="","",VLOOKUP(t_datas[[#This Row],[Prime 2]],t_primes[],4,0))</f>
        <v>150</v>
      </c>
    </row>
    <row r="4762" spans="2:8" x14ac:dyDescent="0.25">
      <c r="B4762" s="1">
        <f>DATE($D$1,VLOOKUP($D$2,LISTES!$E$2:$F$13,2,0),15)</f>
        <v>45823</v>
      </c>
      <c r="C4762" s="42" t="s">
        <v>2726</v>
      </c>
      <c r="D4762" s="42">
        <v>24</v>
      </c>
      <c r="E4762" s="62" t="s">
        <v>2693</v>
      </c>
      <c r="F4762" s="69">
        <f>IF(t_datas[[#This Row],[Prime 1]]="","",VLOOKUP(t_datas[[#This Row],[Prime 1]],t_primes[],4,0))</f>
        <v>25</v>
      </c>
      <c r="G4762" s="63" t="s">
        <v>2700</v>
      </c>
      <c r="H4762" s="69">
        <f>IF(t_datas[[#This Row],[Prime 2]]="","",VLOOKUP(t_datas[[#This Row],[Prime 2]],t_primes[],4,0))</f>
        <v>78</v>
      </c>
    </row>
    <row r="4763" spans="2:8" x14ac:dyDescent="0.25">
      <c r="B4763" s="1">
        <f>DATE($D$1,VLOOKUP($D$2,LISTES!$E$2:$F$13,2,0),15)</f>
        <v>45823</v>
      </c>
      <c r="C4763" s="42" t="s">
        <v>2727</v>
      </c>
      <c r="D4763" s="42">
        <v>25</v>
      </c>
      <c r="E4763" s="62" t="s">
        <v>2698</v>
      </c>
      <c r="F4763" s="69">
        <f>IF(t_datas[[#This Row],[Prime 1]]="","",VLOOKUP(t_datas[[#This Row],[Prime 1]],t_primes[],4,0))</f>
        <v>20</v>
      </c>
      <c r="G4763" s="63" t="s">
        <v>2695</v>
      </c>
      <c r="H4763" s="69">
        <f>IF(t_datas[[#This Row],[Prime 2]]="","",VLOOKUP(t_datas[[#This Row],[Prime 2]],t_primes[],4,0))</f>
        <v>15</v>
      </c>
    </row>
    <row r="4764" spans="2:8" x14ac:dyDescent="0.25">
      <c r="B4764" s="1">
        <f>DATE($D$1,VLOOKUP($D$2,LISTES!$E$2:$F$13,2,0),15)</f>
        <v>45823</v>
      </c>
      <c r="C4764" s="42" t="s">
        <v>2728</v>
      </c>
      <c r="D4764" s="42">
        <v>26</v>
      </c>
      <c r="E4764" s="62" t="s">
        <v>2701</v>
      </c>
      <c r="F4764" s="69">
        <f>IF(t_datas[[#This Row],[Prime 1]]="","",VLOOKUP(t_datas[[#This Row],[Prime 1]],t_primes[],4,0))</f>
        <v>150</v>
      </c>
      <c r="G4764" s="63" t="s">
        <v>2699</v>
      </c>
      <c r="H4764" s="69">
        <f>IF(t_datas[[#This Row],[Prime 2]]="","",VLOOKUP(t_datas[[#This Row],[Prime 2]],t_primes[],4,0))</f>
        <v>48</v>
      </c>
    </row>
    <row r="4765" spans="2:8" x14ac:dyDescent="0.25">
      <c r="B4765" s="1">
        <f>DATE($D$1,VLOOKUP($D$2,LISTES!$E$2:$F$13,2,0),15)</f>
        <v>45823</v>
      </c>
      <c r="C4765" s="42" t="s">
        <v>2729</v>
      </c>
      <c r="D4765" s="42">
        <v>27</v>
      </c>
      <c r="E4765" s="62" t="s">
        <v>2699</v>
      </c>
      <c r="F4765" s="69">
        <f>IF(t_datas[[#This Row],[Prime 1]]="","",VLOOKUP(t_datas[[#This Row],[Prime 1]],t_primes[],4,0))</f>
        <v>48</v>
      </c>
      <c r="G4765" s="63" t="s">
        <v>2702</v>
      </c>
      <c r="H4765" s="69">
        <f>IF(t_datas[[#This Row],[Prime 2]]="","",VLOOKUP(t_datas[[#This Row],[Prime 2]],t_primes[],4,0))</f>
        <v>75</v>
      </c>
    </row>
    <row r="4766" spans="2:8" x14ac:dyDescent="0.25">
      <c r="B4766" s="1">
        <f>DATE($D$1,VLOOKUP($D$2,LISTES!$E$2:$F$13,2,0),15)</f>
        <v>45823</v>
      </c>
      <c r="C4766" s="42" t="s">
        <v>2730</v>
      </c>
      <c r="D4766" s="42">
        <v>28</v>
      </c>
      <c r="E4766" s="62" t="s">
        <v>2692</v>
      </c>
      <c r="F4766" s="69">
        <f>IF(t_datas[[#This Row],[Prime 1]]="","",VLOOKUP(t_datas[[#This Row],[Prime 1]],t_primes[],4,0))</f>
        <v>7.5</v>
      </c>
      <c r="G4766" s="63" t="s">
        <v>2691</v>
      </c>
      <c r="H4766" s="69">
        <f>IF(t_datas[[#This Row],[Prime 2]]="","",VLOOKUP(t_datas[[#This Row],[Prime 2]],t_primes[],4,0))</f>
        <v>10</v>
      </c>
    </row>
    <row r="4767" spans="2:8" x14ac:dyDescent="0.25">
      <c r="B4767" s="1">
        <f>DATE($D$1,VLOOKUP($D$2,LISTES!$E$2:$F$13,2,0),15)</f>
        <v>45823</v>
      </c>
      <c r="C4767" s="42" t="s">
        <v>2731</v>
      </c>
      <c r="D4767" s="42">
        <v>29</v>
      </c>
      <c r="E4767" s="62" t="s">
        <v>2695</v>
      </c>
      <c r="F4767" s="69">
        <f>IF(t_datas[[#This Row],[Prime 1]]="","",VLOOKUP(t_datas[[#This Row],[Prime 1]],t_primes[],4,0))</f>
        <v>15</v>
      </c>
      <c r="G4767" s="63" t="s">
        <v>2700</v>
      </c>
      <c r="H4767" s="69">
        <f>IF(t_datas[[#This Row],[Prime 2]]="","",VLOOKUP(t_datas[[#This Row],[Prime 2]],t_primes[],4,0))</f>
        <v>78</v>
      </c>
    </row>
    <row r="4768" spans="2:8" x14ac:dyDescent="0.25">
      <c r="B4768" s="1">
        <f>DATE($D$1,VLOOKUP($D$2,LISTES!$E$2:$F$13,2,0),15)</f>
        <v>45823</v>
      </c>
      <c r="C4768" s="42" t="s">
        <v>2732</v>
      </c>
      <c r="D4768" s="42">
        <v>30</v>
      </c>
      <c r="E4768" s="62" t="s">
        <v>2694</v>
      </c>
      <c r="F4768" s="69">
        <f>IF(t_datas[[#This Row],[Prime 1]]="","",VLOOKUP(t_datas[[#This Row],[Prime 1]],t_primes[],4,0))</f>
        <v>20</v>
      </c>
      <c r="G4768" s="63" t="s">
        <v>2693</v>
      </c>
      <c r="H4768" s="69">
        <f>IF(t_datas[[#This Row],[Prime 2]]="","",VLOOKUP(t_datas[[#This Row],[Prime 2]],t_primes[],4,0))</f>
        <v>25</v>
      </c>
    </row>
    <row r="4769" spans="2:8" x14ac:dyDescent="0.25">
      <c r="B4769" s="1">
        <f>DATE($D$1,VLOOKUP($D$2,LISTES!$E$2:$F$13,2,0),15)</f>
        <v>45823</v>
      </c>
      <c r="C4769" s="42" t="s">
        <v>2733</v>
      </c>
      <c r="D4769" s="42">
        <v>31</v>
      </c>
      <c r="E4769" s="62" t="s">
        <v>2697</v>
      </c>
      <c r="F4769" s="69">
        <f>IF(t_datas[[#This Row],[Prime 1]]="","",VLOOKUP(t_datas[[#This Row],[Prime 1]],t_primes[],4,0))</f>
        <v>100</v>
      </c>
      <c r="G4769" s="63" t="s">
        <v>2701</v>
      </c>
      <c r="H4769" s="69">
        <f>IF(t_datas[[#This Row],[Prime 2]]="","",VLOOKUP(t_datas[[#This Row],[Prime 2]],t_primes[],4,0))</f>
        <v>150</v>
      </c>
    </row>
    <row r="4770" spans="2:8" x14ac:dyDescent="0.25">
      <c r="B4770" s="1">
        <f>DATE($D$1,VLOOKUP($D$2,LISTES!$E$2:$F$13,2,0),15)</f>
        <v>45823</v>
      </c>
      <c r="C4770" s="42" t="s">
        <v>2734</v>
      </c>
      <c r="D4770" s="42">
        <v>32</v>
      </c>
      <c r="E4770" s="62" t="s">
        <v>2700</v>
      </c>
      <c r="F4770" s="69">
        <f>IF(t_datas[[#This Row],[Prime 1]]="","",VLOOKUP(t_datas[[#This Row],[Prime 1]],t_primes[],4,0))</f>
        <v>78</v>
      </c>
      <c r="G4770" s="63" t="s">
        <v>2693</v>
      </c>
      <c r="H4770" s="69">
        <f>IF(t_datas[[#This Row],[Prime 2]]="","",VLOOKUP(t_datas[[#This Row],[Prime 2]],t_primes[],4,0))</f>
        <v>25</v>
      </c>
    </row>
    <row r="4771" spans="2:8" x14ac:dyDescent="0.25">
      <c r="B4771" s="1">
        <f>DATE($D$1,VLOOKUP($D$2,LISTES!$E$2:$F$13,2,0),15)</f>
        <v>45823</v>
      </c>
      <c r="C4771" s="42" t="s">
        <v>2735</v>
      </c>
      <c r="D4771" s="42">
        <v>33</v>
      </c>
      <c r="E4771" s="62" t="s">
        <v>2700</v>
      </c>
      <c r="F4771" s="69">
        <f>IF(t_datas[[#This Row],[Prime 1]]="","",VLOOKUP(t_datas[[#This Row],[Prime 1]],t_primes[],4,0))</f>
        <v>78</v>
      </c>
      <c r="G4771" s="63" t="s">
        <v>2694</v>
      </c>
      <c r="H4771" s="69">
        <f>IF(t_datas[[#This Row],[Prime 2]]="","",VLOOKUP(t_datas[[#This Row],[Prime 2]],t_primes[],4,0))</f>
        <v>20</v>
      </c>
    </row>
    <row r="4772" spans="2:8" x14ac:dyDescent="0.25">
      <c r="B4772" s="1">
        <f>DATE($D$1,VLOOKUP($D$2,LISTES!$E$2:$F$13,2,0),15)</f>
        <v>45823</v>
      </c>
      <c r="C4772" s="42" t="s">
        <v>2736</v>
      </c>
      <c r="D4772" s="42">
        <v>34</v>
      </c>
      <c r="E4772" s="62" t="s">
        <v>2692</v>
      </c>
      <c r="F4772" s="69">
        <f>IF(t_datas[[#This Row],[Prime 1]]="","",VLOOKUP(t_datas[[#This Row],[Prime 1]],t_primes[],4,0))</f>
        <v>7.5</v>
      </c>
      <c r="G4772" s="63" t="s">
        <v>2699</v>
      </c>
      <c r="H4772" s="69">
        <f>IF(t_datas[[#This Row],[Prime 2]]="","",VLOOKUP(t_datas[[#This Row],[Prime 2]],t_primes[],4,0))</f>
        <v>48</v>
      </c>
    </row>
    <row r="4773" spans="2:8" x14ac:dyDescent="0.25">
      <c r="B4773" s="1">
        <f>DATE($D$1,VLOOKUP($D$2,LISTES!$E$2:$F$13,2,0),15)</f>
        <v>45823</v>
      </c>
      <c r="C4773" s="42" t="s">
        <v>2737</v>
      </c>
      <c r="D4773" s="42">
        <v>35</v>
      </c>
      <c r="E4773" s="62" t="s">
        <v>2700</v>
      </c>
      <c r="F4773" s="69">
        <f>IF(t_datas[[#This Row],[Prime 1]]="","",VLOOKUP(t_datas[[#This Row],[Prime 1]],t_primes[],4,0))</f>
        <v>78</v>
      </c>
      <c r="G4773" s="63" t="s">
        <v>2691</v>
      </c>
      <c r="H4773" s="69">
        <f>IF(t_datas[[#This Row],[Prime 2]]="","",VLOOKUP(t_datas[[#This Row],[Prime 2]],t_primes[],4,0))</f>
        <v>10</v>
      </c>
    </row>
    <row r="4774" spans="2:8" x14ac:dyDescent="0.25">
      <c r="B4774" s="1">
        <f>DATE($D$1,VLOOKUP($D$2,LISTES!$E$2:$F$13,2,0),15)</f>
        <v>45823</v>
      </c>
      <c r="C4774" s="42" t="s">
        <v>2738</v>
      </c>
      <c r="D4774" s="42">
        <v>36</v>
      </c>
      <c r="E4774" s="62" t="s">
        <v>2701</v>
      </c>
      <c r="F4774" s="69">
        <f>IF(t_datas[[#This Row],[Prime 1]]="","",VLOOKUP(t_datas[[#This Row],[Prime 1]],t_primes[],4,0))</f>
        <v>150</v>
      </c>
      <c r="G4774" s="63" t="s">
        <v>2702</v>
      </c>
      <c r="H4774" s="69">
        <f>IF(t_datas[[#This Row],[Prime 2]]="","",VLOOKUP(t_datas[[#This Row],[Prime 2]],t_primes[],4,0))</f>
        <v>75</v>
      </c>
    </row>
    <row r="4775" spans="2:8" x14ac:dyDescent="0.25">
      <c r="B4775" s="1">
        <f>DATE($D$1,VLOOKUP($D$2,LISTES!$E$2:$F$13,2,0),15)</f>
        <v>45823</v>
      </c>
      <c r="C4775" s="42" t="s">
        <v>2739</v>
      </c>
      <c r="D4775" s="42">
        <v>37</v>
      </c>
      <c r="E4775" s="62"/>
      <c r="F4775" s="69" t="str">
        <f>IF(t_datas[[#This Row],[Prime 1]]="","",VLOOKUP(t_datas[[#This Row],[Prime 1]],t_primes[],4,0))</f>
        <v/>
      </c>
      <c r="G4775" s="63" t="s">
        <v>2694</v>
      </c>
      <c r="H4775" s="69">
        <f>IF(t_datas[[#This Row],[Prime 2]]="","",VLOOKUP(t_datas[[#This Row],[Prime 2]],t_primes[],4,0))</f>
        <v>20</v>
      </c>
    </row>
    <row r="4776" spans="2:8" x14ac:dyDescent="0.25">
      <c r="B4776" s="1">
        <f>DATE($D$1,VLOOKUP($D$2,LISTES!$E$2:$F$13,2,0),15)</f>
        <v>45823</v>
      </c>
      <c r="C4776" s="42" t="s">
        <v>2740</v>
      </c>
      <c r="D4776" s="42">
        <v>38</v>
      </c>
      <c r="E4776" s="62"/>
      <c r="F4776" s="69" t="str">
        <f>IF(t_datas[[#This Row],[Prime 1]]="","",VLOOKUP(t_datas[[#This Row],[Prime 1]],t_primes[],4,0))</f>
        <v/>
      </c>
      <c r="G4776" s="63" t="s">
        <v>2698</v>
      </c>
      <c r="H4776" s="69">
        <f>IF(t_datas[[#This Row],[Prime 2]]="","",VLOOKUP(t_datas[[#This Row],[Prime 2]],t_primes[],4,0))</f>
        <v>20</v>
      </c>
    </row>
    <row r="4777" spans="2:8" x14ac:dyDescent="0.25">
      <c r="B4777" s="1">
        <f>DATE($D$1,VLOOKUP($D$2,LISTES!$E$2:$F$13,2,0),15)</f>
        <v>45823</v>
      </c>
      <c r="C4777" s="42" t="s">
        <v>2741</v>
      </c>
      <c r="D4777" s="42">
        <v>39</v>
      </c>
      <c r="E4777" s="62"/>
      <c r="F4777" s="69" t="str">
        <f>IF(t_datas[[#This Row],[Prime 1]]="","",VLOOKUP(t_datas[[#This Row],[Prime 1]],t_primes[],4,0))</f>
        <v/>
      </c>
      <c r="G4777" s="63" t="s">
        <v>2694</v>
      </c>
      <c r="H4777" s="69">
        <f>IF(t_datas[[#This Row],[Prime 2]]="","",VLOOKUP(t_datas[[#This Row],[Prime 2]],t_primes[],4,0))</f>
        <v>20</v>
      </c>
    </row>
    <row r="4778" spans="2:8" x14ac:dyDescent="0.25">
      <c r="B4778" s="1">
        <f>DATE($D$1,VLOOKUP($D$2,LISTES!$E$2:$F$13,2,0),15)</f>
        <v>45823</v>
      </c>
      <c r="C4778" s="42" t="s">
        <v>2742</v>
      </c>
      <c r="D4778" s="42">
        <v>40</v>
      </c>
      <c r="E4778" s="62"/>
      <c r="F4778" s="69" t="str">
        <f>IF(t_datas[[#This Row],[Prime 1]]="","",VLOOKUP(t_datas[[#This Row],[Prime 1]],t_primes[],4,0))</f>
        <v/>
      </c>
      <c r="G4778" s="63" t="s">
        <v>2701</v>
      </c>
      <c r="H4778" s="69">
        <f>IF(t_datas[[#This Row],[Prime 2]]="","",VLOOKUP(t_datas[[#This Row],[Prime 2]],t_primes[],4,0))</f>
        <v>150</v>
      </c>
    </row>
    <row r="4779" spans="2:8" x14ac:dyDescent="0.25">
      <c r="B4779" s="1">
        <f>DATE($D$1,VLOOKUP($D$2,LISTES!$E$2:$F$13,2,0),15)</f>
        <v>45823</v>
      </c>
      <c r="C4779" s="42" t="s">
        <v>2743</v>
      </c>
      <c r="D4779" s="42">
        <v>41</v>
      </c>
      <c r="E4779" s="62"/>
      <c r="F4779" s="69" t="str">
        <f>IF(t_datas[[#This Row],[Prime 1]]="","",VLOOKUP(t_datas[[#This Row],[Prime 1]],t_primes[],4,0))</f>
        <v/>
      </c>
      <c r="G4779" s="63" t="s">
        <v>2701</v>
      </c>
      <c r="H4779" s="69">
        <f>IF(t_datas[[#This Row],[Prime 2]]="","",VLOOKUP(t_datas[[#This Row],[Prime 2]],t_primes[],4,0))</f>
        <v>150</v>
      </c>
    </row>
    <row r="4780" spans="2:8" x14ac:dyDescent="0.25">
      <c r="B4780" s="1">
        <f>DATE($D$1,VLOOKUP($D$2,LISTES!$E$2:$F$13,2,0),15)</f>
        <v>45823</v>
      </c>
      <c r="C4780" s="42" t="s">
        <v>2744</v>
      </c>
      <c r="D4780" s="42">
        <v>42</v>
      </c>
      <c r="E4780" s="62"/>
      <c r="F4780" s="69" t="str">
        <f>IF(t_datas[[#This Row],[Prime 1]]="","",VLOOKUP(t_datas[[#This Row],[Prime 1]],t_primes[],4,0))</f>
        <v/>
      </c>
      <c r="G4780" s="63" t="s">
        <v>2693</v>
      </c>
      <c r="H4780" s="69">
        <f>IF(t_datas[[#This Row],[Prime 2]]="","",VLOOKUP(t_datas[[#This Row],[Prime 2]],t_primes[],4,0))</f>
        <v>25</v>
      </c>
    </row>
    <row r="4781" spans="2:8" x14ac:dyDescent="0.25">
      <c r="B4781" s="1">
        <f>DATE($D$1,VLOOKUP($D$2,LISTES!$E$2:$F$13,2,0),15)</f>
        <v>45823</v>
      </c>
      <c r="C4781" s="42" t="s">
        <v>2745</v>
      </c>
      <c r="D4781" s="42">
        <v>43</v>
      </c>
      <c r="E4781" s="62"/>
      <c r="F4781" s="69" t="str">
        <f>IF(t_datas[[#This Row],[Prime 1]]="","",VLOOKUP(t_datas[[#This Row],[Prime 1]],t_primes[],4,0))</f>
        <v/>
      </c>
      <c r="G4781" s="63" t="s">
        <v>2691</v>
      </c>
      <c r="H4781" s="69">
        <f>IF(t_datas[[#This Row],[Prime 2]]="","",VLOOKUP(t_datas[[#This Row],[Prime 2]],t_primes[],4,0))</f>
        <v>10</v>
      </c>
    </row>
    <row r="4782" spans="2:8" x14ac:dyDescent="0.25">
      <c r="B4782" s="1">
        <f>DATE($D$1,VLOOKUP($D$2,LISTES!$E$2:$F$13,2,0),15)</f>
        <v>45823</v>
      </c>
      <c r="C4782" s="42" t="s">
        <v>2746</v>
      </c>
      <c r="D4782" s="42">
        <v>44</v>
      </c>
      <c r="E4782" s="62"/>
      <c r="F4782" s="69" t="str">
        <f>IF(t_datas[[#This Row],[Prime 1]]="","",VLOOKUP(t_datas[[#This Row],[Prime 1]],t_primes[],4,0))</f>
        <v/>
      </c>
      <c r="G4782" s="63" t="s">
        <v>2691</v>
      </c>
      <c r="H4782" s="69">
        <f>IF(t_datas[[#This Row],[Prime 2]]="","",VLOOKUP(t_datas[[#This Row],[Prime 2]],t_primes[],4,0))</f>
        <v>10</v>
      </c>
    </row>
    <row r="4783" spans="2:8" x14ac:dyDescent="0.25">
      <c r="B4783" s="1">
        <f>DATE($D$1,VLOOKUP($D$2,LISTES!$E$2:$F$13,2,0),15)</f>
        <v>45823</v>
      </c>
      <c r="C4783" s="42" t="s">
        <v>2747</v>
      </c>
      <c r="D4783" s="42">
        <v>45</v>
      </c>
      <c r="E4783" s="62"/>
      <c r="F4783" s="69" t="str">
        <f>IF(t_datas[[#This Row],[Prime 1]]="","",VLOOKUP(t_datas[[#This Row],[Prime 1]],t_primes[],4,0))</f>
        <v/>
      </c>
      <c r="G4783" s="63" t="s">
        <v>2701</v>
      </c>
      <c r="H4783" s="69">
        <f>IF(t_datas[[#This Row],[Prime 2]]="","",VLOOKUP(t_datas[[#This Row],[Prime 2]],t_primes[],4,0))</f>
        <v>150</v>
      </c>
    </row>
    <row r="4784" spans="2:8" x14ac:dyDescent="0.25">
      <c r="B4784" s="1">
        <f>DATE($D$1,VLOOKUP($D$2,LISTES!$E$2:$F$13,2,0),15)</f>
        <v>45823</v>
      </c>
      <c r="C4784" s="42" t="s">
        <v>2748</v>
      </c>
      <c r="D4784" s="42">
        <v>46</v>
      </c>
      <c r="E4784" s="62"/>
      <c r="F4784" s="69" t="str">
        <f>IF(t_datas[[#This Row],[Prime 1]]="","",VLOOKUP(t_datas[[#This Row],[Prime 1]],t_primes[],4,0))</f>
        <v/>
      </c>
      <c r="G4784" s="63" t="s">
        <v>2690</v>
      </c>
      <c r="H4784" s="69">
        <f>IF(t_datas[[#This Row],[Prime 2]]="","",VLOOKUP(t_datas[[#This Row],[Prime 2]],t_primes[],4,0))</f>
        <v>7.5</v>
      </c>
    </row>
    <row r="4785" spans="2:8" x14ac:dyDescent="0.25">
      <c r="B4785" s="1">
        <f>DATE($D$1,VLOOKUP($D$2,LISTES!$E$2:$F$13,2,0),15)</f>
        <v>45823</v>
      </c>
      <c r="C4785" s="42" t="s">
        <v>2749</v>
      </c>
      <c r="D4785" s="42">
        <v>47</v>
      </c>
      <c r="E4785" s="62"/>
      <c r="F4785" s="69" t="str">
        <f>IF(t_datas[[#This Row],[Prime 1]]="","",VLOOKUP(t_datas[[#This Row],[Prime 1]],t_primes[],4,0))</f>
        <v/>
      </c>
      <c r="G4785" s="63" t="s">
        <v>2698</v>
      </c>
      <c r="H4785" s="69">
        <f>IF(t_datas[[#This Row],[Prime 2]]="","",VLOOKUP(t_datas[[#This Row],[Prime 2]],t_primes[],4,0))</f>
        <v>20</v>
      </c>
    </row>
    <row r="4786" spans="2:8" x14ac:dyDescent="0.25">
      <c r="B4786" s="1">
        <f>DATE($D$1,VLOOKUP($D$2,LISTES!$E$2:$F$13,2,0),15)</f>
        <v>45823</v>
      </c>
      <c r="C4786" s="42" t="s">
        <v>2750</v>
      </c>
      <c r="D4786" s="42">
        <v>48</v>
      </c>
      <c r="E4786" s="62"/>
      <c r="F4786" s="69" t="str">
        <f>IF(t_datas[[#This Row],[Prime 1]]="","",VLOOKUP(t_datas[[#This Row],[Prime 1]],t_primes[],4,0))</f>
        <v/>
      </c>
      <c r="G4786" s="63" t="s">
        <v>2702</v>
      </c>
      <c r="H4786" s="69">
        <f>IF(t_datas[[#This Row],[Prime 2]]="","",VLOOKUP(t_datas[[#This Row],[Prime 2]],t_primes[],4,0))</f>
        <v>75</v>
      </c>
    </row>
    <row r="4787" spans="2:8" x14ac:dyDescent="0.25">
      <c r="B4787" s="1">
        <f>DATE($D$1,VLOOKUP($D$2,LISTES!$E$2:$F$13,2,0),15)</f>
        <v>45823</v>
      </c>
      <c r="C4787" s="42" t="s">
        <v>2751</v>
      </c>
      <c r="D4787" s="42">
        <v>49</v>
      </c>
      <c r="E4787" s="62" t="s">
        <v>2694</v>
      </c>
      <c r="F4787" s="69">
        <f>IF(t_datas[[#This Row],[Prime 1]]="","",VLOOKUP(t_datas[[#This Row],[Prime 1]],t_primes[],4,0))</f>
        <v>20</v>
      </c>
      <c r="G4787" s="63" t="s">
        <v>2699</v>
      </c>
      <c r="H4787" s="69">
        <f>IF(t_datas[[#This Row],[Prime 2]]="","",VLOOKUP(t_datas[[#This Row],[Prime 2]],t_primes[],4,0))</f>
        <v>48</v>
      </c>
    </row>
    <row r="4788" spans="2:8" x14ac:dyDescent="0.25">
      <c r="B4788" s="1">
        <f>DATE($D$1,VLOOKUP($D$2,LISTES!$E$2:$F$13,2,0),15)</f>
        <v>45823</v>
      </c>
      <c r="C4788" s="42" t="s">
        <v>2752</v>
      </c>
      <c r="D4788" s="42">
        <v>50</v>
      </c>
      <c r="E4788" s="62" t="s">
        <v>2691</v>
      </c>
      <c r="F4788" s="69">
        <f>IF(t_datas[[#This Row],[Prime 1]]="","",VLOOKUP(t_datas[[#This Row],[Prime 1]],t_primes[],4,0))</f>
        <v>10</v>
      </c>
      <c r="G4788" s="63" t="s">
        <v>2697</v>
      </c>
      <c r="H4788" s="69">
        <f>IF(t_datas[[#This Row],[Prime 2]]="","",VLOOKUP(t_datas[[#This Row],[Prime 2]],t_primes[],4,0))</f>
        <v>100</v>
      </c>
    </row>
    <row r="4789" spans="2:8" x14ac:dyDescent="0.25">
      <c r="B4789" s="1">
        <f>DATE($D$1,VLOOKUP($D$2,LISTES!$E$2:$F$13,2,0),15)</f>
        <v>45823</v>
      </c>
      <c r="C4789" s="42" t="s">
        <v>2753</v>
      </c>
      <c r="D4789" s="42">
        <v>51</v>
      </c>
      <c r="E4789" s="62" t="s">
        <v>2693</v>
      </c>
      <c r="F4789" s="69">
        <f>IF(t_datas[[#This Row],[Prime 1]]="","",VLOOKUP(t_datas[[#This Row],[Prime 1]],t_primes[],4,0))</f>
        <v>25</v>
      </c>
      <c r="G4789" s="63" t="s">
        <v>2690</v>
      </c>
      <c r="H4789" s="69">
        <f>IF(t_datas[[#This Row],[Prime 2]]="","",VLOOKUP(t_datas[[#This Row],[Prime 2]],t_primes[],4,0))</f>
        <v>7.5</v>
      </c>
    </row>
    <row r="4790" spans="2:8" x14ac:dyDescent="0.25">
      <c r="B4790" s="1">
        <f>DATE($D$1,VLOOKUP($D$2,LISTES!$E$2:$F$13,2,0),15)</f>
        <v>45823</v>
      </c>
      <c r="C4790" s="42" t="s">
        <v>2754</v>
      </c>
      <c r="D4790" s="42">
        <v>52</v>
      </c>
      <c r="E4790" s="62" t="s">
        <v>2690</v>
      </c>
      <c r="F4790" s="69">
        <f>IF(t_datas[[#This Row],[Prime 1]]="","",VLOOKUP(t_datas[[#This Row],[Prime 1]],t_primes[],4,0))</f>
        <v>7.5</v>
      </c>
      <c r="G4790" s="63" t="s">
        <v>2692</v>
      </c>
      <c r="H4790" s="69">
        <f>IF(t_datas[[#This Row],[Prime 2]]="","",VLOOKUP(t_datas[[#This Row],[Prime 2]],t_primes[],4,0))</f>
        <v>7.5</v>
      </c>
    </row>
    <row r="4791" spans="2:8" x14ac:dyDescent="0.25">
      <c r="B4791" s="1">
        <f>DATE($D$1,VLOOKUP($D$2,LISTES!$E$2:$F$13,2,0),15)</f>
        <v>45823</v>
      </c>
      <c r="C4791" s="42" t="s">
        <v>2755</v>
      </c>
      <c r="D4791" s="42">
        <v>53</v>
      </c>
      <c r="E4791" s="62" t="s">
        <v>2696</v>
      </c>
      <c r="F4791" s="69">
        <f>IF(t_datas[[#This Row],[Prime 1]]="","",VLOOKUP(t_datas[[#This Row],[Prime 1]],t_primes[],4,0))</f>
        <v>17</v>
      </c>
      <c r="G4791" s="63" t="s">
        <v>2693</v>
      </c>
      <c r="H4791" s="69">
        <f>IF(t_datas[[#This Row],[Prime 2]]="","",VLOOKUP(t_datas[[#This Row],[Prime 2]],t_primes[],4,0))</f>
        <v>25</v>
      </c>
    </row>
    <row r="4792" spans="2:8" x14ac:dyDescent="0.25">
      <c r="B4792" s="1">
        <f>DATE($D$1,VLOOKUP($D$2,LISTES!$E$2:$F$13,2,0),15)</f>
        <v>45823</v>
      </c>
      <c r="C4792" s="42" t="s">
        <v>2756</v>
      </c>
      <c r="D4792" s="42">
        <v>54</v>
      </c>
      <c r="E4792" s="62" t="s">
        <v>2693</v>
      </c>
      <c r="F4792" s="69">
        <f>IF(t_datas[[#This Row],[Prime 1]]="","",VLOOKUP(t_datas[[#This Row],[Prime 1]],t_primes[],4,0))</f>
        <v>25</v>
      </c>
      <c r="G4792" s="63" t="s">
        <v>2697</v>
      </c>
      <c r="H4792" s="69">
        <f>IF(t_datas[[#This Row],[Prime 2]]="","",VLOOKUP(t_datas[[#This Row],[Prime 2]],t_primes[],4,0))</f>
        <v>100</v>
      </c>
    </row>
    <row r="4793" spans="2:8" x14ac:dyDescent="0.25">
      <c r="B4793" s="1">
        <f>DATE($D$1,VLOOKUP($D$2,LISTES!$E$2:$F$13,2,0),15)</f>
        <v>45823</v>
      </c>
      <c r="C4793" s="42" t="s">
        <v>2757</v>
      </c>
      <c r="D4793" s="42">
        <v>55</v>
      </c>
      <c r="E4793" s="62" t="s">
        <v>2694</v>
      </c>
      <c r="F4793" s="69">
        <f>IF(t_datas[[#This Row],[Prime 1]]="","",VLOOKUP(t_datas[[#This Row],[Prime 1]],t_primes[],4,0))</f>
        <v>20</v>
      </c>
      <c r="G4793" s="63" t="s">
        <v>2694</v>
      </c>
      <c r="H4793" s="69">
        <f>IF(t_datas[[#This Row],[Prime 2]]="","",VLOOKUP(t_datas[[#This Row],[Prime 2]],t_primes[],4,0))</f>
        <v>20</v>
      </c>
    </row>
    <row r="4794" spans="2:8" x14ac:dyDescent="0.25">
      <c r="B4794" s="1">
        <f>DATE($D$1,VLOOKUP($D$2,LISTES!$E$2:$F$13,2,0),15)</f>
        <v>45823</v>
      </c>
      <c r="C4794" s="42" t="s">
        <v>2758</v>
      </c>
      <c r="D4794" s="42">
        <v>56</v>
      </c>
      <c r="E4794" s="62" t="s">
        <v>2699</v>
      </c>
      <c r="F4794" s="69">
        <f>IF(t_datas[[#This Row],[Prime 1]]="","",VLOOKUP(t_datas[[#This Row],[Prime 1]],t_primes[],4,0))</f>
        <v>48</v>
      </c>
      <c r="G4794" s="63" t="s">
        <v>2700</v>
      </c>
      <c r="H4794" s="69">
        <f>IF(t_datas[[#This Row],[Prime 2]]="","",VLOOKUP(t_datas[[#This Row],[Prime 2]],t_primes[],4,0))</f>
        <v>78</v>
      </c>
    </row>
    <row r="4795" spans="2:8" x14ac:dyDescent="0.25">
      <c r="B4795" s="1">
        <f>DATE($D$1,VLOOKUP($D$2,LISTES!$E$2:$F$13,2,0),15)</f>
        <v>45823</v>
      </c>
      <c r="C4795" s="42" t="s">
        <v>2759</v>
      </c>
      <c r="D4795" s="42">
        <v>57</v>
      </c>
      <c r="E4795" s="62" t="s">
        <v>2694</v>
      </c>
      <c r="F4795" s="69">
        <f>IF(t_datas[[#This Row],[Prime 1]]="","",VLOOKUP(t_datas[[#This Row],[Prime 1]],t_primes[],4,0))</f>
        <v>20</v>
      </c>
      <c r="G4795" s="63" t="s">
        <v>2697</v>
      </c>
      <c r="H4795" s="69">
        <f>IF(t_datas[[#This Row],[Prime 2]]="","",VLOOKUP(t_datas[[#This Row],[Prime 2]],t_primes[],4,0))</f>
        <v>100</v>
      </c>
    </row>
    <row r="4796" spans="2:8" x14ac:dyDescent="0.25">
      <c r="B4796" s="1">
        <f>DATE($D$1,VLOOKUP($D$2,LISTES!$E$2:$F$13,2,0),15)</f>
        <v>45823</v>
      </c>
      <c r="C4796" s="42" t="s">
        <v>2760</v>
      </c>
      <c r="D4796" s="42">
        <v>58</v>
      </c>
      <c r="E4796" s="62" t="s">
        <v>2701</v>
      </c>
      <c r="F4796" s="69">
        <f>IF(t_datas[[#This Row],[Prime 1]]="","",VLOOKUP(t_datas[[#This Row],[Prime 1]],t_primes[],4,0))</f>
        <v>150</v>
      </c>
      <c r="G4796" s="63" t="s">
        <v>2701</v>
      </c>
      <c r="H4796" s="69">
        <f>IF(t_datas[[#This Row],[Prime 2]]="","",VLOOKUP(t_datas[[#This Row],[Prime 2]],t_primes[],4,0))</f>
        <v>150</v>
      </c>
    </row>
    <row r="4797" spans="2:8" x14ac:dyDescent="0.25">
      <c r="B4797" s="1">
        <f>DATE($D$1,VLOOKUP($D$2,LISTES!$E$2:$F$13,2,0),15)</f>
        <v>45823</v>
      </c>
      <c r="C4797" s="42" t="s">
        <v>2761</v>
      </c>
      <c r="D4797" s="42">
        <v>59</v>
      </c>
      <c r="E4797" s="62" t="s">
        <v>2693</v>
      </c>
      <c r="F4797" s="69">
        <f>IF(t_datas[[#This Row],[Prime 1]]="","",VLOOKUP(t_datas[[#This Row],[Prime 1]],t_primes[],4,0))</f>
        <v>25</v>
      </c>
      <c r="G4797" s="63" t="s">
        <v>2696</v>
      </c>
      <c r="H4797" s="69">
        <f>IF(t_datas[[#This Row],[Prime 2]]="","",VLOOKUP(t_datas[[#This Row],[Prime 2]],t_primes[],4,0))</f>
        <v>17</v>
      </c>
    </row>
    <row r="4798" spans="2:8" x14ac:dyDescent="0.25">
      <c r="B4798" s="1">
        <f>DATE($D$1,VLOOKUP($D$2,LISTES!$E$2:$F$13,2,0),15)</f>
        <v>45823</v>
      </c>
      <c r="C4798" s="42" t="s">
        <v>2762</v>
      </c>
      <c r="D4798" s="42">
        <v>60</v>
      </c>
      <c r="E4798" s="62" t="s">
        <v>2701</v>
      </c>
      <c r="F4798" s="69">
        <f>IF(t_datas[[#This Row],[Prime 1]]="","",VLOOKUP(t_datas[[#This Row],[Prime 1]],t_primes[],4,0))</f>
        <v>150</v>
      </c>
      <c r="G4798" s="63" t="s">
        <v>2690</v>
      </c>
      <c r="H4798" s="69">
        <f>IF(t_datas[[#This Row],[Prime 2]]="","",VLOOKUP(t_datas[[#This Row],[Prime 2]],t_primes[],4,0))</f>
        <v>7.5</v>
      </c>
    </row>
    <row r="4799" spans="2:8" x14ac:dyDescent="0.25">
      <c r="B4799" s="1">
        <f>DATE($D$1,VLOOKUP($D$2,LISTES!$E$2:$F$13,2,0),15)</f>
        <v>45823</v>
      </c>
      <c r="C4799" s="42" t="s">
        <v>2763</v>
      </c>
      <c r="D4799" s="42">
        <v>61</v>
      </c>
      <c r="E4799" s="62" t="s">
        <v>2699</v>
      </c>
      <c r="F4799" s="69">
        <f>IF(t_datas[[#This Row],[Prime 1]]="","",VLOOKUP(t_datas[[#This Row],[Prime 1]],t_primes[],4,0))</f>
        <v>48</v>
      </c>
      <c r="G4799" s="63" t="s">
        <v>2691</v>
      </c>
      <c r="H4799" s="69">
        <f>IF(t_datas[[#This Row],[Prime 2]]="","",VLOOKUP(t_datas[[#This Row],[Prime 2]],t_primes[],4,0))</f>
        <v>10</v>
      </c>
    </row>
    <row r="4800" spans="2:8" x14ac:dyDescent="0.25">
      <c r="B4800" s="1">
        <f>DATE($D$1,VLOOKUP($D$2,LISTES!$E$2:$F$13,2,0),15)</f>
        <v>45823</v>
      </c>
      <c r="C4800" s="42" t="s">
        <v>2764</v>
      </c>
      <c r="D4800" s="42">
        <v>62</v>
      </c>
      <c r="E4800" s="62" t="s">
        <v>2702</v>
      </c>
      <c r="F4800" s="69">
        <f>IF(t_datas[[#This Row],[Prime 1]]="","",VLOOKUP(t_datas[[#This Row],[Prime 1]],t_primes[],4,0))</f>
        <v>75</v>
      </c>
      <c r="G4800" s="63" t="s">
        <v>2690</v>
      </c>
      <c r="H4800" s="69">
        <f>IF(t_datas[[#This Row],[Prime 2]]="","",VLOOKUP(t_datas[[#This Row],[Prime 2]],t_primes[],4,0))</f>
        <v>7.5</v>
      </c>
    </row>
    <row r="4801" spans="2:8" x14ac:dyDescent="0.25">
      <c r="B4801" s="1">
        <f>DATE($D$1,VLOOKUP($D$2,LISTES!$E$2:$F$13,2,0),15)</f>
        <v>45823</v>
      </c>
      <c r="C4801" s="42" t="s">
        <v>2765</v>
      </c>
      <c r="D4801" s="42">
        <v>63</v>
      </c>
      <c r="E4801" s="62" t="s">
        <v>2701</v>
      </c>
      <c r="F4801" s="69">
        <f>IF(t_datas[[#This Row],[Prime 1]]="","",VLOOKUP(t_datas[[#This Row],[Prime 1]],t_primes[],4,0))</f>
        <v>150</v>
      </c>
      <c r="G4801" s="63" t="s">
        <v>2702</v>
      </c>
      <c r="H4801" s="69">
        <f>IF(t_datas[[#This Row],[Prime 2]]="","",VLOOKUP(t_datas[[#This Row],[Prime 2]],t_primes[],4,0))</f>
        <v>75</v>
      </c>
    </row>
    <row r="4802" spans="2:8" x14ac:dyDescent="0.25">
      <c r="B4802" s="1">
        <f>DATE($D$1,VLOOKUP($D$2,LISTES!$E$2:$F$13,2,0),15)</f>
        <v>45823</v>
      </c>
      <c r="C4802" s="42" t="s">
        <v>2766</v>
      </c>
      <c r="D4802" s="42">
        <v>64</v>
      </c>
      <c r="E4802" s="62" t="s">
        <v>2694</v>
      </c>
      <c r="F4802" s="69">
        <f>IF(t_datas[[#This Row],[Prime 1]]="","",VLOOKUP(t_datas[[#This Row],[Prime 1]],t_primes[],4,0))</f>
        <v>20</v>
      </c>
      <c r="G4802" s="63" t="s">
        <v>2699</v>
      </c>
      <c r="H4802" s="69">
        <f>IF(t_datas[[#This Row],[Prime 2]]="","",VLOOKUP(t_datas[[#This Row],[Prime 2]],t_primes[],4,0))</f>
        <v>48</v>
      </c>
    </row>
    <row r="4803" spans="2:8" x14ac:dyDescent="0.25">
      <c r="B4803" s="1">
        <f>DATE($D$1,VLOOKUP($D$2,LISTES!$E$2:$F$13,2,0),15)</f>
        <v>45823</v>
      </c>
      <c r="C4803" s="42" t="s">
        <v>2767</v>
      </c>
      <c r="D4803" s="42">
        <v>65</v>
      </c>
      <c r="E4803" s="62" t="s">
        <v>2691</v>
      </c>
      <c r="F4803" s="69">
        <f>IF(t_datas[[#This Row],[Prime 1]]="","",VLOOKUP(t_datas[[#This Row],[Prime 1]],t_primes[],4,0))</f>
        <v>10</v>
      </c>
      <c r="G4803" s="63" t="s">
        <v>2701</v>
      </c>
      <c r="H4803" s="69">
        <f>IF(t_datas[[#This Row],[Prime 2]]="","",VLOOKUP(t_datas[[#This Row],[Prime 2]],t_primes[],4,0))</f>
        <v>150</v>
      </c>
    </row>
    <row r="4804" spans="2:8" x14ac:dyDescent="0.25">
      <c r="B4804" s="1">
        <f>DATE($D$1,VLOOKUP($D$2,LISTES!$E$2:$F$13,2,0),15)</f>
        <v>45823</v>
      </c>
      <c r="C4804" s="42" t="s">
        <v>2768</v>
      </c>
      <c r="D4804" s="42">
        <v>66</v>
      </c>
      <c r="E4804" s="62" t="s">
        <v>2694</v>
      </c>
      <c r="F4804" s="69">
        <f>IF(t_datas[[#This Row],[Prime 1]]="","",VLOOKUP(t_datas[[#This Row],[Prime 1]],t_primes[],4,0))</f>
        <v>20</v>
      </c>
      <c r="G4804" s="63" t="s">
        <v>2692</v>
      </c>
      <c r="H4804" s="69">
        <f>IF(t_datas[[#This Row],[Prime 2]]="","",VLOOKUP(t_datas[[#This Row],[Prime 2]],t_primes[],4,0))</f>
        <v>7.5</v>
      </c>
    </row>
    <row r="4805" spans="2:8" x14ac:dyDescent="0.25">
      <c r="B4805" s="1">
        <f>DATE($D$1,VLOOKUP($D$2,LISTES!$E$2:$F$13,2,0),15)</f>
        <v>45823</v>
      </c>
      <c r="C4805" s="42" t="s">
        <v>2769</v>
      </c>
      <c r="D4805" s="42">
        <v>67</v>
      </c>
      <c r="E4805" s="62" t="s">
        <v>2692</v>
      </c>
      <c r="F4805" s="69">
        <f>IF(t_datas[[#This Row],[Prime 1]]="","",VLOOKUP(t_datas[[#This Row],[Prime 1]],t_primes[],4,0))</f>
        <v>7.5</v>
      </c>
      <c r="G4805" s="63" t="s">
        <v>2696</v>
      </c>
      <c r="H4805" s="69">
        <f>IF(t_datas[[#This Row],[Prime 2]]="","",VLOOKUP(t_datas[[#This Row],[Prime 2]],t_primes[],4,0))</f>
        <v>17</v>
      </c>
    </row>
    <row r="4806" spans="2:8" x14ac:dyDescent="0.25">
      <c r="B4806" s="1">
        <f>DATE($D$1,VLOOKUP($D$2,LISTES!$E$2:$F$13,2,0),15)</f>
        <v>45823</v>
      </c>
      <c r="C4806" s="42" t="s">
        <v>2770</v>
      </c>
      <c r="D4806" s="42">
        <v>68</v>
      </c>
      <c r="E4806" s="62" t="s">
        <v>2694</v>
      </c>
      <c r="F4806" s="69">
        <f>IF(t_datas[[#This Row],[Prime 1]]="","",VLOOKUP(t_datas[[#This Row],[Prime 1]],t_primes[],4,0))</f>
        <v>20</v>
      </c>
      <c r="G4806" s="63" t="s">
        <v>2702</v>
      </c>
      <c r="H4806" s="69">
        <f>IF(t_datas[[#This Row],[Prime 2]]="","",VLOOKUP(t_datas[[#This Row],[Prime 2]],t_primes[],4,0))</f>
        <v>75</v>
      </c>
    </row>
    <row r="4807" spans="2:8" x14ac:dyDescent="0.25">
      <c r="B4807" s="1">
        <f>DATE($D$1,VLOOKUP($D$2,LISTES!$E$2:$F$13,2,0),15)</f>
        <v>45823</v>
      </c>
      <c r="C4807" s="42" t="s">
        <v>2771</v>
      </c>
      <c r="D4807" s="42">
        <v>69</v>
      </c>
      <c r="E4807" s="62" t="s">
        <v>2694</v>
      </c>
      <c r="F4807" s="69">
        <f>IF(t_datas[[#This Row],[Prime 1]]="","",VLOOKUP(t_datas[[#This Row],[Prime 1]],t_primes[],4,0))</f>
        <v>20</v>
      </c>
      <c r="G4807" s="63" t="s">
        <v>2700</v>
      </c>
      <c r="H4807" s="69">
        <f>IF(t_datas[[#This Row],[Prime 2]]="","",VLOOKUP(t_datas[[#This Row],[Prime 2]],t_primes[],4,0))</f>
        <v>78</v>
      </c>
    </row>
    <row r="4808" spans="2:8" x14ac:dyDescent="0.25">
      <c r="B4808" s="1">
        <f>DATE($D$1,VLOOKUP($D$2,LISTES!$E$2:$F$13,2,0),15)</f>
        <v>45823</v>
      </c>
      <c r="C4808" s="42" t="s">
        <v>2772</v>
      </c>
      <c r="D4808" s="42">
        <v>70</v>
      </c>
      <c r="E4808" s="62" t="s">
        <v>2690</v>
      </c>
      <c r="F4808" s="69">
        <f>IF(t_datas[[#This Row],[Prime 1]]="","",VLOOKUP(t_datas[[#This Row],[Prime 1]],t_primes[],4,0))</f>
        <v>7.5</v>
      </c>
      <c r="G4808" s="63" t="s">
        <v>2700</v>
      </c>
      <c r="H4808" s="69">
        <f>IF(t_datas[[#This Row],[Prime 2]]="","",VLOOKUP(t_datas[[#This Row],[Prime 2]],t_primes[],4,0))</f>
        <v>78</v>
      </c>
    </row>
    <row r="4809" spans="2:8" x14ac:dyDescent="0.25">
      <c r="B4809" s="1">
        <f>DATE($D$1,VLOOKUP($D$2,LISTES!$E$2:$F$13,2,0),15)</f>
        <v>45823</v>
      </c>
      <c r="C4809" s="42" t="s">
        <v>2773</v>
      </c>
      <c r="D4809" s="42">
        <v>71</v>
      </c>
      <c r="E4809" s="62" t="s">
        <v>2690</v>
      </c>
      <c r="F4809" s="69">
        <f>IF(t_datas[[#This Row],[Prime 1]]="","",VLOOKUP(t_datas[[#This Row],[Prime 1]],t_primes[],4,0))</f>
        <v>7.5</v>
      </c>
      <c r="G4809" s="63" t="s">
        <v>2697</v>
      </c>
      <c r="H4809" s="69">
        <f>IF(t_datas[[#This Row],[Prime 2]]="","",VLOOKUP(t_datas[[#This Row],[Prime 2]],t_primes[],4,0))</f>
        <v>100</v>
      </c>
    </row>
    <row r="4810" spans="2:8" x14ac:dyDescent="0.25">
      <c r="B4810" s="1">
        <f>DATE($D$1,VLOOKUP($D$2,LISTES!$E$2:$F$13,2,0),15)</f>
        <v>45823</v>
      </c>
      <c r="C4810" s="42" t="s">
        <v>2774</v>
      </c>
      <c r="D4810" s="42">
        <v>72</v>
      </c>
      <c r="E4810" s="62" t="s">
        <v>2699</v>
      </c>
      <c r="F4810" s="69">
        <f>IF(t_datas[[#This Row],[Prime 1]]="","",VLOOKUP(t_datas[[#This Row],[Prime 1]],t_primes[],4,0))</f>
        <v>48</v>
      </c>
      <c r="G4810" s="63" t="s">
        <v>2695</v>
      </c>
      <c r="H4810" s="69">
        <f>IF(t_datas[[#This Row],[Prime 2]]="","",VLOOKUP(t_datas[[#This Row],[Prime 2]],t_primes[],4,0))</f>
        <v>15</v>
      </c>
    </row>
    <row r="4811" spans="2:8" x14ac:dyDescent="0.25">
      <c r="B4811" s="1">
        <f>DATE($D$1,VLOOKUP($D$2,LISTES!$E$2:$F$13,2,0),15)</f>
        <v>45823</v>
      </c>
      <c r="C4811" s="42" t="s">
        <v>2775</v>
      </c>
      <c r="D4811" s="42">
        <v>73</v>
      </c>
      <c r="E4811" s="62" t="s">
        <v>2693</v>
      </c>
      <c r="F4811" s="69">
        <f>IF(t_datas[[#This Row],[Prime 1]]="","",VLOOKUP(t_datas[[#This Row],[Prime 1]],t_primes[],4,0))</f>
        <v>25</v>
      </c>
      <c r="G4811" s="63" t="s">
        <v>2697</v>
      </c>
      <c r="H4811" s="69">
        <f>IF(t_datas[[#This Row],[Prime 2]]="","",VLOOKUP(t_datas[[#This Row],[Prime 2]],t_primes[],4,0))</f>
        <v>100</v>
      </c>
    </row>
    <row r="4812" spans="2:8" x14ac:dyDescent="0.25">
      <c r="B4812" s="1">
        <f>DATE($D$1,VLOOKUP($D$2,LISTES!$E$2:$F$13,2,0),15)</f>
        <v>45823</v>
      </c>
      <c r="C4812" s="42" t="s">
        <v>2776</v>
      </c>
      <c r="D4812" s="42">
        <v>74</v>
      </c>
      <c r="E4812" s="62" t="s">
        <v>2690</v>
      </c>
      <c r="F4812" s="69">
        <f>IF(t_datas[[#This Row],[Prime 1]]="","",VLOOKUP(t_datas[[#This Row],[Prime 1]],t_primes[],4,0))</f>
        <v>7.5</v>
      </c>
      <c r="G4812" s="63" t="s">
        <v>2698</v>
      </c>
      <c r="H4812" s="69">
        <f>IF(t_datas[[#This Row],[Prime 2]]="","",VLOOKUP(t_datas[[#This Row],[Prime 2]],t_primes[],4,0))</f>
        <v>20</v>
      </c>
    </row>
    <row r="4813" spans="2:8" x14ac:dyDescent="0.25">
      <c r="B4813" s="1">
        <f>DATE($D$1,VLOOKUP($D$2,LISTES!$E$2:$F$13,2,0),15)</f>
        <v>45823</v>
      </c>
      <c r="C4813" s="42" t="s">
        <v>2777</v>
      </c>
      <c r="D4813" s="42">
        <v>75</v>
      </c>
      <c r="E4813" s="62" t="s">
        <v>2697</v>
      </c>
      <c r="F4813" s="69">
        <f>IF(t_datas[[#This Row],[Prime 1]]="","",VLOOKUP(t_datas[[#This Row],[Prime 1]],t_primes[],4,0))</f>
        <v>100</v>
      </c>
      <c r="G4813" s="63" t="s">
        <v>2701</v>
      </c>
      <c r="H4813" s="69">
        <f>IF(t_datas[[#This Row],[Prime 2]]="","",VLOOKUP(t_datas[[#This Row],[Prime 2]],t_primes[],4,0))</f>
        <v>150</v>
      </c>
    </row>
    <row r="4814" spans="2:8" x14ac:dyDescent="0.25">
      <c r="B4814" s="1">
        <f>DATE($D$1,VLOOKUP($D$2,LISTES!$E$2:$F$13,2,0),15)</f>
        <v>45823</v>
      </c>
      <c r="C4814" s="42" t="s">
        <v>2778</v>
      </c>
      <c r="D4814" s="42">
        <v>76</v>
      </c>
      <c r="E4814" s="62" t="s">
        <v>2692</v>
      </c>
      <c r="F4814" s="69">
        <f>IF(t_datas[[#This Row],[Prime 1]]="","",VLOOKUP(t_datas[[#This Row],[Prime 1]],t_primes[],4,0))</f>
        <v>7.5</v>
      </c>
      <c r="G4814" s="63" t="s">
        <v>2702</v>
      </c>
      <c r="H4814" s="69">
        <f>IF(t_datas[[#This Row],[Prime 2]]="","",VLOOKUP(t_datas[[#This Row],[Prime 2]],t_primes[],4,0))</f>
        <v>75</v>
      </c>
    </row>
    <row r="4815" spans="2:8" x14ac:dyDescent="0.25">
      <c r="B4815" s="1">
        <f>DATE($D$1,VLOOKUP($D$2,LISTES!$E$2:$F$13,2,0),15)</f>
        <v>45823</v>
      </c>
      <c r="C4815" s="42" t="s">
        <v>2779</v>
      </c>
      <c r="D4815" s="42">
        <v>77</v>
      </c>
      <c r="E4815" s="62" t="s">
        <v>2694</v>
      </c>
      <c r="F4815" s="69">
        <f>IF(t_datas[[#This Row],[Prime 1]]="","",VLOOKUP(t_datas[[#This Row],[Prime 1]],t_primes[],4,0))</f>
        <v>20</v>
      </c>
      <c r="G4815" s="63" t="s">
        <v>2694</v>
      </c>
      <c r="H4815" s="69">
        <f>IF(t_datas[[#This Row],[Prime 2]]="","",VLOOKUP(t_datas[[#This Row],[Prime 2]],t_primes[],4,0))</f>
        <v>20</v>
      </c>
    </row>
    <row r="4816" spans="2:8" x14ac:dyDescent="0.25">
      <c r="B4816" s="1">
        <f>DATE($D$1,VLOOKUP($D$2,LISTES!$E$2:$F$13,2,0),15)</f>
        <v>45823</v>
      </c>
      <c r="C4816" s="42" t="s">
        <v>2780</v>
      </c>
      <c r="D4816" s="42">
        <v>78</v>
      </c>
      <c r="E4816" s="62" t="s">
        <v>2700</v>
      </c>
      <c r="F4816" s="69">
        <f>IF(t_datas[[#This Row],[Prime 1]]="","",VLOOKUP(t_datas[[#This Row],[Prime 1]],t_primes[],4,0))</f>
        <v>78</v>
      </c>
      <c r="G4816" s="63" t="s">
        <v>2698</v>
      </c>
      <c r="H4816" s="69">
        <f>IF(t_datas[[#This Row],[Prime 2]]="","",VLOOKUP(t_datas[[#This Row],[Prime 2]],t_primes[],4,0))</f>
        <v>20</v>
      </c>
    </row>
    <row r="4817" spans="2:8" x14ac:dyDescent="0.25">
      <c r="B4817" s="1">
        <f>DATE($D$1,VLOOKUP($D$2,LISTES!$E$2:$F$13,2,0),15)</f>
        <v>45823</v>
      </c>
      <c r="C4817" s="42" t="s">
        <v>2781</v>
      </c>
      <c r="D4817" s="42">
        <v>79</v>
      </c>
      <c r="E4817" s="62" t="s">
        <v>2702</v>
      </c>
      <c r="F4817" s="69">
        <f>IF(t_datas[[#This Row],[Prime 1]]="","",VLOOKUP(t_datas[[#This Row],[Prime 1]],t_primes[],4,0))</f>
        <v>75</v>
      </c>
      <c r="G4817" s="63" t="s">
        <v>2693</v>
      </c>
      <c r="H4817" s="69">
        <f>IF(t_datas[[#This Row],[Prime 2]]="","",VLOOKUP(t_datas[[#This Row],[Prime 2]],t_primes[],4,0))</f>
        <v>25</v>
      </c>
    </row>
    <row r="4818" spans="2:8" x14ac:dyDescent="0.25">
      <c r="B4818" s="1">
        <f>DATE($D$1,VLOOKUP($D$2,LISTES!$E$2:$F$13,2,0),15)</f>
        <v>45823</v>
      </c>
      <c r="C4818" s="42" t="s">
        <v>2782</v>
      </c>
      <c r="D4818" s="42">
        <v>80</v>
      </c>
      <c r="E4818" s="62" t="s">
        <v>2701</v>
      </c>
      <c r="F4818" s="69">
        <f>IF(t_datas[[#This Row],[Prime 1]]="","",VLOOKUP(t_datas[[#This Row],[Prime 1]],t_primes[],4,0))</f>
        <v>150</v>
      </c>
      <c r="G4818" s="63" t="s">
        <v>2699</v>
      </c>
      <c r="H4818" s="69">
        <f>IF(t_datas[[#This Row],[Prime 2]]="","",VLOOKUP(t_datas[[#This Row],[Prime 2]],t_primes[],4,0))</f>
        <v>48</v>
      </c>
    </row>
    <row r="4819" spans="2:8" x14ac:dyDescent="0.25">
      <c r="B4819" s="1">
        <f>DATE($D$1,VLOOKUP($D$2,LISTES!$E$2:$F$13,2,0),15)</f>
        <v>45823</v>
      </c>
      <c r="C4819" s="42" t="s">
        <v>2783</v>
      </c>
      <c r="D4819" s="42">
        <v>81</v>
      </c>
      <c r="E4819" s="62" t="s">
        <v>2702</v>
      </c>
      <c r="F4819" s="69">
        <f>IF(t_datas[[#This Row],[Prime 1]]="","",VLOOKUP(t_datas[[#This Row],[Prime 1]],t_primes[],4,0))</f>
        <v>75</v>
      </c>
      <c r="G4819" s="63" t="s">
        <v>2693</v>
      </c>
      <c r="H4819" s="69">
        <f>IF(t_datas[[#This Row],[Prime 2]]="","",VLOOKUP(t_datas[[#This Row],[Prime 2]],t_primes[],4,0))</f>
        <v>25</v>
      </c>
    </row>
    <row r="4820" spans="2:8" x14ac:dyDescent="0.25">
      <c r="B4820" s="1">
        <f>DATE($D$1,VLOOKUP($D$2,LISTES!$E$2:$F$13,2,0),15)</f>
        <v>45823</v>
      </c>
      <c r="C4820" s="42" t="s">
        <v>2784</v>
      </c>
      <c r="D4820" s="42">
        <v>82</v>
      </c>
      <c r="E4820" s="62" t="s">
        <v>2690</v>
      </c>
      <c r="F4820" s="69">
        <f>IF(t_datas[[#This Row],[Prime 1]]="","",VLOOKUP(t_datas[[#This Row],[Prime 1]],t_primes[],4,0))</f>
        <v>7.5</v>
      </c>
      <c r="G4820" s="63" t="s">
        <v>2691</v>
      </c>
      <c r="H4820" s="69">
        <f>IF(t_datas[[#This Row],[Prime 2]]="","",VLOOKUP(t_datas[[#This Row],[Prime 2]],t_primes[],4,0))</f>
        <v>10</v>
      </c>
    </row>
    <row r="4821" spans="2:8" x14ac:dyDescent="0.25">
      <c r="B4821" s="1">
        <f>DATE($D$1,VLOOKUP($D$2,LISTES!$E$2:$F$13,2,0),15)</f>
        <v>45823</v>
      </c>
      <c r="C4821" s="42" t="s">
        <v>2785</v>
      </c>
      <c r="D4821" s="42">
        <v>83</v>
      </c>
      <c r="E4821" s="62" t="s">
        <v>2698</v>
      </c>
      <c r="F4821" s="69">
        <f>IF(t_datas[[#This Row],[Prime 1]]="","",VLOOKUP(t_datas[[#This Row],[Prime 1]],t_primes[],4,0))</f>
        <v>20</v>
      </c>
      <c r="G4821" s="63" t="s">
        <v>2695</v>
      </c>
      <c r="H4821" s="69">
        <f>IF(t_datas[[#This Row],[Prime 2]]="","",VLOOKUP(t_datas[[#This Row],[Prime 2]],t_primes[],4,0))</f>
        <v>15</v>
      </c>
    </row>
    <row r="4822" spans="2:8" x14ac:dyDescent="0.25">
      <c r="B4822" s="1">
        <f>DATE($D$1,VLOOKUP($D$2,LISTES!$E$2:$F$13,2,0),15)</f>
        <v>45823</v>
      </c>
      <c r="C4822" s="42" t="s">
        <v>2786</v>
      </c>
      <c r="D4822" s="42">
        <v>84</v>
      </c>
      <c r="E4822" s="62" t="s">
        <v>2691</v>
      </c>
      <c r="F4822" s="69">
        <f>IF(t_datas[[#This Row],[Prime 1]]="","",VLOOKUP(t_datas[[#This Row],[Prime 1]],t_primes[],4,0))</f>
        <v>10</v>
      </c>
      <c r="G4822" s="63" t="s">
        <v>2691</v>
      </c>
      <c r="H4822" s="69">
        <f>IF(t_datas[[#This Row],[Prime 2]]="","",VLOOKUP(t_datas[[#This Row],[Prime 2]],t_primes[],4,0))</f>
        <v>10</v>
      </c>
    </row>
    <row r="4823" spans="2:8" x14ac:dyDescent="0.25">
      <c r="B4823" s="1">
        <f>DATE($D$1,VLOOKUP($D$2,LISTES!$E$2:$F$13,2,0),15)</f>
        <v>45823</v>
      </c>
      <c r="C4823" s="42" t="s">
        <v>2787</v>
      </c>
      <c r="D4823" s="42">
        <v>85</v>
      </c>
      <c r="E4823" s="62" t="s">
        <v>2696</v>
      </c>
      <c r="F4823" s="69">
        <f>IF(t_datas[[#This Row],[Prime 1]]="","",VLOOKUP(t_datas[[#This Row],[Prime 1]],t_primes[],4,0))</f>
        <v>17</v>
      </c>
      <c r="G4823" s="63" t="s">
        <v>2702</v>
      </c>
      <c r="H4823" s="69">
        <f>IF(t_datas[[#This Row],[Prime 2]]="","",VLOOKUP(t_datas[[#This Row],[Prime 2]],t_primes[],4,0))</f>
        <v>75</v>
      </c>
    </row>
    <row r="4824" spans="2:8" x14ac:dyDescent="0.25">
      <c r="B4824" s="1">
        <f>DATE($D$1,VLOOKUP($D$2,LISTES!$E$2:$F$13,2,0),15)</f>
        <v>45823</v>
      </c>
      <c r="C4824" s="42" t="s">
        <v>2788</v>
      </c>
      <c r="D4824" s="42">
        <v>86</v>
      </c>
      <c r="E4824" s="62" t="s">
        <v>2699</v>
      </c>
      <c r="F4824" s="69">
        <f>IF(t_datas[[#This Row],[Prime 1]]="","",VLOOKUP(t_datas[[#This Row],[Prime 1]],t_primes[],4,0))</f>
        <v>48</v>
      </c>
      <c r="G4824" s="63" t="s">
        <v>2701</v>
      </c>
      <c r="H4824" s="69">
        <f>IF(t_datas[[#This Row],[Prime 2]]="","",VLOOKUP(t_datas[[#This Row],[Prime 2]],t_primes[],4,0))</f>
        <v>150</v>
      </c>
    </row>
    <row r="4825" spans="2:8" x14ac:dyDescent="0.25">
      <c r="B4825" s="1">
        <f>DATE($D$1,VLOOKUP($D$2,LISTES!$E$2:$F$13,2,0),15)</f>
        <v>45823</v>
      </c>
      <c r="C4825" s="42" t="s">
        <v>2789</v>
      </c>
      <c r="D4825" s="42">
        <v>87</v>
      </c>
      <c r="E4825" s="62" t="s">
        <v>2697</v>
      </c>
      <c r="F4825" s="69">
        <f>IF(t_datas[[#This Row],[Prime 1]]="","",VLOOKUP(t_datas[[#This Row],[Prime 1]],t_primes[],4,0))</f>
        <v>100</v>
      </c>
      <c r="G4825" s="63" t="s">
        <v>2701</v>
      </c>
      <c r="H4825" s="69">
        <f>IF(t_datas[[#This Row],[Prime 2]]="","",VLOOKUP(t_datas[[#This Row],[Prime 2]],t_primes[],4,0))</f>
        <v>150</v>
      </c>
    </row>
    <row r="4826" spans="2:8" x14ac:dyDescent="0.25">
      <c r="B4826" s="1">
        <f>DATE($D$1,VLOOKUP($D$2,LISTES!$E$2:$F$13,2,0),15)</f>
        <v>45823</v>
      </c>
      <c r="C4826" s="42" t="s">
        <v>2790</v>
      </c>
      <c r="D4826" s="42">
        <v>88</v>
      </c>
      <c r="E4826" s="62" t="s">
        <v>2696</v>
      </c>
      <c r="F4826" s="69">
        <f>IF(t_datas[[#This Row],[Prime 1]]="","",VLOOKUP(t_datas[[#This Row],[Prime 1]],t_primes[],4,0))</f>
        <v>17</v>
      </c>
      <c r="G4826" s="63" t="s">
        <v>2693</v>
      </c>
      <c r="H4826" s="69">
        <f>IF(t_datas[[#This Row],[Prime 2]]="","",VLOOKUP(t_datas[[#This Row],[Prime 2]],t_primes[],4,0))</f>
        <v>25</v>
      </c>
    </row>
    <row r="4827" spans="2:8" x14ac:dyDescent="0.25">
      <c r="B4827" s="1">
        <f>DATE($D$1,VLOOKUP($D$2,LISTES!$E$2:$F$13,2,0),15)</f>
        <v>45823</v>
      </c>
      <c r="C4827" s="42" t="s">
        <v>2791</v>
      </c>
      <c r="D4827" s="42">
        <v>89</v>
      </c>
      <c r="E4827" s="62" t="s">
        <v>2697</v>
      </c>
      <c r="F4827" s="69">
        <f>IF(t_datas[[#This Row],[Prime 1]]="","",VLOOKUP(t_datas[[#This Row],[Prime 1]],t_primes[],4,0))</f>
        <v>100</v>
      </c>
      <c r="G4827" s="63" t="s">
        <v>2697</v>
      </c>
      <c r="H4827" s="69">
        <f>IF(t_datas[[#This Row],[Prime 2]]="","",VLOOKUP(t_datas[[#This Row],[Prime 2]],t_primes[],4,0))</f>
        <v>100</v>
      </c>
    </row>
    <row r="4828" spans="2:8" x14ac:dyDescent="0.25">
      <c r="B4828" s="1">
        <f>DATE($D$1,VLOOKUP($D$2,LISTES!$E$2:$F$13,2,0),15)</f>
        <v>45823</v>
      </c>
      <c r="C4828" s="42" t="s">
        <v>2792</v>
      </c>
      <c r="D4828" s="42">
        <v>90</v>
      </c>
      <c r="E4828" s="62" t="s">
        <v>2692</v>
      </c>
      <c r="F4828" s="69">
        <f>IF(t_datas[[#This Row],[Prime 1]]="","",VLOOKUP(t_datas[[#This Row],[Prime 1]],t_primes[],4,0))</f>
        <v>7.5</v>
      </c>
      <c r="G4828" s="63"/>
      <c r="H4828" s="69" t="str">
        <f>IF(t_datas[[#This Row],[Prime 2]]="","",VLOOKUP(t_datas[[#This Row],[Prime 2]],t_primes[],4,0))</f>
        <v/>
      </c>
    </row>
    <row r="4829" spans="2:8" x14ac:dyDescent="0.25">
      <c r="B4829" s="1">
        <f>DATE($D$1,VLOOKUP($D$2,LISTES!$E$2:$F$13,2,0),15)</f>
        <v>45823</v>
      </c>
      <c r="C4829" s="42" t="s">
        <v>2793</v>
      </c>
      <c r="D4829" s="42">
        <v>91</v>
      </c>
      <c r="E4829" s="62" t="s">
        <v>2697</v>
      </c>
      <c r="F4829" s="69">
        <f>IF(t_datas[[#This Row],[Prime 1]]="","",VLOOKUP(t_datas[[#This Row],[Prime 1]],t_primes[],4,0))</f>
        <v>100</v>
      </c>
      <c r="G4829" s="63"/>
      <c r="H4829" s="69" t="str">
        <f>IF(t_datas[[#This Row],[Prime 2]]="","",VLOOKUP(t_datas[[#This Row],[Prime 2]],t_primes[],4,0))</f>
        <v/>
      </c>
    </row>
    <row r="4830" spans="2:8" x14ac:dyDescent="0.25">
      <c r="B4830" s="1">
        <f>DATE($D$1,VLOOKUP($D$2,LISTES!$E$2:$F$13,2,0),15)</f>
        <v>45823</v>
      </c>
      <c r="C4830" s="42" t="s">
        <v>2794</v>
      </c>
      <c r="D4830" s="42">
        <v>92</v>
      </c>
      <c r="E4830" s="62" t="s">
        <v>2695</v>
      </c>
      <c r="F4830" s="69">
        <f>IF(t_datas[[#This Row],[Prime 1]]="","",VLOOKUP(t_datas[[#This Row],[Prime 1]],t_primes[],4,0))</f>
        <v>15</v>
      </c>
      <c r="G4830" s="63"/>
      <c r="H4830" s="69" t="str">
        <f>IF(t_datas[[#This Row],[Prime 2]]="","",VLOOKUP(t_datas[[#This Row],[Prime 2]],t_primes[],4,0))</f>
        <v/>
      </c>
    </row>
    <row r="4831" spans="2:8" x14ac:dyDescent="0.25">
      <c r="B4831" s="1">
        <f>DATE($D$1,VLOOKUP($D$2,LISTES!$E$2:$F$13,2,0),15)</f>
        <v>45823</v>
      </c>
      <c r="C4831" s="42" t="s">
        <v>2795</v>
      </c>
      <c r="D4831" s="42">
        <v>93</v>
      </c>
      <c r="E4831" s="62" t="s">
        <v>2691</v>
      </c>
      <c r="F4831" s="69">
        <f>IF(t_datas[[#This Row],[Prime 1]]="","",VLOOKUP(t_datas[[#This Row],[Prime 1]],t_primes[],4,0))</f>
        <v>10</v>
      </c>
      <c r="G4831" s="63"/>
      <c r="H4831" s="69" t="str">
        <f>IF(t_datas[[#This Row],[Prime 2]]="","",VLOOKUP(t_datas[[#This Row],[Prime 2]],t_primes[],4,0))</f>
        <v/>
      </c>
    </row>
    <row r="4832" spans="2:8" x14ac:dyDescent="0.25">
      <c r="B4832" s="1">
        <f>DATE($D$1,VLOOKUP($D$2,LISTES!$E$2:$F$13,2,0),15)</f>
        <v>45823</v>
      </c>
      <c r="C4832" s="42" t="s">
        <v>2796</v>
      </c>
      <c r="D4832" s="42">
        <v>94</v>
      </c>
      <c r="E4832" s="62" t="s">
        <v>2701</v>
      </c>
      <c r="F4832" s="69">
        <f>IF(t_datas[[#This Row],[Prime 1]]="","",VLOOKUP(t_datas[[#This Row],[Prime 1]],t_primes[],4,0))</f>
        <v>150</v>
      </c>
      <c r="G4832" s="63"/>
      <c r="H4832" s="69" t="str">
        <f>IF(t_datas[[#This Row],[Prime 2]]="","",VLOOKUP(t_datas[[#This Row],[Prime 2]],t_primes[],4,0))</f>
        <v/>
      </c>
    </row>
    <row r="4833" spans="2:8" x14ac:dyDescent="0.25">
      <c r="B4833" s="1">
        <f>DATE($D$1,VLOOKUP($D$2,LISTES!$E$2:$F$13,2,0),15)</f>
        <v>45823</v>
      </c>
      <c r="C4833" s="42" t="s">
        <v>2797</v>
      </c>
      <c r="D4833" s="42">
        <v>95</v>
      </c>
      <c r="E4833" s="62" t="s">
        <v>2690</v>
      </c>
      <c r="F4833" s="69">
        <f>IF(t_datas[[#This Row],[Prime 1]]="","",VLOOKUP(t_datas[[#This Row],[Prime 1]],t_primes[],4,0))</f>
        <v>7.5</v>
      </c>
      <c r="G4833" s="63"/>
      <c r="H4833" s="69" t="str">
        <f>IF(t_datas[[#This Row],[Prime 2]]="","",VLOOKUP(t_datas[[#This Row],[Prime 2]],t_primes[],4,0))</f>
        <v/>
      </c>
    </row>
    <row r="4834" spans="2:8" x14ac:dyDescent="0.25">
      <c r="B4834" s="1">
        <f>DATE($D$1,VLOOKUP($D$2,LISTES!$E$2:$F$13,2,0),15)</f>
        <v>45823</v>
      </c>
      <c r="C4834" s="42" t="s">
        <v>2798</v>
      </c>
      <c r="D4834" s="42">
        <v>96</v>
      </c>
      <c r="E4834" s="62" t="s">
        <v>2702</v>
      </c>
      <c r="F4834" s="69">
        <f>IF(t_datas[[#This Row],[Prime 1]]="","",VLOOKUP(t_datas[[#This Row],[Prime 1]],t_primes[],4,0))</f>
        <v>75</v>
      </c>
      <c r="G4834" s="63"/>
      <c r="H4834" s="69" t="str">
        <f>IF(t_datas[[#This Row],[Prime 2]]="","",VLOOKUP(t_datas[[#This Row],[Prime 2]],t_primes[],4,0))</f>
        <v/>
      </c>
    </row>
    <row r="4835" spans="2:8" x14ac:dyDescent="0.25">
      <c r="B4835" s="1">
        <f>DATE($D$1,VLOOKUP($D$2,LISTES!$E$2:$F$13,2,0),15)</f>
        <v>45823</v>
      </c>
      <c r="C4835" s="42" t="s">
        <v>2799</v>
      </c>
      <c r="D4835" s="42">
        <v>97</v>
      </c>
      <c r="E4835" s="62" t="s">
        <v>2693</v>
      </c>
      <c r="F4835" s="69">
        <f>IF(t_datas[[#This Row],[Prime 1]]="","",VLOOKUP(t_datas[[#This Row],[Prime 1]],t_primes[],4,0))</f>
        <v>25</v>
      </c>
      <c r="G4835" s="63"/>
      <c r="H4835" s="69" t="str">
        <f>IF(t_datas[[#This Row],[Prime 2]]="","",VLOOKUP(t_datas[[#This Row],[Prime 2]],t_primes[],4,0))</f>
        <v/>
      </c>
    </row>
    <row r="4836" spans="2:8" x14ac:dyDescent="0.25">
      <c r="B4836" s="1">
        <f>DATE($D$1,VLOOKUP($D$2,LISTES!$E$2:$F$13,2,0),15)</f>
        <v>45823</v>
      </c>
      <c r="C4836" s="42" t="s">
        <v>2800</v>
      </c>
      <c r="D4836" s="42">
        <v>98</v>
      </c>
      <c r="E4836" s="62" t="s">
        <v>2690</v>
      </c>
      <c r="F4836" s="69">
        <f>IF(t_datas[[#This Row],[Prime 1]]="","",VLOOKUP(t_datas[[#This Row],[Prime 1]],t_primes[],4,0))</f>
        <v>7.5</v>
      </c>
      <c r="G4836" s="63"/>
      <c r="H4836" s="69" t="str">
        <f>IF(t_datas[[#This Row],[Prime 2]]="","",VLOOKUP(t_datas[[#This Row],[Prime 2]],t_primes[],4,0))</f>
        <v/>
      </c>
    </row>
    <row r="4837" spans="2:8" x14ac:dyDescent="0.25">
      <c r="B4837" s="1">
        <f>DATE($D$1,VLOOKUP($D$2,LISTES!$E$2:$F$13,2,0),15)</f>
        <v>45823</v>
      </c>
      <c r="C4837" s="42" t="s">
        <v>2801</v>
      </c>
      <c r="D4837" s="42">
        <v>99</v>
      </c>
      <c r="E4837" s="62" t="s">
        <v>2695</v>
      </c>
      <c r="F4837" s="69">
        <f>IF(t_datas[[#This Row],[Prime 1]]="","",VLOOKUP(t_datas[[#This Row],[Prime 1]],t_primes[],4,0))</f>
        <v>15</v>
      </c>
      <c r="G4837" s="63"/>
      <c r="H4837" s="69" t="str">
        <f>IF(t_datas[[#This Row],[Prime 2]]="","",VLOOKUP(t_datas[[#This Row],[Prime 2]],t_primes[],4,0))</f>
        <v/>
      </c>
    </row>
    <row r="4838" spans="2:8" x14ac:dyDescent="0.25">
      <c r="B4838" s="1">
        <f>DATE($D$1,VLOOKUP($D$2,LISTES!$E$2:$F$13,2,0),15)</f>
        <v>45823</v>
      </c>
      <c r="C4838" s="42" t="s">
        <v>2802</v>
      </c>
      <c r="D4838" s="42">
        <v>100</v>
      </c>
      <c r="E4838" s="62" t="s">
        <v>2691</v>
      </c>
      <c r="F4838" s="69">
        <f>IF(t_datas[[#This Row],[Prime 1]]="","",VLOOKUP(t_datas[[#This Row],[Prime 1]],t_primes[],4,0))</f>
        <v>10</v>
      </c>
      <c r="G4838" s="63"/>
      <c r="H4838" s="69" t="str">
        <f>IF(t_datas[[#This Row],[Prime 2]]="","",VLOOKUP(t_datas[[#This Row],[Prime 2]],t_primes[],4,0))</f>
        <v/>
      </c>
    </row>
    <row r="4839" spans="2:8" x14ac:dyDescent="0.25">
      <c r="B4839" s="1">
        <f>DATE($D$1,VLOOKUP($D$2,LISTES!$E$2:$F$13,2,0),15)</f>
        <v>45823</v>
      </c>
      <c r="C4839" s="42" t="s">
        <v>2803</v>
      </c>
      <c r="D4839" s="42">
        <v>101</v>
      </c>
      <c r="E4839" s="62" t="s">
        <v>2697</v>
      </c>
      <c r="F4839" s="69">
        <f>IF(t_datas[[#This Row],[Prime 1]]="","",VLOOKUP(t_datas[[#This Row],[Prime 1]],t_primes[],4,0))</f>
        <v>100</v>
      </c>
      <c r="G4839" s="63"/>
      <c r="H4839" s="69" t="str">
        <f>IF(t_datas[[#This Row],[Prime 2]]="","",VLOOKUP(t_datas[[#This Row],[Prime 2]],t_primes[],4,0))</f>
        <v/>
      </c>
    </row>
    <row r="4840" spans="2:8" x14ac:dyDescent="0.25">
      <c r="B4840" s="1">
        <f>DATE($D$1,VLOOKUP($D$2,LISTES!$E$2:$F$13,2,0),15)</f>
        <v>45823</v>
      </c>
      <c r="C4840" s="42" t="s">
        <v>2804</v>
      </c>
      <c r="D4840" s="42">
        <v>102</v>
      </c>
      <c r="E4840" s="62" t="s">
        <v>2696</v>
      </c>
      <c r="F4840" s="69">
        <f>IF(t_datas[[#This Row],[Prime 1]]="","",VLOOKUP(t_datas[[#This Row],[Prime 1]],t_primes[],4,0))</f>
        <v>17</v>
      </c>
      <c r="G4840" s="63"/>
      <c r="H4840" s="69" t="str">
        <f>IF(t_datas[[#This Row],[Prime 2]]="","",VLOOKUP(t_datas[[#This Row],[Prime 2]],t_primes[],4,0))</f>
        <v/>
      </c>
    </row>
    <row r="4841" spans="2:8" x14ac:dyDescent="0.25">
      <c r="B4841" s="1">
        <f>DATE($D$1,VLOOKUP($D$2,LISTES!$E$2:$F$13,2,0),15)</f>
        <v>45823</v>
      </c>
      <c r="C4841" s="42" t="s">
        <v>2805</v>
      </c>
      <c r="D4841" s="42">
        <v>103</v>
      </c>
      <c r="E4841" s="62" t="s">
        <v>2691</v>
      </c>
      <c r="F4841" s="69">
        <f>IF(t_datas[[#This Row],[Prime 1]]="","",VLOOKUP(t_datas[[#This Row],[Prime 1]],t_primes[],4,0))</f>
        <v>10</v>
      </c>
      <c r="G4841" s="63"/>
      <c r="H4841" s="69" t="str">
        <f>IF(t_datas[[#This Row],[Prime 2]]="","",VLOOKUP(t_datas[[#This Row],[Prime 2]],t_primes[],4,0))</f>
        <v/>
      </c>
    </row>
    <row r="4842" spans="2:8" x14ac:dyDescent="0.25">
      <c r="B4842" s="1">
        <f>DATE($D$1,VLOOKUP($D$2,LISTES!$E$2:$F$13,2,0),15)</f>
        <v>45823</v>
      </c>
      <c r="C4842" s="42" t="s">
        <v>2806</v>
      </c>
      <c r="D4842" s="42">
        <v>104</v>
      </c>
      <c r="E4842" s="62" t="s">
        <v>2692</v>
      </c>
      <c r="F4842" s="69">
        <f>IF(t_datas[[#This Row],[Prime 1]]="","",VLOOKUP(t_datas[[#This Row],[Prime 1]],t_primes[],4,0))</f>
        <v>7.5</v>
      </c>
      <c r="G4842" s="63"/>
      <c r="H4842" s="69" t="str">
        <f>IF(t_datas[[#This Row],[Prime 2]]="","",VLOOKUP(t_datas[[#This Row],[Prime 2]],t_primes[],4,0))</f>
        <v/>
      </c>
    </row>
    <row r="4843" spans="2:8" x14ac:dyDescent="0.25">
      <c r="B4843" s="1">
        <f>DATE($D$1,VLOOKUP($D$2,LISTES!$E$2:$F$13,2,0),15)</f>
        <v>45823</v>
      </c>
      <c r="C4843" s="42" t="s">
        <v>2807</v>
      </c>
      <c r="D4843" s="42">
        <v>105</v>
      </c>
      <c r="E4843" s="62" t="s">
        <v>2700</v>
      </c>
      <c r="F4843" s="69">
        <f>IF(t_datas[[#This Row],[Prime 1]]="","",VLOOKUP(t_datas[[#This Row],[Prime 1]],t_primes[],4,0))</f>
        <v>78</v>
      </c>
      <c r="G4843" s="63"/>
      <c r="H4843" s="69" t="str">
        <f>IF(t_datas[[#This Row],[Prime 2]]="","",VLOOKUP(t_datas[[#This Row],[Prime 2]],t_primes[],4,0))</f>
        <v/>
      </c>
    </row>
    <row r="4844" spans="2:8" x14ac:dyDescent="0.25">
      <c r="B4844" s="1">
        <f>DATE($D$1,VLOOKUP($D$2,LISTES!$E$2:$F$13,2,0),15)</f>
        <v>45823</v>
      </c>
      <c r="C4844" s="42" t="s">
        <v>2808</v>
      </c>
      <c r="D4844" s="42">
        <v>106</v>
      </c>
      <c r="E4844" s="62" t="s">
        <v>2692</v>
      </c>
      <c r="F4844" s="69">
        <f>IF(t_datas[[#This Row],[Prime 1]]="","",VLOOKUP(t_datas[[#This Row],[Prime 1]],t_primes[],4,0))</f>
        <v>7.5</v>
      </c>
      <c r="G4844" s="63"/>
      <c r="H4844" s="69" t="str">
        <f>IF(t_datas[[#This Row],[Prime 2]]="","",VLOOKUP(t_datas[[#This Row],[Prime 2]],t_primes[],4,0))</f>
        <v/>
      </c>
    </row>
    <row r="4845" spans="2:8" x14ac:dyDescent="0.25">
      <c r="B4845" s="1">
        <f>DATE($D$1,VLOOKUP($D$2,LISTES!$E$2:$F$13,2,0),15)</f>
        <v>45823</v>
      </c>
      <c r="C4845" s="42" t="s">
        <v>2809</v>
      </c>
      <c r="D4845" s="42">
        <v>107</v>
      </c>
      <c r="E4845" s="62" t="s">
        <v>2702</v>
      </c>
      <c r="F4845" s="69">
        <f>IF(t_datas[[#This Row],[Prime 1]]="","",VLOOKUP(t_datas[[#This Row],[Prime 1]],t_primes[],4,0))</f>
        <v>75</v>
      </c>
      <c r="G4845" s="63" t="s">
        <v>2695</v>
      </c>
      <c r="H4845" s="69">
        <f>IF(t_datas[[#This Row],[Prime 2]]="","",VLOOKUP(t_datas[[#This Row],[Prime 2]],t_primes[],4,0))</f>
        <v>15</v>
      </c>
    </row>
    <row r="4846" spans="2:8" x14ac:dyDescent="0.25">
      <c r="B4846" s="1">
        <f>DATE($D$1,VLOOKUP($D$2,LISTES!$E$2:$F$13,2,0),15)</f>
        <v>45823</v>
      </c>
      <c r="C4846" s="42" t="s">
        <v>2810</v>
      </c>
      <c r="D4846" s="42">
        <v>108</v>
      </c>
      <c r="E4846" s="62" t="s">
        <v>2697</v>
      </c>
      <c r="F4846" s="69">
        <f>IF(t_datas[[#This Row],[Prime 1]]="","",VLOOKUP(t_datas[[#This Row],[Prime 1]],t_primes[],4,0))</f>
        <v>100</v>
      </c>
      <c r="G4846" s="63" t="s">
        <v>2696</v>
      </c>
      <c r="H4846" s="69">
        <f>IF(t_datas[[#This Row],[Prime 2]]="","",VLOOKUP(t_datas[[#This Row],[Prime 2]],t_primes[],4,0))</f>
        <v>17</v>
      </c>
    </row>
    <row r="4847" spans="2:8" x14ac:dyDescent="0.25">
      <c r="B4847" s="1">
        <f>DATE($D$1,VLOOKUP($D$2,LISTES!$E$2:$F$13,2,0),15)</f>
        <v>45823</v>
      </c>
      <c r="C4847" s="42" t="s">
        <v>2811</v>
      </c>
      <c r="D4847" s="42">
        <v>109</v>
      </c>
      <c r="E4847" s="62" t="s">
        <v>2698</v>
      </c>
      <c r="F4847" s="69">
        <f>IF(t_datas[[#This Row],[Prime 1]]="","",VLOOKUP(t_datas[[#This Row],[Prime 1]],t_primes[],4,0))</f>
        <v>20</v>
      </c>
      <c r="G4847" s="63" t="s">
        <v>2694</v>
      </c>
      <c r="H4847" s="69">
        <f>IF(t_datas[[#This Row],[Prime 2]]="","",VLOOKUP(t_datas[[#This Row],[Prime 2]],t_primes[],4,0))</f>
        <v>20</v>
      </c>
    </row>
    <row r="4848" spans="2:8" x14ac:dyDescent="0.25">
      <c r="B4848" s="1">
        <f>DATE($D$1,VLOOKUP($D$2,LISTES!$E$2:$F$13,2,0),15)</f>
        <v>45823</v>
      </c>
      <c r="C4848" s="42" t="s">
        <v>2812</v>
      </c>
      <c r="D4848" s="42">
        <v>110</v>
      </c>
      <c r="E4848" s="62" t="s">
        <v>2699</v>
      </c>
      <c r="F4848" s="69">
        <f>IF(t_datas[[#This Row],[Prime 1]]="","",VLOOKUP(t_datas[[#This Row],[Prime 1]],t_primes[],4,0))</f>
        <v>48</v>
      </c>
      <c r="G4848" s="63" t="s">
        <v>2696</v>
      </c>
      <c r="H4848" s="69">
        <f>IF(t_datas[[#This Row],[Prime 2]]="","",VLOOKUP(t_datas[[#This Row],[Prime 2]],t_primes[],4,0))</f>
        <v>17</v>
      </c>
    </row>
    <row r="4849" spans="2:8" x14ac:dyDescent="0.25">
      <c r="B4849" s="1">
        <f>DATE($D$1,VLOOKUP($D$2,LISTES!$E$2:$F$13,2,0),15)</f>
        <v>45823</v>
      </c>
      <c r="C4849" s="42" t="s">
        <v>2813</v>
      </c>
      <c r="D4849" s="42">
        <v>111</v>
      </c>
      <c r="E4849" s="62" t="s">
        <v>2701</v>
      </c>
      <c r="F4849" s="69">
        <f>IF(t_datas[[#This Row],[Prime 1]]="","",VLOOKUP(t_datas[[#This Row],[Prime 1]],t_primes[],4,0))</f>
        <v>150</v>
      </c>
      <c r="G4849" s="63" t="s">
        <v>2691</v>
      </c>
      <c r="H4849" s="69">
        <f>IF(t_datas[[#This Row],[Prime 2]]="","",VLOOKUP(t_datas[[#This Row],[Prime 2]],t_primes[],4,0))</f>
        <v>10</v>
      </c>
    </row>
    <row r="4850" spans="2:8" x14ac:dyDescent="0.25">
      <c r="B4850" s="1">
        <f>DATE($D$1,VLOOKUP($D$2,LISTES!$E$2:$F$13,2,0),15)</f>
        <v>45823</v>
      </c>
      <c r="C4850" s="42" t="s">
        <v>2814</v>
      </c>
      <c r="D4850" s="42">
        <v>112</v>
      </c>
      <c r="E4850" s="62" t="s">
        <v>2698</v>
      </c>
      <c r="F4850" s="69">
        <f>IF(t_datas[[#This Row],[Prime 1]]="","",VLOOKUP(t_datas[[#This Row],[Prime 1]],t_primes[],4,0))</f>
        <v>20</v>
      </c>
      <c r="G4850" s="63" t="s">
        <v>2695</v>
      </c>
      <c r="H4850" s="69">
        <f>IF(t_datas[[#This Row],[Prime 2]]="","",VLOOKUP(t_datas[[#This Row],[Prime 2]],t_primes[],4,0))</f>
        <v>15</v>
      </c>
    </row>
    <row r="4851" spans="2:8" x14ac:dyDescent="0.25">
      <c r="B4851" s="1">
        <f>DATE($D$1,VLOOKUP($D$2,LISTES!$E$2:$F$13,2,0),15)</f>
        <v>45823</v>
      </c>
      <c r="C4851" s="42" t="s">
        <v>2815</v>
      </c>
      <c r="D4851" s="42">
        <v>113</v>
      </c>
      <c r="E4851" s="62" t="s">
        <v>2695</v>
      </c>
      <c r="F4851" s="69">
        <f>IF(t_datas[[#This Row],[Prime 1]]="","",VLOOKUP(t_datas[[#This Row],[Prime 1]],t_primes[],4,0))</f>
        <v>15</v>
      </c>
      <c r="G4851" s="63" t="s">
        <v>2699</v>
      </c>
      <c r="H4851" s="69">
        <f>IF(t_datas[[#This Row],[Prime 2]]="","",VLOOKUP(t_datas[[#This Row],[Prime 2]],t_primes[],4,0))</f>
        <v>48</v>
      </c>
    </row>
    <row r="4852" spans="2:8" x14ac:dyDescent="0.25">
      <c r="B4852" s="1">
        <f>DATE($D$1,VLOOKUP($D$2,LISTES!$E$2:$F$13,2,0),15)</f>
        <v>45823</v>
      </c>
      <c r="C4852" s="42" t="s">
        <v>2816</v>
      </c>
      <c r="D4852" s="42">
        <v>114</v>
      </c>
      <c r="E4852" s="62" t="s">
        <v>2694</v>
      </c>
      <c r="F4852" s="69">
        <f>IF(t_datas[[#This Row],[Prime 1]]="","",VLOOKUP(t_datas[[#This Row],[Prime 1]],t_primes[],4,0))</f>
        <v>20</v>
      </c>
      <c r="G4852" s="63" t="s">
        <v>2694</v>
      </c>
      <c r="H4852" s="69">
        <f>IF(t_datas[[#This Row],[Prime 2]]="","",VLOOKUP(t_datas[[#This Row],[Prime 2]],t_primes[],4,0))</f>
        <v>20</v>
      </c>
    </row>
    <row r="4853" spans="2:8" x14ac:dyDescent="0.25">
      <c r="B4853" s="1">
        <f>DATE($D$1,VLOOKUP($D$2,LISTES!$E$2:$F$13,2,0),15)</f>
        <v>45823</v>
      </c>
      <c r="C4853" s="42" t="s">
        <v>2817</v>
      </c>
      <c r="D4853" s="42">
        <v>115</v>
      </c>
      <c r="E4853" s="62" t="s">
        <v>2698</v>
      </c>
      <c r="F4853" s="69">
        <f>IF(t_datas[[#This Row],[Prime 1]]="","",VLOOKUP(t_datas[[#This Row],[Prime 1]],t_primes[],4,0))</f>
        <v>20</v>
      </c>
      <c r="G4853" s="63" t="s">
        <v>2701</v>
      </c>
      <c r="H4853" s="69">
        <f>IF(t_datas[[#This Row],[Prime 2]]="","",VLOOKUP(t_datas[[#This Row],[Prime 2]],t_primes[],4,0))</f>
        <v>150</v>
      </c>
    </row>
    <row r="4854" spans="2:8" x14ac:dyDescent="0.25">
      <c r="B4854" s="1">
        <f>DATE($D$1,VLOOKUP($D$2,LISTES!$E$2:$F$13,2,0),15)</f>
        <v>45823</v>
      </c>
      <c r="C4854" s="42" t="s">
        <v>2818</v>
      </c>
      <c r="D4854" s="42">
        <v>116</v>
      </c>
      <c r="E4854" s="62" t="s">
        <v>2697</v>
      </c>
      <c r="F4854" s="69">
        <f>IF(t_datas[[#This Row],[Prime 1]]="","",VLOOKUP(t_datas[[#This Row],[Prime 1]],t_primes[],4,0))</f>
        <v>100</v>
      </c>
      <c r="G4854" s="63" t="s">
        <v>2691</v>
      </c>
      <c r="H4854" s="69">
        <f>IF(t_datas[[#This Row],[Prime 2]]="","",VLOOKUP(t_datas[[#This Row],[Prime 2]],t_primes[],4,0))</f>
        <v>10</v>
      </c>
    </row>
    <row r="4855" spans="2:8" x14ac:dyDescent="0.25">
      <c r="B4855" s="1">
        <f>DATE($D$1,VLOOKUP($D$2,LISTES!$E$2:$F$13,2,0),15)</f>
        <v>45823</v>
      </c>
      <c r="C4855" s="42" t="s">
        <v>2819</v>
      </c>
      <c r="D4855" s="42">
        <v>117</v>
      </c>
      <c r="E4855" s="62" t="s">
        <v>2698</v>
      </c>
      <c r="F4855" s="69">
        <f>IF(t_datas[[#This Row],[Prime 1]]="","",VLOOKUP(t_datas[[#This Row],[Prime 1]],t_primes[],4,0))</f>
        <v>20</v>
      </c>
      <c r="G4855" s="63" t="s">
        <v>2701</v>
      </c>
      <c r="H4855" s="69">
        <f>IF(t_datas[[#This Row],[Prime 2]]="","",VLOOKUP(t_datas[[#This Row],[Prime 2]],t_primes[],4,0))</f>
        <v>150</v>
      </c>
    </row>
    <row r="4856" spans="2:8" x14ac:dyDescent="0.25">
      <c r="B4856" s="1">
        <f>DATE($D$1,VLOOKUP($D$2,LISTES!$E$2:$F$13,2,0),15)</f>
        <v>45823</v>
      </c>
      <c r="C4856" s="42" t="s">
        <v>2820</v>
      </c>
      <c r="D4856" s="42">
        <v>118</v>
      </c>
      <c r="E4856" s="62" t="s">
        <v>2690</v>
      </c>
      <c r="F4856" s="69">
        <f>IF(t_datas[[#This Row],[Prime 1]]="","",VLOOKUP(t_datas[[#This Row],[Prime 1]],t_primes[],4,0))</f>
        <v>7.5</v>
      </c>
      <c r="G4856" s="63" t="s">
        <v>2692</v>
      </c>
      <c r="H4856" s="69">
        <f>IF(t_datas[[#This Row],[Prime 2]]="","",VLOOKUP(t_datas[[#This Row],[Prime 2]],t_primes[],4,0))</f>
        <v>7.5</v>
      </c>
    </row>
    <row r="4857" spans="2:8" x14ac:dyDescent="0.25">
      <c r="B4857" s="1">
        <f>DATE($D$1,VLOOKUP($D$2,LISTES!$E$2:$F$13,2,0),15)</f>
        <v>45823</v>
      </c>
      <c r="C4857" s="42" t="s">
        <v>2821</v>
      </c>
      <c r="D4857" s="42">
        <v>119</v>
      </c>
      <c r="E4857" s="62" t="s">
        <v>2698</v>
      </c>
      <c r="F4857" s="69">
        <f>IF(t_datas[[#This Row],[Prime 1]]="","",VLOOKUP(t_datas[[#This Row],[Prime 1]],t_primes[],4,0))</f>
        <v>20</v>
      </c>
      <c r="G4857" s="63" t="s">
        <v>2692</v>
      </c>
      <c r="H4857" s="69">
        <f>IF(t_datas[[#This Row],[Prime 2]]="","",VLOOKUP(t_datas[[#This Row],[Prime 2]],t_primes[],4,0))</f>
        <v>7.5</v>
      </c>
    </row>
    <row r="4858" spans="2:8" x14ac:dyDescent="0.25">
      <c r="B4858" s="1">
        <f>DATE($D$1,VLOOKUP($D$2,LISTES!$E$2:$F$13,2,0),15)</f>
        <v>45823</v>
      </c>
      <c r="C4858" s="42" t="s">
        <v>2822</v>
      </c>
      <c r="D4858" s="42">
        <v>120</v>
      </c>
      <c r="E4858" s="62" t="s">
        <v>2700</v>
      </c>
      <c r="F4858" s="69">
        <f>IF(t_datas[[#This Row],[Prime 1]]="","",VLOOKUP(t_datas[[#This Row],[Prime 1]],t_primes[],4,0))</f>
        <v>78</v>
      </c>
      <c r="G4858" s="63" t="s">
        <v>2701</v>
      </c>
      <c r="H4858" s="69">
        <f>IF(t_datas[[#This Row],[Prime 2]]="","",VLOOKUP(t_datas[[#This Row],[Prime 2]],t_primes[],4,0))</f>
        <v>150</v>
      </c>
    </row>
    <row r="4859" spans="2:8" x14ac:dyDescent="0.25">
      <c r="B4859" s="1">
        <f>DATE($D$1,VLOOKUP($D$2,LISTES!$E$2:$F$13,2,0),15)</f>
        <v>45823</v>
      </c>
      <c r="C4859" s="42" t="s">
        <v>2823</v>
      </c>
      <c r="D4859" s="42">
        <v>121</v>
      </c>
      <c r="E4859" s="62" t="s">
        <v>2693</v>
      </c>
      <c r="F4859" s="69">
        <f>IF(t_datas[[#This Row],[Prime 1]]="","",VLOOKUP(t_datas[[#This Row],[Prime 1]],t_primes[],4,0))</f>
        <v>25</v>
      </c>
      <c r="G4859" s="63" t="s">
        <v>2694</v>
      </c>
      <c r="H4859" s="69">
        <f>IF(t_datas[[#This Row],[Prime 2]]="","",VLOOKUP(t_datas[[#This Row],[Prime 2]],t_primes[],4,0))</f>
        <v>20</v>
      </c>
    </row>
    <row r="4860" spans="2:8" x14ac:dyDescent="0.25">
      <c r="B4860" s="1">
        <f>DATE($D$1,VLOOKUP($D$2,LISTES!$E$2:$F$13,2,0),15)</f>
        <v>45823</v>
      </c>
      <c r="C4860" s="42" t="s">
        <v>2824</v>
      </c>
      <c r="D4860" s="42">
        <v>122</v>
      </c>
      <c r="E4860" s="62" t="s">
        <v>2695</v>
      </c>
      <c r="F4860" s="69">
        <f>IF(t_datas[[#This Row],[Prime 1]]="","",VLOOKUP(t_datas[[#This Row],[Prime 1]],t_primes[],4,0))</f>
        <v>15</v>
      </c>
      <c r="G4860" s="63" t="s">
        <v>2696</v>
      </c>
      <c r="H4860" s="69">
        <f>IF(t_datas[[#This Row],[Prime 2]]="","",VLOOKUP(t_datas[[#This Row],[Prime 2]],t_primes[],4,0))</f>
        <v>17</v>
      </c>
    </row>
    <row r="4861" spans="2:8" x14ac:dyDescent="0.25">
      <c r="B4861" s="1">
        <f>DATE($D$1,VLOOKUP($D$2,LISTES!$E$2:$F$13,2,0),15)</f>
        <v>45823</v>
      </c>
      <c r="C4861" s="42" t="s">
        <v>2825</v>
      </c>
      <c r="D4861" s="42">
        <v>123</v>
      </c>
      <c r="E4861" s="62" t="s">
        <v>2698</v>
      </c>
      <c r="F4861" s="69">
        <f>IF(t_datas[[#This Row],[Prime 1]]="","",VLOOKUP(t_datas[[#This Row],[Prime 1]],t_primes[],4,0))</f>
        <v>20</v>
      </c>
      <c r="G4861" s="63" t="s">
        <v>2691</v>
      </c>
      <c r="H4861" s="69">
        <f>IF(t_datas[[#This Row],[Prime 2]]="","",VLOOKUP(t_datas[[#This Row],[Prime 2]],t_primes[],4,0))</f>
        <v>10</v>
      </c>
    </row>
    <row r="4862" spans="2:8" x14ac:dyDescent="0.25">
      <c r="B4862" s="1">
        <f>DATE($D$1,VLOOKUP($D$2,LISTES!$E$2:$F$13,2,0),15)</f>
        <v>45823</v>
      </c>
      <c r="C4862" s="42" t="s">
        <v>2826</v>
      </c>
      <c r="D4862" s="42">
        <v>124</v>
      </c>
      <c r="E4862" s="62" t="s">
        <v>2699</v>
      </c>
      <c r="F4862" s="69">
        <f>IF(t_datas[[#This Row],[Prime 1]]="","",VLOOKUP(t_datas[[#This Row],[Prime 1]],t_primes[],4,0))</f>
        <v>48</v>
      </c>
      <c r="G4862" s="63" t="s">
        <v>2696</v>
      </c>
      <c r="H4862" s="69">
        <f>IF(t_datas[[#This Row],[Prime 2]]="","",VLOOKUP(t_datas[[#This Row],[Prime 2]],t_primes[],4,0))</f>
        <v>17</v>
      </c>
    </row>
    <row r="4863" spans="2:8" x14ac:dyDescent="0.25">
      <c r="B4863" s="1">
        <f>DATE($D$1,VLOOKUP($D$2,LISTES!$E$2:$F$13,2,0),15)</f>
        <v>45823</v>
      </c>
      <c r="C4863" s="42" t="s">
        <v>2827</v>
      </c>
      <c r="D4863" s="42">
        <v>125</v>
      </c>
      <c r="E4863" s="62" t="s">
        <v>2693</v>
      </c>
      <c r="F4863" s="69">
        <f>IF(t_datas[[#This Row],[Prime 1]]="","",VLOOKUP(t_datas[[#This Row],[Prime 1]],t_primes[],4,0))</f>
        <v>25</v>
      </c>
      <c r="G4863" s="63" t="s">
        <v>2701</v>
      </c>
      <c r="H4863" s="69">
        <f>IF(t_datas[[#This Row],[Prime 2]]="","",VLOOKUP(t_datas[[#This Row],[Prime 2]],t_primes[],4,0))</f>
        <v>150</v>
      </c>
    </row>
    <row r="4864" spans="2:8" x14ac:dyDescent="0.25">
      <c r="B4864" s="1">
        <f>DATE($D$1,VLOOKUP($D$2,LISTES!$E$2:$F$13,2,0),15)</f>
        <v>45823</v>
      </c>
      <c r="C4864" s="42" t="s">
        <v>2828</v>
      </c>
      <c r="D4864" s="42">
        <v>126</v>
      </c>
      <c r="E4864" s="62" t="s">
        <v>2697</v>
      </c>
      <c r="F4864" s="69">
        <f>IF(t_datas[[#This Row],[Prime 1]]="","",VLOOKUP(t_datas[[#This Row],[Prime 1]],t_primes[],4,0))</f>
        <v>100</v>
      </c>
      <c r="G4864" s="63" t="s">
        <v>2692</v>
      </c>
      <c r="H4864" s="69">
        <f>IF(t_datas[[#This Row],[Prime 2]]="","",VLOOKUP(t_datas[[#This Row],[Prime 2]],t_primes[],4,0))</f>
        <v>7.5</v>
      </c>
    </row>
    <row r="4865" spans="2:8" x14ac:dyDescent="0.25">
      <c r="B4865" s="1">
        <f>DATE($D$1,VLOOKUP($D$2,LISTES!$E$2:$F$13,2,0),15)</f>
        <v>45823</v>
      </c>
      <c r="C4865" s="42" t="s">
        <v>2829</v>
      </c>
      <c r="D4865" s="42">
        <v>127</v>
      </c>
      <c r="E4865" s="62" t="s">
        <v>2690</v>
      </c>
      <c r="F4865" s="69">
        <f>IF(t_datas[[#This Row],[Prime 1]]="","",VLOOKUP(t_datas[[#This Row],[Prime 1]],t_primes[],4,0))</f>
        <v>7.5</v>
      </c>
      <c r="G4865" s="63" t="s">
        <v>2692</v>
      </c>
      <c r="H4865" s="69">
        <f>IF(t_datas[[#This Row],[Prime 2]]="","",VLOOKUP(t_datas[[#This Row],[Prime 2]],t_primes[],4,0))</f>
        <v>7.5</v>
      </c>
    </row>
    <row r="4866" spans="2:8" x14ac:dyDescent="0.25">
      <c r="B4866" s="1">
        <f>DATE($D$1,VLOOKUP($D$2,LISTES!$E$2:$F$13,2,0),15)</f>
        <v>45823</v>
      </c>
      <c r="C4866" s="42" t="s">
        <v>2830</v>
      </c>
      <c r="D4866" s="42">
        <v>128</v>
      </c>
      <c r="E4866" s="62" t="s">
        <v>2692</v>
      </c>
      <c r="F4866" s="69">
        <f>IF(t_datas[[#This Row],[Prime 1]]="","",VLOOKUP(t_datas[[#This Row],[Prime 1]],t_primes[],4,0))</f>
        <v>7.5</v>
      </c>
      <c r="G4866" s="63" t="s">
        <v>2692</v>
      </c>
      <c r="H4866" s="69">
        <f>IF(t_datas[[#This Row],[Prime 2]]="","",VLOOKUP(t_datas[[#This Row],[Prime 2]],t_primes[],4,0))</f>
        <v>7.5</v>
      </c>
    </row>
    <row r="4867" spans="2:8" x14ac:dyDescent="0.25">
      <c r="B4867" s="1">
        <f>DATE($D$1,VLOOKUP($D$2,LISTES!$E$2:$F$13,2,0),15)</f>
        <v>45823</v>
      </c>
      <c r="C4867" s="42" t="s">
        <v>2831</v>
      </c>
      <c r="D4867" s="42">
        <v>129</v>
      </c>
      <c r="E4867" s="62" t="s">
        <v>2691</v>
      </c>
      <c r="F4867" s="69">
        <f>IF(t_datas[[#This Row],[Prime 1]]="","",VLOOKUP(t_datas[[#This Row],[Prime 1]],t_primes[],4,0))</f>
        <v>10</v>
      </c>
      <c r="G4867" s="63" t="s">
        <v>2690</v>
      </c>
      <c r="H4867" s="69">
        <f>IF(t_datas[[#This Row],[Prime 2]]="","",VLOOKUP(t_datas[[#This Row],[Prime 2]],t_primes[],4,0))</f>
        <v>7.5</v>
      </c>
    </row>
    <row r="4868" spans="2:8" x14ac:dyDescent="0.25">
      <c r="B4868" s="1">
        <f>DATE($D$1,VLOOKUP($D$2,LISTES!$E$2:$F$13,2,0),15)</f>
        <v>45823</v>
      </c>
      <c r="C4868" s="42" t="s">
        <v>2832</v>
      </c>
      <c r="D4868" s="42">
        <v>130</v>
      </c>
      <c r="E4868" s="62" t="s">
        <v>2698</v>
      </c>
      <c r="F4868" s="69">
        <f>IF(t_datas[[#This Row],[Prime 1]]="","",VLOOKUP(t_datas[[#This Row],[Prime 1]],t_primes[],4,0))</f>
        <v>20</v>
      </c>
      <c r="G4868" s="63" t="s">
        <v>2696</v>
      </c>
      <c r="H4868" s="69">
        <f>IF(t_datas[[#This Row],[Prime 2]]="","",VLOOKUP(t_datas[[#This Row],[Prime 2]],t_primes[],4,0))</f>
        <v>17</v>
      </c>
    </row>
    <row r="4869" spans="2:8" x14ac:dyDescent="0.25">
      <c r="B4869" s="1">
        <f>DATE($D$1,VLOOKUP($D$2,LISTES!$E$2:$F$13,2,0),15)</f>
        <v>45823</v>
      </c>
      <c r="C4869" s="42" t="s">
        <v>2833</v>
      </c>
      <c r="D4869" s="42">
        <v>131</v>
      </c>
      <c r="E4869" s="62" t="s">
        <v>2699</v>
      </c>
      <c r="F4869" s="69">
        <f>IF(t_datas[[#This Row],[Prime 1]]="","",VLOOKUP(t_datas[[#This Row],[Prime 1]],t_primes[],4,0))</f>
        <v>48</v>
      </c>
      <c r="G4869" s="63" t="s">
        <v>2701</v>
      </c>
      <c r="H4869" s="69">
        <f>IF(t_datas[[#This Row],[Prime 2]]="","",VLOOKUP(t_datas[[#This Row],[Prime 2]],t_primes[],4,0))</f>
        <v>150</v>
      </c>
    </row>
    <row r="4870" spans="2:8" x14ac:dyDescent="0.25">
      <c r="B4870" s="1">
        <f>DATE($D$1,VLOOKUP($D$2,LISTES!$E$2:$F$13,2,0),15)</f>
        <v>45823</v>
      </c>
      <c r="C4870" s="42" t="s">
        <v>2834</v>
      </c>
      <c r="D4870" s="42">
        <v>132</v>
      </c>
      <c r="E4870" s="62" t="s">
        <v>2690</v>
      </c>
      <c r="F4870" s="69">
        <f>IF(t_datas[[#This Row],[Prime 1]]="","",VLOOKUP(t_datas[[#This Row],[Prime 1]],t_primes[],4,0))</f>
        <v>7.5</v>
      </c>
      <c r="G4870" s="63" t="s">
        <v>2693</v>
      </c>
      <c r="H4870" s="69">
        <f>IF(t_datas[[#This Row],[Prime 2]]="","",VLOOKUP(t_datas[[#This Row],[Prime 2]],t_primes[],4,0))</f>
        <v>25</v>
      </c>
    </row>
    <row r="4871" spans="2:8" x14ac:dyDescent="0.25">
      <c r="B4871" s="1">
        <f>DATE($D$1,VLOOKUP($D$2,LISTES!$E$2:$F$13,2,0),15)</f>
        <v>45823</v>
      </c>
      <c r="C4871" s="42" t="s">
        <v>2835</v>
      </c>
      <c r="D4871" s="42">
        <v>133</v>
      </c>
      <c r="E4871" s="62" t="s">
        <v>2692</v>
      </c>
      <c r="F4871" s="69">
        <f>IF(t_datas[[#This Row],[Prime 1]]="","",VLOOKUP(t_datas[[#This Row],[Prime 1]],t_primes[],4,0))</f>
        <v>7.5</v>
      </c>
      <c r="G4871" s="63" t="s">
        <v>2694</v>
      </c>
      <c r="H4871" s="69">
        <f>IF(t_datas[[#This Row],[Prime 2]]="","",VLOOKUP(t_datas[[#This Row],[Prime 2]],t_primes[],4,0))</f>
        <v>20</v>
      </c>
    </row>
    <row r="4872" spans="2:8" x14ac:dyDescent="0.25">
      <c r="B4872" s="1">
        <f>DATE($D$1,VLOOKUP($D$2,LISTES!$E$2:$F$13,2,0),15)</f>
        <v>45823</v>
      </c>
      <c r="C4872" s="42" t="s">
        <v>2836</v>
      </c>
      <c r="D4872" s="42">
        <v>134</v>
      </c>
      <c r="E4872" s="62" t="s">
        <v>2702</v>
      </c>
      <c r="F4872" s="69">
        <f>IF(t_datas[[#This Row],[Prime 1]]="","",VLOOKUP(t_datas[[#This Row],[Prime 1]],t_primes[],4,0))</f>
        <v>75</v>
      </c>
      <c r="G4872" s="63" t="s">
        <v>2692</v>
      </c>
      <c r="H4872" s="69">
        <f>IF(t_datas[[#This Row],[Prime 2]]="","",VLOOKUP(t_datas[[#This Row],[Prime 2]],t_primes[],4,0))</f>
        <v>7.5</v>
      </c>
    </row>
    <row r="4873" spans="2:8" x14ac:dyDescent="0.25">
      <c r="B4873" s="1">
        <f>DATE($D$1,VLOOKUP($D$2,LISTES!$E$2:$F$13,2,0),15)</f>
        <v>45823</v>
      </c>
      <c r="C4873" s="42" t="s">
        <v>2837</v>
      </c>
      <c r="D4873" s="42">
        <v>135</v>
      </c>
      <c r="E4873" s="62" t="s">
        <v>2698</v>
      </c>
      <c r="F4873" s="69">
        <f>IF(t_datas[[#This Row],[Prime 1]]="","",VLOOKUP(t_datas[[#This Row],[Prime 1]],t_primes[],4,0))</f>
        <v>20</v>
      </c>
      <c r="G4873" s="63" t="s">
        <v>2700</v>
      </c>
      <c r="H4873" s="69">
        <f>IF(t_datas[[#This Row],[Prime 2]]="","",VLOOKUP(t_datas[[#This Row],[Prime 2]],t_primes[],4,0))</f>
        <v>78</v>
      </c>
    </row>
    <row r="4874" spans="2:8" x14ac:dyDescent="0.25">
      <c r="B4874" s="1">
        <f>DATE($D$1,VLOOKUP($D$2,LISTES!$E$2:$F$13,2,0),15)</f>
        <v>45823</v>
      </c>
      <c r="C4874" s="42" t="s">
        <v>2838</v>
      </c>
      <c r="D4874" s="42">
        <v>136</v>
      </c>
      <c r="E4874" s="62" t="s">
        <v>2698</v>
      </c>
      <c r="F4874" s="69">
        <f>IF(t_datas[[#This Row],[Prime 1]]="","",VLOOKUP(t_datas[[#This Row],[Prime 1]],t_primes[],4,0))</f>
        <v>20</v>
      </c>
      <c r="G4874" s="63" t="s">
        <v>2692</v>
      </c>
      <c r="H4874" s="69">
        <f>IF(t_datas[[#This Row],[Prime 2]]="","",VLOOKUP(t_datas[[#This Row],[Prime 2]],t_primes[],4,0))</f>
        <v>7.5</v>
      </c>
    </row>
    <row r="4875" spans="2:8" x14ac:dyDescent="0.25">
      <c r="B4875" s="1">
        <f>DATE($D$1,VLOOKUP($D$2,LISTES!$E$2:$F$13,2,0),15)</f>
        <v>45823</v>
      </c>
      <c r="C4875" s="42" t="s">
        <v>2839</v>
      </c>
      <c r="D4875" s="42">
        <v>137</v>
      </c>
      <c r="E4875" s="62" t="s">
        <v>2697</v>
      </c>
      <c r="F4875" s="69">
        <f>IF(t_datas[[#This Row],[Prime 1]]="","",VLOOKUP(t_datas[[#This Row],[Prime 1]],t_primes[],4,0))</f>
        <v>100</v>
      </c>
      <c r="G4875" s="63" t="s">
        <v>2700</v>
      </c>
      <c r="H4875" s="69">
        <f>IF(t_datas[[#This Row],[Prime 2]]="","",VLOOKUP(t_datas[[#This Row],[Prime 2]],t_primes[],4,0))</f>
        <v>78</v>
      </c>
    </row>
    <row r="4876" spans="2:8" x14ac:dyDescent="0.25">
      <c r="B4876" s="1">
        <f>DATE($D$1,VLOOKUP($D$2,LISTES!$E$2:$F$13,2,0),15)</f>
        <v>45823</v>
      </c>
      <c r="C4876" s="42" t="s">
        <v>2840</v>
      </c>
      <c r="D4876" s="42">
        <v>138</v>
      </c>
      <c r="E4876" s="62" t="s">
        <v>2696</v>
      </c>
      <c r="F4876" s="69">
        <f>IF(t_datas[[#This Row],[Prime 1]]="","",VLOOKUP(t_datas[[#This Row],[Prime 1]],t_primes[],4,0))</f>
        <v>17</v>
      </c>
      <c r="G4876" s="63" t="s">
        <v>2690</v>
      </c>
      <c r="H4876" s="69">
        <f>IF(t_datas[[#This Row],[Prime 2]]="","",VLOOKUP(t_datas[[#This Row],[Prime 2]],t_primes[],4,0))</f>
        <v>7.5</v>
      </c>
    </row>
    <row r="4877" spans="2:8" x14ac:dyDescent="0.25">
      <c r="B4877" s="1">
        <f>DATE($D$1,VLOOKUP($D$2,LISTES!$E$2:$F$13,2,0),15)</f>
        <v>45823</v>
      </c>
      <c r="C4877" s="42" t="s">
        <v>2841</v>
      </c>
      <c r="D4877" s="42">
        <v>139</v>
      </c>
      <c r="E4877" s="62" t="s">
        <v>2700</v>
      </c>
      <c r="F4877" s="69">
        <f>IF(t_datas[[#This Row],[Prime 1]]="","",VLOOKUP(t_datas[[#This Row],[Prime 1]],t_primes[],4,0))</f>
        <v>78</v>
      </c>
      <c r="G4877" s="63" t="s">
        <v>2691</v>
      </c>
      <c r="H4877" s="69">
        <f>IF(t_datas[[#This Row],[Prime 2]]="","",VLOOKUP(t_datas[[#This Row],[Prime 2]],t_primes[],4,0))</f>
        <v>10</v>
      </c>
    </row>
    <row r="4878" spans="2:8" x14ac:dyDescent="0.25">
      <c r="B4878" s="1">
        <f>DATE($D$1,VLOOKUP($D$2,LISTES!$E$2:$F$13,2,0),15)</f>
        <v>45823</v>
      </c>
      <c r="C4878" s="42" t="s">
        <v>2842</v>
      </c>
      <c r="D4878" s="42">
        <v>140</v>
      </c>
      <c r="E4878" s="62" t="s">
        <v>2690</v>
      </c>
      <c r="F4878" s="69">
        <f>IF(t_datas[[#This Row],[Prime 1]]="","",VLOOKUP(t_datas[[#This Row],[Prime 1]],t_primes[],4,0))</f>
        <v>7.5</v>
      </c>
      <c r="G4878" s="63" t="s">
        <v>2695</v>
      </c>
      <c r="H4878" s="69">
        <f>IF(t_datas[[#This Row],[Prime 2]]="","",VLOOKUP(t_datas[[#This Row],[Prime 2]],t_primes[],4,0))</f>
        <v>15</v>
      </c>
    </row>
    <row r="4879" spans="2:8" x14ac:dyDescent="0.25">
      <c r="B4879" s="1">
        <f>DATE($D$1,VLOOKUP($D$2,LISTES!$E$2:$F$13,2,0),15)</f>
        <v>45823</v>
      </c>
      <c r="C4879" s="42" t="s">
        <v>2843</v>
      </c>
      <c r="D4879" s="42">
        <v>141</v>
      </c>
      <c r="E4879" s="62" t="s">
        <v>2696</v>
      </c>
      <c r="F4879" s="69">
        <f>IF(t_datas[[#This Row],[Prime 1]]="","",VLOOKUP(t_datas[[#This Row],[Prime 1]],t_primes[],4,0))</f>
        <v>17</v>
      </c>
      <c r="G4879" s="63" t="s">
        <v>2697</v>
      </c>
      <c r="H4879" s="69">
        <f>IF(t_datas[[#This Row],[Prime 2]]="","",VLOOKUP(t_datas[[#This Row],[Prime 2]],t_primes[],4,0))</f>
        <v>100</v>
      </c>
    </row>
    <row r="4880" spans="2:8" x14ac:dyDescent="0.25">
      <c r="B4880" s="1">
        <f>DATE($D$1,VLOOKUP($D$2,LISTES!$E$2:$F$13,2,0),15)</f>
        <v>45823</v>
      </c>
      <c r="C4880" s="42" t="s">
        <v>2844</v>
      </c>
      <c r="D4880" s="42">
        <v>142</v>
      </c>
      <c r="E4880" s="62" t="s">
        <v>2692</v>
      </c>
      <c r="F4880" s="69">
        <f>IF(t_datas[[#This Row],[Prime 1]]="","",VLOOKUP(t_datas[[#This Row],[Prime 1]],t_primes[],4,0))</f>
        <v>7.5</v>
      </c>
      <c r="G4880" s="63" t="s">
        <v>2693</v>
      </c>
      <c r="H4880" s="69">
        <f>IF(t_datas[[#This Row],[Prime 2]]="","",VLOOKUP(t_datas[[#This Row],[Prime 2]],t_primes[],4,0))</f>
        <v>25</v>
      </c>
    </row>
    <row r="4881" spans="2:8" x14ac:dyDescent="0.25">
      <c r="B4881" s="1">
        <f>DATE($D$1,VLOOKUP($D$2,LISTES!$E$2:$F$13,2,0),15)</f>
        <v>45823</v>
      </c>
      <c r="C4881" s="42" t="s">
        <v>2845</v>
      </c>
      <c r="D4881" s="42">
        <v>143</v>
      </c>
      <c r="E4881" s="62" t="s">
        <v>2691</v>
      </c>
      <c r="F4881" s="69">
        <f>IF(t_datas[[#This Row],[Prime 1]]="","",VLOOKUP(t_datas[[#This Row],[Prime 1]],t_primes[],4,0))</f>
        <v>10</v>
      </c>
      <c r="G4881" s="63" t="s">
        <v>2701</v>
      </c>
      <c r="H4881" s="69">
        <f>IF(t_datas[[#This Row],[Prime 2]]="","",VLOOKUP(t_datas[[#This Row],[Prime 2]],t_primes[],4,0))</f>
        <v>150</v>
      </c>
    </row>
    <row r="4882" spans="2:8" x14ac:dyDescent="0.25">
      <c r="B4882" s="1">
        <f>DATE($D$1,VLOOKUP($D$2,LISTES!$E$2:$F$13,2,0),15)</f>
        <v>45823</v>
      </c>
      <c r="C4882" s="42" t="s">
        <v>2846</v>
      </c>
      <c r="D4882" s="42">
        <v>144</v>
      </c>
      <c r="E4882" s="62" t="s">
        <v>2694</v>
      </c>
      <c r="F4882" s="69">
        <f>IF(t_datas[[#This Row],[Prime 1]]="","",VLOOKUP(t_datas[[#This Row],[Prime 1]],t_primes[],4,0))</f>
        <v>20</v>
      </c>
      <c r="G4882" s="63" t="s">
        <v>2702</v>
      </c>
      <c r="H4882" s="69">
        <f>IF(t_datas[[#This Row],[Prime 2]]="","",VLOOKUP(t_datas[[#This Row],[Prime 2]],t_primes[],4,0))</f>
        <v>75</v>
      </c>
    </row>
    <row r="4883" spans="2:8" x14ac:dyDescent="0.25">
      <c r="B4883" s="1">
        <f>DATE($D$1,VLOOKUP($D$2,LISTES!$E$2:$F$13,2,0),15)</f>
        <v>45823</v>
      </c>
      <c r="C4883" s="42" t="s">
        <v>2847</v>
      </c>
      <c r="D4883" s="42">
        <v>145</v>
      </c>
      <c r="E4883" s="62" t="s">
        <v>2694</v>
      </c>
      <c r="F4883" s="69">
        <f>IF(t_datas[[#This Row],[Prime 1]]="","",VLOOKUP(t_datas[[#This Row],[Prime 1]],t_primes[],4,0))</f>
        <v>20</v>
      </c>
      <c r="G4883" s="63" t="s">
        <v>2693</v>
      </c>
      <c r="H4883" s="69">
        <f>IF(t_datas[[#This Row],[Prime 2]]="","",VLOOKUP(t_datas[[#This Row],[Prime 2]],t_primes[],4,0))</f>
        <v>25</v>
      </c>
    </row>
    <row r="4884" spans="2:8" x14ac:dyDescent="0.25">
      <c r="B4884" s="1">
        <f>DATE($D$1,VLOOKUP($D$2,LISTES!$E$2:$F$13,2,0),15)</f>
        <v>45823</v>
      </c>
      <c r="C4884" s="42" t="s">
        <v>2848</v>
      </c>
      <c r="D4884" s="42">
        <v>146</v>
      </c>
      <c r="E4884" s="62" t="s">
        <v>2702</v>
      </c>
      <c r="F4884" s="69">
        <f>IF(t_datas[[#This Row],[Prime 1]]="","",VLOOKUP(t_datas[[#This Row],[Prime 1]],t_primes[],4,0))</f>
        <v>75</v>
      </c>
      <c r="G4884" s="63" t="s">
        <v>2697</v>
      </c>
      <c r="H4884" s="69">
        <f>IF(t_datas[[#This Row],[Prime 2]]="","",VLOOKUP(t_datas[[#This Row],[Prime 2]],t_primes[],4,0))</f>
        <v>100</v>
      </c>
    </row>
    <row r="4885" spans="2:8" x14ac:dyDescent="0.25">
      <c r="B4885" s="1">
        <f>DATE($D$1,VLOOKUP($D$2,LISTES!$E$2:$F$13,2,0),15)</f>
        <v>45823</v>
      </c>
      <c r="C4885" s="42" t="s">
        <v>2849</v>
      </c>
      <c r="D4885" s="42">
        <v>147</v>
      </c>
      <c r="E4885" s="62" t="s">
        <v>2696</v>
      </c>
      <c r="F4885" s="69">
        <f>IF(t_datas[[#This Row],[Prime 1]]="","",VLOOKUP(t_datas[[#This Row],[Prime 1]],t_primes[],4,0))</f>
        <v>17</v>
      </c>
      <c r="G4885" s="63" t="s">
        <v>2699</v>
      </c>
      <c r="H4885" s="69">
        <f>IF(t_datas[[#This Row],[Prime 2]]="","",VLOOKUP(t_datas[[#This Row],[Prime 2]],t_primes[],4,0))</f>
        <v>48</v>
      </c>
    </row>
    <row r="4886" spans="2:8" x14ac:dyDescent="0.25">
      <c r="B4886" s="1">
        <f>DATE($D$1,VLOOKUP($D$2,LISTES!$E$2:$F$13,2,0),15)</f>
        <v>45823</v>
      </c>
      <c r="C4886" s="42" t="s">
        <v>2850</v>
      </c>
      <c r="D4886" s="42">
        <v>148</v>
      </c>
      <c r="E4886" s="62" t="s">
        <v>2694</v>
      </c>
      <c r="F4886" s="69">
        <f>IF(t_datas[[#This Row],[Prime 1]]="","",VLOOKUP(t_datas[[#This Row],[Prime 1]],t_primes[],4,0))</f>
        <v>20</v>
      </c>
      <c r="G4886" s="63" t="s">
        <v>2691</v>
      </c>
      <c r="H4886" s="69">
        <f>IF(t_datas[[#This Row],[Prime 2]]="","",VLOOKUP(t_datas[[#This Row],[Prime 2]],t_primes[],4,0))</f>
        <v>10</v>
      </c>
    </row>
    <row r="4887" spans="2:8" x14ac:dyDescent="0.25">
      <c r="B4887" s="1">
        <f>DATE($D$1,VLOOKUP($D$2,LISTES!$E$2:$F$13,2,0),15)</f>
        <v>45823</v>
      </c>
      <c r="C4887" s="42" t="s">
        <v>2851</v>
      </c>
      <c r="D4887" s="42">
        <v>149</v>
      </c>
      <c r="E4887" s="62" t="s">
        <v>2695</v>
      </c>
      <c r="F4887" s="69">
        <f>IF(t_datas[[#This Row],[Prime 1]]="","",VLOOKUP(t_datas[[#This Row],[Prime 1]],t_primes[],4,0))</f>
        <v>15</v>
      </c>
      <c r="G4887" s="63" t="s">
        <v>2702</v>
      </c>
      <c r="H4887" s="69">
        <f>IF(t_datas[[#This Row],[Prime 2]]="","",VLOOKUP(t_datas[[#This Row],[Prime 2]],t_primes[],4,0))</f>
        <v>75</v>
      </c>
    </row>
    <row r="4888" spans="2:8" x14ac:dyDescent="0.25">
      <c r="B4888" s="1">
        <f>DATE($D$1,VLOOKUP($D$2,LISTES!$E$2:$F$13,2,0),15)</f>
        <v>45823</v>
      </c>
      <c r="C4888" s="42" t="s">
        <v>2852</v>
      </c>
      <c r="D4888" s="42">
        <v>150</v>
      </c>
      <c r="E4888" s="62" t="s">
        <v>2697</v>
      </c>
      <c r="F4888" s="69">
        <f>IF(t_datas[[#This Row],[Prime 1]]="","",VLOOKUP(t_datas[[#This Row],[Prime 1]],t_primes[],4,0))</f>
        <v>100</v>
      </c>
      <c r="G4888" s="63" t="s">
        <v>2700</v>
      </c>
      <c r="H4888" s="69">
        <f>IF(t_datas[[#This Row],[Prime 2]]="","",VLOOKUP(t_datas[[#This Row],[Prime 2]],t_primes[],4,0))</f>
        <v>78</v>
      </c>
    </row>
    <row r="4889" spans="2:8" x14ac:dyDescent="0.25">
      <c r="B4889" s="1">
        <f>DATE($D$1,VLOOKUP($D$2,LISTES!$E$2:$F$13,2,0),15)</f>
        <v>45823</v>
      </c>
      <c r="C4889" s="42" t="s">
        <v>2853</v>
      </c>
      <c r="D4889" s="42">
        <v>151</v>
      </c>
      <c r="E4889" s="62" t="s">
        <v>2697</v>
      </c>
      <c r="F4889" s="69">
        <f>IF(t_datas[[#This Row],[Prime 1]]="","",VLOOKUP(t_datas[[#This Row],[Prime 1]],t_primes[],4,0))</f>
        <v>100</v>
      </c>
      <c r="G4889" s="63" t="s">
        <v>2702</v>
      </c>
      <c r="H4889" s="69">
        <f>IF(t_datas[[#This Row],[Prime 2]]="","",VLOOKUP(t_datas[[#This Row],[Prime 2]],t_primes[],4,0))</f>
        <v>75</v>
      </c>
    </row>
    <row r="4890" spans="2:8" x14ac:dyDescent="0.25">
      <c r="B4890" s="1">
        <f>DATE($D$1,VLOOKUP($D$2,LISTES!$E$2:$F$13,2,0),15)</f>
        <v>45823</v>
      </c>
      <c r="C4890" s="42" t="s">
        <v>2854</v>
      </c>
      <c r="D4890" s="42">
        <v>152</v>
      </c>
      <c r="E4890" s="62" t="s">
        <v>2693</v>
      </c>
      <c r="F4890" s="69">
        <f>IF(t_datas[[#This Row],[Prime 1]]="","",VLOOKUP(t_datas[[#This Row],[Prime 1]],t_primes[],4,0))</f>
        <v>25</v>
      </c>
      <c r="G4890" s="63" t="s">
        <v>2699</v>
      </c>
      <c r="H4890" s="69">
        <f>IF(t_datas[[#This Row],[Prime 2]]="","",VLOOKUP(t_datas[[#This Row],[Prime 2]],t_primes[],4,0))</f>
        <v>48</v>
      </c>
    </row>
    <row r="4891" spans="2:8" x14ac:dyDescent="0.25">
      <c r="B4891" s="1">
        <f>DATE($D$1,VLOOKUP($D$2,LISTES!$E$2:$F$13,2,0),15)</f>
        <v>45823</v>
      </c>
      <c r="C4891" s="42" t="s">
        <v>2855</v>
      </c>
      <c r="D4891" s="42">
        <v>153</v>
      </c>
      <c r="E4891" s="62" t="s">
        <v>2699</v>
      </c>
      <c r="F4891" s="69">
        <f>IF(t_datas[[#This Row],[Prime 1]]="","",VLOOKUP(t_datas[[#This Row],[Prime 1]],t_primes[],4,0))</f>
        <v>48</v>
      </c>
      <c r="G4891" s="63" t="s">
        <v>2702</v>
      </c>
      <c r="H4891" s="69">
        <f>IF(t_datas[[#This Row],[Prime 2]]="","",VLOOKUP(t_datas[[#This Row],[Prime 2]],t_primes[],4,0))</f>
        <v>75</v>
      </c>
    </row>
    <row r="4892" spans="2:8" x14ac:dyDescent="0.25">
      <c r="B4892" s="1">
        <f>DATE($D$1,VLOOKUP($D$2,LISTES!$E$2:$F$13,2,0),15)</f>
        <v>45823</v>
      </c>
      <c r="C4892" s="42" t="s">
        <v>2856</v>
      </c>
      <c r="D4892" s="42">
        <v>154</v>
      </c>
      <c r="E4892" s="62" t="s">
        <v>2695</v>
      </c>
      <c r="F4892" s="69">
        <f>IF(t_datas[[#This Row],[Prime 1]]="","",VLOOKUP(t_datas[[#This Row],[Prime 1]],t_primes[],4,0))</f>
        <v>15</v>
      </c>
      <c r="G4892" s="63" t="s">
        <v>2692</v>
      </c>
      <c r="H4892" s="69">
        <f>IF(t_datas[[#This Row],[Prime 2]]="","",VLOOKUP(t_datas[[#This Row],[Prime 2]],t_primes[],4,0))</f>
        <v>7.5</v>
      </c>
    </row>
    <row r="4893" spans="2:8" x14ac:dyDescent="0.25">
      <c r="B4893" s="1">
        <f>DATE($D$1,VLOOKUP($D$2,LISTES!$E$2:$F$13,2,0),15)</f>
        <v>45823</v>
      </c>
      <c r="C4893" s="42" t="s">
        <v>2857</v>
      </c>
      <c r="D4893" s="42">
        <v>155</v>
      </c>
      <c r="E4893" s="62" t="s">
        <v>2698</v>
      </c>
      <c r="F4893" s="69">
        <f>IF(t_datas[[#This Row],[Prime 1]]="","",VLOOKUP(t_datas[[#This Row],[Prime 1]],t_primes[],4,0))</f>
        <v>20</v>
      </c>
      <c r="G4893" s="63" t="s">
        <v>2692</v>
      </c>
      <c r="H4893" s="69">
        <f>IF(t_datas[[#This Row],[Prime 2]]="","",VLOOKUP(t_datas[[#This Row],[Prime 2]],t_primes[],4,0))</f>
        <v>7.5</v>
      </c>
    </row>
    <row r="4894" spans="2:8" x14ac:dyDescent="0.25">
      <c r="B4894" s="1">
        <f>DATE($D$1,VLOOKUP($D$2,LISTES!$E$2:$F$13,2,0),15)</f>
        <v>45823</v>
      </c>
      <c r="C4894" s="42" t="s">
        <v>2858</v>
      </c>
      <c r="D4894" s="42">
        <v>156</v>
      </c>
      <c r="E4894" s="62" t="s">
        <v>2691</v>
      </c>
      <c r="F4894" s="69">
        <f>IF(t_datas[[#This Row],[Prime 1]]="","",VLOOKUP(t_datas[[#This Row],[Prime 1]],t_primes[],4,0))</f>
        <v>10</v>
      </c>
      <c r="G4894" s="63" t="s">
        <v>2702</v>
      </c>
      <c r="H4894" s="69">
        <f>IF(t_datas[[#This Row],[Prime 2]]="","",VLOOKUP(t_datas[[#This Row],[Prime 2]],t_primes[],4,0))</f>
        <v>75</v>
      </c>
    </row>
    <row r="4895" spans="2:8" x14ac:dyDescent="0.25">
      <c r="B4895" s="1">
        <f>DATE($D$1,VLOOKUP($D$2,LISTES!$E$2:$F$13,2,0),15)</f>
        <v>45823</v>
      </c>
      <c r="C4895" s="42" t="s">
        <v>2859</v>
      </c>
      <c r="D4895" s="42">
        <v>157</v>
      </c>
      <c r="E4895" s="62" t="s">
        <v>2697</v>
      </c>
      <c r="F4895" s="69">
        <f>IF(t_datas[[#This Row],[Prime 1]]="","",VLOOKUP(t_datas[[#This Row],[Prime 1]],t_primes[],4,0))</f>
        <v>100</v>
      </c>
      <c r="G4895" s="63" t="s">
        <v>2701</v>
      </c>
      <c r="H4895" s="69">
        <f>IF(t_datas[[#This Row],[Prime 2]]="","",VLOOKUP(t_datas[[#This Row],[Prime 2]],t_primes[],4,0))</f>
        <v>150</v>
      </c>
    </row>
    <row r="4896" spans="2:8" x14ac:dyDescent="0.25">
      <c r="B4896" s="1">
        <f>DATE($D$1,VLOOKUP($D$2,LISTES!$E$2:$F$13,2,0),15)</f>
        <v>45823</v>
      </c>
      <c r="C4896" s="42" t="s">
        <v>2860</v>
      </c>
      <c r="D4896" s="42">
        <v>158</v>
      </c>
      <c r="E4896" s="62" t="s">
        <v>2694</v>
      </c>
      <c r="F4896" s="69">
        <f>IF(t_datas[[#This Row],[Prime 1]]="","",VLOOKUP(t_datas[[#This Row],[Prime 1]],t_primes[],4,0))</f>
        <v>20</v>
      </c>
      <c r="G4896" s="63" t="s">
        <v>2701</v>
      </c>
      <c r="H4896" s="69">
        <f>IF(t_datas[[#This Row],[Prime 2]]="","",VLOOKUP(t_datas[[#This Row],[Prime 2]],t_primes[],4,0))</f>
        <v>150</v>
      </c>
    </row>
    <row r="4897" spans="2:8" x14ac:dyDescent="0.25">
      <c r="B4897" s="1">
        <f>DATE($D$1,VLOOKUP($D$2,LISTES!$E$2:$F$13,2,0),15)</f>
        <v>45823</v>
      </c>
      <c r="C4897" s="42" t="s">
        <v>2861</v>
      </c>
      <c r="D4897" s="42">
        <v>159</v>
      </c>
      <c r="E4897" s="62" t="s">
        <v>2694</v>
      </c>
      <c r="F4897" s="69">
        <f>IF(t_datas[[#This Row],[Prime 1]]="","",VLOOKUP(t_datas[[#This Row],[Prime 1]],t_primes[],4,0))</f>
        <v>20</v>
      </c>
      <c r="G4897" s="63" t="s">
        <v>2694</v>
      </c>
      <c r="H4897" s="69">
        <f>IF(t_datas[[#This Row],[Prime 2]]="","",VLOOKUP(t_datas[[#This Row],[Prime 2]],t_primes[],4,0))</f>
        <v>20</v>
      </c>
    </row>
    <row r="4898" spans="2:8" x14ac:dyDescent="0.25">
      <c r="B4898" s="1">
        <f>DATE($D$1,VLOOKUP($D$2,LISTES!$E$2:$F$13,2,0),15)</f>
        <v>45823</v>
      </c>
      <c r="C4898" s="42" t="s">
        <v>2862</v>
      </c>
      <c r="D4898" s="42">
        <v>160</v>
      </c>
      <c r="E4898" s="62" t="s">
        <v>2693</v>
      </c>
      <c r="F4898" s="69">
        <f>IF(t_datas[[#This Row],[Prime 1]]="","",VLOOKUP(t_datas[[#This Row],[Prime 1]],t_primes[],4,0))</f>
        <v>25</v>
      </c>
      <c r="G4898" s="63" t="s">
        <v>2698</v>
      </c>
      <c r="H4898" s="69">
        <f>IF(t_datas[[#This Row],[Prime 2]]="","",VLOOKUP(t_datas[[#This Row],[Prime 2]],t_primes[],4,0))</f>
        <v>20</v>
      </c>
    </row>
    <row r="4899" spans="2:8" x14ac:dyDescent="0.25">
      <c r="B4899" s="1">
        <f>DATE($D$1,VLOOKUP($D$2,LISTES!$E$2:$F$13,2,0),15)</f>
        <v>45823</v>
      </c>
      <c r="C4899" s="42" t="s">
        <v>2863</v>
      </c>
      <c r="D4899" s="42">
        <v>161</v>
      </c>
      <c r="E4899" s="62" t="s">
        <v>2690</v>
      </c>
      <c r="F4899" s="69">
        <f>IF(t_datas[[#This Row],[Prime 1]]="","",VLOOKUP(t_datas[[#This Row],[Prime 1]],t_primes[],4,0))</f>
        <v>7.5</v>
      </c>
      <c r="G4899" s="63" t="s">
        <v>2699</v>
      </c>
      <c r="H4899" s="69">
        <f>IF(t_datas[[#This Row],[Prime 2]]="","",VLOOKUP(t_datas[[#This Row],[Prime 2]],t_primes[],4,0))</f>
        <v>48</v>
      </c>
    </row>
    <row r="4900" spans="2:8" x14ac:dyDescent="0.25">
      <c r="B4900" s="1">
        <f>DATE($D$1,VLOOKUP($D$2,LISTES!$E$2:$F$13,2,0),15)</f>
        <v>45823</v>
      </c>
      <c r="C4900" s="42" t="s">
        <v>2864</v>
      </c>
      <c r="D4900" s="42">
        <v>162</v>
      </c>
      <c r="E4900" s="62" t="s">
        <v>2692</v>
      </c>
      <c r="F4900" s="69">
        <f>IF(t_datas[[#This Row],[Prime 1]]="","",VLOOKUP(t_datas[[#This Row],[Prime 1]],t_primes[],4,0))</f>
        <v>7.5</v>
      </c>
      <c r="G4900" s="63" t="s">
        <v>2700</v>
      </c>
      <c r="H4900" s="69">
        <f>IF(t_datas[[#This Row],[Prime 2]]="","",VLOOKUP(t_datas[[#This Row],[Prime 2]],t_primes[],4,0))</f>
        <v>78</v>
      </c>
    </row>
    <row r="4901" spans="2:8" x14ac:dyDescent="0.25">
      <c r="B4901" s="1">
        <f>DATE($D$1,VLOOKUP($D$2,LISTES!$E$2:$F$13,2,0),15)</f>
        <v>45823</v>
      </c>
      <c r="C4901" s="42" t="s">
        <v>2865</v>
      </c>
      <c r="D4901" s="42">
        <v>163</v>
      </c>
      <c r="E4901" s="62" t="s">
        <v>2691</v>
      </c>
      <c r="F4901" s="69">
        <f>IF(t_datas[[#This Row],[Prime 1]]="","",VLOOKUP(t_datas[[#This Row],[Prime 1]],t_primes[],4,0))</f>
        <v>10</v>
      </c>
      <c r="G4901" s="63" t="s">
        <v>2693</v>
      </c>
      <c r="H4901" s="69">
        <f>IF(t_datas[[#This Row],[Prime 2]]="","",VLOOKUP(t_datas[[#This Row],[Prime 2]],t_primes[],4,0))</f>
        <v>25</v>
      </c>
    </row>
    <row r="4902" spans="2:8" x14ac:dyDescent="0.25">
      <c r="B4902" s="1">
        <f>DATE($D$1,VLOOKUP($D$2,LISTES!$E$2:$F$13,2,0),15)</f>
        <v>45823</v>
      </c>
      <c r="C4902" s="42" t="s">
        <v>2866</v>
      </c>
      <c r="D4902" s="42">
        <v>164</v>
      </c>
      <c r="E4902" s="62" t="s">
        <v>2692</v>
      </c>
      <c r="F4902" s="69">
        <f>IF(t_datas[[#This Row],[Prime 1]]="","",VLOOKUP(t_datas[[#This Row],[Prime 1]],t_primes[],4,0))</f>
        <v>7.5</v>
      </c>
      <c r="G4902" s="63" t="s">
        <v>2695</v>
      </c>
      <c r="H4902" s="69">
        <f>IF(t_datas[[#This Row],[Prime 2]]="","",VLOOKUP(t_datas[[#This Row],[Prime 2]],t_primes[],4,0))</f>
        <v>15</v>
      </c>
    </row>
    <row r="4903" spans="2:8" x14ac:dyDescent="0.25">
      <c r="B4903" s="1">
        <f>DATE($D$1,VLOOKUP($D$2,LISTES!$E$2:$F$13,2,0),15)</f>
        <v>45823</v>
      </c>
      <c r="C4903" s="42" t="s">
        <v>2867</v>
      </c>
      <c r="D4903" s="42">
        <v>165</v>
      </c>
      <c r="E4903" s="62" t="s">
        <v>2690</v>
      </c>
      <c r="F4903" s="69">
        <f>IF(t_datas[[#This Row],[Prime 1]]="","",VLOOKUP(t_datas[[#This Row],[Prime 1]],t_primes[],4,0))</f>
        <v>7.5</v>
      </c>
      <c r="G4903" s="63" t="s">
        <v>2696</v>
      </c>
      <c r="H4903" s="69">
        <f>IF(t_datas[[#This Row],[Prime 2]]="","",VLOOKUP(t_datas[[#This Row],[Prime 2]],t_primes[],4,0))</f>
        <v>17</v>
      </c>
    </row>
    <row r="4904" spans="2:8" x14ac:dyDescent="0.25">
      <c r="B4904" s="1">
        <f>DATE($D$1,VLOOKUP($D$2,LISTES!$E$2:$F$13,2,0),15)</f>
        <v>45823</v>
      </c>
      <c r="C4904" s="42" t="s">
        <v>2868</v>
      </c>
      <c r="D4904" s="42">
        <v>166</v>
      </c>
      <c r="E4904" s="62" t="s">
        <v>2693</v>
      </c>
      <c r="F4904" s="69">
        <f>IF(t_datas[[#This Row],[Prime 1]]="","",VLOOKUP(t_datas[[#This Row],[Prime 1]],t_primes[],4,0))</f>
        <v>25</v>
      </c>
      <c r="G4904" s="63" t="s">
        <v>2695</v>
      </c>
      <c r="H4904" s="69">
        <f>IF(t_datas[[#This Row],[Prime 2]]="","",VLOOKUP(t_datas[[#This Row],[Prime 2]],t_primes[],4,0))</f>
        <v>15</v>
      </c>
    </row>
    <row r="4905" spans="2:8" x14ac:dyDescent="0.25">
      <c r="B4905" s="1">
        <f>DATE($D$1,VLOOKUP($D$2,LISTES!$E$2:$F$13,2,0),15)</f>
        <v>45823</v>
      </c>
      <c r="C4905" s="42" t="s">
        <v>2869</v>
      </c>
      <c r="D4905" s="42">
        <v>167</v>
      </c>
      <c r="E4905" s="62" t="s">
        <v>2690</v>
      </c>
      <c r="F4905" s="69">
        <f>IF(t_datas[[#This Row],[Prime 1]]="","",VLOOKUP(t_datas[[#This Row],[Prime 1]],t_primes[],4,0))</f>
        <v>7.5</v>
      </c>
      <c r="G4905" s="63" t="s">
        <v>2693</v>
      </c>
      <c r="H4905" s="69">
        <f>IF(t_datas[[#This Row],[Prime 2]]="","",VLOOKUP(t_datas[[#This Row],[Prime 2]],t_primes[],4,0))</f>
        <v>25</v>
      </c>
    </row>
    <row r="4906" spans="2:8" x14ac:dyDescent="0.25">
      <c r="B4906" s="1">
        <f>DATE($D$1,VLOOKUP($D$2,LISTES!$E$2:$F$13,2,0),15)</f>
        <v>45823</v>
      </c>
      <c r="C4906" s="42" t="s">
        <v>2870</v>
      </c>
      <c r="D4906" s="42">
        <v>168</v>
      </c>
      <c r="E4906" s="62" t="s">
        <v>2695</v>
      </c>
      <c r="F4906" s="69">
        <f>IF(t_datas[[#This Row],[Prime 1]]="","",VLOOKUP(t_datas[[#This Row],[Prime 1]],t_primes[],4,0))</f>
        <v>15</v>
      </c>
      <c r="G4906" s="63" t="s">
        <v>2694</v>
      </c>
      <c r="H4906" s="69">
        <f>IF(t_datas[[#This Row],[Prime 2]]="","",VLOOKUP(t_datas[[#This Row],[Prime 2]],t_primes[],4,0))</f>
        <v>20</v>
      </c>
    </row>
    <row r="4907" spans="2:8" x14ac:dyDescent="0.25">
      <c r="B4907" s="1">
        <f>DATE($D$1,VLOOKUP($D$2,LISTES!$E$2:$F$13,2,0),15)</f>
        <v>45823</v>
      </c>
      <c r="C4907" s="42" t="s">
        <v>2871</v>
      </c>
      <c r="D4907" s="42">
        <v>169</v>
      </c>
      <c r="E4907" s="62" t="s">
        <v>2691</v>
      </c>
      <c r="F4907" s="69">
        <f>IF(t_datas[[#This Row],[Prime 1]]="","",VLOOKUP(t_datas[[#This Row],[Prime 1]],t_primes[],4,0))</f>
        <v>10</v>
      </c>
      <c r="G4907" s="63" t="s">
        <v>2701</v>
      </c>
      <c r="H4907" s="69">
        <f>IF(t_datas[[#This Row],[Prime 2]]="","",VLOOKUP(t_datas[[#This Row],[Prime 2]],t_primes[],4,0))</f>
        <v>150</v>
      </c>
    </row>
    <row r="4908" spans="2:8" x14ac:dyDescent="0.25">
      <c r="B4908" s="1">
        <f>DATE($D$1,VLOOKUP($D$2,LISTES!$E$2:$F$13,2,0),15)</f>
        <v>45823</v>
      </c>
      <c r="C4908" s="42" t="s">
        <v>2872</v>
      </c>
      <c r="D4908" s="42">
        <v>170</v>
      </c>
      <c r="E4908" s="62" t="s">
        <v>2696</v>
      </c>
      <c r="F4908" s="69">
        <f>IF(t_datas[[#This Row],[Prime 1]]="","",VLOOKUP(t_datas[[#This Row],[Prime 1]],t_primes[],4,0))</f>
        <v>17</v>
      </c>
      <c r="G4908" s="63" t="s">
        <v>2690</v>
      </c>
      <c r="H4908" s="69">
        <f>IF(t_datas[[#This Row],[Prime 2]]="","",VLOOKUP(t_datas[[#This Row],[Prime 2]],t_primes[],4,0))</f>
        <v>7.5</v>
      </c>
    </row>
    <row r="4909" spans="2:8" x14ac:dyDescent="0.25">
      <c r="B4909" s="1">
        <f>DATE($D$1,VLOOKUP($D$2,LISTES!$E$2:$F$13,2,0),15)</f>
        <v>45823</v>
      </c>
      <c r="C4909" s="42" t="s">
        <v>2873</v>
      </c>
      <c r="D4909" s="42">
        <v>171</v>
      </c>
      <c r="E4909" s="62" t="s">
        <v>2699</v>
      </c>
      <c r="F4909" s="69">
        <f>IF(t_datas[[#This Row],[Prime 1]]="","",VLOOKUP(t_datas[[#This Row],[Prime 1]],t_primes[],4,0))</f>
        <v>48</v>
      </c>
      <c r="G4909" s="63" t="s">
        <v>2700</v>
      </c>
      <c r="H4909" s="69">
        <f>IF(t_datas[[#This Row],[Prime 2]]="","",VLOOKUP(t_datas[[#This Row],[Prime 2]],t_primes[],4,0))</f>
        <v>78</v>
      </c>
    </row>
    <row r="4910" spans="2:8" x14ac:dyDescent="0.25">
      <c r="B4910" s="1">
        <f>DATE($D$1,VLOOKUP($D$2,LISTES!$E$2:$F$13,2,0),15)</f>
        <v>45823</v>
      </c>
      <c r="C4910" s="42" t="s">
        <v>2874</v>
      </c>
      <c r="D4910" s="42">
        <v>172</v>
      </c>
      <c r="E4910" s="62" t="s">
        <v>2697</v>
      </c>
      <c r="F4910" s="69">
        <f>IF(t_datas[[#This Row],[Prime 1]]="","",VLOOKUP(t_datas[[#This Row],[Prime 1]],t_primes[],4,0))</f>
        <v>100</v>
      </c>
      <c r="G4910" s="63" t="s">
        <v>2698</v>
      </c>
      <c r="H4910" s="69">
        <f>IF(t_datas[[#This Row],[Prime 2]]="","",VLOOKUP(t_datas[[#This Row],[Prime 2]],t_primes[],4,0))</f>
        <v>20</v>
      </c>
    </row>
    <row r="4911" spans="2:8" x14ac:dyDescent="0.25">
      <c r="B4911" s="1">
        <f>DATE($D$1,VLOOKUP($D$2,LISTES!$E$2:$F$13,2,0),15)</f>
        <v>45823</v>
      </c>
      <c r="C4911" s="42" t="s">
        <v>2875</v>
      </c>
      <c r="D4911" s="42">
        <v>173</v>
      </c>
      <c r="E4911" s="62" t="s">
        <v>2696</v>
      </c>
      <c r="F4911" s="69">
        <f>IF(t_datas[[#This Row],[Prime 1]]="","",VLOOKUP(t_datas[[#This Row],[Prime 1]],t_primes[],4,0))</f>
        <v>17</v>
      </c>
      <c r="G4911" s="63" t="s">
        <v>2690</v>
      </c>
      <c r="H4911" s="69">
        <f>IF(t_datas[[#This Row],[Prime 2]]="","",VLOOKUP(t_datas[[#This Row],[Prime 2]],t_primes[],4,0))</f>
        <v>7.5</v>
      </c>
    </row>
    <row r="4912" spans="2:8" x14ac:dyDescent="0.25">
      <c r="B4912" s="1">
        <f>DATE($D$1,VLOOKUP($D$2,LISTES!$E$2:$F$13,2,0),15)</f>
        <v>45823</v>
      </c>
      <c r="C4912" s="42" t="s">
        <v>2876</v>
      </c>
      <c r="D4912" s="42">
        <v>174</v>
      </c>
      <c r="E4912" s="62" t="s">
        <v>2696</v>
      </c>
      <c r="F4912" s="69">
        <f>IF(t_datas[[#This Row],[Prime 1]]="","",VLOOKUP(t_datas[[#This Row],[Prime 1]],t_primes[],4,0))</f>
        <v>17</v>
      </c>
      <c r="G4912" s="63" t="s">
        <v>2695</v>
      </c>
      <c r="H4912" s="69">
        <f>IF(t_datas[[#This Row],[Prime 2]]="","",VLOOKUP(t_datas[[#This Row],[Prime 2]],t_primes[],4,0))</f>
        <v>15</v>
      </c>
    </row>
    <row r="4913" spans="2:8" x14ac:dyDescent="0.25">
      <c r="B4913" s="1">
        <f>DATE($D$1,VLOOKUP($D$2,LISTES!$E$2:$F$13,2,0),15)</f>
        <v>45823</v>
      </c>
      <c r="C4913" s="42" t="s">
        <v>2877</v>
      </c>
      <c r="D4913" s="42">
        <v>175</v>
      </c>
      <c r="E4913" s="62" t="s">
        <v>2697</v>
      </c>
      <c r="F4913" s="69">
        <f>IF(t_datas[[#This Row],[Prime 1]]="","",VLOOKUP(t_datas[[#This Row],[Prime 1]],t_primes[],4,0))</f>
        <v>100</v>
      </c>
      <c r="G4913" s="63" t="s">
        <v>2690</v>
      </c>
      <c r="H4913" s="69">
        <f>IF(t_datas[[#This Row],[Prime 2]]="","",VLOOKUP(t_datas[[#This Row],[Prime 2]],t_primes[],4,0))</f>
        <v>7.5</v>
      </c>
    </row>
    <row r="4914" spans="2:8" x14ac:dyDescent="0.25">
      <c r="B4914" s="1">
        <f>DATE($D$1,VLOOKUP($D$2,LISTES!$E$2:$F$13,2,0),15)</f>
        <v>45823</v>
      </c>
      <c r="C4914" s="42" t="s">
        <v>2878</v>
      </c>
      <c r="D4914" s="42">
        <v>176</v>
      </c>
      <c r="E4914" s="62" t="s">
        <v>2693</v>
      </c>
      <c r="F4914" s="69">
        <f>IF(t_datas[[#This Row],[Prime 1]]="","",VLOOKUP(t_datas[[#This Row],[Prime 1]],t_primes[],4,0))</f>
        <v>25</v>
      </c>
      <c r="G4914" s="63" t="s">
        <v>2701</v>
      </c>
      <c r="H4914" s="69">
        <f>IF(t_datas[[#This Row],[Prime 2]]="","",VLOOKUP(t_datas[[#This Row],[Prime 2]],t_primes[],4,0))</f>
        <v>150</v>
      </c>
    </row>
    <row r="4915" spans="2:8" x14ac:dyDescent="0.25">
      <c r="B4915" s="1">
        <f>DATE($D$1,VLOOKUP($D$2,LISTES!$E$2:$F$13,2,0),15)</f>
        <v>45823</v>
      </c>
      <c r="C4915" s="42" t="s">
        <v>2879</v>
      </c>
      <c r="D4915" s="42">
        <v>177</v>
      </c>
      <c r="E4915" s="62" t="s">
        <v>2698</v>
      </c>
      <c r="F4915" s="69">
        <f>IF(t_datas[[#This Row],[Prime 1]]="","",VLOOKUP(t_datas[[#This Row],[Prime 1]],t_primes[],4,0))</f>
        <v>20</v>
      </c>
      <c r="G4915" s="63" t="s">
        <v>2701</v>
      </c>
      <c r="H4915" s="69">
        <f>IF(t_datas[[#This Row],[Prime 2]]="","",VLOOKUP(t_datas[[#This Row],[Prime 2]],t_primes[],4,0))</f>
        <v>150</v>
      </c>
    </row>
    <row r="4916" spans="2:8" x14ac:dyDescent="0.25">
      <c r="B4916" s="1">
        <f>DATE($D$1,VLOOKUP($D$2,LISTES!$E$2:$F$13,2,0),15)</f>
        <v>45823</v>
      </c>
      <c r="C4916" s="42" t="s">
        <v>2880</v>
      </c>
      <c r="D4916" s="42">
        <v>178</v>
      </c>
      <c r="E4916" s="62" t="s">
        <v>2702</v>
      </c>
      <c r="F4916" s="69">
        <f>IF(t_datas[[#This Row],[Prime 1]]="","",VLOOKUP(t_datas[[#This Row],[Prime 1]],t_primes[],4,0))</f>
        <v>75</v>
      </c>
      <c r="G4916" s="63" t="s">
        <v>2695</v>
      </c>
      <c r="H4916" s="69">
        <f>IF(t_datas[[#This Row],[Prime 2]]="","",VLOOKUP(t_datas[[#This Row],[Prime 2]],t_primes[],4,0))</f>
        <v>15</v>
      </c>
    </row>
    <row r="4917" spans="2:8" x14ac:dyDescent="0.25">
      <c r="B4917" s="1">
        <f>DATE($D$1,VLOOKUP($D$2,LISTES!$E$2:$F$13,2,0),15)</f>
        <v>45823</v>
      </c>
      <c r="C4917" s="42" t="s">
        <v>2881</v>
      </c>
      <c r="D4917" s="42">
        <v>179</v>
      </c>
      <c r="E4917" s="62" t="s">
        <v>2696</v>
      </c>
      <c r="F4917" s="69">
        <f>IF(t_datas[[#This Row],[Prime 1]]="","",VLOOKUP(t_datas[[#This Row],[Prime 1]],t_primes[],4,0))</f>
        <v>17</v>
      </c>
      <c r="G4917" s="63" t="s">
        <v>2695</v>
      </c>
      <c r="H4917" s="69">
        <f>IF(t_datas[[#This Row],[Prime 2]]="","",VLOOKUP(t_datas[[#This Row],[Prime 2]],t_primes[],4,0))</f>
        <v>15</v>
      </c>
    </row>
    <row r="4918" spans="2:8" x14ac:dyDescent="0.25">
      <c r="B4918" s="1">
        <f>DATE($D$1,VLOOKUP($D$2,LISTES!$E$2:$F$13,2,0),15)</f>
        <v>45823</v>
      </c>
      <c r="C4918" s="42" t="s">
        <v>2882</v>
      </c>
      <c r="D4918" s="42">
        <v>180</v>
      </c>
      <c r="E4918" s="62" t="s">
        <v>2694</v>
      </c>
      <c r="F4918" s="69">
        <f>IF(t_datas[[#This Row],[Prime 1]]="","",VLOOKUP(t_datas[[#This Row],[Prime 1]],t_primes[],4,0))</f>
        <v>20</v>
      </c>
      <c r="G4918" s="63" t="s">
        <v>2694</v>
      </c>
      <c r="H4918" s="69">
        <f>IF(t_datas[[#This Row],[Prime 2]]="","",VLOOKUP(t_datas[[#This Row],[Prime 2]],t_primes[],4,0))</f>
        <v>20</v>
      </c>
    </row>
    <row r="4919" spans="2:8" x14ac:dyDescent="0.25">
      <c r="B4919" s="1">
        <f>DATE($D$1,VLOOKUP($D$2,LISTES!$E$2:$F$13,2,0),15)</f>
        <v>45823</v>
      </c>
      <c r="C4919" s="42" t="s">
        <v>2883</v>
      </c>
      <c r="D4919" s="42">
        <v>181</v>
      </c>
      <c r="E4919" s="62" t="s">
        <v>2698</v>
      </c>
      <c r="F4919" s="69">
        <f>IF(t_datas[[#This Row],[Prime 1]]="","",VLOOKUP(t_datas[[#This Row],[Prime 1]],t_primes[],4,0))</f>
        <v>20</v>
      </c>
      <c r="G4919" s="63" t="s">
        <v>2698</v>
      </c>
      <c r="H4919" s="69">
        <f>IF(t_datas[[#This Row],[Prime 2]]="","",VLOOKUP(t_datas[[#This Row],[Prime 2]],t_primes[],4,0))</f>
        <v>20</v>
      </c>
    </row>
    <row r="4920" spans="2:8" x14ac:dyDescent="0.25">
      <c r="B4920" s="1">
        <f>DATE($D$1,VLOOKUP($D$2,LISTES!$E$2:$F$13,2,0),15)</f>
        <v>45823</v>
      </c>
      <c r="C4920" s="42" t="s">
        <v>2884</v>
      </c>
      <c r="D4920" s="42">
        <v>182</v>
      </c>
      <c r="E4920" s="62" t="s">
        <v>2701</v>
      </c>
      <c r="F4920" s="69">
        <f>IF(t_datas[[#This Row],[Prime 1]]="","",VLOOKUP(t_datas[[#This Row],[Prime 1]],t_primes[],4,0))</f>
        <v>150</v>
      </c>
      <c r="G4920" s="63" t="s">
        <v>2700</v>
      </c>
      <c r="H4920" s="69">
        <f>IF(t_datas[[#This Row],[Prime 2]]="","",VLOOKUP(t_datas[[#This Row],[Prime 2]],t_primes[],4,0))</f>
        <v>78</v>
      </c>
    </row>
    <row r="4921" spans="2:8" x14ac:dyDescent="0.25">
      <c r="B4921" s="1">
        <f>DATE($D$1,VLOOKUP($D$2,LISTES!$E$2:$F$13,2,0),15)</f>
        <v>45823</v>
      </c>
      <c r="C4921" s="42" t="s">
        <v>2885</v>
      </c>
      <c r="D4921" s="42">
        <v>183</v>
      </c>
      <c r="E4921" s="62" t="s">
        <v>2702</v>
      </c>
      <c r="F4921" s="69">
        <f>IF(t_datas[[#This Row],[Prime 1]]="","",VLOOKUP(t_datas[[#This Row],[Prime 1]],t_primes[],4,0))</f>
        <v>75</v>
      </c>
      <c r="G4921" s="63" t="s">
        <v>2693</v>
      </c>
      <c r="H4921" s="69">
        <f>IF(t_datas[[#This Row],[Prime 2]]="","",VLOOKUP(t_datas[[#This Row],[Prime 2]],t_primes[],4,0))</f>
        <v>25</v>
      </c>
    </row>
    <row r="4922" spans="2:8" x14ac:dyDescent="0.25">
      <c r="B4922" s="1">
        <f>DATE($D$1,VLOOKUP($D$2,LISTES!$E$2:$F$13,2,0),15)</f>
        <v>45823</v>
      </c>
      <c r="C4922" s="42" t="s">
        <v>2886</v>
      </c>
      <c r="D4922" s="42">
        <v>184</v>
      </c>
      <c r="E4922" s="62" t="s">
        <v>2690</v>
      </c>
      <c r="F4922" s="69">
        <f>IF(t_datas[[#This Row],[Prime 1]]="","",VLOOKUP(t_datas[[#This Row],[Prime 1]],t_primes[],4,0))</f>
        <v>7.5</v>
      </c>
      <c r="G4922" s="63" t="s">
        <v>2694</v>
      </c>
      <c r="H4922" s="69">
        <f>IF(t_datas[[#This Row],[Prime 2]]="","",VLOOKUP(t_datas[[#This Row],[Prime 2]],t_primes[],4,0))</f>
        <v>20</v>
      </c>
    </row>
    <row r="4923" spans="2:8" x14ac:dyDescent="0.25">
      <c r="B4923" s="1">
        <f>DATE($D$1,VLOOKUP($D$2,LISTES!$E$2:$F$13,2,0),15)</f>
        <v>45823</v>
      </c>
      <c r="C4923" s="42" t="s">
        <v>2887</v>
      </c>
      <c r="D4923" s="42">
        <v>185</v>
      </c>
      <c r="E4923" s="62" t="s">
        <v>2695</v>
      </c>
      <c r="F4923" s="69">
        <f>IF(t_datas[[#This Row],[Prime 1]]="","",VLOOKUP(t_datas[[#This Row],[Prime 1]],t_primes[],4,0))</f>
        <v>15</v>
      </c>
      <c r="G4923" s="63" t="s">
        <v>2694</v>
      </c>
      <c r="H4923" s="69">
        <f>IF(t_datas[[#This Row],[Prime 2]]="","",VLOOKUP(t_datas[[#This Row],[Prime 2]],t_primes[],4,0))</f>
        <v>20</v>
      </c>
    </row>
    <row r="4924" spans="2:8" x14ac:dyDescent="0.25">
      <c r="B4924" s="1">
        <f>DATE($D$1,VLOOKUP($D$2,LISTES!$E$2:$F$13,2,0),15)</f>
        <v>45823</v>
      </c>
      <c r="C4924" s="42" t="s">
        <v>2888</v>
      </c>
      <c r="D4924" s="42">
        <v>186</v>
      </c>
      <c r="E4924" s="62" t="s">
        <v>2695</v>
      </c>
      <c r="F4924" s="69">
        <f>IF(t_datas[[#This Row],[Prime 1]]="","",VLOOKUP(t_datas[[#This Row],[Prime 1]],t_primes[],4,0))</f>
        <v>15</v>
      </c>
      <c r="G4924" s="63" t="s">
        <v>2702</v>
      </c>
      <c r="H4924" s="69">
        <f>IF(t_datas[[#This Row],[Prime 2]]="","",VLOOKUP(t_datas[[#This Row],[Prime 2]],t_primes[],4,0))</f>
        <v>75</v>
      </c>
    </row>
    <row r="4925" spans="2:8" x14ac:dyDescent="0.25">
      <c r="B4925" s="1">
        <f>DATE($D$1,VLOOKUP($D$2,LISTES!$E$2:$F$13,2,0),15)</f>
        <v>45823</v>
      </c>
      <c r="C4925" s="42" t="s">
        <v>2889</v>
      </c>
      <c r="D4925" s="42">
        <v>187</v>
      </c>
      <c r="E4925" s="62" t="s">
        <v>2694</v>
      </c>
      <c r="F4925" s="69">
        <f>IF(t_datas[[#This Row],[Prime 1]]="","",VLOOKUP(t_datas[[#This Row],[Prime 1]],t_primes[],4,0))</f>
        <v>20</v>
      </c>
      <c r="G4925" s="63" t="s">
        <v>2690</v>
      </c>
      <c r="H4925" s="69">
        <f>IF(t_datas[[#This Row],[Prime 2]]="","",VLOOKUP(t_datas[[#This Row],[Prime 2]],t_primes[],4,0))</f>
        <v>7.5</v>
      </c>
    </row>
    <row r="4926" spans="2:8" x14ac:dyDescent="0.25">
      <c r="B4926" s="1">
        <f>DATE($D$1,VLOOKUP($D$2,LISTES!$E$2:$F$13,2,0),15)</f>
        <v>45823</v>
      </c>
      <c r="C4926" s="42" t="s">
        <v>2890</v>
      </c>
      <c r="D4926" s="42">
        <v>188</v>
      </c>
      <c r="E4926" s="62" t="s">
        <v>2692</v>
      </c>
      <c r="F4926" s="69">
        <f>IF(t_datas[[#This Row],[Prime 1]]="","",VLOOKUP(t_datas[[#This Row],[Prime 1]],t_primes[],4,0))</f>
        <v>7.5</v>
      </c>
      <c r="G4926" s="63" t="s">
        <v>2694</v>
      </c>
      <c r="H4926" s="69">
        <f>IF(t_datas[[#This Row],[Prime 2]]="","",VLOOKUP(t_datas[[#This Row],[Prime 2]],t_primes[],4,0))</f>
        <v>20</v>
      </c>
    </row>
    <row r="4927" spans="2:8" x14ac:dyDescent="0.25">
      <c r="B4927" s="1">
        <f>DATE($D$1,VLOOKUP($D$2,LISTES!$E$2:$F$13,2,0),15)</f>
        <v>45823</v>
      </c>
      <c r="C4927" s="42" t="s">
        <v>2891</v>
      </c>
      <c r="D4927" s="42">
        <v>189</v>
      </c>
      <c r="E4927" s="62" t="s">
        <v>2699</v>
      </c>
      <c r="F4927" s="69">
        <f>IF(t_datas[[#This Row],[Prime 1]]="","",VLOOKUP(t_datas[[#This Row],[Prime 1]],t_primes[],4,0))</f>
        <v>48</v>
      </c>
      <c r="G4927" s="63" t="s">
        <v>2700</v>
      </c>
      <c r="H4927" s="69">
        <f>IF(t_datas[[#This Row],[Prime 2]]="","",VLOOKUP(t_datas[[#This Row],[Prime 2]],t_primes[],4,0))</f>
        <v>78</v>
      </c>
    </row>
    <row r="4928" spans="2:8" x14ac:dyDescent="0.25">
      <c r="B4928" s="1">
        <f>DATE($D$1,VLOOKUP($D$2,LISTES!$E$2:$F$13,2,0),15)</f>
        <v>45823</v>
      </c>
      <c r="C4928" s="42" t="s">
        <v>2892</v>
      </c>
      <c r="D4928" s="42">
        <v>190</v>
      </c>
      <c r="E4928" s="62" t="s">
        <v>2693</v>
      </c>
      <c r="F4928" s="69">
        <f>IF(t_datas[[#This Row],[Prime 1]]="","",VLOOKUP(t_datas[[#This Row],[Prime 1]],t_primes[],4,0))</f>
        <v>25</v>
      </c>
      <c r="G4928" s="63" t="s">
        <v>2698</v>
      </c>
      <c r="H4928" s="69">
        <f>IF(t_datas[[#This Row],[Prime 2]]="","",VLOOKUP(t_datas[[#This Row],[Prime 2]],t_primes[],4,0))</f>
        <v>20</v>
      </c>
    </row>
    <row r="4929" spans="2:8" x14ac:dyDescent="0.25">
      <c r="B4929" s="1">
        <f>DATE($D$1,VLOOKUP($D$2,LISTES!$E$2:$F$13,2,0),15)</f>
        <v>45823</v>
      </c>
      <c r="C4929" s="42" t="s">
        <v>2893</v>
      </c>
      <c r="D4929" s="42">
        <v>191</v>
      </c>
      <c r="E4929" s="62" t="s">
        <v>2700</v>
      </c>
      <c r="F4929" s="69">
        <f>IF(t_datas[[#This Row],[Prime 1]]="","",VLOOKUP(t_datas[[#This Row],[Prime 1]],t_primes[],4,0))</f>
        <v>78</v>
      </c>
      <c r="G4929" s="63" t="s">
        <v>2700</v>
      </c>
      <c r="H4929" s="69">
        <f>IF(t_datas[[#This Row],[Prime 2]]="","",VLOOKUP(t_datas[[#This Row],[Prime 2]],t_primes[],4,0))</f>
        <v>78</v>
      </c>
    </row>
    <row r="4930" spans="2:8" x14ac:dyDescent="0.25">
      <c r="B4930" s="1">
        <f>DATE($D$1,VLOOKUP($D$2,LISTES!$E$2:$F$13,2,0),15)</f>
        <v>45823</v>
      </c>
      <c r="C4930" s="42" t="s">
        <v>2894</v>
      </c>
      <c r="D4930" s="42">
        <v>192</v>
      </c>
      <c r="E4930" s="62" t="s">
        <v>2690</v>
      </c>
      <c r="F4930" s="69">
        <f>IF(t_datas[[#This Row],[Prime 1]]="","",VLOOKUP(t_datas[[#This Row],[Prime 1]],t_primes[],4,0))</f>
        <v>7.5</v>
      </c>
      <c r="G4930" s="63" t="s">
        <v>2698</v>
      </c>
      <c r="H4930" s="69">
        <f>IF(t_datas[[#This Row],[Prime 2]]="","",VLOOKUP(t_datas[[#This Row],[Prime 2]],t_primes[],4,0))</f>
        <v>20</v>
      </c>
    </row>
    <row r="4931" spans="2:8" x14ac:dyDescent="0.25">
      <c r="B4931" s="1">
        <f>DATE($D$1,VLOOKUP($D$2,LISTES!$E$2:$F$13,2,0),15)</f>
        <v>45823</v>
      </c>
      <c r="C4931" s="42" t="s">
        <v>2895</v>
      </c>
      <c r="D4931" s="42">
        <v>193</v>
      </c>
      <c r="E4931" s="62" t="s">
        <v>2696</v>
      </c>
      <c r="F4931" s="69">
        <f>IF(t_datas[[#This Row],[Prime 1]]="","",VLOOKUP(t_datas[[#This Row],[Prime 1]],t_primes[],4,0))</f>
        <v>17</v>
      </c>
      <c r="G4931" s="63" t="s">
        <v>2698</v>
      </c>
      <c r="H4931" s="69">
        <f>IF(t_datas[[#This Row],[Prime 2]]="","",VLOOKUP(t_datas[[#This Row],[Prime 2]],t_primes[],4,0))</f>
        <v>20</v>
      </c>
    </row>
    <row r="4932" spans="2:8" x14ac:dyDescent="0.25">
      <c r="B4932" s="1">
        <f>DATE($D$1,VLOOKUP($D$2,LISTES!$E$2:$F$13,2,0),15)</f>
        <v>45823</v>
      </c>
      <c r="C4932" s="42" t="s">
        <v>2896</v>
      </c>
      <c r="D4932" s="42">
        <v>194</v>
      </c>
      <c r="E4932" s="62" t="s">
        <v>2694</v>
      </c>
      <c r="F4932" s="69">
        <f>IF(t_datas[[#This Row],[Prime 1]]="","",VLOOKUP(t_datas[[#This Row],[Prime 1]],t_primes[],4,0))</f>
        <v>20</v>
      </c>
      <c r="G4932" s="63" t="s">
        <v>2693</v>
      </c>
      <c r="H4932" s="69">
        <f>IF(t_datas[[#This Row],[Prime 2]]="","",VLOOKUP(t_datas[[#This Row],[Prime 2]],t_primes[],4,0))</f>
        <v>25</v>
      </c>
    </row>
    <row r="4933" spans="2:8" x14ac:dyDescent="0.25">
      <c r="B4933" s="1">
        <f>DATE($D$1,VLOOKUP($D$2,LISTES!$E$2:$F$13,2,0),15)</f>
        <v>45823</v>
      </c>
      <c r="C4933" s="42" t="s">
        <v>2897</v>
      </c>
      <c r="D4933" s="42">
        <v>195</v>
      </c>
      <c r="E4933" s="62" t="s">
        <v>2695</v>
      </c>
      <c r="F4933" s="69">
        <f>IF(t_datas[[#This Row],[Prime 1]]="","",VLOOKUP(t_datas[[#This Row],[Prime 1]],t_primes[],4,0))</f>
        <v>15</v>
      </c>
      <c r="G4933" s="63" t="s">
        <v>2696</v>
      </c>
      <c r="H4933" s="69">
        <f>IF(t_datas[[#This Row],[Prime 2]]="","",VLOOKUP(t_datas[[#This Row],[Prime 2]],t_primes[],4,0))</f>
        <v>17</v>
      </c>
    </row>
    <row r="4934" spans="2:8" x14ac:dyDescent="0.25">
      <c r="B4934" s="1">
        <f>DATE($D$1,VLOOKUP($D$2,LISTES!$E$2:$F$13,2,0),15)</f>
        <v>45823</v>
      </c>
      <c r="C4934" s="42" t="s">
        <v>2898</v>
      </c>
      <c r="D4934" s="42">
        <v>196</v>
      </c>
      <c r="E4934" s="62" t="s">
        <v>2695</v>
      </c>
      <c r="F4934" s="69">
        <f>IF(t_datas[[#This Row],[Prime 1]]="","",VLOOKUP(t_datas[[#This Row],[Prime 1]],t_primes[],4,0))</f>
        <v>15</v>
      </c>
      <c r="G4934" s="63" t="s">
        <v>2695</v>
      </c>
      <c r="H4934" s="69">
        <f>IF(t_datas[[#This Row],[Prime 2]]="","",VLOOKUP(t_datas[[#This Row],[Prime 2]],t_primes[],4,0))</f>
        <v>15</v>
      </c>
    </row>
    <row r="4935" spans="2:8" x14ac:dyDescent="0.25">
      <c r="B4935" s="1">
        <f>DATE($D$1,VLOOKUP($D$2,LISTES!$E$2:$F$13,2,0),15)</f>
        <v>45823</v>
      </c>
      <c r="C4935" s="42" t="s">
        <v>2899</v>
      </c>
      <c r="D4935" s="42">
        <v>197</v>
      </c>
      <c r="E4935" s="62" t="s">
        <v>2694</v>
      </c>
      <c r="F4935" s="69">
        <f>IF(t_datas[[#This Row],[Prime 1]]="","",VLOOKUP(t_datas[[#This Row],[Prime 1]],t_primes[],4,0))</f>
        <v>20</v>
      </c>
      <c r="G4935" s="63" t="s">
        <v>2700</v>
      </c>
      <c r="H4935" s="69">
        <f>IF(t_datas[[#This Row],[Prime 2]]="","",VLOOKUP(t_datas[[#This Row],[Prime 2]],t_primes[],4,0))</f>
        <v>78</v>
      </c>
    </row>
    <row r="4936" spans="2:8" x14ac:dyDescent="0.25">
      <c r="B4936" s="1">
        <f>DATE($D$1,VLOOKUP($D$2,LISTES!$E$2:$F$13,2,0),15)</f>
        <v>45823</v>
      </c>
      <c r="C4936" s="42" t="s">
        <v>2900</v>
      </c>
      <c r="D4936" s="42">
        <v>198</v>
      </c>
      <c r="E4936" s="62" t="s">
        <v>2690</v>
      </c>
      <c r="F4936" s="69">
        <f>IF(t_datas[[#This Row],[Prime 1]]="","",VLOOKUP(t_datas[[#This Row],[Prime 1]],t_primes[],4,0))</f>
        <v>7.5</v>
      </c>
      <c r="G4936" s="63" t="s">
        <v>2692</v>
      </c>
      <c r="H4936" s="69">
        <f>IF(t_datas[[#This Row],[Prime 2]]="","",VLOOKUP(t_datas[[#This Row],[Prime 2]],t_primes[],4,0))</f>
        <v>7.5</v>
      </c>
    </row>
    <row r="4937" spans="2:8" x14ac:dyDescent="0.25">
      <c r="B4937" s="1">
        <f>DATE($D$1,VLOOKUP($D$2,LISTES!$E$2:$F$13,2,0),15)</f>
        <v>45823</v>
      </c>
      <c r="C4937" s="42" t="s">
        <v>2901</v>
      </c>
      <c r="D4937" s="42">
        <v>199</v>
      </c>
      <c r="E4937" s="62" t="s">
        <v>2693</v>
      </c>
      <c r="F4937" s="69">
        <f>IF(t_datas[[#This Row],[Prime 1]]="","",VLOOKUP(t_datas[[#This Row],[Prime 1]],t_primes[],4,0))</f>
        <v>25</v>
      </c>
      <c r="G4937" s="63" t="s">
        <v>2696</v>
      </c>
      <c r="H4937" s="69">
        <f>IF(t_datas[[#This Row],[Prime 2]]="","",VLOOKUP(t_datas[[#This Row],[Prime 2]],t_primes[],4,0))</f>
        <v>17</v>
      </c>
    </row>
    <row r="4938" spans="2:8" x14ac:dyDescent="0.25">
      <c r="B4938" s="1">
        <f>DATE($D$1,VLOOKUP($D$2,LISTES!$E$2:$F$13,2,0),15)</f>
        <v>45823</v>
      </c>
      <c r="C4938" s="42" t="s">
        <v>2902</v>
      </c>
      <c r="D4938" s="42">
        <v>200</v>
      </c>
      <c r="E4938" s="62" t="s">
        <v>2693</v>
      </c>
      <c r="F4938" s="69">
        <f>IF(t_datas[[#This Row],[Prime 1]]="","",VLOOKUP(t_datas[[#This Row],[Prime 1]],t_primes[],4,0))</f>
        <v>25</v>
      </c>
      <c r="G4938" s="63" t="s">
        <v>2690</v>
      </c>
      <c r="H4938" s="69">
        <f>IF(t_datas[[#This Row],[Prime 2]]="","",VLOOKUP(t_datas[[#This Row],[Prime 2]],t_primes[],4,0))</f>
        <v>7.5</v>
      </c>
    </row>
    <row r="4939" spans="2:8" x14ac:dyDescent="0.25">
      <c r="B4939" s="1">
        <f>DATE($D$1,VLOOKUP($D$2,LISTES!$E$2:$F$13,2,0),15)</f>
        <v>45823</v>
      </c>
      <c r="C4939" s="42" t="s">
        <v>2903</v>
      </c>
      <c r="D4939" s="42">
        <v>201</v>
      </c>
      <c r="E4939" s="62" t="s">
        <v>2696</v>
      </c>
      <c r="F4939" s="69">
        <f>IF(t_datas[[#This Row],[Prime 1]]="","",VLOOKUP(t_datas[[#This Row],[Prime 1]],t_primes[],4,0))</f>
        <v>17</v>
      </c>
      <c r="G4939" s="63" t="s">
        <v>2699</v>
      </c>
      <c r="H4939" s="69">
        <f>IF(t_datas[[#This Row],[Prime 2]]="","",VLOOKUP(t_datas[[#This Row],[Prime 2]],t_primes[],4,0))</f>
        <v>48</v>
      </c>
    </row>
    <row r="4940" spans="2:8" x14ac:dyDescent="0.25">
      <c r="B4940" s="1">
        <f>DATE($D$1,VLOOKUP($D$2,LISTES!$E$2:$F$13,2,0),15)</f>
        <v>45823</v>
      </c>
      <c r="C4940" s="42" t="s">
        <v>2904</v>
      </c>
      <c r="D4940" s="42">
        <v>202</v>
      </c>
      <c r="E4940" s="62" t="s">
        <v>2697</v>
      </c>
      <c r="F4940" s="69">
        <f>IF(t_datas[[#This Row],[Prime 1]]="","",VLOOKUP(t_datas[[#This Row],[Prime 1]],t_primes[],4,0))</f>
        <v>100</v>
      </c>
      <c r="G4940" s="63" t="s">
        <v>2692</v>
      </c>
      <c r="H4940" s="69">
        <f>IF(t_datas[[#This Row],[Prime 2]]="","",VLOOKUP(t_datas[[#This Row],[Prime 2]],t_primes[],4,0))</f>
        <v>7.5</v>
      </c>
    </row>
    <row r="4941" spans="2:8" x14ac:dyDescent="0.25">
      <c r="B4941" s="1">
        <f>DATE($D$1,VLOOKUP($D$2,LISTES!$E$2:$F$13,2,0),15)</f>
        <v>45823</v>
      </c>
      <c r="C4941" s="42" t="s">
        <v>2905</v>
      </c>
      <c r="D4941" s="42">
        <v>203</v>
      </c>
      <c r="E4941" s="62" t="s">
        <v>2694</v>
      </c>
      <c r="F4941" s="69">
        <f>IF(t_datas[[#This Row],[Prime 1]]="","",VLOOKUP(t_datas[[#This Row],[Prime 1]],t_primes[],4,0))</f>
        <v>20</v>
      </c>
      <c r="G4941" s="63" t="s">
        <v>2698</v>
      </c>
      <c r="H4941" s="69">
        <f>IF(t_datas[[#This Row],[Prime 2]]="","",VLOOKUP(t_datas[[#This Row],[Prime 2]],t_primes[],4,0))</f>
        <v>20</v>
      </c>
    </row>
    <row r="4942" spans="2:8" x14ac:dyDescent="0.25">
      <c r="B4942" s="1">
        <f>DATE($D$1,VLOOKUP($D$2,LISTES!$E$2:$F$13,2,0),15)</f>
        <v>45823</v>
      </c>
      <c r="C4942" s="42" t="s">
        <v>2906</v>
      </c>
      <c r="D4942" s="42">
        <v>204</v>
      </c>
      <c r="E4942" s="62" t="s">
        <v>2702</v>
      </c>
      <c r="F4942" s="69">
        <f>IF(t_datas[[#This Row],[Prime 1]]="","",VLOOKUP(t_datas[[#This Row],[Prime 1]],t_primes[],4,0))</f>
        <v>75</v>
      </c>
      <c r="G4942" s="63" t="s">
        <v>2701</v>
      </c>
      <c r="H4942" s="69">
        <f>IF(t_datas[[#This Row],[Prime 2]]="","",VLOOKUP(t_datas[[#This Row],[Prime 2]],t_primes[],4,0))</f>
        <v>150</v>
      </c>
    </row>
    <row r="4943" spans="2:8" x14ac:dyDescent="0.25">
      <c r="B4943" s="1">
        <f>DATE($D$1,VLOOKUP($D$2,LISTES!$E$2:$F$13,2,0),15)</f>
        <v>45823</v>
      </c>
      <c r="C4943" s="42" t="s">
        <v>2907</v>
      </c>
      <c r="D4943" s="42">
        <v>205</v>
      </c>
      <c r="E4943" s="62" t="s">
        <v>2696</v>
      </c>
      <c r="F4943" s="69">
        <f>IF(t_datas[[#This Row],[Prime 1]]="","",VLOOKUP(t_datas[[#This Row],[Prime 1]],t_primes[],4,0))</f>
        <v>17</v>
      </c>
      <c r="G4943" s="63" t="s">
        <v>2696</v>
      </c>
      <c r="H4943" s="69">
        <f>IF(t_datas[[#This Row],[Prime 2]]="","",VLOOKUP(t_datas[[#This Row],[Prime 2]],t_primes[],4,0))</f>
        <v>17</v>
      </c>
    </row>
    <row r="4944" spans="2:8" x14ac:dyDescent="0.25">
      <c r="B4944" s="1">
        <f>DATE($D$1,VLOOKUP($D$2,LISTES!$E$2:$F$13,2,0),15)</f>
        <v>45823</v>
      </c>
      <c r="C4944" s="42" t="s">
        <v>2908</v>
      </c>
      <c r="D4944" s="42">
        <v>206</v>
      </c>
      <c r="E4944" s="62" t="s">
        <v>2691</v>
      </c>
      <c r="F4944" s="69">
        <f>IF(t_datas[[#This Row],[Prime 1]]="","",VLOOKUP(t_datas[[#This Row],[Prime 1]],t_primes[],4,0))</f>
        <v>10</v>
      </c>
      <c r="G4944" s="63" t="s">
        <v>2696</v>
      </c>
      <c r="H4944" s="69">
        <f>IF(t_datas[[#This Row],[Prime 2]]="","",VLOOKUP(t_datas[[#This Row],[Prime 2]],t_primes[],4,0))</f>
        <v>17</v>
      </c>
    </row>
    <row r="4945" spans="2:8" x14ac:dyDescent="0.25">
      <c r="B4945" s="1">
        <f>DATE($D$1,VLOOKUP($D$2,LISTES!$E$2:$F$13,2,0),15)</f>
        <v>45823</v>
      </c>
      <c r="C4945" s="42" t="s">
        <v>2909</v>
      </c>
      <c r="D4945" s="42">
        <v>207</v>
      </c>
      <c r="E4945" s="62" t="s">
        <v>2691</v>
      </c>
      <c r="F4945" s="69">
        <f>IF(t_datas[[#This Row],[Prime 1]]="","",VLOOKUP(t_datas[[#This Row],[Prime 1]],t_primes[],4,0))</f>
        <v>10</v>
      </c>
      <c r="G4945" s="63" t="s">
        <v>2700</v>
      </c>
      <c r="H4945" s="69">
        <f>IF(t_datas[[#This Row],[Prime 2]]="","",VLOOKUP(t_datas[[#This Row],[Prime 2]],t_primes[],4,0))</f>
        <v>78</v>
      </c>
    </row>
    <row r="4946" spans="2:8" x14ac:dyDescent="0.25">
      <c r="B4946" s="1">
        <f>DATE($D$1,VLOOKUP($D$2,LISTES!$E$2:$F$13,2,0),15)</f>
        <v>45823</v>
      </c>
      <c r="C4946" s="42" t="s">
        <v>2910</v>
      </c>
      <c r="D4946" s="42">
        <v>208</v>
      </c>
      <c r="E4946" s="62" t="s">
        <v>2692</v>
      </c>
      <c r="F4946" s="69">
        <f>IF(t_datas[[#This Row],[Prime 1]]="","",VLOOKUP(t_datas[[#This Row],[Prime 1]],t_primes[],4,0))</f>
        <v>7.5</v>
      </c>
      <c r="G4946" s="63" t="s">
        <v>2702</v>
      </c>
      <c r="H4946" s="69">
        <f>IF(t_datas[[#This Row],[Prime 2]]="","",VLOOKUP(t_datas[[#This Row],[Prime 2]],t_primes[],4,0))</f>
        <v>75</v>
      </c>
    </row>
    <row r="4947" spans="2:8" x14ac:dyDescent="0.25">
      <c r="B4947" s="1">
        <f>DATE($D$1,VLOOKUP($D$2,LISTES!$E$2:$F$13,2,0),15)</f>
        <v>45823</v>
      </c>
      <c r="C4947" s="42" t="s">
        <v>2911</v>
      </c>
      <c r="D4947" s="42">
        <v>209</v>
      </c>
      <c r="E4947" s="62" t="s">
        <v>2694</v>
      </c>
      <c r="F4947" s="69">
        <f>IF(t_datas[[#This Row],[Prime 1]]="","",VLOOKUP(t_datas[[#This Row],[Prime 1]],t_primes[],4,0))</f>
        <v>20</v>
      </c>
      <c r="G4947" s="63" t="s">
        <v>2700</v>
      </c>
      <c r="H4947" s="69">
        <f>IF(t_datas[[#This Row],[Prime 2]]="","",VLOOKUP(t_datas[[#This Row],[Prime 2]],t_primes[],4,0))</f>
        <v>78</v>
      </c>
    </row>
    <row r="4948" spans="2:8" x14ac:dyDescent="0.25">
      <c r="B4948" s="1">
        <f>DATE($D$1,VLOOKUP($D$2,LISTES!$E$2:$F$13,2,0),15)</f>
        <v>45823</v>
      </c>
      <c r="C4948" s="42" t="s">
        <v>2912</v>
      </c>
      <c r="D4948" s="42">
        <v>210</v>
      </c>
      <c r="E4948" s="62" t="s">
        <v>2697</v>
      </c>
      <c r="F4948" s="69">
        <f>IF(t_datas[[#This Row],[Prime 1]]="","",VLOOKUP(t_datas[[#This Row],[Prime 1]],t_primes[],4,0))</f>
        <v>100</v>
      </c>
      <c r="G4948" s="63" t="s">
        <v>2701</v>
      </c>
      <c r="H4948" s="69">
        <f>IF(t_datas[[#This Row],[Prime 2]]="","",VLOOKUP(t_datas[[#This Row],[Prime 2]],t_primes[],4,0))</f>
        <v>150</v>
      </c>
    </row>
    <row r="4949" spans="2:8" x14ac:dyDescent="0.25">
      <c r="B4949" s="1">
        <f>DATE($D$1,VLOOKUP($D$2,LISTES!$E$2:$F$13,2,0),15)</f>
        <v>45823</v>
      </c>
      <c r="C4949" s="42" t="s">
        <v>2913</v>
      </c>
      <c r="D4949" s="42">
        <v>211</v>
      </c>
      <c r="E4949" s="62" t="s">
        <v>2693</v>
      </c>
      <c r="F4949" s="69">
        <f>IF(t_datas[[#This Row],[Prime 1]]="","",VLOOKUP(t_datas[[#This Row],[Prime 1]],t_primes[],4,0))</f>
        <v>25</v>
      </c>
      <c r="G4949" s="63" t="s">
        <v>2692</v>
      </c>
      <c r="H4949" s="69">
        <f>IF(t_datas[[#This Row],[Prime 2]]="","",VLOOKUP(t_datas[[#This Row],[Prime 2]],t_primes[],4,0))</f>
        <v>7.5</v>
      </c>
    </row>
    <row r="4950" spans="2:8" x14ac:dyDescent="0.25">
      <c r="B4950" s="1">
        <f>DATE($D$1,VLOOKUP($D$2,LISTES!$E$2:$F$13,2,0),15)</f>
        <v>45823</v>
      </c>
      <c r="C4950" s="42" t="s">
        <v>2914</v>
      </c>
      <c r="D4950" s="42">
        <v>212</v>
      </c>
      <c r="E4950" s="62" t="s">
        <v>2693</v>
      </c>
      <c r="F4950" s="69">
        <f>IF(t_datas[[#This Row],[Prime 1]]="","",VLOOKUP(t_datas[[#This Row],[Prime 1]],t_primes[],4,0))</f>
        <v>25</v>
      </c>
      <c r="G4950" s="63" t="s">
        <v>2698</v>
      </c>
      <c r="H4950" s="69">
        <f>IF(t_datas[[#This Row],[Prime 2]]="","",VLOOKUP(t_datas[[#This Row],[Prime 2]],t_primes[],4,0))</f>
        <v>20</v>
      </c>
    </row>
    <row r="4951" spans="2:8" x14ac:dyDescent="0.25">
      <c r="B4951" s="1">
        <f>DATE($D$1,VLOOKUP($D$2,LISTES!$E$2:$F$13,2,0),15)</f>
        <v>45823</v>
      </c>
      <c r="C4951" s="42" t="s">
        <v>2915</v>
      </c>
      <c r="D4951" s="42">
        <v>213</v>
      </c>
      <c r="E4951" s="62" t="s">
        <v>2700</v>
      </c>
      <c r="F4951" s="69">
        <f>IF(t_datas[[#This Row],[Prime 1]]="","",VLOOKUP(t_datas[[#This Row],[Prime 1]],t_primes[],4,0))</f>
        <v>78</v>
      </c>
      <c r="G4951" s="63" t="s">
        <v>2699</v>
      </c>
      <c r="H4951" s="69">
        <f>IF(t_datas[[#This Row],[Prime 2]]="","",VLOOKUP(t_datas[[#This Row],[Prime 2]],t_primes[],4,0))</f>
        <v>48</v>
      </c>
    </row>
    <row r="4952" spans="2:8" x14ac:dyDescent="0.25">
      <c r="B4952" s="1">
        <f>DATE($D$1,VLOOKUP($D$2,LISTES!$E$2:$F$13,2,0),15)</f>
        <v>45823</v>
      </c>
      <c r="C4952" s="42" t="s">
        <v>2916</v>
      </c>
      <c r="D4952" s="42">
        <v>214</v>
      </c>
      <c r="E4952" s="62" t="s">
        <v>2701</v>
      </c>
      <c r="F4952" s="69">
        <f>IF(t_datas[[#This Row],[Prime 1]]="","",VLOOKUP(t_datas[[#This Row],[Prime 1]],t_primes[],4,0))</f>
        <v>150</v>
      </c>
      <c r="G4952" s="63" t="s">
        <v>2694</v>
      </c>
      <c r="H4952" s="69">
        <f>IF(t_datas[[#This Row],[Prime 2]]="","",VLOOKUP(t_datas[[#This Row],[Prime 2]],t_primes[],4,0))</f>
        <v>20</v>
      </c>
    </row>
    <row r="4953" spans="2:8" x14ac:dyDescent="0.25">
      <c r="B4953" s="1">
        <f>DATE($D$1,VLOOKUP($D$2,LISTES!$E$2:$F$13,2,0),15)</f>
        <v>45823</v>
      </c>
      <c r="C4953" s="42" t="s">
        <v>2917</v>
      </c>
      <c r="D4953" s="42">
        <v>215</v>
      </c>
      <c r="E4953" s="62" t="s">
        <v>2696</v>
      </c>
      <c r="F4953" s="69">
        <f>IF(t_datas[[#This Row],[Prime 1]]="","",VLOOKUP(t_datas[[#This Row],[Prime 1]],t_primes[],4,0))</f>
        <v>17</v>
      </c>
      <c r="G4953" s="63" t="s">
        <v>2690</v>
      </c>
      <c r="H4953" s="69">
        <f>IF(t_datas[[#This Row],[Prime 2]]="","",VLOOKUP(t_datas[[#This Row],[Prime 2]],t_primes[],4,0))</f>
        <v>7.5</v>
      </c>
    </row>
    <row r="4954" spans="2:8" x14ac:dyDescent="0.25">
      <c r="B4954" s="1">
        <f>DATE($D$1,VLOOKUP($D$2,LISTES!$E$2:$F$13,2,0),15)</f>
        <v>45823</v>
      </c>
      <c r="C4954" s="42" t="s">
        <v>2918</v>
      </c>
      <c r="D4954" s="42">
        <v>216</v>
      </c>
      <c r="E4954" s="62" t="s">
        <v>2691</v>
      </c>
      <c r="F4954" s="69">
        <f>IF(t_datas[[#This Row],[Prime 1]]="","",VLOOKUP(t_datas[[#This Row],[Prime 1]],t_primes[],4,0))</f>
        <v>10</v>
      </c>
      <c r="G4954" s="63" t="s">
        <v>2690</v>
      </c>
      <c r="H4954" s="69">
        <f>IF(t_datas[[#This Row],[Prime 2]]="","",VLOOKUP(t_datas[[#This Row],[Prime 2]],t_primes[],4,0))</f>
        <v>7.5</v>
      </c>
    </row>
    <row r="4955" spans="2:8" x14ac:dyDescent="0.25">
      <c r="B4955" s="1">
        <f>DATE($D$1,VLOOKUP($D$2,LISTES!$E$2:$F$13,2,0),15)</f>
        <v>45823</v>
      </c>
      <c r="C4955" s="42" t="s">
        <v>2919</v>
      </c>
      <c r="D4955" s="42">
        <v>217</v>
      </c>
      <c r="E4955" s="62" t="s">
        <v>2697</v>
      </c>
      <c r="F4955" s="69">
        <f>IF(t_datas[[#This Row],[Prime 1]]="","",VLOOKUP(t_datas[[#This Row],[Prime 1]],t_primes[],4,0))</f>
        <v>100</v>
      </c>
      <c r="G4955" s="63" t="s">
        <v>2693</v>
      </c>
      <c r="H4955" s="69">
        <f>IF(t_datas[[#This Row],[Prime 2]]="","",VLOOKUP(t_datas[[#This Row],[Prime 2]],t_primes[],4,0))</f>
        <v>25</v>
      </c>
    </row>
    <row r="4956" spans="2:8" x14ac:dyDescent="0.25">
      <c r="B4956" s="1">
        <f>DATE($D$1,VLOOKUP($D$2,LISTES!$E$2:$F$13,2,0),15)</f>
        <v>45823</v>
      </c>
      <c r="C4956" s="42" t="s">
        <v>2920</v>
      </c>
      <c r="D4956" s="42">
        <v>218</v>
      </c>
      <c r="E4956" s="62" t="s">
        <v>2692</v>
      </c>
      <c r="F4956" s="69">
        <f>IF(t_datas[[#This Row],[Prime 1]]="","",VLOOKUP(t_datas[[#This Row],[Prime 1]],t_primes[],4,0))</f>
        <v>7.5</v>
      </c>
      <c r="G4956" s="63" t="s">
        <v>2700</v>
      </c>
      <c r="H4956" s="69">
        <f>IF(t_datas[[#This Row],[Prime 2]]="","",VLOOKUP(t_datas[[#This Row],[Prime 2]],t_primes[],4,0))</f>
        <v>78</v>
      </c>
    </row>
    <row r="4957" spans="2:8" x14ac:dyDescent="0.25">
      <c r="B4957" s="1">
        <f>DATE($D$1,VLOOKUP($D$2,LISTES!$E$2:$F$13,2,0),15)</f>
        <v>45823</v>
      </c>
      <c r="C4957" s="42" t="s">
        <v>2921</v>
      </c>
      <c r="D4957" s="42">
        <v>219</v>
      </c>
      <c r="E4957" s="62" t="s">
        <v>2699</v>
      </c>
      <c r="F4957" s="69">
        <f>IF(t_datas[[#This Row],[Prime 1]]="","",VLOOKUP(t_datas[[#This Row],[Prime 1]],t_primes[],4,0))</f>
        <v>48</v>
      </c>
      <c r="G4957" s="63" t="s">
        <v>2691</v>
      </c>
      <c r="H4957" s="69">
        <f>IF(t_datas[[#This Row],[Prime 2]]="","",VLOOKUP(t_datas[[#This Row],[Prime 2]],t_primes[],4,0))</f>
        <v>10</v>
      </c>
    </row>
    <row r="4958" spans="2:8" x14ac:dyDescent="0.25">
      <c r="B4958" s="1">
        <f>DATE($D$1,VLOOKUP($D$2,LISTES!$E$2:$F$13,2,0),15)</f>
        <v>45823</v>
      </c>
      <c r="C4958" s="42" t="s">
        <v>2922</v>
      </c>
      <c r="D4958" s="42">
        <v>220</v>
      </c>
      <c r="E4958" s="62" t="s">
        <v>2700</v>
      </c>
      <c r="F4958" s="69">
        <f>IF(t_datas[[#This Row],[Prime 1]]="","",VLOOKUP(t_datas[[#This Row],[Prime 1]],t_primes[],4,0))</f>
        <v>78</v>
      </c>
      <c r="G4958" s="63" t="s">
        <v>2701</v>
      </c>
      <c r="H4958" s="69">
        <f>IF(t_datas[[#This Row],[Prime 2]]="","",VLOOKUP(t_datas[[#This Row],[Prime 2]],t_primes[],4,0))</f>
        <v>150</v>
      </c>
    </row>
    <row r="4959" spans="2:8" x14ac:dyDescent="0.25">
      <c r="B4959" s="1">
        <f>DATE($D$1,VLOOKUP($D$2,LISTES!$E$2:$F$13,2,0),15)</f>
        <v>45823</v>
      </c>
      <c r="C4959" s="42" t="s">
        <v>2923</v>
      </c>
      <c r="D4959" s="42">
        <v>221</v>
      </c>
      <c r="E4959" s="62" t="s">
        <v>2691</v>
      </c>
      <c r="F4959" s="69">
        <f>IF(t_datas[[#This Row],[Prime 1]]="","",VLOOKUP(t_datas[[#This Row],[Prime 1]],t_primes[],4,0))</f>
        <v>10</v>
      </c>
      <c r="G4959" s="63" t="s">
        <v>2692</v>
      </c>
      <c r="H4959" s="69">
        <f>IF(t_datas[[#This Row],[Prime 2]]="","",VLOOKUP(t_datas[[#This Row],[Prime 2]],t_primes[],4,0))</f>
        <v>7.5</v>
      </c>
    </row>
    <row r="4960" spans="2:8" x14ac:dyDescent="0.25">
      <c r="B4960" s="1">
        <f>DATE($D$1,VLOOKUP($D$2,LISTES!$E$2:$F$13,2,0),15)</f>
        <v>45823</v>
      </c>
      <c r="C4960" s="42" t="s">
        <v>2924</v>
      </c>
      <c r="D4960" s="42">
        <v>222</v>
      </c>
      <c r="E4960" s="62" t="s">
        <v>2696</v>
      </c>
      <c r="F4960" s="69">
        <f>IF(t_datas[[#This Row],[Prime 1]]="","",VLOOKUP(t_datas[[#This Row],[Prime 1]],t_primes[],4,0))</f>
        <v>17</v>
      </c>
      <c r="G4960" s="63" t="s">
        <v>2694</v>
      </c>
      <c r="H4960" s="69">
        <f>IF(t_datas[[#This Row],[Prime 2]]="","",VLOOKUP(t_datas[[#This Row],[Prime 2]],t_primes[],4,0))</f>
        <v>20</v>
      </c>
    </row>
    <row r="4961" spans="2:8" x14ac:dyDescent="0.25">
      <c r="B4961" s="1">
        <f>DATE($D$1,VLOOKUP($D$2,LISTES!$E$2:$F$13,2,0),15)</f>
        <v>45823</v>
      </c>
      <c r="C4961" s="42" t="s">
        <v>2925</v>
      </c>
      <c r="D4961" s="42">
        <v>223</v>
      </c>
      <c r="E4961" s="62" t="s">
        <v>2695</v>
      </c>
      <c r="F4961" s="69">
        <f>IF(t_datas[[#This Row],[Prime 1]]="","",VLOOKUP(t_datas[[#This Row],[Prime 1]],t_primes[],4,0))</f>
        <v>15</v>
      </c>
      <c r="G4961" s="63" t="s">
        <v>2699</v>
      </c>
      <c r="H4961" s="69">
        <f>IF(t_datas[[#This Row],[Prime 2]]="","",VLOOKUP(t_datas[[#This Row],[Prime 2]],t_primes[],4,0))</f>
        <v>48</v>
      </c>
    </row>
    <row r="4962" spans="2:8" x14ac:dyDescent="0.25">
      <c r="B4962" s="1">
        <f>DATE($D$1,VLOOKUP($D$2,LISTES!$E$2:$F$13,2,0),15)</f>
        <v>45823</v>
      </c>
      <c r="C4962" s="42" t="s">
        <v>2926</v>
      </c>
      <c r="D4962" s="42">
        <v>224</v>
      </c>
      <c r="E4962" s="62" t="s">
        <v>2700</v>
      </c>
      <c r="F4962" s="69">
        <f>IF(t_datas[[#This Row],[Prime 1]]="","",VLOOKUP(t_datas[[#This Row],[Prime 1]],t_primes[],4,0))</f>
        <v>78</v>
      </c>
      <c r="G4962" s="63" t="s">
        <v>2697</v>
      </c>
      <c r="H4962" s="69">
        <f>IF(t_datas[[#This Row],[Prime 2]]="","",VLOOKUP(t_datas[[#This Row],[Prime 2]],t_primes[],4,0))</f>
        <v>100</v>
      </c>
    </row>
    <row r="4963" spans="2:8" x14ac:dyDescent="0.25">
      <c r="B4963" s="1">
        <f>DATE($D$1,VLOOKUP($D$2,LISTES!$E$2:$F$13,2,0),15)</f>
        <v>45823</v>
      </c>
      <c r="C4963" s="42" t="s">
        <v>2927</v>
      </c>
      <c r="D4963" s="42">
        <v>225</v>
      </c>
      <c r="E4963" s="62" t="s">
        <v>2698</v>
      </c>
      <c r="F4963" s="69">
        <f>IF(t_datas[[#This Row],[Prime 1]]="","",VLOOKUP(t_datas[[#This Row],[Prime 1]],t_primes[],4,0))</f>
        <v>20</v>
      </c>
      <c r="G4963" s="63" t="s">
        <v>2701</v>
      </c>
      <c r="H4963" s="69">
        <f>IF(t_datas[[#This Row],[Prime 2]]="","",VLOOKUP(t_datas[[#This Row],[Prime 2]],t_primes[],4,0))</f>
        <v>150</v>
      </c>
    </row>
    <row r="4964" spans="2:8" x14ac:dyDescent="0.25">
      <c r="B4964" s="1">
        <f>DATE($D$1,VLOOKUP($D$2,LISTES!$E$2:$F$13,2,0),15)</f>
        <v>45823</v>
      </c>
      <c r="C4964" s="42" t="s">
        <v>2928</v>
      </c>
      <c r="D4964" s="42">
        <v>226</v>
      </c>
      <c r="E4964" s="62" t="s">
        <v>2693</v>
      </c>
      <c r="F4964" s="69">
        <f>IF(t_datas[[#This Row],[Prime 1]]="","",VLOOKUP(t_datas[[#This Row],[Prime 1]],t_primes[],4,0))</f>
        <v>25</v>
      </c>
      <c r="G4964" s="63" t="s">
        <v>2693</v>
      </c>
      <c r="H4964" s="69">
        <f>IF(t_datas[[#This Row],[Prime 2]]="","",VLOOKUP(t_datas[[#This Row],[Prime 2]],t_primes[],4,0))</f>
        <v>25</v>
      </c>
    </row>
    <row r="4965" spans="2:8" x14ac:dyDescent="0.25">
      <c r="B4965" s="1">
        <f>DATE($D$1,VLOOKUP($D$2,LISTES!$E$2:$F$13,2,0),15)</f>
        <v>45823</v>
      </c>
      <c r="C4965" s="42" t="s">
        <v>2929</v>
      </c>
      <c r="D4965" s="42">
        <v>227</v>
      </c>
      <c r="E4965" s="62" t="s">
        <v>2698</v>
      </c>
      <c r="F4965" s="69">
        <f>IF(t_datas[[#This Row],[Prime 1]]="","",VLOOKUP(t_datas[[#This Row],[Prime 1]],t_primes[],4,0))</f>
        <v>20</v>
      </c>
      <c r="G4965" s="63" t="s">
        <v>2694</v>
      </c>
      <c r="H4965" s="69">
        <f>IF(t_datas[[#This Row],[Prime 2]]="","",VLOOKUP(t_datas[[#This Row],[Prime 2]],t_primes[],4,0))</f>
        <v>20</v>
      </c>
    </row>
    <row r="4966" spans="2:8" x14ac:dyDescent="0.25">
      <c r="B4966" s="1">
        <f>DATE($D$1,VLOOKUP($D$2,LISTES!$E$2:$F$13,2,0),15)</f>
        <v>45823</v>
      </c>
      <c r="C4966" s="42" t="s">
        <v>2930</v>
      </c>
      <c r="D4966" s="42">
        <v>228</v>
      </c>
      <c r="E4966" s="62" t="s">
        <v>2691</v>
      </c>
      <c r="F4966" s="69">
        <f>IF(t_datas[[#This Row],[Prime 1]]="","",VLOOKUP(t_datas[[#This Row],[Prime 1]],t_primes[],4,0))</f>
        <v>10</v>
      </c>
      <c r="G4966" s="63" t="s">
        <v>2692</v>
      </c>
      <c r="H4966" s="69">
        <f>IF(t_datas[[#This Row],[Prime 2]]="","",VLOOKUP(t_datas[[#This Row],[Prime 2]],t_primes[],4,0))</f>
        <v>7.5</v>
      </c>
    </row>
    <row r="4967" spans="2:8" x14ac:dyDescent="0.25">
      <c r="B4967" s="1">
        <f>DATE($D$1,VLOOKUP($D$2,LISTES!$E$2:$F$13,2,0),15)</f>
        <v>45823</v>
      </c>
      <c r="C4967" s="42" t="s">
        <v>2931</v>
      </c>
      <c r="D4967" s="42">
        <v>229</v>
      </c>
      <c r="E4967" s="62" t="s">
        <v>2698</v>
      </c>
      <c r="F4967" s="69">
        <f>IF(t_datas[[#This Row],[Prime 1]]="","",VLOOKUP(t_datas[[#This Row],[Prime 1]],t_primes[],4,0))</f>
        <v>20</v>
      </c>
      <c r="G4967" s="63" t="s">
        <v>2699</v>
      </c>
      <c r="H4967" s="69">
        <f>IF(t_datas[[#This Row],[Prime 2]]="","",VLOOKUP(t_datas[[#This Row],[Prime 2]],t_primes[],4,0))</f>
        <v>48</v>
      </c>
    </row>
    <row r="4968" spans="2:8" x14ac:dyDescent="0.25">
      <c r="B4968" s="1">
        <f>DATE($D$1,VLOOKUP($D$2,LISTES!$E$2:$F$13,2,0),15)</f>
        <v>45823</v>
      </c>
      <c r="C4968" s="42" t="s">
        <v>2932</v>
      </c>
      <c r="D4968" s="42">
        <v>230</v>
      </c>
      <c r="E4968" s="62" t="s">
        <v>2692</v>
      </c>
      <c r="F4968" s="69">
        <f>IF(t_datas[[#This Row],[Prime 1]]="","",VLOOKUP(t_datas[[#This Row],[Prime 1]],t_primes[],4,0))</f>
        <v>7.5</v>
      </c>
      <c r="G4968" s="63" t="s">
        <v>2694</v>
      </c>
      <c r="H4968" s="69">
        <f>IF(t_datas[[#This Row],[Prime 2]]="","",VLOOKUP(t_datas[[#This Row],[Prime 2]],t_primes[],4,0))</f>
        <v>20</v>
      </c>
    </row>
    <row r="4969" spans="2:8" x14ac:dyDescent="0.25">
      <c r="B4969" s="1">
        <f>DATE($D$1,VLOOKUP($D$2,LISTES!$E$2:$F$13,2,0),15)</f>
        <v>45823</v>
      </c>
      <c r="C4969" s="42" t="s">
        <v>2933</v>
      </c>
      <c r="D4969" s="42">
        <v>231</v>
      </c>
      <c r="E4969" s="62" t="s">
        <v>2701</v>
      </c>
      <c r="F4969" s="69">
        <f>IF(t_datas[[#This Row],[Prime 1]]="","",VLOOKUP(t_datas[[#This Row],[Prime 1]],t_primes[],4,0))</f>
        <v>150</v>
      </c>
      <c r="G4969" s="63" t="s">
        <v>2701</v>
      </c>
      <c r="H4969" s="69">
        <f>IF(t_datas[[#This Row],[Prime 2]]="","",VLOOKUP(t_datas[[#This Row],[Prime 2]],t_primes[],4,0))</f>
        <v>150</v>
      </c>
    </row>
    <row r="4970" spans="2:8" x14ac:dyDescent="0.25">
      <c r="B4970" s="1">
        <f>DATE($D$1,VLOOKUP($D$2,LISTES!$E$2:$F$13,2,0),15)</f>
        <v>45823</v>
      </c>
      <c r="C4970" s="42" t="s">
        <v>2934</v>
      </c>
      <c r="D4970" s="42">
        <v>232</v>
      </c>
      <c r="E4970" s="62" t="s">
        <v>2697</v>
      </c>
      <c r="F4970" s="69">
        <f>IF(t_datas[[#This Row],[Prime 1]]="","",VLOOKUP(t_datas[[#This Row],[Prime 1]],t_primes[],4,0))</f>
        <v>100</v>
      </c>
      <c r="G4970" s="63" t="s">
        <v>2700</v>
      </c>
      <c r="H4970" s="69">
        <f>IF(t_datas[[#This Row],[Prime 2]]="","",VLOOKUP(t_datas[[#This Row],[Prime 2]],t_primes[],4,0))</f>
        <v>78</v>
      </c>
    </row>
    <row r="4971" spans="2:8" x14ac:dyDescent="0.25">
      <c r="B4971" s="1">
        <f>DATE($D$1,VLOOKUP($D$2,LISTES!$E$2:$F$13,2,0),15)</f>
        <v>45823</v>
      </c>
      <c r="C4971" s="42" t="s">
        <v>2935</v>
      </c>
      <c r="D4971" s="42">
        <v>233</v>
      </c>
      <c r="E4971" s="62" t="s">
        <v>2697</v>
      </c>
      <c r="F4971" s="69">
        <f>IF(t_datas[[#This Row],[Prime 1]]="","",VLOOKUP(t_datas[[#This Row],[Prime 1]],t_primes[],4,0))</f>
        <v>100</v>
      </c>
      <c r="G4971" s="63" t="s">
        <v>2692</v>
      </c>
      <c r="H4971" s="69">
        <f>IF(t_datas[[#This Row],[Prime 2]]="","",VLOOKUP(t_datas[[#This Row],[Prime 2]],t_primes[],4,0))</f>
        <v>7.5</v>
      </c>
    </row>
    <row r="4972" spans="2:8" x14ac:dyDescent="0.25">
      <c r="B4972" s="1">
        <f>DATE($D$1,VLOOKUP($D$2,LISTES!$E$2:$F$13,2,0),15)</f>
        <v>45823</v>
      </c>
      <c r="C4972" s="42" t="s">
        <v>2936</v>
      </c>
      <c r="D4972" s="42">
        <v>234</v>
      </c>
      <c r="E4972" s="62" t="s">
        <v>2692</v>
      </c>
      <c r="F4972" s="69">
        <f>IF(t_datas[[#This Row],[Prime 1]]="","",VLOOKUP(t_datas[[#This Row],[Prime 1]],t_primes[],4,0))</f>
        <v>7.5</v>
      </c>
      <c r="G4972" s="63" t="s">
        <v>2693</v>
      </c>
      <c r="H4972" s="69">
        <f>IF(t_datas[[#This Row],[Prime 2]]="","",VLOOKUP(t_datas[[#This Row],[Prime 2]],t_primes[],4,0))</f>
        <v>25</v>
      </c>
    </row>
    <row r="4973" spans="2:8" x14ac:dyDescent="0.25">
      <c r="B4973" s="1">
        <f>DATE($D$1,VLOOKUP($D$2,LISTES!$E$2:$F$13,2,0),15)</f>
        <v>45823</v>
      </c>
      <c r="C4973" s="42" t="s">
        <v>2937</v>
      </c>
      <c r="D4973" s="42">
        <v>235</v>
      </c>
      <c r="E4973" s="62" t="s">
        <v>2698</v>
      </c>
      <c r="F4973" s="69">
        <f>IF(t_datas[[#This Row],[Prime 1]]="","",VLOOKUP(t_datas[[#This Row],[Prime 1]],t_primes[],4,0))</f>
        <v>20</v>
      </c>
      <c r="G4973" s="63" t="s">
        <v>2694</v>
      </c>
      <c r="H4973" s="69">
        <f>IF(t_datas[[#This Row],[Prime 2]]="","",VLOOKUP(t_datas[[#This Row],[Prime 2]],t_primes[],4,0))</f>
        <v>20</v>
      </c>
    </row>
    <row r="4974" spans="2:8" x14ac:dyDescent="0.25">
      <c r="B4974" s="1">
        <f>DATE($D$1,VLOOKUP($D$2,LISTES!$E$2:$F$13,2,0),15)</f>
        <v>45823</v>
      </c>
      <c r="C4974" s="42" t="s">
        <v>2938</v>
      </c>
      <c r="D4974" s="42">
        <v>236</v>
      </c>
      <c r="E4974" s="62" t="s">
        <v>2695</v>
      </c>
      <c r="F4974" s="69">
        <f>IF(t_datas[[#This Row],[Prime 1]]="","",VLOOKUP(t_datas[[#This Row],[Prime 1]],t_primes[],4,0))</f>
        <v>15</v>
      </c>
      <c r="G4974" s="63" t="s">
        <v>2693</v>
      </c>
      <c r="H4974" s="69">
        <f>IF(t_datas[[#This Row],[Prime 2]]="","",VLOOKUP(t_datas[[#This Row],[Prime 2]],t_primes[],4,0))</f>
        <v>25</v>
      </c>
    </row>
    <row r="4975" spans="2:8" x14ac:dyDescent="0.25">
      <c r="B4975" s="1">
        <f>DATE($D$1,VLOOKUP($D$2,LISTES!$E$2:$F$13,2,0),15)</f>
        <v>45823</v>
      </c>
      <c r="C4975" s="42" t="s">
        <v>2939</v>
      </c>
      <c r="D4975" s="42">
        <v>237</v>
      </c>
      <c r="E4975" s="62" t="s">
        <v>2695</v>
      </c>
      <c r="F4975" s="69">
        <f>IF(t_datas[[#This Row],[Prime 1]]="","",VLOOKUP(t_datas[[#This Row],[Prime 1]],t_primes[],4,0))</f>
        <v>15</v>
      </c>
      <c r="G4975" s="63" t="s">
        <v>2702</v>
      </c>
      <c r="H4975" s="69">
        <f>IF(t_datas[[#This Row],[Prime 2]]="","",VLOOKUP(t_datas[[#This Row],[Prime 2]],t_primes[],4,0))</f>
        <v>75</v>
      </c>
    </row>
    <row r="4976" spans="2:8" x14ac:dyDescent="0.25">
      <c r="B4976" s="1">
        <f>DATE($D$1,VLOOKUP($D$2,LISTES!$E$2:$F$13,2,0),15)</f>
        <v>45823</v>
      </c>
      <c r="C4976" s="42" t="s">
        <v>2940</v>
      </c>
      <c r="D4976" s="42">
        <v>238</v>
      </c>
      <c r="E4976" s="62" t="s">
        <v>2693</v>
      </c>
      <c r="F4976" s="69">
        <f>IF(t_datas[[#This Row],[Prime 1]]="","",VLOOKUP(t_datas[[#This Row],[Prime 1]],t_primes[],4,0))</f>
        <v>25</v>
      </c>
      <c r="G4976" s="63" t="s">
        <v>2695</v>
      </c>
      <c r="H4976" s="69">
        <f>IF(t_datas[[#This Row],[Prime 2]]="","",VLOOKUP(t_datas[[#This Row],[Prime 2]],t_primes[],4,0))</f>
        <v>15</v>
      </c>
    </row>
    <row r="4977" spans="2:8" x14ac:dyDescent="0.25">
      <c r="B4977" s="1">
        <f>DATE($D$1,VLOOKUP($D$2,LISTES!$E$2:$F$13,2,0),15)</f>
        <v>45823</v>
      </c>
      <c r="C4977" s="42" t="s">
        <v>2941</v>
      </c>
      <c r="D4977" s="42">
        <v>239</v>
      </c>
      <c r="E4977" s="62" t="s">
        <v>2693</v>
      </c>
      <c r="F4977" s="69">
        <f>IF(t_datas[[#This Row],[Prime 1]]="","",VLOOKUP(t_datas[[#This Row],[Prime 1]],t_primes[],4,0))</f>
        <v>25</v>
      </c>
      <c r="G4977" s="63" t="s">
        <v>2698</v>
      </c>
      <c r="H4977" s="69">
        <f>IF(t_datas[[#This Row],[Prime 2]]="","",VLOOKUP(t_datas[[#This Row],[Prime 2]],t_primes[],4,0))</f>
        <v>20</v>
      </c>
    </row>
    <row r="4978" spans="2:8" x14ac:dyDescent="0.25">
      <c r="B4978" s="1">
        <f>DATE($D$1,VLOOKUP($D$2,LISTES!$E$2:$F$13,2,0),15)</f>
        <v>45823</v>
      </c>
      <c r="C4978" s="42" t="s">
        <v>2942</v>
      </c>
      <c r="D4978" s="42">
        <v>240</v>
      </c>
      <c r="E4978" s="62" t="s">
        <v>2693</v>
      </c>
      <c r="F4978" s="69">
        <f>IF(t_datas[[#This Row],[Prime 1]]="","",VLOOKUP(t_datas[[#This Row],[Prime 1]],t_primes[],4,0))</f>
        <v>25</v>
      </c>
      <c r="G4978" s="63" t="s">
        <v>2699</v>
      </c>
      <c r="H4978" s="69">
        <f>IF(t_datas[[#This Row],[Prime 2]]="","",VLOOKUP(t_datas[[#This Row],[Prime 2]],t_primes[],4,0))</f>
        <v>48</v>
      </c>
    </row>
    <row r="4979" spans="2:8" x14ac:dyDescent="0.25">
      <c r="B4979" s="1">
        <f>DATE($D$1,VLOOKUP($D$2,LISTES!$E$2:$F$13,2,0),15)</f>
        <v>45823</v>
      </c>
      <c r="C4979" s="42" t="s">
        <v>2943</v>
      </c>
      <c r="D4979" s="42">
        <v>241</v>
      </c>
      <c r="E4979" s="62" t="s">
        <v>2693</v>
      </c>
      <c r="F4979" s="69">
        <f>IF(t_datas[[#This Row],[Prime 1]]="","",VLOOKUP(t_datas[[#This Row],[Prime 1]],t_primes[],4,0))</f>
        <v>25</v>
      </c>
      <c r="G4979" s="63" t="s">
        <v>2692</v>
      </c>
      <c r="H4979" s="69">
        <f>IF(t_datas[[#This Row],[Prime 2]]="","",VLOOKUP(t_datas[[#This Row],[Prime 2]],t_primes[],4,0))</f>
        <v>7.5</v>
      </c>
    </row>
    <row r="4980" spans="2:8" x14ac:dyDescent="0.25">
      <c r="B4980" s="1">
        <f>DATE($D$1,VLOOKUP($D$2,LISTES!$E$2:$F$13,2,0),15)</f>
        <v>45823</v>
      </c>
      <c r="C4980" s="42" t="s">
        <v>2944</v>
      </c>
      <c r="D4980" s="42">
        <v>242</v>
      </c>
      <c r="E4980" s="62" t="s">
        <v>2693</v>
      </c>
      <c r="F4980" s="69">
        <f>IF(t_datas[[#This Row],[Prime 1]]="","",VLOOKUP(t_datas[[#This Row],[Prime 1]],t_primes[],4,0))</f>
        <v>25</v>
      </c>
      <c r="G4980" s="63" t="s">
        <v>2697</v>
      </c>
      <c r="H4980" s="69">
        <f>IF(t_datas[[#This Row],[Prime 2]]="","",VLOOKUP(t_datas[[#This Row],[Prime 2]],t_primes[],4,0))</f>
        <v>100</v>
      </c>
    </row>
    <row r="4981" spans="2:8" x14ac:dyDescent="0.25">
      <c r="B4981" s="1">
        <f>DATE($D$1,VLOOKUP($D$2,LISTES!$E$2:$F$13,2,0),15)</f>
        <v>45823</v>
      </c>
      <c r="C4981" s="42" t="s">
        <v>2945</v>
      </c>
      <c r="D4981" s="42">
        <v>243</v>
      </c>
      <c r="E4981" s="62" t="s">
        <v>2694</v>
      </c>
      <c r="F4981" s="69">
        <f>IF(t_datas[[#This Row],[Prime 1]]="","",VLOOKUP(t_datas[[#This Row],[Prime 1]],t_primes[],4,0))</f>
        <v>20</v>
      </c>
      <c r="G4981" s="63" t="s">
        <v>2694</v>
      </c>
      <c r="H4981" s="69">
        <f>IF(t_datas[[#This Row],[Prime 2]]="","",VLOOKUP(t_datas[[#This Row],[Prime 2]],t_primes[],4,0))</f>
        <v>20</v>
      </c>
    </row>
    <row r="4982" spans="2:8" x14ac:dyDescent="0.25">
      <c r="B4982" s="1">
        <f>DATE($D$1,VLOOKUP($D$2,LISTES!$E$2:$F$13,2,0),15)</f>
        <v>45823</v>
      </c>
      <c r="C4982" s="42" t="s">
        <v>2946</v>
      </c>
      <c r="D4982" s="42">
        <v>244</v>
      </c>
      <c r="E4982" s="62" t="s">
        <v>2693</v>
      </c>
      <c r="F4982" s="69">
        <f>IF(t_datas[[#This Row],[Prime 1]]="","",VLOOKUP(t_datas[[#This Row],[Prime 1]],t_primes[],4,0))</f>
        <v>25</v>
      </c>
      <c r="G4982" s="63" t="s">
        <v>2690</v>
      </c>
      <c r="H4982" s="69">
        <f>IF(t_datas[[#This Row],[Prime 2]]="","",VLOOKUP(t_datas[[#This Row],[Prime 2]],t_primes[],4,0))</f>
        <v>7.5</v>
      </c>
    </row>
    <row r="4983" spans="2:8" x14ac:dyDescent="0.25">
      <c r="B4983" s="1">
        <f>DATE($D$1,VLOOKUP($D$2,LISTES!$E$2:$F$13,2,0),15)</f>
        <v>45823</v>
      </c>
      <c r="C4983" s="42" t="s">
        <v>2947</v>
      </c>
      <c r="D4983" s="42">
        <v>245</v>
      </c>
      <c r="E4983" s="62" t="s">
        <v>2700</v>
      </c>
      <c r="F4983" s="69">
        <f>IF(t_datas[[#This Row],[Prime 1]]="","",VLOOKUP(t_datas[[#This Row],[Prime 1]],t_primes[],4,0))</f>
        <v>78</v>
      </c>
      <c r="G4983" s="63" t="s">
        <v>2690</v>
      </c>
      <c r="H4983" s="69">
        <f>IF(t_datas[[#This Row],[Prime 2]]="","",VLOOKUP(t_datas[[#This Row],[Prime 2]],t_primes[],4,0))</f>
        <v>7.5</v>
      </c>
    </row>
    <row r="4984" spans="2:8" x14ac:dyDescent="0.25">
      <c r="B4984" s="1">
        <f>DATE($D$1,VLOOKUP($D$2,LISTES!$E$2:$F$13,2,0),15)</f>
        <v>45823</v>
      </c>
      <c r="C4984" s="42" t="s">
        <v>2948</v>
      </c>
      <c r="D4984" s="42">
        <v>246</v>
      </c>
      <c r="E4984" s="62" t="s">
        <v>2691</v>
      </c>
      <c r="F4984" s="69">
        <f>IF(t_datas[[#This Row],[Prime 1]]="","",VLOOKUP(t_datas[[#This Row],[Prime 1]],t_primes[],4,0))</f>
        <v>10</v>
      </c>
      <c r="G4984" s="63" t="s">
        <v>2690</v>
      </c>
      <c r="H4984" s="69">
        <f>IF(t_datas[[#This Row],[Prime 2]]="","",VLOOKUP(t_datas[[#This Row],[Prime 2]],t_primes[],4,0))</f>
        <v>7.5</v>
      </c>
    </row>
    <row r="4985" spans="2:8" x14ac:dyDescent="0.25">
      <c r="B4985" s="1">
        <f>DATE($D$1,VLOOKUP($D$2,LISTES!$E$2:$F$13,2,0),15)</f>
        <v>45823</v>
      </c>
      <c r="C4985" s="42" t="s">
        <v>2949</v>
      </c>
      <c r="D4985" s="42">
        <v>247</v>
      </c>
      <c r="E4985" s="62" t="s">
        <v>2700</v>
      </c>
      <c r="F4985" s="69">
        <f>IF(t_datas[[#This Row],[Prime 1]]="","",VLOOKUP(t_datas[[#This Row],[Prime 1]],t_primes[],4,0))</f>
        <v>78</v>
      </c>
      <c r="G4985" s="63" t="s">
        <v>2696</v>
      </c>
      <c r="H4985" s="69">
        <f>IF(t_datas[[#This Row],[Prime 2]]="","",VLOOKUP(t_datas[[#This Row],[Prime 2]],t_primes[],4,0))</f>
        <v>17</v>
      </c>
    </row>
    <row r="4986" spans="2:8" x14ac:dyDescent="0.25">
      <c r="B4986" s="1">
        <f>DATE($D$1,VLOOKUP($D$2,LISTES!$E$2:$F$13,2,0),15)</f>
        <v>45823</v>
      </c>
      <c r="C4986" s="42" t="s">
        <v>2950</v>
      </c>
      <c r="D4986" s="42">
        <v>248</v>
      </c>
      <c r="E4986" s="62" t="s">
        <v>2701</v>
      </c>
      <c r="F4986" s="69">
        <f>IF(t_datas[[#This Row],[Prime 1]]="","",VLOOKUP(t_datas[[#This Row],[Prime 1]],t_primes[],4,0))</f>
        <v>150</v>
      </c>
      <c r="G4986" s="63" t="s">
        <v>2696</v>
      </c>
      <c r="H4986" s="69">
        <f>IF(t_datas[[#This Row],[Prime 2]]="","",VLOOKUP(t_datas[[#This Row],[Prime 2]],t_primes[],4,0))</f>
        <v>17</v>
      </c>
    </row>
    <row r="4987" spans="2:8" x14ac:dyDescent="0.25">
      <c r="B4987" s="1">
        <f>DATE($D$1,VLOOKUP($D$2,LISTES!$E$2:$F$13,2,0),15)</f>
        <v>45823</v>
      </c>
      <c r="C4987" s="42" t="s">
        <v>2951</v>
      </c>
      <c r="D4987" s="42">
        <v>249</v>
      </c>
      <c r="E4987" s="62" t="s">
        <v>2692</v>
      </c>
      <c r="F4987" s="69">
        <f>IF(t_datas[[#This Row],[Prime 1]]="","",VLOOKUP(t_datas[[#This Row],[Prime 1]],t_primes[],4,0))</f>
        <v>7.5</v>
      </c>
      <c r="G4987" s="63" t="s">
        <v>2690</v>
      </c>
      <c r="H4987" s="69">
        <f>IF(t_datas[[#This Row],[Prime 2]]="","",VLOOKUP(t_datas[[#This Row],[Prime 2]],t_primes[],4,0))</f>
        <v>7.5</v>
      </c>
    </row>
    <row r="4988" spans="2:8" x14ac:dyDescent="0.25">
      <c r="B4988" s="1">
        <f>DATE($D$1,VLOOKUP($D$2,LISTES!$E$2:$F$13,2,0),15)</f>
        <v>45823</v>
      </c>
      <c r="C4988" s="42" t="s">
        <v>2952</v>
      </c>
      <c r="D4988" s="42">
        <v>250</v>
      </c>
      <c r="E4988" s="62" t="s">
        <v>2702</v>
      </c>
      <c r="F4988" s="69">
        <f>IF(t_datas[[#This Row],[Prime 1]]="","",VLOOKUP(t_datas[[#This Row],[Prime 1]],t_primes[],4,0))</f>
        <v>75</v>
      </c>
      <c r="G4988" s="63" t="s">
        <v>2695</v>
      </c>
      <c r="H4988" s="69">
        <f>IF(t_datas[[#This Row],[Prime 2]]="","",VLOOKUP(t_datas[[#This Row],[Prime 2]],t_primes[],4,0))</f>
        <v>15</v>
      </c>
    </row>
    <row r="4989" spans="2:8" x14ac:dyDescent="0.25">
      <c r="B4989" s="1">
        <f>DATE($D$1,VLOOKUP($D$2,LISTES!$E$2:$F$13,2,0),15)</f>
        <v>45823</v>
      </c>
      <c r="C4989" s="42" t="s">
        <v>2953</v>
      </c>
      <c r="D4989" s="42">
        <v>251</v>
      </c>
      <c r="E4989" s="62" t="s">
        <v>2696</v>
      </c>
      <c r="F4989" s="69">
        <f>IF(t_datas[[#This Row],[Prime 1]]="","",VLOOKUP(t_datas[[#This Row],[Prime 1]],t_primes[],4,0))</f>
        <v>17</v>
      </c>
      <c r="G4989" s="63" t="s">
        <v>2694</v>
      </c>
      <c r="H4989" s="69">
        <f>IF(t_datas[[#This Row],[Prime 2]]="","",VLOOKUP(t_datas[[#This Row],[Prime 2]],t_primes[],4,0))</f>
        <v>20</v>
      </c>
    </row>
    <row r="4990" spans="2:8" x14ac:dyDescent="0.25">
      <c r="B4990" s="1">
        <f>DATE($D$1,VLOOKUP($D$2,LISTES!$E$2:$F$13,2,0),15)</f>
        <v>45823</v>
      </c>
      <c r="C4990" s="42" t="s">
        <v>2954</v>
      </c>
      <c r="D4990" s="42">
        <v>252</v>
      </c>
      <c r="E4990" s="62" t="s">
        <v>2691</v>
      </c>
      <c r="F4990" s="69">
        <f>IF(t_datas[[#This Row],[Prime 1]]="","",VLOOKUP(t_datas[[#This Row],[Prime 1]],t_primes[],4,0))</f>
        <v>10</v>
      </c>
      <c r="G4990" s="63" t="s">
        <v>2692</v>
      </c>
      <c r="H4990" s="69">
        <f>IF(t_datas[[#This Row],[Prime 2]]="","",VLOOKUP(t_datas[[#This Row],[Prime 2]],t_primes[],4,0))</f>
        <v>7.5</v>
      </c>
    </row>
    <row r="4991" spans="2:8" x14ac:dyDescent="0.25">
      <c r="B4991" s="1">
        <f>DATE($D$1,VLOOKUP($D$2,LISTES!$E$2:$F$13,2,0),15)</f>
        <v>45823</v>
      </c>
      <c r="C4991" s="42" t="s">
        <v>2955</v>
      </c>
      <c r="D4991" s="42">
        <v>253</v>
      </c>
      <c r="E4991" s="62" t="s">
        <v>2695</v>
      </c>
      <c r="F4991" s="69">
        <f>IF(t_datas[[#This Row],[Prime 1]]="","",VLOOKUP(t_datas[[#This Row],[Prime 1]],t_primes[],4,0))</f>
        <v>15</v>
      </c>
      <c r="G4991" s="63" t="s">
        <v>2692</v>
      </c>
      <c r="H4991" s="69">
        <f>IF(t_datas[[#This Row],[Prime 2]]="","",VLOOKUP(t_datas[[#This Row],[Prime 2]],t_primes[],4,0))</f>
        <v>7.5</v>
      </c>
    </row>
    <row r="4992" spans="2:8" x14ac:dyDescent="0.25">
      <c r="B4992" s="1">
        <f>DATE($D$1,VLOOKUP($D$2,LISTES!$E$2:$F$13,2,0),15)</f>
        <v>45823</v>
      </c>
      <c r="C4992" s="42" t="s">
        <v>2956</v>
      </c>
      <c r="D4992" s="42">
        <v>254</v>
      </c>
      <c r="E4992" s="62" t="s">
        <v>2697</v>
      </c>
      <c r="F4992" s="69">
        <f>IF(t_datas[[#This Row],[Prime 1]]="","",VLOOKUP(t_datas[[#This Row],[Prime 1]],t_primes[],4,0))</f>
        <v>100</v>
      </c>
      <c r="G4992" s="63" t="s">
        <v>2697</v>
      </c>
      <c r="H4992" s="69">
        <f>IF(t_datas[[#This Row],[Prime 2]]="","",VLOOKUP(t_datas[[#This Row],[Prime 2]],t_primes[],4,0))</f>
        <v>100</v>
      </c>
    </row>
    <row r="4993" spans="2:8" x14ac:dyDescent="0.25">
      <c r="B4993" s="1">
        <f>DATE($D$1,VLOOKUP($D$2,LISTES!$E$2:$F$13,2,0),15)</f>
        <v>45823</v>
      </c>
      <c r="C4993" s="42" t="s">
        <v>2957</v>
      </c>
      <c r="D4993" s="42">
        <v>255</v>
      </c>
      <c r="E4993" s="62" t="s">
        <v>2694</v>
      </c>
      <c r="F4993" s="69">
        <f>IF(t_datas[[#This Row],[Prime 1]]="","",VLOOKUP(t_datas[[#This Row],[Prime 1]],t_primes[],4,0))</f>
        <v>20</v>
      </c>
      <c r="G4993" s="63" t="s">
        <v>2702</v>
      </c>
      <c r="H4993" s="69">
        <f>IF(t_datas[[#This Row],[Prime 2]]="","",VLOOKUP(t_datas[[#This Row],[Prime 2]],t_primes[],4,0))</f>
        <v>75</v>
      </c>
    </row>
    <row r="4994" spans="2:8" x14ac:dyDescent="0.25">
      <c r="B4994" s="1">
        <f>DATE($D$1,VLOOKUP($D$2,LISTES!$E$2:$F$13,2,0),15)</f>
        <v>45823</v>
      </c>
      <c r="C4994" s="42" t="s">
        <v>2958</v>
      </c>
      <c r="D4994" s="42">
        <v>256</v>
      </c>
      <c r="E4994" s="62" t="s">
        <v>2699</v>
      </c>
      <c r="F4994" s="69">
        <f>IF(t_datas[[#This Row],[Prime 1]]="","",VLOOKUP(t_datas[[#This Row],[Prime 1]],t_primes[],4,0))</f>
        <v>48</v>
      </c>
      <c r="G4994" s="63" t="s">
        <v>2696</v>
      </c>
      <c r="H4994" s="69">
        <f>IF(t_datas[[#This Row],[Prime 2]]="","",VLOOKUP(t_datas[[#This Row],[Prime 2]],t_primes[],4,0))</f>
        <v>17</v>
      </c>
    </row>
    <row r="4995" spans="2:8" x14ac:dyDescent="0.25">
      <c r="B4995" s="1">
        <f>DATE($D$1,VLOOKUP($D$2,LISTES!$E$2:$F$13,2,0),15)</f>
        <v>45823</v>
      </c>
      <c r="C4995" s="42" t="s">
        <v>2959</v>
      </c>
      <c r="D4995" s="42">
        <v>257</v>
      </c>
      <c r="E4995" s="62" t="s">
        <v>2690</v>
      </c>
      <c r="F4995" s="69">
        <f>IF(t_datas[[#This Row],[Prime 1]]="","",VLOOKUP(t_datas[[#This Row],[Prime 1]],t_primes[],4,0))</f>
        <v>7.5</v>
      </c>
      <c r="G4995" s="63" t="s">
        <v>2695</v>
      </c>
      <c r="H4995" s="69">
        <f>IF(t_datas[[#This Row],[Prime 2]]="","",VLOOKUP(t_datas[[#This Row],[Prime 2]],t_primes[],4,0))</f>
        <v>15</v>
      </c>
    </row>
    <row r="4996" spans="2:8" x14ac:dyDescent="0.25">
      <c r="B4996" s="1">
        <f>DATE($D$1,VLOOKUP($D$2,LISTES!$E$2:$F$13,2,0),15)</f>
        <v>45823</v>
      </c>
      <c r="C4996" s="42" t="s">
        <v>2960</v>
      </c>
      <c r="D4996" s="42">
        <v>258</v>
      </c>
      <c r="E4996" s="62" t="s">
        <v>2701</v>
      </c>
      <c r="F4996" s="69">
        <f>IF(t_datas[[#This Row],[Prime 1]]="","",VLOOKUP(t_datas[[#This Row],[Prime 1]],t_primes[],4,0))</f>
        <v>150</v>
      </c>
      <c r="G4996" s="63" t="s">
        <v>2691</v>
      </c>
      <c r="H4996" s="69">
        <f>IF(t_datas[[#This Row],[Prime 2]]="","",VLOOKUP(t_datas[[#This Row],[Prime 2]],t_primes[],4,0))</f>
        <v>10</v>
      </c>
    </row>
    <row r="4997" spans="2:8" x14ac:dyDescent="0.25">
      <c r="B4997" s="1">
        <f>DATE($D$1,VLOOKUP($D$2,LISTES!$E$2:$F$13,2,0),15)</f>
        <v>45823</v>
      </c>
      <c r="C4997" s="42" t="s">
        <v>2961</v>
      </c>
      <c r="D4997" s="42">
        <v>259</v>
      </c>
      <c r="E4997" s="62" t="s">
        <v>2696</v>
      </c>
      <c r="F4997" s="69">
        <f>IF(t_datas[[#This Row],[Prime 1]]="","",VLOOKUP(t_datas[[#This Row],[Prime 1]],t_primes[],4,0))</f>
        <v>17</v>
      </c>
      <c r="G4997" s="63" t="s">
        <v>2690</v>
      </c>
      <c r="H4997" s="69">
        <f>IF(t_datas[[#This Row],[Prime 2]]="","",VLOOKUP(t_datas[[#This Row],[Prime 2]],t_primes[],4,0))</f>
        <v>7.5</v>
      </c>
    </row>
    <row r="4998" spans="2:8" x14ac:dyDescent="0.25">
      <c r="B4998" s="1">
        <f>DATE($D$1,VLOOKUP($D$2,LISTES!$E$2:$F$13,2,0),15)</f>
        <v>45823</v>
      </c>
      <c r="C4998" s="42" t="s">
        <v>2962</v>
      </c>
      <c r="D4998" s="42">
        <v>260</v>
      </c>
      <c r="E4998" s="62" t="s">
        <v>2691</v>
      </c>
      <c r="F4998" s="69">
        <f>IF(t_datas[[#This Row],[Prime 1]]="","",VLOOKUP(t_datas[[#This Row],[Prime 1]],t_primes[],4,0))</f>
        <v>10</v>
      </c>
      <c r="G4998" s="63" t="s">
        <v>2697</v>
      </c>
      <c r="H4998" s="69">
        <f>IF(t_datas[[#This Row],[Prime 2]]="","",VLOOKUP(t_datas[[#This Row],[Prime 2]],t_primes[],4,0))</f>
        <v>100</v>
      </c>
    </row>
    <row r="4999" spans="2:8" x14ac:dyDescent="0.25">
      <c r="B4999" s="1">
        <f>DATE($D$1,VLOOKUP($D$2,LISTES!$E$2:$F$13,2,0),15)</f>
        <v>45823</v>
      </c>
      <c r="C4999" s="42" t="s">
        <v>2963</v>
      </c>
      <c r="D4999" s="42">
        <v>261</v>
      </c>
      <c r="E4999" s="62" t="s">
        <v>2690</v>
      </c>
      <c r="F4999" s="69">
        <f>IF(t_datas[[#This Row],[Prime 1]]="","",VLOOKUP(t_datas[[#This Row],[Prime 1]],t_primes[],4,0))</f>
        <v>7.5</v>
      </c>
      <c r="G4999" s="63" t="s">
        <v>2695</v>
      </c>
      <c r="H4999" s="69">
        <f>IF(t_datas[[#This Row],[Prime 2]]="","",VLOOKUP(t_datas[[#This Row],[Prime 2]],t_primes[],4,0))</f>
        <v>15</v>
      </c>
    </row>
    <row r="5000" spans="2:8" x14ac:dyDescent="0.25">
      <c r="B5000" s="1">
        <f>DATE($D$1,VLOOKUP($D$2,LISTES!$E$2:$F$13,2,0),15)</f>
        <v>45823</v>
      </c>
      <c r="C5000" s="42" t="s">
        <v>2964</v>
      </c>
      <c r="D5000" s="42">
        <v>262</v>
      </c>
      <c r="E5000" s="62" t="s">
        <v>2698</v>
      </c>
      <c r="F5000" s="69">
        <f>IF(t_datas[[#This Row],[Prime 1]]="","",VLOOKUP(t_datas[[#This Row],[Prime 1]],t_primes[],4,0))</f>
        <v>20</v>
      </c>
      <c r="G5000" s="63" t="s">
        <v>2692</v>
      </c>
      <c r="H5000" s="69">
        <f>IF(t_datas[[#This Row],[Prime 2]]="","",VLOOKUP(t_datas[[#This Row],[Prime 2]],t_primes[],4,0))</f>
        <v>7.5</v>
      </c>
    </row>
    <row r="5001" spans="2:8" x14ac:dyDescent="0.25">
      <c r="B5001" s="1">
        <f>DATE($D$1,VLOOKUP($D$2,LISTES!$E$2:$F$13,2,0),15)</f>
        <v>45823</v>
      </c>
      <c r="C5001" s="42" t="s">
        <v>2965</v>
      </c>
      <c r="D5001" s="42">
        <v>263</v>
      </c>
      <c r="E5001" s="62" t="s">
        <v>2699</v>
      </c>
      <c r="F5001" s="69">
        <f>IF(t_datas[[#This Row],[Prime 1]]="","",VLOOKUP(t_datas[[#This Row],[Prime 1]],t_primes[],4,0))</f>
        <v>48</v>
      </c>
      <c r="G5001" s="63" t="s">
        <v>2694</v>
      </c>
      <c r="H5001" s="69">
        <f>IF(t_datas[[#This Row],[Prime 2]]="","",VLOOKUP(t_datas[[#This Row],[Prime 2]],t_primes[],4,0))</f>
        <v>20</v>
      </c>
    </row>
    <row r="5002" spans="2:8" x14ac:dyDescent="0.25">
      <c r="B5002" s="1">
        <f>DATE($D$1,VLOOKUP($D$2,LISTES!$E$2:$F$13,2,0),15)</f>
        <v>45823</v>
      </c>
      <c r="C5002" s="42" t="s">
        <v>2966</v>
      </c>
      <c r="D5002" s="42">
        <v>264</v>
      </c>
      <c r="E5002" s="62" t="s">
        <v>2695</v>
      </c>
      <c r="F5002" s="69">
        <f>IF(t_datas[[#This Row],[Prime 1]]="","",VLOOKUP(t_datas[[#This Row],[Prime 1]],t_primes[],4,0))</f>
        <v>15</v>
      </c>
      <c r="G5002" s="63" t="s">
        <v>2702</v>
      </c>
      <c r="H5002" s="69">
        <f>IF(t_datas[[#This Row],[Prime 2]]="","",VLOOKUP(t_datas[[#This Row],[Prime 2]],t_primes[],4,0))</f>
        <v>75</v>
      </c>
    </row>
    <row r="5003" spans="2:8" x14ac:dyDescent="0.25">
      <c r="B5003" s="1">
        <f>DATE($D$1,VLOOKUP($D$2,LISTES!$E$2:$F$13,2,0),15)</f>
        <v>45823</v>
      </c>
      <c r="C5003" s="42" t="s">
        <v>2967</v>
      </c>
      <c r="D5003" s="42">
        <v>265</v>
      </c>
      <c r="E5003" s="62" t="s">
        <v>2702</v>
      </c>
      <c r="F5003" s="69">
        <f>IF(t_datas[[#This Row],[Prime 1]]="","",VLOOKUP(t_datas[[#This Row],[Prime 1]],t_primes[],4,0))</f>
        <v>75</v>
      </c>
      <c r="G5003" s="63" t="s">
        <v>2698</v>
      </c>
      <c r="H5003" s="69">
        <f>IF(t_datas[[#This Row],[Prime 2]]="","",VLOOKUP(t_datas[[#This Row],[Prime 2]],t_primes[],4,0))</f>
        <v>20</v>
      </c>
    </row>
    <row r="5004" spans="2:8" x14ac:dyDescent="0.25">
      <c r="B5004" s="1">
        <f>DATE($D$1,VLOOKUP($D$2,LISTES!$E$2:$F$13,2,0),15)</f>
        <v>45823</v>
      </c>
      <c r="C5004" s="42" t="s">
        <v>2968</v>
      </c>
      <c r="D5004" s="42">
        <v>266</v>
      </c>
      <c r="E5004" s="62" t="s">
        <v>2694</v>
      </c>
      <c r="F5004" s="69">
        <f>IF(t_datas[[#This Row],[Prime 1]]="","",VLOOKUP(t_datas[[#This Row],[Prime 1]],t_primes[],4,0))</f>
        <v>20</v>
      </c>
      <c r="G5004" s="63" t="s">
        <v>2696</v>
      </c>
      <c r="H5004" s="69">
        <f>IF(t_datas[[#This Row],[Prime 2]]="","",VLOOKUP(t_datas[[#This Row],[Prime 2]],t_primes[],4,0))</f>
        <v>17</v>
      </c>
    </row>
    <row r="5005" spans="2:8" x14ac:dyDescent="0.25">
      <c r="B5005" s="1">
        <f>DATE($D$1,VLOOKUP($D$2,LISTES!$E$2:$F$13,2,0),15)</f>
        <v>45823</v>
      </c>
      <c r="C5005" s="42" t="s">
        <v>2969</v>
      </c>
      <c r="D5005" s="42">
        <v>267</v>
      </c>
      <c r="E5005" s="62" t="s">
        <v>2695</v>
      </c>
      <c r="F5005" s="69">
        <f>IF(t_datas[[#This Row],[Prime 1]]="","",VLOOKUP(t_datas[[#This Row],[Prime 1]],t_primes[],4,0))</f>
        <v>15</v>
      </c>
      <c r="G5005" s="63" t="s">
        <v>2696</v>
      </c>
      <c r="H5005" s="69">
        <f>IF(t_datas[[#This Row],[Prime 2]]="","",VLOOKUP(t_datas[[#This Row],[Prime 2]],t_primes[],4,0))</f>
        <v>17</v>
      </c>
    </row>
    <row r="5006" spans="2:8" x14ac:dyDescent="0.25">
      <c r="B5006" s="1">
        <f>DATE($D$1,VLOOKUP($D$2,LISTES!$E$2:$F$13,2,0),15)</f>
        <v>45823</v>
      </c>
      <c r="C5006" s="42" t="s">
        <v>2970</v>
      </c>
      <c r="D5006" s="42">
        <v>268</v>
      </c>
      <c r="E5006" s="62" t="s">
        <v>2692</v>
      </c>
      <c r="F5006" s="69">
        <f>IF(t_datas[[#This Row],[Prime 1]]="","",VLOOKUP(t_datas[[#This Row],[Prime 1]],t_primes[],4,0))</f>
        <v>7.5</v>
      </c>
      <c r="G5006" s="63" t="s">
        <v>2697</v>
      </c>
      <c r="H5006" s="69">
        <f>IF(t_datas[[#This Row],[Prime 2]]="","",VLOOKUP(t_datas[[#This Row],[Prime 2]],t_primes[],4,0))</f>
        <v>100</v>
      </c>
    </row>
    <row r="5007" spans="2:8" x14ac:dyDescent="0.25">
      <c r="B5007" s="1">
        <f>DATE($D$1,VLOOKUP($D$2,LISTES!$E$2:$F$13,2,0),15)</f>
        <v>45823</v>
      </c>
      <c r="C5007" s="42" t="s">
        <v>2971</v>
      </c>
      <c r="D5007" s="42">
        <v>269</v>
      </c>
      <c r="E5007" s="62" t="s">
        <v>2695</v>
      </c>
      <c r="F5007" s="69">
        <f>IF(t_datas[[#This Row],[Prime 1]]="","",VLOOKUP(t_datas[[#This Row],[Prime 1]],t_primes[],4,0))</f>
        <v>15</v>
      </c>
      <c r="G5007" s="63" t="s">
        <v>2690</v>
      </c>
      <c r="H5007" s="69">
        <f>IF(t_datas[[#This Row],[Prime 2]]="","",VLOOKUP(t_datas[[#This Row],[Prime 2]],t_primes[],4,0))</f>
        <v>7.5</v>
      </c>
    </row>
    <row r="5008" spans="2:8" x14ac:dyDescent="0.25">
      <c r="B5008" s="1">
        <f>DATE($D$1,VLOOKUP($D$2,LISTES!$E$2:$F$13,2,0),15)</f>
        <v>45823</v>
      </c>
      <c r="C5008" s="42" t="s">
        <v>2972</v>
      </c>
      <c r="D5008" s="42">
        <v>270</v>
      </c>
      <c r="E5008" s="62" t="s">
        <v>2696</v>
      </c>
      <c r="F5008" s="69">
        <f>IF(t_datas[[#This Row],[Prime 1]]="","",VLOOKUP(t_datas[[#This Row],[Prime 1]],t_primes[],4,0))</f>
        <v>17</v>
      </c>
      <c r="G5008" s="63" t="s">
        <v>2690</v>
      </c>
      <c r="H5008" s="69">
        <f>IF(t_datas[[#This Row],[Prime 2]]="","",VLOOKUP(t_datas[[#This Row],[Prime 2]],t_primes[],4,0))</f>
        <v>7.5</v>
      </c>
    </row>
    <row r="5009" spans="2:8" x14ac:dyDescent="0.25">
      <c r="B5009" s="1">
        <f>DATE($D$1,VLOOKUP($D$2,LISTES!$E$2:$F$13,2,0),15)</f>
        <v>45823</v>
      </c>
      <c r="C5009" s="42" t="s">
        <v>2973</v>
      </c>
      <c r="D5009" s="42">
        <v>271</v>
      </c>
      <c r="E5009" s="62" t="s">
        <v>2702</v>
      </c>
      <c r="F5009" s="69">
        <f>IF(t_datas[[#This Row],[Prime 1]]="","",VLOOKUP(t_datas[[#This Row],[Prime 1]],t_primes[],4,0))</f>
        <v>75</v>
      </c>
      <c r="G5009" s="63" t="s">
        <v>2691</v>
      </c>
      <c r="H5009" s="69">
        <f>IF(t_datas[[#This Row],[Prime 2]]="","",VLOOKUP(t_datas[[#This Row],[Prime 2]],t_primes[],4,0))</f>
        <v>10</v>
      </c>
    </row>
    <row r="5010" spans="2:8" x14ac:dyDescent="0.25">
      <c r="B5010" s="1">
        <f>DATE($D$1,VLOOKUP($D$2,LISTES!$E$2:$F$13,2,0),15)</f>
        <v>45823</v>
      </c>
      <c r="C5010" s="42" t="s">
        <v>2974</v>
      </c>
      <c r="D5010" s="42">
        <v>272</v>
      </c>
      <c r="E5010" s="62" t="s">
        <v>2696</v>
      </c>
      <c r="F5010" s="69">
        <f>IF(t_datas[[#This Row],[Prime 1]]="","",VLOOKUP(t_datas[[#This Row],[Prime 1]],t_primes[],4,0))</f>
        <v>17</v>
      </c>
      <c r="G5010" s="63" t="s">
        <v>2692</v>
      </c>
      <c r="H5010" s="69">
        <f>IF(t_datas[[#This Row],[Prime 2]]="","",VLOOKUP(t_datas[[#This Row],[Prime 2]],t_primes[],4,0))</f>
        <v>7.5</v>
      </c>
    </row>
    <row r="5011" spans="2:8" x14ac:dyDescent="0.25">
      <c r="B5011" s="1">
        <f>DATE($D$1,VLOOKUP($D$2,LISTES!$E$2:$F$13,2,0),15)</f>
        <v>45823</v>
      </c>
      <c r="C5011" s="42" t="s">
        <v>2975</v>
      </c>
      <c r="D5011" s="42">
        <v>273</v>
      </c>
      <c r="E5011" s="62" t="s">
        <v>2696</v>
      </c>
      <c r="F5011" s="69">
        <f>IF(t_datas[[#This Row],[Prime 1]]="","",VLOOKUP(t_datas[[#This Row],[Prime 1]],t_primes[],4,0))</f>
        <v>17</v>
      </c>
      <c r="G5011" s="63" t="s">
        <v>2690</v>
      </c>
      <c r="H5011" s="69">
        <f>IF(t_datas[[#This Row],[Prime 2]]="","",VLOOKUP(t_datas[[#This Row],[Prime 2]],t_primes[],4,0))</f>
        <v>7.5</v>
      </c>
    </row>
    <row r="5012" spans="2:8" x14ac:dyDescent="0.25">
      <c r="B5012" s="1">
        <f>DATE($D$1,VLOOKUP($D$2,LISTES!$E$2:$F$13,2,0),15)</f>
        <v>45823</v>
      </c>
      <c r="C5012" s="42" t="s">
        <v>2976</v>
      </c>
      <c r="D5012" s="42">
        <v>274</v>
      </c>
      <c r="E5012" s="62" t="s">
        <v>2692</v>
      </c>
      <c r="F5012" s="69">
        <f>IF(t_datas[[#This Row],[Prime 1]]="","",VLOOKUP(t_datas[[#This Row],[Prime 1]],t_primes[],4,0))</f>
        <v>7.5</v>
      </c>
      <c r="G5012" s="63" t="s">
        <v>2693</v>
      </c>
      <c r="H5012" s="69">
        <f>IF(t_datas[[#This Row],[Prime 2]]="","",VLOOKUP(t_datas[[#This Row],[Prime 2]],t_primes[],4,0))</f>
        <v>25</v>
      </c>
    </row>
    <row r="5013" spans="2:8" x14ac:dyDescent="0.25">
      <c r="B5013" s="1">
        <f>DATE($D$1,VLOOKUP($D$2,LISTES!$E$2:$F$13,2,0),15)</f>
        <v>45823</v>
      </c>
      <c r="C5013" s="42" t="s">
        <v>2977</v>
      </c>
      <c r="D5013" s="42">
        <v>275</v>
      </c>
      <c r="E5013" s="62" t="s">
        <v>2701</v>
      </c>
      <c r="F5013" s="69">
        <f>IF(t_datas[[#This Row],[Prime 1]]="","",VLOOKUP(t_datas[[#This Row],[Prime 1]],t_primes[],4,0))</f>
        <v>150</v>
      </c>
      <c r="G5013" s="63" t="s">
        <v>2699</v>
      </c>
      <c r="H5013" s="69">
        <f>IF(t_datas[[#This Row],[Prime 2]]="","",VLOOKUP(t_datas[[#This Row],[Prime 2]],t_primes[],4,0))</f>
        <v>48</v>
      </c>
    </row>
    <row r="5014" spans="2:8" x14ac:dyDescent="0.25">
      <c r="B5014" s="1">
        <f>DATE($D$1,VLOOKUP($D$2,LISTES!$E$2:$F$13,2,0),15)</f>
        <v>45823</v>
      </c>
      <c r="C5014" s="42" t="s">
        <v>2978</v>
      </c>
      <c r="D5014" s="42">
        <v>276</v>
      </c>
      <c r="E5014" s="62" t="s">
        <v>2697</v>
      </c>
      <c r="F5014" s="69">
        <f>IF(t_datas[[#This Row],[Prime 1]]="","",VLOOKUP(t_datas[[#This Row],[Prime 1]],t_primes[],4,0))</f>
        <v>100</v>
      </c>
      <c r="G5014" s="63" t="s">
        <v>2700</v>
      </c>
      <c r="H5014" s="69">
        <f>IF(t_datas[[#This Row],[Prime 2]]="","",VLOOKUP(t_datas[[#This Row],[Prime 2]],t_primes[],4,0))</f>
        <v>78</v>
      </c>
    </row>
    <row r="5015" spans="2:8" x14ac:dyDescent="0.25">
      <c r="B5015" s="1">
        <f>DATE($D$1,VLOOKUP($D$2,LISTES!$E$2:$F$13,2,0),15)</f>
        <v>45823</v>
      </c>
      <c r="C5015" s="42" t="s">
        <v>2979</v>
      </c>
      <c r="D5015" s="42">
        <v>277</v>
      </c>
      <c r="E5015" s="62" t="s">
        <v>2691</v>
      </c>
      <c r="F5015" s="69">
        <f>IF(t_datas[[#This Row],[Prime 1]]="","",VLOOKUP(t_datas[[#This Row],[Prime 1]],t_primes[],4,0))</f>
        <v>10</v>
      </c>
      <c r="G5015" s="63" t="s">
        <v>2696</v>
      </c>
      <c r="H5015" s="69">
        <f>IF(t_datas[[#This Row],[Prime 2]]="","",VLOOKUP(t_datas[[#This Row],[Prime 2]],t_primes[],4,0))</f>
        <v>17</v>
      </c>
    </row>
    <row r="5016" spans="2:8" x14ac:dyDescent="0.25">
      <c r="B5016" s="1">
        <f>DATE($D$1,VLOOKUP($D$2,LISTES!$E$2:$F$13,2,0),15)</f>
        <v>45823</v>
      </c>
      <c r="C5016" s="42" t="s">
        <v>2980</v>
      </c>
      <c r="D5016" s="42">
        <v>278</v>
      </c>
      <c r="E5016" s="62" t="s">
        <v>2699</v>
      </c>
      <c r="F5016" s="69">
        <f>IF(t_datas[[#This Row],[Prime 1]]="","",VLOOKUP(t_datas[[#This Row],[Prime 1]],t_primes[],4,0))</f>
        <v>48</v>
      </c>
      <c r="G5016" s="63" t="s">
        <v>2697</v>
      </c>
      <c r="H5016" s="69">
        <f>IF(t_datas[[#This Row],[Prime 2]]="","",VLOOKUP(t_datas[[#This Row],[Prime 2]],t_primes[],4,0))</f>
        <v>100</v>
      </c>
    </row>
    <row r="5017" spans="2:8" x14ac:dyDescent="0.25">
      <c r="B5017" s="1">
        <f>DATE($D$1,VLOOKUP($D$2,LISTES!$E$2:$F$13,2,0),15)</f>
        <v>45823</v>
      </c>
      <c r="C5017" s="42" t="s">
        <v>2981</v>
      </c>
      <c r="D5017" s="42">
        <v>279</v>
      </c>
      <c r="E5017" s="62" t="s">
        <v>2691</v>
      </c>
      <c r="F5017" s="69">
        <f>IF(t_datas[[#This Row],[Prime 1]]="","",VLOOKUP(t_datas[[#This Row],[Prime 1]],t_primes[],4,0))</f>
        <v>10</v>
      </c>
      <c r="G5017" s="63" t="s">
        <v>2700</v>
      </c>
      <c r="H5017" s="69">
        <f>IF(t_datas[[#This Row],[Prime 2]]="","",VLOOKUP(t_datas[[#This Row],[Prime 2]],t_primes[],4,0))</f>
        <v>78</v>
      </c>
    </row>
    <row r="5018" spans="2:8" x14ac:dyDescent="0.25">
      <c r="B5018" s="1">
        <f>DATE($D$1,VLOOKUP($D$2,LISTES!$E$2:$F$13,2,0),15)</f>
        <v>45823</v>
      </c>
      <c r="C5018" s="42" t="s">
        <v>2982</v>
      </c>
      <c r="D5018" s="42">
        <v>280</v>
      </c>
      <c r="E5018" s="62" t="s">
        <v>2701</v>
      </c>
      <c r="F5018" s="69">
        <f>IF(t_datas[[#This Row],[Prime 1]]="","",VLOOKUP(t_datas[[#This Row],[Prime 1]],t_primes[],4,0))</f>
        <v>150</v>
      </c>
      <c r="G5018" s="63" t="s">
        <v>2701</v>
      </c>
      <c r="H5018" s="69">
        <f>IF(t_datas[[#This Row],[Prime 2]]="","",VLOOKUP(t_datas[[#This Row],[Prime 2]],t_primes[],4,0))</f>
        <v>150</v>
      </c>
    </row>
    <row r="5019" spans="2:8" x14ac:dyDescent="0.25">
      <c r="B5019" s="1">
        <f>DATE($D$1,VLOOKUP($D$2,LISTES!$E$2:$F$13,2,0),15)</f>
        <v>45823</v>
      </c>
      <c r="C5019" s="42" t="s">
        <v>2983</v>
      </c>
      <c r="D5019" s="42">
        <v>281</v>
      </c>
      <c r="E5019" s="62" t="s">
        <v>2698</v>
      </c>
      <c r="F5019" s="69">
        <f>IF(t_datas[[#This Row],[Prime 1]]="","",VLOOKUP(t_datas[[#This Row],[Prime 1]],t_primes[],4,0))</f>
        <v>20</v>
      </c>
      <c r="G5019" s="63" t="s">
        <v>2690</v>
      </c>
      <c r="H5019" s="69">
        <f>IF(t_datas[[#This Row],[Prime 2]]="","",VLOOKUP(t_datas[[#This Row],[Prime 2]],t_primes[],4,0))</f>
        <v>7.5</v>
      </c>
    </row>
    <row r="5020" spans="2:8" x14ac:dyDescent="0.25">
      <c r="B5020" s="1">
        <f>DATE($D$1,VLOOKUP($D$2,LISTES!$E$2:$F$13,2,0),15)</f>
        <v>45823</v>
      </c>
      <c r="C5020" s="42" t="s">
        <v>2984</v>
      </c>
      <c r="D5020" s="42">
        <v>282</v>
      </c>
      <c r="E5020" s="62" t="s">
        <v>2690</v>
      </c>
      <c r="F5020" s="69">
        <f>IF(t_datas[[#This Row],[Prime 1]]="","",VLOOKUP(t_datas[[#This Row],[Prime 1]],t_primes[],4,0))</f>
        <v>7.5</v>
      </c>
      <c r="G5020" s="63" t="s">
        <v>2695</v>
      </c>
      <c r="H5020" s="69">
        <f>IF(t_datas[[#This Row],[Prime 2]]="","",VLOOKUP(t_datas[[#This Row],[Prime 2]],t_primes[],4,0))</f>
        <v>15</v>
      </c>
    </row>
    <row r="5021" spans="2:8" x14ac:dyDescent="0.25">
      <c r="B5021" s="1">
        <f>DATE($D$1,VLOOKUP($D$2,LISTES!$E$2:$F$13,2,0),15)</f>
        <v>45823</v>
      </c>
      <c r="C5021" s="42" t="s">
        <v>2985</v>
      </c>
      <c r="D5021" s="42">
        <v>283</v>
      </c>
      <c r="E5021" s="62" t="s">
        <v>2698</v>
      </c>
      <c r="F5021" s="69">
        <f>IF(t_datas[[#This Row],[Prime 1]]="","",VLOOKUP(t_datas[[#This Row],[Prime 1]],t_primes[],4,0))</f>
        <v>20</v>
      </c>
      <c r="G5021" s="63" t="s">
        <v>2693</v>
      </c>
      <c r="H5021" s="69">
        <f>IF(t_datas[[#This Row],[Prime 2]]="","",VLOOKUP(t_datas[[#This Row],[Prime 2]],t_primes[],4,0))</f>
        <v>25</v>
      </c>
    </row>
    <row r="5022" spans="2:8" x14ac:dyDescent="0.25">
      <c r="B5022" s="1">
        <f>DATE($D$1,VLOOKUP($D$2,LISTES!$E$2:$F$13,2,0),15)</f>
        <v>45823</v>
      </c>
      <c r="C5022" s="42" t="s">
        <v>2986</v>
      </c>
      <c r="D5022" s="42">
        <v>284</v>
      </c>
      <c r="E5022" s="62" t="s">
        <v>2693</v>
      </c>
      <c r="F5022" s="69">
        <f>IF(t_datas[[#This Row],[Prime 1]]="","",VLOOKUP(t_datas[[#This Row],[Prime 1]],t_primes[],4,0))</f>
        <v>25</v>
      </c>
      <c r="G5022" s="63" t="s">
        <v>2697</v>
      </c>
      <c r="H5022" s="69">
        <f>IF(t_datas[[#This Row],[Prime 2]]="","",VLOOKUP(t_datas[[#This Row],[Prime 2]],t_primes[],4,0))</f>
        <v>100</v>
      </c>
    </row>
    <row r="5023" spans="2:8" x14ac:dyDescent="0.25">
      <c r="B5023" s="1">
        <f>DATE($D$1,VLOOKUP($D$2,LISTES!$E$2:$F$13,2,0),15)</f>
        <v>45823</v>
      </c>
      <c r="C5023" s="42" t="s">
        <v>2987</v>
      </c>
      <c r="D5023" s="42">
        <v>285</v>
      </c>
      <c r="E5023" s="62" t="s">
        <v>2691</v>
      </c>
      <c r="F5023" s="69">
        <f>IF(t_datas[[#This Row],[Prime 1]]="","",VLOOKUP(t_datas[[#This Row],[Prime 1]],t_primes[],4,0))</f>
        <v>10</v>
      </c>
      <c r="G5023" s="63" t="s">
        <v>2693</v>
      </c>
      <c r="H5023" s="69">
        <f>IF(t_datas[[#This Row],[Prime 2]]="","",VLOOKUP(t_datas[[#This Row],[Prime 2]],t_primes[],4,0))</f>
        <v>25</v>
      </c>
    </row>
    <row r="5024" spans="2:8" x14ac:dyDescent="0.25">
      <c r="B5024" s="1">
        <f>DATE($D$1,VLOOKUP($D$2,LISTES!$E$2:$F$13,2,0),15)</f>
        <v>45823</v>
      </c>
      <c r="C5024" s="42" t="s">
        <v>2988</v>
      </c>
      <c r="D5024" s="42">
        <v>286</v>
      </c>
      <c r="E5024" s="62" t="s">
        <v>2694</v>
      </c>
      <c r="F5024" s="69">
        <f>IF(t_datas[[#This Row],[Prime 1]]="","",VLOOKUP(t_datas[[#This Row],[Prime 1]],t_primes[],4,0))</f>
        <v>20</v>
      </c>
      <c r="G5024" s="63" t="s">
        <v>2692</v>
      </c>
      <c r="H5024" s="69">
        <f>IF(t_datas[[#This Row],[Prime 2]]="","",VLOOKUP(t_datas[[#This Row],[Prime 2]],t_primes[],4,0))</f>
        <v>7.5</v>
      </c>
    </row>
    <row r="5025" spans="2:8" x14ac:dyDescent="0.25">
      <c r="B5025" s="1">
        <f>DATE($D$1,VLOOKUP($D$2,LISTES!$E$2:$F$13,2,0),15)</f>
        <v>45823</v>
      </c>
      <c r="C5025" s="42" t="s">
        <v>2989</v>
      </c>
      <c r="D5025" s="42">
        <v>287</v>
      </c>
      <c r="E5025" s="62" t="s">
        <v>2702</v>
      </c>
      <c r="F5025" s="69">
        <f>IF(t_datas[[#This Row],[Prime 1]]="","",VLOOKUP(t_datas[[#This Row],[Prime 1]],t_primes[],4,0))</f>
        <v>75</v>
      </c>
      <c r="G5025" s="63" t="s">
        <v>2693</v>
      </c>
      <c r="H5025" s="69">
        <f>IF(t_datas[[#This Row],[Prime 2]]="","",VLOOKUP(t_datas[[#This Row],[Prime 2]],t_primes[],4,0))</f>
        <v>25</v>
      </c>
    </row>
    <row r="5026" spans="2:8" x14ac:dyDescent="0.25">
      <c r="B5026" s="1">
        <f>DATE($D$1,VLOOKUP($D$2,LISTES!$E$2:$F$13,2,0),15)</f>
        <v>45823</v>
      </c>
      <c r="C5026" s="42" t="s">
        <v>2990</v>
      </c>
      <c r="D5026" s="42">
        <v>288</v>
      </c>
      <c r="E5026" s="62"/>
      <c r="F5026" s="69" t="str">
        <f>IF(t_datas[[#This Row],[Prime 1]]="","",VLOOKUP(t_datas[[#This Row],[Prime 1]],t_primes[],4,0))</f>
        <v/>
      </c>
      <c r="G5026" s="63" t="s">
        <v>2693</v>
      </c>
      <c r="H5026" s="69">
        <f>IF(t_datas[[#This Row],[Prime 2]]="","",VLOOKUP(t_datas[[#This Row],[Prime 2]],t_primes[],4,0))</f>
        <v>25</v>
      </c>
    </row>
    <row r="5027" spans="2:8" x14ac:dyDescent="0.25">
      <c r="B5027" s="1">
        <f>DATE($D$1,VLOOKUP($D$2,LISTES!$E$2:$F$13,2,0),15)</f>
        <v>45823</v>
      </c>
      <c r="C5027" s="42" t="s">
        <v>2991</v>
      </c>
      <c r="D5027" s="42">
        <v>289</v>
      </c>
      <c r="E5027" s="62"/>
      <c r="F5027" s="69" t="str">
        <f>IF(t_datas[[#This Row],[Prime 1]]="","",VLOOKUP(t_datas[[#This Row],[Prime 1]],t_primes[],4,0))</f>
        <v/>
      </c>
      <c r="G5027" s="63" t="s">
        <v>2693</v>
      </c>
      <c r="H5027" s="69">
        <f>IF(t_datas[[#This Row],[Prime 2]]="","",VLOOKUP(t_datas[[#This Row],[Prime 2]],t_primes[],4,0))</f>
        <v>25</v>
      </c>
    </row>
    <row r="5028" spans="2:8" x14ac:dyDescent="0.25">
      <c r="B5028" s="1">
        <f>DATE($D$1,VLOOKUP($D$2,LISTES!$E$2:$F$13,2,0),15)</f>
        <v>45823</v>
      </c>
      <c r="C5028" s="42" t="s">
        <v>2992</v>
      </c>
      <c r="D5028" s="42">
        <v>290</v>
      </c>
      <c r="E5028" s="62"/>
      <c r="F5028" s="69" t="str">
        <f>IF(t_datas[[#This Row],[Prime 1]]="","",VLOOKUP(t_datas[[#This Row],[Prime 1]],t_primes[],4,0))</f>
        <v/>
      </c>
      <c r="G5028" s="63" t="s">
        <v>2694</v>
      </c>
      <c r="H5028" s="69">
        <f>IF(t_datas[[#This Row],[Prime 2]]="","",VLOOKUP(t_datas[[#This Row],[Prime 2]],t_primes[],4,0))</f>
        <v>20</v>
      </c>
    </row>
    <row r="5029" spans="2:8" x14ac:dyDescent="0.25">
      <c r="B5029" s="1">
        <f>DATE($D$1,VLOOKUP($D$2,LISTES!$E$2:$F$13,2,0),15)</f>
        <v>45823</v>
      </c>
      <c r="C5029" s="42" t="s">
        <v>2993</v>
      </c>
      <c r="D5029" s="42">
        <v>291</v>
      </c>
      <c r="E5029" s="62"/>
      <c r="F5029" s="69" t="str">
        <f>IF(t_datas[[#This Row],[Prime 1]]="","",VLOOKUP(t_datas[[#This Row],[Prime 1]],t_primes[],4,0))</f>
        <v/>
      </c>
      <c r="G5029" s="63" t="s">
        <v>2693</v>
      </c>
      <c r="H5029" s="69">
        <f>IF(t_datas[[#This Row],[Prime 2]]="","",VLOOKUP(t_datas[[#This Row],[Prime 2]],t_primes[],4,0))</f>
        <v>25</v>
      </c>
    </row>
    <row r="5030" spans="2:8" x14ac:dyDescent="0.25">
      <c r="B5030" s="1">
        <f>DATE($D$1,VLOOKUP($D$2,LISTES!$E$2:$F$13,2,0),15)</f>
        <v>45823</v>
      </c>
      <c r="C5030" s="42" t="s">
        <v>2994</v>
      </c>
      <c r="D5030" s="42">
        <v>292</v>
      </c>
      <c r="E5030" s="62"/>
      <c r="F5030" s="69" t="str">
        <f>IF(t_datas[[#This Row],[Prime 1]]="","",VLOOKUP(t_datas[[#This Row],[Prime 1]],t_primes[],4,0))</f>
        <v/>
      </c>
      <c r="G5030" s="63" t="s">
        <v>2699</v>
      </c>
      <c r="H5030" s="69">
        <f>IF(t_datas[[#This Row],[Prime 2]]="","",VLOOKUP(t_datas[[#This Row],[Prime 2]],t_primes[],4,0))</f>
        <v>48</v>
      </c>
    </row>
    <row r="5031" spans="2:8" x14ac:dyDescent="0.25">
      <c r="B5031" s="1">
        <f>DATE($D$1,VLOOKUP($D$2,LISTES!$E$2:$F$13,2,0),15)</f>
        <v>45823</v>
      </c>
      <c r="C5031" s="42" t="s">
        <v>2995</v>
      </c>
      <c r="D5031" s="42">
        <v>293</v>
      </c>
      <c r="E5031" s="62"/>
      <c r="F5031" s="69" t="str">
        <f>IF(t_datas[[#This Row],[Prime 1]]="","",VLOOKUP(t_datas[[#This Row],[Prime 1]],t_primes[],4,0))</f>
        <v/>
      </c>
      <c r="G5031" s="63" t="s">
        <v>2691</v>
      </c>
      <c r="H5031" s="69">
        <f>IF(t_datas[[#This Row],[Prime 2]]="","",VLOOKUP(t_datas[[#This Row],[Prime 2]],t_primes[],4,0))</f>
        <v>10</v>
      </c>
    </row>
    <row r="5032" spans="2:8" x14ac:dyDescent="0.25">
      <c r="B5032" s="1">
        <f>DATE($D$1,VLOOKUP($D$2,LISTES!$E$2:$F$13,2,0),15)</f>
        <v>45823</v>
      </c>
      <c r="C5032" s="42" t="s">
        <v>2996</v>
      </c>
      <c r="D5032" s="42">
        <v>294</v>
      </c>
      <c r="E5032" s="62"/>
      <c r="F5032" s="69" t="str">
        <f>IF(t_datas[[#This Row],[Prime 1]]="","",VLOOKUP(t_datas[[#This Row],[Prime 1]],t_primes[],4,0))</f>
        <v/>
      </c>
      <c r="G5032" s="63" t="s">
        <v>2691</v>
      </c>
      <c r="H5032" s="69">
        <f>IF(t_datas[[#This Row],[Prime 2]]="","",VLOOKUP(t_datas[[#This Row],[Prime 2]],t_primes[],4,0))</f>
        <v>10</v>
      </c>
    </row>
    <row r="5033" spans="2:8" x14ac:dyDescent="0.25">
      <c r="B5033" s="1">
        <f>DATE($D$1,VLOOKUP($D$2,LISTES!$E$2:$F$13,2,0),15)</f>
        <v>45823</v>
      </c>
      <c r="C5033" s="42" t="s">
        <v>2997</v>
      </c>
      <c r="D5033" s="42">
        <v>295</v>
      </c>
      <c r="E5033" s="62"/>
      <c r="F5033" s="69" t="str">
        <f>IF(t_datas[[#This Row],[Prime 1]]="","",VLOOKUP(t_datas[[#This Row],[Prime 1]],t_primes[],4,0))</f>
        <v/>
      </c>
      <c r="G5033" s="63" t="s">
        <v>2697</v>
      </c>
      <c r="H5033" s="69">
        <f>IF(t_datas[[#This Row],[Prime 2]]="","",VLOOKUP(t_datas[[#This Row],[Prime 2]],t_primes[],4,0))</f>
        <v>100</v>
      </c>
    </row>
    <row r="5034" spans="2:8" x14ac:dyDescent="0.25">
      <c r="B5034" s="1">
        <f>DATE($D$1,VLOOKUP($D$2,LISTES!$E$2:$F$13,2,0),15)</f>
        <v>45823</v>
      </c>
      <c r="C5034" s="42" t="s">
        <v>2998</v>
      </c>
      <c r="D5034" s="42">
        <v>296</v>
      </c>
      <c r="E5034" s="62"/>
      <c r="F5034" s="69" t="str">
        <f>IF(t_datas[[#This Row],[Prime 1]]="","",VLOOKUP(t_datas[[#This Row],[Prime 1]],t_primes[],4,0))</f>
        <v/>
      </c>
      <c r="G5034" s="63" t="s">
        <v>2698</v>
      </c>
      <c r="H5034" s="69">
        <f>IF(t_datas[[#This Row],[Prime 2]]="","",VLOOKUP(t_datas[[#This Row],[Prime 2]],t_primes[],4,0))</f>
        <v>20</v>
      </c>
    </row>
    <row r="5035" spans="2:8" x14ac:dyDescent="0.25">
      <c r="B5035" s="1">
        <f>DATE($D$1,VLOOKUP($D$2,LISTES!$E$2:$F$13,2,0),15)</f>
        <v>45823</v>
      </c>
      <c r="C5035" s="42" t="s">
        <v>2999</v>
      </c>
      <c r="D5035" s="42">
        <v>297</v>
      </c>
      <c r="E5035" s="62"/>
      <c r="F5035" s="69" t="str">
        <f>IF(t_datas[[#This Row],[Prime 1]]="","",VLOOKUP(t_datas[[#This Row],[Prime 1]],t_primes[],4,0))</f>
        <v/>
      </c>
      <c r="G5035" s="63" t="s">
        <v>2697</v>
      </c>
      <c r="H5035" s="69">
        <f>IF(t_datas[[#This Row],[Prime 2]]="","",VLOOKUP(t_datas[[#This Row],[Prime 2]],t_primes[],4,0))</f>
        <v>100</v>
      </c>
    </row>
    <row r="5036" spans="2:8" x14ac:dyDescent="0.25">
      <c r="B5036" s="1">
        <f>DATE($D$1,VLOOKUP($D$2,LISTES!$E$2:$F$13,2,0),15)</f>
        <v>45823</v>
      </c>
      <c r="C5036" s="42" t="s">
        <v>3000</v>
      </c>
      <c r="D5036" s="42">
        <v>298</v>
      </c>
      <c r="E5036" s="62"/>
      <c r="F5036" s="69" t="str">
        <f>IF(t_datas[[#This Row],[Prime 1]]="","",VLOOKUP(t_datas[[#This Row],[Prime 1]],t_primes[],4,0))</f>
        <v/>
      </c>
      <c r="G5036" s="63" t="s">
        <v>2697</v>
      </c>
      <c r="H5036" s="69">
        <f>IF(t_datas[[#This Row],[Prime 2]]="","",VLOOKUP(t_datas[[#This Row],[Prime 2]],t_primes[],4,0))</f>
        <v>100</v>
      </c>
    </row>
    <row r="5037" spans="2:8" x14ac:dyDescent="0.25">
      <c r="B5037" s="1">
        <f>DATE($D$1,VLOOKUP($D$2,LISTES!$E$2:$F$13,2,0),15)</f>
        <v>45823</v>
      </c>
      <c r="C5037" s="42" t="s">
        <v>3001</v>
      </c>
      <c r="D5037" s="42">
        <v>299</v>
      </c>
      <c r="E5037" s="62"/>
      <c r="F5037" s="69" t="str">
        <f>IF(t_datas[[#This Row],[Prime 1]]="","",VLOOKUP(t_datas[[#This Row],[Prime 1]],t_primes[],4,0))</f>
        <v/>
      </c>
      <c r="G5037" s="63" t="s">
        <v>2700</v>
      </c>
      <c r="H5037" s="69">
        <f>IF(t_datas[[#This Row],[Prime 2]]="","",VLOOKUP(t_datas[[#This Row],[Prime 2]],t_primes[],4,0))</f>
        <v>78</v>
      </c>
    </row>
    <row r="5038" spans="2:8" x14ac:dyDescent="0.25">
      <c r="B5038" s="1">
        <f>DATE($D$1,VLOOKUP($D$2,LISTES!$E$2:$F$13,2,0),15)</f>
        <v>45823</v>
      </c>
      <c r="C5038" s="42" t="s">
        <v>3002</v>
      </c>
      <c r="D5038" s="42">
        <v>300</v>
      </c>
      <c r="E5038" s="62"/>
      <c r="F5038" s="69" t="str">
        <f>IF(t_datas[[#This Row],[Prime 1]]="","",VLOOKUP(t_datas[[#This Row],[Prime 1]],t_primes[],4,0))</f>
        <v/>
      </c>
      <c r="G5038" s="63" t="s">
        <v>2699</v>
      </c>
      <c r="H5038" s="69">
        <f>IF(t_datas[[#This Row],[Prime 2]]="","",VLOOKUP(t_datas[[#This Row],[Prime 2]],t_primes[],4,0))</f>
        <v>48</v>
      </c>
    </row>
    <row r="5039" spans="2:8" x14ac:dyDescent="0.25">
      <c r="B5039" s="1">
        <f>DATE($D$1,VLOOKUP($D$2,LISTES!$E$2:$F$13,2,0),15)</f>
        <v>45823</v>
      </c>
      <c r="C5039" s="42" t="s">
        <v>3003</v>
      </c>
      <c r="D5039" s="42">
        <v>301</v>
      </c>
      <c r="E5039" s="62" t="s">
        <v>2697</v>
      </c>
      <c r="F5039" s="69">
        <f>IF(t_datas[[#This Row],[Prime 1]]="","",VLOOKUP(t_datas[[#This Row],[Prime 1]],t_primes[],4,0))</f>
        <v>100</v>
      </c>
      <c r="G5039" s="63" t="s">
        <v>2694</v>
      </c>
      <c r="H5039" s="69">
        <f>IF(t_datas[[#This Row],[Prime 2]]="","",VLOOKUP(t_datas[[#This Row],[Prime 2]],t_primes[],4,0))</f>
        <v>20</v>
      </c>
    </row>
    <row r="5040" spans="2:8" x14ac:dyDescent="0.25">
      <c r="B5040" s="1">
        <f>DATE($D$1,VLOOKUP($D$2,LISTES!$E$2:$F$13,2,0),15)</f>
        <v>45823</v>
      </c>
      <c r="C5040" s="42" t="s">
        <v>3004</v>
      </c>
      <c r="D5040" s="42">
        <v>302</v>
      </c>
      <c r="E5040" s="62" t="s">
        <v>2693</v>
      </c>
      <c r="F5040" s="69">
        <f>IF(t_datas[[#This Row],[Prime 1]]="","",VLOOKUP(t_datas[[#This Row],[Prime 1]],t_primes[],4,0))</f>
        <v>25</v>
      </c>
      <c r="G5040" s="63" t="s">
        <v>2691</v>
      </c>
      <c r="H5040" s="69">
        <f>IF(t_datas[[#This Row],[Prime 2]]="","",VLOOKUP(t_datas[[#This Row],[Prime 2]],t_primes[],4,0))</f>
        <v>10</v>
      </c>
    </row>
    <row r="5041" spans="2:8" x14ac:dyDescent="0.25">
      <c r="B5041" s="1">
        <f>DATE($D$1,VLOOKUP($D$2,LISTES!$E$2:$F$13,2,0),15)</f>
        <v>45823</v>
      </c>
      <c r="C5041" s="42" t="s">
        <v>3005</v>
      </c>
      <c r="D5041" s="42">
        <v>303</v>
      </c>
      <c r="E5041" s="62" t="s">
        <v>2697</v>
      </c>
      <c r="F5041" s="69">
        <f>IF(t_datas[[#This Row],[Prime 1]]="","",VLOOKUP(t_datas[[#This Row],[Prime 1]],t_primes[],4,0))</f>
        <v>100</v>
      </c>
      <c r="G5041" s="63" t="s">
        <v>2701</v>
      </c>
      <c r="H5041" s="69">
        <f>IF(t_datas[[#This Row],[Prime 2]]="","",VLOOKUP(t_datas[[#This Row],[Prime 2]],t_primes[],4,0))</f>
        <v>150</v>
      </c>
    </row>
    <row r="5042" spans="2:8" x14ac:dyDescent="0.25">
      <c r="B5042" s="1">
        <f>DATE($D$1,VLOOKUP($D$2,LISTES!$E$2:$F$13,2,0),15)</f>
        <v>45823</v>
      </c>
      <c r="C5042" s="42" t="s">
        <v>3006</v>
      </c>
      <c r="D5042" s="42">
        <v>304</v>
      </c>
      <c r="E5042" s="62" t="s">
        <v>2690</v>
      </c>
      <c r="F5042" s="69">
        <f>IF(t_datas[[#This Row],[Prime 1]]="","",VLOOKUP(t_datas[[#This Row],[Prime 1]],t_primes[],4,0))</f>
        <v>7.5</v>
      </c>
      <c r="G5042" s="63" t="s">
        <v>2697</v>
      </c>
      <c r="H5042" s="69">
        <f>IF(t_datas[[#This Row],[Prime 2]]="","",VLOOKUP(t_datas[[#This Row],[Prime 2]],t_primes[],4,0))</f>
        <v>100</v>
      </c>
    </row>
    <row r="5043" spans="2:8" x14ac:dyDescent="0.25">
      <c r="B5043" s="1">
        <f>DATE($D$1,VLOOKUP($D$2,LISTES!$E$2:$F$13,2,0),15)</f>
        <v>45823</v>
      </c>
      <c r="C5043" s="42" t="s">
        <v>3007</v>
      </c>
      <c r="D5043" s="42">
        <v>305</v>
      </c>
      <c r="E5043" s="62" t="s">
        <v>2702</v>
      </c>
      <c r="F5043" s="69">
        <f>IF(t_datas[[#This Row],[Prime 1]]="","",VLOOKUP(t_datas[[#This Row],[Prime 1]],t_primes[],4,0))</f>
        <v>75</v>
      </c>
      <c r="G5043" s="63" t="s">
        <v>2695</v>
      </c>
      <c r="H5043" s="69">
        <f>IF(t_datas[[#This Row],[Prime 2]]="","",VLOOKUP(t_datas[[#This Row],[Prime 2]],t_primes[],4,0))</f>
        <v>15</v>
      </c>
    </row>
    <row r="5044" spans="2:8" x14ac:dyDescent="0.25">
      <c r="B5044" s="1">
        <f>DATE($D$1,VLOOKUP($D$2,LISTES!$E$2:$F$13,2,0),15)</f>
        <v>45823</v>
      </c>
      <c r="C5044" s="42" t="s">
        <v>3008</v>
      </c>
      <c r="D5044" s="42">
        <v>306</v>
      </c>
      <c r="E5044" s="62" t="s">
        <v>2692</v>
      </c>
      <c r="F5044" s="69">
        <f>IF(t_datas[[#This Row],[Prime 1]]="","",VLOOKUP(t_datas[[#This Row],[Prime 1]],t_primes[],4,0))</f>
        <v>7.5</v>
      </c>
      <c r="G5044" s="63" t="s">
        <v>2693</v>
      </c>
      <c r="H5044" s="69">
        <f>IF(t_datas[[#This Row],[Prime 2]]="","",VLOOKUP(t_datas[[#This Row],[Prime 2]],t_primes[],4,0))</f>
        <v>25</v>
      </c>
    </row>
    <row r="5045" spans="2:8" x14ac:dyDescent="0.25">
      <c r="B5045" s="1">
        <f>DATE($D$1,VLOOKUP($D$2,LISTES!$E$2:$F$13,2,0),15)</f>
        <v>45823</v>
      </c>
      <c r="C5045" s="42" t="s">
        <v>3009</v>
      </c>
      <c r="D5045" s="42">
        <v>307</v>
      </c>
      <c r="E5045" s="62" t="s">
        <v>2696</v>
      </c>
      <c r="F5045" s="69">
        <f>IF(t_datas[[#This Row],[Prime 1]]="","",VLOOKUP(t_datas[[#This Row],[Prime 1]],t_primes[],4,0))</f>
        <v>17</v>
      </c>
      <c r="G5045" s="63" t="s">
        <v>2700</v>
      </c>
      <c r="H5045" s="69">
        <f>IF(t_datas[[#This Row],[Prime 2]]="","",VLOOKUP(t_datas[[#This Row],[Prime 2]],t_primes[],4,0))</f>
        <v>78</v>
      </c>
    </row>
    <row r="5046" spans="2:8" x14ac:dyDescent="0.25">
      <c r="B5046" s="1">
        <f>DATE($D$1,VLOOKUP($D$2,LISTES!$E$2:$F$13,2,0),15)</f>
        <v>45823</v>
      </c>
      <c r="C5046" s="42" t="s">
        <v>3010</v>
      </c>
      <c r="D5046" s="42">
        <v>308</v>
      </c>
      <c r="E5046" s="62" t="s">
        <v>2690</v>
      </c>
      <c r="F5046" s="69">
        <f>IF(t_datas[[#This Row],[Prime 1]]="","",VLOOKUP(t_datas[[#This Row],[Prime 1]],t_primes[],4,0))</f>
        <v>7.5</v>
      </c>
      <c r="G5046" s="63" t="s">
        <v>2699</v>
      </c>
      <c r="H5046" s="69">
        <f>IF(t_datas[[#This Row],[Prime 2]]="","",VLOOKUP(t_datas[[#This Row],[Prime 2]],t_primes[],4,0))</f>
        <v>48</v>
      </c>
    </row>
    <row r="5047" spans="2:8" x14ac:dyDescent="0.25">
      <c r="B5047" s="1">
        <f>DATE($D$1,VLOOKUP($D$2,LISTES!$E$2:$F$13,2,0),15)</f>
        <v>45823</v>
      </c>
      <c r="C5047" s="42" t="s">
        <v>3011</v>
      </c>
      <c r="D5047" s="42">
        <v>309</v>
      </c>
      <c r="E5047" s="62" t="s">
        <v>2692</v>
      </c>
      <c r="F5047" s="69">
        <f>IF(t_datas[[#This Row],[Prime 1]]="","",VLOOKUP(t_datas[[#This Row],[Prime 1]],t_primes[],4,0))</f>
        <v>7.5</v>
      </c>
      <c r="G5047" s="63" t="s">
        <v>2699</v>
      </c>
      <c r="H5047" s="69">
        <f>IF(t_datas[[#This Row],[Prime 2]]="","",VLOOKUP(t_datas[[#This Row],[Prime 2]],t_primes[],4,0))</f>
        <v>48</v>
      </c>
    </row>
    <row r="5048" spans="2:8" x14ac:dyDescent="0.25">
      <c r="B5048" s="1">
        <f>DATE($D$1,VLOOKUP($D$2,LISTES!$E$2:$F$13,2,0),15)</f>
        <v>45823</v>
      </c>
      <c r="C5048" s="42" t="s">
        <v>3012</v>
      </c>
      <c r="D5048" s="42">
        <v>310</v>
      </c>
      <c r="E5048" s="62" t="s">
        <v>2700</v>
      </c>
      <c r="F5048" s="69">
        <f>IF(t_datas[[#This Row],[Prime 1]]="","",VLOOKUP(t_datas[[#This Row],[Prime 1]],t_primes[],4,0))</f>
        <v>78</v>
      </c>
      <c r="G5048" s="63" t="s">
        <v>2697</v>
      </c>
      <c r="H5048" s="69">
        <f>IF(t_datas[[#This Row],[Prime 2]]="","",VLOOKUP(t_datas[[#This Row],[Prime 2]],t_primes[],4,0))</f>
        <v>100</v>
      </c>
    </row>
    <row r="5049" spans="2:8" x14ac:dyDescent="0.25">
      <c r="B5049" s="1">
        <f>DATE($D$1,VLOOKUP($D$2,LISTES!$E$2:$F$13,2,0),15)</f>
        <v>45823</v>
      </c>
      <c r="C5049" s="42" t="s">
        <v>3013</v>
      </c>
      <c r="D5049" s="42">
        <v>311</v>
      </c>
      <c r="E5049" s="62" t="s">
        <v>2693</v>
      </c>
      <c r="F5049" s="69">
        <f>IF(t_datas[[#This Row],[Prime 1]]="","",VLOOKUP(t_datas[[#This Row],[Prime 1]],t_primes[],4,0))</f>
        <v>25</v>
      </c>
      <c r="G5049" s="63" t="s">
        <v>2702</v>
      </c>
      <c r="H5049" s="69">
        <f>IF(t_datas[[#This Row],[Prime 2]]="","",VLOOKUP(t_datas[[#This Row],[Prime 2]],t_primes[],4,0))</f>
        <v>75</v>
      </c>
    </row>
    <row r="5050" spans="2:8" x14ac:dyDescent="0.25">
      <c r="B5050" s="1">
        <f>DATE($D$1,VLOOKUP($D$2,LISTES!$E$2:$F$13,2,0),15)</f>
        <v>45823</v>
      </c>
      <c r="C5050" s="42" t="s">
        <v>3014</v>
      </c>
      <c r="D5050" s="42">
        <v>312</v>
      </c>
      <c r="E5050" s="62" t="s">
        <v>2701</v>
      </c>
      <c r="F5050" s="69">
        <f>IF(t_datas[[#This Row],[Prime 1]]="","",VLOOKUP(t_datas[[#This Row],[Prime 1]],t_primes[],4,0))</f>
        <v>150</v>
      </c>
      <c r="G5050" s="63" t="s">
        <v>2695</v>
      </c>
      <c r="H5050" s="69">
        <f>IF(t_datas[[#This Row],[Prime 2]]="","",VLOOKUP(t_datas[[#This Row],[Prime 2]],t_primes[],4,0))</f>
        <v>15</v>
      </c>
    </row>
    <row r="5051" spans="2:8" x14ac:dyDescent="0.25">
      <c r="B5051" s="1">
        <f>DATE($D$1,VLOOKUP($D$2,LISTES!$E$2:$F$13,2,0),15)</f>
        <v>45823</v>
      </c>
      <c r="C5051" s="42" t="s">
        <v>3015</v>
      </c>
      <c r="D5051" s="42">
        <v>313</v>
      </c>
      <c r="E5051" s="62" t="s">
        <v>2695</v>
      </c>
      <c r="F5051" s="69">
        <f>IF(t_datas[[#This Row],[Prime 1]]="","",VLOOKUP(t_datas[[#This Row],[Prime 1]],t_primes[],4,0))</f>
        <v>15</v>
      </c>
      <c r="G5051" s="63" t="s">
        <v>2690</v>
      </c>
      <c r="H5051" s="69">
        <f>IF(t_datas[[#This Row],[Prime 2]]="","",VLOOKUP(t_datas[[#This Row],[Prime 2]],t_primes[],4,0))</f>
        <v>7.5</v>
      </c>
    </row>
    <row r="5052" spans="2:8" x14ac:dyDescent="0.25">
      <c r="B5052" s="1">
        <f>DATE($D$1,VLOOKUP($D$2,LISTES!$E$2:$F$13,2,0),15)</f>
        <v>45823</v>
      </c>
      <c r="C5052" s="42" t="s">
        <v>3016</v>
      </c>
      <c r="D5052" s="42">
        <v>314</v>
      </c>
      <c r="E5052" s="62" t="s">
        <v>2691</v>
      </c>
      <c r="F5052" s="69">
        <f>IF(t_datas[[#This Row],[Prime 1]]="","",VLOOKUP(t_datas[[#This Row],[Prime 1]],t_primes[],4,0))</f>
        <v>10</v>
      </c>
      <c r="G5052" s="63" t="s">
        <v>2699</v>
      </c>
      <c r="H5052" s="69">
        <f>IF(t_datas[[#This Row],[Prime 2]]="","",VLOOKUP(t_datas[[#This Row],[Prime 2]],t_primes[],4,0))</f>
        <v>48</v>
      </c>
    </row>
    <row r="5053" spans="2:8" x14ac:dyDescent="0.25">
      <c r="B5053" s="1">
        <f>DATE($D$1,VLOOKUP($D$2,LISTES!$E$2:$F$13,2,0),15)</f>
        <v>45823</v>
      </c>
      <c r="C5053" s="42" t="s">
        <v>3017</v>
      </c>
      <c r="D5053" s="42">
        <v>315</v>
      </c>
      <c r="E5053" s="62" t="s">
        <v>2693</v>
      </c>
      <c r="F5053" s="69">
        <f>IF(t_datas[[#This Row],[Prime 1]]="","",VLOOKUP(t_datas[[#This Row],[Prime 1]],t_primes[],4,0))</f>
        <v>25</v>
      </c>
      <c r="G5053" s="63" t="s">
        <v>2695</v>
      </c>
      <c r="H5053" s="69">
        <f>IF(t_datas[[#This Row],[Prime 2]]="","",VLOOKUP(t_datas[[#This Row],[Prime 2]],t_primes[],4,0))</f>
        <v>15</v>
      </c>
    </row>
    <row r="5054" spans="2:8" x14ac:dyDescent="0.25">
      <c r="B5054" s="1">
        <f>DATE($D$1,VLOOKUP($D$2,LISTES!$E$2:$F$13,2,0),15)</f>
        <v>45823</v>
      </c>
      <c r="C5054" s="42" t="s">
        <v>3018</v>
      </c>
      <c r="D5054" s="42">
        <v>316</v>
      </c>
      <c r="E5054" s="62" t="s">
        <v>2694</v>
      </c>
      <c r="F5054" s="69">
        <f>IF(t_datas[[#This Row],[Prime 1]]="","",VLOOKUP(t_datas[[#This Row],[Prime 1]],t_primes[],4,0))</f>
        <v>20</v>
      </c>
      <c r="G5054" s="63" t="s">
        <v>2698</v>
      </c>
      <c r="H5054" s="69">
        <f>IF(t_datas[[#This Row],[Prime 2]]="","",VLOOKUP(t_datas[[#This Row],[Prime 2]],t_primes[],4,0))</f>
        <v>20</v>
      </c>
    </row>
    <row r="5055" spans="2:8" x14ac:dyDescent="0.25">
      <c r="B5055" s="1">
        <f>DATE($D$1,VLOOKUP($D$2,LISTES!$E$2:$F$13,2,0),15)</f>
        <v>45823</v>
      </c>
      <c r="C5055" s="42" t="s">
        <v>3019</v>
      </c>
      <c r="D5055" s="42">
        <v>317</v>
      </c>
      <c r="E5055" s="62" t="s">
        <v>2700</v>
      </c>
      <c r="F5055" s="69">
        <f>IF(t_datas[[#This Row],[Prime 1]]="","",VLOOKUP(t_datas[[#This Row],[Prime 1]],t_primes[],4,0))</f>
        <v>78</v>
      </c>
      <c r="G5055" s="63" t="s">
        <v>2690</v>
      </c>
      <c r="H5055" s="69">
        <f>IF(t_datas[[#This Row],[Prime 2]]="","",VLOOKUP(t_datas[[#This Row],[Prime 2]],t_primes[],4,0))</f>
        <v>7.5</v>
      </c>
    </row>
    <row r="5056" spans="2:8" x14ac:dyDescent="0.25">
      <c r="B5056" s="1">
        <f>DATE($D$1,VLOOKUP($D$2,LISTES!$E$2:$F$13,2,0),15)</f>
        <v>45823</v>
      </c>
      <c r="C5056" s="42" t="s">
        <v>3020</v>
      </c>
      <c r="D5056" s="42">
        <v>318</v>
      </c>
      <c r="E5056" s="62" t="s">
        <v>2696</v>
      </c>
      <c r="F5056" s="69">
        <f>IF(t_datas[[#This Row],[Prime 1]]="","",VLOOKUP(t_datas[[#This Row],[Prime 1]],t_primes[],4,0))</f>
        <v>17</v>
      </c>
      <c r="G5056" s="63" t="s">
        <v>2701</v>
      </c>
      <c r="H5056" s="69">
        <f>IF(t_datas[[#This Row],[Prime 2]]="","",VLOOKUP(t_datas[[#This Row],[Prime 2]],t_primes[],4,0))</f>
        <v>150</v>
      </c>
    </row>
    <row r="5057" spans="2:8" x14ac:dyDescent="0.25">
      <c r="B5057" s="1">
        <f>DATE($D$1,VLOOKUP($D$2,LISTES!$E$2:$F$13,2,0),15)</f>
        <v>45823</v>
      </c>
      <c r="C5057" s="42" t="s">
        <v>3021</v>
      </c>
      <c r="D5057" s="42">
        <v>319</v>
      </c>
      <c r="E5057" s="62" t="s">
        <v>2695</v>
      </c>
      <c r="F5057" s="69">
        <f>IF(t_datas[[#This Row],[Prime 1]]="","",VLOOKUP(t_datas[[#This Row],[Prime 1]],t_primes[],4,0))</f>
        <v>15</v>
      </c>
      <c r="G5057" s="63" t="s">
        <v>2699</v>
      </c>
      <c r="H5057" s="69">
        <f>IF(t_datas[[#This Row],[Prime 2]]="","",VLOOKUP(t_datas[[#This Row],[Prime 2]],t_primes[],4,0))</f>
        <v>48</v>
      </c>
    </row>
    <row r="5058" spans="2:8" x14ac:dyDescent="0.25">
      <c r="B5058" s="1">
        <f>DATE($D$1,VLOOKUP($D$2,LISTES!$E$2:$F$13,2,0),15)</f>
        <v>45823</v>
      </c>
      <c r="C5058" s="42" t="s">
        <v>3022</v>
      </c>
      <c r="D5058" s="42">
        <v>320</v>
      </c>
      <c r="E5058" s="62" t="s">
        <v>2698</v>
      </c>
      <c r="F5058" s="69">
        <f>IF(t_datas[[#This Row],[Prime 1]]="","",VLOOKUP(t_datas[[#This Row],[Prime 1]],t_primes[],4,0))</f>
        <v>20</v>
      </c>
      <c r="G5058" s="63" t="s">
        <v>2702</v>
      </c>
      <c r="H5058" s="69">
        <f>IF(t_datas[[#This Row],[Prime 2]]="","",VLOOKUP(t_datas[[#This Row],[Prime 2]],t_primes[],4,0))</f>
        <v>75</v>
      </c>
    </row>
    <row r="5059" spans="2:8" x14ac:dyDescent="0.25">
      <c r="B5059" s="1">
        <f>DATE($D$1,VLOOKUP($D$2,LISTES!$E$2:$F$13,2,0),15)</f>
        <v>45823</v>
      </c>
      <c r="C5059" s="42" t="s">
        <v>3023</v>
      </c>
      <c r="D5059" s="42">
        <v>321</v>
      </c>
      <c r="E5059" s="62" t="s">
        <v>2697</v>
      </c>
      <c r="F5059" s="69">
        <f>IF(t_datas[[#This Row],[Prime 1]]="","",VLOOKUP(t_datas[[#This Row],[Prime 1]],t_primes[],4,0))</f>
        <v>100</v>
      </c>
      <c r="G5059" s="63" t="s">
        <v>2693</v>
      </c>
      <c r="H5059" s="69">
        <f>IF(t_datas[[#This Row],[Prime 2]]="","",VLOOKUP(t_datas[[#This Row],[Prime 2]],t_primes[],4,0))</f>
        <v>25</v>
      </c>
    </row>
    <row r="5060" spans="2:8" x14ac:dyDescent="0.25">
      <c r="B5060" s="1">
        <f>DATE($D$1,VLOOKUP($D$2,LISTES!$E$2:$F$13,2,0),15)</f>
        <v>45823</v>
      </c>
      <c r="C5060" s="42" t="s">
        <v>3024</v>
      </c>
      <c r="D5060" s="42">
        <v>322</v>
      </c>
      <c r="E5060" s="62" t="s">
        <v>2697</v>
      </c>
      <c r="F5060" s="69">
        <f>IF(t_datas[[#This Row],[Prime 1]]="","",VLOOKUP(t_datas[[#This Row],[Prime 1]],t_primes[],4,0))</f>
        <v>100</v>
      </c>
      <c r="G5060" s="63" t="s">
        <v>2699</v>
      </c>
      <c r="H5060" s="69">
        <f>IF(t_datas[[#This Row],[Prime 2]]="","",VLOOKUP(t_datas[[#This Row],[Prime 2]],t_primes[],4,0))</f>
        <v>48</v>
      </c>
    </row>
    <row r="5061" spans="2:8" x14ac:dyDescent="0.25">
      <c r="B5061" s="1">
        <f>DATE($D$1,VLOOKUP($D$2,LISTES!$E$2:$F$13,2,0),15)</f>
        <v>45823</v>
      </c>
      <c r="C5061" s="42" t="s">
        <v>3025</v>
      </c>
      <c r="D5061" s="42">
        <v>323</v>
      </c>
      <c r="E5061" s="62" t="s">
        <v>2693</v>
      </c>
      <c r="F5061" s="69">
        <f>IF(t_datas[[#This Row],[Prime 1]]="","",VLOOKUP(t_datas[[#This Row],[Prime 1]],t_primes[],4,0))</f>
        <v>25</v>
      </c>
      <c r="G5061" s="63" t="s">
        <v>2701</v>
      </c>
      <c r="H5061" s="69">
        <f>IF(t_datas[[#This Row],[Prime 2]]="","",VLOOKUP(t_datas[[#This Row],[Prime 2]],t_primes[],4,0))</f>
        <v>150</v>
      </c>
    </row>
    <row r="5062" spans="2:8" x14ac:dyDescent="0.25">
      <c r="B5062" s="1">
        <f>DATE($D$1,VLOOKUP($D$2,LISTES!$E$2:$F$13,2,0),15)</f>
        <v>45823</v>
      </c>
      <c r="C5062" s="42" t="s">
        <v>3026</v>
      </c>
      <c r="D5062" s="42">
        <v>324</v>
      </c>
      <c r="E5062" s="62" t="s">
        <v>2690</v>
      </c>
      <c r="F5062" s="69">
        <f>IF(t_datas[[#This Row],[Prime 1]]="","",VLOOKUP(t_datas[[#This Row],[Prime 1]],t_primes[],4,0))</f>
        <v>7.5</v>
      </c>
      <c r="G5062" s="63" t="s">
        <v>2699</v>
      </c>
      <c r="H5062" s="69">
        <f>IF(t_datas[[#This Row],[Prime 2]]="","",VLOOKUP(t_datas[[#This Row],[Prime 2]],t_primes[],4,0))</f>
        <v>48</v>
      </c>
    </row>
    <row r="5063" spans="2:8" x14ac:dyDescent="0.25">
      <c r="B5063" s="1">
        <f>DATE($D$1,VLOOKUP($D$2,LISTES!$E$2:$F$13,2,0),15)</f>
        <v>45823</v>
      </c>
      <c r="C5063" s="42" t="s">
        <v>3027</v>
      </c>
      <c r="D5063" s="42">
        <v>325</v>
      </c>
      <c r="E5063" s="62" t="s">
        <v>2697</v>
      </c>
      <c r="F5063" s="69">
        <f>IF(t_datas[[#This Row],[Prime 1]]="","",VLOOKUP(t_datas[[#This Row],[Prime 1]],t_primes[],4,0))</f>
        <v>100</v>
      </c>
      <c r="G5063" s="63" t="s">
        <v>2697</v>
      </c>
      <c r="H5063" s="69">
        <f>IF(t_datas[[#This Row],[Prime 2]]="","",VLOOKUP(t_datas[[#This Row],[Prime 2]],t_primes[],4,0))</f>
        <v>100</v>
      </c>
    </row>
    <row r="5064" spans="2:8" x14ac:dyDescent="0.25">
      <c r="B5064" s="1">
        <f>DATE($D$1,VLOOKUP($D$2,LISTES!$E$2:$F$13,2,0),15)</f>
        <v>45823</v>
      </c>
      <c r="C5064" s="42" t="s">
        <v>3028</v>
      </c>
      <c r="D5064" s="42">
        <v>326</v>
      </c>
      <c r="E5064" s="62" t="s">
        <v>2701</v>
      </c>
      <c r="F5064" s="69">
        <f>IF(t_datas[[#This Row],[Prime 1]]="","",VLOOKUP(t_datas[[#This Row],[Prime 1]],t_primes[],4,0))</f>
        <v>150</v>
      </c>
      <c r="G5064" s="63" t="s">
        <v>2701</v>
      </c>
      <c r="H5064" s="69">
        <f>IF(t_datas[[#This Row],[Prime 2]]="","",VLOOKUP(t_datas[[#This Row],[Prime 2]],t_primes[],4,0))</f>
        <v>150</v>
      </c>
    </row>
    <row r="5065" spans="2:8" x14ac:dyDescent="0.25">
      <c r="B5065" s="1">
        <f>DATE($D$1,VLOOKUP($D$2,LISTES!$E$2:$F$13,2,0),15)</f>
        <v>45823</v>
      </c>
      <c r="C5065" s="42" t="s">
        <v>3029</v>
      </c>
      <c r="D5065" s="42">
        <v>327</v>
      </c>
      <c r="E5065" s="62" t="s">
        <v>2697</v>
      </c>
      <c r="F5065" s="69">
        <f>IF(t_datas[[#This Row],[Prime 1]]="","",VLOOKUP(t_datas[[#This Row],[Prime 1]],t_primes[],4,0))</f>
        <v>100</v>
      </c>
      <c r="G5065" s="63" t="s">
        <v>2697</v>
      </c>
      <c r="H5065" s="69">
        <f>IF(t_datas[[#This Row],[Prime 2]]="","",VLOOKUP(t_datas[[#This Row],[Prime 2]],t_primes[],4,0))</f>
        <v>100</v>
      </c>
    </row>
    <row r="5066" spans="2:8" x14ac:dyDescent="0.25">
      <c r="B5066" s="1">
        <f>DATE($D$1,VLOOKUP($D$2,LISTES!$E$2:$F$13,2,0),15)</f>
        <v>45823</v>
      </c>
      <c r="C5066" s="42" t="s">
        <v>3030</v>
      </c>
      <c r="D5066" s="42">
        <v>328</v>
      </c>
      <c r="E5066" s="62" t="s">
        <v>2695</v>
      </c>
      <c r="F5066" s="69">
        <f>IF(t_datas[[#This Row],[Prime 1]]="","",VLOOKUP(t_datas[[#This Row],[Prime 1]],t_primes[],4,0))</f>
        <v>15</v>
      </c>
      <c r="G5066" s="63" t="s">
        <v>2702</v>
      </c>
      <c r="H5066" s="69">
        <f>IF(t_datas[[#This Row],[Prime 2]]="","",VLOOKUP(t_datas[[#This Row],[Prime 2]],t_primes[],4,0))</f>
        <v>75</v>
      </c>
    </row>
    <row r="5067" spans="2:8" x14ac:dyDescent="0.25">
      <c r="B5067" s="1">
        <f>DATE($D$1,VLOOKUP($D$2,LISTES!$E$2:$F$13,2,0),15)</f>
        <v>45823</v>
      </c>
      <c r="C5067" s="42" t="s">
        <v>3031</v>
      </c>
      <c r="D5067" s="42">
        <v>329</v>
      </c>
      <c r="E5067" s="62" t="s">
        <v>2693</v>
      </c>
      <c r="F5067" s="69">
        <f>IF(t_datas[[#This Row],[Prime 1]]="","",VLOOKUP(t_datas[[#This Row],[Prime 1]],t_primes[],4,0))</f>
        <v>25</v>
      </c>
      <c r="G5067" s="63" t="s">
        <v>2698</v>
      </c>
      <c r="H5067" s="69">
        <f>IF(t_datas[[#This Row],[Prime 2]]="","",VLOOKUP(t_datas[[#This Row],[Prime 2]],t_primes[],4,0))</f>
        <v>20</v>
      </c>
    </row>
    <row r="5068" spans="2:8" x14ac:dyDescent="0.25">
      <c r="B5068" s="1">
        <f>DATE($D$1,VLOOKUP($D$2,LISTES!$E$2:$F$13,2,0),15)</f>
        <v>45823</v>
      </c>
      <c r="C5068" s="42" t="s">
        <v>3032</v>
      </c>
      <c r="D5068" s="42">
        <v>330</v>
      </c>
      <c r="E5068" s="62" t="s">
        <v>2698</v>
      </c>
      <c r="F5068" s="69">
        <f>IF(t_datas[[#This Row],[Prime 1]]="","",VLOOKUP(t_datas[[#This Row],[Prime 1]],t_primes[],4,0))</f>
        <v>20</v>
      </c>
      <c r="G5068" s="63" t="s">
        <v>2699</v>
      </c>
      <c r="H5068" s="69">
        <f>IF(t_datas[[#This Row],[Prime 2]]="","",VLOOKUP(t_datas[[#This Row],[Prime 2]],t_primes[],4,0))</f>
        <v>48</v>
      </c>
    </row>
    <row r="5069" spans="2:8" x14ac:dyDescent="0.25">
      <c r="B5069" s="1">
        <f>DATE($D$1,VLOOKUP($D$2,LISTES!$E$2:$F$13,2,0),15)</f>
        <v>45823</v>
      </c>
      <c r="C5069" s="42" t="s">
        <v>3033</v>
      </c>
      <c r="D5069" s="42">
        <v>331</v>
      </c>
      <c r="E5069" s="62" t="s">
        <v>2690</v>
      </c>
      <c r="F5069" s="69">
        <f>IF(t_datas[[#This Row],[Prime 1]]="","",VLOOKUP(t_datas[[#This Row],[Prime 1]],t_primes[],4,0))</f>
        <v>7.5</v>
      </c>
      <c r="G5069" s="63" t="s">
        <v>2692</v>
      </c>
      <c r="H5069" s="69">
        <f>IF(t_datas[[#This Row],[Prime 2]]="","",VLOOKUP(t_datas[[#This Row],[Prime 2]],t_primes[],4,0))</f>
        <v>7.5</v>
      </c>
    </row>
    <row r="5070" spans="2:8" x14ac:dyDescent="0.25">
      <c r="B5070" s="1">
        <f>DATE($D$1,VLOOKUP($D$2,LISTES!$E$2:$F$13,2,0),15)</f>
        <v>45823</v>
      </c>
      <c r="C5070" s="42" t="s">
        <v>3034</v>
      </c>
      <c r="D5070" s="42">
        <v>332</v>
      </c>
      <c r="E5070" s="62" t="s">
        <v>2695</v>
      </c>
      <c r="F5070" s="69">
        <f>IF(t_datas[[#This Row],[Prime 1]]="","",VLOOKUP(t_datas[[#This Row],[Prime 1]],t_primes[],4,0))</f>
        <v>15</v>
      </c>
      <c r="G5070" s="63" t="s">
        <v>2694</v>
      </c>
      <c r="H5070" s="69">
        <f>IF(t_datas[[#This Row],[Prime 2]]="","",VLOOKUP(t_datas[[#This Row],[Prime 2]],t_primes[],4,0))</f>
        <v>20</v>
      </c>
    </row>
    <row r="5071" spans="2:8" x14ac:dyDescent="0.25">
      <c r="B5071" s="1">
        <f>DATE($D$1,VLOOKUP($D$2,LISTES!$E$2:$F$13,2,0),15)</f>
        <v>45823</v>
      </c>
      <c r="C5071" s="42" t="s">
        <v>3035</v>
      </c>
      <c r="D5071" s="42">
        <v>333</v>
      </c>
      <c r="E5071" s="62" t="s">
        <v>2692</v>
      </c>
      <c r="F5071" s="69">
        <f>IF(t_datas[[#This Row],[Prime 1]]="","",VLOOKUP(t_datas[[#This Row],[Prime 1]],t_primes[],4,0))</f>
        <v>7.5</v>
      </c>
      <c r="G5071" s="63" t="s">
        <v>2702</v>
      </c>
      <c r="H5071" s="69">
        <f>IF(t_datas[[#This Row],[Prime 2]]="","",VLOOKUP(t_datas[[#This Row],[Prime 2]],t_primes[],4,0))</f>
        <v>75</v>
      </c>
    </row>
    <row r="5072" spans="2:8" x14ac:dyDescent="0.25">
      <c r="B5072" s="1">
        <f>DATE($D$1,VLOOKUP($D$2,LISTES!$E$2:$F$13,2,0),15)</f>
        <v>45823</v>
      </c>
      <c r="C5072" s="42" t="s">
        <v>3036</v>
      </c>
      <c r="D5072" s="42">
        <v>334</v>
      </c>
      <c r="E5072" s="62" t="s">
        <v>2690</v>
      </c>
      <c r="F5072" s="69">
        <f>IF(t_datas[[#This Row],[Prime 1]]="","",VLOOKUP(t_datas[[#This Row],[Prime 1]],t_primes[],4,0))</f>
        <v>7.5</v>
      </c>
      <c r="G5072" s="63" t="s">
        <v>2693</v>
      </c>
      <c r="H5072" s="69">
        <f>IF(t_datas[[#This Row],[Prime 2]]="","",VLOOKUP(t_datas[[#This Row],[Prime 2]],t_primes[],4,0))</f>
        <v>25</v>
      </c>
    </row>
    <row r="5073" spans="2:8" x14ac:dyDescent="0.25">
      <c r="B5073" s="1">
        <f>DATE($D$1,VLOOKUP($D$2,LISTES!$E$2:$F$13,2,0),15)</f>
        <v>45823</v>
      </c>
      <c r="C5073" s="42" t="s">
        <v>3037</v>
      </c>
      <c r="D5073" s="42">
        <v>335</v>
      </c>
      <c r="E5073" s="62" t="s">
        <v>2698</v>
      </c>
      <c r="F5073" s="69">
        <f>IF(t_datas[[#This Row],[Prime 1]]="","",VLOOKUP(t_datas[[#This Row],[Prime 1]],t_primes[],4,0))</f>
        <v>20</v>
      </c>
      <c r="G5073" s="63" t="s">
        <v>2691</v>
      </c>
      <c r="H5073" s="69">
        <f>IF(t_datas[[#This Row],[Prime 2]]="","",VLOOKUP(t_datas[[#This Row],[Prime 2]],t_primes[],4,0))</f>
        <v>10</v>
      </c>
    </row>
    <row r="5074" spans="2:8" x14ac:dyDescent="0.25">
      <c r="B5074" s="1">
        <f>DATE($D$1,VLOOKUP($D$2,LISTES!$E$2:$F$13,2,0),15)</f>
        <v>45823</v>
      </c>
      <c r="C5074" s="42" t="s">
        <v>3038</v>
      </c>
      <c r="D5074" s="42">
        <v>336</v>
      </c>
      <c r="E5074" s="62" t="s">
        <v>2695</v>
      </c>
      <c r="F5074" s="69">
        <f>IF(t_datas[[#This Row],[Prime 1]]="","",VLOOKUP(t_datas[[#This Row],[Prime 1]],t_primes[],4,0))</f>
        <v>15</v>
      </c>
      <c r="G5074" s="63" t="s">
        <v>2696</v>
      </c>
      <c r="H5074" s="69">
        <f>IF(t_datas[[#This Row],[Prime 2]]="","",VLOOKUP(t_datas[[#This Row],[Prime 2]],t_primes[],4,0))</f>
        <v>17</v>
      </c>
    </row>
    <row r="5075" spans="2:8" x14ac:dyDescent="0.25">
      <c r="B5075" s="1">
        <f>DATE($D$1,VLOOKUP($D$2,LISTES!$E$2:$F$13,2,0),15)</f>
        <v>45823</v>
      </c>
      <c r="C5075" s="42" t="s">
        <v>3039</v>
      </c>
      <c r="D5075" s="42">
        <v>337</v>
      </c>
      <c r="E5075" s="62" t="s">
        <v>2698</v>
      </c>
      <c r="F5075" s="69">
        <f>IF(t_datas[[#This Row],[Prime 1]]="","",VLOOKUP(t_datas[[#This Row],[Prime 1]],t_primes[],4,0))</f>
        <v>20</v>
      </c>
      <c r="G5075" s="63" t="s">
        <v>2702</v>
      </c>
      <c r="H5075" s="69">
        <f>IF(t_datas[[#This Row],[Prime 2]]="","",VLOOKUP(t_datas[[#This Row],[Prime 2]],t_primes[],4,0))</f>
        <v>75</v>
      </c>
    </row>
    <row r="5076" spans="2:8" ht="12.75" thickBot="1" x14ac:dyDescent="0.3">
      <c r="B5076" s="1">
        <f>DATE($D$1,VLOOKUP($D$2,LISTES!$E$2:$F$13,2,0),15)</f>
        <v>45823</v>
      </c>
      <c r="C5076" s="42" t="s">
        <v>3040</v>
      </c>
      <c r="D5076" s="42">
        <v>338</v>
      </c>
      <c r="E5076" s="62" t="s">
        <v>2692</v>
      </c>
      <c r="F5076" s="69">
        <f>IF(t_datas[[#This Row],[Prime 1]]="","",VLOOKUP(t_datas[[#This Row],[Prime 1]],t_primes[],4,0))</f>
        <v>7.5</v>
      </c>
      <c r="G5076" s="63" t="s">
        <v>2691</v>
      </c>
      <c r="H5076" s="69">
        <f>IF(t_datas[[#This Row],[Prime 2]]="","",VLOOKUP(t_datas[[#This Row],[Prime 2]],t_primes[],4,0))</f>
        <v>10</v>
      </c>
    </row>
    <row r="5077" spans="2:8" ht="12.75" thickTop="1" x14ac:dyDescent="0.25">
      <c r="B5077" s="65">
        <f>DATE($D$1,VLOOKUP($D$2,LISTES!$E$2:$F$13,2,0),16)</f>
        <v>45824</v>
      </c>
      <c r="C5077" s="66" t="s">
        <v>2703</v>
      </c>
      <c r="D5077" s="66">
        <v>1</v>
      </c>
      <c r="E5077" s="60" t="s">
        <v>2695</v>
      </c>
      <c r="F5077" s="70">
        <f>IF(t_datas[[#This Row],[Prime 1]]="","",VLOOKUP(t_datas[[#This Row],[Prime 1]],t_primes[],4,0))</f>
        <v>15</v>
      </c>
      <c r="G5077" s="61" t="s">
        <v>2699</v>
      </c>
      <c r="H5077" s="70">
        <f>IF(t_datas[[#This Row],[Prime 2]]="","",VLOOKUP(t_datas[[#This Row],[Prime 2]],t_primes[],4,0))</f>
        <v>48</v>
      </c>
    </row>
    <row r="5078" spans="2:8" x14ac:dyDescent="0.25">
      <c r="B5078" s="1">
        <f>DATE($D$1,VLOOKUP($D$2,LISTES!$E$2:$F$13,2,0),16)</f>
        <v>45824</v>
      </c>
      <c r="C5078" s="42" t="s">
        <v>2704</v>
      </c>
      <c r="D5078" s="42">
        <v>2</v>
      </c>
      <c r="E5078" s="62" t="s">
        <v>2694</v>
      </c>
      <c r="F5078" s="69">
        <f>IF(t_datas[[#This Row],[Prime 1]]="","",VLOOKUP(t_datas[[#This Row],[Prime 1]],t_primes[],4,0))</f>
        <v>20</v>
      </c>
      <c r="G5078" s="63" t="s">
        <v>2696</v>
      </c>
      <c r="H5078" s="69">
        <f>IF(t_datas[[#This Row],[Prime 2]]="","",VLOOKUP(t_datas[[#This Row],[Prime 2]],t_primes[],4,0))</f>
        <v>17</v>
      </c>
    </row>
    <row r="5079" spans="2:8" x14ac:dyDescent="0.25">
      <c r="B5079" s="1">
        <f>DATE($D$1,VLOOKUP($D$2,LISTES!$E$2:$F$13,2,0),16)</f>
        <v>45824</v>
      </c>
      <c r="C5079" s="42" t="s">
        <v>2705</v>
      </c>
      <c r="D5079" s="42">
        <v>3</v>
      </c>
      <c r="E5079" s="62" t="s">
        <v>2701</v>
      </c>
      <c r="F5079" s="69">
        <f>IF(t_datas[[#This Row],[Prime 1]]="","",VLOOKUP(t_datas[[#This Row],[Prime 1]],t_primes[],4,0))</f>
        <v>150</v>
      </c>
      <c r="G5079" s="63" t="s">
        <v>2693</v>
      </c>
      <c r="H5079" s="69">
        <f>IF(t_datas[[#This Row],[Prime 2]]="","",VLOOKUP(t_datas[[#This Row],[Prime 2]],t_primes[],4,0))</f>
        <v>25</v>
      </c>
    </row>
    <row r="5080" spans="2:8" x14ac:dyDescent="0.25">
      <c r="B5080" s="1">
        <f>DATE($D$1,VLOOKUP($D$2,LISTES!$E$2:$F$13,2,0),16)</f>
        <v>45824</v>
      </c>
      <c r="C5080" s="42" t="s">
        <v>2706</v>
      </c>
      <c r="D5080" s="42">
        <v>4</v>
      </c>
      <c r="E5080" s="62" t="s">
        <v>2697</v>
      </c>
      <c r="F5080" s="69">
        <f>IF(t_datas[[#This Row],[Prime 1]]="","",VLOOKUP(t_datas[[#This Row],[Prime 1]],t_primes[],4,0))</f>
        <v>100</v>
      </c>
      <c r="G5080" s="63" t="s">
        <v>2693</v>
      </c>
      <c r="H5080" s="69">
        <f>IF(t_datas[[#This Row],[Prime 2]]="","",VLOOKUP(t_datas[[#This Row],[Prime 2]],t_primes[],4,0))</f>
        <v>25</v>
      </c>
    </row>
    <row r="5081" spans="2:8" x14ac:dyDescent="0.25">
      <c r="B5081" s="1">
        <f>DATE($D$1,VLOOKUP($D$2,LISTES!$E$2:$F$13,2,0),16)</f>
        <v>45824</v>
      </c>
      <c r="C5081" s="42" t="s">
        <v>2707</v>
      </c>
      <c r="D5081" s="42">
        <v>5</v>
      </c>
      <c r="E5081" s="62" t="s">
        <v>2691</v>
      </c>
      <c r="F5081" s="69">
        <f>IF(t_datas[[#This Row],[Prime 1]]="","",VLOOKUP(t_datas[[#This Row],[Prime 1]],t_primes[],4,0))</f>
        <v>10</v>
      </c>
      <c r="G5081" s="63" t="s">
        <v>2695</v>
      </c>
      <c r="H5081" s="69">
        <f>IF(t_datas[[#This Row],[Prime 2]]="","",VLOOKUP(t_datas[[#This Row],[Prime 2]],t_primes[],4,0))</f>
        <v>15</v>
      </c>
    </row>
    <row r="5082" spans="2:8" x14ac:dyDescent="0.25">
      <c r="B5082" s="1">
        <f>DATE($D$1,VLOOKUP($D$2,LISTES!$E$2:$F$13,2,0),16)</f>
        <v>45824</v>
      </c>
      <c r="C5082" s="42" t="s">
        <v>2708</v>
      </c>
      <c r="D5082" s="42">
        <v>6</v>
      </c>
      <c r="E5082" s="62" t="s">
        <v>2700</v>
      </c>
      <c r="F5082" s="69">
        <f>IF(t_datas[[#This Row],[Prime 1]]="","",VLOOKUP(t_datas[[#This Row],[Prime 1]],t_primes[],4,0))</f>
        <v>78</v>
      </c>
      <c r="G5082" s="63" t="s">
        <v>2693</v>
      </c>
      <c r="H5082" s="69">
        <f>IF(t_datas[[#This Row],[Prime 2]]="","",VLOOKUP(t_datas[[#This Row],[Prime 2]],t_primes[],4,0))</f>
        <v>25</v>
      </c>
    </row>
    <row r="5083" spans="2:8" x14ac:dyDescent="0.25">
      <c r="B5083" s="1">
        <f>DATE($D$1,VLOOKUP($D$2,LISTES!$E$2:$F$13,2,0),16)</f>
        <v>45824</v>
      </c>
      <c r="C5083" s="42" t="s">
        <v>2709</v>
      </c>
      <c r="D5083" s="42">
        <v>7</v>
      </c>
      <c r="E5083" s="62" t="s">
        <v>2690</v>
      </c>
      <c r="F5083" s="69">
        <f>IF(t_datas[[#This Row],[Prime 1]]="","",VLOOKUP(t_datas[[#This Row],[Prime 1]],t_primes[],4,0))</f>
        <v>7.5</v>
      </c>
      <c r="G5083" s="63" t="s">
        <v>2701</v>
      </c>
      <c r="H5083" s="69">
        <f>IF(t_datas[[#This Row],[Prime 2]]="","",VLOOKUP(t_datas[[#This Row],[Prime 2]],t_primes[],4,0))</f>
        <v>150</v>
      </c>
    </row>
    <row r="5084" spans="2:8" x14ac:dyDescent="0.25">
      <c r="B5084" s="1">
        <f>DATE($D$1,VLOOKUP($D$2,LISTES!$E$2:$F$13,2,0),16)</f>
        <v>45824</v>
      </c>
      <c r="C5084" s="42" t="s">
        <v>2710</v>
      </c>
      <c r="D5084" s="42">
        <v>8</v>
      </c>
      <c r="E5084" s="62" t="s">
        <v>2694</v>
      </c>
      <c r="F5084" s="69">
        <f>IF(t_datas[[#This Row],[Prime 1]]="","",VLOOKUP(t_datas[[#This Row],[Prime 1]],t_primes[],4,0))</f>
        <v>20</v>
      </c>
      <c r="G5084" s="63" t="s">
        <v>2698</v>
      </c>
      <c r="H5084" s="69">
        <f>IF(t_datas[[#This Row],[Prime 2]]="","",VLOOKUP(t_datas[[#This Row],[Prime 2]],t_primes[],4,0))</f>
        <v>20</v>
      </c>
    </row>
    <row r="5085" spans="2:8" x14ac:dyDescent="0.25">
      <c r="B5085" s="1">
        <f>DATE($D$1,VLOOKUP($D$2,LISTES!$E$2:$F$13,2,0),16)</f>
        <v>45824</v>
      </c>
      <c r="C5085" s="42" t="s">
        <v>2711</v>
      </c>
      <c r="D5085" s="42">
        <v>9</v>
      </c>
      <c r="E5085" s="62" t="s">
        <v>2691</v>
      </c>
      <c r="F5085" s="69">
        <f>IF(t_datas[[#This Row],[Prime 1]]="","",VLOOKUP(t_datas[[#This Row],[Prime 1]],t_primes[],4,0))</f>
        <v>10</v>
      </c>
      <c r="G5085" s="63" t="s">
        <v>2692</v>
      </c>
      <c r="H5085" s="69">
        <f>IF(t_datas[[#This Row],[Prime 2]]="","",VLOOKUP(t_datas[[#This Row],[Prime 2]],t_primes[],4,0))</f>
        <v>7.5</v>
      </c>
    </row>
    <row r="5086" spans="2:8" x14ac:dyDescent="0.25">
      <c r="B5086" s="1">
        <f>DATE($D$1,VLOOKUP($D$2,LISTES!$E$2:$F$13,2,0),16)</f>
        <v>45824</v>
      </c>
      <c r="C5086" s="42" t="s">
        <v>2712</v>
      </c>
      <c r="D5086" s="42">
        <v>10</v>
      </c>
      <c r="E5086" s="62" t="s">
        <v>2692</v>
      </c>
      <c r="F5086" s="69">
        <f>IF(t_datas[[#This Row],[Prime 1]]="","",VLOOKUP(t_datas[[#This Row],[Prime 1]],t_primes[],4,0))</f>
        <v>7.5</v>
      </c>
      <c r="G5086" s="63" t="s">
        <v>2702</v>
      </c>
      <c r="H5086" s="69">
        <f>IF(t_datas[[#This Row],[Prime 2]]="","",VLOOKUP(t_datas[[#This Row],[Prime 2]],t_primes[],4,0))</f>
        <v>75</v>
      </c>
    </row>
    <row r="5087" spans="2:8" x14ac:dyDescent="0.25">
      <c r="B5087" s="1">
        <f>DATE($D$1,VLOOKUP($D$2,LISTES!$E$2:$F$13,2,0),16)</f>
        <v>45824</v>
      </c>
      <c r="C5087" s="42" t="s">
        <v>2713</v>
      </c>
      <c r="D5087" s="42">
        <v>11</v>
      </c>
      <c r="E5087" s="62" t="s">
        <v>2699</v>
      </c>
      <c r="F5087" s="69">
        <f>IF(t_datas[[#This Row],[Prime 1]]="","",VLOOKUP(t_datas[[#This Row],[Prime 1]],t_primes[],4,0))</f>
        <v>48</v>
      </c>
      <c r="G5087" s="63" t="s">
        <v>2691</v>
      </c>
      <c r="H5087" s="69">
        <f>IF(t_datas[[#This Row],[Prime 2]]="","",VLOOKUP(t_datas[[#This Row],[Prime 2]],t_primes[],4,0))</f>
        <v>10</v>
      </c>
    </row>
    <row r="5088" spans="2:8" x14ac:dyDescent="0.25">
      <c r="B5088" s="1">
        <f>DATE($D$1,VLOOKUP($D$2,LISTES!$E$2:$F$13,2,0),16)</f>
        <v>45824</v>
      </c>
      <c r="C5088" s="42" t="s">
        <v>2714</v>
      </c>
      <c r="D5088" s="42">
        <v>12</v>
      </c>
      <c r="E5088" s="62" t="s">
        <v>2693</v>
      </c>
      <c r="F5088" s="69">
        <f>IF(t_datas[[#This Row],[Prime 1]]="","",VLOOKUP(t_datas[[#This Row],[Prime 1]],t_primes[],4,0))</f>
        <v>25</v>
      </c>
      <c r="G5088" s="63" t="s">
        <v>2701</v>
      </c>
      <c r="H5088" s="69">
        <f>IF(t_datas[[#This Row],[Prime 2]]="","",VLOOKUP(t_datas[[#This Row],[Prime 2]],t_primes[],4,0))</f>
        <v>150</v>
      </c>
    </row>
    <row r="5089" spans="2:8" x14ac:dyDescent="0.25">
      <c r="B5089" s="1">
        <f>DATE($D$1,VLOOKUP($D$2,LISTES!$E$2:$F$13,2,0),16)</f>
        <v>45824</v>
      </c>
      <c r="C5089" s="42" t="s">
        <v>2715</v>
      </c>
      <c r="D5089" s="42">
        <v>13</v>
      </c>
      <c r="E5089" s="62" t="s">
        <v>2696</v>
      </c>
      <c r="F5089" s="69">
        <f>IF(t_datas[[#This Row],[Prime 1]]="","",VLOOKUP(t_datas[[#This Row],[Prime 1]],t_primes[],4,0))</f>
        <v>17</v>
      </c>
      <c r="G5089" s="63" t="s">
        <v>2698</v>
      </c>
      <c r="H5089" s="69">
        <f>IF(t_datas[[#This Row],[Prime 2]]="","",VLOOKUP(t_datas[[#This Row],[Prime 2]],t_primes[],4,0))</f>
        <v>20</v>
      </c>
    </row>
    <row r="5090" spans="2:8" x14ac:dyDescent="0.25">
      <c r="B5090" s="1">
        <f>DATE($D$1,VLOOKUP($D$2,LISTES!$E$2:$F$13,2,0),16)</f>
        <v>45824</v>
      </c>
      <c r="C5090" s="42" t="s">
        <v>2716</v>
      </c>
      <c r="D5090" s="42">
        <v>14</v>
      </c>
      <c r="E5090" s="62" t="s">
        <v>2696</v>
      </c>
      <c r="F5090" s="69">
        <f>IF(t_datas[[#This Row],[Prime 1]]="","",VLOOKUP(t_datas[[#This Row],[Prime 1]],t_primes[],4,0))</f>
        <v>17</v>
      </c>
      <c r="G5090" s="63" t="s">
        <v>2691</v>
      </c>
      <c r="H5090" s="69">
        <f>IF(t_datas[[#This Row],[Prime 2]]="","",VLOOKUP(t_datas[[#This Row],[Prime 2]],t_primes[],4,0))</f>
        <v>10</v>
      </c>
    </row>
    <row r="5091" spans="2:8" x14ac:dyDescent="0.25">
      <c r="B5091" s="1">
        <f>DATE($D$1,VLOOKUP($D$2,LISTES!$E$2:$F$13,2,0),16)</f>
        <v>45824</v>
      </c>
      <c r="C5091" s="42" t="s">
        <v>2717</v>
      </c>
      <c r="D5091" s="42">
        <v>15</v>
      </c>
      <c r="E5091" s="62" t="s">
        <v>2693</v>
      </c>
      <c r="F5091" s="69">
        <f>IF(t_datas[[#This Row],[Prime 1]]="","",VLOOKUP(t_datas[[#This Row],[Prime 1]],t_primes[],4,0))</f>
        <v>25</v>
      </c>
      <c r="G5091" s="63" t="s">
        <v>2694</v>
      </c>
      <c r="H5091" s="69">
        <f>IF(t_datas[[#This Row],[Prime 2]]="","",VLOOKUP(t_datas[[#This Row],[Prime 2]],t_primes[],4,0))</f>
        <v>20</v>
      </c>
    </row>
    <row r="5092" spans="2:8" x14ac:dyDescent="0.25">
      <c r="B5092" s="1">
        <f>DATE($D$1,VLOOKUP($D$2,LISTES!$E$2:$F$13,2,0),16)</f>
        <v>45824</v>
      </c>
      <c r="C5092" s="42" t="s">
        <v>2718</v>
      </c>
      <c r="D5092" s="42">
        <v>16</v>
      </c>
      <c r="E5092" s="62" t="s">
        <v>2696</v>
      </c>
      <c r="F5092" s="69">
        <f>IF(t_datas[[#This Row],[Prime 1]]="","",VLOOKUP(t_datas[[#This Row],[Prime 1]],t_primes[],4,0))</f>
        <v>17</v>
      </c>
      <c r="G5092" s="63" t="s">
        <v>2699</v>
      </c>
      <c r="H5092" s="69">
        <f>IF(t_datas[[#This Row],[Prime 2]]="","",VLOOKUP(t_datas[[#This Row],[Prime 2]],t_primes[],4,0))</f>
        <v>48</v>
      </c>
    </row>
    <row r="5093" spans="2:8" x14ac:dyDescent="0.25">
      <c r="B5093" s="1">
        <f>DATE($D$1,VLOOKUP($D$2,LISTES!$E$2:$F$13,2,0),16)</f>
        <v>45824</v>
      </c>
      <c r="C5093" s="42" t="s">
        <v>2719</v>
      </c>
      <c r="D5093" s="42">
        <v>17</v>
      </c>
      <c r="E5093" s="62" t="s">
        <v>2699</v>
      </c>
      <c r="F5093" s="69">
        <f>IF(t_datas[[#This Row],[Prime 1]]="","",VLOOKUP(t_datas[[#This Row],[Prime 1]],t_primes[],4,0))</f>
        <v>48</v>
      </c>
      <c r="G5093" s="63" t="s">
        <v>2695</v>
      </c>
      <c r="H5093" s="69">
        <f>IF(t_datas[[#This Row],[Prime 2]]="","",VLOOKUP(t_datas[[#This Row],[Prime 2]],t_primes[],4,0))</f>
        <v>15</v>
      </c>
    </row>
    <row r="5094" spans="2:8" x14ac:dyDescent="0.25">
      <c r="B5094" s="1">
        <f>DATE($D$1,VLOOKUP($D$2,LISTES!$E$2:$F$13,2,0),16)</f>
        <v>45824</v>
      </c>
      <c r="C5094" s="42" t="s">
        <v>2720</v>
      </c>
      <c r="D5094" s="42">
        <v>18</v>
      </c>
      <c r="E5094" s="62" t="s">
        <v>2693</v>
      </c>
      <c r="F5094" s="69">
        <f>IF(t_datas[[#This Row],[Prime 1]]="","",VLOOKUP(t_datas[[#This Row],[Prime 1]],t_primes[],4,0))</f>
        <v>25</v>
      </c>
      <c r="G5094" s="63" t="s">
        <v>2696</v>
      </c>
      <c r="H5094" s="69">
        <f>IF(t_datas[[#This Row],[Prime 2]]="","",VLOOKUP(t_datas[[#This Row],[Prime 2]],t_primes[],4,0))</f>
        <v>17</v>
      </c>
    </row>
    <row r="5095" spans="2:8" x14ac:dyDescent="0.25">
      <c r="B5095" s="1">
        <f>DATE($D$1,VLOOKUP($D$2,LISTES!$E$2:$F$13,2,0),16)</f>
        <v>45824</v>
      </c>
      <c r="C5095" s="42" t="s">
        <v>2721</v>
      </c>
      <c r="D5095" s="42">
        <v>19</v>
      </c>
      <c r="E5095" s="62" t="s">
        <v>2692</v>
      </c>
      <c r="F5095" s="69">
        <f>IF(t_datas[[#This Row],[Prime 1]]="","",VLOOKUP(t_datas[[#This Row],[Prime 1]],t_primes[],4,0))</f>
        <v>7.5</v>
      </c>
      <c r="G5095" s="63" t="s">
        <v>2692</v>
      </c>
      <c r="H5095" s="69">
        <f>IF(t_datas[[#This Row],[Prime 2]]="","",VLOOKUP(t_datas[[#This Row],[Prime 2]],t_primes[],4,0))</f>
        <v>7.5</v>
      </c>
    </row>
    <row r="5096" spans="2:8" x14ac:dyDescent="0.25">
      <c r="B5096" s="1">
        <f>DATE($D$1,VLOOKUP($D$2,LISTES!$E$2:$F$13,2,0),16)</f>
        <v>45824</v>
      </c>
      <c r="C5096" s="42" t="s">
        <v>2722</v>
      </c>
      <c r="D5096" s="42">
        <v>20</v>
      </c>
      <c r="E5096" s="62" t="s">
        <v>2702</v>
      </c>
      <c r="F5096" s="69">
        <f>IF(t_datas[[#This Row],[Prime 1]]="","",VLOOKUP(t_datas[[#This Row],[Prime 1]],t_primes[],4,0))</f>
        <v>75</v>
      </c>
      <c r="G5096" s="63" t="s">
        <v>2701</v>
      </c>
      <c r="H5096" s="69">
        <f>IF(t_datas[[#This Row],[Prime 2]]="","",VLOOKUP(t_datas[[#This Row],[Prime 2]],t_primes[],4,0))</f>
        <v>150</v>
      </c>
    </row>
    <row r="5097" spans="2:8" x14ac:dyDescent="0.25">
      <c r="B5097" s="1">
        <f>DATE($D$1,VLOOKUP($D$2,LISTES!$E$2:$F$13,2,0),16)</f>
        <v>45824</v>
      </c>
      <c r="C5097" s="42" t="s">
        <v>2723</v>
      </c>
      <c r="D5097" s="42">
        <v>21</v>
      </c>
      <c r="E5097" s="62" t="s">
        <v>2693</v>
      </c>
      <c r="F5097" s="69">
        <f>IF(t_datas[[#This Row],[Prime 1]]="","",VLOOKUP(t_datas[[#This Row],[Prime 1]],t_primes[],4,0))</f>
        <v>25</v>
      </c>
      <c r="G5097" s="63" t="s">
        <v>2694</v>
      </c>
      <c r="H5097" s="69">
        <f>IF(t_datas[[#This Row],[Prime 2]]="","",VLOOKUP(t_datas[[#This Row],[Prime 2]],t_primes[],4,0))</f>
        <v>20</v>
      </c>
    </row>
    <row r="5098" spans="2:8" x14ac:dyDescent="0.25">
      <c r="B5098" s="1">
        <f>DATE($D$1,VLOOKUP($D$2,LISTES!$E$2:$F$13,2,0),16)</f>
        <v>45824</v>
      </c>
      <c r="C5098" s="42" t="s">
        <v>2724</v>
      </c>
      <c r="D5098" s="42">
        <v>22</v>
      </c>
      <c r="E5098" s="62" t="s">
        <v>2699</v>
      </c>
      <c r="F5098" s="69">
        <f>IF(t_datas[[#This Row],[Prime 1]]="","",VLOOKUP(t_datas[[#This Row],[Prime 1]],t_primes[],4,0))</f>
        <v>48</v>
      </c>
      <c r="G5098" s="63" t="s">
        <v>2691</v>
      </c>
      <c r="H5098" s="69">
        <f>IF(t_datas[[#This Row],[Prime 2]]="","",VLOOKUP(t_datas[[#This Row],[Prime 2]],t_primes[],4,0))</f>
        <v>10</v>
      </c>
    </row>
    <row r="5099" spans="2:8" x14ac:dyDescent="0.25">
      <c r="B5099" s="1">
        <f>DATE($D$1,VLOOKUP($D$2,LISTES!$E$2:$F$13,2,0),16)</f>
        <v>45824</v>
      </c>
      <c r="C5099" s="42" t="s">
        <v>2725</v>
      </c>
      <c r="D5099" s="42">
        <v>23</v>
      </c>
      <c r="E5099" s="62" t="s">
        <v>2696</v>
      </c>
      <c r="F5099" s="69">
        <f>IF(t_datas[[#This Row],[Prime 1]]="","",VLOOKUP(t_datas[[#This Row],[Prime 1]],t_primes[],4,0))</f>
        <v>17</v>
      </c>
      <c r="G5099" s="63" t="s">
        <v>2695</v>
      </c>
      <c r="H5099" s="69">
        <f>IF(t_datas[[#This Row],[Prime 2]]="","",VLOOKUP(t_datas[[#This Row],[Prime 2]],t_primes[],4,0))</f>
        <v>15</v>
      </c>
    </row>
    <row r="5100" spans="2:8" x14ac:dyDescent="0.25">
      <c r="B5100" s="1">
        <f>DATE($D$1,VLOOKUP($D$2,LISTES!$E$2:$F$13,2,0),16)</f>
        <v>45824</v>
      </c>
      <c r="C5100" s="42" t="s">
        <v>2726</v>
      </c>
      <c r="D5100" s="42">
        <v>24</v>
      </c>
      <c r="E5100" s="62" t="s">
        <v>2699</v>
      </c>
      <c r="F5100" s="69">
        <f>IF(t_datas[[#This Row],[Prime 1]]="","",VLOOKUP(t_datas[[#This Row],[Prime 1]],t_primes[],4,0))</f>
        <v>48</v>
      </c>
      <c r="G5100" s="63" t="s">
        <v>2691</v>
      </c>
      <c r="H5100" s="69">
        <f>IF(t_datas[[#This Row],[Prime 2]]="","",VLOOKUP(t_datas[[#This Row],[Prime 2]],t_primes[],4,0))</f>
        <v>10</v>
      </c>
    </row>
    <row r="5101" spans="2:8" x14ac:dyDescent="0.25">
      <c r="B5101" s="1">
        <f>DATE($D$1,VLOOKUP($D$2,LISTES!$E$2:$F$13,2,0),16)</f>
        <v>45824</v>
      </c>
      <c r="C5101" s="42" t="s">
        <v>2727</v>
      </c>
      <c r="D5101" s="42">
        <v>25</v>
      </c>
      <c r="E5101" s="62" t="s">
        <v>2695</v>
      </c>
      <c r="F5101" s="69">
        <f>IF(t_datas[[#This Row],[Prime 1]]="","",VLOOKUP(t_datas[[#This Row],[Prime 1]],t_primes[],4,0))</f>
        <v>15</v>
      </c>
      <c r="G5101" s="63" t="s">
        <v>2699</v>
      </c>
      <c r="H5101" s="69">
        <f>IF(t_datas[[#This Row],[Prime 2]]="","",VLOOKUP(t_datas[[#This Row],[Prime 2]],t_primes[],4,0))</f>
        <v>48</v>
      </c>
    </row>
    <row r="5102" spans="2:8" x14ac:dyDescent="0.25">
      <c r="B5102" s="1">
        <f>DATE($D$1,VLOOKUP($D$2,LISTES!$E$2:$F$13,2,0),16)</f>
        <v>45824</v>
      </c>
      <c r="C5102" s="42" t="s">
        <v>2728</v>
      </c>
      <c r="D5102" s="42">
        <v>26</v>
      </c>
      <c r="E5102" s="62" t="s">
        <v>2699</v>
      </c>
      <c r="F5102" s="69">
        <f>IF(t_datas[[#This Row],[Prime 1]]="","",VLOOKUP(t_datas[[#This Row],[Prime 1]],t_primes[],4,0))</f>
        <v>48</v>
      </c>
      <c r="G5102" s="63" t="s">
        <v>2694</v>
      </c>
      <c r="H5102" s="69">
        <f>IF(t_datas[[#This Row],[Prime 2]]="","",VLOOKUP(t_datas[[#This Row],[Prime 2]],t_primes[],4,0))</f>
        <v>20</v>
      </c>
    </row>
    <row r="5103" spans="2:8" x14ac:dyDescent="0.25">
      <c r="B5103" s="1">
        <f>DATE($D$1,VLOOKUP($D$2,LISTES!$E$2:$F$13,2,0),16)</f>
        <v>45824</v>
      </c>
      <c r="C5103" s="42" t="s">
        <v>2729</v>
      </c>
      <c r="D5103" s="42">
        <v>27</v>
      </c>
      <c r="E5103" s="62" t="s">
        <v>2691</v>
      </c>
      <c r="F5103" s="69">
        <f>IF(t_datas[[#This Row],[Prime 1]]="","",VLOOKUP(t_datas[[#This Row],[Prime 1]],t_primes[],4,0))</f>
        <v>10</v>
      </c>
      <c r="G5103" s="63" t="s">
        <v>2692</v>
      </c>
      <c r="H5103" s="69">
        <f>IF(t_datas[[#This Row],[Prime 2]]="","",VLOOKUP(t_datas[[#This Row],[Prime 2]],t_primes[],4,0))</f>
        <v>7.5</v>
      </c>
    </row>
    <row r="5104" spans="2:8" x14ac:dyDescent="0.25">
      <c r="B5104" s="1">
        <f>DATE($D$1,VLOOKUP($D$2,LISTES!$E$2:$F$13,2,0),16)</f>
        <v>45824</v>
      </c>
      <c r="C5104" s="42" t="s">
        <v>2730</v>
      </c>
      <c r="D5104" s="42">
        <v>28</v>
      </c>
      <c r="E5104" s="62" t="s">
        <v>2697</v>
      </c>
      <c r="F5104" s="69">
        <f>IF(t_datas[[#This Row],[Prime 1]]="","",VLOOKUP(t_datas[[#This Row],[Prime 1]],t_primes[],4,0))</f>
        <v>100</v>
      </c>
      <c r="G5104" s="63" t="s">
        <v>2699</v>
      </c>
      <c r="H5104" s="69">
        <f>IF(t_datas[[#This Row],[Prime 2]]="","",VLOOKUP(t_datas[[#This Row],[Prime 2]],t_primes[],4,0))</f>
        <v>48</v>
      </c>
    </row>
    <row r="5105" spans="2:8" x14ac:dyDescent="0.25">
      <c r="B5105" s="1">
        <f>DATE($D$1,VLOOKUP($D$2,LISTES!$E$2:$F$13,2,0),16)</f>
        <v>45824</v>
      </c>
      <c r="C5105" s="42" t="s">
        <v>2731</v>
      </c>
      <c r="D5105" s="42">
        <v>29</v>
      </c>
      <c r="E5105" s="62" t="s">
        <v>2700</v>
      </c>
      <c r="F5105" s="69">
        <f>IF(t_datas[[#This Row],[Prime 1]]="","",VLOOKUP(t_datas[[#This Row],[Prime 1]],t_primes[],4,0))</f>
        <v>78</v>
      </c>
      <c r="G5105" s="63" t="s">
        <v>2698</v>
      </c>
      <c r="H5105" s="69">
        <f>IF(t_datas[[#This Row],[Prime 2]]="","",VLOOKUP(t_datas[[#This Row],[Prime 2]],t_primes[],4,0))</f>
        <v>20</v>
      </c>
    </row>
    <row r="5106" spans="2:8" x14ac:dyDescent="0.25">
      <c r="B5106" s="1">
        <f>DATE($D$1,VLOOKUP($D$2,LISTES!$E$2:$F$13,2,0),16)</f>
        <v>45824</v>
      </c>
      <c r="C5106" s="42" t="s">
        <v>2732</v>
      </c>
      <c r="D5106" s="42">
        <v>30</v>
      </c>
      <c r="E5106" s="62" t="s">
        <v>2692</v>
      </c>
      <c r="F5106" s="69">
        <f>IF(t_datas[[#This Row],[Prime 1]]="","",VLOOKUP(t_datas[[#This Row],[Prime 1]],t_primes[],4,0))</f>
        <v>7.5</v>
      </c>
      <c r="G5106" s="63" t="s">
        <v>2701</v>
      </c>
      <c r="H5106" s="69">
        <f>IF(t_datas[[#This Row],[Prime 2]]="","",VLOOKUP(t_datas[[#This Row],[Prime 2]],t_primes[],4,0))</f>
        <v>150</v>
      </c>
    </row>
    <row r="5107" spans="2:8" x14ac:dyDescent="0.25">
      <c r="B5107" s="1">
        <f>DATE($D$1,VLOOKUP($D$2,LISTES!$E$2:$F$13,2,0),16)</f>
        <v>45824</v>
      </c>
      <c r="C5107" s="42" t="s">
        <v>2733</v>
      </c>
      <c r="D5107" s="42">
        <v>31</v>
      </c>
      <c r="E5107" s="62" t="s">
        <v>2695</v>
      </c>
      <c r="F5107" s="69">
        <f>IF(t_datas[[#This Row],[Prime 1]]="","",VLOOKUP(t_datas[[#This Row],[Prime 1]],t_primes[],4,0))</f>
        <v>15</v>
      </c>
      <c r="G5107" s="63" t="s">
        <v>2701</v>
      </c>
      <c r="H5107" s="69">
        <f>IF(t_datas[[#This Row],[Prime 2]]="","",VLOOKUP(t_datas[[#This Row],[Prime 2]],t_primes[],4,0))</f>
        <v>150</v>
      </c>
    </row>
    <row r="5108" spans="2:8" x14ac:dyDescent="0.25">
      <c r="B5108" s="1">
        <f>DATE($D$1,VLOOKUP($D$2,LISTES!$E$2:$F$13,2,0),16)</f>
        <v>45824</v>
      </c>
      <c r="C5108" s="42" t="s">
        <v>2734</v>
      </c>
      <c r="D5108" s="42">
        <v>32</v>
      </c>
      <c r="E5108" s="62" t="s">
        <v>2700</v>
      </c>
      <c r="F5108" s="69">
        <f>IF(t_datas[[#This Row],[Prime 1]]="","",VLOOKUP(t_datas[[#This Row],[Prime 1]],t_primes[],4,0))</f>
        <v>78</v>
      </c>
      <c r="G5108" s="63" t="s">
        <v>2697</v>
      </c>
      <c r="H5108" s="69">
        <f>IF(t_datas[[#This Row],[Prime 2]]="","",VLOOKUP(t_datas[[#This Row],[Prime 2]],t_primes[],4,0))</f>
        <v>100</v>
      </c>
    </row>
    <row r="5109" spans="2:8" x14ac:dyDescent="0.25">
      <c r="B5109" s="1">
        <f>DATE($D$1,VLOOKUP($D$2,LISTES!$E$2:$F$13,2,0),16)</f>
        <v>45824</v>
      </c>
      <c r="C5109" s="42" t="s">
        <v>2735</v>
      </c>
      <c r="D5109" s="42">
        <v>33</v>
      </c>
      <c r="E5109" s="62" t="s">
        <v>2695</v>
      </c>
      <c r="F5109" s="69">
        <f>IF(t_datas[[#This Row],[Prime 1]]="","",VLOOKUP(t_datas[[#This Row],[Prime 1]],t_primes[],4,0))</f>
        <v>15</v>
      </c>
      <c r="G5109" s="63" t="s">
        <v>2699</v>
      </c>
      <c r="H5109" s="69">
        <f>IF(t_datas[[#This Row],[Prime 2]]="","",VLOOKUP(t_datas[[#This Row],[Prime 2]],t_primes[],4,0))</f>
        <v>48</v>
      </c>
    </row>
    <row r="5110" spans="2:8" x14ac:dyDescent="0.25">
      <c r="B5110" s="1">
        <f>DATE($D$1,VLOOKUP($D$2,LISTES!$E$2:$F$13,2,0),16)</f>
        <v>45824</v>
      </c>
      <c r="C5110" s="42" t="s">
        <v>2736</v>
      </c>
      <c r="D5110" s="42">
        <v>34</v>
      </c>
      <c r="E5110" s="62" t="s">
        <v>2691</v>
      </c>
      <c r="F5110" s="69">
        <f>IF(t_datas[[#This Row],[Prime 1]]="","",VLOOKUP(t_datas[[#This Row],[Prime 1]],t_primes[],4,0))</f>
        <v>10</v>
      </c>
      <c r="G5110" s="63" t="s">
        <v>2699</v>
      </c>
      <c r="H5110" s="69">
        <f>IF(t_datas[[#This Row],[Prime 2]]="","",VLOOKUP(t_datas[[#This Row],[Prime 2]],t_primes[],4,0))</f>
        <v>48</v>
      </c>
    </row>
    <row r="5111" spans="2:8" x14ac:dyDescent="0.25">
      <c r="B5111" s="1">
        <f>DATE($D$1,VLOOKUP($D$2,LISTES!$E$2:$F$13,2,0),16)</f>
        <v>45824</v>
      </c>
      <c r="C5111" s="42" t="s">
        <v>2737</v>
      </c>
      <c r="D5111" s="42">
        <v>35</v>
      </c>
      <c r="E5111" s="62" t="s">
        <v>2690</v>
      </c>
      <c r="F5111" s="69">
        <f>IF(t_datas[[#This Row],[Prime 1]]="","",VLOOKUP(t_datas[[#This Row],[Prime 1]],t_primes[],4,0))</f>
        <v>7.5</v>
      </c>
      <c r="G5111" s="63" t="s">
        <v>2700</v>
      </c>
      <c r="H5111" s="69">
        <f>IF(t_datas[[#This Row],[Prime 2]]="","",VLOOKUP(t_datas[[#This Row],[Prime 2]],t_primes[],4,0))</f>
        <v>78</v>
      </c>
    </row>
    <row r="5112" spans="2:8" x14ac:dyDescent="0.25">
      <c r="B5112" s="1">
        <f>DATE($D$1,VLOOKUP($D$2,LISTES!$E$2:$F$13,2,0),16)</f>
        <v>45824</v>
      </c>
      <c r="C5112" s="42" t="s">
        <v>2738</v>
      </c>
      <c r="D5112" s="42">
        <v>36</v>
      </c>
      <c r="E5112" s="62" t="s">
        <v>2694</v>
      </c>
      <c r="F5112" s="69">
        <f>IF(t_datas[[#This Row],[Prime 1]]="","",VLOOKUP(t_datas[[#This Row],[Prime 1]],t_primes[],4,0))</f>
        <v>20</v>
      </c>
      <c r="G5112" s="63" t="s">
        <v>2698</v>
      </c>
      <c r="H5112" s="69">
        <f>IF(t_datas[[#This Row],[Prime 2]]="","",VLOOKUP(t_datas[[#This Row],[Prime 2]],t_primes[],4,0))</f>
        <v>20</v>
      </c>
    </row>
    <row r="5113" spans="2:8" x14ac:dyDescent="0.25">
      <c r="B5113" s="1">
        <f>DATE($D$1,VLOOKUP($D$2,LISTES!$E$2:$F$13,2,0),16)</f>
        <v>45824</v>
      </c>
      <c r="C5113" s="42" t="s">
        <v>2739</v>
      </c>
      <c r="D5113" s="42">
        <v>37</v>
      </c>
      <c r="E5113" s="62" t="s">
        <v>2697</v>
      </c>
      <c r="F5113" s="69">
        <f>IF(t_datas[[#This Row],[Prime 1]]="","",VLOOKUP(t_datas[[#This Row],[Prime 1]],t_primes[],4,0))</f>
        <v>100</v>
      </c>
      <c r="G5113" s="63" t="s">
        <v>2695</v>
      </c>
      <c r="H5113" s="69">
        <f>IF(t_datas[[#This Row],[Prime 2]]="","",VLOOKUP(t_datas[[#This Row],[Prime 2]],t_primes[],4,0))</f>
        <v>15</v>
      </c>
    </row>
    <row r="5114" spans="2:8" x14ac:dyDescent="0.25">
      <c r="B5114" s="1">
        <f>DATE($D$1,VLOOKUP($D$2,LISTES!$E$2:$F$13,2,0),16)</f>
        <v>45824</v>
      </c>
      <c r="C5114" s="42" t="s">
        <v>2740</v>
      </c>
      <c r="D5114" s="42">
        <v>38</v>
      </c>
      <c r="E5114" s="62" t="s">
        <v>2694</v>
      </c>
      <c r="F5114" s="69">
        <f>IF(t_datas[[#This Row],[Prime 1]]="","",VLOOKUP(t_datas[[#This Row],[Prime 1]],t_primes[],4,0))</f>
        <v>20</v>
      </c>
      <c r="G5114" s="63" t="s">
        <v>2693</v>
      </c>
      <c r="H5114" s="69">
        <f>IF(t_datas[[#This Row],[Prime 2]]="","",VLOOKUP(t_datas[[#This Row],[Prime 2]],t_primes[],4,0))</f>
        <v>25</v>
      </c>
    </row>
    <row r="5115" spans="2:8" x14ac:dyDescent="0.25">
      <c r="B5115" s="1">
        <f>DATE($D$1,VLOOKUP($D$2,LISTES!$E$2:$F$13,2,0),16)</f>
        <v>45824</v>
      </c>
      <c r="C5115" s="42" t="s">
        <v>2741</v>
      </c>
      <c r="D5115" s="42">
        <v>39</v>
      </c>
      <c r="E5115" s="62" t="s">
        <v>2693</v>
      </c>
      <c r="F5115" s="69">
        <f>IF(t_datas[[#This Row],[Prime 1]]="","",VLOOKUP(t_datas[[#This Row],[Prime 1]],t_primes[],4,0))</f>
        <v>25</v>
      </c>
      <c r="G5115" s="63" t="s">
        <v>2691</v>
      </c>
      <c r="H5115" s="69">
        <f>IF(t_datas[[#This Row],[Prime 2]]="","",VLOOKUP(t_datas[[#This Row],[Prime 2]],t_primes[],4,0))</f>
        <v>10</v>
      </c>
    </row>
    <row r="5116" spans="2:8" x14ac:dyDescent="0.25">
      <c r="B5116" s="1">
        <f>DATE($D$1,VLOOKUP($D$2,LISTES!$E$2:$F$13,2,0),16)</f>
        <v>45824</v>
      </c>
      <c r="C5116" s="42" t="s">
        <v>2742</v>
      </c>
      <c r="D5116" s="42">
        <v>40</v>
      </c>
      <c r="E5116" s="62" t="s">
        <v>2701</v>
      </c>
      <c r="F5116" s="69">
        <f>IF(t_datas[[#This Row],[Prime 1]]="","",VLOOKUP(t_datas[[#This Row],[Prime 1]],t_primes[],4,0))</f>
        <v>150</v>
      </c>
      <c r="G5116" s="63" t="s">
        <v>2702</v>
      </c>
      <c r="H5116" s="69">
        <f>IF(t_datas[[#This Row],[Prime 2]]="","",VLOOKUP(t_datas[[#This Row],[Prime 2]],t_primes[],4,0))</f>
        <v>75</v>
      </c>
    </row>
    <row r="5117" spans="2:8" x14ac:dyDescent="0.25">
      <c r="B5117" s="1">
        <f>DATE($D$1,VLOOKUP($D$2,LISTES!$E$2:$F$13,2,0),16)</f>
        <v>45824</v>
      </c>
      <c r="C5117" s="42" t="s">
        <v>2743</v>
      </c>
      <c r="D5117" s="42">
        <v>41</v>
      </c>
      <c r="E5117" s="62" t="s">
        <v>2697</v>
      </c>
      <c r="F5117" s="69">
        <f>IF(t_datas[[#This Row],[Prime 1]]="","",VLOOKUP(t_datas[[#This Row],[Prime 1]],t_primes[],4,0))</f>
        <v>100</v>
      </c>
      <c r="G5117" s="63" t="s">
        <v>2701</v>
      </c>
      <c r="H5117" s="69">
        <f>IF(t_datas[[#This Row],[Prime 2]]="","",VLOOKUP(t_datas[[#This Row],[Prime 2]],t_primes[],4,0))</f>
        <v>150</v>
      </c>
    </row>
    <row r="5118" spans="2:8" x14ac:dyDescent="0.25">
      <c r="B5118" s="1">
        <f>DATE($D$1,VLOOKUP($D$2,LISTES!$E$2:$F$13,2,0),16)</f>
        <v>45824</v>
      </c>
      <c r="C5118" s="42" t="s">
        <v>2744</v>
      </c>
      <c r="D5118" s="42">
        <v>42</v>
      </c>
      <c r="E5118" s="62" t="s">
        <v>2699</v>
      </c>
      <c r="F5118" s="69">
        <f>IF(t_datas[[#This Row],[Prime 1]]="","",VLOOKUP(t_datas[[#This Row],[Prime 1]],t_primes[],4,0))</f>
        <v>48</v>
      </c>
      <c r="G5118" s="63" t="s">
        <v>2693</v>
      </c>
      <c r="H5118" s="69">
        <f>IF(t_datas[[#This Row],[Prime 2]]="","",VLOOKUP(t_datas[[#This Row],[Prime 2]],t_primes[],4,0))</f>
        <v>25</v>
      </c>
    </row>
    <row r="5119" spans="2:8" x14ac:dyDescent="0.25">
      <c r="B5119" s="1">
        <f>DATE($D$1,VLOOKUP($D$2,LISTES!$E$2:$F$13,2,0),16)</f>
        <v>45824</v>
      </c>
      <c r="C5119" s="42" t="s">
        <v>2745</v>
      </c>
      <c r="D5119" s="42">
        <v>43</v>
      </c>
      <c r="E5119" s="62" t="s">
        <v>2701</v>
      </c>
      <c r="F5119" s="69">
        <f>IF(t_datas[[#This Row],[Prime 1]]="","",VLOOKUP(t_datas[[#This Row],[Prime 1]],t_primes[],4,0))</f>
        <v>150</v>
      </c>
      <c r="G5119" s="63"/>
      <c r="H5119" s="69" t="str">
        <f>IF(t_datas[[#This Row],[Prime 2]]="","",VLOOKUP(t_datas[[#This Row],[Prime 2]],t_primes[],4,0))</f>
        <v/>
      </c>
    </row>
    <row r="5120" spans="2:8" x14ac:dyDescent="0.25">
      <c r="B5120" s="1">
        <f>DATE($D$1,VLOOKUP($D$2,LISTES!$E$2:$F$13,2,0),16)</f>
        <v>45824</v>
      </c>
      <c r="C5120" s="42" t="s">
        <v>2746</v>
      </c>
      <c r="D5120" s="42">
        <v>44</v>
      </c>
      <c r="E5120" s="62" t="s">
        <v>2691</v>
      </c>
      <c r="F5120" s="69">
        <f>IF(t_datas[[#This Row],[Prime 1]]="","",VLOOKUP(t_datas[[#This Row],[Prime 1]],t_primes[],4,0))</f>
        <v>10</v>
      </c>
      <c r="G5120" s="63"/>
      <c r="H5120" s="69" t="str">
        <f>IF(t_datas[[#This Row],[Prime 2]]="","",VLOOKUP(t_datas[[#This Row],[Prime 2]],t_primes[],4,0))</f>
        <v/>
      </c>
    </row>
    <row r="5121" spans="2:8" x14ac:dyDescent="0.25">
      <c r="B5121" s="1">
        <f>DATE($D$1,VLOOKUP($D$2,LISTES!$E$2:$F$13,2,0),16)</f>
        <v>45824</v>
      </c>
      <c r="C5121" s="42" t="s">
        <v>2747</v>
      </c>
      <c r="D5121" s="42">
        <v>45</v>
      </c>
      <c r="E5121" s="62" t="s">
        <v>2693</v>
      </c>
      <c r="F5121" s="69">
        <f>IF(t_datas[[#This Row],[Prime 1]]="","",VLOOKUP(t_datas[[#This Row],[Prime 1]],t_primes[],4,0))</f>
        <v>25</v>
      </c>
      <c r="G5121" s="63"/>
      <c r="H5121" s="69" t="str">
        <f>IF(t_datas[[#This Row],[Prime 2]]="","",VLOOKUP(t_datas[[#This Row],[Prime 2]],t_primes[],4,0))</f>
        <v/>
      </c>
    </row>
    <row r="5122" spans="2:8" x14ac:dyDescent="0.25">
      <c r="B5122" s="1">
        <f>DATE($D$1,VLOOKUP($D$2,LISTES!$E$2:$F$13,2,0),16)</f>
        <v>45824</v>
      </c>
      <c r="C5122" s="42" t="s">
        <v>2748</v>
      </c>
      <c r="D5122" s="42">
        <v>46</v>
      </c>
      <c r="E5122" s="62" t="s">
        <v>2696</v>
      </c>
      <c r="F5122" s="69">
        <f>IF(t_datas[[#This Row],[Prime 1]]="","",VLOOKUP(t_datas[[#This Row],[Prime 1]],t_primes[],4,0))</f>
        <v>17</v>
      </c>
      <c r="G5122" s="63"/>
      <c r="H5122" s="69" t="str">
        <f>IF(t_datas[[#This Row],[Prime 2]]="","",VLOOKUP(t_datas[[#This Row],[Prime 2]],t_primes[],4,0))</f>
        <v/>
      </c>
    </row>
    <row r="5123" spans="2:8" x14ac:dyDescent="0.25">
      <c r="B5123" s="1">
        <f>DATE($D$1,VLOOKUP($D$2,LISTES!$E$2:$F$13,2,0),16)</f>
        <v>45824</v>
      </c>
      <c r="C5123" s="42" t="s">
        <v>2749</v>
      </c>
      <c r="D5123" s="42">
        <v>47</v>
      </c>
      <c r="E5123" s="62" t="s">
        <v>2696</v>
      </c>
      <c r="F5123" s="69">
        <f>IF(t_datas[[#This Row],[Prime 1]]="","",VLOOKUP(t_datas[[#This Row],[Prime 1]],t_primes[],4,0))</f>
        <v>17</v>
      </c>
      <c r="G5123" s="63"/>
      <c r="H5123" s="69" t="str">
        <f>IF(t_datas[[#This Row],[Prime 2]]="","",VLOOKUP(t_datas[[#This Row],[Prime 2]],t_primes[],4,0))</f>
        <v/>
      </c>
    </row>
    <row r="5124" spans="2:8" x14ac:dyDescent="0.25">
      <c r="B5124" s="1">
        <f>DATE($D$1,VLOOKUP($D$2,LISTES!$E$2:$F$13,2,0),16)</f>
        <v>45824</v>
      </c>
      <c r="C5124" s="42" t="s">
        <v>2750</v>
      </c>
      <c r="D5124" s="42">
        <v>48</v>
      </c>
      <c r="E5124" s="62" t="s">
        <v>2702</v>
      </c>
      <c r="F5124" s="69">
        <f>IF(t_datas[[#This Row],[Prime 1]]="","",VLOOKUP(t_datas[[#This Row],[Prime 1]],t_primes[],4,0))</f>
        <v>75</v>
      </c>
      <c r="G5124" s="63"/>
      <c r="H5124" s="69" t="str">
        <f>IF(t_datas[[#This Row],[Prime 2]]="","",VLOOKUP(t_datas[[#This Row],[Prime 2]],t_primes[],4,0))</f>
        <v/>
      </c>
    </row>
    <row r="5125" spans="2:8" x14ac:dyDescent="0.25">
      <c r="B5125" s="1">
        <f>DATE($D$1,VLOOKUP($D$2,LISTES!$E$2:$F$13,2,0),16)</f>
        <v>45824</v>
      </c>
      <c r="C5125" s="42" t="s">
        <v>2751</v>
      </c>
      <c r="D5125" s="42">
        <v>49</v>
      </c>
      <c r="E5125" s="62" t="s">
        <v>2693</v>
      </c>
      <c r="F5125" s="69">
        <f>IF(t_datas[[#This Row],[Prime 1]]="","",VLOOKUP(t_datas[[#This Row],[Prime 1]],t_primes[],4,0))</f>
        <v>25</v>
      </c>
      <c r="G5125" s="63"/>
      <c r="H5125" s="69" t="str">
        <f>IF(t_datas[[#This Row],[Prime 2]]="","",VLOOKUP(t_datas[[#This Row],[Prime 2]],t_primes[],4,0))</f>
        <v/>
      </c>
    </row>
    <row r="5126" spans="2:8" x14ac:dyDescent="0.25">
      <c r="B5126" s="1">
        <f>DATE($D$1,VLOOKUP($D$2,LISTES!$E$2:$F$13,2,0),16)</f>
        <v>45824</v>
      </c>
      <c r="C5126" s="42" t="s">
        <v>2752</v>
      </c>
      <c r="D5126" s="42">
        <v>50</v>
      </c>
      <c r="E5126" s="62" t="s">
        <v>2694</v>
      </c>
      <c r="F5126" s="69">
        <f>IF(t_datas[[#This Row],[Prime 1]]="","",VLOOKUP(t_datas[[#This Row],[Prime 1]],t_primes[],4,0))</f>
        <v>20</v>
      </c>
      <c r="G5126" s="63"/>
      <c r="H5126" s="69" t="str">
        <f>IF(t_datas[[#This Row],[Prime 2]]="","",VLOOKUP(t_datas[[#This Row],[Prime 2]],t_primes[],4,0))</f>
        <v/>
      </c>
    </row>
    <row r="5127" spans="2:8" x14ac:dyDescent="0.25">
      <c r="B5127" s="1">
        <f>DATE($D$1,VLOOKUP($D$2,LISTES!$E$2:$F$13,2,0),16)</f>
        <v>45824</v>
      </c>
      <c r="C5127" s="42" t="s">
        <v>2753</v>
      </c>
      <c r="D5127" s="42">
        <v>51</v>
      </c>
      <c r="E5127" s="62" t="s">
        <v>2696</v>
      </c>
      <c r="F5127" s="69">
        <f>IF(t_datas[[#This Row],[Prime 1]]="","",VLOOKUP(t_datas[[#This Row],[Prime 1]],t_primes[],4,0))</f>
        <v>17</v>
      </c>
      <c r="G5127" s="63"/>
      <c r="H5127" s="69" t="str">
        <f>IF(t_datas[[#This Row],[Prime 2]]="","",VLOOKUP(t_datas[[#This Row],[Prime 2]],t_primes[],4,0))</f>
        <v/>
      </c>
    </row>
    <row r="5128" spans="2:8" x14ac:dyDescent="0.25">
      <c r="B5128" s="1">
        <f>DATE($D$1,VLOOKUP($D$2,LISTES!$E$2:$F$13,2,0),16)</f>
        <v>45824</v>
      </c>
      <c r="C5128" s="42" t="s">
        <v>2754</v>
      </c>
      <c r="D5128" s="42">
        <v>52</v>
      </c>
      <c r="E5128" s="62" t="s">
        <v>2701</v>
      </c>
      <c r="F5128" s="69">
        <f>IF(t_datas[[#This Row],[Prime 1]]="","",VLOOKUP(t_datas[[#This Row],[Prime 1]],t_primes[],4,0))</f>
        <v>150</v>
      </c>
      <c r="G5128" s="63"/>
      <c r="H5128" s="69" t="str">
        <f>IF(t_datas[[#This Row],[Prime 2]]="","",VLOOKUP(t_datas[[#This Row],[Prime 2]],t_primes[],4,0))</f>
        <v/>
      </c>
    </row>
    <row r="5129" spans="2:8" x14ac:dyDescent="0.25">
      <c r="B5129" s="1">
        <f>DATE($D$1,VLOOKUP($D$2,LISTES!$E$2:$F$13,2,0),16)</f>
        <v>45824</v>
      </c>
      <c r="C5129" s="42" t="s">
        <v>2755</v>
      </c>
      <c r="D5129" s="42">
        <v>53</v>
      </c>
      <c r="E5129" s="62" t="s">
        <v>2696</v>
      </c>
      <c r="F5129" s="69">
        <f>IF(t_datas[[#This Row],[Prime 1]]="","",VLOOKUP(t_datas[[#This Row],[Prime 1]],t_primes[],4,0))</f>
        <v>17</v>
      </c>
      <c r="G5129" s="63"/>
      <c r="H5129" s="69" t="str">
        <f>IF(t_datas[[#This Row],[Prime 2]]="","",VLOOKUP(t_datas[[#This Row],[Prime 2]],t_primes[],4,0))</f>
        <v/>
      </c>
    </row>
    <row r="5130" spans="2:8" x14ac:dyDescent="0.25">
      <c r="B5130" s="1">
        <f>DATE($D$1,VLOOKUP($D$2,LISTES!$E$2:$F$13,2,0),16)</f>
        <v>45824</v>
      </c>
      <c r="C5130" s="42" t="s">
        <v>2756</v>
      </c>
      <c r="D5130" s="42">
        <v>54</v>
      </c>
      <c r="E5130" s="62" t="s">
        <v>2697</v>
      </c>
      <c r="F5130" s="69">
        <f>IF(t_datas[[#This Row],[Prime 1]]="","",VLOOKUP(t_datas[[#This Row],[Prime 1]],t_primes[],4,0))</f>
        <v>100</v>
      </c>
      <c r="G5130" s="63"/>
      <c r="H5130" s="69" t="str">
        <f>IF(t_datas[[#This Row],[Prime 2]]="","",VLOOKUP(t_datas[[#This Row],[Prime 2]],t_primes[],4,0))</f>
        <v/>
      </c>
    </row>
    <row r="5131" spans="2:8" x14ac:dyDescent="0.25">
      <c r="B5131" s="1">
        <f>DATE($D$1,VLOOKUP($D$2,LISTES!$E$2:$F$13,2,0),16)</f>
        <v>45824</v>
      </c>
      <c r="C5131" s="42" t="s">
        <v>2757</v>
      </c>
      <c r="D5131" s="42">
        <v>55</v>
      </c>
      <c r="E5131" s="62" t="s">
        <v>2692</v>
      </c>
      <c r="F5131" s="69">
        <f>IF(t_datas[[#This Row],[Prime 1]]="","",VLOOKUP(t_datas[[#This Row],[Prime 1]],t_primes[],4,0))</f>
        <v>7.5</v>
      </c>
      <c r="G5131" s="63"/>
      <c r="H5131" s="69" t="str">
        <f>IF(t_datas[[#This Row],[Prime 2]]="","",VLOOKUP(t_datas[[#This Row],[Prime 2]],t_primes[],4,0))</f>
        <v/>
      </c>
    </row>
    <row r="5132" spans="2:8" x14ac:dyDescent="0.25">
      <c r="B5132" s="1">
        <f>DATE($D$1,VLOOKUP($D$2,LISTES!$E$2:$F$13,2,0),16)</f>
        <v>45824</v>
      </c>
      <c r="C5132" s="42" t="s">
        <v>2758</v>
      </c>
      <c r="D5132" s="42">
        <v>56</v>
      </c>
      <c r="E5132" s="62" t="s">
        <v>2693</v>
      </c>
      <c r="F5132" s="69">
        <f>IF(t_datas[[#This Row],[Prime 1]]="","",VLOOKUP(t_datas[[#This Row],[Prime 1]],t_primes[],4,0))</f>
        <v>25</v>
      </c>
      <c r="G5132" s="63"/>
      <c r="H5132" s="69" t="str">
        <f>IF(t_datas[[#This Row],[Prime 2]]="","",VLOOKUP(t_datas[[#This Row],[Prime 2]],t_primes[],4,0))</f>
        <v/>
      </c>
    </row>
    <row r="5133" spans="2:8" x14ac:dyDescent="0.25">
      <c r="B5133" s="1">
        <f>DATE($D$1,VLOOKUP($D$2,LISTES!$E$2:$F$13,2,0),16)</f>
        <v>45824</v>
      </c>
      <c r="C5133" s="42" t="s">
        <v>2759</v>
      </c>
      <c r="D5133" s="42">
        <v>57</v>
      </c>
      <c r="E5133" s="62" t="s">
        <v>2700</v>
      </c>
      <c r="F5133" s="69">
        <f>IF(t_datas[[#This Row],[Prime 1]]="","",VLOOKUP(t_datas[[#This Row],[Prime 1]],t_primes[],4,0))</f>
        <v>78</v>
      </c>
      <c r="G5133" s="63"/>
      <c r="H5133" s="69" t="str">
        <f>IF(t_datas[[#This Row],[Prime 2]]="","",VLOOKUP(t_datas[[#This Row],[Prime 2]],t_primes[],4,0))</f>
        <v/>
      </c>
    </row>
    <row r="5134" spans="2:8" x14ac:dyDescent="0.25">
      <c r="B5134" s="1">
        <f>DATE($D$1,VLOOKUP($D$2,LISTES!$E$2:$F$13,2,0),16)</f>
        <v>45824</v>
      </c>
      <c r="C5134" s="42" t="s">
        <v>2760</v>
      </c>
      <c r="D5134" s="42">
        <v>58</v>
      </c>
      <c r="E5134" s="62" t="s">
        <v>2690</v>
      </c>
      <c r="F5134" s="69">
        <f>IF(t_datas[[#This Row],[Prime 1]]="","",VLOOKUP(t_datas[[#This Row],[Prime 1]],t_primes[],4,0))</f>
        <v>7.5</v>
      </c>
      <c r="G5134" s="63" t="s">
        <v>2702</v>
      </c>
      <c r="H5134" s="69">
        <f>IF(t_datas[[#This Row],[Prime 2]]="","",VLOOKUP(t_datas[[#This Row],[Prime 2]],t_primes[],4,0))</f>
        <v>75</v>
      </c>
    </row>
    <row r="5135" spans="2:8" x14ac:dyDescent="0.25">
      <c r="B5135" s="1">
        <f>DATE($D$1,VLOOKUP($D$2,LISTES!$E$2:$F$13,2,0),16)</f>
        <v>45824</v>
      </c>
      <c r="C5135" s="42" t="s">
        <v>2761</v>
      </c>
      <c r="D5135" s="42">
        <v>59</v>
      </c>
      <c r="E5135" s="62" t="s">
        <v>2701</v>
      </c>
      <c r="F5135" s="69">
        <f>IF(t_datas[[#This Row],[Prime 1]]="","",VLOOKUP(t_datas[[#This Row],[Prime 1]],t_primes[],4,0))</f>
        <v>150</v>
      </c>
      <c r="G5135" s="63" t="s">
        <v>2692</v>
      </c>
      <c r="H5135" s="69">
        <f>IF(t_datas[[#This Row],[Prime 2]]="","",VLOOKUP(t_datas[[#This Row],[Prime 2]],t_primes[],4,0))</f>
        <v>7.5</v>
      </c>
    </row>
    <row r="5136" spans="2:8" x14ac:dyDescent="0.25">
      <c r="B5136" s="1">
        <f>DATE($D$1,VLOOKUP($D$2,LISTES!$E$2:$F$13,2,0),16)</f>
        <v>45824</v>
      </c>
      <c r="C5136" s="42" t="s">
        <v>2762</v>
      </c>
      <c r="D5136" s="42">
        <v>60</v>
      </c>
      <c r="E5136" s="62" t="s">
        <v>2690</v>
      </c>
      <c r="F5136" s="69">
        <f>IF(t_datas[[#This Row],[Prime 1]]="","",VLOOKUP(t_datas[[#This Row],[Prime 1]],t_primes[],4,0))</f>
        <v>7.5</v>
      </c>
      <c r="G5136" s="63" t="s">
        <v>2702</v>
      </c>
      <c r="H5136" s="69">
        <f>IF(t_datas[[#This Row],[Prime 2]]="","",VLOOKUP(t_datas[[#This Row],[Prime 2]],t_primes[],4,0))</f>
        <v>75</v>
      </c>
    </row>
    <row r="5137" spans="2:8" x14ac:dyDescent="0.25">
      <c r="B5137" s="1">
        <f>DATE($D$1,VLOOKUP($D$2,LISTES!$E$2:$F$13,2,0),16)</f>
        <v>45824</v>
      </c>
      <c r="C5137" s="42" t="s">
        <v>2763</v>
      </c>
      <c r="D5137" s="42">
        <v>61</v>
      </c>
      <c r="E5137" s="62" t="s">
        <v>2690</v>
      </c>
      <c r="F5137" s="69">
        <f>IF(t_datas[[#This Row],[Prime 1]]="","",VLOOKUP(t_datas[[#This Row],[Prime 1]],t_primes[],4,0))</f>
        <v>7.5</v>
      </c>
      <c r="G5137" s="63" t="s">
        <v>2696</v>
      </c>
      <c r="H5137" s="69">
        <f>IF(t_datas[[#This Row],[Prime 2]]="","",VLOOKUP(t_datas[[#This Row],[Prime 2]],t_primes[],4,0))</f>
        <v>17</v>
      </c>
    </row>
    <row r="5138" spans="2:8" x14ac:dyDescent="0.25">
      <c r="B5138" s="1">
        <f>DATE($D$1,VLOOKUP($D$2,LISTES!$E$2:$F$13,2,0),16)</f>
        <v>45824</v>
      </c>
      <c r="C5138" s="42" t="s">
        <v>2764</v>
      </c>
      <c r="D5138" s="42">
        <v>62</v>
      </c>
      <c r="E5138" s="62" t="s">
        <v>2700</v>
      </c>
      <c r="F5138" s="69">
        <f>IF(t_datas[[#This Row],[Prime 1]]="","",VLOOKUP(t_datas[[#This Row],[Prime 1]],t_primes[],4,0))</f>
        <v>78</v>
      </c>
      <c r="G5138" s="63" t="s">
        <v>2691</v>
      </c>
      <c r="H5138" s="69">
        <f>IF(t_datas[[#This Row],[Prime 2]]="","",VLOOKUP(t_datas[[#This Row],[Prime 2]],t_primes[],4,0))</f>
        <v>10</v>
      </c>
    </row>
    <row r="5139" spans="2:8" x14ac:dyDescent="0.25">
      <c r="B5139" s="1">
        <f>DATE($D$1,VLOOKUP($D$2,LISTES!$E$2:$F$13,2,0),16)</f>
        <v>45824</v>
      </c>
      <c r="C5139" s="42" t="s">
        <v>2765</v>
      </c>
      <c r="D5139" s="42">
        <v>63</v>
      </c>
      <c r="E5139" s="62" t="s">
        <v>2702</v>
      </c>
      <c r="F5139" s="69">
        <f>IF(t_datas[[#This Row],[Prime 1]]="","",VLOOKUP(t_datas[[#This Row],[Prime 1]],t_primes[],4,0))</f>
        <v>75</v>
      </c>
      <c r="G5139" s="63" t="s">
        <v>2696</v>
      </c>
      <c r="H5139" s="69">
        <f>IF(t_datas[[#This Row],[Prime 2]]="","",VLOOKUP(t_datas[[#This Row],[Prime 2]],t_primes[],4,0))</f>
        <v>17</v>
      </c>
    </row>
    <row r="5140" spans="2:8" x14ac:dyDescent="0.25">
      <c r="B5140" s="1">
        <f>DATE($D$1,VLOOKUP($D$2,LISTES!$E$2:$F$13,2,0),16)</f>
        <v>45824</v>
      </c>
      <c r="C5140" s="42" t="s">
        <v>2766</v>
      </c>
      <c r="D5140" s="42">
        <v>64</v>
      </c>
      <c r="E5140" s="62" t="s">
        <v>2700</v>
      </c>
      <c r="F5140" s="69">
        <f>IF(t_datas[[#This Row],[Prime 1]]="","",VLOOKUP(t_datas[[#This Row],[Prime 1]],t_primes[],4,0))</f>
        <v>78</v>
      </c>
      <c r="G5140" s="63" t="s">
        <v>2696</v>
      </c>
      <c r="H5140" s="69">
        <f>IF(t_datas[[#This Row],[Prime 2]]="","",VLOOKUP(t_datas[[#This Row],[Prime 2]],t_primes[],4,0))</f>
        <v>17</v>
      </c>
    </row>
    <row r="5141" spans="2:8" x14ac:dyDescent="0.25">
      <c r="B5141" s="1">
        <f>DATE($D$1,VLOOKUP($D$2,LISTES!$E$2:$F$13,2,0),16)</f>
        <v>45824</v>
      </c>
      <c r="C5141" s="42" t="s">
        <v>2767</v>
      </c>
      <c r="D5141" s="42">
        <v>65</v>
      </c>
      <c r="E5141" s="62" t="s">
        <v>2699</v>
      </c>
      <c r="F5141" s="69">
        <f>IF(t_datas[[#This Row],[Prime 1]]="","",VLOOKUP(t_datas[[#This Row],[Prime 1]],t_primes[],4,0))</f>
        <v>48</v>
      </c>
      <c r="G5141" s="63" t="s">
        <v>2696</v>
      </c>
      <c r="H5141" s="69">
        <f>IF(t_datas[[#This Row],[Prime 2]]="","",VLOOKUP(t_datas[[#This Row],[Prime 2]],t_primes[],4,0))</f>
        <v>17</v>
      </c>
    </row>
    <row r="5142" spans="2:8" x14ac:dyDescent="0.25">
      <c r="B5142" s="1">
        <f>DATE($D$1,VLOOKUP($D$2,LISTES!$E$2:$F$13,2,0),16)</f>
        <v>45824</v>
      </c>
      <c r="C5142" s="42" t="s">
        <v>2768</v>
      </c>
      <c r="D5142" s="42">
        <v>66</v>
      </c>
      <c r="E5142" s="62" t="s">
        <v>2691</v>
      </c>
      <c r="F5142" s="69">
        <f>IF(t_datas[[#This Row],[Prime 1]]="","",VLOOKUP(t_datas[[#This Row],[Prime 1]],t_primes[],4,0))</f>
        <v>10</v>
      </c>
      <c r="G5142" s="63" t="s">
        <v>2701</v>
      </c>
      <c r="H5142" s="69">
        <f>IF(t_datas[[#This Row],[Prime 2]]="","",VLOOKUP(t_datas[[#This Row],[Prime 2]],t_primes[],4,0))</f>
        <v>150</v>
      </c>
    </row>
    <row r="5143" spans="2:8" x14ac:dyDescent="0.25">
      <c r="B5143" s="1">
        <f>DATE($D$1,VLOOKUP($D$2,LISTES!$E$2:$F$13,2,0),16)</f>
        <v>45824</v>
      </c>
      <c r="C5143" s="42" t="s">
        <v>2769</v>
      </c>
      <c r="D5143" s="42">
        <v>67</v>
      </c>
      <c r="E5143" s="62" t="s">
        <v>2693</v>
      </c>
      <c r="F5143" s="69">
        <f>IF(t_datas[[#This Row],[Prime 1]]="","",VLOOKUP(t_datas[[#This Row],[Prime 1]],t_primes[],4,0))</f>
        <v>25</v>
      </c>
      <c r="G5143" s="63" t="s">
        <v>2692</v>
      </c>
      <c r="H5143" s="69">
        <f>IF(t_datas[[#This Row],[Prime 2]]="","",VLOOKUP(t_datas[[#This Row],[Prime 2]],t_primes[],4,0))</f>
        <v>7.5</v>
      </c>
    </row>
    <row r="5144" spans="2:8" x14ac:dyDescent="0.25">
      <c r="B5144" s="1">
        <f>DATE($D$1,VLOOKUP($D$2,LISTES!$E$2:$F$13,2,0),16)</f>
        <v>45824</v>
      </c>
      <c r="C5144" s="42" t="s">
        <v>2770</v>
      </c>
      <c r="D5144" s="42">
        <v>68</v>
      </c>
      <c r="E5144" s="62" t="s">
        <v>2692</v>
      </c>
      <c r="F5144" s="69">
        <f>IF(t_datas[[#This Row],[Prime 1]]="","",VLOOKUP(t_datas[[#This Row],[Prime 1]],t_primes[],4,0))</f>
        <v>7.5</v>
      </c>
      <c r="G5144" s="63" t="s">
        <v>2699</v>
      </c>
      <c r="H5144" s="69">
        <f>IF(t_datas[[#This Row],[Prime 2]]="","",VLOOKUP(t_datas[[#This Row],[Prime 2]],t_primes[],4,0))</f>
        <v>48</v>
      </c>
    </row>
    <row r="5145" spans="2:8" x14ac:dyDescent="0.25">
      <c r="B5145" s="1">
        <f>DATE($D$1,VLOOKUP($D$2,LISTES!$E$2:$F$13,2,0),16)</f>
        <v>45824</v>
      </c>
      <c r="C5145" s="42" t="s">
        <v>2771</v>
      </c>
      <c r="D5145" s="42">
        <v>69</v>
      </c>
      <c r="E5145" s="62" t="s">
        <v>2692</v>
      </c>
      <c r="F5145" s="69">
        <f>IF(t_datas[[#This Row],[Prime 1]]="","",VLOOKUP(t_datas[[#This Row],[Prime 1]],t_primes[],4,0))</f>
        <v>7.5</v>
      </c>
      <c r="G5145" s="63" t="s">
        <v>2699</v>
      </c>
      <c r="H5145" s="69">
        <f>IF(t_datas[[#This Row],[Prime 2]]="","",VLOOKUP(t_datas[[#This Row],[Prime 2]],t_primes[],4,0))</f>
        <v>48</v>
      </c>
    </row>
    <row r="5146" spans="2:8" x14ac:dyDescent="0.25">
      <c r="B5146" s="1">
        <f>DATE($D$1,VLOOKUP($D$2,LISTES!$E$2:$F$13,2,0),16)</f>
        <v>45824</v>
      </c>
      <c r="C5146" s="42" t="s">
        <v>2772</v>
      </c>
      <c r="D5146" s="42">
        <v>70</v>
      </c>
      <c r="E5146" s="62" t="s">
        <v>2695</v>
      </c>
      <c r="F5146" s="69">
        <f>IF(t_datas[[#This Row],[Prime 1]]="","",VLOOKUP(t_datas[[#This Row],[Prime 1]],t_primes[],4,0))</f>
        <v>15</v>
      </c>
      <c r="G5146" s="63" t="s">
        <v>2700</v>
      </c>
      <c r="H5146" s="69">
        <f>IF(t_datas[[#This Row],[Prime 2]]="","",VLOOKUP(t_datas[[#This Row],[Prime 2]],t_primes[],4,0))</f>
        <v>78</v>
      </c>
    </row>
    <row r="5147" spans="2:8" x14ac:dyDescent="0.25">
      <c r="B5147" s="1">
        <f>DATE($D$1,VLOOKUP($D$2,LISTES!$E$2:$F$13,2,0),16)</f>
        <v>45824</v>
      </c>
      <c r="C5147" s="42" t="s">
        <v>2773</v>
      </c>
      <c r="D5147" s="42">
        <v>71</v>
      </c>
      <c r="E5147" s="62" t="s">
        <v>2700</v>
      </c>
      <c r="F5147" s="69">
        <f>IF(t_datas[[#This Row],[Prime 1]]="","",VLOOKUP(t_datas[[#This Row],[Prime 1]],t_primes[],4,0))</f>
        <v>78</v>
      </c>
      <c r="G5147" s="63" t="s">
        <v>2692</v>
      </c>
      <c r="H5147" s="69">
        <f>IF(t_datas[[#This Row],[Prime 2]]="","",VLOOKUP(t_datas[[#This Row],[Prime 2]],t_primes[],4,0))</f>
        <v>7.5</v>
      </c>
    </row>
    <row r="5148" spans="2:8" x14ac:dyDescent="0.25">
      <c r="B5148" s="1">
        <f>DATE($D$1,VLOOKUP($D$2,LISTES!$E$2:$F$13,2,0),16)</f>
        <v>45824</v>
      </c>
      <c r="C5148" s="42" t="s">
        <v>2774</v>
      </c>
      <c r="D5148" s="42">
        <v>72</v>
      </c>
      <c r="E5148" s="62" t="s">
        <v>2691</v>
      </c>
      <c r="F5148" s="69">
        <f>IF(t_datas[[#This Row],[Prime 1]]="","",VLOOKUP(t_datas[[#This Row],[Prime 1]],t_primes[],4,0))</f>
        <v>10</v>
      </c>
      <c r="G5148" s="63" t="s">
        <v>2700</v>
      </c>
      <c r="H5148" s="69">
        <f>IF(t_datas[[#This Row],[Prime 2]]="","",VLOOKUP(t_datas[[#This Row],[Prime 2]],t_primes[],4,0))</f>
        <v>78</v>
      </c>
    </row>
    <row r="5149" spans="2:8" x14ac:dyDescent="0.25">
      <c r="B5149" s="1">
        <f>DATE($D$1,VLOOKUP($D$2,LISTES!$E$2:$F$13,2,0),16)</f>
        <v>45824</v>
      </c>
      <c r="C5149" s="42" t="s">
        <v>2775</v>
      </c>
      <c r="D5149" s="42">
        <v>73</v>
      </c>
      <c r="E5149" s="62" t="s">
        <v>2699</v>
      </c>
      <c r="F5149" s="69">
        <f>IF(t_datas[[#This Row],[Prime 1]]="","",VLOOKUP(t_datas[[#This Row],[Prime 1]],t_primes[],4,0))</f>
        <v>48</v>
      </c>
      <c r="G5149" s="63" t="s">
        <v>2697</v>
      </c>
      <c r="H5149" s="69">
        <f>IF(t_datas[[#This Row],[Prime 2]]="","",VLOOKUP(t_datas[[#This Row],[Prime 2]],t_primes[],4,0))</f>
        <v>100</v>
      </c>
    </row>
    <row r="5150" spans="2:8" x14ac:dyDescent="0.25">
      <c r="B5150" s="1">
        <f>DATE($D$1,VLOOKUP($D$2,LISTES!$E$2:$F$13,2,0),16)</f>
        <v>45824</v>
      </c>
      <c r="C5150" s="42" t="s">
        <v>2776</v>
      </c>
      <c r="D5150" s="42">
        <v>74</v>
      </c>
      <c r="E5150" s="62" t="s">
        <v>2691</v>
      </c>
      <c r="F5150" s="69">
        <f>IF(t_datas[[#This Row],[Prime 1]]="","",VLOOKUP(t_datas[[#This Row],[Prime 1]],t_primes[],4,0))</f>
        <v>10</v>
      </c>
      <c r="G5150" s="63" t="s">
        <v>2695</v>
      </c>
      <c r="H5150" s="69">
        <f>IF(t_datas[[#This Row],[Prime 2]]="","",VLOOKUP(t_datas[[#This Row],[Prime 2]],t_primes[],4,0))</f>
        <v>15</v>
      </c>
    </row>
    <row r="5151" spans="2:8" x14ac:dyDescent="0.25">
      <c r="B5151" s="1">
        <f>DATE($D$1,VLOOKUP($D$2,LISTES!$E$2:$F$13,2,0),16)</f>
        <v>45824</v>
      </c>
      <c r="C5151" s="42" t="s">
        <v>2777</v>
      </c>
      <c r="D5151" s="42">
        <v>75</v>
      </c>
      <c r="E5151" s="62" t="s">
        <v>2699</v>
      </c>
      <c r="F5151" s="69">
        <f>IF(t_datas[[#This Row],[Prime 1]]="","",VLOOKUP(t_datas[[#This Row],[Prime 1]],t_primes[],4,0))</f>
        <v>48</v>
      </c>
      <c r="G5151" s="63" t="s">
        <v>2702</v>
      </c>
      <c r="H5151" s="69">
        <f>IF(t_datas[[#This Row],[Prime 2]]="","",VLOOKUP(t_datas[[#This Row],[Prime 2]],t_primes[],4,0))</f>
        <v>75</v>
      </c>
    </row>
    <row r="5152" spans="2:8" x14ac:dyDescent="0.25">
      <c r="B5152" s="1">
        <f>DATE($D$1,VLOOKUP($D$2,LISTES!$E$2:$F$13,2,0),16)</f>
        <v>45824</v>
      </c>
      <c r="C5152" s="42" t="s">
        <v>2778</v>
      </c>
      <c r="D5152" s="42">
        <v>76</v>
      </c>
      <c r="E5152" s="62" t="s">
        <v>2699</v>
      </c>
      <c r="F5152" s="69">
        <f>IF(t_datas[[#This Row],[Prime 1]]="","",VLOOKUP(t_datas[[#This Row],[Prime 1]],t_primes[],4,0))</f>
        <v>48</v>
      </c>
      <c r="G5152" s="63" t="s">
        <v>2695</v>
      </c>
      <c r="H5152" s="69">
        <f>IF(t_datas[[#This Row],[Prime 2]]="","",VLOOKUP(t_datas[[#This Row],[Prime 2]],t_primes[],4,0))</f>
        <v>15</v>
      </c>
    </row>
    <row r="5153" spans="2:8" x14ac:dyDescent="0.25">
      <c r="B5153" s="1">
        <f>DATE($D$1,VLOOKUP($D$2,LISTES!$E$2:$F$13,2,0),16)</f>
        <v>45824</v>
      </c>
      <c r="C5153" s="42" t="s">
        <v>2779</v>
      </c>
      <c r="D5153" s="42">
        <v>77</v>
      </c>
      <c r="E5153" s="62" t="s">
        <v>2696</v>
      </c>
      <c r="F5153" s="69">
        <f>IF(t_datas[[#This Row],[Prime 1]]="","",VLOOKUP(t_datas[[#This Row],[Prime 1]],t_primes[],4,0))</f>
        <v>17</v>
      </c>
      <c r="G5153" s="63" t="s">
        <v>2694</v>
      </c>
      <c r="H5153" s="69">
        <f>IF(t_datas[[#This Row],[Prime 2]]="","",VLOOKUP(t_datas[[#This Row],[Prime 2]],t_primes[],4,0))</f>
        <v>20</v>
      </c>
    </row>
    <row r="5154" spans="2:8" x14ac:dyDescent="0.25">
      <c r="B5154" s="1">
        <f>DATE($D$1,VLOOKUP($D$2,LISTES!$E$2:$F$13,2,0),16)</f>
        <v>45824</v>
      </c>
      <c r="C5154" s="42" t="s">
        <v>2780</v>
      </c>
      <c r="D5154" s="42">
        <v>78</v>
      </c>
      <c r="E5154" s="62" t="s">
        <v>2696</v>
      </c>
      <c r="F5154" s="69">
        <f>IF(t_datas[[#This Row],[Prime 1]]="","",VLOOKUP(t_datas[[#This Row],[Prime 1]],t_primes[],4,0))</f>
        <v>17</v>
      </c>
      <c r="G5154" s="63" t="s">
        <v>2694</v>
      </c>
      <c r="H5154" s="69">
        <f>IF(t_datas[[#This Row],[Prime 2]]="","",VLOOKUP(t_datas[[#This Row],[Prime 2]],t_primes[],4,0))</f>
        <v>20</v>
      </c>
    </row>
    <row r="5155" spans="2:8" x14ac:dyDescent="0.25">
      <c r="B5155" s="1">
        <f>DATE($D$1,VLOOKUP($D$2,LISTES!$E$2:$F$13,2,0),16)</f>
        <v>45824</v>
      </c>
      <c r="C5155" s="42" t="s">
        <v>2781</v>
      </c>
      <c r="D5155" s="42">
        <v>79</v>
      </c>
      <c r="E5155" s="62" t="s">
        <v>2700</v>
      </c>
      <c r="F5155" s="69">
        <f>IF(t_datas[[#This Row],[Prime 1]]="","",VLOOKUP(t_datas[[#This Row],[Prime 1]],t_primes[],4,0))</f>
        <v>78</v>
      </c>
      <c r="G5155" s="63" t="s">
        <v>2696</v>
      </c>
      <c r="H5155" s="69">
        <f>IF(t_datas[[#This Row],[Prime 2]]="","",VLOOKUP(t_datas[[#This Row],[Prime 2]],t_primes[],4,0))</f>
        <v>17</v>
      </c>
    </row>
    <row r="5156" spans="2:8" x14ac:dyDescent="0.25">
      <c r="B5156" s="1">
        <f>DATE($D$1,VLOOKUP($D$2,LISTES!$E$2:$F$13,2,0),16)</f>
        <v>45824</v>
      </c>
      <c r="C5156" s="42" t="s">
        <v>2782</v>
      </c>
      <c r="D5156" s="42">
        <v>80</v>
      </c>
      <c r="E5156" s="62" t="s">
        <v>2702</v>
      </c>
      <c r="F5156" s="69">
        <f>IF(t_datas[[#This Row],[Prime 1]]="","",VLOOKUP(t_datas[[#This Row],[Prime 1]],t_primes[],4,0))</f>
        <v>75</v>
      </c>
      <c r="G5156" s="63" t="s">
        <v>2690</v>
      </c>
      <c r="H5156" s="69">
        <f>IF(t_datas[[#This Row],[Prime 2]]="","",VLOOKUP(t_datas[[#This Row],[Prime 2]],t_primes[],4,0))</f>
        <v>7.5</v>
      </c>
    </row>
    <row r="5157" spans="2:8" x14ac:dyDescent="0.25">
      <c r="B5157" s="1">
        <f>DATE($D$1,VLOOKUP($D$2,LISTES!$E$2:$F$13,2,0),16)</f>
        <v>45824</v>
      </c>
      <c r="C5157" s="42" t="s">
        <v>2783</v>
      </c>
      <c r="D5157" s="42">
        <v>81</v>
      </c>
      <c r="E5157" s="62" t="s">
        <v>2701</v>
      </c>
      <c r="F5157" s="69">
        <f>IF(t_datas[[#This Row],[Prime 1]]="","",VLOOKUP(t_datas[[#This Row],[Prime 1]],t_primes[],4,0))</f>
        <v>150</v>
      </c>
      <c r="G5157" s="63" t="s">
        <v>2693</v>
      </c>
      <c r="H5157" s="69">
        <f>IF(t_datas[[#This Row],[Prime 2]]="","",VLOOKUP(t_datas[[#This Row],[Prime 2]],t_primes[],4,0))</f>
        <v>25</v>
      </c>
    </row>
    <row r="5158" spans="2:8" x14ac:dyDescent="0.25">
      <c r="B5158" s="1">
        <f>DATE($D$1,VLOOKUP($D$2,LISTES!$E$2:$F$13,2,0),16)</f>
        <v>45824</v>
      </c>
      <c r="C5158" s="42" t="s">
        <v>2784</v>
      </c>
      <c r="D5158" s="42">
        <v>82</v>
      </c>
      <c r="E5158" s="62" t="s">
        <v>2691</v>
      </c>
      <c r="F5158" s="69">
        <f>IF(t_datas[[#This Row],[Prime 1]]="","",VLOOKUP(t_datas[[#This Row],[Prime 1]],t_primes[],4,0))</f>
        <v>10</v>
      </c>
      <c r="G5158" s="63" t="s">
        <v>2691</v>
      </c>
      <c r="H5158" s="69">
        <f>IF(t_datas[[#This Row],[Prime 2]]="","",VLOOKUP(t_datas[[#This Row],[Prime 2]],t_primes[],4,0))</f>
        <v>10</v>
      </c>
    </row>
    <row r="5159" spans="2:8" x14ac:dyDescent="0.25">
      <c r="B5159" s="1">
        <f>DATE($D$1,VLOOKUP($D$2,LISTES!$E$2:$F$13,2,0),16)</f>
        <v>45824</v>
      </c>
      <c r="C5159" s="42" t="s">
        <v>2785</v>
      </c>
      <c r="D5159" s="42">
        <v>83</v>
      </c>
      <c r="E5159" s="62" t="s">
        <v>2690</v>
      </c>
      <c r="F5159" s="69">
        <f>IF(t_datas[[#This Row],[Prime 1]]="","",VLOOKUP(t_datas[[#This Row],[Prime 1]],t_primes[],4,0))</f>
        <v>7.5</v>
      </c>
      <c r="G5159" s="63" t="s">
        <v>2701</v>
      </c>
      <c r="H5159" s="69">
        <f>IF(t_datas[[#This Row],[Prime 2]]="","",VLOOKUP(t_datas[[#This Row],[Prime 2]],t_primes[],4,0))</f>
        <v>150</v>
      </c>
    </row>
    <row r="5160" spans="2:8" x14ac:dyDescent="0.25">
      <c r="B5160" s="1">
        <f>DATE($D$1,VLOOKUP($D$2,LISTES!$E$2:$F$13,2,0),16)</f>
        <v>45824</v>
      </c>
      <c r="C5160" s="42" t="s">
        <v>2786</v>
      </c>
      <c r="D5160" s="42">
        <v>84</v>
      </c>
      <c r="E5160" s="62" t="s">
        <v>2698</v>
      </c>
      <c r="F5160" s="69">
        <f>IF(t_datas[[#This Row],[Prime 1]]="","",VLOOKUP(t_datas[[#This Row],[Prime 1]],t_primes[],4,0))</f>
        <v>20</v>
      </c>
      <c r="G5160" s="63" t="s">
        <v>2694</v>
      </c>
      <c r="H5160" s="69">
        <f>IF(t_datas[[#This Row],[Prime 2]]="","",VLOOKUP(t_datas[[#This Row],[Prime 2]],t_primes[],4,0))</f>
        <v>20</v>
      </c>
    </row>
    <row r="5161" spans="2:8" x14ac:dyDescent="0.25">
      <c r="B5161" s="1">
        <f>DATE($D$1,VLOOKUP($D$2,LISTES!$E$2:$F$13,2,0),16)</f>
        <v>45824</v>
      </c>
      <c r="C5161" s="42" t="s">
        <v>2787</v>
      </c>
      <c r="D5161" s="42">
        <v>85</v>
      </c>
      <c r="E5161" s="62" t="s">
        <v>2693</v>
      </c>
      <c r="F5161" s="69">
        <f>IF(t_datas[[#This Row],[Prime 1]]="","",VLOOKUP(t_datas[[#This Row],[Prime 1]],t_primes[],4,0))</f>
        <v>25</v>
      </c>
      <c r="G5161" s="63" t="s">
        <v>2698</v>
      </c>
      <c r="H5161" s="69">
        <f>IF(t_datas[[#This Row],[Prime 2]]="","",VLOOKUP(t_datas[[#This Row],[Prime 2]],t_primes[],4,0))</f>
        <v>20</v>
      </c>
    </row>
    <row r="5162" spans="2:8" x14ac:dyDescent="0.25">
      <c r="B5162" s="1">
        <f>DATE($D$1,VLOOKUP($D$2,LISTES!$E$2:$F$13,2,0),16)</f>
        <v>45824</v>
      </c>
      <c r="C5162" s="42" t="s">
        <v>2788</v>
      </c>
      <c r="D5162" s="42">
        <v>86</v>
      </c>
      <c r="E5162" s="62" t="s">
        <v>2692</v>
      </c>
      <c r="F5162" s="69">
        <f>IF(t_datas[[#This Row],[Prime 1]]="","",VLOOKUP(t_datas[[#This Row],[Prime 1]],t_primes[],4,0))</f>
        <v>7.5</v>
      </c>
      <c r="G5162" s="63" t="s">
        <v>2691</v>
      </c>
      <c r="H5162" s="69">
        <f>IF(t_datas[[#This Row],[Prime 2]]="","",VLOOKUP(t_datas[[#This Row],[Prime 2]],t_primes[],4,0))</f>
        <v>10</v>
      </c>
    </row>
    <row r="5163" spans="2:8" x14ac:dyDescent="0.25">
      <c r="B5163" s="1">
        <f>DATE($D$1,VLOOKUP($D$2,LISTES!$E$2:$F$13,2,0),16)</f>
        <v>45824</v>
      </c>
      <c r="C5163" s="42" t="s">
        <v>2789</v>
      </c>
      <c r="D5163" s="42">
        <v>87</v>
      </c>
      <c r="E5163" s="62" t="s">
        <v>2695</v>
      </c>
      <c r="F5163" s="69">
        <f>IF(t_datas[[#This Row],[Prime 1]]="","",VLOOKUP(t_datas[[#This Row],[Prime 1]],t_primes[],4,0))</f>
        <v>15</v>
      </c>
      <c r="G5163" s="63" t="s">
        <v>2694</v>
      </c>
      <c r="H5163" s="69">
        <f>IF(t_datas[[#This Row],[Prime 2]]="","",VLOOKUP(t_datas[[#This Row],[Prime 2]],t_primes[],4,0))</f>
        <v>20</v>
      </c>
    </row>
    <row r="5164" spans="2:8" x14ac:dyDescent="0.25">
      <c r="B5164" s="1">
        <f>DATE($D$1,VLOOKUP($D$2,LISTES!$E$2:$F$13,2,0),16)</f>
        <v>45824</v>
      </c>
      <c r="C5164" s="42" t="s">
        <v>2790</v>
      </c>
      <c r="D5164" s="42">
        <v>88</v>
      </c>
      <c r="E5164" s="62" t="s">
        <v>2690</v>
      </c>
      <c r="F5164" s="69">
        <f>IF(t_datas[[#This Row],[Prime 1]]="","",VLOOKUP(t_datas[[#This Row],[Prime 1]],t_primes[],4,0))</f>
        <v>7.5</v>
      </c>
      <c r="G5164" s="63" t="s">
        <v>2699</v>
      </c>
      <c r="H5164" s="69">
        <f>IF(t_datas[[#This Row],[Prime 2]]="","",VLOOKUP(t_datas[[#This Row],[Prime 2]],t_primes[],4,0))</f>
        <v>48</v>
      </c>
    </row>
    <row r="5165" spans="2:8" x14ac:dyDescent="0.25">
      <c r="B5165" s="1">
        <f>DATE($D$1,VLOOKUP($D$2,LISTES!$E$2:$F$13,2,0),16)</f>
        <v>45824</v>
      </c>
      <c r="C5165" s="42" t="s">
        <v>2791</v>
      </c>
      <c r="D5165" s="42">
        <v>89</v>
      </c>
      <c r="E5165" s="62" t="s">
        <v>2691</v>
      </c>
      <c r="F5165" s="69">
        <f>IF(t_datas[[#This Row],[Prime 1]]="","",VLOOKUP(t_datas[[#This Row],[Prime 1]],t_primes[],4,0))</f>
        <v>10</v>
      </c>
      <c r="G5165" s="63" t="s">
        <v>2691</v>
      </c>
      <c r="H5165" s="69">
        <f>IF(t_datas[[#This Row],[Prime 2]]="","",VLOOKUP(t_datas[[#This Row],[Prime 2]],t_primes[],4,0))</f>
        <v>10</v>
      </c>
    </row>
    <row r="5166" spans="2:8" x14ac:dyDescent="0.25">
      <c r="B5166" s="1">
        <f>DATE($D$1,VLOOKUP($D$2,LISTES!$E$2:$F$13,2,0),16)</f>
        <v>45824</v>
      </c>
      <c r="C5166" s="42" t="s">
        <v>2792</v>
      </c>
      <c r="D5166" s="42">
        <v>90</v>
      </c>
      <c r="E5166" s="62" t="s">
        <v>2697</v>
      </c>
      <c r="F5166" s="69">
        <f>IF(t_datas[[#This Row],[Prime 1]]="","",VLOOKUP(t_datas[[#This Row],[Prime 1]],t_primes[],4,0))</f>
        <v>100</v>
      </c>
      <c r="G5166" s="63" t="s">
        <v>2702</v>
      </c>
      <c r="H5166" s="69">
        <f>IF(t_datas[[#This Row],[Prime 2]]="","",VLOOKUP(t_datas[[#This Row],[Prime 2]],t_primes[],4,0))</f>
        <v>75</v>
      </c>
    </row>
    <row r="5167" spans="2:8" x14ac:dyDescent="0.25">
      <c r="B5167" s="1">
        <f>DATE($D$1,VLOOKUP($D$2,LISTES!$E$2:$F$13,2,0),16)</f>
        <v>45824</v>
      </c>
      <c r="C5167" s="42" t="s">
        <v>2793</v>
      </c>
      <c r="D5167" s="42">
        <v>91</v>
      </c>
      <c r="E5167" s="62" t="s">
        <v>2702</v>
      </c>
      <c r="F5167" s="69">
        <f>IF(t_datas[[#This Row],[Prime 1]]="","",VLOOKUP(t_datas[[#This Row],[Prime 1]],t_primes[],4,0))</f>
        <v>75</v>
      </c>
      <c r="G5167" s="63" t="s">
        <v>2699</v>
      </c>
      <c r="H5167" s="69">
        <f>IF(t_datas[[#This Row],[Prime 2]]="","",VLOOKUP(t_datas[[#This Row],[Prime 2]],t_primes[],4,0))</f>
        <v>48</v>
      </c>
    </row>
    <row r="5168" spans="2:8" x14ac:dyDescent="0.25">
      <c r="B5168" s="1">
        <f>DATE($D$1,VLOOKUP($D$2,LISTES!$E$2:$F$13,2,0),16)</f>
        <v>45824</v>
      </c>
      <c r="C5168" s="42" t="s">
        <v>2794</v>
      </c>
      <c r="D5168" s="42">
        <v>92</v>
      </c>
      <c r="E5168" s="62" t="s">
        <v>2699</v>
      </c>
      <c r="F5168" s="69">
        <f>IF(t_datas[[#This Row],[Prime 1]]="","",VLOOKUP(t_datas[[#This Row],[Prime 1]],t_primes[],4,0))</f>
        <v>48</v>
      </c>
      <c r="G5168" s="63" t="s">
        <v>2690</v>
      </c>
      <c r="H5168" s="69">
        <f>IF(t_datas[[#This Row],[Prime 2]]="","",VLOOKUP(t_datas[[#This Row],[Prime 2]],t_primes[],4,0))</f>
        <v>7.5</v>
      </c>
    </row>
    <row r="5169" spans="2:8" x14ac:dyDescent="0.25">
      <c r="B5169" s="1">
        <f>DATE($D$1,VLOOKUP($D$2,LISTES!$E$2:$F$13,2,0),16)</f>
        <v>45824</v>
      </c>
      <c r="C5169" s="42" t="s">
        <v>2795</v>
      </c>
      <c r="D5169" s="42">
        <v>93</v>
      </c>
      <c r="E5169" s="62" t="s">
        <v>2692</v>
      </c>
      <c r="F5169" s="69">
        <f>IF(t_datas[[#This Row],[Prime 1]]="","",VLOOKUP(t_datas[[#This Row],[Prime 1]],t_primes[],4,0))</f>
        <v>7.5</v>
      </c>
      <c r="G5169" s="63" t="s">
        <v>2702</v>
      </c>
      <c r="H5169" s="69">
        <f>IF(t_datas[[#This Row],[Prime 2]]="","",VLOOKUP(t_datas[[#This Row],[Prime 2]],t_primes[],4,0))</f>
        <v>75</v>
      </c>
    </row>
    <row r="5170" spans="2:8" x14ac:dyDescent="0.25">
      <c r="B5170" s="1">
        <f>DATE($D$1,VLOOKUP($D$2,LISTES!$E$2:$F$13,2,0),16)</f>
        <v>45824</v>
      </c>
      <c r="C5170" s="42" t="s">
        <v>2796</v>
      </c>
      <c r="D5170" s="42">
        <v>94</v>
      </c>
      <c r="E5170" s="62" t="s">
        <v>2697</v>
      </c>
      <c r="F5170" s="69">
        <f>IF(t_datas[[#This Row],[Prime 1]]="","",VLOOKUP(t_datas[[#This Row],[Prime 1]],t_primes[],4,0))</f>
        <v>100</v>
      </c>
      <c r="G5170" s="63" t="s">
        <v>2697</v>
      </c>
      <c r="H5170" s="69">
        <f>IF(t_datas[[#This Row],[Prime 2]]="","",VLOOKUP(t_datas[[#This Row],[Prime 2]],t_primes[],4,0))</f>
        <v>100</v>
      </c>
    </row>
    <row r="5171" spans="2:8" x14ac:dyDescent="0.25">
      <c r="B5171" s="1">
        <f>DATE($D$1,VLOOKUP($D$2,LISTES!$E$2:$F$13,2,0),16)</f>
        <v>45824</v>
      </c>
      <c r="C5171" s="42" t="s">
        <v>2797</v>
      </c>
      <c r="D5171" s="42">
        <v>95</v>
      </c>
      <c r="E5171" s="62" t="s">
        <v>2694</v>
      </c>
      <c r="F5171" s="69">
        <f>IF(t_datas[[#This Row],[Prime 1]]="","",VLOOKUP(t_datas[[#This Row],[Prime 1]],t_primes[],4,0))</f>
        <v>20</v>
      </c>
      <c r="G5171" s="63" t="s">
        <v>2695</v>
      </c>
      <c r="H5171" s="69">
        <f>IF(t_datas[[#This Row],[Prime 2]]="","",VLOOKUP(t_datas[[#This Row],[Prime 2]],t_primes[],4,0))</f>
        <v>15</v>
      </c>
    </row>
    <row r="5172" spans="2:8" x14ac:dyDescent="0.25">
      <c r="B5172" s="1">
        <f>DATE($D$1,VLOOKUP($D$2,LISTES!$E$2:$F$13,2,0),16)</f>
        <v>45824</v>
      </c>
      <c r="C5172" s="42" t="s">
        <v>2798</v>
      </c>
      <c r="D5172" s="42">
        <v>96</v>
      </c>
      <c r="E5172" s="62" t="s">
        <v>2699</v>
      </c>
      <c r="F5172" s="69">
        <f>IF(t_datas[[#This Row],[Prime 1]]="","",VLOOKUP(t_datas[[#This Row],[Prime 1]],t_primes[],4,0))</f>
        <v>48</v>
      </c>
      <c r="G5172" s="63" t="s">
        <v>2697</v>
      </c>
      <c r="H5172" s="69">
        <f>IF(t_datas[[#This Row],[Prime 2]]="","",VLOOKUP(t_datas[[#This Row],[Prime 2]],t_primes[],4,0))</f>
        <v>100</v>
      </c>
    </row>
    <row r="5173" spans="2:8" x14ac:dyDescent="0.25">
      <c r="B5173" s="1">
        <f>DATE($D$1,VLOOKUP($D$2,LISTES!$E$2:$F$13,2,0),16)</f>
        <v>45824</v>
      </c>
      <c r="C5173" s="42" t="s">
        <v>2799</v>
      </c>
      <c r="D5173" s="42">
        <v>97</v>
      </c>
      <c r="E5173" s="62" t="s">
        <v>2702</v>
      </c>
      <c r="F5173" s="69">
        <f>IF(t_datas[[#This Row],[Prime 1]]="","",VLOOKUP(t_datas[[#This Row],[Prime 1]],t_primes[],4,0))</f>
        <v>75</v>
      </c>
      <c r="G5173" s="63" t="s">
        <v>2694</v>
      </c>
      <c r="H5173" s="69">
        <f>IF(t_datas[[#This Row],[Prime 2]]="","",VLOOKUP(t_datas[[#This Row],[Prime 2]],t_primes[],4,0))</f>
        <v>20</v>
      </c>
    </row>
    <row r="5174" spans="2:8" x14ac:dyDescent="0.25">
      <c r="B5174" s="1">
        <f>DATE($D$1,VLOOKUP($D$2,LISTES!$E$2:$F$13,2,0),16)</f>
        <v>45824</v>
      </c>
      <c r="C5174" s="42" t="s">
        <v>2800</v>
      </c>
      <c r="D5174" s="42">
        <v>98</v>
      </c>
      <c r="E5174" s="62" t="s">
        <v>2698</v>
      </c>
      <c r="F5174" s="69">
        <f>IF(t_datas[[#This Row],[Prime 1]]="","",VLOOKUP(t_datas[[#This Row],[Prime 1]],t_primes[],4,0))</f>
        <v>20</v>
      </c>
      <c r="G5174" s="63" t="s">
        <v>2696</v>
      </c>
      <c r="H5174" s="69">
        <f>IF(t_datas[[#This Row],[Prime 2]]="","",VLOOKUP(t_datas[[#This Row],[Prime 2]],t_primes[],4,0))</f>
        <v>17</v>
      </c>
    </row>
    <row r="5175" spans="2:8" x14ac:dyDescent="0.25">
      <c r="B5175" s="1">
        <f>DATE($D$1,VLOOKUP($D$2,LISTES!$E$2:$F$13,2,0),16)</f>
        <v>45824</v>
      </c>
      <c r="C5175" s="42" t="s">
        <v>2801</v>
      </c>
      <c r="D5175" s="42">
        <v>99</v>
      </c>
      <c r="E5175" s="62" t="s">
        <v>2701</v>
      </c>
      <c r="F5175" s="69">
        <f>IF(t_datas[[#This Row],[Prime 1]]="","",VLOOKUP(t_datas[[#This Row],[Prime 1]],t_primes[],4,0))</f>
        <v>150</v>
      </c>
      <c r="G5175" s="63" t="s">
        <v>2690</v>
      </c>
      <c r="H5175" s="69">
        <f>IF(t_datas[[#This Row],[Prime 2]]="","",VLOOKUP(t_datas[[#This Row],[Prime 2]],t_primes[],4,0))</f>
        <v>7.5</v>
      </c>
    </row>
    <row r="5176" spans="2:8" x14ac:dyDescent="0.25">
      <c r="B5176" s="1">
        <f>DATE($D$1,VLOOKUP($D$2,LISTES!$E$2:$F$13,2,0),16)</f>
        <v>45824</v>
      </c>
      <c r="C5176" s="42" t="s">
        <v>2802</v>
      </c>
      <c r="D5176" s="42">
        <v>100</v>
      </c>
      <c r="E5176" s="62" t="s">
        <v>2690</v>
      </c>
      <c r="F5176" s="69">
        <f>IF(t_datas[[#This Row],[Prime 1]]="","",VLOOKUP(t_datas[[#This Row],[Prime 1]],t_primes[],4,0))</f>
        <v>7.5</v>
      </c>
      <c r="G5176" s="63" t="s">
        <v>2699</v>
      </c>
      <c r="H5176" s="69">
        <f>IF(t_datas[[#This Row],[Prime 2]]="","",VLOOKUP(t_datas[[#This Row],[Prime 2]],t_primes[],4,0))</f>
        <v>48</v>
      </c>
    </row>
    <row r="5177" spans="2:8" x14ac:dyDescent="0.25">
      <c r="B5177" s="1">
        <f>DATE($D$1,VLOOKUP($D$2,LISTES!$E$2:$F$13,2,0),16)</f>
        <v>45824</v>
      </c>
      <c r="C5177" s="42" t="s">
        <v>2803</v>
      </c>
      <c r="D5177" s="42">
        <v>101</v>
      </c>
      <c r="E5177" s="62" t="s">
        <v>2695</v>
      </c>
      <c r="F5177" s="69">
        <f>IF(t_datas[[#This Row],[Prime 1]]="","",VLOOKUP(t_datas[[#This Row],[Prime 1]],t_primes[],4,0))</f>
        <v>15</v>
      </c>
      <c r="G5177" s="63" t="s">
        <v>2698</v>
      </c>
      <c r="H5177" s="69">
        <f>IF(t_datas[[#This Row],[Prime 2]]="","",VLOOKUP(t_datas[[#This Row],[Prime 2]],t_primes[],4,0))</f>
        <v>20</v>
      </c>
    </row>
    <row r="5178" spans="2:8" x14ac:dyDescent="0.25">
      <c r="B5178" s="1">
        <f>DATE($D$1,VLOOKUP($D$2,LISTES!$E$2:$F$13,2,0),16)</f>
        <v>45824</v>
      </c>
      <c r="C5178" s="42" t="s">
        <v>2804</v>
      </c>
      <c r="D5178" s="42">
        <v>102</v>
      </c>
      <c r="E5178" s="62" t="s">
        <v>2693</v>
      </c>
      <c r="F5178" s="69">
        <f>IF(t_datas[[#This Row],[Prime 1]]="","",VLOOKUP(t_datas[[#This Row],[Prime 1]],t_primes[],4,0))</f>
        <v>25</v>
      </c>
      <c r="G5178" s="63" t="s">
        <v>2700</v>
      </c>
      <c r="H5178" s="69">
        <f>IF(t_datas[[#This Row],[Prime 2]]="","",VLOOKUP(t_datas[[#This Row],[Prime 2]],t_primes[],4,0))</f>
        <v>78</v>
      </c>
    </row>
    <row r="5179" spans="2:8" x14ac:dyDescent="0.25">
      <c r="B5179" s="1">
        <f>DATE($D$1,VLOOKUP($D$2,LISTES!$E$2:$F$13,2,0),16)</f>
        <v>45824</v>
      </c>
      <c r="C5179" s="42" t="s">
        <v>2805</v>
      </c>
      <c r="D5179" s="42">
        <v>103</v>
      </c>
      <c r="E5179" s="62" t="s">
        <v>2693</v>
      </c>
      <c r="F5179" s="69">
        <f>IF(t_datas[[#This Row],[Prime 1]]="","",VLOOKUP(t_datas[[#This Row],[Prime 1]],t_primes[],4,0))</f>
        <v>25</v>
      </c>
      <c r="G5179" s="63" t="s">
        <v>2691</v>
      </c>
      <c r="H5179" s="69">
        <f>IF(t_datas[[#This Row],[Prime 2]]="","",VLOOKUP(t_datas[[#This Row],[Prime 2]],t_primes[],4,0))</f>
        <v>10</v>
      </c>
    </row>
    <row r="5180" spans="2:8" x14ac:dyDescent="0.25">
      <c r="B5180" s="1">
        <f>DATE($D$1,VLOOKUP($D$2,LISTES!$E$2:$F$13,2,0),16)</f>
        <v>45824</v>
      </c>
      <c r="C5180" s="42" t="s">
        <v>2806</v>
      </c>
      <c r="D5180" s="42">
        <v>104</v>
      </c>
      <c r="E5180" s="62" t="s">
        <v>2698</v>
      </c>
      <c r="F5180" s="69">
        <f>IF(t_datas[[#This Row],[Prime 1]]="","",VLOOKUP(t_datas[[#This Row],[Prime 1]],t_primes[],4,0))</f>
        <v>20</v>
      </c>
      <c r="G5180" s="63" t="s">
        <v>2694</v>
      </c>
      <c r="H5180" s="69">
        <f>IF(t_datas[[#This Row],[Prime 2]]="","",VLOOKUP(t_datas[[#This Row],[Prime 2]],t_primes[],4,0))</f>
        <v>20</v>
      </c>
    </row>
    <row r="5181" spans="2:8" x14ac:dyDescent="0.25">
      <c r="B5181" s="1">
        <f>DATE($D$1,VLOOKUP($D$2,LISTES!$E$2:$F$13,2,0),16)</f>
        <v>45824</v>
      </c>
      <c r="C5181" s="42" t="s">
        <v>2807</v>
      </c>
      <c r="D5181" s="42">
        <v>105</v>
      </c>
      <c r="E5181" s="62" t="s">
        <v>2700</v>
      </c>
      <c r="F5181" s="69">
        <f>IF(t_datas[[#This Row],[Prime 1]]="","",VLOOKUP(t_datas[[#This Row],[Prime 1]],t_primes[],4,0))</f>
        <v>78</v>
      </c>
      <c r="G5181" s="63" t="s">
        <v>2693</v>
      </c>
      <c r="H5181" s="69">
        <f>IF(t_datas[[#This Row],[Prime 2]]="","",VLOOKUP(t_datas[[#This Row],[Prime 2]],t_primes[],4,0))</f>
        <v>25</v>
      </c>
    </row>
    <row r="5182" spans="2:8" x14ac:dyDescent="0.25">
      <c r="B5182" s="1">
        <f>DATE($D$1,VLOOKUP($D$2,LISTES!$E$2:$F$13,2,0),16)</f>
        <v>45824</v>
      </c>
      <c r="C5182" s="42" t="s">
        <v>2808</v>
      </c>
      <c r="D5182" s="42">
        <v>106</v>
      </c>
      <c r="E5182" s="62" t="s">
        <v>2693</v>
      </c>
      <c r="F5182" s="69">
        <f>IF(t_datas[[#This Row],[Prime 1]]="","",VLOOKUP(t_datas[[#This Row],[Prime 1]],t_primes[],4,0))</f>
        <v>25</v>
      </c>
      <c r="G5182" s="63" t="s">
        <v>2696</v>
      </c>
      <c r="H5182" s="69">
        <f>IF(t_datas[[#This Row],[Prime 2]]="","",VLOOKUP(t_datas[[#This Row],[Prime 2]],t_primes[],4,0))</f>
        <v>17</v>
      </c>
    </row>
    <row r="5183" spans="2:8" x14ac:dyDescent="0.25">
      <c r="B5183" s="1">
        <f>DATE($D$1,VLOOKUP($D$2,LISTES!$E$2:$F$13,2,0),16)</f>
        <v>45824</v>
      </c>
      <c r="C5183" s="42" t="s">
        <v>2809</v>
      </c>
      <c r="D5183" s="42">
        <v>107</v>
      </c>
      <c r="E5183" s="62" t="s">
        <v>2698</v>
      </c>
      <c r="F5183" s="69">
        <f>IF(t_datas[[#This Row],[Prime 1]]="","",VLOOKUP(t_datas[[#This Row],[Prime 1]],t_primes[],4,0))</f>
        <v>20</v>
      </c>
      <c r="G5183" s="63" t="s">
        <v>2693</v>
      </c>
      <c r="H5183" s="69">
        <f>IF(t_datas[[#This Row],[Prime 2]]="","",VLOOKUP(t_datas[[#This Row],[Prime 2]],t_primes[],4,0))</f>
        <v>25</v>
      </c>
    </row>
    <row r="5184" spans="2:8" x14ac:dyDescent="0.25">
      <c r="B5184" s="1">
        <f>DATE($D$1,VLOOKUP($D$2,LISTES!$E$2:$F$13,2,0),16)</f>
        <v>45824</v>
      </c>
      <c r="C5184" s="42" t="s">
        <v>2810</v>
      </c>
      <c r="D5184" s="42">
        <v>108</v>
      </c>
      <c r="E5184" s="62" t="s">
        <v>2697</v>
      </c>
      <c r="F5184" s="69">
        <f>IF(t_datas[[#This Row],[Prime 1]]="","",VLOOKUP(t_datas[[#This Row],[Prime 1]],t_primes[],4,0))</f>
        <v>100</v>
      </c>
      <c r="G5184" s="63" t="s">
        <v>2702</v>
      </c>
      <c r="H5184" s="69">
        <f>IF(t_datas[[#This Row],[Prime 2]]="","",VLOOKUP(t_datas[[#This Row],[Prime 2]],t_primes[],4,0))</f>
        <v>75</v>
      </c>
    </row>
    <row r="5185" spans="2:8" x14ac:dyDescent="0.25">
      <c r="B5185" s="1">
        <f>DATE($D$1,VLOOKUP($D$2,LISTES!$E$2:$F$13,2,0),16)</f>
        <v>45824</v>
      </c>
      <c r="C5185" s="42" t="s">
        <v>2811</v>
      </c>
      <c r="D5185" s="42">
        <v>109</v>
      </c>
      <c r="E5185" s="62" t="s">
        <v>2695</v>
      </c>
      <c r="F5185" s="69">
        <f>IF(t_datas[[#This Row],[Prime 1]]="","",VLOOKUP(t_datas[[#This Row],[Prime 1]],t_primes[],4,0))</f>
        <v>15</v>
      </c>
      <c r="G5185" s="63" t="s">
        <v>2700</v>
      </c>
      <c r="H5185" s="69">
        <f>IF(t_datas[[#This Row],[Prime 2]]="","",VLOOKUP(t_datas[[#This Row],[Prime 2]],t_primes[],4,0))</f>
        <v>78</v>
      </c>
    </row>
    <row r="5186" spans="2:8" x14ac:dyDescent="0.25">
      <c r="B5186" s="1">
        <f>DATE($D$1,VLOOKUP($D$2,LISTES!$E$2:$F$13,2,0),16)</f>
        <v>45824</v>
      </c>
      <c r="C5186" s="42" t="s">
        <v>2812</v>
      </c>
      <c r="D5186" s="42">
        <v>110</v>
      </c>
      <c r="E5186" s="62" t="s">
        <v>2693</v>
      </c>
      <c r="F5186" s="69">
        <f>IF(t_datas[[#This Row],[Prime 1]]="","",VLOOKUP(t_datas[[#This Row],[Prime 1]],t_primes[],4,0))</f>
        <v>25</v>
      </c>
      <c r="G5186" s="63" t="s">
        <v>2697</v>
      </c>
      <c r="H5186" s="69">
        <f>IF(t_datas[[#This Row],[Prime 2]]="","",VLOOKUP(t_datas[[#This Row],[Prime 2]],t_primes[],4,0))</f>
        <v>100</v>
      </c>
    </row>
    <row r="5187" spans="2:8" x14ac:dyDescent="0.25">
      <c r="B5187" s="1">
        <f>DATE($D$1,VLOOKUP($D$2,LISTES!$E$2:$F$13,2,0),16)</f>
        <v>45824</v>
      </c>
      <c r="C5187" s="42" t="s">
        <v>2813</v>
      </c>
      <c r="D5187" s="42">
        <v>111</v>
      </c>
      <c r="E5187" s="62" t="s">
        <v>2698</v>
      </c>
      <c r="F5187" s="69">
        <f>IF(t_datas[[#This Row],[Prime 1]]="","",VLOOKUP(t_datas[[#This Row],[Prime 1]],t_primes[],4,0))</f>
        <v>20</v>
      </c>
      <c r="G5187" s="63" t="s">
        <v>2692</v>
      </c>
      <c r="H5187" s="69">
        <f>IF(t_datas[[#This Row],[Prime 2]]="","",VLOOKUP(t_datas[[#This Row],[Prime 2]],t_primes[],4,0))</f>
        <v>7.5</v>
      </c>
    </row>
    <row r="5188" spans="2:8" x14ac:dyDescent="0.25">
      <c r="B5188" s="1">
        <f>DATE($D$1,VLOOKUP($D$2,LISTES!$E$2:$F$13,2,0),16)</f>
        <v>45824</v>
      </c>
      <c r="C5188" s="42" t="s">
        <v>2814</v>
      </c>
      <c r="D5188" s="42">
        <v>112</v>
      </c>
      <c r="E5188" s="62" t="s">
        <v>2695</v>
      </c>
      <c r="F5188" s="69">
        <f>IF(t_datas[[#This Row],[Prime 1]]="","",VLOOKUP(t_datas[[#This Row],[Prime 1]],t_primes[],4,0))</f>
        <v>15</v>
      </c>
      <c r="G5188" s="63" t="s">
        <v>2691</v>
      </c>
      <c r="H5188" s="69">
        <f>IF(t_datas[[#This Row],[Prime 2]]="","",VLOOKUP(t_datas[[#This Row],[Prime 2]],t_primes[],4,0))</f>
        <v>10</v>
      </c>
    </row>
    <row r="5189" spans="2:8" x14ac:dyDescent="0.25">
      <c r="B5189" s="1">
        <f>DATE($D$1,VLOOKUP($D$2,LISTES!$E$2:$F$13,2,0),16)</f>
        <v>45824</v>
      </c>
      <c r="C5189" s="42" t="s">
        <v>2815</v>
      </c>
      <c r="D5189" s="42">
        <v>113</v>
      </c>
      <c r="E5189" s="62" t="s">
        <v>2692</v>
      </c>
      <c r="F5189" s="69">
        <f>IF(t_datas[[#This Row],[Prime 1]]="","",VLOOKUP(t_datas[[#This Row],[Prime 1]],t_primes[],4,0))</f>
        <v>7.5</v>
      </c>
      <c r="G5189" s="63" t="s">
        <v>2696</v>
      </c>
      <c r="H5189" s="69">
        <f>IF(t_datas[[#This Row],[Prime 2]]="","",VLOOKUP(t_datas[[#This Row],[Prime 2]],t_primes[],4,0))</f>
        <v>17</v>
      </c>
    </row>
    <row r="5190" spans="2:8" x14ac:dyDescent="0.25">
      <c r="B5190" s="1">
        <f>DATE($D$1,VLOOKUP($D$2,LISTES!$E$2:$F$13,2,0),16)</f>
        <v>45824</v>
      </c>
      <c r="C5190" s="42" t="s">
        <v>2816</v>
      </c>
      <c r="D5190" s="42">
        <v>114</v>
      </c>
      <c r="E5190" s="62" t="s">
        <v>2700</v>
      </c>
      <c r="F5190" s="69">
        <f>IF(t_datas[[#This Row],[Prime 1]]="","",VLOOKUP(t_datas[[#This Row],[Prime 1]],t_primes[],4,0))</f>
        <v>78</v>
      </c>
      <c r="G5190" s="63" t="s">
        <v>2698</v>
      </c>
      <c r="H5190" s="69">
        <f>IF(t_datas[[#This Row],[Prime 2]]="","",VLOOKUP(t_datas[[#This Row],[Prime 2]],t_primes[],4,0))</f>
        <v>20</v>
      </c>
    </row>
    <row r="5191" spans="2:8" x14ac:dyDescent="0.25">
      <c r="B5191" s="1">
        <f>DATE($D$1,VLOOKUP($D$2,LISTES!$E$2:$F$13,2,0),16)</f>
        <v>45824</v>
      </c>
      <c r="C5191" s="42" t="s">
        <v>2817</v>
      </c>
      <c r="D5191" s="42">
        <v>115</v>
      </c>
      <c r="E5191" s="62" t="s">
        <v>2701</v>
      </c>
      <c r="F5191" s="69">
        <f>IF(t_datas[[#This Row],[Prime 1]]="","",VLOOKUP(t_datas[[#This Row],[Prime 1]],t_primes[],4,0))</f>
        <v>150</v>
      </c>
      <c r="G5191" s="63" t="s">
        <v>2697</v>
      </c>
      <c r="H5191" s="69">
        <f>IF(t_datas[[#This Row],[Prime 2]]="","",VLOOKUP(t_datas[[#This Row],[Prime 2]],t_primes[],4,0))</f>
        <v>100</v>
      </c>
    </row>
    <row r="5192" spans="2:8" x14ac:dyDescent="0.25">
      <c r="B5192" s="1">
        <f>DATE($D$1,VLOOKUP($D$2,LISTES!$E$2:$F$13,2,0),16)</f>
        <v>45824</v>
      </c>
      <c r="C5192" s="42" t="s">
        <v>2818</v>
      </c>
      <c r="D5192" s="42">
        <v>116</v>
      </c>
      <c r="E5192" s="62" t="s">
        <v>2691</v>
      </c>
      <c r="F5192" s="69">
        <f>IF(t_datas[[#This Row],[Prime 1]]="","",VLOOKUP(t_datas[[#This Row],[Prime 1]],t_primes[],4,0))</f>
        <v>10</v>
      </c>
      <c r="G5192" s="63" t="s">
        <v>2696</v>
      </c>
      <c r="H5192" s="69">
        <f>IF(t_datas[[#This Row],[Prime 2]]="","",VLOOKUP(t_datas[[#This Row],[Prime 2]],t_primes[],4,0))</f>
        <v>17</v>
      </c>
    </row>
    <row r="5193" spans="2:8" x14ac:dyDescent="0.25">
      <c r="B5193" s="1">
        <f>DATE($D$1,VLOOKUP($D$2,LISTES!$E$2:$F$13,2,0),16)</f>
        <v>45824</v>
      </c>
      <c r="C5193" s="42" t="s">
        <v>2819</v>
      </c>
      <c r="D5193" s="42">
        <v>117</v>
      </c>
      <c r="E5193" s="62" t="s">
        <v>2702</v>
      </c>
      <c r="F5193" s="69">
        <f>IF(t_datas[[#This Row],[Prime 1]]="","",VLOOKUP(t_datas[[#This Row],[Prime 1]],t_primes[],4,0))</f>
        <v>75</v>
      </c>
      <c r="G5193" s="63" t="s">
        <v>2696</v>
      </c>
      <c r="H5193" s="69">
        <f>IF(t_datas[[#This Row],[Prime 2]]="","",VLOOKUP(t_datas[[#This Row],[Prime 2]],t_primes[],4,0))</f>
        <v>17</v>
      </c>
    </row>
    <row r="5194" spans="2:8" x14ac:dyDescent="0.25">
      <c r="B5194" s="1">
        <f>DATE($D$1,VLOOKUP($D$2,LISTES!$E$2:$F$13,2,0),16)</f>
        <v>45824</v>
      </c>
      <c r="C5194" s="42" t="s">
        <v>2820</v>
      </c>
      <c r="D5194" s="42">
        <v>118</v>
      </c>
      <c r="E5194" s="62" t="s">
        <v>2693</v>
      </c>
      <c r="F5194" s="69">
        <f>IF(t_datas[[#This Row],[Prime 1]]="","",VLOOKUP(t_datas[[#This Row],[Prime 1]],t_primes[],4,0))</f>
        <v>25</v>
      </c>
      <c r="G5194" s="63" t="s">
        <v>2693</v>
      </c>
      <c r="H5194" s="69">
        <f>IF(t_datas[[#This Row],[Prime 2]]="","",VLOOKUP(t_datas[[#This Row],[Prime 2]],t_primes[],4,0))</f>
        <v>25</v>
      </c>
    </row>
    <row r="5195" spans="2:8" x14ac:dyDescent="0.25">
      <c r="B5195" s="1">
        <f>DATE($D$1,VLOOKUP($D$2,LISTES!$E$2:$F$13,2,0),16)</f>
        <v>45824</v>
      </c>
      <c r="C5195" s="42" t="s">
        <v>2821</v>
      </c>
      <c r="D5195" s="42">
        <v>119</v>
      </c>
      <c r="E5195" s="62" t="s">
        <v>2700</v>
      </c>
      <c r="F5195" s="69">
        <f>IF(t_datas[[#This Row],[Prime 1]]="","",VLOOKUP(t_datas[[#This Row],[Prime 1]],t_primes[],4,0))</f>
        <v>78</v>
      </c>
      <c r="G5195" s="63" t="s">
        <v>2694</v>
      </c>
      <c r="H5195" s="69">
        <f>IF(t_datas[[#This Row],[Prime 2]]="","",VLOOKUP(t_datas[[#This Row],[Prime 2]],t_primes[],4,0))</f>
        <v>20</v>
      </c>
    </row>
    <row r="5196" spans="2:8" x14ac:dyDescent="0.25">
      <c r="B5196" s="1">
        <f>DATE($D$1,VLOOKUP($D$2,LISTES!$E$2:$F$13,2,0),16)</f>
        <v>45824</v>
      </c>
      <c r="C5196" s="42" t="s">
        <v>2822</v>
      </c>
      <c r="D5196" s="42">
        <v>120</v>
      </c>
      <c r="E5196" s="62" t="s">
        <v>2696</v>
      </c>
      <c r="F5196" s="69">
        <f>IF(t_datas[[#This Row],[Prime 1]]="","",VLOOKUP(t_datas[[#This Row],[Prime 1]],t_primes[],4,0))</f>
        <v>17</v>
      </c>
      <c r="G5196" s="63"/>
      <c r="H5196" s="69" t="str">
        <f>IF(t_datas[[#This Row],[Prime 2]]="","",VLOOKUP(t_datas[[#This Row],[Prime 2]],t_primes[],4,0))</f>
        <v/>
      </c>
    </row>
    <row r="5197" spans="2:8" x14ac:dyDescent="0.25">
      <c r="B5197" s="1">
        <f>DATE($D$1,VLOOKUP($D$2,LISTES!$E$2:$F$13,2,0),16)</f>
        <v>45824</v>
      </c>
      <c r="C5197" s="42" t="s">
        <v>2823</v>
      </c>
      <c r="D5197" s="42">
        <v>121</v>
      </c>
      <c r="E5197" s="62" t="s">
        <v>2701</v>
      </c>
      <c r="F5197" s="69">
        <f>IF(t_datas[[#This Row],[Prime 1]]="","",VLOOKUP(t_datas[[#This Row],[Prime 1]],t_primes[],4,0))</f>
        <v>150</v>
      </c>
      <c r="G5197" s="63"/>
      <c r="H5197" s="69" t="str">
        <f>IF(t_datas[[#This Row],[Prime 2]]="","",VLOOKUP(t_datas[[#This Row],[Prime 2]],t_primes[],4,0))</f>
        <v/>
      </c>
    </row>
    <row r="5198" spans="2:8" x14ac:dyDescent="0.25">
      <c r="B5198" s="1">
        <f>DATE($D$1,VLOOKUP($D$2,LISTES!$E$2:$F$13,2,0),16)</f>
        <v>45824</v>
      </c>
      <c r="C5198" s="42" t="s">
        <v>2824</v>
      </c>
      <c r="D5198" s="42">
        <v>122</v>
      </c>
      <c r="E5198" s="62" t="s">
        <v>2691</v>
      </c>
      <c r="F5198" s="69">
        <f>IF(t_datas[[#This Row],[Prime 1]]="","",VLOOKUP(t_datas[[#This Row],[Prime 1]],t_primes[],4,0))</f>
        <v>10</v>
      </c>
      <c r="G5198" s="63"/>
      <c r="H5198" s="69" t="str">
        <f>IF(t_datas[[#This Row],[Prime 2]]="","",VLOOKUP(t_datas[[#This Row],[Prime 2]],t_primes[],4,0))</f>
        <v/>
      </c>
    </row>
    <row r="5199" spans="2:8" x14ac:dyDescent="0.25">
      <c r="B5199" s="1">
        <f>DATE($D$1,VLOOKUP($D$2,LISTES!$E$2:$F$13,2,0),16)</f>
        <v>45824</v>
      </c>
      <c r="C5199" s="42" t="s">
        <v>2825</v>
      </c>
      <c r="D5199" s="42">
        <v>123</v>
      </c>
      <c r="E5199" s="62" t="s">
        <v>2699</v>
      </c>
      <c r="F5199" s="69">
        <f>IF(t_datas[[#This Row],[Prime 1]]="","",VLOOKUP(t_datas[[#This Row],[Prime 1]],t_primes[],4,0))</f>
        <v>48</v>
      </c>
      <c r="G5199" s="63"/>
      <c r="H5199" s="69" t="str">
        <f>IF(t_datas[[#This Row],[Prime 2]]="","",VLOOKUP(t_datas[[#This Row],[Prime 2]],t_primes[],4,0))</f>
        <v/>
      </c>
    </row>
    <row r="5200" spans="2:8" x14ac:dyDescent="0.25">
      <c r="B5200" s="1">
        <f>DATE($D$1,VLOOKUP($D$2,LISTES!$E$2:$F$13,2,0),16)</f>
        <v>45824</v>
      </c>
      <c r="C5200" s="42" t="s">
        <v>2826</v>
      </c>
      <c r="D5200" s="42">
        <v>124</v>
      </c>
      <c r="E5200" s="62" t="s">
        <v>2702</v>
      </c>
      <c r="F5200" s="69">
        <f>IF(t_datas[[#This Row],[Prime 1]]="","",VLOOKUP(t_datas[[#This Row],[Prime 1]],t_primes[],4,0))</f>
        <v>75</v>
      </c>
      <c r="G5200" s="63"/>
      <c r="H5200" s="69" t="str">
        <f>IF(t_datas[[#This Row],[Prime 2]]="","",VLOOKUP(t_datas[[#This Row],[Prime 2]],t_primes[],4,0))</f>
        <v/>
      </c>
    </row>
    <row r="5201" spans="2:8" x14ac:dyDescent="0.25">
      <c r="B5201" s="1">
        <f>DATE($D$1,VLOOKUP($D$2,LISTES!$E$2:$F$13,2,0),16)</f>
        <v>45824</v>
      </c>
      <c r="C5201" s="42" t="s">
        <v>2827</v>
      </c>
      <c r="D5201" s="42">
        <v>125</v>
      </c>
      <c r="E5201" s="62" t="s">
        <v>2694</v>
      </c>
      <c r="F5201" s="69">
        <f>IF(t_datas[[#This Row],[Prime 1]]="","",VLOOKUP(t_datas[[#This Row],[Prime 1]],t_primes[],4,0))</f>
        <v>20</v>
      </c>
      <c r="G5201" s="63"/>
      <c r="H5201" s="69" t="str">
        <f>IF(t_datas[[#This Row],[Prime 2]]="","",VLOOKUP(t_datas[[#This Row],[Prime 2]],t_primes[],4,0))</f>
        <v/>
      </c>
    </row>
    <row r="5202" spans="2:8" x14ac:dyDescent="0.25">
      <c r="B5202" s="1">
        <f>DATE($D$1,VLOOKUP($D$2,LISTES!$E$2:$F$13,2,0),16)</f>
        <v>45824</v>
      </c>
      <c r="C5202" s="42" t="s">
        <v>2828</v>
      </c>
      <c r="D5202" s="42">
        <v>126</v>
      </c>
      <c r="E5202" s="62" t="s">
        <v>2690</v>
      </c>
      <c r="F5202" s="69">
        <f>IF(t_datas[[#This Row],[Prime 1]]="","",VLOOKUP(t_datas[[#This Row],[Prime 1]],t_primes[],4,0))</f>
        <v>7.5</v>
      </c>
      <c r="G5202" s="63"/>
      <c r="H5202" s="69" t="str">
        <f>IF(t_datas[[#This Row],[Prime 2]]="","",VLOOKUP(t_datas[[#This Row],[Prime 2]],t_primes[],4,0))</f>
        <v/>
      </c>
    </row>
    <row r="5203" spans="2:8" x14ac:dyDescent="0.25">
      <c r="B5203" s="1">
        <f>DATE($D$1,VLOOKUP($D$2,LISTES!$E$2:$F$13,2,0),16)</f>
        <v>45824</v>
      </c>
      <c r="C5203" s="42" t="s">
        <v>2829</v>
      </c>
      <c r="D5203" s="42">
        <v>127</v>
      </c>
      <c r="E5203" s="62" t="s">
        <v>2695</v>
      </c>
      <c r="F5203" s="69">
        <f>IF(t_datas[[#This Row],[Prime 1]]="","",VLOOKUP(t_datas[[#This Row],[Prime 1]],t_primes[],4,0))</f>
        <v>15</v>
      </c>
      <c r="G5203" s="63"/>
      <c r="H5203" s="69" t="str">
        <f>IF(t_datas[[#This Row],[Prime 2]]="","",VLOOKUP(t_datas[[#This Row],[Prime 2]],t_primes[],4,0))</f>
        <v/>
      </c>
    </row>
    <row r="5204" spans="2:8" x14ac:dyDescent="0.25">
      <c r="B5204" s="1">
        <f>DATE($D$1,VLOOKUP($D$2,LISTES!$E$2:$F$13,2,0),16)</f>
        <v>45824</v>
      </c>
      <c r="C5204" s="42" t="s">
        <v>2830</v>
      </c>
      <c r="D5204" s="42">
        <v>128</v>
      </c>
      <c r="E5204" s="62" t="s">
        <v>2697</v>
      </c>
      <c r="F5204" s="69">
        <f>IF(t_datas[[#This Row],[Prime 1]]="","",VLOOKUP(t_datas[[#This Row],[Prime 1]],t_primes[],4,0))</f>
        <v>100</v>
      </c>
      <c r="G5204" s="63"/>
      <c r="H5204" s="69" t="str">
        <f>IF(t_datas[[#This Row],[Prime 2]]="","",VLOOKUP(t_datas[[#This Row],[Prime 2]],t_primes[],4,0))</f>
        <v/>
      </c>
    </row>
    <row r="5205" spans="2:8" x14ac:dyDescent="0.25">
      <c r="B5205" s="1">
        <f>DATE($D$1,VLOOKUP($D$2,LISTES!$E$2:$F$13,2,0),16)</f>
        <v>45824</v>
      </c>
      <c r="C5205" s="42" t="s">
        <v>2831</v>
      </c>
      <c r="D5205" s="42">
        <v>129</v>
      </c>
      <c r="E5205" s="62" t="s">
        <v>2697</v>
      </c>
      <c r="F5205" s="69">
        <f>IF(t_datas[[#This Row],[Prime 1]]="","",VLOOKUP(t_datas[[#This Row],[Prime 1]],t_primes[],4,0))</f>
        <v>100</v>
      </c>
      <c r="G5205" s="63"/>
      <c r="H5205" s="69" t="str">
        <f>IF(t_datas[[#This Row],[Prime 2]]="","",VLOOKUP(t_datas[[#This Row],[Prime 2]],t_primes[],4,0))</f>
        <v/>
      </c>
    </row>
    <row r="5206" spans="2:8" x14ac:dyDescent="0.25">
      <c r="B5206" s="1">
        <f>DATE($D$1,VLOOKUP($D$2,LISTES!$E$2:$F$13,2,0),16)</f>
        <v>45824</v>
      </c>
      <c r="C5206" s="42" t="s">
        <v>2832</v>
      </c>
      <c r="D5206" s="42">
        <v>130</v>
      </c>
      <c r="E5206" s="62" t="s">
        <v>2694</v>
      </c>
      <c r="F5206" s="69">
        <f>IF(t_datas[[#This Row],[Prime 1]]="","",VLOOKUP(t_datas[[#This Row],[Prime 1]],t_primes[],4,0))</f>
        <v>20</v>
      </c>
      <c r="G5206" s="63"/>
      <c r="H5206" s="69" t="str">
        <f>IF(t_datas[[#This Row],[Prime 2]]="","",VLOOKUP(t_datas[[#This Row],[Prime 2]],t_primes[],4,0))</f>
        <v/>
      </c>
    </row>
    <row r="5207" spans="2:8" x14ac:dyDescent="0.25">
      <c r="B5207" s="1">
        <f>DATE($D$1,VLOOKUP($D$2,LISTES!$E$2:$F$13,2,0),16)</f>
        <v>45824</v>
      </c>
      <c r="C5207" s="42" t="s">
        <v>2833</v>
      </c>
      <c r="D5207" s="42">
        <v>131</v>
      </c>
      <c r="E5207" s="62" t="s">
        <v>2699</v>
      </c>
      <c r="F5207" s="69">
        <f>IF(t_datas[[#This Row],[Prime 1]]="","",VLOOKUP(t_datas[[#This Row],[Prime 1]],t_primes[],4,0))</f>
        <v>48</v>
      </c>
      <c r="G5207" s="63"/>
      <c r="H5207" s="69" t="str">
        <f>IF(t_datas[[#This Row],[Prime 2]]="","",VLOOKUP(t_datas[[#This Row],[Prime 2]],t_primes[],4,0))</f>
        <v/>
      </c>
    </row>
    <row r="5208" spans="2:8" x14ac:dyDescent="0.25">
      <c r="B5208" s="1">
        <f>DATE($D$1,VLOOKUP($D$2,LISTES!$E$2:$F$13,2,0),16)</f>
        <v>45824</v>
      </c>
      <c r="C5208" s="42" t="s">
        <v>2834</v>
      </c>
      <c r="D5208" s="42">
        <v>132</v>
      </c>
      <c r="E5208" s="62" t="s">
        <v>2695</v>
      </c>
      <c r="F5208" s="69">
        <f>IF(t_datas[[#This Row],[Prime 1]]="","",VLOOKUP(t_datas[[#This Row],[Prime 1]],t_primes[],4,0))</f>
        <v>15</v>
      </c>
      <c r="G5208" s="63" t="s">
        <v>2692</v>
      </c>
      <c r="H5208" s="69">
        <f>IF(t_datas[[#This Row],[Prime 2]]="","",VLOOKUP(t_datas[[#This Row],[Prime 2]],t_primes[],4,0))</f>
        <v>7.5</v>
      </c>
    </row>
    <row r="5209" spans="2:8" x14ac:dyDescent="0.25">
      <c r="B5209" s="1">
        <f>DATE($D$1,VLOOKUP($D$2,LISTES!$E$2:$F$13,2,0),16)</f>
        <v>45824</v>
      </c>
      <c r="C5209" s="42" t="s">
        <v>2835</v>
      </c>
      <c r="D5209" s="42">
        <v>133</v>
      </c>
      <c r="E5209" s="62" t="s">
        <v>2695</v>
      </c>
      <c r="F5209" s="69">
        <f>IF(t_datas[[#This Row],[Prime 1]]="","",VLOOKUP(t_datas[[#This Row],[Prime 1]],t_primes[],4,0))</f>
        <v>15</v>
      </c>
      <c r="G5209" s="63" t="s">
        <v>2691</v>
      </c>
      <c r="H5209" s="69">
        <f>IF(t_datas[[#This Row],[Prime 2]]="","",VLOOKUP(t_datas[[#This Row],[Prime 2]],t_primes[],4,0))</f>
        <v>10</v>
      </c>
    </row>
    <row r="5210" spans="2:8" x14ac:dyDescent="0.25">
      <c r="B5210" s="1">
        <f>DATE($D$1,VLOOKUP($D$2,LISTES!$E$2:$F$13,2,0),16)</f>
        <v>45824</v>
      </c>
      <c r="C5210" s="42" t="s">
        <v>2836</v>
      </c>
      <c r="D5210" s="42">
        <v>134</v>
      </c>
      <c r="E5210" s="62" t="s">
        <v>2692</v>
      </c>
      <c r="F5210" s="69">
        <f>IF(t_datas[[#This Row],[Prime 1]]="","",VLOOKUP(t_datas[[#This Row],[Prime 1]],t_primes[],4,0))</f>
        <v>7.5</v>
      </c>
      <c r="G5210" s="63" t="s">
        <v>2702</v>
      </c>
      <c r="H5210" s="69">
        <f>IF(t_datas[[#This Row],[Prime 2]]="","",VLOOKUP(t_datas[[#This Row],[Prime 2]],t_primes[],4,0))</f>
        <v>75</v>
      </c>
    </row>
    <row r="5211" spans="2:8" x14ac:dyDescent="0.25">
      <c r="B5211" s="1">
        <f>DATE($D$1,VLOOKUP($D$2,LISTES!$E$2:$F$13,2,0),16)</f>
        <v>45824</v>
      </c>
      <c r="C5211" s="42" t="s">
        <v>2837</v>
      </c>
      <c r="D5211" s="42">
        <v>135</v>
      </c>
      <c r="E5211" s="62" t="s">
        <v>2700</v>
      </c>
      <c r="F5211" s="69">
        <f>IF(t_datas[[#This Row],[Prime 1]]="","",VLOOKUP(t_datas[[#This Row],[Prime 1]],t_primes[],4,0))</f>
        <v>78</v>
      </c>
      <c r="G5211" s="63" t="s">
        <v>2701</v>
      </c>
      <c r="H5211" s="69">
        <f>IF(t_datas[[#This Row],[Prime 2]]="","",VLOOKUP(t_datas[[#This Row],[Prime 2]],t_primes[],4,0))</f>
        <v>150</v>
      </c>
    </row>
    <row r="5212" spans="2:8" x14ac:dyDescent="0.25">
      <c r="B5212" s="1">
        <f>DATE($D$1,VLOOKUP($D$2,LISTES!$E$2:$F$13,2,0),16)</f>
        <v>45824</v>
      </c>
      <c r="C5212" s="42" t="s">
        <v>2838</v>
      </c>
      <c r="D5212" s="42">
        <v>136</v>
      </c>
      <c r="E5212" s="62" t="s">
        <v>2696</v>
      </c>
      <c r="F5212" s="69">
        <f>IF(t_datas[[#This Row],[Prime 1]]="","",VLOOKUP(t_datas[[#This Row],[Prime 1]],t_primes[],4,0))</f>
        <v>17</v>
      </c>
      <c r="G5212" s="63" t="s">
        <v>2692</v>
      </c>
      <c r="H5212" s="69">
        <f>IF(t_datas[[#This Row],[Prime 2]]="","",VLOOKUP(t_datas[[#This Row],[Prime 2]],t_primes[],4,0))</f>
        <v>7.5</v>
      </c>
    </row>
    <row r="5213" spans="2:8" x14ac:dyDescent="0.25">
      <c r="B5213" s="1">
        <f>DATE($D$1,VLOOKUP($D$2,LISTES!$E$2:$F$13,2,0),16)</f>
        <v>45824</v>
      </c>
      <c r="C5213" s="42" t="s">
        <v>2839</v>
      </c>
      <c r="D5213" s="42">
        <v>137</v>
      </c>
      <c r="E5213" s="62" t="s">
        <v>2701</v>
      </c>
      <c r="F5213" s="69">
        <f>IF(t_datas[[#This Row],[Prime 1]]="","",VLOOKUP(t_datas[[#This Row],[Prime 1]],t_primes[],4,0))</f>
        <v>150</v>
      </c>
      <c r="G5213" s="63" t="s">
        <v>2691</v>
      </c>
      <c r="H5213" s="69">
        <f>IF(t_datas[[#This Row],[Prime 2]]="","",VLOOKUP(t_datas[[#This Row],[Prime 2]],t_primes[],4,0))</f>
        <v>10</v>
      </c>
    </row>
    <row r="5214" spans="2:8" x14ac:dyDescent="0.25">
      <c r="B5214" s="1">
        <f>DATE($D$1,VLOOKUP($D$2,LISTES!$E$2:$F$13,2,0),16)</f>
        <v>45824</v>
      </c>
      <c r="C5214" s="42" t="s">
        <v>2840</v>
      </c>
      <c r="D5214" s="42">
        <v>138</v>
      </c>
      <c r="E5214" s="62" t="s">
        <v>2700</v>
      </c>
      <c r="F5214" s="69">
        <f>IF(t_datas[[#This Row],[Prime 1]]="","",VLOOKUP(t_datas[[#This Row],[Prime 1]],t_primes[],4,0))</f>
        <v>78</v>
      </c>
      <c r="G5214" s="63" t="s">
        <v>2690</v>
      </c>
      <c r="H5214" s="69">
        <f>IF(t_datas[[#This Row],[Prime 2]]="","",VLOOKUP(t_datas[[#This Row],[Prime 2]],t_primes[],4,0))</f>
        <v>7.5</v>
      </c>
    </row>
    <row r="5215" spans="2:8" x14ac:dyDescent="0.25">
      <c r="B5215" s="1">
        <f>DATE($D$1,VLOOKUP($D$2,LISTES!$E$2:$F$13,2,0),16)</f>
        <v>45824</v>
      </c>
      <c r="C5215" s="42" t="s">
        <v>2841</v>
      </c>
      <c r="D5215" s="42">
        <v>139</v>
      </c>
      <c r="E5215" s="62" t="s">
        <v>2698</v>
      </c>
      <c r="F5215" s="69">
        <f>IF(t_datas[[#This Row],[Prime 1]]="","",VLOOKUP(t_datas[[#This Row],[Prime 1]],t_primes[],4,0))</f>
        <v>20</v>
      </c>
      <c r="G5215" s="63" t="s">
        <v>2694</v>
      </c>
      <c r="H5215" s="69">
        <f>IF(t_datas[[#This Row],[Prime 2]]="","",VLOOKUP(t_datas[[#This Row],[Prime 2]],t_primes[],4,0))</f>
        <v>20</v>
      </c>
    </row>
    <row r="5216" spans="2:8" x14ac:dyDescent="0.25">
      <c r="B5216" s="1">
        <f>DATE($D$1,VLOOKUP($D$2,LISTES!$E$2:$F$13,2,0),16)</f>
        <v>45824</v>
      </c>
      <c r="C5216" s="42" t="s">
        <v>2842</v>
      </c>
      <c r="D5216" s="42">
        <v>140</v>
      </c>
      <c r="E5216" s="62" t="s">
        <v>2691</v>
      </c>
      <c r="F5216" s="69">
        <f>IF(t_datas[[#This Row],[Prime 1]]="","",VLOOKUP(t_datas[[#This Row],[Prime 1]],t_primes[],4,0))</f>
        <v>10</v>
      </c>
      <c r="G5216" s="63" t="s">
        <v>2701</v>
      </c>
      <c r="H5216" s="69">
        <f>IF(t_datas[[#This Row],[Prime 2]]="","",VLOOKUP(t_datas[[#This Row],[Prime 2]],t_primes[],4,0))</f>
        <v>150</v>
      </c>
    </row>
    <row r="5217" spans="2:8" x14ac:dyDescent="0.25">
      <c r="B5217" s="1">
        <f>DATE($D$1,VLOOKUP($D$2,LISTES!$E$2:$F$13,2,0),16)</f>
        <v>45824</v>
      </c>
      <c r="C5217" s="42" t="s">
        <v>2843</v>
      </c>
      <c r="D5217" s="42">
        <v>141</v>
      </c>
      <c r="E5217" s="62" t="s">
        <v>2700</v>
      </c>
      <c r="F5217" s="69">
        <f>IF(t_datas[[#This Row],[Prime 1]]="","",VLOOKUP(t_datas[[#This Row],[Prime 1]],t_primes[],4,0))</f>
        <v>78</v>
      </c>
      <c r="G5217" s="63" t="s">
        <v>2694</v>
      </c>
      <c r="H5217" s="69">
        <f>IF(t_datas[[#This Row],[Prime 2]]="","",VLOOKUP(t_datas[[#This Row],[Prime 2]],t_primes[],4,0))</f>
        <v>20</v>
      </c>
    </row>
    <row r="5218" spans="2:8" x14ac:dyDescent="0.25">
      <c r="B5218" s="1">
        <f>DATE($D$1,VLOOKUP($D$2,LISTES!$E$2:$F$13,2,0),16)</f>
        <v>45824</v>
      </c>
      <c r="C5218" s="42" t="s">
        <v>2844</v>
      </c>
      <c r="D5218" s="42">
        <v>142</v>
      </c>
      <c r="E5218" s="62" t="s">
        <v>2699</v>
      </c>
      <c r="F5218" s="69">
        <f>IF(t_datas[[#This Row],[Prime 1]]="","",VLOOKUP(t_datas[[#This Row],[Prime 1]],t_primes[],4,0))</f>
        <v>48</v>
      </c>
      <c r="G5218" s="63" t="s">
        <v>2698</v>
      </c>
      <c r="H5218" s="69">
        <f>IF(t_datas[[#This Row],[Prime 2]]="","",VLOOKUP(t_datas[[#This Row],[Prime 2]],t_primes[],4,0))</f>
        <v>20</v>
      </c>
    </row>
    <row r="5219" spans="2:8" x14ac:dyDescent="0.25">
      <c r="B5219" s="1">
        <f>DATE($D$1,VLOOKUP($D$2,LISTES!$E$2:$F$13,2,0),16)</f>
        <v>45824</v>
      </c>
      <c r="C5219" s="42" t="s">
        <v>2845</v>
      </c>
      <c r="D5219" s="42">
        <v>143</v>
      </c>
      <c r="E5219" s="62" t="s">
        <v>2696</v>
      </c>
      <c r="F5219" s="69">
        <f>IF(t_datas[[#This Row],[Prime 1]]="","",VLOOKUP(t_datas[[#This Row],[Prime 1]],t_primes[],4,0))</f>
        <v>17</v>
      </c>
      <c r="G5219" s="63" t="s">
        <v>2690</v>
      </c>
      <c r="H5219" s="69">
        <f>IF(t_datas[[#This Row],[Prime 2]]="","",VLOOKUP(t_datas[[#This Row],[Prime 2]],t_primes[],4,0))</f>
        <v>7.5</v>
      </c>
    </row>
    <row r="5220" spans="2:8" x14ac:dyDescent="0.25">
      <c r="B5220" s="1">
        <f>DATE($D$1,VLOOKUP($D$2,LISTES!$E$2:$F$13,2,0),16)</f>
        <v>45824</v>
      </c>
      <c r="C5220" s="42" t="s">
        <v>2846</v>
      </c>
      <c r="D5220" s="42">
        <v>144</v>
      </c>
      <c r="E5220" s="62" t="s">
        <v>2696</v>
      </c>
      <c r="F5220" s="69">
        <f>IF(t_datas[[#This Row],[Prime 1]]="","",VLOOKUP(t_datas[[#This Row],[Prime 1]],t_primes[],4,0))</f>
        <v>17</v>
      </c>
      <c r="G5220" s="63" t="s">
        <v>2694</v>
      </c>
      <c r="H5220" s="69">
        <f>IF(t_datas[[#This Row],[Prime 2]]="","",VLOOKUP(t_datas[[#This Row],[Prime 2]],t_primes[],4,0))</f>
        <v>20</v>
      </c>
    </row>
    <row r="5221" spans="2:8" x14ac:dyDescent="0.25">
      <c r="B5221" s="1">
        <f>DATE($D$1,VLOOKUP($D$2,LISTES!$E$2:$F$13,2,0),16)</f>
        <v>45824</v>
      </c>
      <c r="C5221" s="42" t="s">
        <v>2847</v>
      </c>
      <c r="D5221" s="42">
        <v>145</v>
      </c>
      <c r="E5221" s="62" t="s">
        <v>2696</v>
      </c>
      <c r="F5221" s="69">
        <f>IF(t_datas[[#This Row],[Prime 1]]="","",VLOOKUP(t_datas[[#This Row],[Prime 1]],t_primes[],4,0))</f>
        <v>17</v>
      </c>
      <c r="G5221" s="63" t="s">
        <v>2702</v>
      </c>
      <c r="H5221" s="69">
        <f>IF(t_datas[[#This Row],[Prime 2]]="","",VLOOKUP(t_datas[[#This Row],[Prime 2]],t_primes[],4,0))</f>
        <v>75</v>
      </c>
    </row>
    <row r="5222" spans="2:8" x14ac:dyDescent="0.25">
      <c r="B5222" s="1">
        <f>DATE($D$1,VLOOKUP($D$2,LISTES!$E$2:$F$13,2,0),16)</f>
        <v>45824</v>
      </c>
      <c r="C5222" s="42" t="s">
        <v>2848</v>
      </c>
      <c r="D5222" s="42">
        <v>146</v>
      </c>
      <c r="E5222" s="62" t="s">
        <v>2690</v>
      </c>
      <c r="F5222" s="69">
        <f>IF(t_datas[[#This Row],[Prime 1]]="","",VLOOKUP(t_datas[[#This Row],[Prime 1]],t_primes[],4,0))</f>
        <v>7.5</v>
      </c>
      <c r="G5222" s="63" t="s">
        <v>2690</v>
      </c>
      <c r="H5222" s="69">
        <f>IF(t_datas[[#This Row],[Prime 2]]="","",VLOOKUP(t_datas[[#This Row],[Prime 2]],t_primes[],4,0))</f>
        <v>7.5</v>
      </c>
    </row>
    <row r="5223" spans="2:8" x14ac:dyDescent="0.25">
      <c r="B5223" s="1">
        <f>DATE($D$1,VLOOKUP($D$2,LISTES!$E$2:$F$13,2,0),16)</f>
        <v>45824</v>
      </c>
      <c r="C5223" s="42" t="s">
        <v>2849</v>
      </c>
      <c r="D5223" s="42">
        <v>147</v>
      </c>
      <c r="E5223" s="62" t="s">
        <v>2690</v>
      </c>
      <c r="F5223" s="69">
        <f>IF(t_datas[[#This Row],[Prime 1]]="","",VLOOKUP(t_datas[[#This Row],[Prime 1]],t_primes[],4,0))</f>
        <v>7.5</v>
      </c>
      <c r="G5223" s="63" t="s">
        <v>2695</v>
      </c>
      <c r="H5223" s="69">
        <f>IF(t_datas[[#This Row],[Prime 2]]="","",VLOOKUP(t_datas[[#This Row],[Prime 2]],t_primes[],4,0))</f>
        <v>15</v>
      </c>
    </row>
    <row r="5224" spans="2:8" x14ac:dyDescent="0.25">
      <c r="B5224" s="1">
        <f>DATE($D$1,VLOOKUP($D$2,LISTES!$E$2:$F$13,2,0),16)</f>
        <v>45824</v>
      </c>
      <c r="C5224" s="42" t="s">
        <v>2850</v>
      </c>
      <c r="D5224" s="42">
        <v>148</v>
      </c>
      <c r="E5224" s="62" t="s">
        <v>2690</v>
      </c>
      <c r="F5224" s="69">
        <f>IF(t_datas[[#This Row],[Prime 1]]="","",VLOOKUP(t_datas[[#This Row],[Prime 1]],t_primes[],4,0))</f>
        <v>7.5</v>
      </c>
      <c r="G5224" s="63" t="s">
        <v>2696</v>
      </c>
      <c r="H5224" s="69">
        <f>IF(t_datas[[#This Row],[Prime 2]]="","",VLOOKUP(t_datas[[#This Row],[Prime 2]],t_primes[],4,0))</f>
        <v>17</v>
      </c>
    </row>
    <row r="5225" spans="2:8" x14ac:dyDescent="0.25">
      <c r="B5225" s="1">
        <f>DATE($D$1,VLOOKUP($D$2,LISTES!$E$2:$F$13,2,0),16)</f>
        <v>45824</v>
      </c>
      <c r="C5225" s="42" t="s">
        <v>2851</v>
      </c>
      <c r="D5225" s="42">
        <v>149</v>
      </c>
      <c r="E5225" s="62" t="s">
        <v>2701</v>
      </c>
      <c r="F5225" s="69">
        <f>IF(t_datas[[#This Row],[Prime 1]]="","",VLOOKUP(t_datas[[#This Row],[Prime 1]],t_primes[],4,0))</f>
        <v>150</v>
      </c>
      <c r="G5225" s="63" t="s">
        <v>2695</v>
      </c>
      <c r="H5225" s="69">
        <f>IF(t_datas[[#This Row],[Prime 2]]="","",VLOOKUP(t_datas[[#This Row],[Prime 2]],t_primes[],4,0))</f>
        <v>15</v>
      </c>
    </row>
    <row r="5226" spans="2:8" x14ac:dyDescent="0.25">
      <c r="B5226" s="1">
        <f>DATE($D$1,VLOOKUP($D$2,LISTES!$E$2:$F$13,2,0),16)</f>
        <v>45824</v>
      </c>
      <c r="C5226" s="42" t="s">
        <v>2852</v>
      </c>
      <c r="D5226" s="42">
        <v>150</v>
      </c>
      <c r="E5226" s="62" t="s">
        <v>2692</v>
      </c>
      <c r="F5226" s="69">
        <f>IF(t_datas[[#This Row],[Prime 1]]="","",VLOOKUP(t_datas[[#This Row],[Prime 1]],t_primes[],4,0))</f>
        <v>7.5</v>
      </c>
      <c r="G5226" s="63" t="s">
        <v>2697</v>
      </c>
      <c r="H5226" s="69">
        <f>IF(t_datas[[#This Row],[Prime 2]]="","",VLOOKUP(t_datas[[#This Row],[Prime 2]],t_primes[],4,0))</f>
        <v>100</v>
      </c>
    </row>
    <row r="5227" spans="2:8" x14ac:dyDescent="0.25">
      <c r="B5227" s="1">
        <f>DATE($D$1,VLOOKUP($D$2,LISTES!$E$2:$F$13,2,0),16)</f>
        <v>45824</v>
      </c>
      <c r="C5227" s="42" t="s">
        <v>2853</v>
      </c>
      <c r="D5227" s="42">
        <v>151</v>
      </c>
      <c r="E5227" s="62" t="s">
        <v>2694</v>
      </c>
      <c r="F5227" s="69">
        <f>IF(t_datas[[#This Row],[Prime 1]]="","",VLOOKUP(t_datas[[#This Row],[Prime 1]],t_primes[],4,0))</f>
        <v>20</v>
      </c>
      <c r="G5227" s="63" t="s">
        <v>2695</v>
      </c>
      <c r="H5227" s="69">
        <f>IF(t_datas[[#This Row],[Prime 2]]="","",VLOOKUP(t_datas[[#This Row],[Prime 2]],t_primes[],4,0))</f>
        <v>15</v>
      </c>
    </row>
    <row r="5228" spans="2:8" x14ac:dyDescent="0.25">
      <c r="B5228" s="1">
        <f>DATE($D$1,VLOOKUP($D$2,LISTES!$E$2:$F$13,2,0),16)</f>
        <v>45824</v>
      </c>
      <c r="C5228" s="42" t="s">
        <v>2854</v>
      </c>
      <c r="D5228" s="42">
        <v>152</v>
      </c>
      <c r="E5228" s="62" t="s">
        <v>2695</v>
      </c>
      <c r="F5228" s="69">
        <f>IF(t_datas[[#This Row],[Prime 1]]="","",VLOOKUP(t_datas[[#This Row],[Prime 1]],t_primes[],4,0))</f>
        <v>15</v>
      </c>
      <c r="G5228" s="63" t="s">
        <v>2696</v>
      </c>
      <c r="H5228" s="69">
        <f>IF(t_datas[[#This Row],[Prime 2]]="","",VLOOKUP(t_datas[[#This Row],[Prime 2]],t_primes[],4,0))</f>
        <v>17</v>
      </c>
    </row>
    <row r="5229" spans="2:8" x14ac:dyDescent="0.25">
      <c r="B5229" s="1">
        <f>DATE($D$1,VLOOKUP($D$2,LISTES!$E$2:$F$13,2,0),16)</f>
        <v>45824</v>
      </c>
      <c r="C5229" s="42" t="s">
        <v>2855</v>
      </c>
      <c r="D5229" s="42">
        <v>153</v>
      </c>
      <c r="E5229" s="62" t="s">
        <v>2693</v>
      </c>
      <c r="F5229" s="69">
        <f>IF(t_datas[[#This Row],[Prime 1]]="","",VLOOKUP(t_datas[[#This Row],[Prime 1]],t_primes[],4,0))</f>
        <v>25</v>
      </c>
      <c r="G5229" s="63" t="s">
        <v>2691</v>
      </c>
      <c r="H5229" s="69">
        <f>IF(t_datas[[#This Row],[Prime 2]]="","",VLOOKUP(t_datas[[#This Row],[Prime 2]],t_primes[],4,0))</f>
        <v>10</v>
      </c>
    </row>
    <row r="5230" spans="2:8" x14ac:dyDescent="0.25">
      <c r="B5230" s="1">
        <f>DATE($D$1,VLOOKUP($D$2,LISTES!$E$2:$F$13,2,0),16)</f>
        <v>45824</v>
      </c>
      <c r="C5230" s="42" t="s">
        <v>2856</v>
      </c>
      <c r="D5230" s="42">
        <v>154</v>
      </c>
      <c r="E5230" s="62" t="s">
        <v>2691</v>
      </c>
      <c r="F5230" s="69">
        <f>IF(t_datas[[#This Row],[Prime 1]]="","",VLOOKUP(t_datas[[#This Row],[Prime 1]],t_primes[],4,0))</f>
        <v>10</v>
      </c>
      <c r="G5230" s="63" t="s">
        <v>2690</v>
      </c>
      <c r="H5230" s="69">
        <f>IF(t_datas[[#This Row],[Prime 2]]="","",VLOOKUP(t_datas[[#This Row],[Prime 2]],t_primes[],4,0))</f>
        <v>7.5</v>
      </c>
    </row>
    <row r="5231" spans="2:8" x14ac:dyDescent="0.25">
      <c r="B5231" s="1">
        <f>DATE($D$1,VLOOKUP($D$2,LISTES!$E$2:$F$13,2,0),16)</f>
        <v>45824</v>
      </c>
      <c r="C5231" s="42" t="s">
        <v>2857</v>
      </c>
      <c r="D5231" s="42">
        <v>155</v>
      </c>
      <c r="E5231" s="62" t="s">
        <v>2698</v>
      </c>
      <c r="F5231" s="69">
        <f>IF(t_datas[[#This Row],[Prime 1]]="","",VLOOKUP(t_datas[[#This Row],[Prime 1]],t_primes[],4,0))</f>
        <v>20</v>
      </c>
      <c r="G5231" s="63" t="s">
        <v>2700</v>
      </c>
      <c r="H5231" s="69">
        <f>IF(t_datas[[#This Row],[Prime 2]]="","",VLOOKUP(t_datas[[#This Row],[Prime 2]],t_primes[],4,0))</f>
        <v>78</v>
      </c>
    </row>
    <row r="5232" spans="2:8" x14ac:dyDescent="0.25">
      <c r="B5232" s="1">
        <f>DATE($D$1,VLOOKUP($D$2,LISTES!$E$2:$F$13,2,0),16)</f>
        <v>45824</v>
      </c>
      <c r="C5232" s="42" t="s">
        <v>2858</v>
      </c>
      <c r="D5232" s="42">
        <v>156</v>
      </c>
      <c r="E5232" s="62" t="s">
        <v>2693</v>
      </c>
      <c r="F5232" s="69">
        <f>IF(t_datas[[#This Row],[Prime 1]]="","",VLOOKUP(t_datas[[#This Row],[Prime 1]],t_primes[],4,0))</f>
        <v>25</v>
      </c>
      <c r="G5232" s="63" t="s">
        <v>2698</v>
      </c>
      <c r="H5232" s="69">
        <f>IF(t_datas[[#This Row],[Prime 2]]="","",VLOOKUP(t_datas[[#This Row],[Prime 2]],t_primes[],4,0))</f>
        <v>20</v>
      </c>
    </row>
    <row r="5233" spans="2:8" x14ac:dyDescent="0.25">
      <c r="B5233" s="1">
        <f>DATE($D$1,VLOOKUP($D$2,LISTES!$E$2:$F$13,2,0),16)</f>
        <v>45824</v>
      </c>
      <c r="C5233" s="42" t="s">
        <v>2859</v>
      </c>
      <c r="D5233" s="42">
        <v>157</v>
      </c>
      <c r="E5233" s="62" t="s">
        <v>2699</v>
      </c>
      <c r="F5233" s="69">
        <f>IF(t_datas[[#This Row],[Prime 1]]="","",VLOOKUP(t_datas[[#This Row],[Prime 1]],t_primes[],4,0))</f>
        <v>48</v>
      </c>
      <c r="G5233" s="63" t="s">
        <v>2699</v>
      </c>
      <c r="H5233" s="69">
        <f>IF(t_datas[[#This Row],[Prime 2]]="","",VLOOKUP(t_datas[[#This Row],[Prime 2]],t_primes[],4,0))</f>
        <v>48</v>
      </c>
    </row>
    <row r="5234" spans="2:8" x14ac:dyDescent="0.25">
      <c r="B5234" s="1">
        <f>DATE($D$1,VLOOKUP($D$2,LISTES!$E$2:$F$13,2,0),16)</f>
        <v>45824</v>
      </c>
      <c r="C5234" s="42" t="s">
        <v>2860</v>
      </c>
      <c r="D5234" s="42">
        <v>158</v>
      </c>
      <c r="E5234" s="62" t="s">
        <v>2699</v>
      </c>
      <c r="F5234" s="69">
        <f>IF(t_datas[[#This Row],[Prime 1]]="","",VLOOKUP(t_datas[[#This Row],[Prime 1]],t_primes[],4,0))</f>
        <v>48</v>
      </c>
      <c r="G5234" s="63" t="s">
        <v>2696</v>
      </c>
      <c r="H5234" s="69">
        <f>IF(t_datas[[#This Row],[Prime 2]]="","",VLOOKUP(t_datas[[#This Row],[Prime 2]],t_primes[],4,0))</f>
        <v>17</v>
      </c>
    </row>
    <row r="5235" spans="2:8" x14ac:dyDescent="0.25">
      <c r="B5235" s="1">
        <f>DATE($D$1,VLOOKUP($D$2,LISTES!$E$2:$F$13,2,0),16)</f>
        <v>45824</v>
      </c>
      <c r="C5235" s="42" t="s">
        <v>2861</v>
      </c>
      <c r="D5235" s="42">
        <v>159</v>
      </c>
      <c r="E5235" s="62" t="s">
        <v>2697</v>
      </c>
      <c r="F5235" s="69">
        <f>IF(t_datas[[#This Row],[Prime 1]]="","",VLOOKUP(t_datas[[#This Row],[Prime 1]],t_primes[],4,0))</f>
        <v>100</v>
      </c>
      <c r="G5235" s="63" t="s">
        <v>2700</v>
      </c>
      <c r="H5235" s="69">
        <f>IF(t_datas[[#This Row],[Prime 2]]="","",VLOOKUP(t_datas[[#This Row],[Prime 2]],t_primes[],4,0))</f>
        <v>78</v>
      </c>
    </row>
    <row r="5236" spans="2:8" x14ac:dyDescent="0.25">
      <c r="B5236" s="1">
        <f>DATE($D$1,VLOOKUP($D$2,LISTES!$E$2:$F$13,2,0),16)</f>
        <v>45824</v>
      </c>
      <c r="C5236" s="42" t="s">
        <v>2862</v>
      </c>
      <c r="D5236" s="42">
        <v>160</v>
      </c>
      <c r="E5236" s="62" t="s">
        <v>2695</v>
      </c>
      <c r="F5236" s="69">
        <f>IF(t_datas[[#This Row],[Prime 1]]="","",VLOOKUP(t_datas[[#This Row],[Prime 1]],t_primes[],4,0))</f>
        <v>15</v>
      </c>
      <c r="G5236" s="63" t="s">
        <v>2699</v>
      </c>
      <c r="H5236" s="69">
        <f>IF(t_datas[[#This Row],[Prime 2]]="","",VLOOKUP(t_datas[[#This Row],[Prime 2]],t_primes[],4,0))</f>
        <v>48</v>
      </c>
    </row>
    <row r="5237" spans="2:8" x14ac:dyDescent="0.25">
      <c r="B5237" s="1">
        <f>DATE($D$1,VLOOKUP($D$2,LISTES!$E$2:$F$13,2,0),16)</f>
        <v>45824</v>
      </c>
      <c r="C5237" s="42" t="s">
        <v>2863</v>
      </c>
      <c r="D5237" s="42">
        <v>161</v>
      </c>
      <c r="E5237" s="62" t="s">
        <v>2696</v>
      </c>
      <c r="F5237" s="69">
        <f>IF(t_datas[[#This Row],[Prime 1]]="","",VLOOKUP(t_datas[[#This Row],[Prime 1]],t_primes[],4,0))</f>
        <v>17</v>
      </c>
      <c r="G5237" s="63" t="s">
        <v>2698</v>
      </c>
      <c r="H5237" s="69">
        <f>IF(t_datas[[#This Row],[Prime 2]]="","",VLOOKUP(t_datas[[#This Row],[Prime 2]],t_primes[],4,0))</f>
        <v>20</v>
      </c>
    </row>
    <row r="5238" spans="2:8" x14ac:dyDescent="0.25">
      <c r="B5238" s="1">
        <f>DATE($D$1,VLOOKUP($D$2,LISTES!$E$2:$F$13,2,0),16)</f>
        <v>45824</v>
      </c>
      <c r="C5238" s="42" t="s">
        <v>2864</v>
      </c>
      <c r="D5238" s="42">
        <v>162</v>
      </c>
      <c r="E5238" s="62" t="s">
        <v>2690</v>
      </c>
      <c r="F5238" s="69">
        <f>IF(t_datas[[#This Row],[Prime 1]]="","",VLOOKUP(t_datas[[#This Row],[Prime 1]],t_primes[],4,0))</f>
        <v>7.5</v>
      </c>
      <c r="G5238" s="63" t="s">
        <v>2693</v>
      </c>
      <c r="H5238" s="69">
        <f>IF(t_datas[[#This Row],[Prime 2]]="","",VLOOKUP(t_datas[[#This Row],[Prime 2]],t_primes[],4,0))</f>
        <v>25</v>
      </c>
    </row>
    <row r="5239" spans="2:8" x14ac:dyDescent="0.25">
      <c r="B5239" s="1">
        <f>DATE($D$1,VLOOKUP($D$2,LISTES!$E$2:$F$13,2,0),16)</f>
        <v>45824</v>
      </c>
      <c r="C5239" s="42" t="s">
        <v>2865</v>
      </c>
      <c r="D5239" s="42">
        <v>163</v>
      </c>
      <c r="E5239" s="62" t="s">
        <v>2690</v>
      </c>
      <c r="F5239" s="69">
        <f>IF(t_datas[[#This Row],[Prime 1]]="","",VLOOKUP(t_datas[[#This Row],[Prime 1]],t_primes[],4,0))</f>
        <v>7.5</v>
      </c>
      <c r="G5239" s="63" t="s">
        <v>2692</v>
      </c>
      <c r="H5239" s="69">
        <f>IF(t_datas[[#This Row],[Prime 2]]="","",VLOOKUP(t_datas[[#This Row],[Prime 2]],t_primes[],4,0))</f>
        <v>7.5</v>
      </c>
    </row>
    <row r="5240" spans="2:8" x14ac:dyDescent="0.25">
      <c r="B5240" s="1">
        <f>DATE($D$1,VLOOKUP($D$2,LISTES!$E$2:$F$13,2,0),16)</f>
        <v>45824</v>
      </c>
      <c r="C5240" s="42" t="s">
        <v>2866</v>
      </c>
      <c r="D5240" s="42">
        <v>164</v>
      </c>
      <c r="E5240" s="62" t="s">
        <v>2694</v>
      </c>
      <c r="F5240" s="69">
        <f>IF(t_datas[[#This Row],[Prime 1]]="","",VLOOKUP(t_datas[[#This Row],[Prime 1]],t_primes[],4,0))</f>
        <v>20</v>
      </c>
      <c r="G5240" s="63" t="s">
        <v>2692</v>
      </c>
      <c r="H5240" s="69">
        <f>IF(t_datas[[#This Row],[Prime 2]]="","",VLOOKUP(t_datas[[#This Row],[Prime 2]],t_primes[],4,0))</f>
        <v>7.5</v>
      </c>
    </row>
    <row r="5241" spans="2:8" x14ac:dyDescent="0.25">
      <c r="B5241" s="1">
        <f>DATE($D$1,VLOOKUP($D$2,LISTES!$E$2:$F$13,2,0),16)</f>
        <v>45824</v>
      </c>
      <c r="C5241" s="42" t="s">
        <v>2867</v>
      </c>
      <c r="D5241" s="42">
        <v>165</v>
      </c>
      <c r="E5241" s="62" t="s">
        <v>2691</v>
      </c>
      <c r="F5241" s="69">
        <f>IF(t_datas[[#This Row],[Prime 1]]="","",VLOOKUP(t_datas[[#This Row],[Prime 1]],t_primes[],4,0))</f>
        <v>10</v>
      </c>
      <c r="G5241" s="63" t="s">
        <v>2694</v>
      </c>
      <c r="H5241" s="69">
        <f>IF(t_datas[[#This Row],[Prime 2]]="","",VLOOKUP(t_datas[[#This Row],[Prime 2]],t_primes[],4,0))</f>
        <v>20</v>
      </c>
    </row>
    <row r="5242" spans="2:8" x14ac:dyDescent="0.25">
      <c r="B5242" s="1">
        <f>DATE($D$1,VLOOKUP($D$2,LISTES!$E$2:$F$13,2,0),16)</f>
        <v>45824</v>
      </c>
      <c r="C5242" s="42" t="s">
        <v>2868</v>
      </c>
      <c r="D5242" s="42">
        <v>166</v>
      </c>
      <c r="E5242" s="62" t="s">
        <v>2701</v>
      </c>
      <c r="F5242" s="69">
        <f>IF(t_datas[[#This Row],[Prime 1]]="","",VLOOKUP(t_datas[[#This Row],[Prime 1]],t_primes[],4,0))</f>
        <v>150</v>
      </c>
      <c r="G5242" s="63" t="s">
        <v>2693</v>
      </c>
      <c r="H5242" s="69">
        <f>IF(t_datas[[#This Row],[Prime 2]]="","",VLOOKUP(t_datas[[#This Row],[Prime 2]],t_primes[],4,0))</f>
        <v>25</v>
      </c>
    </row>
    <row r="5243" spans="2:8" x14ac:dyDescent="0.25">
      <c r="B5243" s="1">
        <f>DATE($D$1,VLOOKUP($D$2,LISTES!$E$2:$F$13,2,0),16)</f>
        <v>45824</v>
      </c>
      <c r="C5243" s="42" t="s">
        <v>2869</v>
      </c>
      <c r="D5243" s="42">
        <v>167</v>
      </c>
      <c r="E5243" s="62" t="s">
        <v>2690</v>
      </c>
      <c r="F5243" s="69">
        <f>IF(t_datas[[#This Row],[Prime 1]]="","",VLOOKUP(t_datas[[#This Row],[Prime 1]],t_primes[],4,0))</f>
        <v>7.5</v>
      </c>
      <c r="G5243" s="63" t="s">
        <v>2699</v>
      </c>
      <c r="H5243" s="69">
        <f>IF(t_datas[[#This Row],[Prime 2]]="","",VLOOKUP(t_datas[[#This Row],[Prime 2]],t_primes[],4,0))</f>
        <v>48</v>
      </c>
    </row>
    <row r="5244" spans="2:8" x14ac:dyDescent="0.25">
      <c r="B5244" s="1">
        <f>DATE($D$1,VLOOKUP($D$2,LISTES!$E$2:$F$13,2,0),16)</f>
        <v>45824</v>
      </c>
      <c r="C5244" s="42" t="s">
        <v>2870</v>
      </c>
      <c r="D5244" s="42">
        <v>168</v>
      </c>
      <c r="E5244" s="62" t="s">
        <v>2691</v>
      </c>
      <c r="F5244" s="69">
        <f>IF(t_datas[[#This Row],[Prime 1]]="","",VLOOKUP(t_datas[[#This Row],[Prime 1]],t_primes[],4,0))</f>
        <v>10</v>
      </c>
      <c r="G5244" s="63" t="s">
        <v>2702</v>
      </c>
      <c r="H5244" s="69">
        <f>IF(t_datas[[#This Row],[Prime 2]]="","",VLOOKUP(t_datas[[#This Row],[Prime 2]],t_primes[],4,0))</f>
        <v>75</v>
      </c>
    </row>
    <row r="5245" spans="2:8" x14ac:dyDescent="0.25">
      <c r="B5245" s="1">
        <f>DATE($D$1,VLOOKUP($D$2,LISTES!$E$2:$F$13,2,0),16)</f>
        <v>45824</v>
      </c>
      <c r="C5245" s="42" t="s">
        <v>2871</v>
      </c>
      <c r="D5245" s="42">
        <v>169</v>
      </c>
      <c r="E5245" s="62" t="s">
        <v>2694</v>
      </c>
      <c r="F5245" s="69">
        <f>IF(t_datas[[#This Row],[Prime 1]]="","",VLOOKUP(t_datas[[#This Row],[Prime 1]],t_primes[],4,0))</f>
        <v>20</v>
      </c>
      <c r="G5245" s="63" t="s">
        <v>2693</v>
      </c>
      <c r="H5245" s="69">
        <f>IF(t_datas[[#This Row],[Prime 2]]="","",VLOOKUP(t_datas[[#This Row],[Prime 2]],t_primes[],4,0))</f>
        <v>25</v>
      </c>
    </row>
    <row r="5246" spans="2:8" x14ac:dyDescent="0.25">
      <c r="B5246" s="1">
        <f>DATE($D$1,VLOOKUP($D$2,LISTES!$E$2:$F$13,2,0),16)</f>
        <v>45824</v>
      </c>
      <c r="C5246" s="42" t="s">
        <v>2872</v>
      </c>
      <c r="D5246" s="42">
        <v>170</v>
      </c>
      <c r="E5246" s="62" t="s">
        <v>2693</v>
      </c>
      <c r="F5246" s="69">
        <f>IF(t_datas[[#This Row],[Prime 1]]="","",VLOOKUP(t_datas[[#This Row],[Prime 1]],t_primes[],4,0))</f>
        <v>25</v>
      </c>
      <c r="G5246" s="63" t="s">
        <v>2696</v>
      </c>
      <c r="H5246" s="69">
        <f>IF(t_datas[[#This Row],[Prime 2]]="","",VLOOKUP(t_datas[[#This Row],[Prime 2]],t_primes[],4,0))</f>
        <v>17</v>
      </c>
    </row>
    <row r="5247" spans="2:8" x14ac:dyDescent="0.25">
      <c r="B5247" s="1">
        <f>DATE($D$1,VLOOKUP($D$2,LISTES!$E$2:$F$13,2,0),16)</f>
        <v>45824</v>
      </c>
      <c r="C5247" s="42" t="s">
        <v>2873</v>
      </c>
      <c r="D5247" s="42">
        <v>171</v>
      </c>
      <c r="E5247" s="62" t="s">
        <v>2695</v>
      </c>
      <c r="F5247" s="69">
        <f>IF(t_datas[[#This Row],[Prime 1]]="","",VLOOKUP(t_datas[[#This Row],[Prime 1]],t_primes[],4,0))</f>
        <v>15</v>
      </c>
      <c r="G5247" s="63" t="s">
        <v>2696</v>
      </c>
      <c r="H5247" s="69">
        <f>IF(t_datas[[#This Row],[Prime 2]]="","",VLOOKUP(t_datas[[#This Row],[Prime 2]],t_primes[],4,0))</f>
        <v>17</v>
      </c>
    </row>
    <row r="5248" spans="2:8" x14ac:dyDescent="0.25">
      <c r="B5248" s="1">
        <f>DATE($D$1,VLOOKUP($D$2,LISTES!$E$2:$F$13,2,0),16)</f>
        <v>45824</v>
      </c>
      <c r="C5248" s="42" t="s">
        <v>2874</v>
      </c>
      <c r="D5248" s="42">
        <v>172</v>
      </c>
      <c r="E5248" s="62" t="s">
        <v>2692</v>
      </c>
      <c r="F5248" s="69">
        <f>IF(t_datas[[#This Row],[Prime 1]]="","",VLOOKUP(t_datas[[#This Row],[Prime 1]],t_primes[],4,0))</f>
        <v>7.5</v>
      </c>
      <c r="G5248" s="63" t="s">
        <v>2690</v>
      </c>
      <c r="H5248" s="69">
        <f>IF(t_datas[[#This Row],[Prime 2]]="","",VLOOKUP(t_datas[[#This Row],[Prime 2]],t_primes[],4,0))</f>
        <v>7.5</v>
      </c>
    </row>
    <row r="5249" spans="2:8" x14ac:dyDescent="0.25">
      <c r="B5249" s="1">
        <f>DATE($D$1,VLOOKUP($D$2,LISTES!$E$2:$F$13,2,0),16)</f>
        <v>45824</v>
      </c>
      <c r="C5249" s="42" t="s">
        <v>2875</v>
      </c>
      <c r="D5249" s="42">
        <v>173</v>
      </c>
      <c r="E5249" s="62" t="s">
        <v>2694</v>
      </c>
      <c r="F5249" s="69">
        <f>IF(t_datas[[#This Row],[Prime 1]]="","",VLOOKUP(t_datas[[#This Row],[Prime 1]],t_primes[],4,0))</f>
        <v>20</v>
      </c>
      <c r="G5249" s="63" t="s">
        <v>2698</v>
      </c>
      <c r="H5249" s="69">
        <f>IF(t_datas[[#This Row],[Prime 2]]="","",VLOOKUP(t_datas[[#This Row],[Prime 2]],t_primes[],4,0))</f>
        <v>20</v>
      </c>
    </row>
    <row r="5250" spans="2:8" x14ac:dyDescent="0.25">
      <c r="B5250" s="1">
        <f>DATE($D$1,VLOOKUP($D$2,LISTES!$E$2:$F$13,2,0),16)</f>
        <v>45824</v>
      </c>
      <c r="C5250" s="42" t="s">
        <v>2876</v>
      </c>
      <c r="D5250" s="42">
        <v>174</v>
      </c>
      <c r="E5250" s="62" t="s">
        <v>2695</v>
      </c>
      <c r="F5250" s="69">
        <f>IF(t_datas[[#This Row],[Prime 1]]="","",VLOOKUP(t_datas[[#This Row],[Prime 1]],t_primes[],4,0))</f>
        <v>15</v>
      </c>
      <c r="G5250" s="63" t="s">
        <v>2700</v>
      </c>
      <c r="H5250" s="69">
        <f>IF(t_datas[[#This Row],[Prime 2]]="","",VLOOKUP(t_datas[[#This Row],[Prime 2]],t_primes[],4,0))</f>
        <v>78</v>
      </c>
    </row>
    <row r="5251" spans="2:8" x14ac:dyDescent="0.25">
      <c r="B5251" s="1">
        <f>DATE($D$1,VLOOKUP($D$2,LISTES!$E$2:$F$13,2,0),16)</f>
        <v>45824</v>
      </c>
      <c r="C5251" s="42" t="s">
        <v>2877</v>
      </c>
      <c r="D5251" s="42">
        <v>175</v>
      </c>
      <c r="E5251" s="62" t="s">
        <v>2697</v>
      </c>
      <c r="F5251" s="69">
        <f>IF(t_datas[[#This Row],[Prime 1]]="","",VLOOKUP(t_datas[[#This Row],[Prime 1]],t_primes[],4,0))</f>
        <v>100</v>
      </c>
      <c r="G5251" s="63" t="s">
        <v>2699</v>
      </c>
      <c r="H5251" s="69">
        <f>IF(t_datas[[#This Row],[Prime 2]]="","",VLOOKUP(t_datas[[#This Row],[Prime 2]],t_primes[],4,0))</f>
        <v>48</v>
      </c>
    </row>
    <row r="5252" spans="2:8" x14ac:dyDescent="0.25">
      <c r="B5252" s="1">
        <f>DATE($D$1,VLOOKUP($D$2,LISTES!$E$2:$F$13,2,0),16)</f>
        <v>45824</v>
      </c>
      <c r="C5252" s="42" t="s">
        <v>2878</v>
      </c>
      <c r="D5252" s="42">
        <v>176</v>
      </c>
      <c r="E5252" s="62" t="s">
        <v>2692</v>
      </c>
      <c r="F5252" s="69">
        <f>IF(t_datas[[#This Row],[Prime 1]]="","",VLOOKUP(t_datas[[#This Row],[Prime 1]],t_primes[],4,0))</f>
        <v>7.5</v>
      </c>
      <c r="G5252" s="63" t="s">
        <v>2691</v>
      </c>
      <c r="H5252" s="69">
        <f>IF(t_datas[[#This Row],[Prime 2]]="","",VLOOKUP(t_datas[[#This Row],[Prime 2]],t_primes[],4,0))</f>
        <v>10</v>
      </c>
    </row>
    <row r="5253" spans="2:8" x14ac:dyDescent="0.25">
      <c r="B5253" s="1">
        <f>DATE($D$1,VLOOKUP($D$2,LISTES!$E$2:$F$13,2,0),16)</f>
        <v>45824</v>
      </c>
      <c r="C5253" s="42" t="s">
        <v>2879</v>
      </c>
      <c r="D5253" s="42">
        <v>177</v>
      </c>
      <c r="E5253" s="62" t="s">
        <v>2698</v>
      </c>
      <c r="F5253" s="69">
        <f>IF(t_datas[[#This Row],[Prime 1]]="","",VLOOKUP(t_datas[[#This Row],[Prime 1]],t_primes[],4,0))</f>
        <v>20</v>
      </c>
      <c r="G5253" s="63" t="s">
        <v>2691</v>
      </c>
      <c r="H5253" s="69">
        <f>IF(t_datas[[#This Row],[Prime 2]]="","",VLOOKUP(t_datas[[#This Row],[Prime 2]],t_primes[],4,0))</f>
        <v>10</v>
      </c>
    </row>
    <row r="5254" spans="2:8" x14ac:dyDescent="0.25">
      <c r="B5254" s="1">
        <f>DATE($D$1,VLOOKUP($D$2,LISTES!$E$2:$F$13,2,0),16)</f>
        <v>45824</v>
      </c>
      <c r="C5254" s="42" t="s">
        <v>2880</v>
      </c>
      <c r="D5254" s="42">
        <v>178</v>
      </c>
      <c r="E5254" s="62" t="s">
        <v>2692</v>
      </c>
      <c r="F5254" s="69">
        <f>IF(t_datas[[#This Row],[Prime 1]]="","",VLOOKUP(t_datas[[#This Row],[Prime 1]],t_primes[],4,0))</f>
        <v>7.5</v>
      </c>
      <c r="G5254" s="63" t="s">
        <v>2699</v>
      </c>
      <c r="H5254" s="69">
        <f>IF(t_datas[[#This Row],[Prime 2]]="","",VLOOKUP(t_datas[[#This Row],[Prime 2]],t_primes[],4,0))</f>
        <v>48</v>
      </c>
    </row>
    <row r="5255" spans="2:8" x14ac:dyDescent="0.25">
      <c r="B5255" s="1">
        <f>DATE($D$1,VLOOKUP($D$2,LISTES!$E$2:$F$13,2,0),16)</f>
        <v>45824</v>
      </c>
      <c r="C5255" s="42" t="s">
        <v>2881</v>
      </c>
      <c r="D5255" s="42">
        <v>179</v>
      </c>
      <c r="E5255" s="62" t="s">
        <v>2695</v>
      </c>
      <c r="F5255" s="69">
        <f>IF(t_datas[[#This Row],[Prime 1]]="","",VLOOKUP(t_datas[[#This Row],[Prime 1]],t_primes[],4,0))</f>
        <v>15</v>
      </c>
      <c r="G5255" s="63" t="s">
        <v>2700</v>
      </c>
      <c r="H5255" s="69">
        <f>IF(t_datas[[#This Row],[Prime 2]]="","",VLOOKUP(t_datas[[#This Row],[Prime 2]],t_primes[],4,0))</f>
        <v>78</v>
      </c>
    </row>
    <row r="5256" spans="2:8" x14ac:dyDescent="0.25">
      <c r="B5256" s="1">
        <f>DATE($D$1,VLOOKUP($D$2,LISTES!$E$2:$F$13,2,0),16)</f>
        <v>45824</v>
      </c>
      <c r="C5256" s="42" t="s">
        <v>2882</v>
      </c>
      <c r="D5256" s="42">
        <v>180</v>
      </c>
      <c r="E5256" s="62" t="s">
        <v>2698</v>
      </c>
      <c r="F5256" s="69">
        <f>IF(t_datas[[#This Row],[Prime 1]]="","",VLOOKUP(t_datas[[#This Row],[Prime 1]],t_primes[],4,0))</f>
        <v>20</v>
      </c>
      <c r="G5256" s="63" t="s">
        <v>2693</v>
      </c>
      <c r="H5256" s="69">
        <f>IF(t_datas[[#This Row],[Prime 2]]="","",VLOOKUP(t_datas[[#This Row],[Prime 2]],t_primes[],4,0))</f>
        <v>25</v>
      </c>
    </row>
    <row r="5257" spans="2:8" x14ac:dyDescent="0.25">
      <c r="B5257" s="1">
        <f>DATE($D$1,VLOOKUP($D$2,LISTES!$E$2:$F$13,2,0),16)</f>
        <v>45824</v>
      </c>
      <c r="C5257" s="42" t="s">
        <v>2883</v>
      </c>
      <c r="D5257" s="42">
        <v>181</v>
      </c>
      <c r="E5257" s="62" t="s">
        <v>2702</v>
      </c>
      <c r="F5257" s="69">
        <f>IF(t_datas[[#This Row],[Prime 1]]="","",VLOOKUP(t_datas[[#This Row],[Prime 1]],t_primes[],4,0))</f>
        <v>75</v>
      </c>
      <c r="G5257" s="63" t="s">
        <v>2694</v>
      </c>
      <c r="H5257" s="69">
        <f>IF(t_datas[[#This Row],[Prime 2]]="","",VLOOKUP(t_datas[[#This Row],[Prime 2]],t_primes[],4,0))</f>
        <v>20</v>
      </c>
    </row>
    <row r="5258" spans="2:8" x14ac:dyDescent="0.25">
      <c r="B5258" s="1">
        <f>DATE($D$1,VLOOKUP($D$2,LISTES!$E$2:$F$13,2,0),16)</f>
        <v>45824</v>
      </c>
      <c r="C5258" s="42" t="s">
        <v>2884</v>
      </c>
      <c r="D5258" s="42">
        <v>182</v>
      </c>
      <c r="E5258" s="62" t="s">
        <v>2690</v>
      </c>
      <c r="F5258" s="69">
        <f>IF(t_datas[[#This Row],[Prime 1]]="","",VLOOKUP(t_datas[[#This Row],[Prime 1]],t_primes[],4,0))</f>
        <v>7.5</v>
      </c>
      <c r="G5258" s="63" t="s">
        <v>2692</v>
      </c>
      <c r="H5258" s="69">
        <f>IF(t_datas[[#This Row],[Prime 2]]="","",VLOOKUP(t_datas[[#This Row],[Prime 2]],t_primes[],4,0))</f>
        <v>7.5</v>
      </c>
    </row>
    <row r="5259" spans="2:8" x14ac:dyDescent="0.25">
      <c r="B5259" s="1">
        <f>DATE($D$1,VLOOKUP($D$2,LISTES!$E$2:$F$13,2,0),16)</f>
        <v>45824</v>
      </c>
      <c r="C5259" s="42" t="s">
        <v>2885</v>
      </c>
      <c r="D5259" s="42">
        <v>183</v>
      </c>
      <c r="E5259" s="62" t="s">
        <v>2690</v>
      </c>
      <c r="F5259" s="69">
        <f>IF(t_datas[[#This Row],[Prime 1]]="","",VLOOKUP(t_datas[[#This Row],[Prime 1]],t_primes[],4,0))</f>
        <v>7.5</v>
      </c>
      <c r="G5259" s="63" t="s">
        <v>2697</v>
      </c>
      <c r="H5259" s="69">
        <f>IF(t_datas[[#This Row],[Prime 2]]="","",VLOOKUP(t_datas[[#This Row],[Prime 2]],t_primes[],4,0))</f>
        <v>100</v>
      </c>
    </row>
    <row r="5260" spans="2:8" x14ac:dyDescent="0.25">
      <c r="B5260" s="1">
        <f>DATE($D$1,VLOOKUP($D$2,LISTES!$E$2:$F$13,2,0),16)</f>
        <v>45824</v>
      </c>
      <c r="C5260" s="42" t="s">
        <v>2886</v>
      </c>
      <c r="D5260" s="42">
        <v>184</v>
      </c>
      <c r="E5260" s="62" t="s">
        <v>2695</v>
      </c>
      <c r="F5260" s="69">
        <f>IF(t_datas[[#This Row],[Prime 1]]="","",VLOOKUP(t_datas[[#This Row],[Prime 1]],t_primes[],4,0))</f>
        <v>15</v>
      </c>
      <c r="G5260" s="63" t="s">
        <v>2690</v>
      </c>
      <c r="H5260" s="69">
        <f>IF(t_datas[[#This Row],[Prime 2]]="","",VLOOKUP(t_datas[[#This Row],[Prime 2]],t_primes[],4,0))</f>
        <v>7.5</v>
      </c>
    </row>
    <row r="5261" spans="2:8" x14ac:dyDescent="0.25">
      <c r="B5261" s="1">
        <f>DATE($D$1,VLOOKUP($D$2,LISTES!$E$2:$F$13,2,0),16)</f>
        <v>45824</v>
      </c>
      <c r="C5261" s="42" t="s">
        <v>2887</v>
      </c>
      <c r="D5261" s="42">
        <v>185</v>
      </c>
      <c r="E5261" s="62" t="s">
        <v>2695</v>
      </c>
      <c r="F5261" s="69">
        <f>IF(t_datas[[#This Row],[Prime 1]]="","",VLOOKUP(t_datas[[#This Row],[Prime 1]],t_primes[],4,0))</f>
        <v>15</v>
      </c>
      <c r="G5261" s="63" t="s">
        <v>2697</v>
      </c>
      <c r="H5261" s="69">
        <f>IF(t_datas[[#This Row],[Prime 2]]="","",VLOOKUP(t_datas[[#This Row],[Prime 2]],t_primes[],4,0))</f>
        <v>100</v>
      </c>
    </row>
    <row r="5262" spans="2:8" x14ac:dyDescent="0.25">
      <c r="B5262" s="1">
        <f>DATE($D$1,VLOOKUP($D$2,LISTES!$E$2:$F$13,2,0),16)</f>
        <v>45824</v>
      </c>
      <c r="C5262" s="42" t="s">
        <v>2888</v>
      </c>
      <c r="D5262" s="42">
        <v>186</v>
      </c>
      <c r="E5262" s="62" t="s">
        <v>2692</v>
      </c>
      <c r="F5262" s="69">
        <f>IF(t_datas[[#This Row],[Prime 1]]="","",VLOOKUP(t_datas[[#This Row],[Prime 1]],t_primes[],4,0))</f>
        <v>7.5</v>
      </c>
      <c r="G5262" s="63" t="s">
        <v>2693</v>
      </c>
      <c r="H5262" s="69">
        <f>IF(t_datas[[#This Row],[Prime 2]]="","",VLOOKUP(t_datas[[#This Row],[Prime 2]],t_primes[],4,0))</f>
        <v>25</v>
      </c>
    </row>
    <row r="5263" spans="2:8" x14ac:dyDescent="0.25">
      <c r="B5263" s="1">
        <f>DATE($D$1,VLOOKUP($D$2,LISTES!$E$2:$F$13,2,0),16)</f>
        <v>45824</v>
      </c>
      <c r="C5263" s="42" t="s">
        <v>2889</v>
      </c>
      <c r="D5263" s="42">
        <v>187</v>
      </c>
      <c r="E5263" s="62" t="s">
        <v>2690</v>
      </c>
      <c r="F5263" s="69">
        <f>IF(t_datas[[#This Row],[Prime 1]]="","",VLOOKUP(t_datas[[#This Row],[Prime 1]],t_primes[],4,0))</f>
        <v>7.5</v>
      </c>
      <c r="G5263" s="63" t="s">
        <v>2691</v>
      </c>
      <c r="H5263" s="69">
        <f>IF(t_datas[[#This Row],[Prime 2]]="","",VLOOKUP(t_datas[[#This Row],[Prime 2]],t_primes[],4,0))</f>
        <v>10</v>
      </c>
    </row>
    <row r="5264" spans="2:8" x14ac:dyDescent="0.25">
      <c r="B5264" s="1">
        <f>DATE($D$1,VLOOKUP($D$2,LISTES!$E$2:$F$13,2,0),16)</f>
        <v>45824</v>
      </c>
      <c r="C5264" s="42" t="s">
        <v>2890</v>
      </c>
      <c r="D5264" s="42">
        <v>188</v>
      </c>
      <c r="E5264" s="62" t="s">
        <v>2691</v>
      </c>
      <c r="F5264" s="69">
        <f>IF(t_datas[[#This Row],[Prime 1]]="","",VLOOKUP(t_datas[[#This Row],[Prime 1]],t_primes[],4,0))</f>
        <v>10</v>
      </c>
      <c r="G5264" s="63" t="s">
        <v>2697</v>
      </c>
      <c r="H5264" s="69">
        <f>IF(t_datas[[#This Row],[Prime 2]]="","",VLOOKUP(t_datas[[#This Row],[Prime 2]],t_primes[],4,0))</f>
        <v>100</v>
      </c>
    </row>
    <row r="5265" spans="2:8" x14ac:dyDescent="0.25">
      <c r="B5265" s="1">
        <f>DATE($D$1,VLOOKUP($D$2,LISTES!$E$2:$F$13,2,0),16)</f>
        <v>45824</v>
      </c>
      <c r="C5265" s="42" t="s">
        <v>2891</v>
      </c>
      <c r="D5265" s="42">
        <v>189</v>
      </c>
      <c r="E5265" s="62" t="s">
        <v>2695</v>
      </c>
      <c r="F5265" s="69">
        <f>IF(t_datas[[#This Row],[Prime 1]]="","",VLOOKUP(t_datas[[#This Row],[Prime 1]],t_primes[],4,0))</f>
        <v>15</v>
      </c>
      <c r="G5265" s="63" t="s">
        <v>2702</v>
      </c>
      <c r="H5265" s="69">
        <f>IF(t_datas[[#This Row],[Prime 2]]="","",VLOOKUP(t_datas[[#This Row],[Prime 2]],t_primes[],4,0))</f>
        <v>75</v>
      </c>
    </row>
    <row r="5266" spans="2:8" x14ac:dyDescent="0.25">
      <c r="B5266" s="1">
        <f>DATE($D$1,VLOOKUP($D$2,LISTES!$E$2:$F$13,2,0),16)</f>
        <v>45824</v>
      </c>
      <c r="C5266" s="42" t="s">
        <v>2892</v>
      </c>
      <c r="D5266" s="42">
        <v>190</v>
      </c>
      <c r="E5266" s="62" t="s">
        <v>2693</v>
      </c>
      <c r="F5266" s="69">
        <f>IF(t_datas[[#This Row],[Prime 1]]="","",VLOOKUP(t_datas[[#This Row],[Prime 1]],t_primes[],4,0))</f>
        <v>25</v>
      </c>
      <c r="G5266" s="63" t="s">
        <v>2697</v>
      </c>
      <c r="H5266" s="69">
        <f>IF(t_datas[[#This Row],[Prime 2]]="","",VLOOKUP(t_datas[[#This Row],[Prime 2]],t_primes[],4,0))</f>
        <v>100</v>
      </c>
    </row>
    <row r="5267" spans="2:8" x14ac:dyDescent="0.25">
      <c r="B5267" s="1">
        <f>DATE($D$1,VLOOKUP($D$2,LISTES!$E$2:$F$13,2,0),16)</f>
        <v>45824</v>
      </c>
      <c r="C5267" s="42" t="s">
        <v>2893</v>
      </c>
      <c r="D5267" s="42">
        <v>191</v>
      </c>
      <c r="E5267" s="62" t="s">
        <v>2702</v>
      </c>
      <c r="F5267" s="69">
        <f>IF(t_datas[[#This Row],[Prime 1]]="","",VLOOKUP(t_datas[[#This Row],[Prime 1]],t_primes[],4,0))</f>
        <v>75</v>
      </c>
      <c r="G5267" s="63" t="s">
        <v>2696</v>
      </c>
      <c r="H5267" s="69">
        <f>IF(t_datas[[#This Row],[Prime 2]]="","",VLOOKUP(t_datas[[#This Row],[Prime 2]],t_primes[],4,0))</f>
        <v>17</v>
      </c>
    </row>
    <row r="5268" spans="2:8" x14ac:dyDescent="0.25">
      <c r="B5268" s="1">
        <f>DATE($D$1,VLOOKUP($D$2,LISTES!$E$2:$F$13,2,0),16)</f>
        <v>45824</v>
      </c>
      <c r="C5268" s="42" t="s">
        <v>2894</v>
      </c>
      <c r="D5268" s="42">
        <v>192</v>
      </c>
      <c r="E5268" s="62" t="s">
        <v>2692</v>
      </c>
      <c r="F5268" s="69">
        <f>IF(t_datas[[#This Row],[Prime 1]]="","",VLOOKUP(t_datas[[#This Row],[Prime 1]],t_primes[],4,0))</f>
        <v>7.5</v>
      </c>
      <c r="G5268" s="63" t="s">
        <v>2699</v>
      </c>
      <c r="H5268" s="69">
        <f>IF(t_datas[[#This Row],[Prime 2]]="","",VLOOKUP(t_datas[[#This Row],[Prime 2]],t_primes[],4,0))</f>
        <v>48</v>
      </c>
    </row>
    <row r="5269" spans="2:8" x14ac:dyDescent="0.25">
      <c r="B5269" s="1">
        <f>DATE($D$1,VLOOKUP($D$2,LISTES!$E$2:$F$13,2,0),16)</f>
        <v>45824</v>
      </c>
      <c r="C5269" s="42" t="s">
        <v>2895</v>
      </c>
      <c r="D5269" s="42">
        <v>193</v>
      </c>
      <c r="E5269" s="62" t="s">
        <v>2700</v>
      </c>
      <c r="F5269" s="69">
        <f>IF(t_datas[[#This Row],[Prime 1]]="","",VLOOKUP(t_datas[[#This Row],[Prime 1]],t_primes[],4,0))</f>
        <v>78</v>
      </c>
      <c r="G5269" s="63" t="s">
        <v>2694</v>
      </c>
      <c r="H5269" s="69">
        <f>IF(t_datas[[#This Row],[Prime 2]]="","",VLOOKUP(t_datas[[#This Row],[Prime 2]],t_primes[],4,0))</f>
        <v>20</v>
      </c>
    </row>
    <row r="5270" spans="2:8" x14ac:dyDescent="0.25">
      <c r="B5270" s="1">
        <f>DATE($D$1,VLOOKUP($D$2,LISTES!$E$2:$F$13,2,0),16)</f>
        <v>45824</v>
      </c>
      <c r="C5270" s="42" t="s">
        <v>2896</v>
      </c>
      <c r="D5270" s="42">
        <v>194</v>
      </c>
      <c r="E5270" s="62" t="s">
        <v>2690</v>
      </c>
      <c r="F5270" s="69">
        <f>IF(t_datas[[#This Row],[Prime 1]]="","",VLOOKUP(t_datas[[#This Row],[Prime 1]],t_primes[],4,0))</f>
        <v>7.5</v>
      </c>
      <c r="G5270" s="63" t="s">
        <v>2691</v>
      </c>
      <c r="H5270" s="69">
        <f>IF(t_datas[[#This Row],[Prime 2]]="","",VLOOKUP(t_datas[[#This Row],[Prime 2]],t_primes[],4,0))</f>
        <v>10</v>
      </c>
    </row>
    <row r="5271" spans="2:8" x14ac:dyDescent="0.25">
      <c r="B5271" s="1">
        <f>DATE($D$1,VLOOKUP($D$2,LISTES!$E$2:$F$13,2,0),16)</f>
        <v>45824</v>
      </c>
      <c r="C5271" s="42" t="s">
        <v>2897</v>
      </c>
      <c r="D5271" s="42">
        <v>195</v>
      </c>
      <c r="E5271" s="62" t="s">
        <v>2698</v>
      </c>
      <c r="F5271" s="69">
        <f>IF(t_datas[[#This Row],[Prime 1]]="","",VLOOKUP(t_datas[[#This Row],[Prime 1]],t_primes[],4,0))</f>
        <v>20</v>
      </c>
      <c r="G5271" s="63" t="s">
        <v>2691</v>
      </c>
      <c r="H5271" s="69">
        <f>IF(t_datas[[#This Row],[Prime 2]]="","",VLOOKUP(t_datas[[#This Row],[Prime 2]],t_primes[],4,0))</f>
        <v>10</v>
      </c>
    </row>
    <row r="5272" spans="2:8" x14ac:dyDescent="0.25">
      <c r="B5272" s="1">
        <f>DATE($D$1,VLOOKUP($D$2,LISTES!$E$2:$F$13,2,0),16)</f>
        <v>45824</v>
      </c>
      <c r="C5272" s="42" t="s">
        <v>2898</v>
      </c>
      <c r="D5272" s="42">
        <v>196</v>
      </c>
      <c r="E5272" s="62" t="s">
        <v>2696</v>
      </c>
      <c r="F5272" s="69">
        <f>IF(t_datas[[#This Row],[Prime 1]]="","",VLOOKUP(t_datas[[#This Row],[Prime 1]],t_primes[],4,0))</f>
        <v>17</v>
      </c>
      <c r="G5272" s="63" t="s">
        <v>2697</v>
      </c>
      <c r="H5272" s="69">
        <f>IF(t_datas[[#This Row],[Prime 2]]="","",VLOOKUP(t_datas[[#This Row],[Prime 2]],t_primes[],4,0))</f>
        <v>100</v>
      </c>
    </row>
    <row r="5273" spans="2:8" x14ac:dyDescent="0.25">
      <c r="B5273" s="1">
        <f>DATE($D$1,VLOOKUP($D$2,LISTES!$E$2:$F$13,2,0),16)</f>
        <v>45824</v>
      </c>
      <c r="C5273" s="42" t="s">
        <v>2899</v>
      </c>
      <c r="D5273" s="42">
        <v>197</v>
      </c>
      <c r="E5273" s="62" t="s">
        <v>2691</v>
      </c>
      <c r="F5273" s="69">
        <f>IF(t_datas[[#This Row],[Prime 1]]="","",VLOOKUP(t_datas[[#This Row],[Prime 1]],t_primes[],4,0))</f>
        <v>10</v>
      </c>
      <c r="G5273" s="63" t="s">
        <v>2701</v>
      </c>
      <c r="H5273" s="69">
        <f>IF(t_datas[[#This Row],[Prime 2]]="","",VLOOKUP(t_datas[[#This Row],[Prime 2]],t_primes[],4,0))</f>
        <v>150</v>
      </c>
    </row>
    <row r="5274" spans="2:8" x14ac:dyDescent="0.25">
      <c r="B5274" s="1">
        <f>DATE($D$1,VLOOKUP($D$2,LISTES!$E$2:$F$13,2,0),16)</f>
        <v>45824</v>
      </c>
      <c r="C5274" s="42" t="s">
        <v>2900</v>
      </c>
      <c r="D5274" s="42">
        <v>198</v>
      </c>
      <c r="E5274" s="62" t="s">
        <v>2691</v>
      </c>
      <c r="F5274" s="69">
        <f>IF(t_datas[[#This Row],[Prime 1]]="","",VLOOKUP(t_datas[[#This Row],[Prime 1]],t_primes[],4,0))</f>
        <v>10</v>
      </c>
      <c r="G5274" s="63" t="s">
        <v>2690</v>
      </c>
      <c r="H5274" s="69">
        <f>IF(t_datas[[#This Row],[Prime 2]]="","",VLOOKUP(t_datas[[#This Row],[Prime 2]],t_primes[],4,0))</f>
        <v>7.5</v>
      </c>
    </row>
    <row r="5275" spans="2:8" x14ac:dyDescent="0.25">
      <c r="B5275" s="1">
        <f>DATE($D$1,VLOOKUP($D$2,LISTES!$E$2:$F$13,2,0),16)</f>
        <v>45824</v>
      </c>
      <c r="C5275" s="42" t="s">
        <v>2901</v>
      </c>
      <c r="D5275" s="42">
        <v>199</v>
      </c>
      <c r="E5275" s="62" t="s">
        <v>2701</v>
      </c>
      <c r="F5275" s="69">
        <f>IF(t_datas[[#This Row],[Prime 1]]="","",VLOOKUP(t_datas[[#This Row],[Prime 1]],t_primes[],4,0))</f>
        <v>150</v>
      </c>
      <c r="G5275" s="63" t="s">
        <v>2692</v>
      </c>
      <c r="H5275" s="69">
        <f>IF(t_datas[[#This Row],[Prime 2]]="","",VLOOKUP(t_datas[[#This Row],[Prime 2]],t_primes[],4,0))</f>
        <v>7.5</v>
      </c>
    </row>
    <row r="5276" spans="2:8" x14ac:dyDescent="0.25">
      <c r="B5276" s="1">
        <f>DATE($D$1,VLOOKUP($D$2,LISTES!$E$2:$F$13,2,0),16)</f>
        <v>45824</v>
      </c>
      <c r="C5276" s="42" t="s">
        <v>2902</v>
      </c>
      <c r="D5276" s="42">
        <v>200</v>
      </c>
      <c r="E5276" s="62" t="s">
        <v>2699</v>
      </c>
      <c r="F5276" s="69">
        <f>IF(t_datas[[#This Row],[Prime 1]]="","",VLOOKUP(t_datas[[#This Row],[Prime 1]],t_primes[],4,0))</f>
        <v>48</v>
      </c>
      <c r="G5276" s="63" t="s">
        <v>2692</v>
      </c>
      <c r="H5276" s="69">
        <f>IF(t_datas[[#This Row],[Prime 2]]="","",VLOOKUP(t_datas[[#This Row],[Prime 2]],t_primes[],4,0))</f>
        <v>7.5</v>
      </c>
    </row>
    <row r="5277" spans="2:8" x14ac:dyDescent="0.25">
      <c r="B5277" s="1">
        <f>DATE($D$1,VLOOKUP($D$2,LISTES!$E$2:$F$13,2,0),16)</f>
        <v>45824</v>
      </c>
      <c r="C5277" s="42" t="s">
        <v>2903</v>
      </c>
      <c r="D5277" s="42">
        <v>201</v>
      </c>
      <c r="E5277" s="62" t="s">
        <v>2696</v>
      </c>
      <c r="F5277" s="69">
        <f>IF(t_datas[[#This Row],[Prime 1]]="","",VLOOKUP(t_datas[[#This Row],[Prime 1]],t_primes[],4,0))</f>
        <v>17</v>
      </c>
      <c r="G5277" s="63" t="s">
        <v>2699</v>
      </c>
      <c r="H5277" s="69">
        <f>IF(t_datas[[#This Row],[Prime 2]]="","",VLOOKUP(t_datas[[#This Row],[Prime 2]],t_primes[],4,0))</f>
        <v>48</v>
      </c>
    </row>
    <row r="5278" spans="2:8" x14ac:dyDescent="0.25">
      <c r="B5278" s="1">
        <f>DATE($D$1,VLOOKUP($D$2,LISTES!$E$2:$F$13,2,0),16)</f>
        <v>45824</v>
      </c>
      <c r="C5278" s="42" t="s">
        <v>2904</v>
      </c>
      <c r="D5278" s="42">
        <v>202</v>
      </c>
      <c r="E5278" s="62" t="s">
        <v>2699</v>
      </c>
      <c r="F5278" s="69">
        <f>IF(t_datas[[#This Row],[Prime 1]]="","",VLOOKUP(t_datas[[#This Row],[Prime 1]],t_primes[],4,0))</f>
        <v>48</v>
      </c>
      <c r="G5278" s="63" t="s">
        <v>2702</v>
      </c>
      <c r="H5278" s="69">
        <f>IF(t_datas[[#This Row],[Prime 2]]="","",VLOOKUP(t_datas[[#This Row],[Prime 2]],t_primes[],4,0))</f>
        <v>75</v>
      </c>
    </row>
    <row r="5279" spans="2:8" x14ac:dyDescent="0.25">
      <c r="B5279" s="1">
        <f>DATE($D$1,VLOOKUP($D$2,LISTES!$E$2:$F$13,2,0),16)</f>
        <v>45824</v>
      </c>
      <c r="C5279" s="42" t="s">
        <v>2905</v>
      </c>
      <c r="D5279" s="42">
        <v>203</v>
      </c>
      <c r="E5279" s="62" t="s">
        <v>2692</v>
      </c>
      <c r="F5279" s="69">
        <f>IF(t_datas[[#This Row],[Prime 1]]="","",VLOOKUP(t_datas[[#This Row],[Prime 1]],t_primes[],4,0))</f>
        <v>7.5</v>
      </c>
      <c r="G5279" s="63" t="s">
        <v>2698</v>
      </c>
      <c r="H5279" s="69">
        <f>IF(t_datas[[#This Row],[Prime 2]]="","",VLOOKUP(t_datas[[#This Row],[Prime 2]],t_primes[],4,0))</f>
        <v>20</v>
      </c>
    </row>
    <row r="5280" spans="2:8" x14ac:dyDescent="0.25">
      <c r="B5280" s="1">
        <f>DATE($D$1,VLOOKUP($D$2,LISTES!$E$2:$F$13,2,0),16)</f>
        <v>45824</v>
      </c>
      <c r="C5280" s="42" t="s">
        <v>2906</v>
      </c>
      <c r="D5280" s="42">
        <v>204</v>
      </c>
      <c r="E5280" s="62" t="s">
        <v>2697</v>
      </c>
      <c r="F5280" s="69">
        <f>IF(t_datas[[#This Row],[Prime 1]]="","",VLOOKUP(t_datas[[#This Row],[Prime 1]],t_primes[],4,0))</f>
        <v>100</v>
      </c>
      <c r="G5280" s="63" t="s">
        <v>2698</v>
      </c>
      <c r="H5280" s="69">
        <f>IF(t_datas[[#This Row],[Prime 2]]="","",VLOOKUP(t_datas[[#This Row],[Prime 2]],t_primes[],4,0))</f>
        <v>20</v>
      </c>
    </row>
    <row r="5281" spans="2:8" x14ac:dyDescent="0.25">
      <c r="B5281" s="1">
        <f>DATE($D$1,VLOOKUP($D$2,LISTES!$E$2:$F$13,2,0),16)</f>
        <v>45824</v>
      </c>
      <c r="C5281" s="42" t="s">
        <v>2907</v>
      </c>
      <c r="D5281" s="42">
        <v>205</v>
      </c>
      <c r="E5281" s="62" t="s">
        <v>2700</v>
      </c>
      <c r="F5281" s="69">
        <f>IF(t_datas[[#This Row],[Prime 1]]="","",VLOOKUP(t_datas[[#This Row],[Prime 1]],t_primes[],4,0))</f>
        <v>78</v>
      </c>
      <c r="G5281" s="63" t="s">
        <v>2701</v>
      </c>
      <c r="H5281" s="69">
        <f>IF(t_datas[[#This Row],[Prime 2]]="","",VLOOKUP(t_datas[[#This Row],[Prime 2]],t_primes[],4,0))</f>
        <v>150</v>
      </c>
    </row>
    <row r="5282" spans="2:8" x14ac:dyDescent="0.25">
      <c r="B5282" s="1">
        <f>DATE($D$1,VLOOKUP($D$2,LISTES!$E$2:$F$13,2,0),16)</f>
        <v>45824</v>
      </c>
      <c r="C5282" s="42" t="s">
        <v>2908</v>
      </c>
      <c r="D5282" s="42">
        <v>206</v>
      </c>
      <c r="E5282" s="62" t="s">
        <v>2692</v>
      </c>
      <c r="F5282" s="69">
        <f>IF(t_datas[[#This Row],[Prime 1]]="","",VLOOKUP(t_datas[[#This Row],[Prime 1]],t_primes[],4,0))</f>
        <v>7.5</v>
      </c>
      <c r="G5282" s="63" t="s">
        <v>2691</v>
      </c>
      <c r="H5282" s="69">
        <f>IF(t_datas[[#This Row],[Prime 2]]="","",VLOOKUP(t_datas[[#This Row],[Prime 2]],t_primes[],4,0))</f>
        <v>10</v>
      </c>
    </row>
    <row r="5283" spans="2:8" x14ac:dyDescent="0.25">
      <c r="B5283" s="1">
        <f>DATE($D$1,VLOOKUP($D$2,LISTES!$E$2:$F$13,2,0),16)</f>
        <v>45824</v>
      </c>
      <c r="C5283" s="42" t="s">
        <v>2909</v>
      </c>
      <c r="D5283" s="42">
        <v>207</v>
      </c>
      <c r="E5283" s="62" t="s">
        <v>2691</v>
      </c>
      <c r="F5283" s="69">
        <f>IF(t_datas[[#This Row],[Prime 1]]="","",VLOOKUP(t_datas[[#This Row],[Prime 1]],t_primes[],4,0))</f>
        <v>10</v>
      </c>
      <c r="G5283" s="63" t="s">
        <v>2692</v>
      </c>
      <c r="H5283" s="69">
        <f>IF(t_datas[[#This Row],[Prime 2]]="","",VLOOKUP(t_datas[[#This Row],[Prime 2]],t_primes[],4,0))</f>
        <v>7.5</v>
      </c>
    </row>
    <row r="5284" spans="2:8" x14ac:dyDescent="0.25">
      <c r="B5284" s="1">
        <f>DATE($D$1,VLOOKUP($D$2,LISTES!$E$2:$F$13,2,0),16)</f>
        <v>45824</v>
      </c>
      <c r="C5284" s="42" t="s">
        <v>2910</v>
      </c>
      <c r="D5284" s="42">
        <v>208</v>
      </c>
      <c r="E5284" s="62" t="s">
        <v>2695</v>
      </c>
      <c r="F5284" s="69">
        <f>IF(t_datas[[#This Row],[Prime 1]]="","",VLOOKUP(t_datas[[#This Row],[Prime 1]],t_primes[],4,0))</f>
        <v>15</v>
      </c>
      <c r="G5284" s="63" t="s">
        <v>2692</v>
      </c>
      <c r="H5284" s="69">
        <f>IF(t_datas[[#This Row],[Prime 2]]="","",VLOOKUP(t_datas[[#This Row],[Prime 2]],t_primes[],4,0))</f>
        <v>7.5</v>
      </c>
    </row>
    <row r="5285" spans="2:8" x14ac:dyDescent="0.25">
      <c r="B5285" s="1">
        <f>DATE($D$1,VLOOKUP($D$2,LISTES!$E$2:$F$13,2,0),16)</f>
        <v>45824</v>
      </c>
      <c r="C5285" s="42" t="s">
        <v>2911</v>
      </c>
      <c r="D5285" s="42">
        <v>209</v>
      </c>
      <c r="E5285" s="62" t="s">
        <v>2699</v>
      </c>
      <c r="F5285" s="69">
        <f>IF(t_datas[[#This Row],[Prime 1]]="","",VLOOKUP(t_datas[[#This Row],[Prime 1]],t_primes[],4,0))</f>
        <v>48</v>
      </c>
      <c r="G5285" s="63" t="s">
        <v>2702</v>
      </c>
      <c r="H5285" s="69">
        <f>IF(t_datas[[#This Row],[Prime 2]]="","",VLOOKUP(t_datas[[#This Row],[Prime 2]],t_primes[],4,0))</f>
        <v>75</v>
      </c>
    </row>
    <row r="5286" spans="2:8" x14ac:dyDescent="0.25">
      <c r="B5286" s="1">
        <f>DATE($D$1,VLOOKUP($D$2,LISTES!$E$2:$F$13,2,0),16)</f>
        <v>45824</v>
      </c>
      <c r="C5286" s="42" t="s">
        <v>2912</v>
      </c>
      <c r="D5286" s="42">
        <v>210</v>
      </c>
      <c r="E5286" s="62" t="s">
        <v>2694</v>
      </c>
      <c r="F5286" s="69">
        <f>IF(t_datas[[#This Row],[Prime 1]]="","",VLOOKUP(t_datas[[#This Row],[Prime 1]],t_primes[],4,0))</f>
        <v>20</v>
      </c>
      <c r="G5286" s="63" t="s">
        <v>2694</v>
      </c>
      <c r="H5286" s="69">
        <f>IF(t_datas[[#This Row],[Prime 2]]="","",VLOOKUP(t_datas[[#This Row],[Prime 2]],t_primes[],4,0))</f>
        <v>20</v>
      </c>
    </row>
    <row r="5287" spans="2:8" x14ac:dyDescent="0.25">
      <c r="B5287" s="1">
        <f>DATE($D$1,VLOOKUP($D$2,LISTES!$E$2:$F$13,2,0),16)</f>
        <v>45824</v>
      </c>
      <c r="C5287" s="42" t="s">
        <v>2913</v>
      </c>
      <c r="D5287" s="42">
        <v>211</v>
      </c>
      <c r="E5287" s="62" t="s">
        <v>2696</v>
      </c>
      <c r="F5287" s="69">
        <f>IF(t_datas[[#This Row],[Prime 1]]="","",VLOOKUP(t_datas[[#This Row],[Prime 1]],t_primes[],4,0))</f>
        <v>17</v>
      </c>
      <c r="G5287" s="63" t="s">
        <v>2699</v>
      </c>
      <c r="H5287" s="69">
        <f>IF(t_datas[[#This Row],[Prime 2]]="","",VLOOKUP(t_datas[[#This Row],[Prime 2]],t_primes[],4,0))</f>
        <v>48</v>
      </c>
    </row>
    <row r="5288" spans="2:8" x14ac:dyDescent="0.25">
      <c r="B5288" s="1">
        <f>DATE($D$1,VLOOKUP($D$2,LISTES!$E$2:$F$13,2,0),16)</f>
        <v>45824</v>
      </c>
      <c r="C5288" s="42" t="s">
        <v>2914</v>
      </c>
      <c r="D5288" s="42">
        <v>212</v>
      </c>
      <c r="E5288" s="62" t="s">
        <v>2698</v>
      </c>
      <c r="F5288" s="69">
        <f>IF(t_datas[[#This Row],[Prime 1]]="","",VLOOKUP(t_datas[[#This Row],[Prime 1]],t_primes[],4,0))</f>
        <v>20</v>
      </c>
      <c r="G5288" s="63" t="s">
        <v>2690</v>
      </c>
      <c r="H5288" s="69">
        <f>IF(t_datas[[#This Row],[Prime 2]]="","",VLOOKUP(t_datas[[#This Row],[Prime 2]],t_primes[],4,0))</f>
        <v>7.5</v>
      </c>
    </row>
    <row r="5289" spans="2:8" x14ac:dyDescent="0.25">
      <c r="B5289" s="1">
        <f>DATE($D$1,VLOOKUP($D$2,LISTES!$E$2:$F$13,2,0),16)</f>
        <v>45824</v>
      </c>
      <c r="C5289" s="42" t="s">
        <v>2915</v>
      </c>
      <c r="D5289" s="42">
        <v>213</v>
      </c>
      <c r="E5289" s="62" t="s">
        <v>2691</v>
      </c>
      <c r="F5289" s="69">
        <f>IF(t_datas[[#This Row],[Prime 1]]="","",VLOOKUP(t_datas[[#This Row],[Prime 1]],t_primes[],4,0))</f>
        <v>10</v>
      </c>
      <c r="G5289" s="63" t="s">
        <v>2702</v>
      </c>
      <c r="H5289" s="69">
        <f>IF(t_datas[[#This Row],[Prime 2]]="","",VLOOKUP(t_datas[[#This Row],[Prime 2]],t_primes[],4,0))</f>
        <v>75</v>
      </c>
    </row>
    <row r="5290" spans="2:8" x14ac:dyDescent="0.25">
      <c r="B5290" s="1">
        <f>DATE($D$1,VLOOKUP($D$2,LISTES!$E$2:$F$13,2,0),16)</f>
        <v>45824</v>
      </c>
      <c r="C5290" s="42" t="s">
        <v>2916</v>
      </c>
      <c r="D5290" s="42">
        <v>214</v>
      </c>
      <c r="E5290" s="62" t="s">
        <v>2693</v>
      </c>
      <c r="F5290" s="69">
        <f>IF(t_datas[[#This Row],[Prime 1]]="","",VLOOKUP(t_datas[[#This Row],[Prime 1]],t_primes[],4,0))</f>
        <v>25</v>
      </c>
      <c r="G5290" s="63" t="s">
        <v>2693</v>
      </c>
      <c r="H5290" s="69">
        <f>IF(t_datas[[#This Row],[Prime 2]]="","",VLOOKUP(t_datas[[#This Row],[Prime 2]],t_primes[],4,0))</f>
        <v>25</v>
      </c>
    </row>
    <row r="5291" spans="2:8" x14ac:dyDescent="0.25">
      <c r="B5291" s="1">
        <f>DATE($D$1,VLOOKUP($D$2,LISTES!$E$2:$F$13,2,0),16)</f>
        <v>45824</v>
      </c>
      <c r="C5291" s="42" t="s">
        <v>2917</v>
      </c>
      <c r="D5291" s="42">
        <v>215</v>
      </c>
      <c r="E5291" s="62" t="s">
        <v>2701</v>
      </c>
      <c r="F5291" s="69">
        <f>IF(t_datas[[#This Row],[Prime 1]]="","",VLOOKUP(t_datas[[#This Row],[Prime 1]],t_primes[],4,0))</f>
        <v>150</v>
      </c>
      <c r="G5291" s="63"/>
      <c r="H5291" s="69" t="str">
        <f>IF(t_datas[[#This Row],[Prime 2]]="","",VLOOKUP(t_datas[[#This Row],[Prime 2]],t_primes[],4,0))</f>
        <v/>
      </c>
    </row>
    <row r="5292" spans="2:8" x14ac:dyDescent="0.25">
      <c r="B5292" s="1">
        <f>DATE($D$1,VLOOKUP($D$2,LISTES!$E$2:$F$13,2,0),16)</f>
        <v>45824</v>
      </c>
      <c r="C5292" s="42" t="s">
        <v>2918</v>
      </c>
      <c r="D5292" s="42">
        <v>216</v>
      </c>
      <c r="E5292" s="62" t="s">
        <v>2700</v>
      </c>
      <c r="F5292" s="69">
        <f>IF(t_datas[[#This Row],[Prime 1]]="","",VLOOKUP(t_datas[[#This Row],[Prime 1]],t_primes[],4,0))</f>
        <v>78</v>
      </c>
      <c r="G5292" s="63"/>
      <c r="H5292" s="69" t="str">
        <f>IF(t_datas[[#This Row],[Prime 2]]="","",VLOOKUP(t_datas[[#This Row],[Prime 2]],t_primes[],4,0))</f>
        <v/>
      </c>
    </row>
    <row r="5293" spans="2:8" x14ac:dyDescent="0.25">
      <c r="B5293" s="1">
        <f>DATE($D$1,VLOOKUP($D$2,LISTES!$E$2:$F$13,2,0),16)</f>
        <v>45824</v>
      </c>
      <c r="C5293" s="42" t="s">
        <v>2919</v>
      </c>
      <c r="D5293" s="42">
        <v>217</v>
      </c>
      <c r="E5293" s="62" t="s">
        <v>2691</v>
      </c>
      <c r="F5293" s="69">
        <f>IF(t_datas[[#This Row],[Prime 1]]="","",VLOOKUP(t_datas[[#This Row],[Prime 1]],t_primes[],4,0))</f>
        <v>10</v>
      </c>
      <c r="G5293" s="63"/>
      <c r="H5293" s="69" t="str">
        <f>IF(t_datas[[#This Row],[Prime 2]]="","",VLOOKUP(t_datas[[#This Row],[Prime 2]],t_primes[],4,0))</f>
        <v/>
      </c>
    </row>
    <row r="5294" spans="2:8" x14ac:dyDescent="0.25">
      <c r="B5294" s="1">
        <f>DATE($D$1,VLOOKUP($D$2,LISTES!$E$2:$F$13,2,0),16)</f>
        <v>45824</v>
      </c>
      <c r="C5294" s="42" t="s">
        <v>2920</v>
      </c>
      <c r="D5294" s="42">
        <v>218</v>
      </c>
      <c r="E5294" s="62" t="s">
        <v>2693</v>
      </c>
      <c r="F5294" s="69">
        <f>IF(t_datas[[#This Row],[Prime 1]]="","",VLOOKUP(t_datas[[#This Row],[Prime 1]],t_primes[],4,0))</f>
        <v>25</v>
      </c>
      <c r="G5294" s="63"/>
      <c r="H5294" s="69" t="str">
        <f>IF(t_datas[[#This Row],[Prime 2]]="","",VLOOKUP(t_datas[[#This Row],[Prime 2]],t_primes[],4,0))</f>
        <v/>
      </c>
    </row>
    <row r="5295" spans="2:8" x14ac:dyDescent="0.25">
      <c r="B5295" s="1">
        <f>DATE($D$1,VLOOKUP($D$2,LISTES!$E$2:$F$13,2,0),16)</f>
        <v>45824</v>
      </c>
      <c r="C5295" s="42" t="s">
        <v>2921</v>
      </c>
      <c r="D5295" s="42">
        <v>219</v>
      </c>
      <c r="E5295" s="62" t="s">
        <v>2694</v>
      </c>
      <c r="F5295" s="69">
        <f>IF(t_datas[[#This Row],[Prime 1]]="","",VLOOKUP(t_datas[[#This Row],[Prime 1]],t_primes[],4,0))</f>
        <v>20</v>
      </c>
      <c r="G5295" s="63"/>
      <c r="H5295" s="69" t="str">
        <f>IF(t_datas[[#This Row],[Prime 2]]="","",VLOOKUP(t_datas[[#This Row],[Prime 2]],t_primes[],4,0))</f>
        <v/>
      </c>
    </row>
    <row r="5296" spans="2:8" x14ac:dyDescent="0.25">
      <c r="B5296" s="1">
        <f>DATE($D$1,VLOOKUP($D$2,LISTES!$E$2:$F$13,2,0),16)</f>
        <v>45824</v>
      </c>
      <c r="C5296" s="42" t="s">
        <v>2922</v>
      </c>
      <c r="D5296" s="42">
        <v>220</v>
      </c>
      <c r="E5296" s="62" t="s">
        <v>2702</v>
      </c>
      <c r="F5296" s="69">
        <f>IF(t_datas[[#This Row],[Prime 1]]="","",VLOOKUP(t_datas[[#This Row],[Prime 1]],t_primes[],4,0))</f>
        <v>75</v>
      </c>
      <c r="G5296" s="63"/>
      <c r="H5296" s="69" t="str">
        <f>IF(t_datas[[#This Row],[Prime 2]]="","",VLOOKUP(t_datas[[#This Row],[Prime 2]],t_primes[],4,0))</f>
        <v/>
      </c>
    </row>
    <row r="5297" spans="2:8" x14ac:dyDescent="0.25">
      <c r="B5297" s="1">
        <f>DATE($D$1,VLOOKUP($D$2,LISTES!$E$2:$F$13,2,0),16)</f>
        <v>45824</v>
      </c>
      <c r="C5297" s="42" t="s">
        <v>2923</v>
      </c>
      <c r="D5297" s="42">
        <v>221</v>
      </c>
      <c r="E5297" s="62" t="s">
        <v>2692</v>
      </c>
      <c r="F5297" s="69">
        <f>IF(t_datas[[#This Row],[Prime 1]]="","",VLOOKUP(t_datas[[#This Row],[Prime 1]],t_primes[],4,0))</f>
        <v>7.5</v>
      </c>
      <c r="G5297" s="63"/>
      <c r="H5297" s="69" t="str">
        <f>IF(t_datas[[#This Row],[Prime 2]]="","",VLOOKUP(t_datas[[#This Row],[Prime 2]],t_primes[],4,0))</f>
        <v/>
      </c>
    </row>
    <row r="5298" spans="2:8" x14ac:dyDescent="0.25">
      <c r="B5298" s="1">
        <f>DATE($D$1,VLOOKUP($D$2,LISTES!$E$2:$F$13,2,0),16)</f>
        <v>45824</v>
      </c>
      <c r="C5298" s="42" t="s">
        <v>2924</v>
      </c>
      <c r="D5298" s="42">
        <v>222</v>
      </c>
      <c r="E5298" s="62" t="s">
        <v>2699</v>
      </c>
      <c r="F5298" s="69">
        <f>IF(t_datas[[#This Row],[Prime 1]]="","",VLOOKUP(t_datas[[#This Row],[Prime 1]],t_primes[],4,0))</f>
        <v>48</v>
      </c>
      <c r="G5298" s="63"/>
      <c r="H5298" s="69" t="str">
        <f>IF(t_datas[[#This Row],[Prime 2]]="","",VLOOKUP(t_datas[[#This Row],[Prime 2]],t_primes[],4,0))</f>
        <v/>
      </c>
    </row>
    <row r="5299" spans="2:8" x14ac:dyDescent="0.25">
      <c r="B5299" s="1">
        <f>DATE($D$1,VLOOKUP($D$2,LISTES!$E$2:$F$13,2,0),16)</f>
        <v>45824</v>
      </c>
      <c r="C5299" s="42" t="s">
        <v>2925</v>
      </c>
      <c r="D5299" s="42">
        <v>223</v>
      </c>
      <c r="E5299" s="62" t="s">
        <v>2696</v>
      </c>
      <c r="F5299" s="69">
        <f>IF(t_datas[[#This Row],[Prime 1]]="","",VLOOKUP(t_datas[[#This Row],[Prime 1]],t_primes[],4,0))</f>
        <v>17</v>
      </c>
      <c r="G5299" s="63"/>
      <c r="H5299" s="69" t="str">
        <f>IF(t_datas[[#This Row],[Prime 2]]="","",VLOOKUP(t_datas[[#This Row],[Prime 2]],t_primes[],4,0))</f>
        <v/>
      </c>
    </row>
    <row r="5300" spans="2:8" x14ac:dyDescent="0.25">
      <c r="B5300" s="1">
        <f>DATE($D$1,VLOOKUP($D$2,LISTES!$E$2:$F$13,2,0),16)</f>
        <v>45824</v>
      </c>
      <c r="C5300" s="42" t="s">
        <v>2926</v>
      </c>
      <c r="D5300" s="42">
        <v>224</v>
      </c>
      <c r="E5300" s="62" t="s">
        <v>2698</v>
      </c>
      <c r="F5300" s="69">
        <f>IF(t_datas[[#This Row],[Prime 1]]="","",VLOOKUP(t_datas[[#This Row],[Prime 1]],t_primes[],4,0))</f>
        <v>20</v>
      </c>
      <c r="G5300" s="63"/>
      <c r="H5300" s="69" t="str">
        <f>IF(t_datas[[#This Row],[Prime 2]]="","",VLOOKUP(t_datas[[#This Row],[Prime 2]],t_primes[],4,0))</f>
        <v/>
      </c>
    </row>
    <row r="5301" spans="2:8" x14ac:dyDescent="0.25">
      <c r="B5301" s="1">
        <f>DATE($D$1,VLOOKUP($D$2,LISTES!$E$2:$F$13,2,0),16)</f>
        <v>45824</v>
      </c>
      <c r="C5301" s="42" t="s">
        <v>2927</v>
      </c>
      <c r="D5301" s="42">
        <v>225</v>
      </c>
      <c r="E5301" s="62" t="s">
        <v>2695</v>
      </c>
      <c r="F5301" s="69">
        <f>IF(t_datas[[#This Row],[Prime 1]]="","",VLOOKUP(t_datas[[#This Row],[Prime 1]],t_primes[],4,0))</f>
        <v>15</v>
      </c>
      <c r="G5301" s="63"/>
      <c r="H5301" s="69" t="str">
        <f>IF(t_datas[[#This Row],[Prime 2]]="","",VLOOKUP(t_datas[[#This Row],[Prime 2]],t_primes[],4,0))</f>
        <v/>
      </c>
    </row>
    <row r="5302" spans="2:8" x14ac:dyDescent="0.25">
      <c r="B5302" s="1">
        <f>DATE($D$1,VLOOKUP($D$2,LISTES!$E$2:$F$13,2,0),16)</f>
        <v>45824</v>
      </c>
      <c r="C5302" s="42" t="s">
        <v>2928</v>
      </c>
      <c r="D5302" s="42">
        <v>226</v>
      </c>
      <c r="E5302" s="62" t="s">
        <v>2701</v>
      </c>
      <c r="F5302" s="69">
        <f>IF(t_datas[[#This Row],[Prime 1]]="","",VLOOKUP(t_datas[[#This Row],[Prime 1]],t_primes[],4,0))</f>
        <v>150</v>
      </c>
      <c r="G5302" s="63"/>
      <c r="H5302" s="69" t="str">
        <f>IF(t_datas[[#This Row],[Prime 2]]="","",VLOOKUP(t_datas[[#This Row],[Prime 2]],t_primes[],4,0))</f>
        <v/>
      </c>
    </row>
    <row r="5303" spans="2:8" x14ac:dyDescent="0.25">
      <c r="B5303" s="1">
        <f>DATE($D$1,VLOOKUP($D$2,LISTES!$E$2:$F$13,2,0),16)</f>
        <v>45824</v>
      </c>
      <c r="C5303" s="42" t="s">
        <v>2929</v>
      </c>
      <c r="D5303" s="42">
        <v>227</v>
      </c>
      <c r="E5303" s="62" t="s">
        <v>2694</v>
      </c>
      <c r="F5303" s="69">
        <f>IF(t_datas[[#This Row],[Prime 1]]="","",VLOOKUP(t_datas[[#This Row],[Prime 1]],t_primes[],4,0))</f>
        <v>20</v>
      </c>
      <c r="G5303" s="63"/>
      <c r="H5303" s="69" t="str">
        <f>IF(t_datas[[#This Row],[Prime 2]]="","",VLOOKUP(t_datas[[#This Row],[Prime 2]],t_primes[],4,0))</f>
        <v/>
      </c>
    </row>
    <row r="5304" spans="2:8" x14ac:dyDescent="0.25">
      <c r="B5304" s="1">
        <f>DATE($D$1,VLOOKUP($D$2,LISTES!$E$2:$F$13,2,0),16)</f>
        <v>45824</v>
      </c>
      <c r="C5304" s="42" t="s">
        <v>2930</v>
      </c>
      <c r="D5304" s="42">
        <v>228</v>
      </c>
      <c r="E5304" s="62" t="s">
        <v>2700</v>
      </c>
      <c r="F5304" s="69">
        <f>IF(t_datas[[#This Row],[Prime 1]]="","",VLOOKUP(t_datas[[#This Row],[Prime 1]],t_primes[],4,0))</f>
        <v>78</v>
      </c>
      <c r="G5304" s="63"/>
      <c r="H5304" s="69" t="str">
        <f>IF(t_datas[[#This Row],[Prime 2]]="","",VLOOKUP(t_datas[[#This Row],[Prime 2]],t_primes[],4,0))</f>
        <v/>
      </c>
    </row>
    <row r="5305" spans="2:8" x14ac:dyDescent="0.25">
      <c r="B5305" s="1">
        <f>DATE($D$1,VLOOKUP($D$2,LISTES!$E$2:$F$13,2,0),16)</f>
        <v>45824</v>
      </c>
      <c r="C5305" s="42" t="s">
        <v>2931</v>
      </c>
      <c r="D5305" s="42">
        <v>229</v>
      </c>
      <c r="E5305" s="62" t="s">
        <v>2696</v>
      </c>
      <c r="F5305" s="69">
        <f>IF(t_datas[[#This Row],[Prime 1]]="","",VLOOKUP(t_datas[[#This Row],[Prime 1]],t_primes[],4,0))</f>
        <v>17</v>
      </c>
      <c r="G5305" s="63"/>
      <c r="H5305" s="69" t="str">
        <f>IF(t_datas[[#This Row],[Prime 2]]="","",VLOOKUP(t_datas[[#This Row],[Prime 2]],t_primes[],4,0))</f>
        <v/>
      </c>
    </row>
    <row r="5306" spans="2:8" x14ac:dyDescent="0.25">
      <c r="B5306" s="1">
        <f>DATE($D$1,VLOOKUP($D$2,LISTES!$E$2:$F$13,2,0),16)</f>
        <v>45824</v>
      </c>
      <c r="C5306" s="42" t="s">
        <v>2932</v>
      </c>
      <c r="D5306" s="42">
        <v>230</v>
      </c>
      <c r="E5306" s="62" t="s">
        <v>2694</v>
      </c>
      <c r="F5306" s="69">
        <f>IF(t_datas[[#This Row],[Prime 1]]="","",VLOOKUP(t_datas[[#This Row],[Prime 1]],t_primes[],4,0))</f>
        <v>20</v>
      </c>
      <c r="G5306" s="63"/>
      <c r="H5306" s="69" t="str">
        <f>IF(t_datas[[#This Row],[Prime 2]]="","",VLOOKUP(t_datas[[#This Row],[Prime 2]],t_primes[],4,0))</f>
        <v/>
      </c>
    </row>
    <row r="5307" spans="2:8" x14ac:dyDescent="0.25">
      <c r="B5307" s="1">
        <f>DATE($D$1,VLOOKUP($D$2,LISTES!$E$2:$F$13,2,0),16)</f>
        <v>45824</v>
      </c>
      <c r="C5307" s="42" t="s">
        <v>2933</v>
      </c>
      <c r="D5307" s="42">
        <v>231</v>
      </c>
      <c r="E5307" s="62" t="s">
        <v>2699</v>
      </c>
      <c r="F5307" s="69">
        <f>IF(t_datas[[#This Row],[Prime 1]]="","",VLOOKUP(t_datas[[#This Row],[Prime 1]],t_primes[],4,0))</f>
        <v>48</v>
      </c>
      <c r="G5307" s="63"/>
      <c r="H5307" s="69" t="str">
        <f>IF(t_datas[[#This Row],[Prime 2]]="","",VLOOKUP(t_datas[[#This Row],[Prime 2]],t_primes[],4,0))</f>
        <v/>
      </c>
    </row>
    <row r="5308" spans="2:8" x14ac:dyDescent="0.25">
      <c r="B5308" s="1">
        <f>DATE($D$1,VLOOKUP($D$2,LISTES!$E$2:$F$13,2,0),16)</f>
        <v>45824</v>
      </c>
      <c r="C5308" s="42" t="s">
        <v>2934</v>
      </c>
      <c r="D5308" s="42">
        <v>232</v>
      </c>
      <c r="E5308" s="62" t="s">
        <v>2692</v>
      </c>
      <c r="F5308" s="69">
        <f>IF(t_datas[[#This Row],[Prime 1]]="","",VLOOKUP(t_datas[[#This Row],[Prime 1]],t_primes[],4,0))</f>
        <v>7.5</v>
      </c>
      <c r="G5308" s="63"/>
      <c r="H5308" s="69" t="str">
        <f>IF(t_datas[[#This Row],[Prime 2]]="","",VLOOKUP(t_datas[[#This Row],[Prime 2]],t_primes[],4,0))</f>
        <v/>
      </c>
    </row>
    <row r="5309" spans="2:8" x14ac:dyDescent="0.25">
      <c r="B5309" s="1">
        <f>DATE($D$1,VLOOKUP($D$2,LISTES!$E$2:$F$13,2,0),16)</f>
        <v>45824</v>
      </c>
      <c r="C5309" s="42" t="s">
        <v>2935</v>
      </c>
      <c r="D5309" s="42">
        <v>233</v>
      </c>
      <c r="E5309" s="62" t="s">
        <v>2696</v>
      </c>
      <c r="F5309" s="69">
        <f>IF(t_datas[[#This Row],[Prime 1]]="","",VLOOKUP(t_datas[[#This Row],[Prime 1]],t_primes[],4,0))</f>
        <v>17</v>
      </c>
      <c r="G5309" s="63"/>
      <c r="H5309" s="69" t="str">
        <f>IF(t_datas[[#This Row],[Prime 2]]="","",VLOOKUP(t_datas[[#This Row],[Prime 2]],t_primes[],4,0))</f>
        <v/>
      </c>
    </row>
    <row r="5310" spans="2:8" x14ac:dyDescent="0.25">
      <c r="B5310" s="1">
        <f>DATE($D$1,VLOOKUP($D$2,LISTES!$E$2:$F$13,2,0),16)</f>
        <v>45824</v>
      </c>
      <c r="C5310" s="42" t="s">
        <v>2936</v>
      </c>
      <c r="D5310" s="42">
        <v>234</v>
      </c>
      <c r="E5310" s="62" t="s">
        <v>2693</v>
      </c>
      <c r="F5310" s="69">
        <f>IF(t_datas[[#This Row],[Prime 1]]="","",VLOOKUP(t_datas[[#This Row],[Prime 1]],t_primes[],4,0))</f>
        <v>25</v>
      </c>
      <c r="G5310" s="63"/>
      <c r="H5310" s="69" t="str">
        <f>IF(t_datas[[#This Row],[Prime 2]]="","",VLOOKUP(t_datas[[#This Row],[Prime 2]],t_primes[],4,0))</f>
        <v/>
      </c>
    </row>
    <row r="5311" spans="2:8" x14ac:dyDescent="0.25">
      <c r="B5311" s="1">
        <f>DATE($D$1,VLOOKUP($D$2,LISTES!$E$2:$F$13,2,0),16)</f>
        <v>45824</v>
      </c>
      <c r="C5311" s="42" t="s">
        <v>2937</v>
      </c>
      <c r="D5311" s="42">
        <v>235</v>
      </c>
      <c r="E5311" s="62" t="s">
        <v>2701</v>
      </c>
      <c r="F5311" s="69">
        <f>IF(t_datas[[#This Row],[Prime 1]]="","",VLOOKUP(t_datas[[#This Row],[Prime 1]],t_primes[],4,0))</f>
        <v>150</v>
      </c>
      <c r="G5311" s="63"/>
      <c r="H5311" s="69" t="str">
        <f>IF(t_datas[[#This Row],[Prime 2]]="","",VLOOKUP(t_datas[[#This Row],[Prime 2]],t_primes[],4,0))</f>
        <v/>
      </c>
    </row>
    <row r="5312" spans="2:8" x14ac:dyDescent="0.25">
      <c r="B5312" s="1">
        <f>DATE($D$1,VLOOKUP($D$2,LISTES!$E$2:$F$13,2,0),16)</f>
        <v>45824</v>
      </c>
      <c r="C5312" s="42" t="s">
        <v>2938</v>
      </c>
      <c r="D5312" s="42">
        <v>236</v>
      </c>
      <c r="E5312" s="62" t="s">
        <v>2699</v>
      </c>
      <c r="F5312" s="69">
        <f>IF(t_datas[[#This Row],[Prime 1]]="","",VLOOKUP(t_datas[[#This Row],[Prime 1]],t_primes[],4,0))</f>
        <v>48</v>
      </c>
      <c r="G5312" s="63" t="s">
        <v>2693</v>
      </c>
      <c r="H5312" s="69">
        <f>IF(t_datas[[#This Row],[Prime 2]]="","",VLOOKUP(t_datas[[#This Row],[Prime 2]],t_primes[],4,0))</f>
        <v>25</v>
      </c>
    </row>
    <row r="5313" spans="2:8" x14ac:dyDescent="0.25">
      <c r="B5313" s="1">
        <f>DATE($D$1,VLOOKUP($D$2,LISTES!$E$2:$F$13,2,0),16)</f>
        <v>45824</v>
      </c>
      <c r="C5313" s="42" t="s">
        <v>2939</v>
      </c>
      <c r="D5313" s="42">
        <v>237</v>
      </c>
      <c r="E5313" s="62" t="s">
        <v>2700</v>
      </c>
      <c r="F5313" s="69">
        <f>IF(t_datas[[#This Row],[Prime 1]]="","",VLOOKUP(t_datas[[#This Row],[Prime 1]],t_primes[],4,0))</f>
        <v>78</v>
      </c>
      <c r="G5313" s="63" t="s">
        <v>2697</v>
      </c>
      <c r="H5313" s="69">
        <f>IF(t_datas[[#This Row],[Prime 2]]="","",VLOOKUP(t_datas[[#This Row],[Prime 2]],t_primes[],4,0))</f>
        <v>100</v>
      </c>
    </row>
    <row r="5314" spans="2:8" x14ac:dyDescent="0.25">
      <c r="B5314" s="1">
        <f>DATE($D$1,VLOOKUP($D$2,LISTES!$E$2:$F$13,2,0),16)</f>
        <v>45824</v>
      </c>
      <c r="C5314" s="42" t="s">
        <v>2940</v>
      </c>
      <c r="D5314" s="42">
        <v>238</v>
      </c>
      <c r="E5314" s="62" t="s">
        <v>2697</v>
      </c>
      <c r="F5314" s="69">
        <f>IF(t_datas[[#This Row],[Prime 1]]="","",VLOOKUP(t_datas[[#This Row],[Prime 1]],t_primes[],4,0))</f>
        <v>100</v>
      </c>
      <c r="G5314" s="63" t="s">
        <v>2700</v>
      </c>
      <c r="H5314" s="69">
        <f>IF(t_datas[[#This Row],[Prime 2]]="","",VLOOKUP(t_datas[[#This Row],[Prime 2]],t_primes[],4,0))</f>
        <v>78</v>
      </c>
    </row>
    <row r="5315" spans="2:8" x14ac:dyDescent="0.25">
      <c r="B5315" s="1">
        <f>DATE($D$1,VLOOKUP($D$2,LISTES!$E$2:$F$13,2,0),16)</f>
        <v>45824</v>
      </c>
      <c r="C5315" s="42" t="s">
        <v>2941</v>
      </c>
      <c r="D5315" s="42">
        <v>239</v>
      </c>
      <c r="E5315" s="62" t="s">
        <v>2697</v>
      </c>
      <c r="F5315" s="69">
        <f>IF(t_datas[[#This Row],[Prime 1]]="","",VLOOKUP(t_datas[[#This Row],[Prime 1]],t_primes[],4,0))</f>
        <v>100</v>
      </c>
      <c r="G5315" s="63" t="s">
        <v>2696</v>
      </c>
      <c r="H5315" s="69">
        <f>IF(t_datas[[#This Row],[Prime 2]]="","",VLOOKUP(t_datas[[#This Row],[Prime 2]],t_primes[],4,0))</f>
        <v>17</v>
      </c>
    </row>
    <row r="5316" spans="2:8" x14ac:dyDescent="0.25">
      <c r="B5316" s="1">
        <f>DATE($D$1,VLOOKUP($D$2,LISTES!$E$2:$F$13,2,0),16)</f>
        <v>45824</v>
      </c>
      <c r="C5316" s="42" t="s">
        <v>2942</v>
      </c>
      <c r="D5316" s="42">
        <v>240</v>
      </c>
      <c r="E5316" s="62" t="s">
        <v>2690</v>
      </c>
      <c r="F5316" s="69">
        <f>IF(t_datas[[#This Row],[Prime 1]]="","",VLOOKUP(t_datas[[#This Row],[Prime 1]],t_primes[],4,0))</f>
        <v>7.5</v>
      </c>
      <c r="G5316" s="63" t="s">
        <v>2702</v>
      </c>
      <c r="H5316" s="69">
        <f>IF(t_datas[[#This Row],[Prime 2]]="","",VLOOKUP(t_datas[[#This Row],[Prime 2]],t_primes[],4,0))</f>
        <v>75</v>
      </c>
    </row>
    <row r="5317" spans="2:8" x14ac:dyDescent="0.25">
      <c r="B5317" s="1">
        <f>DATE($D$1,VLOOKUP($D$2,LISTES!$E$2:$F$13,2,0),16)</f>
        <v>45824</v>
      </c>
      <c r="C5317" s="42" t="s">
        <v>2943</v>
      </c>
      <c r="D5317" s="42">
        <v>241</v>
      </c>
      <c r="E5317" s="62" t="s">
        <v>2700</v>
      </c>
      <c r="F5317" s="69">
        <f>IF(t_datas[[#This Row],[Prime 1]]="","",VLOOKUP(t_datas[[#This Row],[Prime 1]],t_primes[],4,0))</f>
        <v>78</v>
      </c>
      <c r="G5317" s="63" t="s">
        <v>2691</v>
      </c>
      <c r="H5317" s="69">
        <f>IF(t_datas[[#This Row],[Prime 2]]="","",VLOOKUP(t_datas[[#This Row],[Prime 2]],t_primes[],4,0))</f>
        <v>10</v>
      </c>
    </row>
    <row r="5318" spans="2:8" x14ac:dyDescent="0.25">
      <c r="B5318" s="1">
        <f>DATE($D$1,VLOOKUP($D$2,LISTES!$E$2:$F$13,2,0),16)</f>
        <v>45824</v>
      </c>
      <c r="C5318" s="42" t="s">
        <v>2944</v>
      </c>
      <c r="D5318" s="42">
        <v>242</v>
      </c>
      <c r="E5318" s="62" t="s">
        <v>2701</v>
      </c>
      <c r="F5318" s="69">
        <f>IF(t_datas[[#This Row],[Prime 1]]="","",VLOOKUP(t_datas[[#This Row],[Prime 1]],t_primes[],4,0))</f>
        <v>150</v>
      </c>
      <c r="G5318" s="63" t="s">
        <v>2695</v>
      </c>
      <c r="H5318" s="69">
        <f>IF(t_datas[[#This Row],[Prime 2]]="","",VLOOKUP(t_datas[[#This Row],[Prime 2]],t_primes[],4,0))</f>
        <v>15</v>
      </c>
    </row>
    <row r="5319" spans="2:8" x14ac:dyDescent="0.25">
      <c r="B5319" s="1">
        <f>DATE($D$1,VLOOKUP($D$2,LISTES!$E$2:$F$13,2,0),16)</f>
        <v>45824</v>
      </c>
      <c r="C5319" s="42" t="s">
        <v>2945</v>
      </c>
      <c r="D5319" s="42">
        <v>243</v>
      </c>
      <c r="E5319" s="62" t="s">
        <v>2691</v>
      </c>
      <c r="F5319" s="69">
        <f>IF(t_datas[[#This Row],[Prime 1]]="","",VLOOKUP(t_datas[[#This Row],[Prime 1]],t_primes[],4,0))</f>
        <v>10</v>
      </c>
      <c r="G5319" s="63" t="s">
        <v>2694</v>
      </c>
      <c r="H5319" s="69">
        <f>IF(t_datas[[#This Row],[Prime 2]]="","",VLOOKUP(t_datas[[#This Row],[Prime 2]],t_primes[],4,0))</f>
        <v>20</v>
      </c>
    </row>
    <row r="5320" spans="2:8" x14ac:dyDescent="0.25">
      <c r="B5320" s="1">
        <f>DATE($D$1,VLOOKUP($D$2,LISTES!$E$2:$F$13,2,0),16)</f>
        <v>45824</v>
      </c>
      <c r="C5320" s="42" t="s">
        <v>2946</v>
      </c>
      <c r="D5320" s="42">
        <v>244</v>
      </c>
      <c r="E5320" s="62" t="s">
        <v>2695</v>
      </c>
      <c r="F5320" s="69">
        <f>IF(t_datas[[#This Row],[Prime 1]]="","",VLOOKUP(t_datas[[#This Row],[Prime 1]],t_primes[],4,0))</f>
        <v>15</v>
      </c>
      <c r="G5320" s="63" t="s">
        <v>2699</v>
      </c>
      <c r="H5320" s="69">
        <f>IF(t_datas[[#This Row],[Prime 2]]="","",VLOOKUP(t_datas[[#This Row],[Prime 2]],t_primes[],4,0))</f>
        <v>48</v>
      </c>
    </row>
    <row r="5321" spans="2:8" x14ac:dyDescent="0.25">
      <c r="B5321" s="1">
        <f>DATE($D$1,VLOOKUP($D$2,LISTES!$E$2:$F$13,2,0),16)</f>
        <v>45824</v>
      </c>
      <c r="C5321" s="42" t="s">
        <v>2947</v>
      </c>
      <c r="D5321" s="42">
        <v>245</v>
      </c>
      <c r="E5321" s="62" t="s">
        <v>2694</v>
      </c>
      <c r="F5321" s="69">
        <f>IF(t_datas[[#This Row],[Prime 1]]="","",VLOOKUP(t_datas[[#This Row],[Prime 1]],t_primes[],4,0))</f>
        <v>20</v>
      </c>
      <c r="G5321" s="63" t="s">
        <v>2698</v>
      </c>
      <c r="H5321" s="69">
        <f>IF(t_datas[[#This Row],[Prime 2]]="","",VLOOKUP(t_datas[[#This Row],[Prime 2]],t_primes[],4,0))</f>
        <v>20</v>
      </c>
    </row>
    <row r="5322" spans="2:8" x14ac:dyDescent="0.25">
      <c r="B5322" s="1">
        <f>DATE($D$1,VLOOKUP($D$2,LISTES!$E$2:$F$13,2,0),16)</f>
        <v>45824</v>
      </c>
      <c r="C5322" s="42" t="s">
        <v>2948</v>
      </c>
      <c r="D5322" s="42">
        <v>246</v>
      </c>
      <c r="E5322" s="62" t="s">
        <v>2693</v>
      </c>
      <c r="F5322" s="69">
        <f>IF(t_datas[[#This Row],[Prime 1]]="","",VLOOKUP(t_datas[[#This Row],[Prime 1]],t_primes[],4,0))</f>
        <v>25</v>
      </c>
      <c r="G5322" s="63" t="s">
        <v>2698</v>
      </c>
      <c r="H5322" s="69">
        <f>IF(t_datas[[#This Row],[Prime 2]]="","",VLOOKUP(t_datas[[#This Row],[Prime 2]],t_primes[],4,0))</f>
        <v>20</v>
      </c>
    </row>
    <row r="5323" spans="2:8" x14ac:dyDescent="0.25">
      <c r="B5323" s="1">
        <f>DATE($D$1,VLOOKUP($D$2,LISTES!$E$2:$F$13,2,0),16)</f>
        <v>45824</v>
      </c>
      <c r="C5323" s="42" t="s">
        <v>2949</v>
      </c>
      <c r="D5323" s="42">
        <v>247</v>
      </c>
      <c r="E5323" s="62" t="s">
        <v>2693</v>
      </c>
      <c r="F5323" s="69">
        <f>IF(t_datas[[#This Row],[Prime 1]]="","",VLOOKUP(t_datas[[#This Row],[Prime 1]],t_primes[],4,0))</f>
        <v>25</v>
      </c>
      <c r="G5323" s="63" t="s">
        <v>2691</v>
      </c>
      <c r="H5323" s="69">
        <f>IF(t_datas[[#This Row],[Prime 2]]="","",VLOOKUP(t_datas[[#This Row],[Prime 2]],t_primes[],4,0))</f>
        <v>10</v>
      </c>
    </row>
    <row r="5324" spans="2:8" x14ac:dyDescent="0.25">
      <c r="B5324" s="1">
        <f>DATE($D$1,VLOOKUP($D$2,LISTES!$E$2:$F$13,2,0),16)</f>
        <v>45824</v>
      </c>
      <c r="C5324" s="42" t="s">
        <v>2950</v>
      </c>
      <c r="D5324" s="42">
        <v>248</v>
      </c>
      <c r="E5324" s="62" t="s">
        <v>2696</v>
      </c>
      <c r="F5324" s="69">
        <f>IF(t_datas[[#This Row],[Prime 1]]="","",VLOOKUP(t_datas[[#This Row],[Prime 1]],t_primes[],4,0))</f>
        <v>17</v>
      </c>
      <c r="G5324" s="63" t="s">
        <v>2700</v>
      </c>
      <c r="H5324" s="69">
        <f>IF(t_datas[[#This Row],[Prime 2]]="","",VLOOKUP(t_datas[[#This Row],[Prime 2]],t_primes[],4,0))</f>
        <v>78</v>
      </c>
    </row>
    <row r="5325" spans="2:8" x14ac:dyDescent="0.25">
      <c r="B5325" s="1">
        <f>DATE($D$1,VLOOKUP($D$2,LISTES!$E$2:$F$13,2,0),16)</f>
        <v>45824</v>
      </c>
      <c r="C5325" s="42" t="s">
        <v>2951</v>
      </c>
      <c r="D5325" s="42">
        <v>249</v>
      </c>
      <c r="E5325" s="62" t="s">
        <v>2700</v>
      </c>
      <c r="F5325" s="69">
        <f>IF(t_datas[[#This Row],[Prime 1]]="","",VLOOKUP(t_datas[[#This Row],[Prime 1]],t_primes[],4,0))</f>
        <v>78</v>
      </c>
      <c r="G5325" s="63" t="s">
        <v>2690</v>
      </c>
      <c r="H5325" s="69">
        <f>IF(t_datas[[#This Row],[Prime 2]]="","",VLOOKUP(t_datas[[#This Row],[Prime 2]],t_primes[],4,0))</f>
        <v>7.5</v>
      </c>
    </row>
    <row r="5326" spans="2:8" x14ac:dyDescent="0.25">
      <c r="B5326" s="1">
        <f>DATE($D$1,VLOOKUP($D$2,LISTES!$E$2:$F$13,2,0),16)</f>
        <v>45824</v>
      </c>
      <c r="C5326" s="42" t="s">
        <v>2952</v>
      </c>
      <c r="D5326" s="42">
        <v>250</v>
      </c>
      <c r="E5326" s="62" t="s">
        <v>2691</v>
      </c>
      <c r="F5326" s="69">
        <f>IF(t_datas[[#This Row],[Prime 1]]="","",VLOOKUP(t_datas[[#This Row],[Prime 1]],t_primes[],4,0))</f>
        <v>10</v>
      </c>
      <c r="G5326" s="63" t="s">
        <v>2698</v>
      </c>
      <c r="H5326" s="69">
        <f>IF(t_datas[[#This Row],[Prime 2]]="","",VLOOKUP(t_datas[[#This Row],[Prime 2]],t_primes[],4,0))</f>
        <v>20</v>
      </c>
    </row>
    <row r="5327" spans="2:8" x14ac:dyDescent="0.25">
      <c r="B5327" s="1">
        <f>DATE($D$1,VLOOKUP($D$2,LISTES!$E$2:$F$13,2,0),16)</f>
        <v>45824</v>
      </c>
      <c r="C5327" s="42" t="s">
        <v>2953</v>
      </c>
      <c r="D5327" s="42">
        <v>251</v>
      </c>
      <c r="E5327" s="62" t="s">
        <v>2701</v>
      </c>
      <c r="F5327" s="69">
        <f>IF(t_datas[[#This Row],[Prime 1]]="","",VLOOKUP(t_datas[[#This Row],[Prime 1]],t_primes[],4,0))</f>
        <v>150</v>
      </c>
      <c r="G5327" s="63" t="s">
        <v>2690</v>
      </c>
      <c r="H5327" s="69">
        <f>IF(t_datas[[#This Row],[Prime 2]]="","",VLOOKUP(t_datas[[#This Row],[Prime 2]],t_primes[],4,0))</f>
        <v>7.5</v>
      </c>
    </row>
    <row r="5328" spans="2:8" x14ac:dyDescent="0.25">
      <c r="B5328" s="1">
        <f>DATE($D$1,VLOOKUP($D$2,LISTES!$E$2:$F$13,2,0),16)</f>
        <v>45824</v>
      </c>
      <c r="C5328" s="42" t="s">
        <v>2954</v>
      </c>
      <c r="D5328" s="42">
        <v>252</v>
      </c>
      <c r="E5328" s="62" t="s">
        <v>2701</v>
      </c>
      <c r="F5328" s="69">
        <f>IF(t_datas[[#This Row],[Prime 1]]="","",VLOOKUP(t_datas[[#This Row],[Prime 1]],t_primes[],4,0))</f>
        <v>150</v>
      </c>
      <c r="G5328" s="63" t="s">
        <v>2695</v>
      </c>
      <c r="H5328" s="69">
        <f>IF(t_datas[[#This Row],[Prime 2]]="","",VLOOKUP(t_datas[[#This Row],[Prime 2]],t_primes[],4,0))</f>
        <v>15</v>
      </c>
    </row>
    <row r="5329" spans="2:8" x14ac:dyDescent="0.25">
      <c r="B5329" s="1">
        <f>DATE($D$1,VLOOKUP($D$2,LISTES!$E$2:$F$13,2,0),16)</f>
        <v>45824</v>
      </c>
      <c r="C5329" s="42" t="s">
        <v>2955</v>
      </c>
      <c r="D5329" s="42">
        <v>253</v>
      </c>
      <c r="E5329" s="62" t="s">
        <v>2690</v>
      </c>
      <c r="F5329" s="69">
        <f>IF(t_datas[[#This Row],[Prime 1]]="","",VLOOKUP(t_datas[[#This Row],[Prime 1]],t_primes[],4,0))</f>
        <v>7.5</v>
      </c>
      <c r="G5329" s="63" t="s">
        <v>2693</v>
      </c>
      <c r="H5329" s="69">
        <f>IF(t_datas[[#This Row],[Prime 2]]="","",VLOOKUP(t_datas[[#This Row],[Prime 2]],t_primes[],4,0))</f>
        <v>25</v>
      </c>
    </row>
    <row r="5330" spans="2:8" x14ac:dyDescent="0.25">
      <c r="B5330" s="1">
        <f>DATE($D$1,VLOOKUP($D$2,LISTES!$E$2:$F$13,2,0),16)</f>
        <v>45824</v>
      </c>
      <c r="C5330" s="42" t="s">
        <v>2956</v>
      </c>
      <c r="D5330" s="42">
        <v>254</v>
      </c>
      <c r="E5330" s="62" t="s">
        <v>2691</v>
      </c>
      <c r="F5330" s="69">
        <f>IF(t_datas[[#This Row],[Prime 1]]="","",VLOOKUP(t_datas[[#This Row],[Prime 1]],t_primes[],4,0))</f>
        <v>10</v>
      </c>
      <c r="G5330" s="63" t="s">
        <v>2695</v>
      </c>
      <c r="H5330" s="69">
        <f>IF(t_datas[[#This Row],[Prime 2]]="","",VLOOKUP(t_datas[[#This Row],[Prime 2]],t_primes[],4,0))</f>
        <v>15</v>
      </c>
    </row>
    <row r="5331" spans="2:8" x14ac:dyDescent="0.25">
      <c r="B5331" s="1">
        <f>DATE($D$1,VLOOKUP($D$2,LISTES!$E$2:$F$13,2,0),16)</f>
        <v>45824</v>
      </c>
      <c r="C5331" s="42" t="s">
        <v>2957</v>
      </c>
      <c r="D5331" s="42">
        <v>255</v>
      </c>
      <c r="E5331" s="62" t="s">
        <v>2701</v>
      </c>
      <c r="F5331" s="69">
        <f>IF(t_datas[[#This Row],[Prime 1]]="","",VLOOKUP(t_datas[[#This Row],[Prime 1]],t_primes[],4,0))</f>
        <v>150</v>
      </c>
      <c r="G5331" s="63" t="s">
        <v>2694</v>
      </c>
      <c r="H5331" s="69">
        <f>IF(t_datas[[#This Row],[Prime 2]]="","",VLOOKUP(t_datas[[#This Row],[Prime 2]],t_primes[],4,0))</f>
        <v>20</v>
      </c>
    </row>
    <row r="5332" spans="2:8" x14ac:dyDescent="0.25">
      <c r="B5332" s="1">
        <f>DATE($D$1,VLOOKUP($D$2,LISTES!$E$2:$F$13,2,0),16)</f>
        <v>45824</v>
      </c>
      <c r="C5332" s="42" t="s">
        <v>2958</v>
      </c>
      <c r="D5332" s="42">
        <v>256</v>
      </c>
      <c r="E5332" s="62" t="s">
        <v>2702</v>
      </c>
      <c r="F5332" s="69">
        <f>IF(t_datas[[#This Row],[Prime 1]]="","",VLOOKUP(t_datas[[#This Row],[Prime 1]],t_primes[],4,0))</f>
        <v>75</v>
      </c>
      <c r="G5332" s="63" t="s">
        <v>2700</v>
      </c>
      <c r="H5332" s="69">
        <f>IF(t_datas[[#This Row],[Prime 2]]="","",VLOOKUP(t_datas[[#This Row],[Prime 2]],t_primes[],4,0))</f>
        <v>78</v>
      </c>
    </row>
    <row r="5333" spans="2:8" x14ac:dyDescent="0.25">
      <c r="B5333" s="1">
        <f>DATE($D$1,VLOOKUP($D$2,LISTES!$E$2:$F$13,2,0),16)</f>
        <v>45824</v>
      </c>
      <c r="C5333" s="42" t="s">
        <v>2959</v>
      </c>
      <c r="D5333" s="42">
        <v>257</v>
      </c>
      <c r="E5333" s="62" t="s">
        <v>2694</v>
      </c>
      <c r="F5333" s="69">
        <f>IF(t_datas[[#This Row],[Prime 1]]="","",VLOOKUP(t_datas[[#This Row],[Prime 1]],t_primes[],4,0))</f>
        <v>20</v>
      </c>
      <c r="G5333" s="63" t="s">
        <v>2692</v>
      </c>
      <c r="H5333" s="69">
        <f>IF(t_datas[[#This Row],[Prime 2]]="","",VLOOKUP(t_datas[[#This Row],[Prime 2]],t_primes[],4,0))</f>
        <v>7.5</v>
      </c>
    </row>
    <row r="5334" spans="2:8" x14ac:dyDescent="0.25">
      <c r="B5334" s="1">
        <f>DATE($D$1,VLOOKUP($D$2,LISTES!$E$2:$F$13,2,0),16)</f>
        <v>45824</v>
      </c>
      <c r="C5334" s="42" t="s">
        <v>2960</v>
      </c>
      <c r="D5334" s="42">
        <v>258</v>
      </c>
      <c r="E5334" s="62" t="s">
        <v>2698</v>
      </c>
      <c r="F5334" s="69">
        <f>IF(t_datas[[#This Row],[Prime 1]]="","",VLOOKUP(t_datas[[#This Row],[Prime 1]],t_primes[],4,0))</f>
        <v>20</v>
      </c>
      <c r="G5334" s="63" t="s">
        <v>2702</v>
      </c>
      <c r="H5334" s="69">
        <f>IF(t_datas[[#This Row],[Prime 2]]="","",VLOOKUP(t_datas[[#This Row],[Prime 2]],t_primes[],4,0))</f>
        <v>75</v>
      </c>
    </row>
    <row r="5335" spans="2:8" x14ac:dyDescent="0.25">
      <c r="B5335" s="1">
        <f>DATE($D$1,VLOOKUP($D$2,LISTES!$E$2:$F$13,2,0),16)</f>
        <v>45824</v>
      </c>
      <c r="C5335" s="42" t="s">
        <v>2961</v>
      </c>
      <c r="D5335" s="42">
        <v>259</v>
      </c>
      <c r="E5335" s="62" t="s">
        <v>2695</v>
      </c>
      <c r="F5335" s="69">
        <f>IF(t_datas[[#This Row],[Prime 1]]="","",VLOOKUP(t_datas[[#This Row],[Prime 1]],t_primes[],4,0))</f>
        <v>15</v>
      </c>
      <c r="G5335" s="63" t="s">
        <v>2693</v>
      </c>
      <c r="H5335" s="69">
        <f>IF(t_datas[[#This Row],[Prime 2]]="","",VLOOKUP(t_datas[[#This Row],[Prime 2]],t_primes[],4,0))</f>
        <v>25</v>
      </c>
    </row>
    <row r="5336" spans="2:8" x14ac:dyDescent="0.25">
      <c r="B5336" s="1">
        <f>DATE($D$1,VLOOKUP($D$2,LISTES!$E$2:$F$13,2,0),16)</f>
        <v>45824</v>
      </c>
      <c r="C5336" s="42" t="s">
        <v>2962</v>
      </c>
      <c r="D5336" s="42">
        <v>260</v>
      </c>
      <c r="E5336" s="62" t="s">
        <v>2694</v>
      </c>
      <c r="F5336" s="69">
        <f>IF(t_datas[[#This Row],[Prime 1]]="","",VLOOKUP(t_datas[[#This Row],[Prime 1]],t_primes[],4,0))</f>
        <v>20</v>
      </c>
      <c r="G5336" s="63" t="s">
        <v>2693</v>
      </c>
      <c r="H5336" s="69">
        <f>IF(t_datas[[#This Row],[Prime 2]]="","",VLOOKUP(t_datas[[#This Row],[Prime 2]],t_primes[],4,0))</f>
        <v>25</v>
      </c>
    </row>
    <row r="5337" spans="2:8" x14ac:dyDescent="0.25">
      <c r="B5337" s="1">
        <f>DATE($D$1,VLOOKUP($D$2,LISTES!$E$2:$F$13,2,0),16)</f>
        <v>45824</v>
      </c>
      <c r="C5337" s="42" t="s">
        <v>2963</v>
      </c>
      <c r="D5337" s="42">
        <v>261</v>
      </c>
      <c r="E5337" s="62" t="s">
        <v>2700</v>
      </c>
      <c r="F5337" s="69">
        <f>IF(t_datas[[#This Row],[Prime 1]]="","",VLOOKUP(t_datas[[#This Row],[Prime 1]],t_primes[],4,0))</f>
        <v>78</v>
      </c>
      <c r="G5337" s="63" t="s">
        <v>2700</v>
      </c>
      <c r="H5337" s="69">
        <f>IF(t_datas[[#This Row],[Prime 2]]="","",VLOOKUP(t_datas[[#This Row],[Prime 2]],t_primes[],4,0))</f>
        <v>78</v>
      </c>
    </row>
    <row r="5338" spans="2:8" x14ac:dyDescent="0.25">
      <c r="B5338" s="1">
        <f>DATE($D$1,VLOOKUP($D$2,LISTES!$E$2:$F$13,2,0),16)</f>
        <v>45824</v>
      </c>
      <c r="C5338" s="42" t="s">
        <v>2964</v>
      </c>
      <c r="D5338" s="42">
        <v>262</v>
      </c>
      <c r="E5338" s="62" t="s">
        <v>2698</v>
      </c>
      <c r="F5338" s="69">
        <f>IF(t_datas[[#This Row],[Prime 1]]="","",VLOOKUP(t_datas[[#This Row],[Prime 1]],t_primes[],4,0))</f>
        <v>20</v>
      </c>
      <c r="G5338" s="63" t="s">
        <v>2697</v>
      </c>
      <c r="H5338" s="69">
        <f>IF(t_datas[[#This Row],[Prime 2]]="","",VLOOKUP(t_datas[[#This Row],[Prime 2]],t_primes[],4,0))</f>
        <v>100</v>
      </c>
    </row>
    <row r="5339" spans="2:8" x14ac:dyDescent="0.25">
      <c r="B5339" s="1">
        <f>DATE($D$1,VLOOKUP($D$2,LISTES!$E$2:$F$13,2,0),16)</f>
        <v>45824</v>
      </c>
      <c r="C5339" s="42" t="s">
        <v>2965</v>
      </c>
      <c r="D5339" s="42">
        <v>263</v>
      </c>
      <c r="E5339" s="62" t="s">
        <v>2702</v>
      </c>
      <c r="F5339" s="69">
        <f>IF(t_datas[[#This Row],[Prime 1]]="","",VLOOKUP(t_datas[[#This Row],[Prime 1]],t_primes[],4,0))</f>
        <v>75</v>
      </c>
      <c r="G5339" s="63" t="s">
        <v>2699</v>
      </c>
      <c r="H5339" s="69">
        <f>IF(t_datas[[#This Row],[Prime 2]]="","",VLOOKUP(t_datas[[#This Row],[Prime 2]],t_primes[],4,0))</f>
        <v>48</v>
      </c>
    </row>
    <row r="5340" spans="2:8" x14ac:dyDescent="0.25">
      <c r="B5340" s="1">
        <f>DATE($D$1,VLOOKUP($D$2,LISTES!$E$2:$F$13,2,0),16)</f>
        <v>45824</v>
      </c>
      <c r="C5340" s="42" t="s">
        <v>2966</v>
      </c>
      <c r="D5340" s="42">
        <v>264</v>
      </c>
      <c r="E5340" s="62" t="s">
        <v>2692</v>
      </c>
      <c r="F5340" s="69">
        <f>IF(t_datas[[#This Row],[Prime 1]]="","",VLOOKUP(t_datas[[#This Row],[Prime 1]],t_primes[],4,0))</f>
        <v>7.5</v>
      </c>
      <c r="G5340" s="63" t="s">
        <v>2694</v>
      </c>
      <c r="H5340" s="69">
        <f>IF(t_datas[[#This Row],[Prime 2]]="","",VLOOKUP(t_datas[[#This Row],[Prime 2]],t_primes[],4,0))</f>
        <v>20</v>
      </c>
    </row>
    <row r="5341" spans="2:8" x14ac:dyDescent="0.25">
      <c r="B5341" s="1">
        <f>DATE($D$1,VLOOKUP($D$2,LISTES!$E$2:$F$13,2,0),16)</f>
        <v>45824</v>
      </c>
      <c r="C5341" s="42" t="s">
        <v>2967</v>
      </c>
      <c r="D5341" s="42">
        <v>265</v>
      </c>
      <c r="E5341" s="62" t="s">
        <v>2695</v>
      </c>
      <c r="F5341" s="69">
        <f>IF(t_datas[[#This Row],[Prime 1]]="","",VLOOKUP(t_datas[[#This Row],[Prime 1]],t_primes[],4,0))</f>
        <v>15</v>
      </c>
      <c r="G5341" s="63" t="s">
        <v>2702</v>
      </c>
      <c r="H5341" s="69">
        <f>IF(t_datas[[#This Row],[Prime 2]]="","",VLOOKUP(t_datas[[#This Row],[Prime 2]],t_primes[],4,0))</f>
        <v>75</v>
      </c>
    </row>
    <row r="5342" spans="2:8" x14ac:dyDescent="0.25">
      <c r="B5342" s="1">
        <f>DATE($D$1,VLOOKUP($D$2,LISTES!$E$2:$F$13,2,0),16)</f>
        <v>45824</v>
      </c>
      <c r="C5342" s="42" t="s">
        <v>2968</v>
      </c>
      <c r="D5342" s="42">
        <v>266</v>
      </c>
      <c r="E5342" s="62" t="s">
        <v>2693</v>
      </c>
      <c r="F5342" s="69">
        <f>IF(t_datas[[#This Row],[Prime 1]]="","",VLOOKUP(t_datas[[#This Row],[Prime 1]],t_primes[],4,0))</f>
        <v>25</v>
      </c>
      <c r="G5342" s="63" t="s">
        <v>2699</v>
      </c>
      <c r="H5342" s="69">
        <f>IF(t_datas[[#This Row],[Prime 2]]="","",VLOOKUP(t_datas[[#This Row],[Prime 2]],t_primes[],4,0))</f>
        <v>48</v>
      </c>
    </row>
    <row r="5343" spans="2:8" x14ac:dyDescent="0.25">
      <c r="B5343" s="1">
        <f>DATE($D$1,VLOOKUP($D$2,LISTES!$E$2:$F$13,2,0),16)</f>
        <v>45824</v>
      </c>
      <c r="C5343" s="42" t="s">
        <v>2969</v>
      </c>
      <c r="D5343" s="42">
        <v>267</v>
      </c>
      <c r="E5343" s="62" t="s">
        <v>2698</v>
      </c>
      <c r="F5343" s="69">
        <f>IF(t_datas[[#This Row],[Prime 1]]="","",VLOOKUP(t_datas[[#This Row],[Prime 1]],t_primes[],4,0))</f>
        <v>20</v>
      </c>
      <c r="G5343" s="63" t="s">
        <v>2698</v>
      </c>
      <c r="H5343" s="69">
        <f>IF(t_datas[[#This Row],[Prime 2]]="","",VLOOKUP(t_datas[[#This Row],[Prime 2]],t_primes[],4,0))</f>
        <v>20</v>
      </c>
    </row>
    <row r="5344" spans="2:8" x14ac:dyDescent="0.25">
      <c r="B5344" s="1">
        <f>DATE($D$1,VLOOKUP($D$2,LISTES!$E$2:$F$13,2,0),16)</f>
        <v>45824</v>
      </c>
      <c r="C5344" s="42" t="s">
        <v>2970</v>
      </c>
      <c r="D5344" s="42">
        <v>268</v>
      </c>
      <c r="E5344" s="62" t="s">
        <v>2691</v>
      </c>
      <c r="F5344" s="69">
        <f>IF(t_datas[[#This Row],[Prime 1]]="","",VLOOKUP(t_datas[[#This Row],[Prime 1]],t_primes[],4,0))</f>
        <v>10</v>
      </c>
      <c r="G5344" s="63" t="s">
        <v>2695</v>
      </c>
      <c r="H5344" s="69">
        <f>IF(t_datas[[#This Row],[Prime 2]]="","",VLOOKUP(t_datas[[#This Row],[Prime 2]],t_primes[],4,0))</f>
        <v>15</v>
      </c>
    </row>
    <row r="5345" spans="2:8" x14ac:dyDescent="0.25">
      <c r="B5345" s="1">
        <f>DATE($D$1,VLOOKUP($D$2,LISTES!$E$2:$F$13,2,0),16)</f>
        <v>45824</v>
      </c>
      <c r="C5345" s="42" t="s">
        <v>2971</v>
      </c>
      <c r="D5345" s="42">
        <v>269</v>
      </c>
      <c r="E5345" s="62" t="s">
        <v>2699</v>
      </c>
      <c r="F5345" s="69">
        <f>IF(t_datas[[#This Row],[Prime 1]]="","",VLOOKUP(t_datas[[#This Row],[Prime 1]],t_primes[],4,0))</f>
        <v>48</v>
      </c>
      <c r="G5345" s="63" t="s">
        <v>2701</v>
      </c>
      <c r="H5345" s="69">
        <f>IF(t_datas[[#This Row],[Prime 2]]="","",VLOOKUP(t_datas[[#This Row],[Prime 2]],t_primes[],4,0))</f>
        <v>150</v>
      </c>
    </row>
    <row r="5346" spans="2:8" x14ac:dyDescent="0.25">
      <c r="B5346" s="1">
        <f>DATE($D$1,VLOOKUP($D$2,LISTES!$E$2:$F$13,2,0),16)</f>
        <v>45824</v>
      </c>
      <c r="C5346" s="42" t="s">
        <v>2972</v>
      </c>
      <c r="D5346" s="42">
        <v>270</v>
      </c>
      <c r="E5346" s="62" t="s">
        <v>2691</v>
      </c>
      <c r="F5346" s="69">
        <f>IF(t_datas[[#This Row],[Prime 1]]="","",VLOOKUP(t_datas[[#This Row],[Prime 1]],t_primes[],4,0))</f>
        <v>10</v>
      </c>
      <c r="G5346" s="63" t="s">
        <v>2694</v>
      </c>
      <c r="H5346" s="69">
        <f>IF(t_datas[[#This Row],[Prime 2]]="","",VLOOKUP(t_datas[[#This Row],[Prime 2]],t_primes[],4,0))</f>
        <v>20</v>
      </c>
    </row>
    <row r="5347" spans="2:8" x14ac:dyDescent="0.25">
      <c r="B5347" s="1">
        <f>DATE($D$1,VLOOKUP($D$2,LISTES!$E$2:$F$13,2,0),16)</f>
        <v>45824</v>
      </c>
      <c r="C5347" s="42" t="s">
        <v>2973</v>
      </c>
      <c r="D5347" s="42">
        <v>271</v>
      </c>
      <c r="E5347" s="62" t="s">
        <v>2697</v>
      </c>
      <c r="F5347" s="69">
        <f>IF(t_datas[[#This Row],[Prime 1]]="","",VLOOKUP(t_datas[[#This Row],[Prime 1]],t_primes[],4,0))</f>
        <v>100</v>
      </c>
      <c r="G5347" s="63" t="s">
        <v>2699</v>
      </c>
      <c r="H5347" s="69">
        <f>IF(t_datas[[#This Row],[Prime 2]]="","",VLOOKUP(t_datas[[#This Row],[Prime 2]],t_primes[],4,0))</f>
        <v>48</v>
      </c>
    </row>
    <row r="5348" spans="2:8" x14ac:dyDescent="0.25">
      <c r="B5348" s="1">
        <f>DATE($D$1,VLOOKUP($D$2,LISTES!$E$2:$F$13,2,0),16)</f>
        <v>45824</v>
      </c>
      <c r="C5348" s="42" t="s">
        <v>2974</v>
      </c>
      <c r="D5348" s="42">
        <v>272</v>
      </c>
      <c r="E5348" s="62" t="s">
        <v>2698</v>
      </c>
      <c r="F5348" s="69">
        <f>IF(t_datas[[#This Row],[Prime 1]]="","",VLOOKUP(t_datas[[#This Row],[Prime 1]],t_primes[],4,0))</f>
        <v>20</v>
      </c>
      <c r="G5348" s="63" t="s">
        <v>2691</v>
      </c>
      <c r="H5348" s="69">
        <f>IF(t_datas[[#This Row],[Prime 2]]="","",VLOOKUP(t_datas[[#This Row],[Prime 2]],t_primes[],4,0))</f>
        <v>10</v>
      </c>
    </row>
    <row r="5349" spans="2:8" x14ac:dyDescent="0.25">
      <c r="B5349" s="1">
        <f>DATE($D$1,VLOOKUP($D$2,LISTES!$E$2:$F$13,2,0),16)</f>
        <v>45824</v>
      </c>
      <c r="C5349" s="42" t="s">
        <v>2975</v>
      </c>
      <c r="D5349" s="42">
        <v>273</v>
      </c>
      <c r="E5349" s="62" t="s">
        <v>2698</v>
      </c>
      <c r="F5349" s="69">
        <f>IF(t_datas[[#This Row],[Prime 1]]="","",VLOOKUP(t_datas[[#This Row],[Prime 1]],t_primes[],4,0))</f>
        <v>20</v>
      </c>
      <c r="G5349" s="63" t="s">
        <v>2702</v>
      </c>
      <c r="H5349" s="69">
        <f>IF(t_datas[[#This Row],[Prime 2]]="","",VLOOKUP(t_datas[[#This Row],[Prime 2]],t_primes[],4,0))</f>
        <v>75</v>
      </c>
    </row>
    <row r="5350" spans="2:8" x14ac:dyDescent="0.25">
      <c r="B5350" s="1">
        <f>DATE($D$1,VLOOKUP($D$2,LISTES!$E$2:$F$13,2,0),16)</f>
        <v>45824</v>
      </c>
      <c r="C5350" s="42" t="s">
        <v>2976</v>
      </c>
      <c r="D5350" s="42">
        <v>274</v>
      </c>
      <c r="E5350" s="62" t="s">
        <v>2694</v>
      </c>
      <c r="F5350" s="69">
        <f>IF(t_datas[[#This Row],[Prime 1]]="","",VLOOKUP(t_datas[[#This Row],[Prime 1]],t_primes[],4,0))</f>
        <v>20</v>
      </c>
      <c r="G5350" s="63" t="s">
        <v>2702</v>
      </c>
      <c r="H5350" s="69">
        <f>IF(t_datas[[#This Row],[Prime 2]]="","",VLOOKUP(t_datas[[#This Row],[Prime 2]],t_primes[],4,0))</f>
        <v>75</v>
      </c>
    </row>
    <row r="5351" spans="2:8" x14ac:dyDescent="0.25">
      <c r="B5351" s="1">
        <f>DATE($D$1,VLOOKUP($D$2,LISTES!$E$2:$F$13,2,0),16)</f>
        <v>45824</v>
      </c>
      <c r="C5351" s="42" t="s">
        <v>2977</v>
      </c>
      <c r="D5351" s="42">
        <v>275</v>
      </c>
      <c r="E5351" s="62" t="s">
        <v>2701</v>
      </c>
      <c r="F5351" s="69">
        <f>IF(t_datas[[#This Row],[Prime 1]]="","",VLOOKUP(t_datas[[#This Row],[Prime 1]],t_primes[],4,0))</f>
        <v>150</v>
      </c>
      <c r="G5351" s="63" t="s">
        <v>2699</v>
      </c>
      <c r="H5351" s="69">
        <f>IF(t_datas[[#This Row],[Prime 2]]="","",VLOOKUP(t_datas[[#This Row],[Prime 2]],t_primes[],4,0))</f>
        <v>48</v>
      </c>
    </row>
    <row r="5352" spans="2:8" x14ac:dyDescent="0.25">
      <c r="B5352" s="1">
        <f>DATE($D$1,VLOOKUP($D$2,LISTES!$E$2:$F$13,2,0),16)</f>
        <v>45824</v>
      </c>
      <c r="C5352" s="42" t="s">
        <v>2978</v>
      </c>
      <c r="D5352" s="42">
        <v>276</v>
      </c>
      <c r="E5352" s="62" t="s">
        <v>2690</v>
      </c>
      <c r="F5352" s="69">
        <f>IF(t_datas[[#This Row],[Prime 1]]="","",VLOOKUP(t_datas[[#This Row],[Prime 1]],t_primes[],4,0))</f>
        <v>7.5</v>
      </c>
      <c r="G5352" s="63" t="s">
        <v>2699</v>
      </c>
      <c r="H5352" s="69">
        <f>IF(t_datas[[#This Row],[Prime 2]]="","",VLOOKUP(t_datas[[#This Row],[Prime 2]],t_primes[],4,0))</f>
        <v>48</v>
      </c>
    </row>
    <row r="5353" spans="2:8" x14ac:dyDescent="0.25">
      <c r="B5353" s="1">
        <f>DATE($D$1,VLOOKUP($D$2,LISTES!$E$2:$F$13,2,0),16)</f>
        <v>45824</v>
      </c>
      <c r="C5353" s="42" t="s">
        <v>2979</v>
      </c>
      <c r="D5353" s="42">
        <v>277</v>
      </c>
      <c r="E5353" s="62" t="s">
        <v>2697</v>
      </c>
      <c r="F5353" s="69">
        <f>IF(t_datas[[#This Row],[Prime 1]]="","",VLOOKUP(t_datas[[#This Row],[Prime 1]],t_primes[],4,0))</f>
        <v>100</v>
      </c>
      <c r="G5353" s="63" t="s">
        <v>2696</v>
      </c>
      <c r="H5353" s="69">
        <f>IF(t_datas[[#This Row],[Prime 2]]="","",VLOOKUP(t_datas[[#This Row],[Prime 2]],t_primes[],4,0))</f>
        <v>17</v>
      </c>
    </row>
    <row r="5354" spans="2:8" x14ac:dyDescent="0.25">
      <c r="B5354" s="1">
        <f>DATE($D$1,VLOOKUP($D$2,LISTES!$E$2:$F$13,2,0),16)</f>
        <v>45824</v>
      </c>
      <c r="C5354" s="42" t="s">
        <v>2980</v>
      </c>
      <c r="D5354" s="42">
        <v>278</v>
      </c>
      <c r="E5354" s="62" t="s">
        <v>2702</v>
      </c>
      <c r="F5354" s="69">
        <f>IF(t_datas[[#This Row],[Prime 1]]="","",VLOOKUP(t_datas[[#This Row],[Prime 1]],t_primes[],4,0))</f>
        <v>75</v>
      </c>
      <c r="G5354" s="63" t="s">
        <v>2696</v>
      </c>
      <c r="H5354" s="69">
        <f>IF(t_datas[[#This Row],[Prime 2]]="","",VLOOKUP(t_datas[[#This Row],[Prime 2]],t_primes[],4,0))</f>
        <v>17</v>
      </c>
    </row>
    <row r="5355" spans="2:8" x14ac:dyDescent="0.25">
      <c r="B5355" s="1">
        <f>DATE($D$1,VLOOKUP($D$2,LISTES!$E$2:$F$13,2,0),16)</f>
        <v>45824</v>
      </c>
      <c r="C5355" s="42" t="s">
        <v>2981</v>
      </c>
      <c r="D5355" s="42">
        <v>279</v>
      </c>
      <c r="E5355" s="62" t="s">
        <v>2696</v>
      </c>
      <c r="F5355" s="69">
        <f>IF(t_datas[[#This Row],[Prime 1]]="","",VLOOKUP(t_datas[[#This Row],[Prime 1]],t_primes[],4,0))</f>
        <v>17</v>
      </c>
      <c r="G5355" s="63" t="s">
        <v>2692</v>
      </c>
      <c r="H5355" s="69">
        <f>IF(t_datas[[#This Row],[Prime 2]]="","",VLOOKUP(t_datas[[#This Row],[Prime 2]],t_primes[],4,0))</f>
        <v>7.5</v>
      </c>
    </row>
    <row r="5356" spans="2:8" x14ac:dyDescent="0.25">
      <c r="B5356" s="1">
        <f>DATE($D$1,VLOOKUP($D$2,LISTES!$E$2:$F$13,2,0),16)</f>
        <v>45824</v>
      </c>
      <c r="C5356" s="42" t="s">
        <v>2982</v>
      </c>
      <c r="D5356" s="42">
        <v>280</v>
      </c>
      <c r="E5356" s="62" t="s">
        <v>2690</v>
      </c>
      <c r="F5356" s="69">
        <f>IF(t_datas[[#This Row],[Prime 1]]="","",VLOOKUP(t_datas[[#This Row],[Prime 1]],t_primes[],4,0))</f>
        <v>7.5</v>
      </c>
      <c r="G5356" s="63" t="s">
        <v>2700</v>
      </c>
      <c r="H5356" s="69">
        <f>IF(t_datas[[#This Row],[Prime 2]]="","",VLOOKUP(t_datas[[#This Row],[Prime 2]],t_primes[],4,0))</f>
        <v>78</v>
      </c>
    </row>
    <row r="5357" spans="2:8" x14ac:dyDescent="0.25">
      <c r="B5357" s="1">
        <f>DATE($D$1,VLOOKUP($D$2,LISTES!$E$2:$F$13,2,0),16)</f>
        <v>45824</v>
      </c>
      <c r="C5357" s="42" t="s">
        <v>2983</v>
      </c>
      <c r="D5357" s="42">
        <v>281</v>
      </c>
      <c r="E5357" s="62" t="s">
        <v>2694</v>
      </c>
      <c r="F5357" s="69">
        <f>IF(t_datas[[#This Row],[Prime 1]]="","",VLOOKUP(t_datas[[#This Row],[Prime 1]],t_primes[],4,0))</f>
        <v>20</v>
      </c>
      <c r="G5357" s="63" t="s">
        <v>2693</v>
      </c>
      <c r="H5357" s="69">
        <f>IF(t_datas[[#This Row],[Prime 2]]="","",VLOOKUP(t_datas[[#This Row],[Prime 2]],t_primes[],4,0))</f>
        <v>25</v>
      </c>
    </row>
    <row r="5358" spans="2:8" x14ac:dyDescent="0.25">
      <c r="B5358" s="1">
        <f>DATE($D$1,VLOOKUP($D$2,LISTES!$E$2:$F$13,2,0),16)</f>
        <v>45824</v>
      </c>
      <c r="C5358" s="42" t="s">
        <v>2984</v>
      </c>
      <c r="D5358" s="42">
        <v>282</v>
      </c>
      <c r="E5358" s="62" t="s">
        <v>2698</v>
      </c>
      <c r="F5358" s="69">
        <f>IF(t_datas[[#This Row],[Prime 1]]="","",VLOOKUP(t_datas[[#This Row],[Prime 1]],t_primes[],4,0))</f>
        <v>20</v>
      </c>
      <c r="G5358" s="63" t="s">
        <v>2700</v>
      </c>
      <c r="H5358" s="69">
        <f>IF(t_datas[[#This Row],[Prime 2]]="","",VLOOKUP(t_datas[[#This Row],[Prime 2]],t_primes[],4,0))</f>
        <v>78</v>
      </c>
    </row>
    <row r="5359" spans="2:8" x14ac:dyDescent="0.25">
      <c r="B5359" s="1">
        <f>DATE($D$1,VLOOKUP($D$2,LISTES!$E$2:$F$13,2,0),16)</f>
        <v>45824</v>
      </c>
      <c r="C5359" s="42" t="s">
        <v>2985</v>
      </c>
      <c r="D5359" s="42">
        <v>283</v>
      </c>
      <c r="E5359" s="62" t="s">
        <v>2700</v>
      </c>
      <c r="F5359" s="69">
        <f>IF(t_datas[[#This Row],[Prime 1]]="","",VLOOKUP(t_datas[[#This Row],[Prime 1]],t_primes[],4,0))</f>
        <v>78</v>
      </c>
      <c r="G5359" s="63" t="s">
        <v>2698</v>
      </c>
      <c r="H5359" s="69">
        <f>IF(t_datas[[#This Row],[Prime 2]]="","",VLOOKUP(t_datas[[#This Row],[Prime 2]],t_primes[],4,0))</f>
        <v>20</v>
      </c>
    </row>
    <row r="5360" spans="2:8" x14ac:dyDescent="0.25">
      <c r="B5360" s="1">
        <f>DATE($D$1,VLOOKUP($D$2,LISTES!$E$2:$F$13,2,0),16)</f>
        <v>45824</v>
      </c>
      <c r="C5360" s="42" t="s">
        <v>2986</v>
      </c>
      <c r="D5360" s="42">
        <v>284</v>
      </c>
      <c r="E5360" s="62" t="s">
        <v>2699</v>
      </c>
      <c r="F5360" s="69">
        <f>IF(t_datas[[#This Row],[Prime 1]]="","",VLOOKUP(t_datas[[#This Row],[Prime 1]],t_primes[],4,0))</f>
        <v>48</v>
      </c>
      <c r="G5360" s="63" t="s">
        <v>2695</v>
      </c>
      <c r="H5360" s="69">
        <f>IF(t_datas[[#This Row],[Prime 2]]="","",VLOOKUP(t_datas[[#This Row],[Prime 2]],t_primes[],4,0))</f>
        <v>15</v>
      </c>
    </row>
    <row r="5361" spans="2:8" x14ac:dyDescent="0.25">
      <c r="B5361" s="1">
        <f>DATE($D$1,VLOOKUP($D$2,LISTES!$E$2:$F$13,2,0),16)</f>
        <v>45824</v>
      </c>
      <c r="C5361" s="42" t="s">
        <v>2987</v>
      </c>
      <c r="D5361" s="42">
        <v>285</v>
      </c>
      <c r="E5361" s="62" t="s">
        <v>2700</v>
      </c>
      <c r="F5361" s="69">
        <f>IF(t_datas[[#This Row],[Prime 1]]="","",VLOOKUP(t_datas[[#This Row],[Prime 1]],t_primes[],4,0))</f>
        <v>78</v>
      </c>
      <c r="G5361" s="63" t="s">
        <v>2695</v>
      </c>
      <c r="H5361" s="69">
        <f>IF(t_datas[[#This Row],[Prime 2]]="","",VLOOKUP(t_datas[[#This Row],[Prime 2]],t_primes[],4,0))</f>
        <v>15</v>
      </c>
    </row>
    <row r="5362" spans="2:8" x14ac:dyDescent="0.25">
      <c r="B5362" s="1">
        <f>DATE($D$1,VLOOKUP($D$2,LISTES!$E$2:$F$13,2,0),16)</f>
        <v>45824</v>
      </c>
      <c r="C5362" s="42" t="s">
        <v>2988</v>
      </c>
      <c r="D5362" s="42">
        <v>286</v>
      </c>
      <c r="E5362" s="62" t="s">
        <v>2694</v>
      </c>
      <c r="F5362" s="69">
        <f>IF(t_datas[[#This Row],[Prime 1]]="","",VLOOKUP(t_datas[[#This Row],[Prime 1]],t_primes[],4,0))</f>
        <v>20</v>
      </c>
      <c r="G5362" s="63" t="s">
        <v>2700</v>
      </c>
      <c r="H5362" s="69">
        <f>IF(t_datas[[#This Row],[Prime 2]]="","",VLOOKUP(t_datas[[#This Row],[Prime 2]],t_primes[],4,0))</f>
        <v>78</v>
      </c>
    </row>
    <row r="5363" spans="2:8" x14ac:dyDescent="0.25">
      <c r="B5363" s="1">
        <f>DATE($D$1,VLOOKUP($D$2,LISTES!$E$2:$F$13,2,0),16)</f>
        <v>45824</v>
      </c>
      <c r="C5363" s="42" t="s">
        <v>2989</v>
      </c>
      <c r="D5363" s="42">
        <v>287</v>
      </c>
      <c r="E5363" s="62" t="s">
        <v>2697</v>
      </c>
      <c r="F5363" s="69">
        <f>IF(t_datas[[#This Row],[Prime 1]]="","",VLOOKUP(t_datas[[#This Row],[Prime 1]],t_primes[],4,0))</f>
        <v>100</v>
      </c>
      <c r="G5363" s="63" t="s">
        <v>2697</v>
      </c>
      <c r="H5363" s="69">
        <f>IF(t_datas[[#This Row],[Prime 2]]="","",VLOOKUP(t_datas[[#This Row],[Prime 2]],t_primes[],4,0))</f>
        <v>100</v>
      </c>
    </row>
    <row r="5364" spans="2:8" x14ac:dyDescent="0.25">
      <c r="B5364" s="1">
        <f>DATE($D$1,VLOOKUP($D$2,LISTES!$E$2:$F$13,2,0),16)</f>
        <v>45824</v>
      </c>
      <c r="C5364" s="42" t="s">
        <v>2990</v>
      </c>
      <c r="D5364" s="42">
        <v>288</v>
      </c>
      <c r="E5364" s="62" t="s">
        <v>2702</v>
      </c>
      <c r="F5364" s="69">
        <f>IF(t_datas[[#This Row],[Prime 1]]="","",VLOOKUP(t_datas[[#This Row],[Prime 1]],t_primes[],4,0))</f>
        <v>75</v>
      </c>
      <c r="G5364" s="63" t="s">
        <v>2695</v>
      </c>
      <c r="H5364" s="69">
        <f>IF(t_datas[[#This Row],[Prime 2]]="","",VLOOKUP(t_datas[[#This Row],[Prime 2]],t_primes[],4,0))</f>
        <v>15</v>
      </c>
    </row>
    <row r="5365" spans="2:8" x14ac:dyDescent="0.25">
      <c r="B5365" s="1">
        <f>DATE($D$1,VLOOKUP($D$2,LISTES!$E$2:$F$13,2,0),16)</f>
        <v>45824</v>
      </c>
      <c r="C5365" s="42" t="s">
        <v>2991</v>
      </c>
      <c r="D5365" s="42">
        <v>289</v>
      </c>
      <c r="E5365" s="62" t="s">
        <v>2699</v>
      </c>
      <c r="F5365" s="69">
        <f>IF(t_datas[[#This Row],[Prime 1]]="","",VLOOKUP(t_datas[[#This Row],[Prime 1]],t_primes[],4,0))</f>
        <v>48</v>
      </c>
      <c r="G5365" s="63" t="s">
        <v>2694</v>
      </c>
      <c r="H5365" s="69">
        <f>IF(t_datas[[#This Row],[Prime 2]]="","",VLOOKUP(t_datas[[#This Row],[Prime 2]],t_primes[],4,0))</f>
        <v>20</v>
      </c>
    </row>
    <row r="5366" spans="2:8" x14ac:dyDescent="0.25">
      <c r="B5366" s="1">
        <f>DATE($D$1,VLOOKUP($D$2,LISTES!$E$2:$F$13,2,0),16)</f>
        <v>45824</v>
      </c>
      <c r="C5366" s="42" t="s">
        <v>2992</v>
      </c>
      <c r="D5366" s="42">
        <v>290</v>
      </c>
      <c r="E5366" s="62" t="s">
        <v>2697</v>
      </c>
      <c r="F5366" s="69">
        <f>IF(t_datas[[#This Row],[Prime 1]]="","",VLOOKUP(t_datas[[#This Row],[Prime 1]],t_primes[],4,0))</f>
        <v>100</v>
      </c>
      <c r="G5366" s="63" t="s">
        <v>2690</v>
      </c>
      <c r="H5366" s="69">
        <f>IF(t_datas[[#This Row],[Prime 2]]="","",VLOOKUP(t_datas[[#This Row],[Prime 2]],t_primes[],4,0))</f>
        <v>7.5</v>
      </c>
    </row>
    <row r="5367" spans="2:8" x14ac:dyDescent="0.25">
      <c r="B5367" s="1">
        <f>DATE($D$1,VLOOKUP($D$2,LISTES!$E$2:$F$13,2,0),16)</f>
        <v>45824</v>
      </c>
      <c r="C5367" s="42" t="s">
        <v>2993</v>
      </c>
      <c r="D5367" s="42">
        <v>291</v>
      </c>
      <c r="E5367" s="62" t="s">
        <v>2691</v>
      </c>
      <c r="F5367" s="69">
        <f>IF(t_datas[[#This Row],[Prime 1]]="","",VLOOKUP(t_datas[[#This Row],[Prime 1]],t_primes[],4,0))</f>
        <v>10</v>
      </c>
      <c r="G5367" s="63" t="s">
        <v>2691</v>
      </c>
      <c r="H5367" s="69">
        <f>IF(t_datas[[#This Row],[Prime 2]]="","",VLOOKUP(t_datas[[#This Row],[Prime 2]],t_primes[],4,0))</f>
        <v>10</v>
      </c>
    </row>
    <row r="5368" spans="2:8" x14ac:dyDescent="0.25">
      <c r="B5368" s="1">
        <f>DATE($D$1,VLOOKUP($D$2,LISTES!$E$2:$F$13,2,0),16)</f>
        <v>45824</v>
      </c>
      <c r="C5368" s="42" t="s">
        <v>2994</v>
      </c>
      <c r="D5368" s="42">
        <v>292</v>
      </c>
      <c r="E5368" s="62" t="s">
        <v>2696</v>
      </c>
      <c r="F5368" s="69">
        <f>IF(t_datas[[#This Row],[Prime 1]]="","",VLOOKUP(t_datas[[#This Row],[Prime 1]],t_primes[],4,0))</f>
        <v>17</v>
      </c>
      <c r="G5368" s="63" t="s">
        <v>2695</v>
      </c>
      <c r="H5368" s="69">
        <f>IF(t_datas[[#This Row],[Prime 2]]="","",VLOOKUP(t_datas[[#This Row],[Prime 2]],t_primes[],4,0))</f>
        <v>15</v>
      </c>
    </row>
    <row r="5369" spans="2:8" x14ac:dyDescent="0.25">
      <c r="B5369" s="1">
        <f>DATE($D$1,VLOOKUP($D$2,LISTES!$E$2:$F$13,2,0),16)</f>
        <v>45824</v>
      </c>
      <c r="C5369" s="42" t="s">
        <v>2995</v>
      </c>
      <c r="D5369" s="42">
        <v>293</v>
      </c>
      <c r="E5369" s="62"/>
      <c r="F5369" s="69" t="str">
        <f>IF(t_datas[[#This Row],[Prime 1]]="","",VLOOKUP(t_datas[[#This Row],[Prime 1]],t_primes[],4,0))</f>
        <v/>
      </c>
      <c r="G5369" s="63" t="s">
        <v>2698</v>
      </c>
      <c r="H5369" s="69">
        <f>IF(t_datas[[#This Row],[Prime 2]]="","",VLOOKUP(t_datas[[#This Row],[Prime 2]],t_primes[],4,0))</f>
        <v>20</v>
      </c>
    </row>
    <row r="5370" spans="2:8" x14ac:dyDescent="0.25">
      <c r="B5370" s="1">
        <f>DATE($D$1,VLOOKUP($D$2,LISTES!$E$2:$F$13,2,0),16)</f>
        <v>45824</v>
      </c>
      <c r="C5370" s="42" t="s">
        <v>2996</v>
      </c>
      <c r="D5370" s="42">
        <v>294</v>
      </c>
      <c r="E5370" s="62"/>
      <c r="F5370" s="69" t="str">
        <f>IF(t_datas[[#This Row],[Prime 1]]="","",VLOOKUP(t_datas[[#This Row],[Prime 1]],t_primes[],4,0))</f>
        <v/>
      </c>
      <c r="G5370" s="63" t="s">
        <v>2693</v>
      </c>
      <c r="H5370" s="69">
        <f>IF(t_datas[[#This Row],[Prime 2]]="","",VLOOKUP(t_datas[[#This Row],[Prime 2]],t_primes[],4,0))</f>
        <v>25</v>
      </c>
    </row>
    <row r="5371" spans="2:8" x14ac:dyDescent="0.25">
      <c r="B5371" s="1">
        <f>DATE($D$1,VLOOKUP($D$2,LISTES!$E$2:$F$13,2,0),16)</f>
        <v>45824</v>
      </c>
      <c r="C5371" s="42" t="s">
        <v>2997</v>
      </c>
      <c r="D5371" s="42">
        <v>295</v>
      </c>
      <c r="E5371" s="62"/>
      <c r="F5371" s="69" t="str">
        <f>IF(t_datas[[#This Row],[Prime 1]]="","",VLOOKUP(t_datas[[#This Row],[Prime 1]],t_primes[],4,0))</f>
        <v/>
      </c>
      <c r="G5371" s="63" t="s">
        <v>2699</v>
      </c>
      <c r="H5371" s="69">
        <f>IF(t_datas[[#This Row],[Prime 2]]="","",VLOOKUP(t_datas[[#This Row],[Prime 2]],t_primes[],4,0))</f>
        <v>48</v>
      </c>
    </row>
    <row r="5372" spans="2:8" x14ac:dyDescent="0.25">
      <c r="B5372" s="1">
        <f>DATE($D$1,VLOOKUP($D$2,LISTES!$E$2:$F$13,2,0),16)</f>
        <v>45824</v>
      </c>
      <c r="C5372" s="42" t="s">
        <v>2998</v>
      </c>
      <c r="D5372" s="42">
        <v>296</v>
      </c>
      <c r="E5372" s="62"/>
      <c r="F5372" s="69" t="str">
        <f>IF(t_datas[[#This Row],[Prime 1]]="","",VLOOKUP(t_datas[[#This Row],[Prime 1]],t_primes[],4,0))</f>
        <v/>
      </c>
      <c r="G5372" s="63" t="s">
        <v>2697</v>
      </c>
      <c r="H5372" s="69">
        <f>IF(t_datas[[#This Row],[Prime 2]]="","",VLOOKUP(t_datas[[#This Row],[Prime 2]],t_primes[],4,0))</f>
        <v>100</v>
      </c>
    </row>
    <row r="5373" spans="2:8" x14ac:dyDescent="0.25">
      <c r="B5373" s="1">
        <f>DATE($D$1,VLOOKUP($D$2,LISTES!$E$2:$F$13,2,0),16)</f>
        <v>45824</v>
      </c>
      <c r="C5373" s="42" t="s">
        <v>2999</v>
      </c>
      <c r="D5373" s="42">
        <v>297</v>
      </c>
      <c r="E5373" s="62"/>
      <c r="F5373" s="69" t="str">
        <f>IF(t_datas[[#This Row],[Prime 1]]="","",VLOOKUP(t_datas[[#This Row],[Prime 1]],t_primes[],4,0))</f>
        <v/>
      </c>
      <c r="G5373" s="63" t="s">
        <v>2695</v>
      </c>
      <c r="H5373" s="69">
        <f>IF(t_datas[[#This Row],[Prime 2]]="","",VLOOKUP(t_datas[[#This Row],[Prime 2]],t_primes[],4,0))</f>
        <v>15</v>
      </c>
    </row>
    <row r="5374" spans="2:8" x14ac:dyDescent="0.25">
      <c r="B5374" s="1">
        <f>DATE($D$1,VLOOKUP($D$2,LISTES!$E$2:$F$13,2,0),16)</f>
        <v>45824</v>
      </c>
      <c r="C5374" s="42" t="s">
        <v>3000</v>
      </c>
      <c r="D5374" s="42">
        <v>298</v>
      </c>
      <c r="E5374" s="62"/>
      <c r="F5374" s="69" t="str">
        <f>IF(t_datas[[#This Row],[Prime 1]]="","",VLOOKUP(t_datas[[#This Row],[Prime 1]],t_primes[],4,0))</f>
        <v/>
      </c>
      <c r="G5374" s="63" t="s">
        <v>2700</v>
      </c>
      <c r="H5374" s="69">
        <f>IF(t_datas[[#This Row],[Prime 2]]="","",VLOOKUP(t_datas[[#This Row],[Prime 2]],t_primes[],4,0))</f>
        <v>78</v>
      </c>
    </row>
    <row r="5375" spans="2:8" x14ac:dyDescent="0.25">
      <c r="B5375" s="1">
        <f>DATE($D$1,VLOOKUP($D$2,LISTES!$E$2:$F$13,2,0),16)</f>
        <v>45824</v>
      </c>
      <c r="C5375" s="42" t="s">
        <v>3001</v>
      </c>
      <c r="D5375" s="42">
        <v>299</v>
      </c>
      <c r="E5375" s="62"/>
      <c r="F5375" s="69" t="str">
        <f>IF(t_datas[[#This Row],[Prime 1]]="","",VLOOKUP(t_datas[[#This Row],[Prime 1]],t_primes[],4,0))</f>
        <v/>
      </c>
      <c r="G5375" s="63" t="s">
        <v>2690</v>
      </c>
      <c r="H5375" s="69">
        <f>IF(t_datas[[#This Row],[Prime 2]]="","",VLOOKUP(t_datas[[#This Row],[Prime 2]],t_primes[],4,0))</f>
        <v>7.5</v>
      </c>
    </row>
    <row r="5376" spans="2:8" x14ac:dyDescent="0.25">
      <c r="B5376" s="1">
        <f>DATE($D$1,VLOOKUP($D$2,LISTES!$E$2:$F$13,2,0),16)</f>
        <v>45824</v>
      </c>
      <c r="C5376" s="42" t="s">
        <v>3002</v>
      </c>
      <c r="D5376" s="42">
        <v>300</v>
      </c>
      <c r="E5376" s="62"/>
      <c r="F5376" s="69" t="str">
        <f>IF(t_datas[[#This Row],[Prime 1]]="","",VLOOKUP(t_datas[[#This Row],[Prime 1]],t_primes[],4,0))</f>
        <v/>
      </c>
      <c r="G5376" s="63" t="s">
        <v>2697</v>
      </c>
      <c r="H5376" s="69">
        <f>IF(t_datas[[#This Row],[Prime 2]]="","",VLOOKUP(t_datas[[#This Row],[Prime 2]],t_primes[],4,0))</f>
        <v>100</v>
      </c>
    </row>
    <row r="5377" spans="2:8" x14ac:dyDescent="0.25">
      <c r="B5377" s="1">
        <f>DATE($D$1,VLOOKUP($D$2,LISTES!$E$2:$F$13,2,0),16)</f>
        <v>45824</v>
      </c>
      <c r="C5377" s="42" t="s">
        <v>3003</v>
      </c>
      <c r="D5377" s="42">
        <v>301</v>
      </c>
      <c r="E5377" s="62"/>
      <c r="F5377" s="69" t="str">
        <f>IF(t_datas[[#This Row],[Prime 1]]="","",VLOOKUP(t_datas[[#This Row],[Prime 1]],t_primes[],4,0))</f>
        <v/>
      </c>
      <c r="G5377" s="63" t="s">
        <v>2702</v>
      </c>
      <c r="H5377" s="69">
        <f>IF(t_datas[[#This Row],[Prime 2]]="","",VLOOKUP(t_datas[[#This Row],[Prime 2]],t_primes[],4,0))</f>
        <v>75</v>
      </c>
    </row>
    <row r="5378" spans="2:8" x14ac:dyDescent="0.25">
      <c r="B5378" s="1">
        <f>DATE($D$1,VLOOKUP($D$2,LISTES!$E$2:$F$13,2,0),16)</f>
        <v>45824</v>
      </c>
      <c r="C5378" s="42" t="s">
        <v>3004</v>
      </c>
      <c r="D5378" s="42">
        <v>302</v>
      </c>
      <c r="E5378" s="62"/>
      <c r="F5378" s="69" t="str">
        <f>IF(t_datas[[#This Row],[Prime 1]]="","",VLOOKUP(t_datas[[#This Row],[Prime 1]],t_primes[],4,0))</f>
        <v/>
      </c>
      <c r="G5378" s="63" t="s">
        <v>2692</v>
      </c>
      <c r="H5378" s="69">
        <f>IF(t_datas[[#This Row],[Prime 2]]="","",VLOOKUP(t_datas[[#This Row],[Prime 2]],t_primes[],4,0))</f>
        <v>7.5</v>
      </c>
    </row>
    <row r="5379" spans="2:8" x14ac:dyDescent="0.25">
      <c r="B5379" s="1">
        <f>DATE($D$1,VLOOKUP($D$2,LISTES!$E$2:$F$13,2,0),16)</f>
        <v>45824</v>
      </c>
      <c r="C5379" s="42" t="s">
        <v>3005</v>
      </c>
      <c r="D5379" s="42">
        <v>303</v>
      </c>
      <c r="E5379" s="62"/>
      <c r="F5379" s="69" t="str">
        <f>IF(t_datas[[#This Row],[Prime 1]]="","",VLOOKUP(t_datas[[#This Row],[Prime 1]],t_primes[],4,0))</f>
        <v/>
      </c>
      <c r="G5379" s="63" t="s">
        <v>2699</v>
      </c>
      <c r="H5379" s="69">
        <f>IF(t_datas[[#This Row],[Prime 2]]="","",VLOOKUP(t_datas[[#This Row],[Prime 2]],t_primes[],4,0))</f>
        <v>48</v>
      </c>
    </row>
    <row r="5380" spans="2:8" x14ac:dyDescent="0.25">
      <c r="B5380" s="1">
        <f>DATE($D$1,VLOOKUP($D$2,LISTES!$E$2:$F$13,2,0),16)</f>
        <v>45824</v>
      </c>
      <c r="C5380" s="42" t="s">
        <v>3006</v>
      </c>
      <c r="D5380" s="42">
        <v>304</v>
      </c>
      <c r="E5380" s="62"/>
      <c r="F5380" s="69" t="str">
        <f>IF(t_datas[[#This Row],[Prime 1]]="","",VLOOKUP(t_datas[[#This Row],[Prime 1]],t_primes[],4,0))</f>
        <v/>
      </c>
      <c r="G5380" s="63" t="s">
        <v>2699</v>
      </c>
      <c r="H5380" s="69">
        <f>IF(t_datas[[#This Row],[Prime 2]]="","",VLOOKUP(t_datas[[#This Row],[Prime 2]],t_primes[],4,0))</f>
        <v>48</v>
      </c>
    </row>
    <row r="5381" spans="2:8" x14ac:dyDescent="0.25">
      <c r="B5381" s="1">
        <f>DATE($D$1,VLOOKUP($D$2,LISTES!$E$2:$F$13,2,0),16)</f>
        <v>45824</v>
      </c>
      <c r="C5381" s="42" t="s">
        <v>3007</v>
      </c>
      <c r="D5381" s="42">
        <v>305</v>
      </c>
      <c r="E5381" s="62" t="s">
        <v>2697</v>
      </c>
      <c r="F5381" s="69">
        <f>IF(t_datas[[#This Row],[Prime 1]]="","",VLOOKUP(t_datas[[#This Row],[Prime 1]],t_primes[],4,0))</f>
        <v>100</v>
      </c>
      <c r="G5381" s="63" t="s">
        <v>2700</v>
      </c>
      <c r="H5381" s="69">
        <f>IF(t_datas[[#This Row],[Prime 2]]="","",VLOOKUP(t_datas[[#This Row],[Prime 2]],t_primes[],4,0))</f>
        <v>78</v>
      </c>
    </row>
    <row r="5382" spans="2:8" x14ac:dyDescent="0.25">
      <c r="B5382" s="1">
        <f>DATE($D$1,VLOOKUP($D$2,LISTES!$E$2:$F$13,2,0),16)</f>
        <v>45824</v>
      </c>
      <c r="C5382" s="42" t="s">
        <v>3008</v>
      </c>
      <c r="D5382" s="42">
        <v>306</v>
      </c>
      <c r="E5382" s="62" t="s">
        <v>2692</v>
      </c>
      <c r="F5382" s="69">
        <f>IF(t_datas[[#This Row],[Prime 1]]="","",VLOOKUP(t_datas[[#This Row],[Prime 1]],t_primes[],4,0))</f>
        <v>7.5</v>
      </c>
      <c r="G5382" s="63" t="s">
        <v>2698</v>
      </c>
      <c r="H5382" s="69">
        <f>IF(t_datas[[#This Row],[Prime 2]]="","",VLOOKUP(t_datas[[#This Row],[Prime 2]],t_primes[],4,0))</f>
        <v>20</v>
      </c>
    </row>
    <row r="5383" spans="2:8" x14ac:dyDescent="0.25">
      <c r="B5383" s="1">
        <f>DATE($D$1,VLOOKUP($D$2,LISTES!$E$2:$F$13,2,0),16)</f>
        <v>45824</v>
      </c>
      <c r="C5383" s="42" t="s">
        <v>3009</v>
      </c>
      <c r="D5383" s="42">
        <v>307</v>
      </c>
      <c r="E5383" s="62" t="s">
        <v>2700</v>
      </c>
      <c r="F5383" s="69">
        <f>IF(t_datas[[#This Row],[Prime 1]]="","",VLOOKUP(t_datas[[#This Row],[Prime 1]],t_primes[],4,0))</f>
        <v>78</v>
      </c>
      <c r="G5383" s="63" t="s">
        <v>2693</v>
      </c>
      <c r="H5383" s="69">
        <f>IF(t_datas[[#This Row],[Prime 2]]="","",VLOOKUP(t_datas[[#This Row],[Prime 2]],t_primes[],4,0))</f>
        <v>25</v>
      </c>
    </row>
    <row r="5384" spans="2:8" x14ac:dyDescent="0.25">
      <c r="B5384" s="1">
        <f>DATE($D$1,VLOOKUP($D$2,LISTES!$E$2:$F$13,2,0),16)</f>
        <v>45824</v>
      </c>
      <c r="C5384" s="42" t="s">
        <v>3010</v>
      </c>
      <c r="D5384" s="42">
        <v>308</v>
      </c>
      <c r="E5384" s="62" t="s">
        <v>2694</v>
      </c>
      <c r="F5384" s="69">
        <f>IF(t_datas[[#This Row],[Prime 1]]="","",VLOOKUP(t_datas[[#This Row],[Prime 1]],t_primes[],4,0))</f>
        <v>20</v>
      </c>
      <c r="G5384" s="63" t="s">
        <v>2696</v>
      </c>
      <c r="H5384" s="69">
        <f>IF(t_datas[[#This Row],[Prime 2]]="","",VLOOKUP(t_datas[[#This Row],[Prime 2]],t_primes[],4,0))</f>
        <v>17</v>
      </c>
    </row>
    <row r="5385" spans="2:8" x14ac:dyDescent="0.25">
      <c r="B5385" s="1">
        <f>DATE($D$1,VLOOKUP($D$2,LISTES!$E$2:$F$13,2,0),16)</f>
        <v>45824</v>
      </c>
      <c r="C5385" s="42" t="s">
        <v>3011</v>
      </c>
      <c r="D5385" s="42">
        <v>309</v>
      </c>
      <c r="E5385" s="62" t="s">
        <v>2698</v>
      </c>
      <c r="F5385" s="69">
        <f>IF(t_datas[[#This Row],[Prime 1]]="","",VLOOKUP(t_datas[[#This Row],[Prime 1]],t_primes[],4,0))</f>
        <v>20</v>
      </c>
      <c r="G5385" s="63" t="s">
        <v>2701</v>
      </c>
      <c r="H5385" s="69">
        <f>IF(t_datas[[#This Row],[Prime 2]]="","",VLOOKUP(t_datas[[#This Row],[Prime 2]],t_primes[],4,0))</f>
        <v>150</v>
      </c>
    </row>
    <row r="5386" spans="2:8" x14ac:dyDescent="0.25">
      <c r="B5386" s="1">
        <f>DATE($D$1,VLOOKUP($D$2,LISTES!$E$2:$F$13,2,0),16)</f>
        <v>45824</v>
      </c>
      <c r="C5386" s="42" t="s">
        <v>3012</v>
      </c>
      <c r="D5386" s="42">
        <v>310</v>
      </c>
      <c r="E5386" s="62" t="s">
        <v>2696</v>
      </c>
      <c r="F5386" s="69">
        <f>IF(t_datas[[#This Row],[Prime 1]]="","",VLOOKUP(t_datas[[#This Row],[Prime 1]],t_primes[],4,0))</f>
        <v>17</v>
      </c>
      <c r="G5386" s="63" t="s">
        <v>2696</v>
      </c>
      <c r="H5386" s="69">
        <f>IF(t_datas[[#This Row],[Prime 2]]="","",VLOOKUP(t_datas[[#This Row],[Prime 2]],t_primes[],4,0))</f>
        <v>17</v>
      </c>
    </row>
    <row r="5387" spans="2:8" x14ac:dyDescent="0.25">
      <c r="B5387" s="1">
        <f>DATE($D$1,VLOOKUP($D$2,LISTES!$E$2:$F$13,2,0),16)</f>
        <v>45824</v>
      </c>
      <c r="C5387" s="42" t="s">
        <v>3013</v>
      </c>
      <c r="D5387" s="42">
        <v>311</v>
      </c>
      <c r="E5387" s="62" t="s">
        <v>2700</v>
      </c>
      <c r="F5387" s="69">
        <f>IF(t_datas[[#This Row],[Prime 1]]="","",VLOOKUP(t_datas[[#This Row],[Prime 1]],t_primes[],4,0))</f>
        <v>78</v>
      </c>
      <c r="G5387" s="63" t="s">
        <v>2695</v>
      </c>
      <c r="H5387" s="69">
        <f>IF(t_datas[[#This Row],[Prime 2]]="","",VLOOKUP(t_datas[[#This Row],[Prime 2]],t_primes[],4,0))</f>
        <v>15</v>
      </c>
    </row>
    <row r="5388" spans="2:8" x14ac:dyDescent="0.25">
      <c r="B5388" s="1">
        <f>DATE($D$1,VLOOKUP($D$2,LISTES!$E$2:$F$13,2,0),16)</f>
        <v>45824</v>
      </c>
      <c r="C5388" s="42" t="s">
        <v>3014</v>
      </c>
      <c r="D5388" s="42">
        <v>312</v>
      </c>
      <c r="E5388" s="62" t="s">
        <v>2702</v>
      </c>
      <c r="F5388" s="69">
        <f>IF(t_datas[[#This Row],[Prime 1]]="","",VLOOKUP(t_datas[[#This Row],[Prime 1]],t_primes[],4,0))</f>
        <v>75</v>
      </c>
      <c r="G5388" s="63" t="s">
        <v>2702</v>
      </c>
      <c r="H5388" s="69">
        <f>IF(t_datas[[#This Row],[Prime 2]]="","",VLOOKUP(t_datas[[#This Row],[Prime 2]],t_primes[],4,0))</f>
        <v>75</v>
      </c>
    </row>
    <row r="5389" spans="2:8" x14ac:dyDescent="0.25">
      <c r="B5389" s="1">
        <f>DATE($D$1,VLOOKUP($D$2,LISTES!$E$2:$F$13,2,0),16)</f>
        <v>45824</v>
      </c>
      <c r="C5389" s="42" t="s">
        <v>3015</v>
      </c>
      <c r="D5389" s="42">
        <v>313</v>
      </c>
      <c r="E5389" s="62" t="s">
        <v>2690</v>
      </c>
      <c r="F5389" s="69">
        <f>IF(t_datas[[#This Row],[Prime 1]]="","",VLOOKUP(t_datas[[#This Row],[Prime 1]],t_primes[],4,0))</f>
        <v>7.5</v>
      </c>
      <c r="G5389" s="63" t="s">
        <v>2694</v>
      </c>
      <c r="H5389" s="69">
        <f>IF(t_datas[[#This Row],[Prime 2]]="","",VLOOKUP(t_datas[[#This Row],[Prime 2]],t_primes[],4,0))</f>
        <v>20</v>
      </c>
    </row>
    <row r="5390" spans="2:8" x14ac:dyDescent="0.25">
      <c r="B5390" s="1">
        <f>DATE($D$1,VLOOKUP($D$2,LISTES!$E$2:$F$13,2,0),16)</f>
        <v>45824</v>
      </c>
      <c r="C5390" s="42" t="s">
        <v>3016</v>
      </c>
      <c r="D5390" s="42">
        <v>314</v>
      </c>
      <c r="E5390" s="62" t="s">
        <v>2695</v>
      </c>
      <c r="F5390" s="69">
        <f>IF(t_datas[[#This Row],[Prime 1]]="","",VLOOKUP(t_datas[[#This Row],[Prime 1]],t_primes[],4,0))</f>
        <v>15</v>
      </c>
      <c r="G5390" s="63" t="s">
        <v>2690</v>
      </c>
      <c r="H5390" s="69">
        <f>IF(t_datas[[#This Row],[Prime 2]]="","",VLOOKUP(t_datas[[#This Row],[Prime 2]],t_primes[],4,0))</f>
        <v>7.5</v>
      </c>
    </row>
    <row r="5391" spans="2:8" x14ac:dyDescent="0.25">
      <c r="B5391" s="1">
        <f>DATE($D$1,VLOOKUP($D$2,LISTES!$E$2:$F$13,2,0),16)</f>
        <v>45824</v>
      </c>
      <c r="C5391" s="42" t="s">
        <v>3017</v>
      </c>
      <c r="D5391" s="42">
        <v>315</v>
      </c>
      <c r="E5391" s="62" t="s">
        <v>2700</v>
      </c>
      <c r="F5391" s="69">
        <f>IF(t_datas[[#This Row],[Prime 1]]="","",VLOOKUP(t_datas[[#This Row],[Prime 1]],t_primes[],4,0))</f>
        <v>78</v>
      </c>
      <c r="G5391" s="63" t="s">
        <v>2698</v>
      </c>
      <c r="H5391" s="69">
        <f>IF(t_datas[[#This Row],[Prime 2]]="","",VLOOKUP(t_datas[[#This Row],[Prime 2]],t_primes[],4,0))</f>
        <v>20</v>
      </c>
    </row>
    <row r="5392" spans="2:8" x14ac:dyDescent="0.25">
      <c r="B5392" s="1">
        <f>DATE($D$1,VLOOKUP($D$2,LISTES!$E$2:$F$13,2,0),16)</f>
        <v>45824</v>
      </c>
      <c r="C5392" s="42" t="s">
        <v>3018</v>
      </c>
      <c r="D5392" s="42">
        <v>316</v>
      </c>
      <c r="E5392" s="62" t="s">
        <v>2690</v>
      </c>
      <c r="F5392" s="69">
        <f>IF(t_datas[[#This Row],[Prime 1]]="","",VLOOKUP(t_datas[[#This Row],[Prime 1]],t_primes[],4,0))</f>
        <v>7.5</v>
      </c>
      <c r="G5392" s="63" t="s">
        <v>2702</v>
      </c>
      <c r="H5392" s="69">
        <f>IF(t_datas[[#This Row],[Prime 2]]="","",VLOOKUP(t_datas[[#This Row],[Prime 2]],t_primes[],4,0))</f>
        <v>75</v>
      </c>
    </row>
    <row r="5393" spans="2:8" x14ac:dyDescent="0.25">
      <c r="B5393" s="1">
        <f>DATE($D$1,VLOOKUP($D$2,LISTES!$E$2:$F$13,2,0),16)</f>
        <v>45824</v>
      </c>
      <c r="C5393" s="42" t="s">
        <v>3019</v>
      </c>
      <c r="D5393" s="42">
        <v>317</v>
      </c>
      <c r="E5393" s="62" t="s">
        <v>2701</v>
      </c>
      <c r="F5393" s="69">
        <f>IF(t_datas[[#This Row],[Prime 1]]="","",VLOOKUP(t_datas[[#This Row],[Prime 1]],t_primes[],4,0))</f>
        <v>150</v>
      </c>
      <c r="G5393" s="63" t="s">
        <v>2696</v>
      </c>
      <c r="H5393" s="69">
        <f>IF(t_datas[[#This Row],[Prime 2]]="","",VLOOKUP(t_datas[[#This Row],[Prime 2]],t_primes[],4,0))</f>
        <v>17</v>
      </c>
    </row>
    <row r="5394" spans="2:8" x14ac:dyDescent="0.25">
      <c r="B5394" s="1">
        <f>DATE($D$1,VLOOKUP($D$2,LISTES!$E$2:$F$13,2,0),16)</f>
        <v>45824</v>
      </c>
      <c r="C5394" s="42" t="s">
        <v>3020</v>
      </c>
      <c r="D5394" s="42">
        <v>318</v>
      </c>
      <c r="E5394" s="62" t="s">
        <v>2696</v>
      </c>
      <c r="F5394" s="69">
        <f>IF(t_datas[[#This Row],[Prime 1]]="","",VLOOKUP(t_datas[[#This Row],[Prime 1]],t_primes[],4,0))</f>
        <v>17</v>
      </c>
      <c r="G5394" s="63" t="s">
        <v>2702</v>
      </c>
      <c r="H5394" s="69">
        <f>IF(t_datas[[#This Row],[Prime 2]]="","",VLOOKUP(t_datas[[#This Row],[Prime 2]],t_primes[],4,0))</f>
        <v>75</v>
      </c>
    </row>
    <row r="5395" spans="2:8" x14ac:dyDescent="0.25">
      <c r="B5395" s="1">
        <f>DATE($D$1,VLOOKUP($D$2,LISTES!$E$2:$F$13,2,0),16)</f>
        <v>45824</v>
      </c>
      <c r="C5395" s="42" t="s">
        <v>3021</v>
      </c>
      <c r="D5395" s="42">
        <v>319</v>
      </c>
      <c r="E5395" s="62" t="s">
        <v>2700</v>
      </c>
      <c r="F5395" s="69">
        <f>IF(t_datas[[#This Row],[Prime 1]]="","",VLOOKUP(t_datas[[#This Row],[Prime 1]],t_primes[],4,0))</f>
        <v>78</v>
      </c>
      <c r="G5395" s="63" t="s">
        <v>2694</v>
      </c>
      <c r="H5395" s="69">
        <f>IF(t_datas[[#This Row],[Prime 2]]="","",VLOOKUP(t_datas[[#This Row],[Prime 2]],t_primes[],4,0))</f>
        <v>20</v>
      </c>
    </row>
    <row r="5396" spans="2:8" x14ac:dyDescent="0.25">
      <c r="B5396" s="1">
        <f>DATE($D$1,VLOOKUP($D$2,LISTES!$E$2:$F$13,2,0),16)</f>
        <v>45824</v>
      </c>
      <c r="C5396" s="42" t="s">
        <v>3022</v>
      </c>
      <c r="D5396" s="42">
        <v>320</v>
      </c>
      <c r="E5396" s="62" t="s">
        <v>2690</v>
      </c>
      <c r="F5396" s="69">
        <f>IF(t_datas[[#This Row],[Prime 1]]="","",VLOOKUP(t_datas[[#This Row],[Prime 1]],t_primes[],4,0))</f>
        <v>7.5</v>
      </c>
      <c r="G5396" s="63" t="s">
        <v>2702</v>
      </c>
      <c r="H5396" s="69">
        <f>IF(t_datas[[#This Row],[Prime 2]]="","",VLOOKUP(t_datas[[#This Row],[Prime 2]],t_primes[],4,0))</f>
        <v>75</v>
      </c>
    </row>
    <row r="5397" spans="2:8" x14ac:dyDescent="0.25">
      <c r="B5397" s="1">
        <f>DATE($D$1,VLOOKUP($D$2,LISTES!$E$2:$F$13,2,0),16)</f>
        <v>45824</v>
      </c>
      <c r="C5397" s="42" t="s">
        <v>3023</v>
      </c>
      <c r="D5397" s="42">
        <v>321</v>
      </c>
      <c r="E5397" s="62" t="s">
        <v>2702</v>
      </c>
      <c r="F5397" s="69">
        <f>IF(t_datas[[#This Row],[Prime 1]]="","",VLOOKUP(t_datas[[#This Row],[Prime 1]],t_primes[],4,0))</f>
        <v>75</v>
      </c>
      <c r="G5397" s="63" t="s">
        <v>2702</v>
      </c>
      <c r="H5397" s="69">
        <f>IF(t_datas[[#This Row],[Prime 2]]="","",VLOOKUP(t_datas[[#This Row],[Prime 2]],t_primes[],4,0))</f>
        <v>75</v>
      </c>
    </row>
    <row r="5398" spans="2:8" x14ac:dyDescent="0.25">
      <c r="B5398" s="1">
        <f>DATE($D$1,VLOOKUP($D$2,LISTES!$E$2:$F$13,2,0),16)</f>
        <v>45824</v>
      </c>
      <c r="C5398" s="42" t="s">
        <v>3024</v>
      </c>
      <c r="D5398" s="42">
        <v>322</v>
      </c>
      <c r="E5398" s="62" t="s">
        <v>2691</v>
      </c>
      <c r="F5398" s="69">
        <f>IF(t_datas[[#This Row],[Prime 1]]="","",VLOOKUP(t_datas[[#This Row],[Prime 1]],t_primes[],4,0))</f>
        <v>10</v>
      </c>
      <c r="G5398" s="63" t="s">
        <v>2691</v>
      </c>
      <c r="H5398" s="69">
        <f>IF(t_datas[[#This Row],[Prime 2]]="","",VLOOKUP(t_datas[[#This Row],[Prime 2]],t_primes[],4,0))</f>
        <v>10</v>
      </c>
    </row>
    <row r="5399" spans="2:8" x14ac:dyDescent="0.25">
      <c r="B5399" s="1">
        <f>DATE($D$1,VLOOKUP($D$2,LISTES!$E$2:$F$13,2,0),16)</f>
        <v>45824</v>
      </c>
      <c r="C5399" s="42" t="s">
        <v>3025</v>
      </c>
      <c r="D5399" s="42">
        <v>323</v>
      </c>
      <c r="E5399" s="62" t="s">
        <v>2694</v>
      </c>
      <c r="F5399" s="69">
        <f>IF(t_datas[[#This Row],[Prime 1]]="","",VLOOKUP(t_datas[[#This Row],[Prime 1]],t_primes[],4,0))</f>
        <v>20</v>
      </c>
      <c r="G5399" s="63" t="s">
        <v>2699</v>
      </c>
      <c r="H5399" s="69">
        <f>IF(t_datas[[#This Row],[Prime 2]]="","",VLOOKUP(t_datas[[#This Row],[Prime 2]],t_primes[],4,0))</f>
        <v>48</v>
      </c>
    </row>
    <row r="5400" spans="2:8" x14ac:dyDescent="0.25">
      <c r="B5400" s="1">
        <f>DATE($D$1,VLOOKUP($D$2,LISTES!$E$2:$F$13,2,0),16)</f>
        <v>45824</v>
      </c>
      <c r="C5400" s="42" t="s">
        <v>3026</v>
      </c>
      <c r="D5400" s="42">
        <v>324</v>
      </c>
      <c r="E5400" s="62" t="s">
        <v>2700</v>
      </c>
      <c r="F5400" s="69">
        <f>IF(t_datas[[#This Row],[Prime 1]]="","",VLOOKUP(t_datas[[#This Row],[Prime 1]],t_primes[],4,0))</f>
        <v>78</v>
      </c>
      <c r="G5400" s="63" t="s">
        <v>2696</v>
      </c>
      <c r="H5400" s="69">
        <f>IF(t_datas[[#This Row],[Prime 2]]="","",VLOOKUP(t_datas[[#This Row],[Prime 2]],t_primes[],4,0))</f>
        <v>17</v>
      </c>
    </row>
    <row r="5401" spans="2:8" x14ac:dyDescent="0.25">
      <c r="B5401" s="1">
        <f>DATE($D$1,VLOOKUP($D$2,LISTES!$E$2:$F$13,2,0),16)</f>
        <v>45824</v>
      </c>
      <c r="C5401" s="42" t="s">
        <v>3027</v>
      </c>
      <c r="D5401" s="42">
        <v>325</v>
      </c>
      <c r="E5401" s="62" t="s">
        <v>2702</v>
      </c>
      <c r="F5401" s="69">
        <f>IF(t_datas[[#This Row],[Prime 1]]="","",VLOOKUP(t_datas[[#This Row],[Prime 1]],t_primes[],4,0))</f>
        <v>75</v>
      </c>
      <c r="G5401" s="63" t="s">
        <v>2699</v>
      </c>
      <c r="H5401" s="69">
        <f>IF(t_datas[[#This Row],[Prime 2]]="","",VLOOKUP(t_datas[[#This Row],[Prime 2]],t_primes[],4,0))</f>
        <v>48</v>
      </c>
    </row>
    <row r="5402" spans="2:8" x14ac:dyDescent="0.25">
      <c r="B5402" s="1">
        <f>DATE($D$1,VLOOKUP($D$2,LISTES!$E$2:$F$13,2,0),16)</f>
        <v>45824</v>
      </c>
      <c r="C5402" s="42" t="s">
        <v>3028</v>
      </c>
      <c r="D5402" s="42">
        <v>326</v>
      </c>
      <c r="E5402" s="62" t="s">
        <v>2697</v>
      </c>
      <c r="F5402" s="69">
        <f>IF(t_datas[[#This Row],[Prime 1]]="","",VLOOKUP(t_datas[[#This Row],[Prime 1]],t_primes[],4,0))</f>
        <v>100</v>
      </c>
      <c r="G5402" s="63" t="s">
        <v>2690</v>
      </c>
      <c r="H5402" s="69">
        <f>IF(t_datas[[#This Row],[Prime 2]]="","",VLOOKUP(t_datas[[#This Row],[Prime 2]],t_primes[],4,0))</f>
        <v>7.5</v>
      </c>
    </row>
    <row r="5403" spans="2:8" x14ac:dyDescent="0.25">
      <c r="B5403" s="1">
        <f>DATE($D$1,VLOOKUP($D$2,LISTES!$E$2:$F$13,2,0),16)</f>
        <v>45824</v>
      </c>
      <c r="C5403" s="42" t="s">
        <v>3029</v>
      </c>
      <c r="D5403" s="42">
        <v>327</v>
      </c>
      <c r="E5403" s="62" t="s">
        <v>2694</v>
      </c>
      <c r="F5403" s="69">
        <f>IF(t_datas[[#This Row],[Prime 1]]="","",VLOOKUP(t_datas[[#This Row],[Prime 1]],t_primes[],4,0))</f>
        <v>20</v>
      </c>
      <c r="G5403" s="63" t="s">
        <v>2697</v>
      </c>
      <c r="H5403" s="69">
        <f>IF(t_datas[[#This Row],[Prime 2]]="","",VLOOKUP(t_datas[[#This Row],[Prime 2]],t_primes[],4,0))</f>
        <v>100</v>
      </c>
    </row>
    <row r="5404" spans="2:8" x14ac:dyDescent="0.25">
      <c r="B5404" s="1">
        <f>DATE($D$1,VLOOKUP($D$2,LISTES!$E$2:$F$13,2,0),16)</f>
        <v>45824</v>
      </c>
      <c r="C5404" s="42" t="s">
        <v>3030</v>
      </c>
      <c r="D5404" s="42">
        <v>328</v>
      </c>
      <c r="E5404" s="62" t="s">
        <v>2690</v>
      </c>
      <c r="F5404" s="69">
        <f>IF(t_datas[[#This Row],[Prime 1]]="","",VLOOKUP(t_datas[[#This Row],[Prime 1]],t_primes[],4,0))</f>
        <v>7.5</v>
      </c>
      <c r="G5404" s="63" t="s">
        <v>2699</v>
      </c>
      <c r="H5404" s="69">
        <f>IF(t_datas[[#This Row],[Prime 2]]="","",VLOOKUP(t_datas[[#This Row],[Prime 2]],t_primes[],4,0))</f>
        <v>48</v>
      </c>
    </row>
    <row r="5405" spans="2:8" x14ac:dyDescent="0.25">
      <c r="B5405" s="1">
        <f>DATE($D$1,VLOOKUP($D$2,LISTES!$E$2:$F$13,2,0),16)</f>
        <v>45824</v>
      </c>
      <c r="C5405" s="42" t="s">
        <v>3031</v>
      </c>
      <c r="D5405" s="42">
        <v>329</v>
      </c>
      <c r="E5405" s="62" t="s">
        <v>2700</v>
      </c>
      <c r="F5405" s="69">
        <f>IF(t_datas[[#This Row],[Prime 1]]="","",VLOOKUP(t_datas[[#This Row],[Prime 1]],t_primes[],4,0))</f>
        <v>78</v>
      </c>
      <c r="G5405" s="63" t="s">
        <v>2691</v>
      </c>
      <c r="H5405" s="69">
        <f>IF(t_datas[[#This Row],[Prime 2]]="","",VLOOKUP(t_datas[[#This Row],[Prime 2]],t_primes[],4,0))</f>
        <v>10</v>
      </c>
    </row>
    <row r="5406" spans="2:8" x14ac:dyDescent="0.25">
      <c r="B5406" s="1">
        <f>DATE($D$1,VLOOKUP($D$2,LISTES!$E$2:$F$13,2,0),16)</f>
        <v>45824</v>
      </c>
      <c r="C5406" s="42" t="s">
        <v>3032</v>
      </c>
      <c r="D5406" s="42">
        <v>330</v>
      </c>
      <c r="E5406" s="62" t="s">
        <v>2696</v>
      </c>
      <c r="F5406" s="69">
        <f>IF(t_datas[[#This Row],[Prime 1]]="","",VLOOKUP(t_datas[[#This Row],[Prime 1]],t_primes[],4,0))</f>
        <v>17</v>
      </c>
      <c r="G5406" s="63" t="s">
        <v>2693</v>
      </c>
      <c r="H5406" s="69">
        <f>IF(t_datas[[#This Row],[Prime 2]]="","",VLOOKUP(t_datas[[#This Row],[Prime 2]],t_primes[],4,0))</f>
        <v>25</v>
      </c>
    </row>
    <row r="5407" spans="2:8" x14ac:dyDescent="0.25">
      <c r="B5407" s="1">
        <f>DATE($D$1,VLOOKUP($D$2,LISTES!$E$2:$F$13,2,0),16)</f>
        <v>45824</v>
      </c>
      <c r="C5407" s="42" t="s">
        <v>3033</v>
      </c>
      <c r="D5407" s="42">
        <v>331</v>
      </c>
      <c r="E5407" s="62" t="s">
        <v>2695</v>
      </c>
      <c r="F5407" s="69">
        <f>IF(t_datas[[#This Row],[Prime 1]]="","",VLOOKUP(t_datas[[#This Row],[Prime 1]],t_primes[],4,0))</f>
        <v>15</v>
      </c>
      <c r="G5407" s="63" t="s">
        <v>2691</v>
      </c>
      <c r="H5407" s="69">
        <f>IF(t_datas[[#This Row],[Prime 2]]="","",VLOOKUP(t_datas[[#This Row],[Prime 2]],t_primes[],4,0))</f>
        <v>10</v>
      </c>
    </row>
    <row r="5408" spans="2:8" x14ac:dyDescent="0.25">
      <c r="B5408" s="1">
        <f>DATE($D$1,VLOOKUP($D$2,LISTES!$E$2:$F$13,2,0),16)</f>
        <v>45824</v>
      </c>
      <c r="C5408" s="42" t="s">
        <v>3034</v>
      </c>
      <c r="D5408" s="42">
        <v>332</v>
      </c>
      <c r="E5408" s="62" t="s">
        <v>2693</v>
      </c>
      <c r="F5408" s="69">
        <f>IF(t_datas[[#This Row],[Prime 1]]="","",VLOOKUP(t_datas[[#This Row],[Prime 1]],t_primes[],4,0))</f>
        <v>25</v>
      </c>
      <c r="G5408" s="63" t="s">
        <v>2690</v>
      </c>
      <c r="H5408" s="69">
        <f>IF(t_datas[[#This Row],[Prime 2]]="","",VLOOKUP(t_datas[[#This Row],[Prime 2]],t_primes[],4,0))</f>
        <v>7.5</v>
      </c>
    </row>
    <row r="5409" spans="2:8" x14ac:dyDescent="0.25">
      <c r="B5409" s="1">
        <f>DATE($D$1,VLOOKUP($D$2,LISTES!$E$2:$F$13,2,0),16)</f>
        <v>45824</v>
      </c>
      <c r="C5409" s="42" t="s">
        <v>3035</v>
      </c>
      <c r="D5409" s="42">
        <v>333</v>
      </c>
      <c r="E5409" s="62" t="s">
        <v>2700</v>
      </c>
      <c r="F5409" s="69">
        <f>IF(t_datas[[#This Row],[Prime 1]]="","",VLOOKUP(t_datas[[#This Row],[Prime 1]],t_primes[],4,0))</f>
        <v>78</v>
      </c>
      <c r="G5409" s="63" t="s">
        <v>2694</v>
      </c>
      <c r="H5409" s="69">
        <f>IF(t_datas[[#This Row],[Prime 2]]="","",VLOOKUP(t_datas[[#This Row],[Prime 2]],t_primes[],4,0))</f>
        <v>20</v>
      </c>
    </row>
    <row r="5410" spans="2:8" x14ac:dyDescent="0.25">
      <c r="B5410" s="1">
        <f>DATE($D$1,VLOOKUP($D$2,LISTES!$E$2:$F$13,2,0),16)</f>
        <v>45824</v>
      </c>
      <c r="C5410" s="42" t="s">
        <v>3036</v>
      </c>
      <c r="D5410" s="42">
        <v>334</v>
      </c>
      <c r="E5410" s="62" t="s">
        <v>2690</v>
      </c>
      <c r="F5410" s="69">
        <f>IF(t_datas[[#This Row],[Prime 1]]="","",VLOOKUP(t_datas[[#This Row],[Prime 1]],t_primes[],4,0))</f>
        <v>7.5</v>
      </c>
      <c r="G5410" s="63" t="s">
        <v>2701</v>
      </c>
      <c r="H5410" s="69">
        <f>IF(t_datas[[#This Row],[Prime 2]]="","",VLOOKUP(t_datas[[#This Row],[Prime 2]],t_primes[],4,0))</f>
        <v>150</v>
      </c>
    </row>
    <row r="5411" spans="2:8" x14ac:dyDescent="0.25">
      <c r="B5411" s="1">
        <f>DATE($D$1,VLOOKUP($D$2,LISTES!$E$2:$F$13,2,0),16)</f>
        <v>45824</v>
      </c>
      <c r="C5411" s="42" t="s">
        <v>3037</v>
      </c>
      <c r="D5411" s="42">
        <v>335</v>
      </c>
      <c r="E5411" s="62" t="s">
        <v>2701</v>
      </c>
      <c r="F5411" s="69">
        <f>IF(t_datas[[#This Row],[Prime 1]]="","",VLOOKUP(t_datas[[#This Row],[Prime 1]],t_primes[],4,0))</f>
        <v>150</v>
      </c>
      <c r="G5411" s="63" t="s">
        <v>2700</v>
      </c>
      <c r="H5411" s="69">
        <f>IF(t_datas[[#This Row],[Prime 2]]="","",VLOOKUP(t_datas[[#This Row],[Prime 2]],t_primes[],4,0))</f>
        <v>78</v>
      </c>
    </row>
    <row r="5412" spans="2:8" x14ac:dyDescent="0.25">
      <c r="B5412" s="1">
        <f>DATE($D$1,VLOOKUP($D$2,LISTES!$E$2:$F$13,2,0),16)</f>
        <v>45824</v>
      </c>
      <c r="C5412" s="42" t="s">
        <v>3038</v>
      </c>
      <c r="D5412" s="42">
        <v>336</v>
      </c>
      <c r="E5412" s="62" t="s">
        <v>2696</v>
      </c>
      <c r="F5412" s="69">
        <f>IF(t_datas[[#This Row],[Prime 1]]="","",VLOOKUP(t_datas[[#This Row],[Prime 1]],t_primes[],4,0))</f>
        <v>17</v>
      </c>
      <c r="G5412" s="63" t="s">
        <v>2700</v>
      </c>
      <c r="H5412" s="69">
        <f>IF(t_datas[[#This Row],[Prime 2]]="","",VLOOKUP(t_datas[[#This Row],[Prime 2]],t_primes[],4,0))</f>
        <v>78</v>
      </c>
    </row>
    <row r="5413" spans="2:8" x14ac:dyDescent="0.25">
      <c r="B5413" s="1">
        <f>DATE($D$1,VLOOKUP($D$2,LISTES!$E$2:$F$13,2,0),16)</f>
        <v>45824</v>
      </c>
      <c r="C5413" s="42" t="s">
        <v>3039</v>
      </c>
      <c r="D5413" s="42">
        <v>337</v>
      </c>
      <c r="E5413" s="62" t="s">
        <v>2701</v>
      </c>
      <c r="F5413" s="69">
        <f>IF(t_datas[[#This Row],[Prime 1]]="","",VLOOKUP(t_datas[[#This Row],[Prime 1]],t_primes[],4,0))</f>
        <v>150</v>
      </c>
      <c r="G5413" s="63" t="s">
        <v>2701</v>
      </c>
      <c r="H5413" s="69">
        <f>IF(t_datas[[#This Row],[Prime 2]]="","",VLOOKUP(t_datas[[#This Row],[Prime 2]],t_primes[],4,0))</f>
        <v>150</v>
      </c>
    </row>
    <row r="5414" spans="2:8" ht="12.75" thickBot="1" x14ac:dyDescent="0.3">
      <c r="B5414" s="1">
        <f>DATE($D$1,VLOOKUP($D$2,LISTES!$E$2:$F$13,2,0),16)</f>
        <v>45824</v>
      </c>
      <c r="C5414" s="42" t="s">
        <v>3040</v>
      </c>
      <c r="D5414" s="42">
        <v>338</v>
      </c>
      <c r="E5414" s="62" t="s">
        <v>2692</v>
      </c>
      <c r="F5414" s="69">
        <f>IF(t_datas[[#This Row],[Prime 1]]="","",VLOOKUP(t_datas[[#This Row],[Prime 1]],t_primes[],4,0))</f>
        <v>7.5</v>
      </c>
      <c r="G5414" s="63" t="s">
        <v>2693</v>
      </c>
      <c r="H5414" s="69">
        <f>IF(t_datas[[#This Row],[Prime 2]]="","",VLOOKUP(t_datas[[#This Row],[Prime 2]],t_primes[],4,0))</f>
        <v>25</v>
      </c>
    </row>
    <row r="5415" spans="2:8" ht="12.75" thickTop="1" x14ac:dyDescent="0.25">
      <c r="B5415" s="65">
        <f>DATE($D$1,VLOOKUP($D$2,LISTES!$E$2:$F$13,2,0),17)</f>
        <v>45825</v>
      </c>
      <c r="C5415" s="66" t="s">
        <v>2703</v>
      </c>
      <c r="D5415" s="66">
        <v>1</v>
      </c>
      <c r="E5415" s="60" t="s">
        <v>2694</v>
      </c>
      <c r="F5415" s="70">
        <f>IF(t_datas[[#This Row],[Prime 1]]="","",VLOOKUP(t_datas[[#This Row],[Prime 1]],t_primes[],4,0))</f>
        <v>20</v>
      </c>
      <c r="G5415" s="61" t="s">
        <v>2692</v>
      </c>
      <c r="H5415" s="70">
        <f>IF(t_datas[[#This Row],[Prime 2]]="","",VLOOKUP(t_datas[[#This Row],[Prime 2]],t_primes[],4,0))</f>
        <v>7.5</v>
      </c>
    </row>
    <row r="5416" spans="2:8" x14ac:dyDescent="0.25">
      <c r="B5416" s="1">
        <f>DATE($D$1,VLOOKUP($D$2,LISTES!$E$2:$F$13,2,0),17)</f>
        <v>45825</v>
      </c>
      <c r="C5416" s="42" t="s">
        <v>2704</v>
      </c>
      <c r="D5416" s="42">
        <v>2</v>
      </c>
      <c r="E5416" s="62" t="s">
        <v>2694</v>
      </c>
      <c r="F5416" s="69">
        <f>IF(t_datas[[#This Row],[Prime 1]]="","",VLOOKUP(t_datas[[#This Row],[Prime 1]],t_primes[],4,0))</f>
        <v>20</v>
      </c>
      <c r="G5416" s="63" t="s">
        <v>2693</v>
      </c>
      <c r="H5416" s="69">
        <f>IF(t_datas[[#This Row],[Prime 2]]="","",VLOOKUP(t_datas[[#This Row],[Prime 2]],t_primes[],4,0))</f>
        <v>25</v>
      </c>
    </row>
    <row r="5417" spans="2:8" x14ac:dyDescent="0.25">
      <c r="B5417" s="1">
        <f>DATE($D$1,VLOOKUP($D$2,LISTES!$E$2:$F$13,2,0),17)</f>
        <v>45825</v>
      </c>
      <c r="C5417" s="42" t="s">
        <v>2705</v>
      </c>
      <c r="D5417" s="42">
        <v>3</v>
      </c>
      <c r="E5417" s="62" t="s">
        <v>2697</v>
      </c>
      <c r="F5417" s="69">
        <f>IF(t_datas[[#This Row],[Prime 1]]="","",VLOOKUP(t_datas[[#This Row],[Prime 1]],t_primes[],4,0))</f>
        <v>100</v>
      </c>
      <c r="G5417" s="63" t="s">
        <v>2692</v>
      </c>
      <c r="H5417" s="69">
        <f>IF(t_datas[[#This Row],[Prime 2]]="","",VLOOKUP(t_datas[[#This Row],[Prime 2]],t_primes[],4,0))</f>
        <v>7.5</v>
      </c>
    </row>
    <row r="5418" spans="2:8" x14ac:dyDescent="0.25">
      <c r="B5418" s="1">
        <f>DATE($D$1,VLOOKUP($D$2,LISTES!$E$2:$F$13,2,0),17)</f>
        <v>45825</v>
      </c>
      <c r="C5418" s="42" t="s">
        <v>2706</v>
      </c>
      <c r="D5418" s="42">
        <v>4</v>
      </c>
      <c r="E5418" s="62" t="s">
        <v>2698</v>
      </c>
      <c r="F5418" s="69">
        <f>IF(t_datas[[#This Row],[Prime 1]]="","",VLOOKUP(t_datas[[#This Row],[Prime 1]],t_primes[],4,0))</f>
        <v>20</v>
      </c>
      <c r="G5418" s="63" t="s">
        <v>2696</v>
      </c>
      <c r="H5418" s="69">
        <f>IF(t_datas[[#This Row],[Prime 2]]="","",VLOOKUP(t_datas[[#This Row],[Prime 2]],t_primes[],4,0))</f>
        <v>17</v>
      </c>
    </row>
    <row r="5419" spans="2:8" x14ac:dyDescent="0.25">
      <c r="B5419" s="1">
        <f>DATE($D$1,VLOOKUP($D$2,LISTES!$E$2:$F$13,2,0),17)</f>
        <v>45825</v>
      </c>
      <c r="C5419" s="42" t="s">
        <v>2707</v>
      </c>
      <c r="D5419" s="42">
        <v>5</v>
      </c>
      <c r="E5419" s="62" t="s">
        <v>2699</v>
      </c>
      <c r="F5419" s="69">
        <f>IF(t_datas[[#This Row],[Prime 1]]="","",VLOOKUP(t_datas[[#This Row],[Prime 1]],t_primes[],4,0))</f>
        <v>48</v>
      </c>
      <c r="G5419" s="63" t="s">
        <v>2693</v>
      </c>
      <c r="H5419" s="69">
        <f>IF(t_datas[[#This Row],[Prime 2]]="","",VLOOKUP(t_datas[[#This Row],[Prime 2]],t_primes[],4,0))</f>
        <v>25</v>
      </c>
    </row>
    <row r="5420" spans="2:8" x14ac:dyDescent="0.25">
      <c r="B5420" s="1">
        <f>DATE($D$1,VLOOKUP($D$2,LISTES!$E$2:$F$13,2,0),17)</f>
        <v>45825</v>
      </c>
      <c r="C5420" s="42" t="s">
        <v>2708</v>
      </c>
      <c r="D5420" s="42">
        <v>6</v>
      </c>
      <c r="E5420" s="62" t="s">
        <v>2697</v>
      </c>
      <c r="F5420" s="69">
        <f>IF(t_datas[[#This Row],[Prime 1]]="","",VLOOKUP(t_datas[[#This Row],[Prime 1]],t_primes[],4,0))</f>
        <v>100</v>
      </c>
      <c r="G5420" s="63" t="s">
        <v>2691</v>
      </c>
      <c r="H5420" s="69">
        <f>IF(t_datas[[#This Row],[Prime 2]]="","",VLOOKUP(t_datas[[#This Row],[Prime 2]],t_primes[],4,0))</f>
        <v>10</v>
      </c>
    </row>
    <row r="5421" spans="2:8" x14ac:dyDescent="0.25">
      <c r="B5421" s="1">
        <f>DATE($D$1,VLOOKUP($D$2,LISTES!$E$2:$F$13,2,0),17)</f>
        <v>45825</v>
      </c>
      <c r="C5421" s="42" t="s">
        <v>2709</v>
      </c>
      <c r="D5421" s="42">
        <v>7</v>
      </c>
      <c r="E5421" s="62" t="s">
        <v>2690</v>
      </c>
      <c r="F5421" s="69">
        <f>IF(t_datas[[#This Row],[Prime 1]]="","",VLOOKUP(t_datas[[#This Row],[Prime 1]],t_primes[],4,0))</f>
        <v>7.5</v>
      </c>
      <c r="G5421" s="63" t="s">
        <v>2702</v>
      </c>
      <c r="H5421" s="69">
        <f>IF(t_datas[[#This Row],[Prime 2]]="","",VLOOKUP(t_datas[[#This Row],[Prime 2]],t_primes[],4,0))</f>
        <v>75</v>
      </c>
    </row>
    <row r="5422" spans="2:8" x14ac:dyDescent="0.25">
      <c r="B5422" s="1">
        <f>DATE($D$1,VLOOKUP($D$2,LISTES!$E$2:$F$13,2,0),17)</f>
        <v>45825</v>
      </c>
      <c r="C5422" s="42" t="s">
        <v>2710</v>
      </c>
      <c r="D5422" s="42">
        <v>8</v>
      </c>
      <c r="E5422" s="62" t="s">
        <v>2690</v>
      </c>
      <c r="F5422" s="69">
        <f>IF(t_datas[[#This Row],[Prime 1]]="","",VLOOKUP(t_datas[[#This Row],[Prime 1]],t_primes[],4,0))</f>
        <v>7.5</v>
      </c>
      <c r="G5422" s="63" t="s">
        <v>2700</v>
      </c>
      <c r="H5422" s="69">
        <f>IF(t_datas[[#This Row],[Prime 2]]="","",VLOOKUP(t_datas[[#This Row],[Prime 2]],t_primes[],4,0))</f>
        <v>78</v>
      </c>
    </row>
    <row r="5423" spans="2:8" x14ac:dyDescent="0.25">
      <c r="B5423" s="1">
        <f>DATE($D$1,VLOOKUP($D$2,LISTES!$E$2:$F$13,2,0),17)</f>
        <v>45825</v>
      </c>
      <c r="C5423" s="42" t="s">
        <v>2711</v>
      </c>
      <c r="D5423" s="42">
        <v>9</v>
      </c>
      <c r="E5423" s="62" t="s">
        <v>2697</v>
      </c>
      <c r="F5423" s="69">
        <f>IF(t_datas[[#This Row],[Prime 1]]="","",VLOOKUP(t_datas[[#This Row],[Prime 1]],t_primes[],4,0))</f>
        <v>100</v>
      </c>
      <c r="G5423" s="63" t="s">
        <v>2698</v>
      </c>
      <c r="H5423" s="69">
        <f>IF(t_datas[[#This Row],[Prime 2]]="","",VLOOKUP(t_datas[[#This Row],[Prime 2]],t_primes[],4,0))</f>
        <v>20</v>
      </c>
    </row>
    <row r="5424" spans="2:8" x14ac:dyDescent="0.25">
      <c r="B5424" s="1">
        <f>DATE($D$1,VLOOKUP($D$2,LISTES!$E$2:$F$13,2,0),17)</f>
        <v>45825</v>
      </c>
      <c r="C5424" s="42" t="s">
        <v>2712</v>
      </c>
      <c r="D5424" s="42">
        <v>10</v>
      </c>
      <c r="E5424" s="62" t="s">
        <v>2692</v>
      </c>
      <c r="F5424" s="69">
        <f>IF(t_datas[[#This Row],[Prime 1]]="","",VLOOKUP(t_datas[[#This Row],[Prime 1]],t_primes[],4,0))</f>
        <v>7.5</v>
      </c>
      <c r="G5424" s="63" t="s">
        <v>2696</v>
      </c>
      <c r="H5424" s="69">
        <f>IF(t_datas[[#This Row],[Prime 2]]="","",VLOOKUP(t_datas[[#This Row],[Prime 2]],t_primes[],4,0))</f>
        <v>17</v>
      </c>
    </row>
    <row r="5425" spans="2:8" x14ac:dyDescent="0.25">
      <c r="B5425" s="1">
        <f>DATE($D$1,VLOOKUP($D$2,LISTES!$E$2:$F$13,2,0),17)</f>
        <v>45825</v>
      </c>
      <c r="C5425" s="42" t="s">
        <v>2713</v>
      </c>
      <c r="D5425" s="42">
        <v>11</v>
      </c>
      <c r="E5425" s="62" t="s">
        <v>2694</v>
      </c>
      <c r="F5425" s="69">
        <f>IF(t_datas[[#This Row],[Prime 1]]="","",VLOOKUP(t_datas[[#This Row],[Prime 1]],t_primes[],4,0))</f>
        <v>20</v>
      </c>
      <c r="G5425" s="63" t="s">
        <v>2693</v>
      </c>
      <c r="H5425" s="69">
        <f>IF(t_datas[[#This Row],[Prime 2]]="","",VLOOKUP(t_datas[[#This Row],[Prime 2]],t_primes[],4,0))</f>
        <v>25</v>
      </c>
    </row>
    <row r="5426" spans="2:8" x14ac:dyDescent="0.25">
      <c r="B5426" s="1">
        <f>DATE($D$1,VLOOKUP($D$2,LISTES!$E$2:$F$13,2,0),17)</f>
        <v>45825</v>
      </c>
      <c r="C5426" s="42" t="s">
        <v>2714</v>
      </c>
      <c r="D5426" s="42">
        <v>12</v>
      </c>
      <c r="E5426" s="62" t="s">
        <v>2694</v>
      </c>
      <c r="F5426" s="69">
        <f>IF(t_datas[[#This Row],[Prime 1]]="","",VLOOKUP(t_datas[[#This Row],[Prime 1]],t_primes[],4,0))</f>
        <v>20</v>
      </c>
      <c r="G5426" s="63" t="s">
        <v>2698</v>
      </c>
      <c r="H5426" s="69">
        <f>IF(t_datas[[#This Row],[Prime 2]]="","",VLOOKUP(t_datas[[#This Row],[Prime 2]],t_primes[],4,0))</f>
        <v>20</v>
      </c>
    </row>
    <row r="5427" spans="2:8" x14ac:dyDescent="0.25">
      <c r="B5427" s="1">
        <f>DATE($D$1,VLOOKUP($D$2,LISTES!$E$2:$F$13,2,0),17)</f>
        <v>45825</v>
      </c>
      <c r="C5427" s="42" t="s">
        <v>2715</v>
      </c>
      <c r="D5427" s="42">
        <v>13</v>
      </c>
      <c r="E5427" s="62" t="s">
        <v>2699</v>
      </c>
      <c r="F5427" s="69">
        <f>IF(t_datas[[#This Row],[Prime 1]]="","",VLOOKUP(t_datas[[#This Row],[Prime 1]],t_primes[],4,0))</f>
        <v>48</v>
      </c>
      <c r="G5427" s="63" t="s">
        <v>2701</v>
      </c>
      <c r="H5427" s="69">
        <f>IF(t_datas[[#This Row],[Prime 2]]="","",VLOOKUP(t_datas[[#This Row],[Prime 2]],t_primes[],4,0))</f>
        <v>150</v>
      </c>
    </row>
    <row r="5428" spans="2:8" x14ac:dyDescent="0.25">
      <c r="B5428" s="1">
        <f>DATE($D$1,VLOOKUP($D$2,LISTES!$E$2:$F$13,2,0),17)</f>
        <v>45825</v>
      </c>
      <c r="C5428" s="42" t="s">
        <v>2716</v>
      </c>
      <c r="D5428" s="42">
        <v>14</v>
      </c>
      <c r="E5428" s="62" t="s">
        <v>2691</v>
      </c>
      <c r="F5428" s="69">
        <f>IF(t_datas[[#This Row],[Prime 1]]="","",VLOOKUP(t_datas[[#This Row],[Prime 1]],t_primes[],4,0))</f>
        <v>10</v>
      </c>
      <c r="G5428" s="63" t="s">
        <v>2691</v>
      </c>
      <c r="H5428" s="69">
        <f>IF(t_datas[[#This Row],[Prime 2]]="","",VLOOKUP(t_datas[[#This Row],[Prime 2]],t_primes[],4,0))</f>
        <v>10</v>
      </c>
    </row>
    <row r="5429" spans="2:8" x14ac:dyDescent="0.25">
      <c r="B5429" s="1">
        <f>DATE($D$1,VLOOKUP($D$2,LISTES!$E$2:$F$13,2,0),17)</f>
        <v>45825</v>
      </c>
      <c r="C5429" s="42" t="s">
        <v>2717</v>
      </c>
      <c r="D5429" s="42">
        <v>15</v>
      </c>
      <c r="E5429" s="62" t="s">
        <v>2691</v>
      </c>
      <c r="F5429" s="69">
        <f>IF(t_datas[[#This Row],[Prime 1]]="","",VLOOKUP(t_datas[[#This Row],[Prime 1]],t_primes[],4,0))</f>
        <v>10</v>
      </c>
      <c r="G5429" s="63" t="s">
        <v>2697</v>
      </c>
      <c r="H5429" s="69">
        <f>IF(t_datas[[#This Row],[Prime 2]]="","",VLOOKUP(t_datas[[#This Row],[Prime 2]],t_primes[],4,0))</f>
        <v>100</v>
      </c>
    </row>
    <row r="5430" spans="2:8" x14ac:dyDescent="0.25">
      <c r="B5430" s="1">
        <f>DATE($D$1,VLOOKUP($D$2,LISTES!$E$2:$F$13,2,0),17)</f>
        <v>45825</v>
      </c>
      <c r="C5430" s="42" t="s">
        <v>2718</v>
      </c>
      <c r="D5430" s="42">
        <v>16</v>
      </c>
      <c r="E5430" s="62" t="s">
        <v>2694</v>
      </c>
      <c r="F5430" s="69">
        <f>IF(t_datas[[#This Row],[Prime 1]]="","",VLOOKUP(t_datas[[#This Row],[Prime 1]],t_primes[],4,0))</f>
        <v>20</v>
      </c>
      <c r="G5430" s="63" t="s">
        <v>2698</v>
      </c>
      <c r="H5430" s="69">
        <f>IF(t_datas[[#This Row],[Prime 2]]="","",VLOOKUP(t_datas[[#This Row],[Prime 2]],t_primes[],4,0))</f>
        <v>20</v>
      </c>
    </row>
    <row r="5431" spans="2:8" x14ac:dyDescent="0.25">
      <c r="B5431" s="1">
        <f>DATE($D$1,VLOOKUP($D$2,LISTES!$E$2:$F$13,2,0),17)</f>
        <v>45825</v>
      </c>
      <c r="C5431" s="42" t="s">
        <v>2719</v>
      </c>
      <c r="D5431" s="42">
        <v>17</v>
      </c>
      <c r="E5431" s="62" t="s">
        <v>2690</v>
      </c>
      <c r="F5431" s="69">
        <f>IF(t_datas[[#This Row],[Prime 1]]="","",VLOOKUP(t_datas[[#This Row],[Prime 1]],t_primes[],4,0))</f>
        <v>7.5</v>
      </c>
      <c r="G5431" s="63" t="s">
        <v>2696</v>
      </c>
      <c r="H5431" s="69">
        <f>IF(t_datas[[#This Row],[Prime 2]]="","",VLOOKUP(t_datas[[#This Row],[Prime 2]],t_primes[],4,0))</f>
        <v>17</v>
      </c>
    </row>
    <row r="5432" spans="2:8" x14ac:dyDescent="0.25">
      <c r="B5432" s="1">
        <f>DATE($D$1,VLOOKUP($D$2,LISTES!$E$2:$F$13,2,0),17)</f>
        <v>45825</v>
      </c>
      <c r="C5432" s="42" t="s">
        <v>2720</v>
      </c>
      <c r="D5432" s="42">
        <v>18</v>
      </c>
      <c r="E5432" s="62" t="s">
        <v>2701</v>
      </c>
      <c r="F5432" s="69">
        <f>IF(t_datas[[#This Row],[Prime 1]]="","",VLOOKUP(t_datas[[#This Row],[Prime 1]],t_primes[],4,0))</f>
        <v>150</v>
      </c>
      <c r="G5432" s="63" t="s">
        <v>2695</v>
      </c>
      <c r="H5432" s="69">
        <f>IF(t_datas[[#This Row],[Prime 2]]="","",VLOOKUP(t_datas[[#This Row],[Prime 2]],t_primes[],4,0))</f>
        <v>15</v>
      </c>
    </row>
    <row r="5433" spans="2:8" x14ac:dyDescent="0.25">
      <c r="B5433" s="1">
        <f>DATE($D$1,VLOOKUP($D$2,LISTES!$E$2:$F$13,2,0),17)</f>
        <v>45825</v>
      </c>
      <c r="C5433" s="42" t="s">
        <v>2721</v>
      </c>
      <c r="D5433" s="42">
        <v>19</v>
      </c>
      <c r="E5433" s="62" t="s">
        <v>2691</v>
      </c>
      <c r="F5433" s="69">
        <f>IF(t_datas[[#This Row],[Prime 1]]="","",VLOOKUP(t_datas[[#This Row],[Prime 1]],t_primes[],4,0))</f>
        <v>10</v>
      </c>
      <c r="G5433" s="63" t="s">
        <v>2695</v>
      </c>
      <c r="H5433" s="69">
        <f>IF(t_datas[[#This Row],[Prime 2]]="","",VLOOKUP(t_datas[[#This Row],[Prime 2]],t_primes[],4,0))</f>
        <v>15</v>
      </c>
    </row>
    <row r="5434" spans="2:8" x14ac:dyDescent="0.25">
      <c r="B5434" s="1">
        <f>DATE($D$1,VLOOKUP($D$2,LISTES!$E$2:$F$13,2,0),17)</f>
        <v>45825</v>
      </c>
      <c r="C5434" s="42" t="s">
        <v>2722</v>
      </c>
      <c r="D5434" s="42">
        <v>20</v>
      </c>
      <c r="E5434" s="62" t="s">
        <v>2690</v>
      </c>
      <c r="F5434" s="69">
        <f>IF(t_datas[[#This Row],[Prime 1]]="","",VLOOKUP(t_datas[[#This Row],[Prime 1]],t_primes[],4,0))</f>
        <v>7.5</v>
      </c>
      <c r="G5434" s="63" t="s">
        <v>2694</v>
      </c>
      <c r="H5434" s="69">
        <f>IF(t_datas[[#This Row],[Prime 2]]="","",VLOOKUP(t_datas[[#This Row],[Prime 2]],t_primes[],4,0))</f>
        <v>20</v>
      </c>
    </row>
    <row r="5435" spans="2:8" x14ac:dyDescent="0.25">
      <c r="B5435" s="1">
        <f>DATE($D$1,VLOOKUP($D$2,LISTES!$E$2:$F$13,2,0),17)</f>
        <v>45825</v>
      </c>
      <c r="C5435" s="42" t="s">
        <v>2723</v>
      </c>
      <c r="D5435" s="42">
        <v>21</v>
      </c>
      <c r="E5435" s="62" t="s">
        <v>2694</v>
      </c>
      <c r="F5435" s="69">
        <f>IF(t_datas[[#This Row],[Prime 1]]="","",VLOOKUP(t_datas[[#This Row],[Prime 1]],t_primes[],4,0))</f>
        <v>20</v>
      </c>
      <c r="G5435" s="63" t="s">
        <v>2701</v>
      </c>
      <c r="H5435" s="69">
        <f>IF(t_datas[[#This Row],[Prime 2]]="","",VLOOKUP(t_datas[[#This Row],[Prime 2]],t_primes[],4,0))</f>
        <v>150</v>
      </c>
    </row>
    <row r="5436" spans="2:8" x14ac:dyDescent="0.25">
      <c r="B5436" s="1">
        <f>DATE($D$1,VLOOKUP($D$2,LISTES!$E$2:$F$13,2,0),17)</f>
        <v>45825</v>
      </c>
      <c r="C5436" s="42" t="s">
        <v>2724</v>
      </c>
      <c r="D5436" s="42">
        <v>22</v>
      </c>
      <c r="E5436" s="62" t="s">
        <v>2696</v>
      </c>
      <c r="F5436" s="69">
        <f>IF(t_datas[[#This Row],[Prime 1]]="","",VLOOKUP(t_datas[[#This Row],[Prime 1]],t_primes[],4,0))</f>
        <v>17</v>
      </c>
      <c r="G5436" s="63" t="s">
        <v>2690</v>
      </c>
      <c r="H5436" s="69">
        <f>IF(t_datas[[#This Row],[Prime 2]]="","",VLOOKUP(t_datas[[#This Row],[Prime 2]],t_primes[],4,0))</f>
        <v>7.5</v>
      </c>
    </row>
    <row r="5437" spans="2:8" x14ac:dyDescent="0.25">
      <c r="B5437" s="1">
        <f>DATE($D$1,VLOOKUP($D$2,LISTES!$E$2:$F$13,2,0),17)</f>
        <v>45825</v>
      </c>
      <c r="C5437" s="42" t="s">
        <v>2725</v>
      </c>
      <c r="D5437" s="42">
        <v>23</v>
      </c>
      <c r="E5437" s="62" t="s">
        <v>2692</v>
      </c>
      <c r="F5437" s="69">
        <f>IF(t_datas[[#This Row],[Prime 1]]="","",VLOOKUP(t_datas[[#This Row],[Prime 1]],t_primes[],4,0))</f>
        <v>7.5</v>
      </c>
      <c r="G5437" s="63" t="s">
        <v>2693</v>
      </c>
      <c r="H5437" s="69">
        <f>IF(t_datas[[#This Row],[Prime 2]]="","",VLOOKUP(t_datas[[#This Row],[Prime 2]],t_primes[],4,0))</f>
        <v>25</v>
      </c>
    </row>
    <row r="5438" spans="2:8" x14ac:dyDescent="0.25">
      <c r="B5438" s="1">
        <f>DATE($D$1,VLOOKUP($D$2,LISTES!$E$2:$F$13,2,0),17)</f>
        <v>45825</v>
      </c>
      <c r="C5438" s="42" t="s">
        <v>2726</v>
      </c>
      <c r="D5438" s="42">
        <v>24</v>
      </c>
      <c r="E5438" s="62" t="s">
        <v>2701</v>
      </c>
      <c r="F5438" s="69">
        <f>IF(t_datas[[#This Row],[Prime 1]]="","",VLOOKUP(t_datas[[#This Row],[Prime 1]],t_primes[],4,0))</f>
        <v>150</v>
      </c>
      <c r="G5438" s="63"/>
      <c r="H5438" s="69" t="str">
        <f>IF(t_datas[[#This Row],[Prime 2]]="","",VLOOKUP(t_datas[[#This Row],[Prime 2]],t_primes[],4,0))</f>
        <v/>
      </c>
    </row>
    <row r="5439" spans="2:8" x14ac:dyDescent="0.25">
      <c r="B5439" s="1">
        <f>DATE($D$1,VLOOKUP($D$2,LISTES!$E$2:$F$13,2,0),17)</f>
        <v>45825</v>
      </c>
      <c r="C5439" s="42" t="s">
        <v>2727</v>
      </c>
      <c r="D5439" s="42">
        <v>25</v>
      </c>
      <c r="E5439" s="62" t="s">
        <v>2692</v>
      </c>
      <c r="F5439" s="69">
        <f>IF(t_datas[[#This Row],[Prime 1]]="","",VLOOKUP(t_datas[[#This Row],[Prime 1]],t_primes[],4,0))</f>
        <v>7.5</v>
      </c>
      <c r="G5439" s="63"/>
      <c r="H5439" s="69" t="str">
        <f>IF(t_datas[[#This Row],[Prime 2]]="","",VLOOKUP(t_datas[[#This Row],[Prime 2]],t_primes[],4,0))</f>
        <v/>
      </c>
    </row>
    <row r="5440" spans="2:8" x14ac:dyDescent="0.25">
      <c r="B5440" s="1">
        <f>DATE($D$1,VLOOKUP($D$2,LISTES!$E$2:$F$13,2,0),17)</f>
        <v>45825</v>
      </c>
      <c r="C5440" s="42" t="s">
        <v>2728</v>
      </c>
      <c r="D5440" s="42">
        <v>26</v>
      </c>
      <c r="E5440" s="62" t="s">
        <v>2690</v>
      </c>
      <c r="F5440" s="69">
        <f>IF(t_datas[[#This Row],[Prime 1]]="","",VLOOKUP(t_datas[[#This Row],[Prime 1]],t_primes[],4,0))</f>
        <v>7.5</v>
      </c>
      <c r="G5440" s="63"/>
      <c r="H5440" s="69" t="str">
        <f>IF(t_datas[[#This Row],[Prime 2]]="","",VLOOKUP(t_datas[[#This Row],[Prime 2]],t_primes[],4,0))</f>
        <v/>
      </c>
    </row>
    <row r="5441" spans="2:8" x14ac:dyDescent="0.25">
      <c r="B5441" s="1">
        <f>DATE($D$1,VLOOKUP($D$2,LISTES!$E$2:$F$13,2,0),17)</f>
        <v>45825</v>
      </c>
      <c r="C5441" s="42" t="s">
        <v>2729</v>
      </c>
      <c r="D5441" s="42">
        <v>27</v>
      </c>
      <c r="E5441" s="62" t="s">
        <v>2701</v>
      </c>
      <c r="F5441" s="69">
        <f>IF(t_datas[[#This Row],[Prime 1]]="","",VLOOKUP(t_datas[[#This Row],[Prime 1]],t_primes[],4,0))</f>
        <v>150</v>
      </c>
      <c r="G5441" s="63"/>
      <c r="H5441" s="69" t="str">
        <f>IF(t_datas[[#This Row],[Prime 2]]="","",VLOOKUP(t_datas[[#This Row],[Prime 2]],t_primes[],4,0))</f>
        <v/>
      </c>
    </row>
    <row r="5442" spans="2:8" x14ac:dyDescent="0.25">
      <c r="B5442" s="1">
        <f>DATE($D$1,VLOOKUP($D$2,LISTES!$E$2:$F$13,2,0),17)</f>
        <v>45825</v>
      </c>
      <c r="C5442" s="42" t="s">
        <v>2730</v>
      </c>
      <c r="D5442" s="42">
        <v>28</v>
      </c>
      <c r="E5442" s="62" t="s">
        <v>2700</v>
      </c>
      <c r="F5442" s="69">
        <f>IF(t_datas[[#This Row],[Prime 1]]="","",VLOOKUP(t_datas[[#This Row],[Prime 1]],t_primes[],4,0))</f>
        <v>78</v>
      </c>
      <c r="G5442" s="63"/>
      <c r="H5442" s="69" t="str">
        <f>IF(t_datas[[#This Row],[Prime 2]]="","",VLOOKUP(t_datas[[#This Row],[Prime 2]],t_primes[],4,0))</f>
        <v/>
      </c>
    </row>
    <row r="5443" spans="2:8" x14ac:dyDescent="0.25">
      <c r="B5443" s="1">
        <f>DATE($D$1,VLOOKUP($D$2,LISTES!$E$2:$F$13,2,0),17)</f>
        <v>45825</v>
      </c>
      <c r="C5443" s="42" t="s">
        <v>2731</v>
      </c>
      <c r="D5443" s="42">
        <v>29</v>
      </c>
      <c r="E5443" s="62" t="s">
        <v>2693</v>
      </c>
      <c r="F5443" s="69">
        <f>IF(t_datas[[#This Row],[Prime 1]]="","",VLOOKUP(t_datas[[#This Row],[Prime 1]],t_primes[],4,0))</f>
        <v>25</v>
      </c>
      <c r="G5443" s="63"/>
      <c r="H5443" s="69" t="str">
        <f>IF(t_datas[[#This Row],[Prime 2]]="","",VLOOKUP(t_datas[[#This Row],[Prime 2]],t_primes[],4,0))</f>
        <v/>
      </c>
    </row>
    <row r="5444" spans="2:8" x14ac:dyDescent="0.25">
      <c r="B5444" s="1">
        <f>DATE($D$1,VLOOKUP($D$2,LISTES!$E$2:$F$13,2,0),17)</f>
        <v>45825</v>
      </c>
      <c r="C5444" s="42" t="s">
        <v>2732</v>
      </c>
      <c r="D5444" s="42">
        <v>30</v>
      </c>
      <c r="E5444" s="62" t="s">
        <v>2692</v>
      </c>
      <c r="F5444" s="69">
        <f>IF(t_datas[[#This Row],[Prime 1]]="","",VLOOKUP(t_datas[[#This Row],[Prime 1]],t_primes[],4,0))</f>
        <v>7.5</v>
      </c>
      <c r="G5444" s="63"/>
      <c r="H5444" s="69" t="str">
        <f>IF(t_datas[[#This Row],[Prime 2]]="","",VLOOKUP(t_datas[[#This Row],[Prime 2]],t_primes[],4,0))</f>
        <v/>
      </c>
    </row>
    <row r="5445" spans="2:8" x14ac:dyDescent="0.25">
      <c r="B5445" s="1">
        <f>DATE($D$1,VLOOKUP($D$2,LISTES!$E$2:$F$13,2,0),17)</f>
        <v>45825</v>
      </c>
      <c r="C5445" s="42" t="s">
        <v>2733</v>
      </c>
      <c r="D5445" s="42">
        <v>31</v>
      </c>
      <c r="E5445" s="62" t="s">
        <v>2692</v>
      </c>
      <c r="F5445" s="69">
        <f>IF(t_datas[[#This Row],[Prime 1]]="","",VLOOKUP(t_datas[[#This Row],[Prime 1]],t_primes[],4,0))</f>
        <v>7.5</v>
      </c>
      <c r="G5445" s="63"/>
      <c r="H5445" s="69" t="str">
        <f>IF(t_datas[[#This Row],[Prime 2]]="","",VLOOKUP(t_datas[[#This Row],[Prime 2]],t_primes[],4,0))</f>
        <v/>
      </c>
    </row>
    <row r="5446" spans="2:8" x14ac:dyDescent="0.25">
      <c r="B5446" s="1">
        <f>DATE($D$1,VLOOKUP($D$2,LISTES!$E$2:$F$13,2,0),17)</f>
        <v>45825</v>
      </c>
      <c r="C5446" s="42" t="s">
        <v>2734</v>
      </c>
      <c r="D5446" s="42">
        <v>32</v>
      </c>
      <c r="E5446" s="62" t="s">
        <v>2694</v>
      </c>
      <c r="F5446" s="69">
        <f>IF(t_datas[[#This Row],[Prime 1]]="","",VLOOKUP(t_datas[[#This Row],[Prime 1]],t_primes[],4,0))</f>
        <v>20</v>
      </c>
      <c r="G5446" s="63"/>
      <c r="H5446" s="69" t="str">
        <f>IF(t_datas[[#This Row],[Prime 2]]="","",VLOOKUP(t_datas[[#This Row],[Prime 2]],t_primes[],4,0))</f>
        <v/>
      </c>
    </row>
    <row r="5447" spans="2:8" x14ac:dyDescent="0.25">
      <c r="B5447" s="1">
        <f>DATE($D$1,VLOOKUP($D$2,LISTES!$E$2:$F$13,2,0),17)</f>
        <v>45825</v>
      </c>
      <c r="C5447" s="42" t="s">
        <v>2735</v>
      </c>
      <c r="D5447" s="42">
        <v>33</v>
      </c>
      <c r="E5447" s="62" t="s">
        <v>2701</v>
      </c>
      <c r="F5447" s="69">
        <f>IF(t_datas[[#This Row],[Prime 1]]="","",VLOOKUP(t_datas[[#This Row],[Prime 1]],t_primes[],4,0))</f>
        <v>150</v>
      </c>
      <c r="G5447" s="63"/>
      <c r="H5447" s="69" t="str">
        <f>IF(t_datas[[#This Row],[Prime 2]]="","",VLOOKUP(t_datas[[#This Row],[Prime 2]],t_primes[],4,0))</f>
        <v/>
      </c>
    </row>
    <row r="5448" spans="2:8" x14ac:dyDescent="0.25">
      <c r="B5448" s="1">
        <f>DATE($D$1,VLOOKUP($D$2,LISTES!$E$2:$F$13,2,0),17)</f>
        <v>45825</v>
      </c>
      <c r="C5448" s="42" t="s">
        <v>2736</v>
      </c>
      <c r="D5448" s="42">
        <v>34</v>
      </c>
      <c r="E5448" s="62" t="s">
        <v>2702</v>
      </c>
      <c r="F5448" s="69">
        <f>IF(t_datas[[#This Row],[Prime 1]]="","",VLOOKUP(t_datas[[#This Row],[Prime 1]],t_primes[],4,0))</f>
        <v>75</v>
      </c>
      <c r="G5448" s="63"/>
      <c r="H5448" s="69" t="str">
        <f>IF(t_datas[[#This Row],[Prime 2]]="","",VLOOKUP(t_datas[[#This Row],[Prime 2]],t_primes[],4,0))</f>
        <v/>
      </c>
    </row>
    <row r="5449" spans="2:8" x14ac:dyDescent="0.25">
      <c r="B5449" s="1">
        <f>DATE($D$1,VLOOKUP($D$2,LISTES!$E$2:$F$13,2,0),17)</f>
        <v>45825</v>
      </c>
      <c r="C5449" s="42" t="s">
        <v>2737</v>
      </c>
      <c r="D5449" s="42">
        <v>35</v>
      </c>
      <c r="E5449" s="62" t="s">
        <v>2692</v>
      </c>
      <c r="F5449" s="69">
        <f>IF(t_datas[[#This Row],[Prime 1]]="","",VLOOKUP(t_datas[[#This Row],[Prime 1]],t_primes[],4,0))</f>
        <v>7.5</v>
      </c>
      <c r="G5449" s="63"/>
      <c r="H5449" s="69" t="str">
        <f>IF(t_datas[[#This Row],[Prime 2]]="","",VLOOKUP(t_datas[[#This Row],[Prime 2]],t_primes[],4,0))</f>
        <v/>
      </c>
    </row>
    <row r="5450" spans="2:8" x14ac:dyDescent="0.25">
      <c r="B5450" s="1">
        <f>DATE($D$1,VLOOKUP($D$2,LISTES!$E$2:$F$13,2,0),17)</f>
        <v>45825</v>
      </c>
      <c r="C5450" s="42" t="s">
        <v>2738</v>
      </c>
      <c r="D5450" s="42">
        <v>36</v>
      </c>
      <c r="E5450" s="62" t="s">
        <v>2690</v>
      </c>
      <c r="F5450" s="69">
        <f>IF(t_datas[[#This Row],[Prime 1]]="","",VLOOKUP(t_datas[[#This Row],[Prime 1]],t_primes[],4,0))</f>
        <v>7.5</v>
      </c>
      <c r="G5450" s="63"/>
      <c r="H5450" s="69" t="str">
        <f>IF(t_datas[[#This Row],[Prime 2]]="","",VLOOKUP(t_datas[[#This Row],[Prime 2]],t_primes[],4,0))</f>
        <v/>
      </c>
    </row>
    <row r="5451" spans="2:8" x14ac:dyDescent="0.25">
      <c r="B5451" s="1">
        <f>DATE($D$1,VLOOKUP($D$2,LISTES!$E$2:$F$13,2,0),17)</f>
        <v>45825</v>
      </c>
      <c r="C5451" s="42" t="s">
        <v>2739</v>
      </c>
      <c r="D5451" s="42">
        <v>37</v>
      </c>
      <c r="E5451" s="62" t="s">
        <v>2690</v>
      </c>
      <c r="F5451" s="69">
        <f>IF(t_datas[[#This Row],[Prime 1]]="","",VLOOKUP(t_datas[[#This Row],[Prime 1]],t_primes[],4,0))</f>
        <v>7.5</v>
      </c>
      <c r="G5451" s="63" t="s">
        <v>2695</v>
      </c>
      <c r="H5451" s="69">
        <f>IF(t_datas[[#This Row],[Prime 2]]="","",VLOOKUP(t_datas[[#This Row],[Prime 2]],t_primes[],4,0))</f>
        <v>15</v>
      </c>
    </row>
    <row r="5452" spans="2:8" x14ac:dyDescent="0.25">
      <c r="B5452" s="1">
        <f>DATE($D$1,VLOOKUP($D$2,LISTES!$E$2:$F$13,2,0),17)</f>
        <v>45825</v>
      </c>
      <c r="C5452" s="42" t="s">
        <v>2740</v>
      </c>
      <c r="D5452" s="42">
        <v>38</v>
      </c>
      <c r="E5452" s="62" t="s">
        <v>2702</v>
      </c>
      <c r="F5452" s="69">
        <f>IF(t_datas[[#This Row],[Prime 1]]="","",VLOOKUP(t_datas[[#This Row],[Prime 1]],t_primes[],4,0))</f>
        <v>75</v>
      </c>
      <c r="G5452" s="63" t="s">
        <v>2690</v>
      </c>
      <c r="H5452" s="69">
        <f>IF(t_datas[[#This Row],[Prime 2]]="","",VLOOKUP(t_datas[[#This Row],[Prime 2]],t_primes[],4,0))</f>
        <v>7.5</v>
      </c>
    </row>
    <row r="5453" spans="2:8" x14ac:dyDescent="0.25">
      <c r="B5453" s="1">
        <f>DATE($D$1,VLOOKUP($D$2,LISTES!$E$2:$F$13,2,0),17)</f>
        <v>45825</v>
      </c>
      <c r="C5453" s="42" t="s">
        <v>2741</v>
      </c>
      <c r="D5453" s="42">
        <v>39</v>
      </c>
      <c r="E5453" s="62" t="s">
        <v>2690</v>
      </c>
      <c r="F5453" s="69">
        <f>IF(t_datas[[#This Row],[Prime 1]]="","",VLOOKUP(t_datas[[#This Row],[Prime 1]],t_primes[],4,0))</f>
        <v>7.5</v>
      </c>
      <c r="G5453" s="63" t="s">
        <v>2696</v>
      </c>
      <c r="H5453" s="69">
        <f>IF(t_datas[[#This Row],[Prime 2]]="","",VLOOKUP(t_datas[[#This Row],[Prime 2]],t_primes[],4,0))</f>
        <v>17</v>
      </c>
    </row>
    <row r="5454" spans="2:8" x14ac:dyDescent="0.25">
      <c r="B5454" s="1">
        <f>DATE($D$1,VLOOKUP($D$2,LISTES!$E$2:$F$13,2,0),17)</f>
        <v>45825</v>
      </c>
      <c r="C5454" s="42" t="s">
        <v>2742</v>
      </c>
      <c r="D5454" s="42">
        <v>40</v>
      </c>
      <c r="E5454" s="62" t="s">
        <v>2697</v>
      </c>
      <c r="F5454" s="69">
        <f>IF(t_datas[[#This Row],[Prime 1]]="","",VLOOKUP(t_datas[[#This Row],[Prime 1]],t_primes[],4,0))</f>
        <v>100</v>
      </c>
      <c r="G5454" s="63" t="s">
        <v>2702</v>
      </c>
      <c r="H5454" s="69">
        <f>IF(t_datas[[#This Row],[Prime 2]]="","",VLOOKUP(t_datas[[#This Row],[Prime 2]],t_primes[],4,0))</f>
        <v>75</v>
      </c>
    </row>
    <row r="5455" spans="2:8" x14ac:dyDescent="0.25">
      <c r="B5455" s="1">
        <f>DATE($D$1,VLOOKUP($D$2,LISTES!$E$2:$F$13,2,0),17)</f>
        <v>45825</v>
      </c>
      <c r="C5455" s="42" t="s">
        <v>2743</v>
      </c>
      <c r="D5455" s="42">
        <v>41</v>
      </c>
      <c r="E5455" s="62" t="s">
        <v>2702</v>
      </c>
      <c r="F5455" s="69">
        <f>IF(t_datas[[#This Row],[Prime 1]]="","",VLOOKUP(t_datas[[#This Row],[Prime 1]],t_primes[],4,0))</f>
        <v>75</v>
      </c>
      <c r="G5455" s="63" t="s">
        <v>2697</v>
      </c>
      <c r="H5455" s="69">
        <f>IF(t_datas[[#This Row],[Prime 2]]="","",VLOOKUP(t_datas[[#This Row],[Prime 2]],t_primes[],4,0))</f>
        <v>100</v>
      </c>
    </row>
    <row r="5456" spans="2:8" x14ac:dyDescent="0.25">
      <c r="B5456" s="1">
        <f>DATE($D$1,VLOOKUP($D$2,LISTES!$E$2:$F$13,2,0),17)</f>
        <v>45825</v>
      </c>
      <c r="C5456" s="42" t="s">
        <v>2744</v>
      </c>
      <c r="D5456" s="42">
        <v>42</v>
      </c>
      <c r="E5456" s="62" t="s">
        <v>2695</v>
      </c>
      <c r="F5456" s="69">
        <f>IF(t_datas[[#This Row],[Prime 1]]="","",VLOOKUP(t_datas[[#This Row],[Prime 1]],t_primes[],4,0))</f>
        <v>15</v>
      </c>
      <c r="G5456" s="63" t="s">
        <v>2690</v>
      </c>
      <c r="H5456" s="69">
        <f>IF(t_datas[[#This Row],[Prime 2]]="","",VLOOKUP(t_datas[[#This Row],[Prime 2]],t_primes[],4,0))</f>
        <v>7.5</v>
      </c>
    </row>
    <row r="5457" spans="2:8" x14ac:dyDescent="0.25">
      <c r="B5457" s="1">
        <f>DATE($D$1,VLOOKUP($D$2,LISTES!$E$2:$F$13,2,0),17)</f>
        <v>45825</v>
      </c>
      <c r="C5457" s="42" t="s">
        <v>2745</v>
      </c>
      <c r="D5457" s="42">
        <v>43</v>
      </c>
      <c r="E5457" s="62" t="s">
        <v>2698</v>
      </c>
      <c r="F5457" s="69">
        <f>IF(t_datas[[#This Row],[Prime 1]]="","",VLOOKUP(t_datas[[#This Row],[Prime 1]],t_primes[],4,0))</f>
        <v>20</v>
      </c>
      <c r="G5457" s="63" t="s">
        <v>2690</v>
      </c>
      <c r="H5457" s="69">
        <f>IF(t_datas[[#This Row],[Prime 2]]="","",VLOOKUP(t_datas[[#This Row],[Prime 2]],t_primes[],4,0))</f>
        <v>7.5</v>
      </c>
    </row>
    <row r="5458" spans="2:8" x14ac:dyDescent="0.25">
      <c r="B5458" s="1">
        <f>DATE($D$1,VLOOKUP($D$2,LISTES!$E$2:$F$13,2,0),17)</f>
        <v>45825</v>
      </c>
      <c r="C5458" s="42" t="s">
        <v>2746</v>
      </c>
      <c r="D5458" s="42">
        <v>44</v>
      </c>
      <c r="E5458" s="62" t="s">
        <v>2702</v>
      </c>
      <c r="F5458" s="69">
        <f>IF(t_datas[[#This Row],[Prime 1]]="","",VLOOKUP(t_datas[[#This Row],[Prime 1]],t_primes[],4,0))</f>
        <v>75</v>
      </c>
      <c r="G5458" s="63" t="s">
        <v>2691</v>
      </c>
      <c r="H5458" s="69">
        <f>IF(t_datas[[#This Row],[Prime 2]]="","",VLOOKUP(t_datas[[#This Row],[Prime 2]],t_primes[],4,0))</f>
        <v>10</v>
      </c>
    </row>
    <row r="5459" spans="2:8" x14ac:dyDescent="0.25">
      <c r="B5459" s="1">
        <f>DATE($D$1,VLOOKUP($D$2,LISTES!$E$2:$F$13,2,0),17)</f>
        <v>45825</v>
      </c>
      <c r="C5459" s="42" t="s">
        <v>2747</v>
      </c>
      <c r="D5459" s="42">
        <v>45</v>
      </c>
      <c r="E5459" s="62" t="s">
        <v>2701</v>
      </c>
      <c r="F5459" s="69">
        <f>IF(t_datas[[#This Row],[Prime 1]]="","",VLOOKUP(t_datas[[#This Row],[Prime 1]],t_primes[],4,0))</f>
        <v>150</v>
      </c>
      <c r="G5459" s="63" t="s">
        <v>2692</v>
      </c>
      <c r="H5459" s="69">
        <f>IF(t_datas[[#This Row],[Prime 2]]="","",VLOOKUP(t_datas[[#This Row],[Prime 2]],t_primes[],4,0))</f>
        <v>7.5</v>
      </c>
    </row>
    <row r="5460" spans="2:8" x14ac:dyDescent="0.25">
      <c r="B5460" s="1">
        <f>DATE($D$1,VLOOKUP($D$2,LISTES!$E$2:$F$13,2,0),17)</f>
        <v>45825</v>
      </c>
      <c r="C5460" s="42" t="s">
        <v>2748</v>
      </c>
      <c r="D5460" s="42">
        <v>46</v>
      </c>
      <c r="E5460" s="62" t="s">
        <v>2696</v>
      </c>
      <c r="F5460" s="69">
        <f>IF(t_datas[[#This Row],[Prime 1]]="","",VLOOKUP(t_datas[[#This Row],[Prime 1]],t_primes[],4,0))</f>
        <v>17</v>
      </c>
      <c r="G5460" s="63" t="s">
        <v>2696</v>
      </c>
      <c r="H5460" s="69">
        <f>IF(t_datas[[#This Row],[Prime 2]]="","",VLOOKUP(t_datas[[#This Row],[Prime 2]],t_primes[],4,0))</f>
        <v>17</v>
      </c>
    </row>
    <row r="5461" spans="2:8" x14ac:dyDescent="0.25">
      <c r="B5461" s="1">
        <f>DATE($D$1,VLOOKUP($D$2,LISTES!$E$2:$F$13,2,0),17)</f>
        <v>45825</v>
      </c>
      <c r="C5461" s="42" t="s">
        <v>2749</v>
      </c>
      <c r="D5461" s="42">
        <v>47</v>
      </c>
      <c r="E5461" s="62" t="s">
        <v>2694</v>
      </c>
      <c r="F5461" s="69">
        <f>IF(t_datas[[#This Row],[Prime 1]]="","",VLOOKUP(t_datas[[#This Row],[Prime 1]],t_primes[],4,0))</f>
        <v>20</v>
      </c>
      <c r="G5461" s="63" t="s">
        <v>2690</v>
      </c>
      <c r="H5461" s="69">
        <f>IF(t_datas[[#This Row],[Prime 2]]="","",VLOOKUP(t_datas[[#This Row],[Prime 2]],t_primes[],4,0))</f>
        <v>7.5</v>
      </c>
    </row>
    <row r="5462" spans="2:8" x14ac:dyDescent="0.25">
      <c r="B5462" s="1">
        <f>DATE($D$1,VLOOKUP($D$2,LISTES!$E$2:$F$13,2,0),17)</f>
        <v>45825</v>
      </c>
      <c r="C5462" s="42" t="s">
        <v>2750</v>
      </c>
      <c r="D5462" s="42">
        <v>48</v>
      </c>
      <c r="E5462" s="62" t="s">
        <v>2700</v>
      </c>
      <c r="F5462" s="69">
        <f>IF(t_datas[[#This Row],[Prime 1]]="","",VLOOKUP(t_datas[[#This Row],[Prime 1]],t_primes[],4,0))</f>
        <v>78</v>
      </c>
      <c r="G5462" s="63" t="s">
        <v>2699</v>
      </c>
      <c r="H5462" s="69">
        <f>IF(t_datas[[#This Row],[Prime 2]]="","",VLOOKUP(t_datas[[#This Row],[Prime 2]],t_primes[],4,0))</f>
        <v>48</v>
      </c>
    </row>
    <row r="5463" spans="2:8" x14ac:dyDescent="0.25">
      <c r="B5463" s="1">
        <f>DATE($D$1,VLOOKUP($D$2,LISTES!$E$2:$F$13,2,0),17)</f>
        <v>45825</v>
      </c>
      <c r="C5463" s="42" t="s">
        <v>2751</v>
      </c>
      <c r="D5463" s="42">
        <v>49</v>
      </c>
      <c r="E5463" s="62" t="s">
        <v>2692</v>
      </c>
      <c r="F5463" s="69">
        <f>IF(t_datas[[#This Row],[Prime 1]]="","",VLOOKUP(t_datas[[#This Row],[Prime 1]],t_primes[],4,0))</f>
        <v>7.5</v>
      </c>
      <c r="G5463" s="63" t="s">
        <v>2700</v>
      </c>
      <c r="H5463" s="69">
        <f>IF(t_datas[[#This Row],[Prime 2]]="","",VLOOKUP(t_datas[[#This Row],[Prime 2]],t_primes[],4,0))</f>
        <v>78</v>
      </c>
    </row>
    <row r="5464" spans="2:8" x14ac:dyDescent="0.25">
      <c r="B5464" s="1">
        <f>DATE($D$1,VLOOKUP($D$2,LISTES!$E$2:$F$13,2,0),17)</f>
        <v>45825</v>
      </c>
      <c r="C5464" s="42" t="s">
        <v>2752</v>
      </c>
      <c r="D5464" s="42">
        <v>50</v>
      </c>
      <c r="E5464" s="62" t="s">
        <v>2702</v>
      </c>
      <c r="F5464" s="69">
        <f>IF(t_datas[[#This Row],[Prime 1]]="","",VLOOKUP(t_datas[[#This Row],[Prime 1]],t_primes[],4,0))</f>
        <v>75</v>
      </c>
      <c r="G5464" s="63" t="s">
        <v>2692</v>
      </c>
      <c r="H5464" s="69">
        <f>IF(t_datas[[#This Row],[Prime 2]]="","",VLOOKUP(t_datas[[#This Row],[Prime 2]],t_primes[],4,0))</f>
        <v>7.5</v>
      </c>
    </row>
    <row r="5465" spans="2:8" x14ac:dyDescent="0.25">
      <c r="B5465" s="1">
        <f>DATE($D$1,VLOOKUP($D$2,LISTES!$E$2:$F$13,2,0),17)</f>
        <v>45825</v>
      </c>
      <c r="C5465" s="42" t="s">
        <v>2753</v>
      </c>
      <c r="D5465" s="42">
        <v>51</v>
      </c>
      <c r="E5465" s="62" t="s">
        <v>2700</v>
      </c>
      <c r="F5465" s="69">
        <f>IF(t_datas[[#This Row],[Prime 1]]="","",VLOOKUP(t_datas[[#This Row],[Prime 1]],t_primes[],4,0))</f>
        <v>78</v>
      </c>
      <c r="G5465" s="63" t="s">
        <v>2693</v>
      </c>
      <c r="H5465" s="69">
        <f>IF(t_datas[[#This Row],[Prime 2]]="","",VLOOKUP(t_datas[[#This Row],[Prime 2]],t_primes[],4,0))</f>
        <v>25</v>
      </c>
    </row>
    <row r="5466" spans="2:8" x14ac:dyDescent="0.25">
      <c r="B5466" s="1">
        <f>DATE($D$1,VLOOKUP($D$2,LISTES!$E$2:$F$13,2,0),17)</f>
        <v>45825</v>
      </c>
      <c r="C5466" s="42" t="s">
        <v>2754</v>
      </c>
      <c r="D5466" s="42">
        <v>52</v>
      </c>
      <c r="E5466" s="62" t="s">
        <v>2690</v>
      </c>
      <c r="F5466" s="69">
        <f>IF(t_datas[[#This Row],[Prime 1]]="","",VLOOKUP(t_datas[[#This Row],[Prime 1]],t_primes[],4,0))</f>
        <v>7.5</v>
      </c>
      <c r="G5466" s="63" t="s">
        <v>2691</v>
      </c>
      <c r="H5466" s="69">
        <f>IF(t_datas[[#This Row],[Prime 2]]="","",VLOOKUP(t_datas[[#This Row],[Prime 2]],t_primes[],4,0))</f>
        <v>10</v>
      </c>
    </row>
    <row r="5467" spans="2:8" x14ac:dyDescent="0.25">
      <c r="B5467" s="1">
        <f>DATE($D$1,VLOOKUP($D$2,LISTES!$E$2:$F$13,2,0),17)</f>
        <v>45825</v>
      </c>
      <c r="C5467" s="42" t="s">
        <v>2755</v>
      </c>
      <c r="D5467" s="42">
        <v>53</v>
      </c>
      <c r="E5467" s="62" t="s">
        <v>2696</v>
      </c>
      <c r="F5467" s="69">
        <f>IF(t_datas[[#This Row],[Prime 1]]="","",VLOOKUP(t_datas[[#This Row],[Prime 1]],t_primes[],4,0))</f>
        <v>17</v>
      </c>
      <c r="G5467" s="63" t="s">
        <v>2696</v>
      </c>
      <c r="H5467" s="69">
        <f>IF(t_datas[[#This Row],[Prime 2]]="","",VLOOKUP(t_datas[[#This Row],[Prime 2]],t_primes[],4,0))</f>
        <v>17</v>
      </c>
    </row>
    <row r="5468" spans="2:8" x14ac:dyDescent="0.25">
      <c r="B5468" s="1">
        <f>DATE($D$1,VLOOKUP($D$2,LISTES!$E$2:$F$13,2,0),17)</f>
        <v>45825</v>
      </c>
      <c r="C5468" s="42" t="s">
        <v>2756</v>
      </c>
      <c r="D5468" s="42">
        <v>54</v>
      </c>
      <c r="E5468" s="62" t="s">
        <v>2701</v>
      </c>
      <c r="F5468" s="69">
        <f>IF(t_datas[[#This Row],[Prime 1]]="","",VLOOKUP(t_datas[[#This Row],[Prime 1]],t_primes[],4,0))</f>
        <v>150</v>
      </c>
      <c r="G5468" s="63" t="s">
        <v>2702</v>
      </c>
      <c r="H5468" s="69">
        <f>IF(t_datas[[#This Row],[Prime 2]]="","",VLOOKUP(t_datas[[#This Row],[Prime 2]],t_primes[],4,0))</f>
        <v>75</v>
      </c>
    </row>
    <row r="5469" spans="2:8" x14ac:dyDescent="0.25">
      <c r="B5469" s="1">
        <f>DATE($D$1,VLOOKUP($D$2,LISTES!$E$2:$F$13,2,0),17)</f>
        <v>45825</v>
      </c>
      <c r="C5469" s="42" t="s">
        <v>2757</v>
      </c>
      <c r="D5469" s="42">
        <v>55</v>
      </c>
      <c r="E5469" s="62" t="s">
        <v>2700</v>
      </c>
      <c r="F5469" s="69">
        <f>IF(t_datas[[#This Row],[Prime 1]]="","",VLOOKUP(t_datas[[#This Row],[Prime 1]],t_primes[],4,0))</f>
        <v>78</v>
      </c>
      <c r="G5469" s="63" t="s">
        <v>2691</v>
      </c>
      <c r="H5469" s="69">
        <f>IF(t_datas[[#This Row],[Prime 2]]="","",VLOOKUP(t_datas[[#This Row],[Prime 2]],t_primes[],4,0))</f>
        <v>10</v>
      </c>
    </row>
    <row r="5470" spans="2:8" x14ac:dyDescent="0.25">
      <c r="B5470" s="1">
        <f>DATE($D$1,VLOOKUP($D$2,LISTES!$E$2:$F$13,2,0),17)</f>
        <v>45825</v>
      </c>
      <c r="C5470" s="42" t="s">
        <v>2758</v>
      </c>
      <c r="D5470" s="42">
        <v>56</v>
      </c>
      <c r="E5470" s="62" t="s">
        <v>2697</v>
      </c>
      <c r="F5470" s="69">
        <f>IF(t_datas[[#This Row],[Prime 1]]="","",VLOOKUP(t_datas[[#This Row],[Prime 1]],t_primes[],4,0))</f>
        <v>100</v>
      </c>
      <c r="G5470" s="63" t="s">
        <v>2700</v>
      </c>
      <c r="H5470" s="69">
        <f>IF(t_datas[[#This Row],[Prime 2]]="","",VLOOKUP(t_datas[[#This Row],[Prime 2]],t_primes[],4,0))</f>
        <v>78</v>
      </c>
    </row>
    <row r="5471" spans="2:8" x14ac:dyDescent="0.25">
      <c r="B5471" s="1">
        <f>DATE($D$1,VLOOKUP($D$2,LISTES!$E$2:$F$13,2,0),17)</f>
        <v>45825</v>
      </c>
      <c r="C5471" s="42" t="s">
        <v>2759</v>
      </c>
      <c r="D5471" s="42">
        <v>57</v>
      </c>
      <c r="E5471" s="62" t="s">
        <v>2690</v>
      </c>
      <c r="F5471" s="69">
        <f>IF(t_datas[[#This Row],[Prime 1]]="","",VLOOKUP(t_datas[[#This Row],[Prime 1]],t_primes[],4,0))</f>
        <v>7.5</v>
      </c>
      <c r="G5471" s="63" t="s">
        <v>2699</v>
      </c>
      <c r="H5471" s="69">
        <f>IF(t_datas[[#This Row],[Prime 2]]="","",VLOOKUP(t_datas[[#This Row],[Prime 2]],t_primes[],4,0))</f>
        <v>48</v>
      </c>
    </row>
    <row r="5472" spans="2:8" x14ac:dyDescent="0.25">
      <c r="B5472" s="1">
        <f>DATE($D$1,VLOOKUP($D$2,LISTES!$E$2:$F$13,2,0),17)</f>
        <v>45825</v>
      </c>
      <c r="C5472" s="42" t="s">
        <v>2760</v>
      </c>
      <c r="D5472" s="42">
        <v>58</v>
      </c>
      <c r="E5472" s="62" t="s">
        <v>2697</v>
      </c>
      <c r="F5472" s="69">
        <f>IF(t_datas[[#This Row],[Prime 1]]="","",VLOOKUP(t_datas[[#This Row],[Prime 1]],t_primes[],4,0))</f>
        <v>100</v>
      </c>
      <c r="G5472" s="63" t="s">
        <v>2690</v>
      </c>
      <c r="H5472" s="69">
        <f>IF(t_datas[[#This Row],[Prime 2]]="","",VLOOKUP(t_datas[[#This Row],[Prime 2]],t_primes[],4,0))</f>
        <v>7.5</v>
      </c>
    </row>
    <row r="5473" spans="2:8" x14ac:dyDescent="0.25">
      <c r="B5473" s="1">
        <f>DATE($D$1,VLOOKUP($D$2,LISTES!$E$2:$F$13,2,0),17)</f>
        <v>45825</v>
      </c>
      <c r="C5473" s="42" t="s">
        <v>2761</v>
      </c>
      <c r="D5473" s="42">
        <v>59</v>
      </c>
      <c r="E5473" s="62" t="s">
        <v>2701</v>
      </c>
      <c r="F5473" s="69">
        <f>IF(t_datas[[#This Row],[Prime 1]]="","",VLOOKUP(t_datas[[#This Row],[Prime 1]],t_primes[],4,0))</f>
        <v>150</v>
      </c>
      <c r="G5473" s="63" t="s">
        <v>2693</v>
      </c>
      <c r="H5473" s="69">
        <f>IF(t_datas[[#This Row],[Prime 2]]="","",VLOOKUP(t_datas[[#This Row],[Prime 2]],t_primes[],4,0))</f>
        <v>25</v>
      </c>
    </row>
    <row r="5474" spans="2:8" x14ac:dyDescent="0.25">
      <c r="B5474" s="1">
        <f>DATE($D$1,VLOOKUP($D$2,LISTES!$E$2:$F$13,2,0),17)</f>
        <v>45825</v>
      </c>
      <c r="C5474" s="42" t="s">
        <v>2762</v>
      </c>
      <c r="D5474" s="42">
        <v>60</v>
      </c>
      <c r="E5474" s="62" t="s">
        <v>2701</v>
      </c>
      <c r="F5474" s="69">
        <f>IF(t_datas[[#This Row],[Prime 1]]="","",VLOOKUP(t_datas[[#This Row],[Prime 1]],t_primes[],4,0))</f>
        <v>150</v>
      </c>
      <c r="G5474" s="63" t="s">
        <v>2702</v>
      </c>
      <c r="H5474" s="69">
        <f>IF(t_datas[[#This Row],[Prime 2]]="","",VLOOKUP(t_datas[[#This Row],[Prime 2]],t_primes[],4,0))</f>
        <v>75</v>
      </c>
    </row>
    <row r="5475" spans="2:8" x14ac:dyDescent="0.25">
      <c r="B5475" s="1">
        <f>DATE($D$1,VLOOKUP($D$2,LISTES!$E$2:$F$13,2,0),17)</f>
        <v>45825</v>
      </c>
      <c r="C5475" s="42" t="s">
        <v>2763</v>
      </c>
      <c r="D5475" s="42">
        <v>61</v>
      </c>
      <c r="E5475" s="62" t="s">
        <v>2699</v>
      </c>
      <c r="F5475" s="69">
        <f>IF(t_datas[[#This Row],[Prime 1]]="","",VLOOKUP(t_datas[[#This Row],[Prime 1]],t_primes[],4,0))</f>
        <v>48</v>
      </c>
      <c r="G5475" s="63" t="s">
        <v>2690</v>
      </c>
      <c r="H5475" s="69">
        <f>IF(t_datas[[#This Row],[Prime 2]]="","",VLOOKUP(t_datas[[#This Row],[Prime 2]],t_primes[],4,0))</f>
        <v>7.5</v>
      </c>
    </row>
    <row r="5476" spans="2:8" x14ac:dyDescent="0.25">
      <c r="B5476" s="1">
        <f>DATE($D$1,VLOOKUP($D$2,LISTES!$E$2:$F$13,2,0),17)</f>
        <v>45825</v>
      </c>
      <c r="C5476" s="42" t="s">
        <v>2764</v>
      </c>
      <c r="D5476" s="42">
        <v>62</v>
      </c>
      <c r="E5476" s="62" t="s">
        <v>2690</v>
      </c>
      <c r="F5476" s="69">
        <f>IF(t_datas[[#This Row],[Prime 1]]="","",VLOOKUP(t_datas[[#This Row],[Prime 1]],t_primes[],4,0))</f>
        <v>7.5</v>
      </c>
      <c r="G5476" s="63" t="s">
        <v>2693</v>
      </c>
      <c r="H5476" s="69">
        <f>IF(t_datas[[#This Row],[Prime 2]]="","",VLOOKUP(t_datas[[#This Row],[Prime 2]],t_primes[],4,0))</f>
        <v>25</v>
      </c>
    </row>
    <row r="5477" spans="2:8" x14ac:dyDescent="0.25">
      <c r="B5477" s="1">
        <f>DATE($D$1,VLOOKUP($D$2,LISTES!$E$2:$F$13,2,0),17)</f>
        <v>45825</v>
      </c>
      <c r="C5477" s="42" t="s">
        <v>2765</v>
      </c>
      <c r="D5477" s="42">
        <v>63</v>
      </c>
      <c r="E5477" s="62" t="s">
        <v>2690</v>
      </c>
      <c r="F5477" s="69">
        <f>IF(t_datas[[#This Row],[Prime 1]]="","",VLOOKUP(t_datas[[#This Row],[Prime 1]],t_primes[],4,0))</f>
        <v>7.5</v>
      </c>
      <c r="G5477" s="63" t="s">
        <v>2697</v>
      </c>
      <c r="H5477" s="69">
        <f>IF(t_datas[[#This Row],[Prime 2]]="","",VLOOKUP(t_datas[[#This Row],[Prime 2]],t_primes[],4,0))</f>
        <v>100</v>
      </c>
    </row>
    <row r="5478" spans="2:8" x14ac:dyDescent="0.25">
      <c r="B5478" s="1">
        <f>DATE($D$1,VLOOKUP($D$2,LISTES!$E$2:$F$13,2,0),17)</f>
        <v>45825</v>
      </c>
      <c r="C5478" s="42" t="s">
        <v>2766</v>
      </c>
      <c r="D5478" s="42">
        <v>64</v>
      </c>
      <c r="E5478" s="62" t="s">
        <v>2692</v>
      </c>
      <c r="F5478" s="69">
        <f>IF(t_datas[[#This Row],[Prime 1]]="","",VLOOKUP(t_datas[[#This Row],[Prime 1]],t_primes[],4,0))</f>
        <v>7.5</v>
      </c>
      <c r="G5478" s="63" t="s">
        <v>2702</v>
      </c>
      <c r="H5478" s="69">
        <f>IF(t_datas[[#This Row],[Prime 2]]="","",VLOOKUP(t_datas[[#This Row],[Prime 2]],t_primes[],4,0))</f>
        <v>75</v>
      </c>
    </row>
    <row r="5479" spans="2:8" x14ac:dyDescent="0.25">
      <c r="B5479" s="1">
        <f>DATE($D$1,VLOOKUP($D$2,LISTES!$E$2:$F$13,2,0),17)</f>
        <v>45825</v>
      </c>
      <c r="C5479" s="42" t="s">
        <v>2767</v>
      </c>
      <c r="D5479" s="42">
        <v>65</v>
      </c>
      <c r="E5479" s="62" t="s">
        <v>2697</v>
      </c>
      <c r="F5479" s="69">
        <f>IF(t_datas[[#This Row],[Prime 1]]="","",VLOOKUP(t_datas[[#This Row],[Prime 1]],t_primes[],4,0))</f>
        <v>100</v>
      </c>
      <c r="G5479" s="63" t="s">
        <v>2695</v>
      </c>
      <c r="H5479" s="69">
        <f>IF(t_datas[[#This Row],[Prime 2]]="","",VLOOKUP(t_datas[[#This Row],[Prime 2]],t_primes[],4,0))</f>
        <v>15</v>
      </c>
    </row>
    <row r="5480" spans="2:8" x14ac:dyDescent="0.25">
      <c r="B5480" s="1">
        <f>DATE($D$1,VLOOKUP($D$2,LISTES!$E$2:$F$13,2,0),17)</f>
        <v>45825</v>
      </c>
      <c r="C5480" s="42" t="s">
        <v>2768</v>
      </c>
      <c r="D5480" s="42">
        <v>66</v>
      </c>
      <c r="E5480" s="62" t="s">
        <v>2697</v>
      </c>
      <c r="F5480" s="69">
        <f>IF(t_datas[[#This Row],[Prime 1]]="","",VLOOKUP(t_datas[[#This Row],[Prime 1]],t_primes[],4,0))</f>
        <v>100</v>
      </c>
      <c r="G5480" s="63" t="s">
        <v>2700</v>
      </c>
      <c r="H5480" s="69">
        <f>IF(t_datas[[#This Row],[Prime 2]]="","",VLOOKUP(t_datas[[#This Row],[Prime 2]],t_primes[],4,0))</f>
        <v>78</v>
      </c>
    </row>
    <row r="5481" spans="2:8" x14ac:dyDescent="0.25">
      <c r="B5481" s="1">
        <f>DATE($D$1,VLOOKUP($D$2,LISTES!$E$2:$F$13,2,0),17)</f>
        <v>45825</v>
      </c>
      <c r="C5481" s="42" t="s">
        <v>2769</v>
      </c>
      <c r="D5481" s="42">
        <v>67</v>
      </c>
      <c r="E5481" s="62" t="s">
        <v>2694</v>
      </c>
      <c r="F5481" s="69">
        <f>IF(t_datas[[#This Row],[Prime 1]]="","",VLOOKUP(t_datas[[#This Row],[Prime 1]],t_primes[],4,0))</f>
        <v>20</v>
      </c>
      <c r="G5481" s="63" t="s">
        <v>2692</v>
      </c>
      <c r="H5481" s="69">
        <f>IF(t_datas[[#This Row],[Prime 2]]="","",VLOOKUP(t_datas[[#This Row],[Prime 2]],t_primes[],4,0))</f>
        <v>7.5</v>
      </c>
    </row>
    <row r="5482" spans="2:8" x14ac:dyDescent="0.25">
      <c r="B5482" s="1">
        <f>DATE($D$1,VLOOKUP($D$2,LISTES!$E$2:$F$13,2,0),17)</f>
        <v>45825</v>
      </c>
      <c r="C5482" s="42" t="s">
        <v>2770</v>
      </c>
      <c r="D5482" s="42">
        <v>68</v>
      </c>
      <c r="E5482" s="62" t="s">
        <v>2695</v>
      </c>
      <c r="F5482" s="69">
        <f>IF(t_datas[[#This Row],[Prime 1]]="","",VLOOKUP(t_datas[[#This Row],[Prime 1]],t_primes[],4,0))</f>
        <v>15</v>
      </c>
      <c r="G5482" s="63" t="s">
        <v>2701</v>
      </c>
      <c r="H5482" s="69">
        <f>IF(t_datas[[#This Row],[Prime 2]]="","",VLOOKUP(t_datas[[#This Row],[Prime 2]],t_primes[],4,0))</f>
        <v>150</v>
      </c>
    </row>
    <row r="5483" spans="2:8" x14ac:dyDescent="0.25">
      <c r="B5483" s="1">
        <f>DATE($D$1,VLOOKUP($D$2,LISTES!$E$2:$F$13,2,0),17)</f>
        <v>45825</v>
      </c>
      <c r="C5483" s="42" t="s">
        <v>2771</v>
      </c>
      <c r="D5483" s="42">
        <v>69</v>
      </c>
      <c r="E5483" s="62" t="s">
        <v>2693</v>
      </c>
      <c r="F5483" s="69">
        <f>IF(t_datas[[#This Row],[Prime 1]]="","",VLOOKUP(t_datas[[#This Row],[Prime 1]],t_primes[],4,0))</f>
        <v>25</v>
      </c>
      <c r="G5483" s="63" t="s">
        <v>2699</v>
      </c>
      <c r="H5483" s="69">
        <f>IF(t_datas[[#This Row],[Prime 2]]="","",VLOOKUP(t_datas[[#This Row],[Prime 2]],t_primes[],4,0))</f>
        <v>48</v>
      </c>
    </row>
    <row r="5484" spans="2:8" x14ac:dyDescent="0.25">
      <c r="B5484" s="1">
        <f>DATE($D$1,VLOOKUP($D$2,LISTES!$E$2:$F$13,2,0),17)</f>
        <v>45825</v>
      </c>
      <c r="C5484" s="42" t="s">
        <v>2772</v>
      </c>
      <c r="D5484" s="42">
        <v>70</v>
      </c>
      <c r="E5484" s="62" t="s">
        <v>2691</v>
      </c>
      <c r="F5484" s="69">
        <f>IF(t_datas[[#This Row],[Prime 1]]="","",VLOOKUP(t_datas[[#This Row],[Prime 1]],t_primes[],4,0))</f>
        <v>10</v>
      </c>
      <c r="G5484" s="63" t="s">
        <v>2698</v>
      </c>
      <c r="H5484" s="69">
        <f>IF(t_datas[[#This Row],[Prime 2]]="","",VLOOKUP(t_datas[[#This Row],[Prime 2]],t_primes[],4,0))</f>
        <v>20</v>
      </c>
    </row>
    <row r="5485" spans="2:8" x14ac:dyDescent="0.25">
      <c r="B5485" s="1">
        <f>DATE($D$1,VLOOKUP($D$2,LISTES!$E$2:$F$13,2,0),17)</f>
        <v>45825</v>
      </c>
      <c r="C5485" s="42" t="s">
        <v>2773</v>
      </c>
      <c r="D5485" s="42">
        <v>71</v>
      </c>
      <c r="E5485" s="62" t="s">
        <v>2694</v>
      </c>
      <c r="F5485" s="69">
        <f>IF(t_datas[[#This Row],[Prime 1]]="","",VLOOKUP(t_datas[[#This Row],[Prime 1]],t_primes[],4,0))</f>
        <v>20</v>
      </c>
      <c r="G5485" s="63" t="s">
        <v>2692</v>
      </c>
      <c r="H5485" s="69">
        <f>IF(t_datas[[#This Row],[Prime 2]]="","",VLOOKUP(t_datas[[#This Row],[Prime 2]],t_primes[],4,0))</f>
        <v>7.5</v>
      </c>
    </row>
    <row r="5486" spans="2:8" x14ac:dyDescent="0.25">
      <c r="B5486" s="1">
        <f>DATE($D$1,VLOOKUP($D$2,LISTES!$E$2:$F$13,2,0),17)</f>
        <v>45825</v>
      </c>
      <c r="C5486" s="42" t="s">
        <v>2774</v>
      </c>
      <c r="D5486" s="42">
        <v>72</v>
      </c>
      <c r="E5486" s="62" t="s">
        <v>2694</v>
      </c>
      <c r="F5486" s="69">
        <f>IF(t_datas[[#This Row],[Prime 1]]="","",VLOOKUP(t_datas[[#This Row],[Prime 1]],t_primes[],4,0))</f>
        <v>20</v>
      </c>
      <c r="G5486" s="63" t="s">
        <v>2694</v>
      </c>
      <c r="H5486" s="69">
        <f>IF(t_datas[[#This Row],[Prime 2]]="","",VLOOKUP(t_datas[[#This Row],[Prime 2]],t_primes[],4,0))</f>
        <v>20</v>
      </c>
    </row>
    <row r="5487" spans="2:8" x14ac:dyDescent="0.25">
      <c r="B5487" s="1">
        <f>DATE($D$1,VLOOKUP($D$2,LISTES!$E$2:$F$13,2,0),17)</f>
        <v>45825</v>
      </c>
      <c r="C5487" s="42" t="s">
        <v>2775</v>
      </c>
      <c r="D5487" s="42">
        <v>73</v>
      </c>
      <c r="E5487" s="62" t="s">
        <v>2700</v>
      </c>
      <c r="F5487" s="69">
        <f>IF(t_datas[[#This Row],[Prime 1]]="","",VLOOKUP(t_datas[[#This Row],[Prime 1]],t_primes[],4,0))</f>
        <v>78</v>
      </c>
      <c r="G5487" s="63" t="s">
        <v>2699</v>
      </c>
      <c r="H5487" s="69">
        <f>IF(t_datas[[#This Row],[Prime 2]]="","",VLOOKUP(t_datas[[#This Row],[Prime 2]],t_primes[],4,0))</f>
        <v>48</v>
      </c>
    </row>
    <row r="5488" spans="2:8" x14ac:dyDescent="0.25">
      <c r="B5488" s="1">
        <f>DATE($D$1,VLOOKUP($D$2,LISTES!$E$2:$F$13,2,0),17)</f>
        <v>45825</v>
      </c>
      <c r="C5488" s="42" t="s">
        <v>2776</v>
      </c>
      <c r="D5488" s="42">
        <v>74</v>
      </c>
      <c r="E5488" s="62" t="s">
        <v>2693</v>
      </c>
      <c r="F5488" s="69">
        <f>IF(t_datas[[#This Row],[Prime 1]]="","",VLOOKUP(t_datas[[#This Row],[Prime 1]],t_primes[],4,0))</f>
        <v>25</v>
      </c>
      <c r="G5488" s="63" t="s">
        <v>2694</v>
      </c>
      <c r="H5488" s="69">
        <f>IF(t_datas[[#This Row],[Prime 2]]="","",VLOOKUP(t_datas[[#This Row],[Prime 2]],t_primes[],4,0))</f>
        <v>20</v>
      </c>
    </row>
    <row r="5489" spans="2:8" x14ac:dyDescent="0.25">
      <c r="B5489" s="1">
        <f>DATE($D$1,VLOOKUP($D$2,LISTES!$E$2:$F$13,2,0),17)</f>
        <v>45825</v>
      </c>
      <c r="C5489" s="42" t="s">
        <v>2777</v>
      </c>
      <c r="D5489" s="42">
        <v>75</v>
      </c>
      <c r="E5489" s="62" t="s">
        <v>2696</v>
      </c>
      <c r="F5489" s="69">
        <f>IF(t_datas[[#This Row],[Prime 1]]="","",VLOOKUP(t_datas[[#This Row],[Prime 1]],t_primes[],4,0))</f>
        <v>17</v>
      </c>
      <c r="G5489" s="63" t="s">
        <v>2697</v>
      </c>
      <c r="H5489" s="69">
        <f>IF(t_datas[[#This Row],[Prime 2]]="","",VLOOKUP(t_datas[[#This Row],[Prime 2]],t_primes[],4,0))</f>
        <v>100</v>
      </c>
    </row>
    <row r="5490" spans="2:8" x14ac:dyDescent="0.25">
      <c r="B5490" s="1">
        <f>DATE($D$1,VLOOKUP($D$2,LISTES!$E$2:$F$13,2,0),17)</f>
        <v>45825</v>
      </c>
      <c r="C5490" s="42" t="s">
        <v>2778</v>
      </c>
      <c r="D5490" s="42">
        <v>76</v>
      </c>
      <c r="E5490" s="62" t="s">
        <v>2696</v>
      </c>
      <c r="F5490" s="69">
        <f>IF(t_datas[[#This Row],[Prime 1]]="","",VLOOKUP(t_datas[[#This Row],[Prime 1]],t_primes[],4,0))</f>
        <v>17</v>
      </c>
      <c r="G5490" s="63" t="s">
        <v>2697</v>
      </c>
      <c r="H5490" s="69">
        <f>IF(t_datas[[#This Row],[Prime 2]]="","",VLOOKUP(t_datas[[#This Row],[Prime 2]],t_primes[],4,0))</f>
        <v>100</v>
      </c>
    </row>
    <row r="5491" spans="2:8" x14ac:dyDescent="0.25">
      <c r="B5491" s="1">
        <f>DATE($D$1,VLOOKUP($D$2,LISTES!$E$2:$F$13,2,0),17)</f>
        <v>45825</v>
      </c>
      <c r="C5491" s="42" t="s">
        <v>2779</v>
      </c>
      <c r="D5491" s="42">
        <v>77</v>
      </c>
      <c r="E5491" s="62" t="s">
        <v>2698</v>
      </c>
      <c r="F5491" s="69">
        <f>IF(t_datas[[#This Row],[Prime 1]]="","",VLOOKUP(t_datas[[#This Row],[Prime 1]],t_primes[],4,0))</f>
        <v>20</v>
      </c>
      <c r="G5491" s="63" t="s">
        <v>2702</v>
      </c>
      <c r="H5491" s="69">
        <f>IF(t_datas[[#This Row],[Prime 2]]="","",VLOOKUP(t_datas[[#This Row],[Prime 2]],t_primes[],4,0))</f>
        <v>75</v>
      </c>
    </row>
    <row r="5492" spans="2:8" x14ac:dyDescent="0.25">
      <c r="B5492" s="1">
        <f>DATE($D$1,VLOOKUP($D$2,LISTES!$E$2:$F$13,2,0),17)</f>
        <v>45825</v>
      </c>
      <c r="C5492" s="42" t="s">
        <v>2780</v>
      </c>
      <c r="D5492" s="42">
        <v>78</v>
      </c>
      <c r="E5492" s="62" t="s">
        <v>2699</v>
      </c>
      <c r="F5492" s="69">
        <f>IF(t_datas[[#This Row],[Prime 1]]="","",VLOOKUP(t_datas[[#This Row],[Prime 1]],t_primes[],4,0))</f>
        <v>48</v>
      </c>
      <c r="G5492" s="63" t="s">
        <v>2699</v>
      </c>
      <c r="H5492" s="69">
        <f>IF(t_datas[[#This Row],[Prime 2]]="","",VLOOKUP(t_datas[[#This Row],[Prime 2]],t_primes[],4,0))</f>
        <v>48</v>
      </c>
    </row>
    <row r="5493" spans="2:8" x14ac:dyDescent="0.25">
      <c r="B5493" s="1">
        <f>DATE($D$1,VLOOKUP($D$2,LISTES!$E$2:$F$13,2,0),17)</f>
        <v>45825</v>
      </c>
      <c r="C5493" s="42" t="s">
        <v>2781</v>
      </c>
      <c r="D5493" s="42">
        <v>79</v>
      </c>
      <c r="E5493" s="62" t="s">
        <v>2698</v>
      </c>
      <c r="F5493" s="69">
        <f>IF(t_datas[[#This Row],[Prime 1]]="","",VLOOKUP(t_datas[[#This Row],[Prime 1]],t_primes[],4,0))</f>
        <v>20</v>
      </c>
      <c r="G5493" s="63" t="s">
        <v>2693</v>
      </c>
      <c r="H5493" s="69">
        <f>IF(t_datas[[#This Row],[Prime 2]]="","",VLOOKUP(t_datas[[#This Row],[Prime 2]],t_primes[],4,0))</f>
        <v>25</v>
      </c>
    </row>
    <row r="5494" spans="2:8" x14ac:dyDescent="0.25">
      <c r="B5494" s="1">
        <f>DATE($D$1,VLOOKUP($D$2,LISTES!$E$2:$F$13,2,0),17)</f>
        <v>45825</v>
      </c>
      <c r="C5494" s="42" t="s">
        <v>2782</v>
      </c>
      <c r="D5494" s="42">
        <v>80</v>
      </c>
      <c r="E5494" s="62" t="s">
        <v>2699</v>
      </c>
      <c r="F5494" s="69">
        <f>IF(t_datas[[#This Row],[Prime 1]]="","",VLOOKUP(t_datas[[#This Row],[Prime 1]],t_primes[],4,0))</f>
        <v>48</v>
      </c>
      <c r="G5494" s="63" t="s">
        <v>2700</v>
      </c>
      <c r="H5494" s="69">
        <f>IF(t_datas[[#This Row],[Prime 2]]="","",VLOOKUP(t_datas[[#This Row],[Prime 2]],t_primes[],4,0))</f>
        <v>78</v>
      </c>
    </row>
    <row r="5495" spans="2:8" x14ac:dyDescent="0.25">
      <c r="B5495" s="1">
        <f>DATE($D$1,VLOOKUP($D$2,LISTES!$E$2:$F$13,2,0),17)</f>
        <v>45825</v>
      </c>
      <c r="C5495" s="42" t="s">
        <v>2783</v>
      </c>
      <c r="D5495" s="42">
        <v>81</v>
      </c>
      <c r="E5495" s="62" t="s">
        <v>2691</v>
      </c>
      <c r="F5495" s="69">
        <f>IF(t_datas[[#This Row],[Prime 1]]="","",VLOOKUP(t_datas[[#This Row],[Prime 1]],t_primes[],4,0))</f>
        <v>10</v>
      </c>
      <c r="G5495" s="63" t="s">
        <v>2702</v>
      </c>
      <c r="H5495" s="69">
        <f>IF(t_datas[[#This Row],[Prime 2]]="","",VLOOKUP(t_datas[[#This Row],[Prime 2]],t_primes[],4,0))</f>
        <v>75</v>
      </c>
    </row>
    <row r="5496" spans="2:8" x14ac:dyDescent="0.25">
      <c r="B5496" s="1">
        <f>DATE($D$1,VLOOKUP($D$2,LISTES!$E$2:$F$13,2,0),17)</f>
        <v>45825</v>
      </c>
      <c r="C5496" s="42" t="s">
        <v>2784</v>
      </c>
      <c r="D5496" s="42">
        <v>82</v>
      </c>
      <c r="E5496" s="62" t="s">
        <v>2692</v>
      </c>
      <c r="F5496" s="69">
        <f>IF(t_datas[[#This Row],[Prime 1]]="","",VLOOKUP(t_datas[[#This Row],[Prime 1]],t_primes[],4,0))</f>
        <v>7.5</v>
      </c>
      <c r="G5496" s="63" t="s">
        <v>2697</v>
      </c>
      <c r="H5496" s="69">
        <f>IF(t_datas[[#This Row],[Prime 2]]="","",VLOOKUP(t_datas[[#This Row],[Prime 2]],t_primes[],4,0))</f>
        <v>100</v>
      </c>
    </row>
    <row r="5497" spans="2:8" x14ac:dyDescent="0.25">
      <c r="B5497" s="1">
        <f>DATE($D$1,VLOOKUP($D$2,LISTES!$E$2:$F$13,2,0),17)</f>
        <v>45825</v>
      </c>
      <c r="C5497" s="42" t="s">
        <v>2785</v>
      </c>
      <c r="D5497" s="42">
        <v>83</v>
      </c>
      <c r="E5497" s="62" t="s">
        <v>2690</v>
      </c>
      <c r="F5497" s="69">
        <f>IF(t_datas[[#This Row],[Prime 1]]="","",VLOOKUP(t_datas[[#This Row],[Prime 1]],t_primes[],4,0))</f>
        <v>7.5</v>
      </c>
      <c r="G5497" s="63" t="s">
        <v>2694</v>
      </c>
      <c r="H5497" s="69">
        <f>IF(t_datas[[#This Row],[Prime 2]]="","",VLOOKUP(t_datas[[#This Row],[Prime 2]],t_primes[],4,0))</f>
        <v>20</v>
      </c>
    </row>
    <row r="5498" spans="2:8" x14ac:dyDescent="0.25">
      <c r="B5498" s="1">
        <f>DATE($D$1,VLOOKUP($D$2,LISTES!$E$2:$F$13,2,0),17)</f>
        <v>45825</v>
      </c>
      <c r="C5498" s="42" t="s">
        <v>2786</v>
      </c>
      <c r="D5498" s="42">
        <v>84</v>
      </c>
      <c r="E5498" s="62" t="s">
        <v>2692</v>
      </c>
      <c r="F5498" s="69">
        <f>IF(t_datas[[#This Row],[Prime 1]]="","",VLOOKUP(t_datas[[#This Row],[Prime 1]],t_primes[],4,0))</f>
        <v>7.5</v>
      </c>
      <c r="G5498" s="63" t="s">
        <v>2700</v>
      </c>
      <c r="H5498" s="69">
        <f>IF(t_datas[[#This Row],[Prime 2]]="","",VLOOKUP(t_datas[[#This Row],[Prime 2]],t_primes[],4,0))</f>
        <v>78</v>
      </c>
    </row>
    <row r="5499" spans="2:8" x14ac:dyDescent="0.25">
      <c r="B5499" s="1">
        <f>DATE($D$1,VLOOKUP($D$2,LISTES!$E$2:$F$13,2,0),17)</f>
        <v>45825</v>
      </c>
      <c r="C5499" s="42" t="s">
        <v>2787</v>
      </c>
      <c r="D5499" s="42">
        <v>85</v>
      </c>
      <c r="E5499" s="62" t="s">
        <v>2692</v>
      </c>
      <c r="F5499" s="69">
        <f>IF(t_datas[[#This Row],[Prime 1]]="","",VLOOKUP(t_datas[[#This Row],[Prime 1]],t_primes[],4,0))</f>
        <v>7.5</v>
      </c>
      <c r="G5499" s="63" t="s">
        <v>2695</v>
      </c>
      <c r="H5499" s="69">
        <f>IF(t_datas[[#This Row],[Prime 2]]="","",VLOOKUP(t_datas[[#This Row],[Prime 2]],t_primes[],4,0))</f>
        <v>15</v>
      </c>
    </row>
    <row r="5500" spans="2:8" x14ac:dyDescent="0.25">
      <c r="B5500" s="1">
        <f>DATE($D$1,VLOOKUP($D$2,LISTES!$E$2:$F$13,2,0),17)</f>
        <v>45825</v>
      </c>
      <c r="C5500" s="42" t="s">
        <v>2788</v>
      </c>
      <c r="D5500" s="42">
        <v>86</v>
      </c>
      <c r="E5500" s="62" t="s">
        <v>2698</v>
      </c>
      <c r="F5500" s="69">
        <f>IF(t_datas[[#This Row],[Prime 1]]="","",VLOOKUP(t_datas[[#This Row],[Prime 1]],t_primes[],4,0))</f>
        <v>20</v>
      </c>
      <c r="G5500" s="63" t="s">
        <v>2695</v>
      </c>
      <c r="H5500" s="69">
        <f>IF(t_datas[[#This Row],[Prime 2]]="","",VLOOKUP(t_datas[[#This Row],[Prime 2]],t_primes[],4,0))</f>
        <v>15</v>
      </c>
    </row>
    <row r="5501" spans="2:8" x14ac:dyDescent="0.25">
      <c r="B5501" s="1">
        <f>DATE($D$1,VLOOKUP($D$2,LISTES!$E$2:$F$13,2,0),17)</f>
        <v>45825</v>
      </c>
      <c r="C5501" s="42" t="s">
        <v>2789</v>
      </c>
      <c r="D5501" s="42">
        <v>87</v>
      </c>
      <c r="E5501" s="62" t="s">
        <v>2700</v>
      </c>
      <c r="F5501" s="69">
        <f>IF(t_datas[[#This Row],[Prime 1]]="","",VLOOKUP(t_datas[[#This Row],[Prime 1]],t_primes[],4,0))</f>
        <v>78</v>
      </c>
      <c r="G5501" s="63" t="s">
        <v>2690</v>
      </c>
      <c r="H5501" s="69">
        <f>IF(t_datas[[#This Row],[Prime 2]]="","",VLOOKUP(t_datas[[#This Row],[Prime 2]],t_primes[],4,0))</f>
        <v>7.5</v>
      </c>
    </row>
    <row r="5502" spans="2:8" x14ac:dyDescent="0.25">
      <c r="B5502" s="1">
        <f>DATE($D$1,VLOOKUP($D$2,LISTES!$E$2:$F$13,2,0),17)</f>
        <v>45825</v>
      </c>
      <c r="C5502" s="42" t="s">
        <v>2790</v>
      </c>
      <c r="D5502" s="42">
        <v>88</v>
      </c>
      <c r="E5502" s="62" t="s">
        <v>2700</v>
      </c>
      <c r="F5502" s="69">
        <f>IF(t_datas[[#This Row],[Prime 1]]="","",VLOOKUP(t_datas[[#This Row],[Prime 1]],t_primes[],4,0))</f>
        <v>78</v>
      </c>
      <c r="G5502" s="63" t="s">
        <v>2695</v>
      </c>
      <c r="H5502" s="69">
        <f>IF(t_datas[[#This Row],[Prime 2]]="","",VLOOKUP(t_datas[[#This Row],[Prime 2]],t_primes[],4,0))</f>
        <v>15</v>
      </c>
    </row>
    <row r="5503" spans="2:8" x14ac:dyDescent="0.25">
      <c r="B5503" s="1">
        <f>DATE($D$1,VLOOKUP($D$2,LISTES!$E$2:$F$13,2,0),17)</f>
        <v>45825</v>
      </c>
      <c r="C5503" s="42" t="s">
        <v>2791</v>
      </c>
      <c r="D5503" s="42">
        <v>89</v>
      </c>
      <c r="E5503" s="62" t="s">
        <v>2696</v>
      </c>
      <c r="F5503" s="69">
        <f>IF(t_datas[[#This Row],[Prime 1]]="","",VLOOKUP(t_datas[[#This Row],[Prime 1]],t_primes[],4,0))</f>
        <v>17</v>
      </c>
      <c r="G5503" s="63" t="s">
        <v>2691</v>
      </c>
      <c r="H5503" s="69">
        <f>IF(t_datas[[#This Row],[Prime 2]]="","",VLOOKUP(t_datas[[#This Row],[Prime 2]],t_primes[],4,0))</f>
        <v>10</v>
      </c>
    </row>
    <row r="5504" spans="2:8" x14ac:dyDescent="0.25">
      <c r="B5504" s="1">
        <f>DATE($D$1,VLOOKUP($D$2,LISTES!$E$2:$F$13,2,0),17)</f>
        <v>45825</v>
      </c>
      <c r="C5504" s="42" t="s">
        <v>2792</v>
      </c>
      <c r="D5504" s="42">
        <v>90</v>
      </c>
      <c r="E5504" s="62" t="s">
        <v>2690</v>
      </c>
      <c r="F5504" s="69">
        <f>IF(t_datas[[#This Row],[Prime 1]]="","",VLOOKUP(t_datas[[#This Row],[Prime 1]],t_primes[],4,0))</f>
        <v>7.5</v>
      </c>
      <c r="G5504" s="63" t="s">
        <v>2694</v>
      </c>
      <c r="H5504" s="69">
        <f>IF(t_datas[[#This Row],[Prime 2]]="","",VLOOKUP(t_datas[[#This Row],[Prime 2]],t_primes[],4,0))</f>
        <v>20</v>
      </c>
    </row>
    <row r="5505" spans="2:8" x14ac:dyDescent="0.25">
      <c r="B5505" s="1">
        <f>DATE($D$1,VLOOKUP($D$2,LISTES!$E$2:$F$13,2,0),17)</f>
        <v>45825</v>
      </c>
      <c r="C5505" s="42" t="s">
        <v>2793</v>
      </c>
      <c r="D5505" s="42">
        <v>91</v>
      </c>
      <c r="E5505" s="62" t="s">
        <v>2701</v>
      </c>
      <c r="F5505" s="69">
        <f>IF(t_datas[[#This Row],[Prime 1]]="","",VLOOKUP(t_datas[[#This Row],[Prime 1]],t_primes[],4,0))</f>
        <v>150</v>
      </c>
      <c r="G5505" s="63" t="s">
        <v>2700</v>
      </c>
      <c r="H5505" s="69">
        <f>IF(t_datas[[#This Row],[Prime 2]]="","",VLOOKUP(t_datas[[#This Row],[Prime 2]],t_primes[],4,0))</f>
        <v>78</v>
      </c>
    </row>
    <row r="5506" spans="2:8" x14ac:dyDescent="0.25">
      <c r="B5506" s="1">
        <f>DATE($D$1,VLOOKUP($D$2,LISTES!$E$2:$F$13,2,0),17)</f>
        <v>45825</v>
      </c>
      <c r="C5506" s="42" t="s">
        <v>2794</v>
      </c>
      <c r="D5506" s="42">
        <v>92</v>
      </c>
      <c r="E5506" s="62" t="s">
        <v>2701</v>
      </c>
      <c r="F5506" s="69">
        <f>IF(t_datas[[#This Row],[Prime 1]]="","",VLOOKUP(t_datas[[#This Row],[Prime 1]],t_primes[],4,0))</f>
        <v>150</v>
      </c>
      <c r="G5506" s="63" t="s">
        <v>2695</v>
      </c>
      <c r="H5506" s="69">
        <f>IF(t_datas[[#This Row],[Prime 2]]="","",VLOOKUP(t_datas[[#This Row],[Prime 2]],t_primes[],4,0))</f>
        <v>15</v>
      </c>
    </row>
    <row r="5507" spans="2:8" x14ac:dyDescent="0.25">
      <c r="B5507" s="1">
        <f>DATE($D$1,VLOOKUP($D$2,LISTES!$E$2:$F$13,2,0),17)</f>
        <v>45825</v>
      </c>
      <c r="C5507" s="42" t="s">
        <v>2795</v>
      </c>
      <c r="D5507" s="42">
        <v>93</v>
      </c>
      <c r="E5507" s="62" t="s">
        <v>2695</v>
      </c>
      <c r="F5507" s="69">
        <f>IF(t_datas[[#This Row],[Prime 1]]="","",VLOOKUP(t_datas[[#This Row],[Prime 1]],t_primes[],4,0))</f>
        <v>15</v>
      </c>
      <c r="G5507" s="63" t="s">
        <v>2702</v>
      </c>
      <c r="H5507" s="69">
        <f>IF(t_datas[[#This Row],[Prime 2]]="","",VLOOKUP(t_datas[[#This Row],[Prime 2]],t_primes[],4,0))</f>
        <v>75</v>
      </c>
    </row>
    <row r="5508" spans="2:8" x14ac:dyDescent="0.25">
      <c r="B5508" s="1">
        <f>DATE($D$1,VLOOKUP($D$2,LISTES!$E$2:$F$13,2,0),17)</f>
        <v>45825</v>
      </c>
      <c r="C5508" s="42" t="s">
        <v>2796</v>
      </c>
      <c r="D5508" s="42">
        <v>94</v>
      </c>
      <c r="E5508" s="62" t="s">
        <v>2695</v>
      </c>
      <c r="F5508" s="69">
        <f>IF(t_datas[[#This Row],[Prime 1]]="","",VLOOKUP(t_datas[[#This Row],[Prime 1]],t_primes[],4,0))</f>
        <v>15</v>
      </c>
      <c r="G5508" s="63" t="s">
        <v>2693</v>
      </c>
      <c r="H5508" s="69">
        <f>IF(t_datas[[#This Row],[Prime 2]]="","",VLOOKUP(t_datas[[#This Row],[Prime 2]],t_primes[],4,0))</f>
        <v>25</v>
      </c>
    </row>
    <row r="5509" spans="2:8" x14ac:dyDescent="0.25">
      <c r="B5509" s="1">
        <f>DATE($D$1,VLOOKUP($D$2,LISTES!$E$2:$F$13,2,0),17)</f>
        <v>45825</v>
      </c>
      <c r="C5509" s="42" t="s">
        <v>2797</v>
      </c>
      <c r="D5509" s="42">
        <v>95</v>
      </c>
      <c r="E5509" s="62" t="s">
        <v>2695</v>
      </c>
      <c r="F5509" s="69">
        <f>IF(t_datas[[#This Row],[Prime 1]]="","",VLOOKUP(t_datas[[#This Row],[Prime 1]],t_primes[],4,0))</f>
        <v>15</v>
      </c>
      <c r="G5509" s="63" t="s">
        <v>2700</v>
      </c>
      <c r="H5509" s="69">
        <f>IF(t_datas[[#This Row],[Prime 2]]="","",VLOOKUP(t_datas[[#This Row],[Prime 2]],t_primes[],4,0))</f>
        <v>78</v>
      </c>
    </row>
    <row r="5510" spans="2:8" x14ac:dyDescent="0.25">
      <c r="B5510" s="1">
        <f>DATE($D$1,VLOOKUP($D$2,LISTES!$E$2:$F$13,2,0),17)</f>
        <v>45825</v>
      </c>
      <c r="C5510" s="42" t="s">
        <v>2798</v>
      </c>
      <c r="D5510" s="42">
        <v>96</v>
      </c>
      <c r="E5510" s="62" t="s">
        <v>2695</v>
      </c>
      <c r="F5510" s="69">
        <f>IF(t_datas[[#This Row],[Prime 1]]="","",VLOOKUP(t_datas[[#This Row],[Prime 1]],t_primes[],4,0))</f>
        <v>15</v>
      </c>
      <c r="G5510" s="63" t="s">
        <v>2690</v>
      </c>
      <c r="H5510" s="69">
        <f>IF(t_datas[[#This Row],[Prime 2]]="","",VLOOKUP(t_datas[[#This Row],[Prime 2]],t_primes[],4,0))</f>
        <v>7.5</v>
      </c>
    </row>
    <row r="5511" spans="2:8" x14ac:dyDescent="0.25">
      <c r="B5511" s="1">
        <f>DATE($D$1,VLOOKUP($D$2,LISTES!$E$2:$F$13,2,0),17)</f>
        <v>45825</v>
      </c>
      <c r="C5511" s="42" t="s">
        <v>2799</v>
      </c>
      <c r="D5511" s="42">
        <v>97</v>
      </c>
      <c r="E5511" s="62" t="s">
        <v>2697</v>
      </c>
      <c r="F5511" s="69">
        <f>IF(t_datas[[#This Row],[Prime 1]]="","",VLOOKUP(t_datas[[#This Row],[Prime 1]],t_primes[],4,0))</f>
        <v>100</v>
      </c>
      <c r="G5511" s="63" t="s">
        <v>2691</v>
      </c>
      <c r="H5511" s="69">
        <f>IF(t_datas[[#This Row],[Prime 2]]="","",VLOOKUP(t_datas[[#This Row],[Prime 2]],t_primes[],4,0))</f>
        <v>10</v>
      </c>
    </row>
    <row r="5512" spans="2:8" x14ac:dyDescent="0.25">
      <c r="B5512" s="1">
        <f>DATE($D$1,VLOOKUP($D$2,LISTES!$E$2:$F$13,2,0),17)</f>
        <v>45825</v>
      </c>
      <c r="C5512" s="42" t="s">
        <v>2800</v>
      </c>
      <c r="D5512" s="42">
        <v>98</v>
      </c>
      <c r="E5512" s="62" t="s">
        <v>2696</v>
      </c>
      <c r="F5512" s="69">
        <f>IF(t_datas[[#This Row],[Prime 1]]="","",VLOOKUP(t_datas[[#This Row],[Prime 1]],t_primes[],4,0))</f>
        <v>17</v>
      </c>
      <c r="G5512" s="63" t="s">
        <v>2691</v>
      </c>
      <c r="H5512" s="69">
        <f>IF(t_datas[[#This Row],[Prime 2]]="","",VLOOKUP(t_datas[[#This Row],[Prime 2]],t_primes[],4,0))</f>
        <v>10</v>
      </c>
    </row>
    <row r="5513" spans="2:8" x14ac:dyDescent="0.25">
      <c r="B5513" s="1">
        <f>DATE($D$1,VLOOKUP($D$2,LISTES!$E$2:$F$13,2,0),17)</f>
        <v>45825</v>
      </c>
      <c r="C5513" s="42" t="s">
        <v>2801</v>
      </c>
      <c r="D5513" s="42">
        <v>99</v>
      </c>
      <c r="E5513" s="62" t="s">
        <v>2694</v>
      </c>
      <c r="F5513" s="69">
        <f>IF(t_datas[[#This Row],[Prime 1]]="","",VLOOKUP(t_datas[[#This Row],[Prime 1]],t_primes[],4,0))</f>
        <v>20</v>
      </c>
      <c r="G5513" s="63" t="s">
        <v>2696</v>
      </c>
      <c r="H5513" s="69">
        <f>IF(t_datas[[#This Row],[Prime 2]]="","",VLOOKUP(t_datas[[#This Row],[Prime 2]],t_primes[],4,0))</f>
        <v>17</v>
      </c>
    </row>
    <row r="5514" spans="2:8" x14ac:dyDescent="0.25">
      <c r="B5514" s="1">
        <f>DATE($D$1,VLOOKUP($D$2,LISTES!$E$2:$F$13,2,0),17)</f>
        <v>45825</v>
      </c>
      <c r="C5514" s="42" t="s">
        <v>2802</v>
      </c>
      <c r="D5514" s="42">
        <v>100</v>
      </c>
      <c r="E5514" s="62" t="s">
        <v>2702</v>
      </c>
      <c r="F5514" s="69">
        <f>IF(t_datas[[#This Row],[Prime 1]]="","",VLOOKUP(t_datas[[#This Row],[Prime 1]],t_primes[],4,0))</f>
        <v>75</v>
      </c>
      <c r="G5514" s="63" t="s">
        <v>2699</v>
      </c>
      <c r="H5514" s="69">
        <f>IF(t_datas[[#This Row],[Prime 2]]="","",VLOOKUP(t_datas[[#This Row],[Prime 2]],t_primes[],4,0))</f>
        <v>48</v>
      </c>
    </row>
    <row r="5515" spans="2:8" x14ac:dyDescent="0.25">
      <c r="B5515" s="1">
        <f>DATE($D$1,VLOOKUP($D$2,LISTES!$E$2:$F$13,2,0),17)</f>
        <v>45825</v>
      </c>
      <c r="C5515" s="42" t="s">
        <v>2803</v>
      </c>
      <c r="D5515" s="42">
        <v>101</v>
      </c>
      <c r="E5515" s="62" t="s">
        <v>2694</v>
      </c>
      <c r="F5515" s="69">
        <f>IF(t_datas[[#This Row],[Prime 1]]="","",VLOOKUP(t_datas[[#This Row],[Prime 1]],t_primes[],4,0))</f>
        <v>20</v>
      </c>
      <c r="G5515" s="63" t="s">
        <v>2699</v>
      </c>
      <c r="H5515" s="69">
        <f>IF(t_datas[[#This Row],[Prime 2]]="","",VLOOKUP(t_datas[[#This Row],[Prime 2]],t_primes[],4,0))</f>
        <v>48</v>
      </c>
    </row>
    <row r="5516" spans="2:8" x14ac:dyDescent="0.25">
      <c r="B5516" s="1">
        <f>DATE($D$1,VLOOKUP($D$2,LISTES!$E$2:$F$13,2,0),17)</f>
        <v>45825</v>
      </c>
      <c r="C5516" s="42" t="s">
        <v>2804</v>
      </c>
      <c r="D5516" s="42">
        <v>102</v>
      </c>
      <c r="E5516" s="62" t="s">
        <v>2690</v>
      </c>
      <c r="F5516" s="69">
        <f>IF(t_datas[[#This Row],[Prime 1]]="","",VLOOKUP(t_datas[[#This Row],[Prime 1]],t_primes[],4,0))</f>
        <v>7.5</v>
      </c>
      <c r="G5516" s="63" t="s">
        <v>2700</v>
      </c>
      <c r="H5516" s="69">
        <f>IF(t_datas[[#This Row],[Prime 2]]="","",VLOOKUP(t_datas[[#This Row],[Prime 2]],t_primes[],4,0))</f>
        <v>78</v>
      </c>
    </row>
    <row r="5517" spans="2:8" x14ac:dyDescent="0.25">
      <c r="B5517" s="1">
        <f>DATE($D$1,VLOOKUP($D$2,LISTES!$E$2:$F$13,2,0),17)</f>
        <v>45825</v>
      </c>
      <c r="C5517" s="42" t="s">
        <v>2805</v>
      </c>
      <c r="D5517" s="42">
        <v>103</v>
      </c>
      <c r="E5517" s="62" t="s">
        <v>2694</v>
      </c>
      <c r="F5517" s="69">
        <f>IF(t_datas[[#This Row],[Prime 1]]="","",VLOOKUP(t_datas[[#This Row],[Prime 1]],t_primes[],4,0))</f>
        <v>20</v>
      </c>
      <c r="G5517" s="63" t="s">
        <v>2699</v>
      </c>
      <c r="H5517" s="69">
        <f>IF(t_datas[[#This Row],[Prime 2]]="","",VLOOKUP(t_datas[[#This Row],[Prime 2]],t_primes[],4,0))</f>
        <v>48</v>
      </c>
    </row>
    <row r="5518" spans="2:8" x14ac:dyDescent="0.25">
      <c r="B5518" s="1">
        <f>DATE($D$1,VLOOKUP($D$2,LISTES!$E$2:$F$13,2,0),17)</f>
        <v>45825</v>
      </c>
      <c r="C5518" s="42" t="s">
        <v>2806</v>
      </c>
      <c r="D5518" s="42">
        <v>104</v>
      </c>
      <c r="E5518" s="62" t="s">
        <v>2699</v>
      </c>
      <c r="F5518" s="69">
        <f>IF(t_datas[[#This Row],[Prime 1]]="","",VLOOKUP(t_datas[[#This Row],[Prime 1]],t_primes[],4,0))</f>
        <v>48</v>
      </c>
      <c r="G5518" s="63" t="s">
        <v>2701</v>
      </c>
      <c r="H5518" s="69">
        <f>IF(t_datas[[#This Row],[Prime 2]]="","",VLOOKUP(t_datas[[#This Row],[Prime 2]],t_primes[],4,0))</f>
        <v>150</v>
      </c>
    </row>
    <row r="5519" spans="2:8" x14ac:dyDescent="0.25">
      <c r="B5519" s="1">
        <f>DATE($D$1,VLOOKUP($D$2,LISTES!$E$2:$F$13,2,0),17)</f>
        <v>45825</v>
      </c>
      <c r="C5519" s="42" t="s">
        <v>2807</v>
      </c>
      <c r="D5519" s="42">
        <v>105</v>
      </c>
      <c r="E5519" s="62" t="s">
        <v>2697</v>
      </c>
      <c r="F5519" s="69">
        <f>IF(t_datas[[#This Row],[Prime 1]]="","",VLOOKUP(t_datas[[#This Row],[Prime 1]],t_primes[],4,0))</f>
        <v>100</v>
      </c>
      <c r="G5519" s="63" t="s">
        <v>2696</v>
      </c>
      <c r="H5519" s="69">
        <f>IF(t_datas[[#This Row],[Prime 2]]="","",VLOOKUP(t_datas[[#This Row],[Prime 2]],t_primes[],4,0))</f>
        <v>17</v>
      </c>
    </row>
    <row r="5520" spans="2:8" x14ac:dyDescent="0.25">
      <c r="B5520" s="1">
        <f>DATE($D$1,VLOOKUP($D$2,LISTES!$E$2:$F$13,2,0),17)</f>
        <v>45825</v>
      </c>
      <c r="C5520" s="42" t="s">
        <v>2808</v>
      </c>
      <c r="D5520" s="42">
        <v>106</v>
      </c>
      <c r="E5520" s="62" t="s">
        <v>2698</v>
      </c>
      <c r="F5520" s="69">
        <f>IF(t_datas[[#This Row],[Prime 1]]="","",VLOOKUP(t_datas[[#This Row],[Prime 1]],t_primes[],4,0))</f>
        <v>20</v>
      </c>
      <c r="G5520" s="63" t="s">
        <v>2691</v>
      </c>
      <c r="H5520" s="69">
        <f>IF(t_datas[[#This Row],[Prime 2]]="","",VLOOKUP(t_datas[[#This Row],[Prime 2]],t_primes[],4,0))</f>
        <v>10</v>
      </c>
    </row>
    <row r="5521" spans="2:8" x14ac:dyDescent="0.25">
      <c r="B5521" s="1">
        <f>DATE($D$1,VLOOKUP($D$2,LISTES!$E$2:$F$13,2,0),17)</f>
        <v>45825</v>
      </c>
      <c r="C5521" s="42" t="s">
        <v>2809</v>
      </c>
      <c r="D5521" s="42">
        <v>107</v>
      </c>
      <c r="E5521" s="62" t="s">
        <v>2691</v>
      </c>
      <c r="F5521" s="69">
        <f>IF(t_datas[[#This Row],[Prime 1]]="","",VLOOKUP(t_datas[[#This Row],[Prime 1]],t_primes[],4,0))</f>
        <v>10</v>
      </c>
      <c r="G5521" s="63" t="s">
        <v>2694</v>
      </c>
      <c r="H5521" s="69">
        <f>IF(t_datas[[#This Row],[Prime 2]]="","",VLOOKUP(t_datas[[#This Row],[Prime 2]],t_primes[],4,0))</f>
        <v>20</v>
      </c>
    </row>
    <row r="5522" spans="2:8" x14ac:dyDescent="0.25">
      <c r="B5522" s="1">
        <f>DATE($D$1,VLOOKUP($D$2,LISTES!$E$2:$F$13,2,0),17)</f>
        <v>45825</v>
      </c>
      <c r="C5522" s="42" t="s">
        <v>2810</v>
      </c>
      <c r="D5522" s="42">
        <v>108</v>
      </c>
      <c r="E5522" s="62" t="s">
        <v>2701</v>
      </c>
      <c r="F5522" s="69">
        <f>IF(t_datas[[#This Row],[Prime 1]]="","",VLOOKUP(t_datas[[#This Row],[Prime 1]],t_primes[],4,0))</f>
        <v>150</v>
      </c>
      <c r="G5522" s="63" t="s">
        <v>2695</v>
      </c>
      <c r="H5522" s="69">
        <f>IF(t_datas[[#This Row],[Prime 2]]="","",VLOOKUP(t_datas[[#This Row],[Prime 2]],t_primes[],4,0))</f>
        <v>15</v>
      </c>
    </row>
    <row r="5523" spans="2:8" x14ac:dyDescent="0.25">
      <c r="B5523" s="1">
        <f>DATE($D$1,VLOOKUP($D$2,LISTES!$E$2:$F$13,2,0),17)</f>
        <v>45825</v>
      </c>
      <c r="C5523" s="42" t="s">
        <v>2811</v>
      </c>
      <c r="D5523" s="42">
        <v>109</v>
      </c>
      <c r="E5523" s="62" t="s">
        <v>2698</v>
      </c>
      <c r="F5523" s="69">
        <f>IF(t_datas[[#This Row],[Prime 1]]="","",VLOOKUP(t_datas[[#This Row],[Prime 1]],t_primes[],4,0))</f>
        <v>20</v>
      </c>
      <c r="G5523" s="63" t="s">
        <v>2699</v>
      </c>
      <c r="H5523" s="69">
        <f>IF(t_datas[[#This Row],[Prime 2]]="","",VLOOKUP(t_datas[[#This Row],[Prime 2]],t_primes[],4,0))</f>
        <v>48</v>
      </c>
    </row>
    <row r="5524" spans="2:8" x14ac:dyDescent="0.25">
      <c r="B5524" s="1">
        <f>DATE($D$1,VLOOKUP($D$2,LISTES!$E$2:$F$13,2,0),17)</f>
        <v>45825</v>
      </c>
      <c r="C5524" s="42" t="s">
        <v>2812</v>
      </c>
      <c r="D5524" s="42">
        <v>110</v>
      </c>
      <c r="E5524" s="62" t="s">
        <v>2691</v>
      </c>
      <c r="F5524" s="69">
        <f>IF(t_datas[[#This Row],[Prime 1]]="","",VLOOKUP(t_datas[[#This Row],[Prime 1]],t_primes[],4,0))</f>
        <v>10</v>
      </c>
      <c r="G5524" s="63" t="s">
        <v>2697</v>
      </c>
      <c r="H5524" s="69">
        <f>IF(t_datas[[#This Row],[Prime 2]]="","",VLOOKUP(t_datas[[#This Row],[Prime 2]],t_primes[],4,0))</f>
        <v>100</v>
      </c>
    </row>
    <row r="5525" spans="2:8" x14ac:dyDescent="0.25">
      <c r="B5525" s="1">
        <f>DATE($D$1,VLOOKUP($D$2,LISTES!$E$2:$F$13,2,0),17)</f>
        <v>45825</v>
      </c>
      <c r="C5525" s="42" t="s">
        <v>2813</v>
      </c>
      <c r="D5525" s="42">
        <v>111</v>
      </c>
      <c r="E5525" s="62" t="s">
        <v>2692</v>
      </c>
      <c r="F5525" s="69">
        <f>IF(t_datas[[#This Row],[Prime 1]]="","",VLOOKUP(t_datas[[#This Row],[Prime 1]],t_primes[],4,0))</f>
        <v>7.5</v>
      </c>
      <c r="G5525" s="63" t="s">
        <v>2694</v>
      </c>
      <c r="H5525" s="69">
        <f>IF(t_datas[[#This Row],[Prime 2]]="","",VLOOKUP(t_datas[[#This Row],[Prime 2]],t_primes[],4,0))</f>
        <v>20</v>
      </c>
    </row>
    <row r="5526" spans="2:8" x14ac:dyDescent="0.25">
      <c r="B5526" s="1">
        <f>DATE($D$1,VLOOKUP($D$2,LISTES!$E$2:$F$13,2,0),17)</f>
        <v>45825</v>
      </c>
      <c r="C5526" s="42" t="s">
        <v>2814</v>
      </c>
      <c r="D5526" s="42">
        <v>112</v>
      </c>
      <c r="E5526" s="62" t="s">
        <v>2700</v>
      </c>
      <c r="F5526" s="69">
        <f>IF(t_datas[[#This Row],[Prime 1]]="","",VLOOKUP(t_datas[[#This Row],[Prime 1]],t_primes[],4,0))</f>
        <v>78</v>
      </c>
      <c r="G5526" s="63" t="s">
        <v>2701</v>
      </c>
      <c r="H5526" s="69">
        <f>IF(t_datas[[#This Row],[Prime 2]]="","",VLOOKUP(t_datas[[#This Row],[Prime 2]],t_primes[],4,0))</f>
        <v>150</v>
      </c>
    </row>
    <row r="5527" spans="2:8" x14ac:dyDescent="0.25">
      <c r="B5527" s="1">
        <f>DATE($D$1,VLOOKUP($D$2,LISTES!$E$2:$F$13,2,0),17)</f>
        <v>45825</v>
      </c>
      <c r="C5527" s="42" t="s">
        <v>2815</v>
      </c>
      <c r="D5527" s="42">
        <v>113</v>
      </c>
      <c r="E5527" s="62" t="s">
        <v>2700</v>
      </c>
      <c r="F5527" s="69">
        <f>IF(t_datas[[#This Row],[Prime 1]]="","",VLOOKUP(t_datas[[#This Row],[Prime 1]],t_primes[],4,0))</f>
        <v>78</v>
      </c>
      <c r="G5527" s="63" t="s">
        <v>2690</v>
      </c>
      <c r="H5527" s="69">
        <f>IF(t_datas[[#This Row],[Prime 2]]="","",VLOOKUP(t_datas[[#This Row],[Prime 2]],t_primes[],4,0))</f>
        <v>7.5</v>
      </c>
    </row>
    <row r="5528" spans="2:8" x14ac:dyDescent="0.25">
      <c r="B5528" s="1">
        <f>DATE($D$1,VLOOKUP($D$2,LISTES!$E$2:$F$13,2,0),17)</f>
        <v>45825</v>
      </c>
      <c r="C5528" s="42" t="s">
        <v>2816</v>
      </c>
      <c r="D5528" s="42">
        <v>114</v>
      </c>
      <c r="E5528" s="62" t="s">
        <v>2690</v>
      </c>
      <c r="F5528" s="69">
        <f>IF(t_datas[[#This Row],[Prime 1]]="","",VLOOKUP(t_datas[[#This Row],[Prime 1]],t_primes[],4,0))</f>
        <v>7.5</v>
      </c>
      <c r="G5528" s="63" t="s">
        <v>2692</v>
      </c>
      <c r="H5528" s="69">
        <f>IF(t_datas[[#This Row],[Prime 2]]="","",VLOOKUP(t_datas[[#This Row],[Prime 2]],t_primes[],4,0))</f>
        <v>7.5</v>
      </c>
    </row>
    <row r="5529" spans="2:8" x14ac:dyDescent="0.25">
      <c r="B5529" s="1">
        <f>DATE($D$1,VLOOKUP($D$2,LISTES!$E$2:$F$13,2,0),17)</f>
        <v>45825</v>
      </c>
      <c r="C5529" s="42" t="s">
        <v>2817</v>
      </c>
      <c r="D5529" s="42">
        <v>115</v>
      </c>
      <c r="E5529" s="62" t="s">
        <v>2691</v>
      </c>
      <c r="F5529" s="69">
        <f>IF(t_datas[[#This Row],[Prime 1]]="","",VLOOKUP(t_datas[[#This Row],[Prime 1]],t_primes[],4,0))</f>
        <v>10</v>
      </c>
      <c r="G5529" s="63" t="s">
        <v>2691</v>
      </c>
      <c r="H5529" s="69">
        <f>IF(t_datas[[#This Row],[Prime 2]]="","",VLOOKUP(t_datas[[#This Row],[Prime 2]],t_primes[],4,0))</f>
        <v>10</v>
      </c>
    </row>
    <row r="5530" spans="2:8" x14ac:dyDescent="0.25">
      <c r="B5530" s="1">
        <f>DATE($D$1,VLOOKUP($D$2,LISTES!$E$2:$F$13,2,0),17)</f>
        <v>45825</v>
      </c>
      <c r="C5530" s="42" t="s">
        <v>2818</v>
      </c>
      <c r="D5530" s="42">
        <v>116</v>
      </c>
      <c r="E5530" s="62" t="s">
        <v>2694</v>
      </c>
      <c r="F5530" s="69">
        <f>IF(t_datas[[#This Row],[Prime 1]]="","",VLOOKUP(t_datas[[#This Row],[Prime 1]],t_primes[],4,0))</f>
        <v>20</v>
      </c>
      <c r="G5530" s="63" t="s">
        <v>2693</v>
      </c>
      <c r="H5530" s="69">
        <f>IF(t_datas[[#This Row],[Prime 2]]="","",VLOOKUP(t_datas[[#This Row],[Prime 2]],t_primes[],4,0))</f>
        <v>25</v>
      </c>
    </row>
    <row r="5531" spans="2:8" x14ac:dyDescent="0.25">
      <c r="B5531" s="1">
        <f>DATE($D$1,VLOOKUP($D$2,LISTES!$E$2:$F$13,2,0),17)</f>
        <v>45825</v>
      </c>
      <c r="C5531" s="42" t="s">
        <v>2819</v>
      </c>
      <c r="D5531" s="42">
        <v>117</v>
      </c>
      <c r="E5531" s="62" t="s">
        <v>2692</v>
      </c>
      <c r="F5531" s="69">
        <f>IF(t_datas[[#This Row],[Prime 1]]="","",VLOOKUP(t_datas[[#This Row],[Prime 1]],t_primes[],4,0))</f>
        <v>7.5</v>
      </c>
      <c r="G5531" s="63" t="s">
        <v>2698</v>
      </c>
      <c r="H5531" s="69">
        <f>IF(t_datas[[#This Row],[Prime 2]]="","",VLOOKUP(t_datas[[#This Row],[Prime 2]],t_primes[],4,0))</f>
        <v>20</v>
      </c>
    </row>
    <row r="5532" spans="2:8" x14ac:dyDescent="0.25">
      <c r="B5532" s="1">
        <f>DATE($D$1,VLOOKUP($D$2,LISTES!$E$2:$F$13,2,0),17)</f>
        <v>45825</v>
      </c>
      <c r="C5532" s="42" t="s">
        <v>2820</v>
      </c>
      <c r="D5532" s="42">
        <v>118</v>
      </c>
      <c r="E5532" s="62" t="s">
        <v>2702</v>
      </c>
      <c r="F5532" s="69">
        <f>IF(t_datas[[#This Row],[Prime 1]]="","",VLOOKUP(t_datas[[#This Row],[Prime 1]],t_primes[],4,0))</f>
        <v>75</v>
      </c>
      <c r="G5532" s="63" t="s">
        <v>2701</v>
      </c>
      <c r="H5532" s="69">
        <f>IF(t_datas[[#This Row],[Prime 2]]="","",VLOOKUP(t_datas[[#This Row],[Prime 2]],t_primes[],4,0))</f>
        <v>150</v>
      </c>
    </row>
    <row r="5533" spans="2:8" x14ac:dyDescent="0.25">
      <c r="B5533" s="1">
        <f>DATE($D$1,VLOOKUP($D$2,LISTES!$E$2:$F$13,2,0),17)</f>
        <v>45825</v>
      </c>
      <c r="C5533" s="42" t="s">
        <v>2821</v>
      </c>
      <c r="D5533" s="42">
        <v>119</v>
      </c>
      <c r="E5533" s="62" t="s">
        <v>2690</v>
      </c>
      <c r="F5533" s="69">
        <f>IF(t_datas[[#This Row],[Prime 1]]="","",VLOOKUP(t_datas[[#This Row],[Prime 1]],t_primes[],4,0))</f>
        <v>7.5</v>
      </c>
      <c r="G5533" s="63" t="s">
        <v>2696</v>
      </c>
      <c r="H5533" s="69">
        <f>IF(t_datas[[#This Row],[Prime 2]]="","",VLOOKUP(t_datas[[#This Row],[Prime 2]],t_primes[],4,0))</f>
        <v>17</v>
      </c>
    </row>
    <row r="5534" spans="2:8" x14ac:dyDescent="0.25">
      <c r="B5534" s="1">
        <f>DATE($D$1,VLOOKUP($D$2,LISTES!$E$2:$F$13,2,0),17)</f>
        <v>45825</v>
      </c>
      <c r="C5534" s="42" t="s">
        <v>2822</v>
      </c>
      <c r="D5534" s="42">
        <v>120</v>
      </c>
      <c r="E5534" s="62" t="s">
        <v>2697</v>
      </c>
      <c r="F5534" s="69">
        <f>IF(t_datas[[#This Row],[Prime 1]]="","",VLOOKUP(t_datas[[#This Row],[Prime 1]],t_primes[],4,0))</f>
        <v>100</v>
      </c>
      <c r="G5534" s="63" t="s">
        <v>2702</v>
      </c>
      <c r="H5534" s="69">
        <f>IF(t_datas[[#This Row],[Prime 2]]="","",VLOOKUP(t_datas[[#This Row],[Prime 2]],t_primes[],4,0))</f>
        <v>75</v>
      </c>
    </row>
    <row r="5535" spans="2:8" x14ac:dyDescent="0.25">
      <c r="B5535" s="1">
        <f>DATE($D$1,VLOOKUP($D$2,LISTES!$E$2:$F$13,2,0),17)</f>
        <v>45825</v>
      </c>
      <c r="C5535" s="42" t="s">
        <v>2823</v>
      </c>
      <c r="D5535" s="42">
        <v>121</v>
      </c>
      <c r="E5535" s="62" t="s">
        <v>2701</v>
      </c>
      <c r="F5535" s="69">
        <f>IF(t_datas[[#This Row],[Prime 1]]="","",VLOOKUP(t_datas[[#This Row],[Prime 1]],t_primes[],4,0))</f>
        <v>150</v>
      </c>
      <c r="G5535" s="63" t="s">
        <v>2690</v>
      </c>
      <c r="H5535" s="69">
        <f>IF(t_datas[[#This Row],[Prime 2]]="","",VLOOKUP(t_datas[[#This Row],[Prime 2]],t_primes[],4,0))</f>
        <v>7.5</v>
      </c>
    </row>
    <row r="5536" spans="2:8" x14ac:dyDescent="0.25">
      <c r="B5536" s="1">
        <f>DATE($D$1,VLOOKUP($D$2,LISTES!$E$2:$F$13,2,0),17)</f>
        <v>45825</v>
      </c>
      <c r="C5536" s="42" t="s">
        <v>2824</v>
      </c>
      <c r="D5536" s="42">
        <v>122</v>
      </c>
      <c r="E5536" s="62" t="s">
        <v>2693</v>
      </c>
      <c r="F5536" s="69">
        <f>IF(t_datas[[#This Row],[Prime 1]]="","",VLOOKUP(t_datas[[#This Row],[Prime 1]],t_primes[],4,0))</f>
        <v>25</v>
      </c>
      <c r="G5536" s="63" t="s">
        <v>2702</v>
      </c>
      <c r="H5536" s="69">
        <f>IF(t_datas[[#This Row],[Prime 2]]="","",VLOOKUP(t_datas[[#This Row],[Prime 2]],t_primes[],4,0))</f>
        <v>75</v>
      </c>
    </row>
    <row r="5537" spans="2:8" x14ac:dyDescent="0.25">
      <c r="B5537" s="1">
        <f>DATE($D$1,VLOOKUP($D$2,LISTES!$E$2:$F$13,2,0),17)</f>
        <v>45825</v>
      </c>
      <c r="C5537" s="42" t="s">
        <v>2825</v>
      </c>
      <c r="D5537" s="42">
        <v>123</v>
      </c>
      <c r="E5537" s="62" t="s">
        <v>2696</v>
      </c>
      <c r="F5537" s="69">
        <f>IF(t_datas[[#This Row],[Prime 1]]="","",VLOOKUP(t_datas[[#This Row],[Prime 1]],t_primes[],4,0))</f>
        <v>17</v>
      </c>
      <c r="G5537" s="63" t="s">
        <v>2701</v>
      </c>
      <c r="H5537" s="69">
        <f>IF(t_datas[[#This Row],[Prime 2]]="","",VLOOKUP(t_datas[[#This Row],[Prime 2]],t_primes[],4,0))</f>
        <v>150</v>
      </c>
    </row>
    <row r="5538" spans="2:8" x14ac:dyDescent="0.25">
      <c r="B5538" s="1">
        <f>DATE($D$1,VLOOKUP($D$2,LISTES!$E$2:$F$13,2,0),17)</f>
        <v>45825</v>
      </c>
      <c r="C5538" s="42" t="s">
        <v>2826</v>
      </c>
      <c r="D5538" s="42">
        <v>124</v>
      </c>
      <c r="E5538" s="62" t="s">
        <v>2701</v>
      </c>
      <c r="F5538" s="69">
        <f>IF(t_datas[[#This Row],[Prime 1]]="","",VLOOKUP(t_datas[[#This Row],[Prime 1]],t_primes[],4,0))</f>
        <v>150</v>
      </c>
      <c r="G5538" s="63" t="s">
        <v>2701</v>
      </c>
      <c r="H5538" s="69">
        <f>IF(t_datas[[#This Row],[Prime 2]]="","",VLOOKUP(t_datas[[#This Row],[Prime 2]],t_primes[],4,0))</f>
        <v>150</v>
      </c>
    </row>
    <row r="5539" spans="2:8" x14ac:dyDescent="0.25">
      <c r="B5539" s="1">
        <f>DATE($D$1,VLOOKUP($D$2,LISTES!$E$2:$F$13,2,0),17)</f>
        <v>45825</v>
      </c>
      <c r="C5539" s="42" t="s">
        <v>2827</v>
      </c>
      <c r="D5539" s="42">
        <v>125</v>
      </c>
      <c r="E5539" s="62" t="s">
        <v>2692</v>
      </c>
      <c r="F5539" s="69">
        <f>IF(t_datas[[#This Row],[Prime 1]]="","",VLOOKUP(t_datas[[#This Row],[Prime 1]],t_primes[],4,0))</f>
        <v>7.5</v>
      </c>
      <c r="G5539" s="63" t="s">
        <v>2694</v>
      </c>
      <c r="H5539" s="69">
        <f>IF(t_datas[[#This Row],[Prime 2]]="","",VLOOKUP(t_datas[[#This Row],[Prime 2]],t_primes[],4,0))</f>
        <v>20</v>
      </c>
    </row>
    <row r="5540" spans="2:8" x14ac:dyDescent="0.25">
      <c r="B5540" s="1">
        <f>DATE($D$1,VLOOKUP($D$2,LISTES!$E$2:$F$13,2,0),17)</f>
        <v>45825</v>
      </c>
      <c r="C5540" s="42" t="s">
        <v>2828</v>
      </c>
      <c r="D5540" s="42">
        <v>126</v>
      </c>
      <c r="E5540" s="62" t="s">
        <v>2696</v>
      </c>
      <c r="F5540" s="69">
        <f>IF(t_datas[[#This Row],[Prime 1]]="","",VLOOKUP(t_datas[[#This Row],[Prime 1]],t_primes[],4,0))</f>
        <v>17</v>
      </c>
      <c r="G5540" s="63"/>
      <c r="H5540" s="69" t="str">
        <f>IF(t_datas[[#This Row],[Prime 2]]="","",VLOOKUP(t_datas[[#This Row],[Prime 2]],t_primes[],4,0))</f>
        <v/>
      </c>
    </row>
    <row r="5541" spans="2:8" x14ac:dyDescent="0.25">
      <c r="B5541" s="1">
        <f>DATE($D$1,VLOOKUP($D$2,LISTES!$E$2:$F$13,2,0),17)</f>
        <v>45825</v>
      </c>
      <c r="C5541" s="42" t="s">
        <v>2829</v>
      </c>
      <c r="D5541" s="42">
        <v>127</v>
      </c>
      <c r="E5541" s="62" t="s">
        <v>2698</v>
      </c>
      <c r="F5541" s="69">
        <f>IF(t_datas[[#This Row],[Prime 1]]="","",VLOOKUP(t_datas[[#This Row],[Prime 1]],t_primes[],4,0))</f>
        <v>20</v>
      </c>
      <c r="G5541" s="63"/>
      <c r="H5541" s="69" t="str">
        <f>IF(t_datas[[#This Row],[Prime 2]]="","",VLOOKUP(t_datas[[#This Row],[Prime 2]],t_primes[],4,0))</f>
        <v/>
      </c>
    </row>
    <row r="5542" spans="2:8" x14ac:dyDescent="0.25">
      <c r="B5542" s="1">
        <f>DATE($D$1,VLOOKUP($D$2,LISTES!$E$2:$F$13,2,0),17)</f>
        <v>45825</v>
      </c>
      <c r="C5542" s="42" t="s">
        <v>2830</v>
      </c>
      <c r="D5542" s="42">
        <v>128</v>
      </c>
      <c r="E5542" s="62" t="s">
        <v>2698</v>
      </c>
      <c r="F5542" s="69">
        <f>IF(t_datas[[#This Row],[Prime 1]]="","",VLOOKUP(t_datas[[#This Row],[Prime 1]],t_primes[],4,0))</f>
        <v>20</v>
      </c>
      <c r="G5542" s="63"/>
      <c r="H5542" s="69" t="str">
        <f>IF(t_datas[[#This Row],[Prime 2]]="","",VLOOKUP(t_datas[[#This Row],[Prime 2]],t_primes[],4,0))</f>
        <v/>
      </c>
    </row>
    <row r="5543" spans="2:8" x14ac:dyDescent="0.25">
      <c r="B5543" s="1">
        <f>DATE($D$1,VLOOKUP($D$2,LISTES!$E$2:$F$13,2,0),17)</f>
        <v>45825</v>
      </c>
      <c r="C5543" s="42" t="s">
        <v>2831</v>
      </c>
      <c r="D5543" s="42">
        <v>129</v>
      </c>
      <c r="E5543" s="62" t="s">
        <v>2691</v>
      </c>
      <c r="F5543" s="69">
        <f>IF(t_datas[[#This Row],[Prime 1]]="","",VLOOKUP(t_datas[[#This Row],[Prime 1]],t_primes[],4,0))</f>
        <v>10</v>
      </c>
      <c r="G5543" s="63"/>
      <c r="H5543" s="69" t="str">
        <f>IF(t_datas[[#This Row],[Prime 2]]="","",VLOOKUP(t_datas[[#This Row],[Prime 2]],t_primes[],4,0))</f>
        <v/>
      </c>
    </row>
    <row r="5544" spans="2:8" x14ac:dyDescent="0.25">
      <c r="B5544" s="1">
        <f>DATE($D$1,VLOOKUP($D$2,LISTES!$E$2:$F$13,2,0),17)</f>
        <v>45825</v>
      </c>
      <c r="C5544" s="42" t="s">
        <v>2832</v>
      </c>
      <c r="D5544" s="42">
        <v>130</v>
      </c>
      <c r="E5544" s="62" t="s">
        <v>2693</v>
      </c>
      <c r="F5544" s="69">
        <f>IF(t_datas[[#This Row],[Prime 1]]="","",VLOOKUP(t_datas[[#This Row],[Prime 1]],t_primes[],4,0))</f>
        <v>25</v>
      </c>
      <c r="G5544" s="63"/>
      <c r="H5544" s="69" t="str">
        <f>IF(t_datas[[#This Row],[Prime 2]]="","",VLOOKUP(t_datas[[#This Row],[Prime 2]],t_primes[],4,0))</f>
        <v/>
      </c>
    </row>
    <row r="5545" spans="2:8" x14ac:dyDescent="0.25">
      <c r="B5545" s="1">
        <f>DATE($D$1,VLOOKUP($D$2,LISTES!$E$2:$F$13,2,0),17)</f>
        <v>45825</v>
      </c>
      <c r="C5545" s="42" t="s">
        <v>2833</v>
      </c>
      <c r="D5545" s="42">
        <v>131</v>
      </c>
      <c r="E5545" s="62" t="s">
        <v>2694</v>
      </c>
      <c r="F5545" s="69">
        <f>IF(t_datas[[#This Row],[Prime 1]]="","",VLOOKUP(t_datas[[#This Row],[Prime 1]],t_primes[],4,0))</f>
        <v>20</v>
      </c>
      <c r="G5545" s="63"/>
      <c r="H5545" s="69" t="str">
        <f>IF(t_datas[[#This Row],[Prime 2]]="","",VLOOKUP(t_datas[[#This Row],[Prime 2]],t_primes[],4,0))</f>
        <v/>
      </c>
    </row>
    <row r="5546" spans="2:8" x14ac:dyDescent="0.25">
      <c r="B5546" s="1">
        <f>DATE($D$1,VLOOKUP($D$2,LISTES!$E$2:$F$13,2,0),17)</f>
        <v>45825</v>
      </c>
      <c r="C5546" s="42" t="s">
        <v>2834</v>
      </c>
      <c r="D5546" s="42">
        <v>132</v>
      </c>
      <c r="E5546" s="62" t="s">
        <v>2694</v>
      </c>
      <c r="F5546" s="69">
        <f>IF(t_datas[[#This Row],[Prime 1]]="","",VLOOKUP(t_datas[[#This Row],[Prime 1]],t_primes[],4,0))</f>
        <v>20</v>
      </c>
      <c r="G5546" s="63"/>
      <c r="H5546" s="69" t="str">
        <f>IF(t_datas[[#This Row],[Prime 2]]="","",VLOOKUP(t_datas[[#This Row],[Prime 2]],t_primes[],4,0))</f>
        <v/>
      </c>
    </row>
    <row r="5547" spans="2:8" x14ac:dyDescent="0.25">
      <c r="B5547" s="1">
        <f>DATE($D$1,VLOOKUP($D$2,LISTES!$E$2:$F$13,2,0),17)</f>
        <v>45825</v>
      </c>
      <c r="C5547" s="42" t="s">
        <v>2835</v>
      </c>
      <c r="D5547" s="42">
        <v>133</v>
      </c>
      <c r="E5547" s="62" t="s">
        <v>2693</v>
      </c>
      <c r="F5547" s="69">
        <f>IF(t_datas[[#This Row],[Prime 1]]="","",VLOOKUP(t_datas[[#This Row],[Prime 1]],t_primes[],4,0))</f>
        <v>25</v>
      </c>
      <c r="G5547" s="63"/>
      <c r="H5547" s="69" t="str">
        <f>IF(t_datas[[#This Row],[Prime 2]]="","",VLOOKUP(t_datas[[#This Row],[Prime 2]],t_primes[],4,0))</f>
        <v/>
      </c>
    </row>
    <row r="5548" spans="2:8" x14ac:dyDescent="0.25">
      <c r="B5548" s="1">
        <f>DATE($D$1,VLOOKUP($D$2,LISTES!$E$2:$F$13,2,0),17)</f>
        <v>45825</v>
      </c>
      <c r="C5548" s="42" t="s">
        <v>2836</v>
      </c>
      <c r="D5548" s="42">
        <v>134</v>
      </c>
      <c r="E5548" s="62" t="s">
        <v>2695</v>
      </c>
      <c r="F5548" s="69">
        <f>IF(t_datas[[#This Row],[Prime 1]]="","",VLOOKUP(t_datas[[#This Row],[Prime 1]],t_primes[],4,0))</f>
        <v>15</v>
      </c>
      <c r="G5548" s="63"/>
      <c r="H5548" s="69" t="str">
        <f>IF(t_datas[[#This Row],[Prime 2]]="","",VLOOKUP(t_datas[[#This Row],[Prime 2]],t_primes[],4,0))</f>
        <v/>
      </c>
    </row>
    <row r="5549" spans="2:8" x14ac:dyDescent="0.25">
      <c r="B5549" s="1">
        <f>DATE($D$1,VLOOKUP($D$2,LISTES!$E$2:$F$13,2,0),17)</f>
        <v>45825</v>
      </c>
      <c r="C5549" s="42" t="s">
        <v>2837</v>
      </c>
      <c r="D5549" s="42">
        <v>135</v>
      </c>
      <c r="E5549" s="62" t="s">
        <v>2696</v>
      </c>
      <c r="F5549" s="69">
        <f>IF(t_datas[[#This Row],[Prime 1]]="","",VLOOKUP(t_datas[[#This Row],[Prime 1]],t_primes[],4,0))</f>
        <v>17</v>
      </c>
      <c r="G5549" s="63"/>
      <c r="H5549" s="69" t="str">
        <f>IF(t_datas[[#This Row],[Prime 2]]="","",VLOOKUP(t_datas[[#This Row],[Prime 2]],t_primes[],4,0))</f>
        <v/>
      </c>
    </row>
    <row r="5550" spans="2:8" x14ac:dyDescent="0.25">
      <c r="B5550" s="1">
        <f>DATE($D$1,VLOOKUP($D$2,LISTES!$E$2:$F$13,2,0),17)</f>
        <v>45825</v>
      </c>
      <c r="C5550" s="42" t="s">
        <v>2838</v>
      </c>
      <c r="D5550" s="42">
        <v>136</v>
      </c>
      <c r="E5550" s="62" t="s">
        <v>2694</v>
      </c>
      <c r="F5550" s="69">
        <f>IF(t_datas[[#This Row],[Prime 1]]="","",VLOOKUP(t_datas[[#This Row],[Prime 1]],t_primes[],4,0))</f>
        <v>20</v>
      </c>
      <c r="G5550" s="63"/>
      <c r="H5550" s="69" t="str">
        <f>IF(t_datas[[#This Row],[Prime 2]]="","",VLOOKUP(t_datas[[#This Row],[Prime 2]],t_primes[],4,0))</f>
        <v/>
      </c>
    </row>
    <row r="5551" spans="2:8" x14ac:dyDescent="0.25">
      <c r="B5551" s="1">
        <f>DATE($D$1,VLOOKUP($D$2,LISTES!$E$2:$F$13,2,0),17)</f>
        <v>45825</v>
      </c>
      <c r="C5551" s="42" t="s">
        <v>2839</v>
      </c>
      <c r="D5551" s="42">
        <v>137</v>
      </c>
      <c r="E5551" s="62" t="s">
        <v>2691</v>
      </c>
      <c r="F5551" s="69">
        <f>IF(t_datas[[#This Row],[Prime 1]]="","",VLOOKUP(t_datas[[#This Row],[Prime 1]],t_primes[],4,0))</f>
        <v>10</v>
      </c>
      <c r="G5551" s="63"/>
      <c r="H5551" s="69" t="str">
        <f>IF(t_datas[[#This Row],[Prime 2]]="","",VLOOKUP(t_datas[[#This Row],[Prime 2]],t_primes[],4,0))</f>
        <v/>
      </c>
    </row>
    <row r="5552" spans="2:8" x14ac:dyDescent="0.25">
      <c r="B5552" s="1">
        <f>DATE($D$1,VLOOKUP($D$2,LISTES!$E$2:$F$13,2,0),17)</f>
        <v>45825</v>
      </c>
      <c r="C5552" s="42" t="s">
        <v>2840</v>
      </c>
      <c r="D5552" s="42">
        <v>138</v>
      </c>
      <c r="E5552" s="62" t="s">
        <v>2702</v>
      </c>
      <c r="F5552" s="69">
        <f>IF(t_datas[[#This Row],[Prime 1]]="","",VLOOKUP(t_datas[[#This Row],[Prime 1]],t_primes[],4,0))</f>
        <v>75</v>
      </c>
      <c r="G5552" s="63"/>
      <c r="H5552" s="69" t="str">
        <f>IF(t_datas[[#This Row],[Prime 2]]="","",VLOOKUP(t_datas[[#This Row],[Prime 2]],t_primes[],4,0))</f>
        <v/>
      </c>
    </row>
    <row r="5553" spans="2:8" x14ac:dyDescent="0.25">
      <c r="B5553" s="1">
        <f>DATE($D$1,VLOOKUP($D$2,LISTES!$E$2:$F$13,2,0),17)</f>
        <v>45825</v>
      </c>
      <c r="C5553" s="42" t="s">
        <v>2841</v>
      </c>
      <c r="D5553" s="42">
        <v>139</v>
      </c>
      <c r="E5553" s="62" t="s">
        <v>2690</v>
      </c>
      <c r="F5553" s="69">
        <f>IF(t_datas[[#This Row],[Prime 1]]="","",VLOOKUP(t_datas[[#This Row],[Prime 1]],t_primes[],4,0))</f>
        <v>7.5</v>
      </c>
      <c r="G5553" s="63"/>
      <c r="H5553" s="69" t="str">
        <f>IF(t_datas[[#This Row],[Prime 2]]="","",VLOOKUP(t_datas[[#This Row],[Prime 2]],t_primes[],4,0))</f>
        <v/>
      </c>
    </row>
    <row r="5554" spans="2:8" x14ac:dyDescent="0.25">
      <c r="B5554" s="1">
        <f>DATE($D$1,VLOOKUP($D$2,LISTES!$E$2:$F$13,2,0),17)</f>
        <v>45825</v>
      </c>
      <c r="C5554" s="42" t="s">
        <v>2842</v>
      </c>
      <c r="D5554" s="42">
        <v>140</v>
      </c>
      <c r="E5554" s="62" t="s">
        <v>2696</v>
      </c>
      <c r="F5554" s="69">
        <f>IF(t_datas[[#This Row],[Prime 1]]="","",VLOOKUP(t_datas[[#This Row],[Prime 1]],t_primes[],4,0))</f>
        <v>17</v>
      </c>
      <c r="G5554" s="63" t="s">
        <v>2702</v>
      </c>
      <c r="H5554" s="69">
        <f>IF(t_datas[[#This Row],[Prime 2]]="","",VLOOKUP(t_datas[[#This Row],[Prime 2]],t_primes[],4,0))</f>
        <v>75</v>
      </c>
    </row>
    <row r="5555" spans="2:8" x14ac:dyDescent="0.25">
      <c r="B5555" s="1">
        <f>DATE($D$1,VLOOKUP($D$2,LISTES!$E$2:$F$13,2,0),17)</f>
        <v>45825</v>
      </c>
      <c r="C5555" s="42" t="s">
        <v>2843</v>
      </c>
      <c r="D5555" s="42">
        <v>141</v>
      </c>
      <c r="E5555" s="62" t="s">
        <v>2692</v>
      </c>
      <c r="F5555" s="69">
        <f>IF(t_datas[[#This Row],[Prime 1]]="","",VLOOKUP(t_datas[[#This Row],[Prime 1]],t_primes[],4,0))</f>
        <v>7.5</v>
      </c>
      <c r="G5555" s="63" t="s">
        <v>2696</v>
      </c>
      <c r="H5555" s="69">
        <f>IF(t_datas[[#This Row],[Prime 2]]="","",VLOOKUP(t_datas[[#This Row],[Prime 2]],t_primes[],4,0))</f>
        <v>17</v>
      </c>
    </row>
    <row r="5556" spans="2:8" x14ac:dyDescent="0.25">
      <c r="B5556" s="1">
        <f>DATE($D$1,VLOOKUP($D$2,LISTES!$E$2:$F$13,2,0),17)</f>
        <v>45825</v>
      </c>
      <c r="C5556" s="42" t="s">
        <v>2844</v>
      </c>
      <c r="D5556" s="42">
        <v>142</v>
      </c>
      <c r="E5556" s="62" t="s">
        <v>2698</v>
      </c>
      <c r="F5556" s="69">
        <f>IF(t_datas[[#This Row],[Prime 1]]="","",VLOOKUP(t_datas[[#This Row],[Prime 1]],t_primes[],4,0))</f>
        <v>20</v>
      </c>
      <c r="G5556" s="63" t="s">
        <v>2691</v>
      </c>
      <c r="H5556" s="69">
        <f>IF(t_datas[[#This Row],[Prime 2]]="","",VLOOKUP(t_datas[[#This Row],[Prime 2]],t_primes[],4,0))</f>
        <v>10</v>
      </c>
    </row>
    <row r="5557" spans="2:8" x14ac:dyDescent="0.25">
      <c r="B5557" s="1">
        <f>DATE($D$1,VLOOKUP($D$2,LISTES!$E$2:$F$13,2,0),17)</f>
        <v>45825</v>
      </c>
      <c r="C5557" s="42" t="s">
        <v>2845</v>
      </c>
      <c r="D5557" s="42">
        <v>143</v>
      </c>
      <c r="E5557" s="62" t="s">
        <v>2696</v>
      </c>
      <c r="F5557" s="69">
        <f>IF(t_datas[[#This Row],[Prime 1]]="","",VLOOKUP(t_datas[[#This Row],[Prime 1]],t_primes[],4,0))</f>
        <v>17</v>
      </c>
      <c r="G5557" s="63" t="s">
        <v>2700</v>
      </c>
      <c r="H5557" s="69">
        <f>IF(t_datas[[#This Row],[Prime 2]]="","",VLOOKUP(t_datas[[#This Row],[Prime 2]],t_primes[],4,0))</f>
        <v>78</v>
      </c>
    </row>
    <row r="5558" spans="2:8" x14ac:dyDescent="0.25">
      <c r="B5558" s="1">
        <f>DATE($D$1,VLOOKUP($D$2,LISTES!$E$2:$F$13,2,0),17)</f>
        <v>45825</v>
      </c>
      <c r="C5558" s="42" t="s">
        <v>2846</v>
      </c>
      <c r="D5558" s="42">
        <v>144</v>
      </c>
      <c r="E5558" s="62" t="s">
        <v>2702</v>
      </c>
      <c r="F5558" s="69">
        <f>IF(t_datas[[#This Row],[Prime 1]]="","",VLOOKUP(t_datas[[#This Row],[Prime 1]],t_primes[],4,0))</f>
        <v>75</v>
      </c>
      <c r="G5558" s="63" t="s">
        <v>2702</v>
      </c>
      <c r="H5558" s="69">
        <f>IF(t_datas[[#This Row],[Prime 2]]="","",VLOOKUP(t_datas[[#This Row],[Prime 2]],t_primes[],4,0))</f>
        <v>75</v>
      </c>
    </row>
    <row r="5559" spans="2:8" x14ac:dyDescent="0.25">
      <c r="B5559" s="1">
        <f>DATE($D$1,VLOOKUP($D$2,LISTES!$E$2:$F$13,2,0),17)</f>
        <v>45825</v>
      </c>
      <c r="C5559" s="42" t="s">
        <v>2847</v>
      </c>
      <c r="D5559" s="42">
        <v>145</v>
      </c>
      <c r="E5559" s="62" t="s">
        <v>2690</v>
      </c>
      <c r="F5559" s="69">
        <f>IF(t_datas[[#This Row],[Prime 1]]="","",VLOOKUP(t_datas[[#This Row],[Prime 1]],t_primes[],4,0))</f>
        <v>7.5</v>
      </c>
      <c r="G5559" s="63" t="s">
        <v>2690</v>
      </c>
      <c r="H5559" s="69">
        <f>IF(t_datas[[#This Row],[Prime 2]]="","",VLOOKUP(t_datas[[#This Row],[Prime 2]],t_primes[],4,0))</f>
        <v>7.5</v>
      </c>
    </row>
    <row r="5560" spans="2:8" x14ac:dyDescent="0.25">
      <c r="B5560" s="1">
        <f>DATE($D$1,VLOOKUP($D$2,LISTES!$E$2:$F$13,2,0),17)</f>
        <v>45825</v>
      </c>
      <c r="C5560" s="42" t="s">
        <v>2848</v>
      </c>
      <c r="D5560" s="42">
        <v>146</v>
      </c>
      <c r="E5560" s="62" t="s">
        <v>2693</v>
      </c>
      <c r="F5560" s="69">
        <f>IF(t_datas[[#This Row],[Prime 1]]="","",VLOOKUP(t_datas[[#This Row],[Prime 1]],t_primes[],4,0))</f>
        <v>25</v>
      </c>
      <c r="G5560" s="63" t="s">
        <v>2698</v>
      </c>
      <c r="H5560" s="69">
        <f>IF(t_datas[[#This Row],[Prime 2]]="","",VLOOKUP(t_datas[[#This Row],[Prime 2]],t_primes[],4,0))</f>
        <v>20</v>
      </c>
    </row>
    <row r="5561" spans="2:8" x14ac:dyDescent="0.25">
      <c r="B5561" s="1">
        <f>DATE($D$1,VLOOKUP($D$2,LISTES!$E$2:$F$13,2,0),17)</f>
        <v>45825</v>
      </c>
      <c r="C5561" s="42" t="s">
        <v>2849</v>
      </c>
      <c r="D5561" s="42">
        <v>147</v>
      </c>
      <c r="E5561" s="62" t="s">
        <v>2702</v>
      </c>
      <c r="F5561" s="69">
        <f>IF(t_datas[[#This Row],[Prime 1]]="","",VLOOKUP(t_datas[[#This Row],[Prime 1]],t_primes[],4,0))</f>
        <v>75</v>
      </c>
      <c r="G5561" s="63" t="s">
        <v>2696</v>
      </c>
      <c r="H5561" s="69">
        <f>IF(t_datas[[#This Row],[Prime 2]]="","",VLOOKUP(t_datas[[#This Row],[Prime 2]],t_primes[],4,0))</f>
        <v>17</v>
      </c>
    </row>
    <row r="5562" spans="2:8" x14ac:dyDescent="0.25">
      <c r="B5562" s="1">
        <f>DATE($D$1,VLOOKUP($D$2,LISTES!$E$2:$F$13,2,0),17)</f>
        <v>45825</v>
      </c>
      <c r="C5562" s="42" t="s">
        <v>2850</v>
      </c>
      <c r="D5562" s="42">
        <v>148</v>
      </c>
      <c r="E5562" s="62" t="s">
        <v>2701</v>
      </c>
      <c r="F5562" s="69">
        <f>IF(t_datas[[#This Row],[Prime 1]]="","",VLOOKUP(t_datas[[#This Row],[Prime 1]],t_primes[],4,0))</f>
        <v>150</v>
      </c>
      <c r="G5562" s="63" t="s">
        <v>2700</v>
      </c>
      <c r="H5562" s="69">
        <f>IF(t_datas[[#This Row],[Prime 2]]="","",VLOOKUP(t_datas[[#This Row],[Prime 2]],t_primes[],4,0))</f>
        <v>78</v>
      </c>
    </row>
    <row r="5563" spans="2:8" x14ac:dyDescent="0.25">
      <c r="B5563" s="1">
        <f>DATE($D$1,VLOOKUP($D$2,LISTES!$E$2:$F$13,2,0),17)</f>
        <v>45825</v>
      </c>
      <c r="C5563" s="42" t="s">
        <v>2851</v>
      </c>
      <c r="D5563" s="42">
        <v>149</v>
      </c>
      <c r="E5563" s="62" t="s">
        <v>2700</v>
      </c>
      <c r="F5563" s="69">
        <f>IF(t_datas[[#This Row],[Prime 1]]="","",VLOOKUP(t_datas[[#This Row],[Prime 1]],t_primes[],4,0))</f>
        <v>78</v>
      </c>
      <c r="G5563" s="63" t="s">
        <v>2695</v>
      </c>
      <c r="H5563" s="69">
        <f>IF(t_datas[[#This Row],[Prime 2]]="","",VLOOKUP(t_datas[[#This Row],[Prime 2]],t_primes[],4,0))</f>
        <v>15</v>
      </c>
    </row>
    <row r="5564" spans="2:8" x14ac:dyDescent="0.25">
      <c r="B5564" s="1">
        <f>DATE($D$1,VLOOKUP($D$2,LISTES!$E$2:$F$13,2,0),17)</f>
        <v>45825</v>
      </c>
      <c r="C5564" s="42" t="s">
        <v>2852</v>
      </c>
      <c r="D5564" s="42">
        <v>150</v>
      </c>
      <c r="E5564" s="62" t="s">
        <v>2692</v>
      </c>
      <c r="F5564" s="69">
        <f>IF(t_datas[[#This Row],[Prime 1]]="","",VLOOKUP(t_datas[[#This Row],[Prime 1]],t_primes[],4,0))</f>
        <v>7.5</v>
      </c>
      <c r="G5564" s="63" t="s">
        <v>2701</v>
      </c>
      <c r="H5564" s="69">
        <f>IF(t_datas[[#This Row],[Prime 2]]="","",VLOOKUP(t_datas[[#This Row],[Prime 2]],t_primes[],4,0))</f>
        <v>150</v>
      </c>
    </row>
    <row r="5565" spans="2:8" x14ac:dyDescent="0.25">
      <c r="B5565" s="1">
        <f>DATE($D$1,VLOOKUP($D$2,LISTES!$E$2:$F$13,2,0),17)</f>
        <v>45825</v>
      </c>
      <c r="C5565" s="42" t="s">
        <v>2853</v>
      </c>
      <c r="D5565" s="42">
        <v>151</v>
      </c>
      <c r="E5565" s="62" t="s">
        <v>2697</v>
      </c>
      <c r="F5565" s="69">
        <f>IF(t_datas[[#This Row],[Prime 1]]="","",VLOOKUP(t_datas[[#This Row],[Prime 1]],t_primes[],4,0))</f>
        <v>100</v>
      </c>
      <c r="G5565" s="63" t="s">
        <v>2691</v>
      </c>
      <c r="H5565" s="69">
        <f>IF(t_datas[[#This Row],[Prime 2]]="","",VLOOKUP(t_datas[[#This Row],[Prime 2]],t_primes[],4,0))</f>
        <v>10</v>
      </c>
    </row>
    <row r="5566" spans="2:8" x14ac:dyDescent="0.25">
      <c r="B5566" s="1">
        <f>DATE($D$1,VLOOKUP($D$2,LISTES!$E$2:$F$13,2,0),17)</f>
        <v>45825</v>
      </c>
      <c r="C5566" s="42" t="s">
        <v>2854</v>
      </c>
      <c r="D5566" s="42">
        <v>152</v>
      </c>
      <c r="E5566" s="62" t="s">
        <v>2698</v>
      </c>
      <c r="F5566" s="69">
        <f>IF(t_datas[[#This Row],[Prime 1]]="","",VLOOKUP(t_datas[[#This Row],[Prime 1]],t_primes[],4,0))</f>
        <v>20</v>
      </c>
      <c r="G5566" s="63" t="s">
        <v>2699</v>
      </c>
      <c r="H5566" s="69">
        <f>IF(t_datas[[#This Row],[Prime 2]]="","",VLOOKUP(t_datas[[#This Row],[Prime 2]],t_primes[],4,0))</f>
        <v>48</v>
      </c>
    </row>
    <row r="5567" spans="2:8" x14ac:dyDescent="0.25">
      <c r="B5567" s="1">
        <f>DATE($D$1,VLOOKUP($D$2,LISTES!$E$2:$F$13,2,0),17)</f>
        <v>45825</v>
      </c>
      <c r="C5567" s="42" t="s">
        <v>2855</v>
      </c>
      <c r="D5567" s="42">
        <v>153</v>
      </c>
      <c r="E5567" s="62" t="s">
        <v>2696</v>
      </c>
      <c r="F5567" s="69">
        <f>IF(t_datas[[#This Row],[Prime 1]]="","",VLOOKUP(t_datas[[#This Row],[Prime 1]],t_primes[],4,0))</f>
        <v>17</v>
      </c>
      <c r="G5567" s="63" t="s">
        <v>2696</v>
      </c>
      <c r="H5567" s="69">
        <f>IF(t_datas[[#This Row],[Prime 2]]="","",VLOOKUP(t_datas[[#This Row],[Prime 2]],t_primes[],4,0))</f>
        <v>17</v>
      </c>
    </row>
    <row r="5568" spans="2:8" x14ac:dyDescent="0.25">
      <c r="B5568" s="1">
        <f>DATE($D$1,VLOOKUP($D$2,LISTES!$E$2:$F$13,2,0),17)</f>
        <v>45825</v>
      </c>
      <c r="C5568" s="42" t="s">
        <v>2856</v>
      </c>
      <c r="D5568" s="42">
        <v>154</v>
      </c>
      <c r="E5568" s="62" t="s">
        <v>2701</v>
      </c>
      <c r="F5568" s="69">
        <f>IF(t_datas[[#This Row],[Prime 1]]="","",VLOOKUP(t_datas[[#This Row],[Prime 1]],t_primes[],4,0))</f>
        <v>150</v>
      </c>
      <c r="G5568" s="63" t="s">
        <v>2694</v>
      </c>
      <c r="H5568" s="69">
        <f>IF(t_datas[[#This Row],[Prime 2]]="","",VLOOKUP(t_datas[[#This Row],[Prime 2]],t_primes[],4,0))</f>
        <v>20</v>
      </c>
    </row>
    <row r="5569" spans="2:8" x14ac:dyDescent="0.25">
      <c r="B5569" s="1">
        <f>DATE($D$1,VLOOKUP($D$2,LISTES!$E$2:$F$13,2,0),17)</f>
        <v>45825</v>
      </c>
      <c r="C5569" s="42" t="s">
        <v>2857</v>
      </c>
      <c r="D5569" s="42">
        <v>155</v>
      </c>
      <c r="E5569" s="62" t="s">
        <v>2702</v>
      </c>
      <c r="F5569" s="69">
        <f>IF(t_datas[[#This Row],[Prime 1]]="","",VLOOKUP(t_datas[[#This Row],[Prime 1]],t_primes[],4,0))</f>
        <v>75</v>
      </c>
      <c r="G5569" s="63" t="s">
        <v>2690</v>
      </c>
      <c r="H5569" s="69">
        <f>IF(t_datas[[#This Row],[Prime 2]]="","",VLOOKUP(t_datas[[#This Row],[Prime 2]],t_primes[],4,0))</f>
        <v>7.5</v>
      </c>
    </row>
    <row r="5570" spans="2:8" x14ac:dyDescent="0.25">
      <c r="B5570" s="1">
        <f>DATE($D$1,VLOOKUP($D$2,LISTES!$E$2:$F$13,2,0),17)</f>
        <v>45825</v>
      </c>
      <c r="C5570" s="42" t="s">
        <v>2858</v>
      </c>
      <c r="D5570" s="42">
        <v>156</v>
      </c>
      <c r="E5570" s="62" t="s">
        <v>2696</v>
      </c>
      <c r="F5570" s="69">
        <f>IF(t_datas[[#This Row],[Prime 1]]="","",VLOOKUP(t_datas[[#This Row],[Prime 1]],t_primes[],4,0))</f>
        <v>17</v>
      </c>
      <c r="G5570" s="63" t="s">
        <v>2693</v>
      </c>
      <c r="H5570" s="69">
        <f>IF(t_datas[[#This Row],[Prime 2]]="","",VLOOKUP(t_datas[[#This Row],[Prime 2]],t_primes[],4,0))</f>
        <v>25</v>
      </c>
    </row>
    <row r="5571" spans="2:8" x14ac:dyDescent="0.25">
      <c r="B5571" s="1">
        <f>DATE($D$1,VLOOKUP($D$2,LISTES!$E$2:$F$13,2,0),17)</f>
        <v>45825</v>
      </c>
      <c r="C5571" s="42" t="s">
        <v>2859</v>
      </c>
      <c r="D5571" s="42">
        <v>157</v>
      </c>
      <c r="E5571" s="62" t="s">
        <v>2702</v>
      </c>
      <c r="F5571" s="69">
        <f>IF(t_datas[[#This Row],[Prime 1]]="","",VLOOKUP(t_datas[[#This Row],[Prime 1]],t_primes[],4,0))</f>
        <v>75</v>
      </c>
      <c r="G5571" s="63" t="s">
        <v>2702</v>
      </c>
      <c r="H5571" s="69">
        <f>IF(t_datas[[#This Row],[Prime 2]]="","",VLOOKUP(t_datas[[#This Row],[Prime 2]],t_primes[],4,0))</f>
        <v>75</v>
      </c>
    </row>
    <row r="5572" spans="2:8" x14ac:dyDescent="0.25">
      <c r="B5572" s="1">
        <f>DATE($D$1,VLOOKUP($D$2,LISTES!$E$2:$F$13,2,0),17)</f>
        <v>45825</v>
      </c>
      <c r="C5572" s="42" t="s">
        <v>2860</v>
      </c>
      <c r="D5572" s="42">
        <v>158</v>
      </c>
      <c r="E5572" s="62" t="s">
        <v>2694</v>
      </c>
      <c r="F5572" s="69">
        <f>IF(t_datas[[#This Row],[Prime 1]]="","",VLOOKUP(t_datas[[#This Row],[Prime 1]],t_primes[],4,0))</f>
        <v>20</v>
      </c>
      <c r="G5572" s="63" t="s">
        <v>2694</v>
      </c>
      <c r="H5572" s="69">
        <f>IF(t_datas[[#This Row],[Prime 2]]="","",VLOOKUP(t_datas[[#This Row],[Prime 2]],t_primes[],4,0))</f>
        <v>20</v>
      </c>
    </row>
    <row r="5573" spans="2:8" x14ac:dyDescent="0.25">
      <c r="B5573" s="1">
        <f>DATE($D$1,VLOOKUP($D$2,LISTES!$E$2:$F$13,2,0),17)</f>
        <v>45825</v>
      </c>
      <c r="C5573" s="42" t="s">
        <v>2861</v>
      </c>
      <c r="D5573" s="42">
        <v>159</v>
      </c>
      <c r="E5573" s="62" t="s">
        <v>2697</v>
      </c>
      <c r="F5573" s="69">
        <f>IF(t_datas[[#This Row],[Prime 1]]="","",VLOOKUP(t_datas[[#This Row],[Prime 1]],t_primes[],4,0))</f>
        <v>100</v>
      </c>
      <c r="G5573" s="63" t="s">
        <v>2692</v>
      </c>
      <c r="H5573" s="69">
        <f>IF(t_datas[[#This Row],[Prime 2]]="","",VLOOKUP(t_datas[[#This Row],[Prime 2]],t_primes[],4,0))</f>
        <v>7.5</v>
      </c>
    </row>
    <row r="5574" spans="2:8" x14ac:dyDescent="0.25">
      <c r="B5574" s="1">
        <f>DATE($D$1,VLOOKUP($D$2,LISTES!$E$2:$F$13,2,0),17)</f>
        <v>45825</v>
      </c>
      <c r="C5574" s="42" t="s">
        <v>2862</v>
      </c>
      <c r="D5574" s="42">
        <v>160</v>
      </c>
      <c r="E5574" s="62" t="s">
        <v>2692</v>
      </c>
      <c r="F5574" s="69">
        <f>IF(t_datas[[#This Row],[Prime 1]]="","",VLOOKUP(t_datas[[#This Row],[Prime 1]],t_primes[],4,0))</f>
        <v>7.5</v>
      </c>
      <c r="G5574" s="63" t="s">
        <v>2692</v>
      </c>
      <c r="H5574" s="69">
        <f>IF(t_datas[[#This Row],[Prime 2]]="","",VLOOKUP(t_datas[[#This Row],[Prime 2]],t_primes[],4,0))</f>
        <v>7.5</v>
      </c>
    </row>
    <row r="5575" spans="2:8" x14ac:dyDescent="0.25">
      <c r="B5575" s="1">
        <f>DATE($D$1,VLOOKUP($D$2,LISTES!$E$2:$F$13,2,0),17)</f>
        <v>45825</v>
      </c>
      <c r="C5575" s="42" t="s">
        <v>2863</v>
      </c>
      <c r="D5575" s="42">
        <v>161</v>
      </c>
      <c r="E5575" s="62" t="s">
        <v>2698</v>
      </c>
      <c r="F5575" s="69">
        <f>IF(t_datas[[#This Row],[Prime 1]]="","",VLOOKUP(t_datas[[#This Row],[Prime 1]],t_primes[],4,0))</f>
        <v>20</v>
      </c>
      <c r="G5575" s="63" t="s">
        <v>2693</v>
      </c>
      <c r="H5575" s="69">
        <f>IF(t_datas[[#This Row],[Prime 2]]="","",VLOOKUP(t_datas[[#This Row],[Prime 2]],t_primes[],4,0))</f>
        <v>25</v>
      </c>
    </row>
    <row r="5576" spans="2:8" x14ac:dyDescent="0.25">
      <c r="B5576" s="1">
        <f>DATE($D$1,VLOOKUP($D$2,LISTES!$E$2:$F$13,2,0),17)</f>
        <v>45825</v>
      </c>
      <c r="C5576" s="42" t="s">
        <v>2864</v>
      </c>
      <c r="D5576" s="42">
        <v>162</v>
      </c>
      <c r="E5576" s="62" t="s">
        <v>2690</v>
      </c>
      <c r="F5576" s="69">
        <f>IF(t_datas[[#This Row],[Prime 1]]="","",VLOOKUP(t_datas[[#This Row],[Prime 1]],t_primes[],4,0))</f>
        <v>7.5</v>
      </c>
      <c r="G5576" s="63" t="s">
        <v>2699</v>
      </c>
      <c r="H5576" s="69">
        <f>IF(t_datas[[#This Row],[Prime 2]]="","",VLOOKUP(t_datas[[#This Row],[Prime 2]],t_primes[],4,0))</f>
        <v>48</v>
      </c>
    </row>
    <row r="5577" spans="2:8" x14ac:dyDescent="0.25">
      <c r="B5577" s="1">
        <f>DATE($D$1,VLOOKUP($D$2,LISTES!$E$2:$F$13,2,0),17)</f>
        <v>45825</v>
      </c>
      <c r="C5577" s="42" t="s">
        <v>2865</v>
      </c>
      <c r="D5577" s="42">
        <v>163</v>
      </c>
      <c r="E5577" s="62" t="s">
        <v>2701</v>
      </c>
      <c r="F5577" s="69">
        <f>IF(t_datas[[#This Row],[Prime 1]]="","",VLOOKUP(t_datas[[#This Row],[Prime 1]],t_primes[],4,0))</f>
        <v>150</v>
      </c>
      <c r="G5577" s="63" t="s">
        <v>2696</v>
      </c>
      <c r="H5577" s="69">
        <f>IF(t_datas[[#This Row],[Prime 2]]="","",VLOOKUP(t_datas[[#This Row],[Prime 2]],t_primes[],4,0))</f>
        <v>17</v>
      </c>
    </row>
    <row r="5578" spans="2:8" x14ac:dyDescent="0.25">
      <c r="B5578" s="1">
        <f>DATE($D$1,VLOOKUP($D$2,LISTES!$E$2:$F$13,2,0),17)</f>
        <v>45825</v>
      </c>
      <c r="C5578" s="42" t="s">
        <v>2866</v>
      </c>
      <c r="D5578" s="42">
        <v>164</v>
      </c>
      <c r="E5578" s="62" t="s">
        <v>2690</v>
      </c>
      <c r="F5578" s="69">
        <f>IF(t_datas[[#This Row],[Prime 1]]="","",VLOOKUP(t_datas[[#This Row],[Prime 1]],t_primes[],4,0))</f>
        <v>7.5</v>
      </c>
      <c r="G5578" s="63" t="s">
        <v>2697</v>
      </c>
      <c r="H5578" s="69">
        <f>IF(t_datas[[#This Row],[Prime 2]]="","",VLOOKUP(t_datas[[#This Row],[Prime 2]],t_primes[],4,0))</f>
        <v>100</v>
      </c>
    </row>
    <row r="5579" spans="2:8" x14ac:dyDescent="0.25">
      <c r="B5579" s="1">
        <f>DATE($D$1,VLOOKUP($D$2,LISTES!$E$2:$F$13,2,0),17)</f>
        <v>45825</v>
      </c>
      <c r="C5579" s="42" t="s">
        <v>2867</v>
      </c>
      <c r="D5579" s="42">
        <v>165</v>
      </c>
      <c r="E5579" s="62" t="s">
        <v>2697</v>
      </c>
      <c r="F5579" s="69">
        <f>IF(t_datas[[#This Row],[Prime 1]]="","",VLOOKUP(t_datas[[#This Row],[Prime 1]],t_primes[],4,0))</f>
        <v>100</v>
      </c>
      <c r="G5579" s="63" t="s">
        <v>2699</v>
      </c>
      <c r="H5579" s="69">
        <f>IF(t_datas[[#This Row],[Prime 2]]="","",VLOOKUP(t_datas[[#This Row],[Prime 2]],t_primes[],4,0))</f>
        <v>48</v>
      </c>
    </row>
    <row r="5580" spans="2:8" x14ac:dyDescent="0.25">
      <c r="B5580" s="1">
        <f>DATE($D$1,VLOOKUP($D$2,LISTES!$E$2:$F$13,2,0),17)</f>
        <v>45825</v>
      </c>
      <c r="C5580" s="42" t="s">
        <v>2868</v>
      </c>
      <c r="D5580" s="42">
        <v>166</v>
      </c>
      <c r="E5580" s="62" t="s">
        <v>2692</v>
      </c>
      <c r="F5580" s="69">
        <f>IF(t_datas[[#This Row],[Prime 1]]="","",VLOOKUP(t_datas[[#This Row],[Prime 1]],t_primes[],4,0))</f>
        <v>7.5</v>
      </c>
      <c r="G5580" s="63" t="s">
        <v>2702</v>
      </c>
      <c r="H5580" s="69">
        <f>IF(t_datas[[#This Row],[Prime 2]]="","",VLOOKUP(t_datas[[#This Row],[Prime 2]],t_primes[],4,0))</f>
        <v>75</v>
      </c>
    </row>
    <row r="5581" spans="2:8" x14ac:dyDescent="0.25">
      <c r="B5581" s="1">
        <f>DATE($D$1,VLOOKUP($D$2,LISTES!$E$2:$F$13,2,0),17)</f>
        <v>45825</v>
      </c>
      <c r="C5581" s="42" t="s">
        <v>2869</v>
      </c>
      <c r="D5581" s="42">
        <v>167</v>
      </c>
      <c r="E5581" s="62" t="s">
        <v>2693</v>
      </c>
      <c r="F5581" s="69">
        <f>IF(t_datas[[#This Row],[Prime 1]]="","",VLOOKUP(t_datas[[#This Row],[Prime 1]],t_primes[],4,0))</f>
        <v>25</v>
      </c>
      <c r="G5581" s="63" t="s">
        <v>2700</v>
      </c>
      <c r="H5581" s="69">
        <f>IF(t_datas[[#This Row],[Prime 2]]="","",VLOOKUP(t_datas[[#This Row],[Prime 2]],t_primes[],4,0))</f>
        <v>78</v>
      </c>
    </row>
    <row r="5582" spans="2:8" x14ac:dyDescent="0.25">
      <c r="B5582" s="1">
        <f>DATE($D$1,VLOOKUP($D$2,LISTES!$E$2:$F$13,2,0),17)</f>
        <v>45825</v>
      </c>
      <c r="C5582" s="42" t="s">
        <v>2870</v>
      </c>
      <c r="D5582" s="42">
        <v>168</v>
      </c>
      <c r="E5582" s="62" t="s">
        <v>2691</v>
      </c>
      <c r="F5582" s="69">
        <f>IF(t_datas[[#This Row],[Prime 1]]="","",VLOOKUP(t_datas[[#This Row],[Prime 1]],t_primes[],4,0))</f>
        <v>10</v>
      </c>
      <c r="G5582" s="63" t="s">
        <v>2690</v>
      </c>
      <c r="H5582" s="69">
        <f>IF(t_datas[[#This Row],[Prime 2]]="","",VLOOKUP(t_datas[[#This Row],[Prime 2]],t_primes[],4,0))</f>
        <v>7.5</v>
      </c>
    </row>
    <row r="5583" spans="2:8" x14ac:dyDescent="0.25">
      <c r="B5583" s="1">
        <f>DATE($D$1,VLOOKUP($D$2,LISTES!$E$2:$F$13,2,0),17)</f>
        <v>45825</v>
      </c>
      <c r="C5583" s="42" t="s">
        <v>2871</v>
      </c>
      <c r="D5583" s="42">
        <v>169</v>
      </c>
      <c r="E5583" s="62" t="s">
        <v>2693</v>
      </c>
      <c r="F5583" s="69">
        <f>IF(t_datas[[#This Row],[Prime 1]]="","",VLOOKUP(t_datas[[#This Row],[Prime 1]],t_primes[],4,0))</f>
        <v>25</v>
      </c>
      <c r="G5583" s="63" t="s">
        <v>2700</v>
      </c>
      <c r="H5583" s="69">
        <f>IF(t_datas[[#This Row],[Prime 2]]="","",VLOOKUP(t_datas[[#This Row],[Prime 2]],t_primes[],4,0))</f>
        <v>78</v>
      </c>
    </row>
    <row r="5584" spans="2:8" x14ac:dyDescent="0.25">
      <c r="B5584" s="1">
        <f>DATE($D$1,VLOOKUP($D$2,LISTES!$E$2:$F$13,2,0),17)</f>
        <v>45825</v>
      </c>
      <c r="C5584" s="42" t="s">
        <v>2872</v>
      </c>
      <c r="D5584" s="42">
        <v>170</v>
      </c>
      <c r="E5584" s="62" t="s">
        <v>2696</v>
      </c>
      <c r="F5584" s="69">
        <f>IF(t_datas[[#This Row],[Prime 1]]="","",VLOOKUP(t_datas[[#This Row],[Prime 1]],t_primes[],4,0))</f>
        <v>17</v>
      </c>
      <c r="G5584" s="63" t="s">
        <v>2691</v>
      </c>
      <c r="H5584" s="69">
        <f>IF(t_datas[[#This Row],[Prime 2]]="","",VLOOKUP(t_datas[[#This Row],[Prime 2]],t_primes[],4,0))</f>
        <v>10</v>
      </c>
    </row>
    <row r="5585" spans="2:8" x14ac:dyDescent="0.25">
      <c r="B5585" s="1">
        <f>DATE($D$1,VLOOKUP($D$2,LISTES!$E$2:$F$13,2,0),17)</f>
        <v>45825</v>
      </c>
      <c r="C5585" s="42" t="s">
        <v>2873</v>
      </c>
      <c r="D5585" s="42">
        <v>171</v>
      </c>
      <c r="E5585" s="62" t="s">
        <v>2700</v>
      </c>
      <c r="F5585" s="69">
        <f>IF(t_datas[[#This Row],[Prime 1]]="","",VLOOKUP(t_datas[[#This Row],[Prime 1]],t_primes[],4,0))</f>
        <v>78</v>
      </c>
      <c r="G5585" s="63" t="s">
        <v>2699</v>
      </c>
      <c r="H5585" s="69">
        <f>IF(t_datas[[#This Row],[Prime 2]]="","",VLOOKUP(t_datas[[#This Row],[Prime 2]],t_primes[],4,0))</f>
        <v>48</v>
      </c>
    </row>
    <row r="5586" spans="2:8" x14ac:dyDescent="0.25">
      <c r="B5586" s="1">
        <f>DATE($D$1,VLOOKUP($D$2,LISTES!$E$2:$F$13,2,0),17)</f>
        <v>45825</v>
      </c>
      <c r="C5586" s="42" t="s">
        <v>2874</v>
      </c>
      <c r="D5586" s="42">
        <v>172</v>
      </c>
      <c r="E5586" s="62" t="s">
        <v>2690</v>
      </c>
      <c r="F5586" s="69">
        <f>IF(t_datas[[#This Row],[Prime 1]]="","",VLOOKUP(t_datas[[#This Row],[Prime 1]],t_primes[],4,0))</f>
        <v>7.5</v>
      </c>
      <c r="G5586" s="63" t="s">
        <v>2699</v>
      </c>
      <c r="H5586" s="69">
        <f>IF(t_datas[[#This Row],[Prime 2]]="","",VLOOKUP(t_datas[[#This Row],[Prime 2]],t_primes[],4,0))</f>
        <v>48</v>
      </c>
    </row>
    <row r="5587" spans="2:8" x14ac:dyDescent="0.25">
      <c r="B5587" s="1">
        <f>DATE($D$1,VLOOKUP($D$2,LISTES!$E$2:$F$13,2,0),17)</f>
        <v>45825</v>
      </c>
      <c r="C5587" s="42" t="s">
        <v>2875</v>
      </c>
      <c r="D5587" s="42">
        <v>173</v>
      </c>
      <c r="E5587" s="62" t="s">
        <v>2692</v>
      </c>
      <c r="F5587" s="69">
        <f>IF(t_datas[[#This Row],[Prime 1]]="","",VLOOKUP(t_datas[[#This Row],[Prime 1]],t_primes[],4,0))</f>
        <v>7.5</v>
      </c>
      <c r="G5587" s="63" t="s">
        <v>2701</v>
      </c>
      <c r="H5587" s="69">
        <f>IF(t_datas[[#This Row],[Prime 2]]="","",VLOOKUP(t_datas[[#This Row],[Prime 2]],t_primes[],4,0))</f>
        <v>150</v>
      </c>
    </row>
    <row r="5588" spans="2:8" x14ac:dyDescent="0.25">
      <c r="B5588" s="1">
        <f>DATE($D$1,VLOOKUP($D$2,LISTES!$E$2:$F$13,2,0),17)</f>
        <v>45825</v>
      </c>
      <c r="C5588" s="42" t="s">
        <v>2876</v>
      </c>
      <c r="D5588" s="42">
        <v>174</v>
      </c>
      <c r="E5588" s="62" t="s">
        <v>2700</v>
      </c>
      <c r="F5588" s="69">
        <f>IF(t_datas[[#This Row],[Prime 1]]="","",VLOOKUP(t_datas[[#This Row],[Prime 1]],t_primes[],4,0))</f>
        <v>78</v>
      </c>
      <c r="G5588" s="63" t="s">
        <v>2696</v>
      </c>
      <c r="H5588" s="69">
        <f>IF(t_datas[[#This Row],[Prime 2]]="","",VLOOKUP(t_datas[[#This Row],[Prime 2]],t_primes[],4,0))</f>
        <v>17</v>
      </c>
    </row>
    <row r="5589" spans="2:8" x14ac:dyDescent="0.25">
      <c r="B5589" s="1">
        <f>DATE($D$1,VLOOKUP($D$2,LISTES!$E$2:$F$13,2,0),17)</f>
        <v>45825</v>
      </c>
      <c r="C5589" s="42" t="s">
        <v>2877</v>
      </c>
      <c r="D5589" s="42">
        <v>175</v>
      </c>
      <c r="E5589" s="62" t="s">
        <v>2697</v>
      </c>
      <c r="F5589" s="69">
        <f>IF(t_datas[[#This Row],[Prime 1]]="","",VLOOKUP(t_datas[[#This Row],[Prime 1]],t_primes[],4,0))</f>
        <v>100</v>
      </c>
      <c r="G5589" s="63" t="s">
        <v>2702</v>
      </c>
      <c r="H5589" s="69">
        <f>IF(t_datas[[#This Row],[Prime 2]]="","",VLOOKUP(t_datas[[#This Row],[Prime 2]],t_primes[],4,0))</f>
        <v>75</v>
      </c>
    </row>
    <row r="5590" spans="2:8" x14ac:dyDescent="0.25">
      <c r="B5590" s="1">
        <f>DATE($D$1,VLOOKUP($D$2,LISTES!$E$2:$F$13,2,0),17)</f>
        <v>45825</v>
      </c>
      <c r="C5590" s="42" t="s">
        <v>2878</v>
      </c>
      <c r="D5590" s="42">
        <v>176</v>
      </c>
      <c r="E5590" s="62" t="s">
        <v>2694</v>
      </c>
      <c r="F5590" s="69">
        <f>IF(t_datas[[#This Row],[Prime 1]]="","",VLOOKUP(t_datas[[#This Row],[Prime 1]],t_primes[],4,0))</f>
        <v>20</v>
      </c>
      <c r="G5590" s="63" t="s">
        <v>2696</v>
      </c>
      <c r="H5590" s="69">
        <f>IF(t_datas[[#This Row],[Prime 2]]="","",VLOOKUP(t_datas[[#This Row],[Prime 2]],t_primes[],4,0))</f>
        <v>17</v>
      </c>
    </row>
    <row r="5591" spans="2:8" x14ac:dyDescent="0.25">
      <c r="B5591" s="1">
        <f>DATE($D$1,VLOOKUP($D$2,LISTES!$E$2:$F$13,2,0),17)</f>
        <v>45825</v>
      </c>
      <c r="C5591" s="42" t="s">
        <v>2879</v>
      </c>
      <c r="D5591" s="42">
        <v>177</v>
      </c>
      <c r="E5591" s="62" t="s">
        <v>2702</v>
      </c>
      <c r="F5591" s="69">
        <f>IF(t_datas[[#This Row],[Prime 1]]="","",VLOOKUP(t_datas[[#This Row],[Prime 1]],t_primes[],4,0))</f>
        <v>75</v>
      </c>
      <c r="G5591" s="63" t="s">
        <v>2700</v>
      </c>
      <c r="H5591" s="69">
        <f>IF(t_datas[[#This Row],[Prime 2]]="","",VLOOKUP(t_datas[[#This Row],[Prime 2]],t_primes[],4,0))</f>
        <v>78</v>
      </c>
    </row>
    <row r="5592" spans="2:8" x14ac:dyDescent="0.25">
      <c r="B5592" s="1">
        <f>DATE($D$1,VLOOKUP($D$2,LISTES!$E$2:$F$13,2,0),17)</f>
        <v>45825</v>
      </c>
      <c r="C5592" s="42" t="s">
        <v>2880</v>
      </c>
      <c r="D5592" s="42">
        <v>178</v>
      </c>
      <c r="E5592" s="62" t="s">
        <v>2701</v>
      </c>
      <c r="F5592" s="69">
        <f>IF(t_datas[[#This Row],[Prime 1]]="","",VLOOKUP(t_datas[[#This Row],[Prime 1]],t_primes[],4,0))</f>
        <v>150</v>
      </c>
      <c r="G5592" s="63" t="s">
        <v>2700</v>
      </c>
      <c r="H5592" s="69">
        <f>IF(t_datas[[#This Row],[Prime 2]]="","",VLOOKUP(t_datas[[#This Row],[Prime 2]],t_primes[],4,0))</f>
        <v>78</v>
      </c>
    </row>
    <row r="5593" spans="2:8" x14ac:dyDescent="0.25">
      <c r="B5593" s="1">
        <f>DATE($D$1,VLOOKUP($D$2,LISTES!$E$2:$F$13,2,0),17)</f>
        <v>45825</v>
      </c>
      <c r="C5593" s="42" t="s">
        <v>2881</v>
      </c>
      <c r="D5593" s="42">
        <v>179</v>
      </c>
      <c r="E5593" s="62" t="s">
        <v>2692</v>
      </c>
      <c r="F5593" s="69">
        <f>IF(t_datas[[#This Row],[Prime 1]]="","",VLOOKUP(t_datas[[#This Row],[Prime 1]],t_primes[],4,0))</f>
        <v>7.5</v>
      </c>
      <c r="G5593" s="63" t="s">
        <v>2697</v>
      </c>
      <c r="H5593" s="69">
        <f>IF(t_datas[[#This Row],[Prime 2]]="","",VLOOKUP(t_datas[[#This Row],[Prime 2]],t_primes[],4,0))</f>
        <v>100</v>
      </c>
    </row>
    <row r="5594" spans="2:8" x14ac:dyDescent="0.25">
      <c r="B5594" s="1">
        <f>DATE($D$1,VLOOKUP($D$2,LISTES!$E$2:$F$13,2,0),17)</f>
        <v>45825</v>
      </c>
      <c r="C5594" s="42" t="s">
        <v>2882</v>
      </c>
      <c r="D5594" s="42">
        <v>180</v>
      </c>
      <c r="E5594" s="62" t="s">
        <v>2693</v>
      </c>
      <c r="F5594" s="69">
        <f>IF(t_datas[[#This Row],[Prime 1]]="","",VLOOKUP(t_datas[[#This Row],[Prime 1]],t_primes[],4,0))</f>
        <v>25</v>
      </c>
      <c r="G5594" s="63" t="s">
        <v>2695</v>
      </c>
      <c r="H5594" s="69">
        <f>IF(t_datas[[#This Row],[Prime 2]]="","",VLOOKUP(t_datas[[#This Row],[Prime 2]],t_primes[],4,0))</f>
        <v>15</v>
      </c>
    </row>
    <row r="5595" spans="2:8" x14ac:dyDescent="0.25">
      <c r="B5595" s="1">
        <f>DATE($D$1,VLOOKUP($D$2,LISTES!$E$2:$F$13,2,0),17)</f>
        <v>45825</v>
      </c>
      <c r="C5595" s="42" t="s">
        <v>2883</v>
      </c>
      <c r="D5595" s="42">
        <v>181</v>
      </c>
      <c r="E5595" s="62" t="s">
        <v>2697</v>
      </c>
      <c r="F5595" s="69">
        <f>IF(t_datas[[#This Row],[Prime 1]]="","",VLOOKUP(t_datas[[#This Row],[Prime 1]],t_primes[],4,0))</f>
        <v>100</v>
      </c>
      <c r="G5595" s="63" t="s">
        <v>2697</v>
      </c>
      <c r="H5595" s="69">
        <f>IF(t_datas[[#This Row],[Prime 2]]="","",VLOOKUP(t_datas[[#This Row],[Prime 2]],t_primes[],4,0))</f>
        <v>100</v>
      </c>
    </row>
    <row r="5596" spans="2:8" x14ac:dyDescent="0.25">
      <c r="B5596" s="1">
        <f>DATE($D$1,VLOOKUP($D$2,LISTES!$E$2:$F$13,2,0),17)</f>
        <v>45825</v>
      </c>
      <c r="C5596" s="42" t="s">
        <v>2884</v>
      </c>
      <c r="D5596" s="42">
        <v>182</v>
      </c>
      <c r="E5596" s="62" t="s">
        <v>2701</v>
      </c>
      <c r="F5596" s="69">
        <f>IF(t_datas[[#This Row],[Prime 1]]="","",VLOOKUP(t_datas[[#This Row],[Prime 1]],t_primes[],4,0))</f>
        <v>150</v>
      </c>
      <c r="G5596" s="63" t="s">
        <v>2701</v>
      </c>
      <c r="H5596" s="69">
        <f>IF(t_datas[[#This Row],[Prime 2]]="","",VLOOKUP(t_datas[[#This Row],[Prime 2]],t_primes[],4,0))</f>
        <v>150</v>
      </c>
    </row>
    <row r="5597" spans="2:8" x14ac:dyDescent="0.25">
      <c r="B5597" s="1">
        <f>DATE($D$1,VLOOKUP($D$2,LISTES!$E$2:$F$13,2,0),17)</f>
        <v>45825</v>
      </c>
      <c r="C5597" s="42" t="s">
        <v>2885</v>
      </c>
      <c r="D5597" s="42">
        <v>183</v>
      </c>
      <c r="E5597" s="62" t="s">
        <v>2691</v>
      </c>
      <c r="F5597" s="69">
        <f>IF(t_datas[[#This Row],[Prime 1]]="","",VLOOKUP(t_datas[[#This Row],[Prime 1]],t_primes[],4,0))</f>
        <v>10</v>
      </c>
      <c r="G5597" s="63" t="s">
        <v>2701</v>
      </c>
      <c r="H5597" s="69">
        <f>IF(t_datas[[#This Row],[Prime 2]]="","",VLOOKUP(t_datas[[#This Row],[Prime 2]],t_primes[],4,0))</f>
        <v>150</v>
      </c>
    </row>
    <row r="5598" spans="2:8" x14ac:dyDescent="0.25">
      <c r="B5598" s="1">
        <f>DATE($D$1,VLOOKUP($D$2,LISTES!$E$2:$F$13,2,0),17)</f>
        <v>45825</v>
      </c>
      <c r="C5598" s="42" t="s">
        <v>2886</v>
      </c>
      <c r="D5598" s="42">
        <v>184</v>
      </c>
      <c r="E5598" s="62" t="s">
        <v>2693</v>
      </c>
      <c r="F5598" s="69">
        <f>IF(t_datas[[#This Row],[Prime 1]]="","",VLOOKUP(t_datas[[#This Row],[Prime 1]],t_primes[],4,0))</f>
        <v>25</v>
      </c>
      <c r="G5598" s="63" t="s">
        <v>2698</v>
      </c>
      <c r="H5598" s="69">
        <f>IF(t_datas[[#This Row],[Prime 2]]="","",VLOOKUP(t_datas[[#This Row],[Prime 2]],t_primes[],4,0))</f>
        <v>20</v>
      </c>
    </row>
    <row r="5599" spans="2:8" x14ac:dyDescent="0.25">
      <c r="B5599" s="1">
        <f>DATE($D$1,VLOOKUP($D$2,LISTES!$E$2:$F$13,2,0),17)</f>
        <v>45825</v>
      </c>
      <c r="C5599" s="42" t="s">
        <v>2887</v>
      </c>
      <c r="D5599" s="42">
        <v>185</v>
      </c>
      <c r="E5599" s="62" t="s">
        <v>2693</v>
      </c>
      <c r="F5599" s="69">
        <f>IF(t_datas[[#This Row],[Prime 1]]="","",VLOOKUP(t_datas[[#This Row],[Prime 1]],t_primes[],4,0))</f>
        <v>25</v>
      </c>
      <c r="G5599" s="63" t="s">
        <v>2702</v>
      </c>
      <c r="H5599" s="69">
        <f>IF(t_datas[[#This Row],[Prime 2]]="","",VLOOKUP(t_datas[[#This Row],[Prime 2]],t_primes[],4,0))</f>
        <v>75</v>
      </c>
    </row>
    <row r="5600" spans="2:8" x14ac:dyDescent="0.25">
      <c r="B5600" s="1">
        <f>DATE($D$1,VLOOKUP($D$2,LISTES!$E$2:$F$13,2,0),17)</f>
        <v>45825</v>
      </c>
      <c r="C5600" s="42" t="s">
        <v>2888</v>
      </c>
      <c r="D5600" s="42">
        <v>186</v>
      </c>
      <c r="E5600" s="62" t="s">
        <v>2699</v>
      </c>
      <c r="F5600" s="69">
        <f>IF(t_datas[[#This Row],[Prime 1]]="","",VLOOKUP(t_datas[[#This Row],[Prime 1]],t_primes[],4,0))</f>
        <v>48</v>
      </c>
      <c r="G5600" s="63" t="s">
        <v>2701</v>
      </c>
      <c r="H5600" s="69">
        <f>IF(t_datas[[#This Row],[Prime 2]]="","",VLOOKUP(t_datas[[#This Row],[Prime 2]],t_primes[],4,0))</f>
        <v>150</v>
      </c>
    </row>
    <row r="5601" spans="2:8" x14ac:dyDescent="0.25">
      <c r="B5601" s="1">
        <f>DATE($D$1,VLOOKUP($D$2,LISTES!$E$2:$F$13,2,0),17)</f>
        <v>45825</v>
      </c>
      <c r="C5601" s="42" t="s">
        <v>2889</v>
      </c>
      <c r="D5601" s="42">
        <v>187</v>
      </c>
      <c r="E5601" s="62" t="s">
        <v>2694</v>
      </c>
      <c r="F5601" s="69">
        <f>IF(t_datas[[#This Row],[Prime 1]]="","",VLOOKUP(t_datas[[#This Row],[Prime 1]],t_primes[],4,0))</f>
        <v>20</v>
      </c>
      <c r="G5601" s="63" t="s">
        <v>2691</v>
      </c>
      <c r="H5601" s="69">
        <f>IF(t_datas[[#This Row],[Prime 2]]="","",VLOOKUP(t_datas[[#This Row],[Prime 2]],t_primes[],4,0))</f>
        <v>10</v>
      </c>
    </row>
    <row r="5602" spans="2:8" x14ac:dyDescent="0.25">
      <c r="B5602" s="1">
        <f>DATE($D$1,VLOOKUP($D$2,LISTES!$E$2:$F$13,2,0),17)</f>
        <v>45825</v>
      </c>
      <c r="C5602" s="42" t="s">
        <v>2890</v>
      </c>
      <c r="D5602" s="42">
        <v>188</v>
      </c>
      <c r="E5602" s="62" t="s">
        <v>2697</v>
      </c>
      <c r="F5602" s="69">
        <f>IF(t_datas[[#This Row],[Prime 1]]="","",VLOOKUP(t_datas[[#This Row],[Prime 1]],t_primes[],4,0))</f>
        <v>100</v>
      </c>
      <c r="G5602" s="63" t="s">
        <v>2691</v>
      </c>
      <c r="H5602" s="69">
        <f>IF(t_datas[[#This Row],[Prime 2]]="","",VLOOKUP(t_datas[[#This Row],[Prime 2]],t_primes[],4,0))</f>
        <v>10</v>
      </c>
    </row>
    <row r="5603" spans="2:8" x14ac:dyDescent="0.25">
      <c r="B5603" s="1">
        <f>DATE($D$1,VLOOKUP($D$2,LISTES!$E$2:$F$13,2,0),17)</f>
        <v>45825</v>
      </c>
      <c r="C5603" s="42" t="s">
        <v>2891</v>
      </c>
      <c r="D5603" s="42">
        <v>189</v>
      </c>
      <c r="E5603" s="62" t="s">
        <v>2700</v>
      </c>
      <c r="F5603" s="69">
        <f>IF(t_datas[[#This Row],[Prime 1]]="","",VLOOKUP(t_datas[[#This Row],[Prime 1]],t_primes[],4,0))</f>
        <v>78</v>
      </c>
      <c r="G5603" s="63" t="s">
        <v>2702</v>
      </c>
      <c r="H5603" s="69">
        <f>IF(t_datas[[#This Row],[Prime 2]]="","",VLOOKUP(t_datas[[#This Row],[Prime 2]],t_primes[],4,0))</f>
        <v>75</v>
      </c>
    </row>
    <row r="5604" spans="2:8" x14ac:dyDescent="0.25">
      <c r="B5604" s="1">
        <f>DATE($D$1,VLOOKUP($D$2,LISTES!$E$2:$F$13,2,0),17)</f>
        <v>45825</v>
      </c>
      <c r="C5604" s="42" t="s">
        <v>2892</v>
      </c>
      <c r="D5604" s="42">
        <v>190</v>
      </c>
      <c r="E5604" s="62" t="s">
        <v>2692</v>
      </c>
      <c r="F5604" s="69">
        <f>IF(t_datas[[#This Row],[Prime 1]]="","",VLOOKUP(t_datas[[#This Row],[Prime 1]],t_primes[],4,0))</f>
        <v>7.5</v>
      </c>
      <c r="G5604" s="63" t="s">
        <v>2696</v>
      </c>
      <c r="H5604" s="69">
        <f>IF(t_datas[[#This Row],[Prime 2]]="","",VLOOKUP(t_datas[[#This Row],[Prime 2]],t_primes[],4,0))</f>
        <v>17</v>
      </c>
    </row>
    <row r="5605" spans="2:8" x14ac:dyDescent="0.25">
      <c r="B5605" s="1">
        <f>DATE($D$1,VLOOKUP($D$2,LISTES!$E$2:$F$13,2,0),17)</f>
        <v>45825</v>
      </c>
      <c r="C5605" s="42" t="s">
        <v>2893</v>
      </c>
      <c r="D5605" s="42">
        <v>191</v>
      </c>
      <c r="E5605" s="62" t="s">
        <v>2698</v>
      </c>
      <c r="F5605" s="69">
        <f>IF(t_datas[[#This Row],[Prime 1]]="","",VLOOKUP(t_datas[[#This Row],[Prime 1]],t_primes[],4,0))</f>
        <v>20</v>
      </c>
      <c r="G5605" s="63" t="s">
        <v>2693</v>
      </c>
      <c r="H5605" s="69">
        <f>IF(t_datas[[#This Row],[Prime 2]]="","",VLOOKUP(t_datas[[#This Row],[Prime 2]],t_primes[],4,0))</f>
        <v>25</v>
      </c>
    </row>
    <row r="5606" spans="2:8" x14ac:dyDescent="0.25">
      <c r="B5606" s="1">
        <f>DATE($D$1,VLOOKUP($D$2,LISTES!$E$2:$F$13,2,0),17)</f>
        <v>45825</v>
      </c>
      <c r="C5606" s="42" t="s">
        <v>2894</v>
      </c>
      <c r="D5606" s="42">
        <v>192</v>
      </c>
      <c r="E5606" s="62" t="s">
        <v>2700</v>
      </c>
      <c r="F5606" s="69">
        <f>IF(t_datas[[#This Row],[Prime 1]]="","",VLOOKUP(t_datas[[#This Row],[Prime 1]],t_primes[],4,0))</f>
        <v>78</v>
      </c>
      <c r="G5606" s="63" t="s">
        <v>2693</v>
      </c>
      <c r="H5606" s="69">
        <f>IF(t_datas[[#This Row],[Prime 2]]="","",VLOOKUP(t_datas[[#This Row],[Prime 2]],t_primes[],4,0))</f>
        <v>25</v>
      </c>
    </row>
    <row r="5607" spans="2:8" x14ac:dyDescent="0.25">
      <c r="B5607" s="1">
        <f>DATE($D$1,VLOOKUP($D$2,LISTES!$E$2:$F$13,2,0),17)</f>
        <v>45825</v>
      </c>
      <c r="C5607" s="42" t="s">
        <v>2895</v>
      </c>
      <c r="D5607" s="42">
        <v>193</v>
      </c>
      <c r="E5607" s="62" t="s">
        <v>2690</v>
      </c>
      <c r="F5607" s="69">
        <f>IF(t_datas[[#This Row],[Prime 1]]="","",VLOOKUP(t_datas[[#This Row],[Prime 1]],t_primes[],4,0))</f>
        <v>7.5</v>
      </c>
      <c r="G5607" s="63" t="s">
        <v>2700</v>
      </c>
      <c r="H5607" s="69">
        <f>IF(t_datas[[#This Row],[Prime 2]]="","",VLOOKUP(t_datas[[#This Row],[Prime 2]],t_primes[],4,0))</f>
        <v>78</v>
      </c>
    </row>
    <row r="5608" spans="2:8" x14ac:dyDescent="0.25">
      <c r="B5608" s="1">
        <f>DATE($D$1,VLOOKUP($D$2,LISTES!$E$2:$F$13,2,0),17)</f>
        <v>45825</v>
      </c>
      <c r="C5608" s="42" t="s">
        <v>2896</v>
      </c>
      <c r="D5608" s="42">
        <v>194</v>
      </c>
      <c r="E5608" s="62" t="s">
        <v>2692</v>
      </c>
      <c r="F5608" s="69">
        <f>IF(t_datas[[#This Row],[Prime 1]]="","",VLOOKUP(t_datas[[#This Row],[Prime 1]],t_primes[],4,0))</f>
        <v>7.5</v>
      </c>
      <c r="G5608" s="63" t="s">
        <v>2693</v>
      </c>
      <c r="H5608" s="69">
        <f>IF(t_datas[[#This Row],[Prime 2]]="","",VLOOKUP(t_datas[[#This Row],[Prime 2]],t_primes[],4,0))</f>
        <v>25</v>
      </c>
    </row>
    <row r="5609" spans="2:8" x14ac:dyDescent="0.25">
      <c r="B5609" s="1">
        <f>DATE($D$1,VLOOKUP($D$2,LISTES!$E$2:$F$13,2,0),17)</f>
        <v>45825</v>
      </c>
      <c r="C5609" s="42" t="s">
        <v>2897</v>
      </c>
      <c r="D5609" s="42">
        <v>195</v>
      </c>
      <c r="E5609" s="62" t="s">
        <v>2695</v>
      </c>
      <c r="F5609" s="69">
        <f>IF(t_datas[[#This Row],[Prime 1]]="","",VLOOKUP(t_datas[[#This Row],[Prime 1]],t_primes[],4,0))</f>
        <v>15</v>
      </c>
      <c r="G5609" s="63" t="s">
        <v>2701</v>
      </c>
      <c r="H5609" s="69">
        <f>IF(t_datas[[#This Row],[Prime 2]]="","",VLOOKUP(t_datas[[#This Row],[Prime 2]],t_primes[],4,0))</f>
        <v>150</v>
      </c>
    </row>
    <row r="5610" spans="2:8" x14ac:dyDescent="0.25">
      <c r="B5610" s="1">
        <f>DATE($D$1,VLOOKUP($D$2,LISTES!$E$2:$F$13,2,0),17)</f>
        <v>45825</v>
      </c>
      <c r="C5610" s="42" t="s">
        <v>2898</v>
      </c>
      <c r="D5610" s="42">
        <v>196</v>
      </c>
      <c r="E5610" s="62" t="s">
        <v>2691</v>
      </c>
      <c r="F5610" s="69">
        <f>IF(t_datas[[#This Row],[Prime 1]]="","",VLOOKUP(t_datas[[#This Row],[Prime 1]],t_primes[],4,0))</f>
        <v>10</v>
      </c>
      <c r="G5610" s="63" t="s">
        <v>2696</v>
      </c>
      <c r="H5610" s="69">
        <f>IF(t_datas[[#This Row],[Prime 2]]="","",VLOOKUP(t_datas[[#This Row],[Prime 2]],t_primes[],4,0))</f>
        <v>17</v>
      </c>
    </row>
    <row r="5611" spans="2:8" x14ac:dyDescent="0.25">
      <c r="B5611" s="1">
        <f>DATE($D$1,VLOOKUP($D$2,LISTES!$E$2:$F$13,2,0),17)</f>
        <v>45825</v>
      </c>
      <c r="C5611" s="42" t="s">
        <v>2899</v>
      </c>
      <c r="D5611" s="42">
        <v>197</v>
      </c>
      <c r="E5611" s="62" t="s">
        <v>2701</v>
      </c>
      <c r="F5611" s="69">
        <f>IF(t_datas[[#This Row],[Prime 1]]="","",VLOOKUP(t_datas[[#This Row],[Prime 1]],t_primes[],4,0))</f>
        <v>150</v>
      </c>
      <c r="G5611" s="63" t="s">
        <v>2698</v>
      </c>
      <c r="H5611" s="69">
        <f>IF(t_datas[[#This Row],[Prime 2]]="","",VLOOKUP(t_datas[[#This Row],[Prime 2]],t_primes[],4,0))</f>
        <v>20</v>
      </c>
    </row>
    <row r="5612" spans="2:8" x14ac:dyDescent="0.25">
      <c r="B5612" s="1">
        <f>DATE($D$1,VLOOKUP($D$2,LISTES!$E$2:$F$13,2,0),17)</f>
        <v>45825</v>
      </c>
      <c r="C5612" s="42" t="s">
        <v>2900</v>
      </c>
      <c r="D5612" s="42">
        <v>198</v>
      </c>
      <c r="E5612" s="62" t="s">
        <v>2701</v>
      </c>
      <c r="F5612" s="69">
        <f>IF(t_datas[[#This Row],[Prime 1]]="","",VLOOKUP(t_datas[[#This Row],[Prime 1]],t_primes[],4,0))</f>
        <v>150</v>
      </c>
      <c r="G5612" s="63" t="s">
        <v>2700</v>
      </c>
      <c r="H5612" s="69">
        <f>IF(t_datas[[#This Row],[Prime 2]]="","",VLOOKUP(t_datas[[#This Row],[Prime 2]],t_primes[],4,0))</f>
        <v>78</v>
      </c>
    </row>
    <row r="5613" spans="2:8" x14ac:dyDescent="0.25">
      <c r="B5613" s="1">
        <f>DATE($D$1,VLOOKUP($D$2,LISTES!$E$2:$F$13,2,0),17)</f>
        <v>45825</v>
      </c>
      <c r="C5613" s="42" t="s">
        <v>2901</v>
      </c>
      <c r="D5613" s="42">
        <v>199</v>
      </c>
      <c r="E5613" s="62" t="s">
        <v>2691</v>
      </c>
      <c r="F5613" s="69">
        <f>IF(t_datas[[#This Row],[Prime 1]]="","",VLOOKUP(t_datas[[#This Row],[Prime 1]],t_primes[],4,0))</f>
        <v>10</v>
      </c>
      <c r="G5613" s="63" t="s">
        <v>2702</v>
      </c>
      <c r="H5613" s="69">
        <f>IF(t_datas[[#This Row],[Prime 2]]="","",VLOOKUP(t_datas[[#This Row],[Prime 2]],t_primes[],4,0))</f>
        <v>75</v>
      </c>
    </row>
    <row r="5614" spans="2:8" x14ac:dyDescent="0.25">
      <c r="B5614" s="1">
        <f>DATE($D$1,VLOOKUP($D$2,LISTES!$E$2:$F$13,2,0),17)</f>
        <v>45825</v>
      </c>
      <c r="C5614" s="42" t="s">
        <v>2902</v>
      </c>
      <c r="D5614" s="42">
        <v>200</v>
      </c>
      <c r="E5614" s="62" t="s">
        <v>2690</v>
      </c>
      <c r="F5614" s="69">
        <f>IF(t_datas[[#This Row],[Prime 1]]="","",VLOOKUP(t_datas[[#This Row],[Prime 1]],t_primes[],4,0))</f>
        <v>7.5</v>
      </c>
      <c r="G5614" s="63" t="s">
        <v>2690</v>
      </c>
      <c r="H5614" s="69">
        <f>IF(t_datas[[#This Row],[Prime 2]]="","",VLOOKUP(t_datas[[#This Row],[Prime 2]],t_primes[],4,0))</f>
        <v>7.5</v>
      </c>
    </row>
    <row r="5615" spans="2:8" x14ac:dyDescent="0.25">
      <c r="B5615" s="1">
        <f>DATE($D$1,VLOOKUP($D$2,LISTES!$E$2:$F$13,2,0),17)</f>
        <v>45825</v>
      </c>
      <c r="C5615" s="42" t="s">
        <v>2903</v>
      </c>
      <c r="D5615" s="42">
        <v>201</v>
      </c>
      <c r="E5615" s="62" t="s">
        <v>2691</v>
      </c>
      <c r="F5615" s="69">
        <f>IF(t_datas[[#This Row],[Prime 1]]="","",VLOOKUP(t_datas[[#This Row],[Prime 1]],t_primes[],4,0))</f>
        <v>10</v>
      </c>
      <c r="G5615" s="63" t="s">
        <v>2702</v>
      </c>
      <c r="H5615" s="69">
        <f>IF(t_datas[[#This Row],[Prime 2]]="","",VLOOKUP(t_datas[[#This Row],[Prime 2]],t_primes[],4,0))</f>
        <v>75</v>
      </c>
    </row>
    <row r="5616" spans="2:8" x14ac:dyDescent="0.25">
      <c r="B5616" s="1">
        <f>DATE($D$1,VLOOKUP($D$2,LISTES!$E$2:$F$13,2,0),17)</f>
        <v>45825</v>
      </c>
      <c r="C5616" s="42" t="s">
        <v>2904</v>
      </c>
      <c r="D5616" s="42">
        <v>202</v>
      </c>
      <c r="E5616" s="62" t="s">
        <v>2701</v>
      </c>
      <c r="F5616" s="69">
        <f>IF(t_datas[[#This Row],[Prime 1]]="","",VLOOKUP(t_datas[[#This Row],[Prime 1]],t_primes[],4,0))</f>
        <v>150</v>
      </c>
      <c r="G5616" s="63" t="s">
        <v>2695</v>
      </c>
      <c r="H5616" s="69">
        <f>IF(t_datas[[#This Row],[Prime 2]]="","",VLOOKUP(t_datas[[#This Row],[Prime 2]],t_primes[],4,0))</f>
        <v>15</v>
      </c>
    </row>
    <row r="5617" spans="2:8" x14ac:dyDescent="0.25">
      <c r="B5617" s="1">
        <f>DATE($D$1,VLOOKUP($D$2,LISTES!$E$2:$F$13,2,0),17)</f>
        <v>45825</v>
      </c>
      <c r="C5617" s="42" t="s">
        <v>2905</v>
      </c>
      <c r="D5617" s="42">
        <v>203</v>
      </c>
      <c r="E5617" s="62" t="s">
        <v>2699</v>
      </c>
      <c r="F5617" s="69">
        <f>IF(t_datas[[#This Row],[Prime 1]]="","",VLOOKUP(t_datas[[#This Row],[Prime 1]],t_primes[],4,0))</f>
        <v>48</v>
      </c>
      <c r="G5617" s="63" t="s">
        <v>2696</v>
      </c>
      <c r="H5617" s="69">
        <f>IF(t_datas[[#This Row],[Prime 2]]="","",VLOOKUP(t_datas[[#This Row],[Prime 2]],t_primes[],4,0))</f>
        <v>17</v>
      </c>
    </row>
    <row r="5618" spans="2:8" x14ac:dyDescent="0.25">
      <c r="B5618" s="1">
        <f>DATE($D$1,VLOOKUP($D$2,LISTES!$E$2:$F$13,2,0),17)</f>
        <v>45825</v>
      </c>
      <c r="C5618" s="42" t="s">
        <v>2906</v>
      </c>
      <c r="D5618" s="42">
        <v>204</v>
      </c>
      <c r="E5618" s="62" t="s">
        <v>2691</v>
      </c>
      <c r="F5618" s="69">
        <f>IF(t_datas[[#This Row],[Prime 1]]="","",VLOOKUP(t_datas[[#This Row],[Prime 1]],t_primes[],4,0))</f>
        <v>10</v>
      </c>
      <c r="G5618" s="63" t="s">
        <v>2690</v>
      </c>
      <c r="H5618" s="69">
        <f>IF(t_datas[[#This Row],[Prime 2]]="","",VLOOKUP(t_datas[[#This Row],[Prime 2]],t_primes[],4,0))</f>
        <v>7.5</v>
      </c>
    </row>
    <row r="5619" spans="2:8" x14ac:dyDescent="0.25">
      <c r="B5619" s="1">
        <f>DATE($D$1,VLOOKUP($D$2,LISTES!$E$2:$F$13,2,0),17)</f>
        <v>45825</v>
      </c>
      <c r="C5619" s="42" t="s">
        <v>2907</v>
      </c>
      <c r="D5619" s="42">
        <v>205</v>
      </c>
      <c r="E5619" s="62" t="s">
        <v>2702</v>
      </c>
      <c r="F5619" s="69">
        <f>IF(t_datas[[#This Row],[Prime 1]]="","",VLOOKUP(t_datas[[#This Row],[Prime 1]],t_primes[],4,0))</f>
        <v>75</v>
      </c>
      <c r="G5619" s="63" t="s">
        <v>2697</v>
      </c>
      <c r="H5619" s="69">
        <f>IF(t_datas[[#This Row],[Prime 2]]="","",VLOOKUP(t_datas[[#This Row],[Prime 2]],t_primes[],4,0))</f>
        <v>100</v>
      </c>
    </row>
    <row r="5620" spans="2:8" x14ac:dyDescent="0.25">
      <c r="B5620" s="1">
        <f>DATE($D$1,VLOOKUP($D$2,LISTES!$E$2:$F$13,2,0),17)</f>
        <v>45825</v>
      </c>
      <c r="C5620" s="42" t="s">
        <v>2908</v>
      </c>
      <c r="D5620" s="42">
        <v>206</v>
      </c>
      <c r="E5620" s="62" t="s">
        <v>2694</v>
      </c>
      <c r="F5620" s="69">
        <f>IF(t_datas[[#This Row],[Prime 1]]="","",VLOOKUP(t_datas[[#This Row],[Prime 1]],t_primes[],4,0))</f>
        <v>20</v>
      </c>
      <c r="G5620" s="63" t="s">
        <v>2699</v>
      </c>
      <c r="H5620" s="69">
        <f>IF(t_datas[[#This Row],[Prime 2]]="","",VLOOKUP(t_datas[[#This Row],[Prime 2]],t_primes[],4,0))</f>
        <v>48</v>
      </c>
    </row>
    <row r="5621" spans="2:8" x14ac:dyDescent="0.25">
      <c r="B5621" s="1">
        <f>DATE($D$1,VLOOKUP($D$2,LISTES!$E$2:$F$13,2,0),17)</f>
        <v>45825</v>
      </c>
      <c r="C5621" s="42" t="s">
        <v>2909</v>
      </c>
      <c r="D5621" s="42">
        <v>207</v>
      </c>
      <c r="E5621" s="62" t="s">
        <v>2698</v>
      </c>
      <c r="F5621" s="69">
        <f>IF(t_datas[[#This Row],[Prime 1]]="","",VLOOKUP(t_datas[[#This Row],[Prime 1]],t_primes[],4,0))</f>
        <v>20</v>
      </c>
      <c r="G5621" s="63" t="s">
        <v>2702</v>
      </c>
      <c r="H5621" s="69">
        <f>IF(t_datas[[#This Row],[Prime 2]]="","",VLOOKUP(t_datas[[#This Row],[Prime 2]],t_primes[],4,0))</f>
        <v>75</v>
      </c>
    </row>
    <row r="5622" spans="2:8" x14ac:dyDescent="0.25">
      <c r="B5622" s="1">
        <f>DATE($D$1,VLOOKUP($D$2,LISTES!$E$2:$F$13,2,0),17)</f>
        <v>45825</v>
      </c>
      <c r="C5622" s="42" t="s">
        <v>2910</v>
      </c>
      <c r="D5622" s="42">
        <v>208</v>
      </c>
      <c r="E5622" s="62" t="s">
        <v>2702</v>
      </c>
      <c r="F5622" s="69">
        <f>IF(t_datas[[#This Row],[Prime 1]]="","",VLOOKUP(t_datas[[#This Row],[Prime 1]],t_primes[],4,0))</f>
        <v>75</v>
      </c>
      <c r="G5622" s="63" t="s">
        <v>2694</v>
      </c>
      <c r="H5622" s="69">
        <f>IF(t_datas[[#This Row],[Prime 2]]="","",VLOOKUP(t_datas[[#This Row],[Prime 2]],t_primes[],4,0))</f>
        <v>20</v>
      </c>
    </row>
    <row r="5623" spans="2:8" x14ac:dyDescent="0.25">
      <c r="B5623" s="1">
        <f>DATE($D$1,VLOOKUP($D$2,LISTES!$E$2:$F$13,2,0),17)</f>
        <v>45825</v>
      </c>
      <c r="C5623" s="42" t="s">
        <v>2911</v>
      </c>
      <c r="D5623" s="42">
        <v>209</v>
      </c>
      <c r="E5623" s="62" t="s">
        <v>2692</v>
      </c>
      <c r="F5623" s="69">
        <f>IF(t_datas[[#This Row],[Prime 1]]="","",VLOOKUP(t_datas[[#This Row],[Prime 1]],t_primes[],4,0))</f>
        <v>7.5</v>
      </c>
      <c r="G5623" s="63" t="s">
        <v>2702</v>
      </c>
      <c r="H5623" s="69">
        <f>IF(t_datas[[#This Row],[Prime 2]]="","",VLOOKUP(t_datas[[#This Row],[Prime 2]],t_primes[],4,0))</f>
        <v>75</v>
      </c>
    </row>
    <row r="5624" spans="2:8" x14ac:dyDescent="0.25">
      <c r="B5624" s="1">
        <f>DATE($D$1,VLOOKUP($D$2,LISTES!$E$2:$F$13,2,0),17)</f>
        <v>45825</v>
      </c>
      <c r="C5624" s="42" t="s">
        <v>2912</v>
      </c>
      <c r="D5624" s="42">
        <v>210</v>
      </c>
      <c r="E5624" s="62" t="s">
        <v>2691</v>
      </c>
      <c r="F5624" s="69">
        <f>IF(t_datas[[#This Row],[Prime 1]]="","",VLOOKUP(t_datas[[#This Row],[Prime 1]],t_primes[],4,0))</f>
        <v>10</v>
      </c>
      <c r="G5624" s="63" t="s">
        <v>2692</v>
      </c>
      <c r="H5624" s="69">
        <f>IF(t_datas[[#This Row],[Prime 2]]="","",VLOOKUP(t_datas[[#This Row],[Prime 2]],t_primes[],4,0))</f>
        <v>7.5</v>
      </c>
    </row>
    <row r="5625" spans="2:8" x14ac:dyDescent="0.25">
      <c r="B5625" s="1">
        <f>DATE($D$1,VLOOKUP($D$2,LISTES!$E$2:$F$13,2,0),17)</f>
        <v>45825</v>
      </c>
      <c r="C5625" s="42" t="s">
        <v>2913</v>
      </c>
      <c r="D5625" s="42">
        <v>211</v>
      </c>
      <c r="E5625" s="62" t="s">
        <v>2692</v>
      </c>
      <c r="F5625" s="69">
        <f>IF(t_datas[[#This Row],[Prime 1]]="","",VLOOKUP(t_datas[[#This Row],[Prime 1]],t_primes[],4,0))</f>
        <v>7.5</v>
      </c>
      <c r="G5625" s="63" t="s">
        <v>2692</v>
      </c>
      <c r="H5625" s="69">
        <f>IF(t_datas[[#This Row],[Prime 2]]="","",VLOOKUP(t_datas[[#This Row],[Prime 2]],t_primes[],4,0))</f>
        <v>7.5</v>
      </c>
    </row>
    <row r="5626" spans="2:8" x14ac:dyDescent="0.25">
      <c r="B5626" s="1">
        <f>DATE($D$1,VLOOKUP($D$2,LISTES!$E$2:$F$13,2,0),17)</f>
        <v>45825</v>
      </c>
      <c r="C5626" s="42" t="s">
        <v>2914</v>
      </c>
      <c r="D5626" s="42">
        <v>212</v>
      </c>
      <c r="E5626" s="62" t="s">
        <v>2694</v>
      </c>
      <c r="F5626" s="69">
        <f>IF(t_datas[[#This Row],[Prime 1]]="","",VLOOKUP(t_datas[[#This Row],[Prime 1]],t_primes[],4,0))</f>
        <v>20</v>
      </c>
      <c r="G5626" s="63" t="s">
        <v>2702</v>
      </c>
      <c r="H5626" s="69">
        <f>IF(t_datas[[#This Row],[Prime 2]]="","",VLOOKUP(t_datas[[#This Row],[Prime 2]],t_primes[],4,0))</f>
        <v>75</v>
      </c>
    </row>
    <row r="5627" spans="2:8" x14ac:dyDescent="0.25">
      <c r="B5627" s="1">
        <f>DATE($D$1,VLOOKUP($D$2,LISTES!$E$2:$F$13,2,0),17)</f>
        <v>45825</v>
      </c>
      <c r="C5627" s="42" t="s">
        <v>2915</v>
      </c>
      <c r="D5627" s="42">
        <v>213</v>
      </c>
      <c r="E5627" s="62" t="s">
        <v>2690</v>
      </c>
      <c r="F5627" s="69">
        <f>IF(t_datas[[#This Row],[Prime 1]]="","",VLOOKUP(t_datas[[#This Row],[Prime 1]],t_primes[],4,0))</f>
        <v>7.5</v>
      </c>
      <c r="G5627" s="63" t="s">
        <v>2695</v>
      </c>
      <c r="H5627" s="69">
        <f>IF(t_datas[[#This Row],[Prime 2]]="","",VLOOKUP(t_datas[[#This Row],[Prime 2]],t_primes[],4,0))</f>
        <v>15</v>
      </c>
    </row>
    <row r="5628" spans="2:8" x14ac:dyDescent="0.25">
      <c r="B5628" s="1">
        <f>DATE($D$1,VLOOKUP($D$2,LISTES!$E$2:$F$13,2,0),17)</f>
        <v>45825</v>
      </c>
      <c r="C5628" s="42" t="s">
        <v>2916</v>
      </c>
      <c r="D5628" s="42">
        <v>214</v>
      </c>
      <c r="E5628" s="62" t="s">
        <v>2692</v>
      </c>
      <c r="F5628" s="69">
        <f>IF(t_datas[[#This Row],[Prime 1]]="","",VLOOKUP(t_datas[[#This Row],[Prime 1]],t_primes[],4,0))</f>
        <v>7.5</v>
      </c>
      <c r="G5628" s="63" t="s">
        <v>2700</v>
      </c>
      <c r="H5628" s="69">
        <f>IF(t_datas[[#This Row],[Prime 2]]="","",VLOOKUP(t_datas[[#This Row],[Prime 2]],t_primes[],4,0))</f>
        <v>78</v>
      </c>
    </row>
    <row r="5629" spans="2:8" x14ac:dyDescent="0.25">
      <c r="B5629" s="1">
        <f>DATE($D$1,VLOOKUP($D$2,LISTES!$E$2:$F$13,2,0),17)</f>
        <v>45825</v>
      </c>
      <c r="C5629" s="42" t="s">
        <v>2917</v>
      </c>
      <c r="D5629" s="42">
        <v>215</v>
      </c>
      <c r="E5629" s="62" t="s">
        <v>2699</v>
      </c>
      <c r="F5629" s="69">
        <f>IF(t_datas[[#This Row],[Prime 1]]="","",VLOOKUP(t_datas[[#This Row],[Prime 1]],t_primes[],4,0))</f>
        <v>48</v>
      </c>
      <c r="G5629" s="63" t="s">
        <v>2697</v>
      </c>
      <c r="H5629" s="69">
        <f>IF(t_datas[[#This Row],[Prime 2]]="","",VLOOKUP(t_datas[[#This Row],[Prime 2]],t_primes[],4,0))</f>
        <v>100</v>
      </c>
    </row>
    <row r="5630" spans="2:8" x14ac:dyDescent="0.25">
      <c r="B5630" s="1">
        <f>DATE($D$1,VLOOKUP($D$2,LISTES!$E$2:$F$13,2,0),17)</f>
        <v>45825</v>
      </c>
      <c r="C5630" s="42" t="s">
        <v>2918</v>
      </c>
      <c r="D5630" s="42">
        <v>216</v>
      </c>
      <c r="E5630" s="62" t="s">
        <v>2696</v>
      </c>
      <c r="F5630" s="69">
        <f>IF(t_datas[[#This Row],[Prime 1]]="","",VLOOKUP(t_datas[[#This Row],[Prime 1]],t_primes[],4,0))</f>
        <v>17</v>
      </c>
      <c r="G5630" s="63" t="s">
        <v>2694</v>
      </c>
      <c r="H5630" s="69">
        <f>IF(t_datas[[#This Row],[Prime 2]]="","",VLOOKUP(t_datas[[#This Row],[Prime 2]],t_primes[],4,0))</f>
        <v>20</v>
      </c>
    </row>
    <row r="5631" spans="2:8" x14ac:dyDescent="0.25">
      <c r="B5631" s="1">
        <f>DATE($D$1,VLOOKUP($D$2,LISTES!$E$2:$F$13,2,0),17)</f>
        <v>45825</v>
      </c>
      <c r="C5631" s="42" t="s">
        <v>2919</v>
      </c>
      <c r="D5631" s="42">
        <v>217</v>
      </c>
      <c r="E5631" s="62" t="s">
        <v>2694</v>
      </c>
      <c r="F5631" s="69">
        <f>IF(t_datas[[#This Row],[Prime 1]]="","",VLOOKUP(t_datas[[#This Row],[Prime 1]],t_primes[],4,0))</f>
        <v>20</v>
      </c>
      <c r="G5631" s="63" t="s">
        <v>2702</v>
      </c>
      <c r="H5631" s="69">
        <f>IF(t_datas[[#This Row],[Prime 2]]="","",VLOOKUP(t_datas[[#This Row],[Prime 2]],t_primes[],4,0))</f>
        <v>75</v>
      </c>
    </row>
    <row r="5632" spans="2:8" x14ac:dyDescent="0.25">
      <c r="B5632" s="1">
        <f>DATE($D$1,VLOOKUP($D$2,LISTES!$E$2:$F$13,2,0),17)</f>
        <v>45825</v>
      </c>
      <c r="C5632" s="42" t="s">
        <v>2920</v>
      </c>
      <c r="D5632" s="42">
        <v>218</v>
      </c>
      <c r="E5632" s="62" t="s">
        <v>2697</v>
      </c>
      <c r="F5632" s="69">
        <f>IF(t_datas[[#This Row],[Prime 1]]="","",VLOOKUP(t_datas[[#This Row],[Prime 1]],t_primes[],4,0))</f>
        <v>100</v>
      </c>
      <c r="G5632" s="63" t="s">
        <v>2690</v>
      </c>
      <c r="H5632" s="69">
        <f>IF(t_datas[[#This Row],[Prime 2]]="","",VLOOKUP(t_datas[[#This Row],[Prime 2]],t_primes[],4,0))</f>
        <v>7.5</v>
      </c>
    </row>
    <row r="5633" spans="2:8" x14ac:dyDescent="0.25">
      <c r="B5633" s="1">
        <f>DATE($D$1,VLOOKUP($D$2,LISTES!$E$2:$F$13,2,0),17)</f>
        <v>45825</v>
      </c>
      <c r="C5633" s="42" t="s">
        <v>2921</v>
      </c>
      <c r="D5633" s="42">
        <v>219</v>
      </c>
      <c r="E5633" s="62" t="s">
        <v>2698</v>
      </c>
      <c r="F5633" s="69">
        <f>IF(t_datas[[#This Row],[Prime 1]]="","",VLOOKUP(t_datas[[#This Row],[Prime 1]],t_primes[],4,0))</f>
        <v>20</v>
      </c>
      <c r="G5633" s="63" t="s">
        <v>2692</v>
      </c>
      <c r="H5633" s="69">
        <f>IF(t_datas[[#This Row],[Prime 2]]="","",VLOOKUP(t_datas[[#This Row],[Prime 2]],t_primes[],4,0))</f>
        <v>7.5</v>
      </c>
    </row>
    <row r="5634" spans="2:8" x14ac:dyDescent="0.25">
      <c r="B5634" s="1">
        <f>DATE($D$1,VLOOKUP($D$2,LISTES!$E$2:$F$13,2,0),17)</f>
        <v>45825</v>
      </c>
      <c r="C5634" s="42" t="s">
        <v>2922</v>
      </c>
      <c r="D5634" s="42">
        <v>220</v>
      </c>
      <c r="E5634" s="62" t="s">
        <v>2699</v>
      </c>
      <c r="F5634" s="69">
        <f>IF(t_datas[[#This Row],[Prime 1]]="","",VLOOKUP(t_datas[[#This Row],[Prime 1]],t_primes[],4,0))</f>
        <v>48</v>
      </c>
      <c r="G5634" s="63" t="s">
        <v>2697</v>
      </c>
      <c r="H5634" s="69">
        <f>IF(t_datas[[#This Row],[Prime 2]]="","",VLOOKUP(t_datas[[#This Row],[Prime 2]],t_primes[],4,0))</f>
        <v>100</v>
      </c>
    </row>
    <row r="5635" spans="2:8" x14ac:dyDescent="0.25">
      <c r="B5635" s="1">
        <f>DATE($D$1,VLOOKUP($D$2,LISTES!$E$2:$F$13,2,0),17)</f>
        <v>45825</v>
      </c>
      <c r="C5635" s="42" t="s">
        <v>2923</v>
      </c>
      <c r="D5635" s="42">
        <v>221</v>
      </c>
      <c r="E5635" s="62" t="s">
        <v>2693</v>
      </c>
      <c r="F5635" s="69">
        <f>IF(t_datas[[#This Row],[Prime 1]]="","",VLOOKUP(t_datas[[#This Row],[Prime 1]],t_primes[],4,0))</f>
        <v>25</v>
      </c>
      <c r="G5635" s="63" t="s">
        <v>2697</v>
      </c>
      <c r="H5635" s="69">
        <f>IF(t_datas[[#This Row],[Prime 2]]="","",VLOOKUP(t_datas[[#This Row],[Prime 2]],t_primes[],4,0))</f>
        <v>100</v>
      </c>
    </row>
    <row r="5636" spans="2:8" x14ac:dyDescent="0.25">
      <c r="B5636" s="1">
        <f>DATE($D$1,VLOOKUP($D$2,LISTES!$E$2:$F$13,2,0),17)</f>
        <v>45825</v>
      </c>
      <c r="C5636" s="42" t="s">
        <v>2924</v>
      </c>
      <c r="D5636" s="42">
        <v>222</v>
      </c>
      <c r="E5636" s="62" t="s">
        <v>2692</v>
      </c>
      <c r="F5636" s="69">
        <f>IF(t_datas[[#This Row],[Prime 1]]="","",VLOOKUP(t_datas[[#This Row],[Prime 1]],t_primes[],4,0))</f>
        <v>7.5</v>
      </c>
      <c r="G5636" s="63" t="s">
        <v>2695</v>
      </c>
      <c r="H5636" s="69">
        <f>IF(t_datas[[#This Row],[Prime 2]]="","",VLOOKUP(t_datas[[#This Row],[Prime 2]],t_primes[],4,0))</f>
        <v>15</v>
      </c>
    </row>
    <row r="5637" spans="2:8" x14ac:dyDescent="0.25">
      <c r="B5637" s="1">
        <f>DATE($D$1,VLOOKUP($D$2,LISTES!$E$2:$F$13,2,0),17)</f>
        <v>45825</v>
      </c>
      <c r="C5637" s="42" t="s">
        <v>2925</v>
      </c>
      <c r="D5637" s="42">
        <v>223</v>
      </c>
      <c r="E5637" s="62" t="s">
        <v>2697</v>
      </c>
      <c r="F5637" s="69">
        <f>IF(t_datas[[#This Row],[Prime 1]]="","",VLOOKUP(t_datas[[#This Row],[Prime 1]],t_primes[],4,0))</f>
        <v>100</v>
      </c>
      <c r="G5637" s="63" t="s">
        <v>2696</v>
      </c>
      <c r="H5637" s="69">
        <f>IF(t_datas[[#This Row],[Prime 2]]="","",VLOOKUP(t_datas[[#This Row],[Prime 2]],t_primes[],4,0))</f>
        <v>17</v>
      </c>
    </row>
    <row r="5638" spans="2:8" x14ac:dyDescent="0.25">
      <c r="B5638" s="1">
        <f>DATE($D$1,VLOOKUP($D$2,LISTES!$E$2:$F$13,2,0),17)</f>
        <v>45825</v>
      </c>
      <c r="C5638" s="42" t="s">
        <v>2926</v>
      </c>
      <c r="D5638" s="42">
        <v>224</v>
      </c>
      <c r="E5638" s="62" t="s">
        <v>2693</v>
      </c>
      <c r="F5638" s="69">
        <f>IF(t_datas[[#This Row],[Prime 1]]="","",VLOOKUP(t_datas[[#This Row],[Prime 1]],t_primes[],4,0))</f>
        <v>25</v>
      </c>
      <c r="G5638" s="63" t="s">
        <v>2691</v>
      </c>
      <c r="H5638" s="69">
        <f>IF(t_datas[[#This Row],[Prime 2]]="","",VLOOKUP(t_datas[[#This Row],[Prime 2]],t_primes[],4,0))</f>
        <v>10</v>
      </c>
    </row>
    <row r="5639" spans="2:8" x14ac:dyDescent="0.25">
      <c r="B5639" s="1">
        <f>DATE($D$1,VLOOKUP($D$2,LISTES!$E$2:$F$13,2,0),17)</f>
        <v>45825</v>
      </c>
      <c r="C5639" s="42" t="s">
        <v>2927</v>
      </c>
      <c r="D5639" s="42">
        <v>225</v>
      </c>
      <c r="E5639" s="62" t="s">
        <v>2696</v>
      </c>
      <c r="F5639" s="69">
        <f>IF(t_datas[[#This Row],[Prime 1]]="","",VLOOKUP(t_datas[[#This Row],[Prime 1]],t_primes[],4,0))</f>
        <v>17</v>
      </c>
      <c r="G5639" s="63" t="s">
        <v>2701</v>
      </c>
      <c r="H5639" s="69">
        <f>IF(t_datas[[#This Row],[Prime 2]]="","",VLOOKUP(t_datas[[#This Row],[Prime 2]],t_primes[],4,0))</f>
        <v>150</v>
      </c>
    </row>
    <row r="5640" spans="2:8" x14ac:dyDescent="0.25">
      <c r="B5640" s="1">
        <f>DATE($D$1,VLOOKUP($D$2,LISTES!$E$2:$F$13,2,0),17)</f>
        <v>45825</v>
      </c>
      <c r="C5640" s="42" t="s">
        <v>2928</v>
      </c>
      <c r="D5640" s="42">
        <v>226</v>
      </c>
      <c r="E5640" s="62" t="s">
        <v>2700</v>
      </c>
      <c r="F5640" s="69">
        <f>IF(t_datas[[#This Row],[Prime 1]]="","",VLOOKUP(t_datas[[#This Row],[Prime 1]],t_primes[],4,0))</f>
        <v>78</v>
      </c>
      <c r="G5640" s="63" t="s">
        <v>2695</v>
      </c>
      <c r="H5640" s="69">
        <f>IF(t_datas[[#This Row],[Prime 2]]="","",VLOOKUP(t_datas[[#This Row],[Prime 2]],t_primes[],4,0))</f>
        <v>15</v>
      </c>
    </row>
    <row r="5641" spans="2:8" x14ac:dyDescent="0.25">
      <c r="B5641" s="1">
        <f>DATE($D$1,VLOOKUP($D$2,LISTES!$E$2:$F$13,2,0),17)</f>
        <v>45825</v>
      </c>
      <c r="C5641" s="42" t="s">
        <v>2929</v>
      </c>
      <c r="D5641" s="42">
        <v>227</v>
      </c>
      <c r="E5641" s="62" t="s">
        <v>2697</v>
      </c>
      <c r="F5641" s="69">
        <f>IF(t_datas[[#This Row],[Prime 1]]="","",VLOOKUP(t_datas[[#This Row],[Prime 1]],t_primes[],4,0))</f>
        <v>100</v>
      </c>
      <c r="G5641" s="63" t="s">
        <v>2693</v>
      </c>
      <c r="H5641" s="69">
        <f>IF(t_datas[[#This Row],[Prime 2]]="","",VLOOKUP(t_datas[[#This Row],[Prime 2]],t_primes[],4,0))</f>
        <v>25</v>
      </c>
    </row>
    <row r="5642" spans="2:8" x14ac:dyDescent="0.25">
      <c r="B5642" s="1">
        <f>DATE($D$1,VLOOKUP($D$2,LISTES!$E$2:$F$13,2,0),17)</f>
        <v>45825</v>
      </c>
      <c r="C5642" s="42" t="s">
        <v>2930</v>
      </c>
      <c r="D5642" s="42">
        <v>228</v>
      </c>
      <c r="E5642" s="62" t="s">
        <v>2700</v>
      </c>
      <c r="F5642" s="69">
        <f>IF(t_datas[[#This Row],[Prime 1]]="","",VLOOKUP(t_datas[[#This Row],[Prime 1]],t_primes[],4,0))</f>
        <v>78</v>
      </c>
      <c r="G5642" s="63" t="s">
        <v>2692</v>
      </c>
      <c r="H5642" s="69">
        <f>IF(t_datas[[#This Row],[Prime 2]]="","",VLOOKUP(t_datas[[#This Row],[Prime 2]],t_primes[],4,0))</f>
        <v>7.5</v>
      </c>
    </row>
    <row r="5643" spans="2:8" x14ac:dyDescent="0.25">
      <c r="B5643" s="1">
        <f>DATE($D$1,VLOOKUP($D$2,LISTES!$E$2:$F$13,2,0),17)</f>
        <v>45825</v>
      </c>
      <c r="C5643" s="42" t="s">
        <v>2931</v>
      </c>
      <c r="D5643" s="42">
        <v>229</v>
      </c>
      <c r="E5643" s="62" t="s">
        <v>2697</v>
      </c>
      <c r="F5643" s="69">
        <f>IF(t_datas[[#This Row],[Prime 1]]="","",VLOOKUP(t_datas[[#This Row],[Prime 1]],t_primes[],4,0))</f>
        <v>100</v>
      </c>
      <c r="G5643" s="63" t="s">
        <v>2690</v>
      </c>
      <c r="H5643" s="69">
        <f>IF(t_datas[[#This Row],[Prime 2]]="","",VLOOKUP(t_datas[[#This Row],[Prime 2]],t_primes[],4,0))</f>
        <v>7.5</v>
      </c>
    </row>
    <row r="5644" spans="2:8" x14ac:dyDescent="0.25">
      <c r="B5644" s="1">
        <f>DATE($D$1,VLOOKUP($D$2,LISTES!$E$2:$F$13,2,0),17)</f>
        <v>45825</v>
      </c>
      <c r="C5644" s="42" t="s">
        <v>2932</v>
      </c>
      <c r="D5644" s="42">
        <v>230</v>
      </c>
      <c r="E5644" s="62" t="s">
        <v>2701</v>
      </c>
      <c r="F5644" s="69">
        <f>IF(t_datas[[#This Row],[Prime 1]]="","",VLOOKUP(t_datas[[#This Row],[Prime 1]],t_primes[],4,0))</f>
        <v>150</v>
      </c>
      <c r="G5644" s="63" t="s">
        <v>2695</v>
      </c>
      <c r="H5644" s="69">
        <f>IF(t_datas[[#This Row],[Prime 2]]="","",VLOOKUP(t_datas[[#This Row],[Prime 2]],t_primes[],4,0))</f>
        <v>15</v>
      </c>
    </row>
    <row r="5645" spans="2:8" x14ac:dyDescent="0.25">
      <c r="B5645" s="1">
        <f>DATE($D$1,VLOOKUP($D$2,LISTES!$E$2:$F$13,2,0),17)</f>
        <v>45825</v>
      </c>
      <c r="C5645" s="42" t="s">
        <v>2933</v>
      </c>
      <c r="D5645" s="42">
        <v>231</v>
      </c>
      <c r="E5645" s="62" t="s">
        <v>2697</v>
      </c>
      <c r="F5645" s="69">
        <f>IF(t_datas[[#This Row],[Prime 1]]="","",VLOOKUP(t_datas[[#This Row],[Prime 1]],t_primes[],4,0))</f>
        <v>100</v>
      </c>
      <c r="G5645" s="63" t="s">
        <v>2691</v>
      </c>
      <c r="H5645" s="69">
        <f>IF(t_datas[[#This Row],[Prime 2]]="","",VLOOKUP(t_datas[[#This Row],[Prime 2]],t_primes[],4,0))</f>
        <v>10</v>
      </c>
    </row>
    <row r="5646" spans="2:8" x14ac:dyDescent="0.25">
      <c r="B5646" s="1">
        <f>DATE($D$1,VLOOKUP($D$2,LISTES!$E$2:$F$13,2,0),17)</f>
        <v>45825</v>
      </c>
      <c r="C5646" s="42" t="s">
        <v>2934</v>
      </c>
      <c r="D5646" s="42">
        <v>232</v>
      </c>
      <c r="E5646" s="62" t="s">
        <v>2691</v>
      </c>
      <c r="F5646" s="69">
        <f>IF(t_datas[[#This Row],[Prime 1]]="","",VLOOKUP(t_datas[[#This Row],[Prime 1]],t_primes[],4,0))</f>
        <v>10</v>
      </c>
      <c r="G5646" s="63" t="s">
        <v>2692</v>
      </c>
      <c r="H5646" s="69">
        <f>IF(t_datas[[#This Row],[Prime 2]]="","",VLOOKUP(t_datas[[#This Row],[Prime 2]],t_primes[],4,0))</f>
        <v>7.5</v>
      </c>
    </row>
    <row r="5647" spans="2:8" x14ac:dyDescent="0.25">
      <c r="B5647" s="1">
        <f>DATE($D$1,VLOOKUP($D$2,LISTES!$E$2:$F$13,2,0),17)</f>
        <v>45825</v>
      </c>
      <c r="C5647" s="42" t="s">
        <v>2935</v>
      </c>
      <c r="D5647" s="42">
        <v>233</v>
      </c>
      <c r="E5647" s="62" t="s">
        <v>2691</v>
      </c>
      <c r="F5647" s="69">
        <f>IF(t_datas[[#This Row],[Prime 1]]="","",VLOOKUP(t_datas[[#This Row],[Prime 1]],t_primes[],4,0))</f>
        <v>10</v>
      </c>
      <c r="G5647" s="63" t="s">
        <v>2700</v>
      </c>
      <c r="H5647" s="69">
        <f>IF(t_datas[[#This Row],[Prime 2]]="","",VLOOKUP(t_datas[[#This Row],[Prime 2]],t_primes[],4,0))</f>
        <v>78</v>
      </c>
    </row>
    <row r="5648" spans="2:8" x14ac:dyDescent="0.25">
      <c r="B5648" s="1">
        <f>DATE($D$1,VLOOKUP($D$2,LISTES!$E$2:$F$13,2,0),17)</f>
        <v>45825</v>
      </c>
      <c r="C5648" s="42" t="s">
        <v>2936</v>
      </c>
      <c r="D5648" s="42">
        <v>234</v>
      </c>
      <c r="E5648" s="62" t="s">
        <v>2695</v>
      </c>
      <c r="F5648" s="69">
        <f>IF(t_datas[[#This Row],[Prime 1]]="","",VLOOKUP(t_datas[[#This Row],[Prime 1]],t_primes[],4,0))</f>
        <v>15</v>
      </c>
      <c r="G5648" s="63" t="s">
        <v>2699</v>
      </c>
      <c r="H5648" s="69">
        <f>IF(t_datas[[#This Row],[Prime 2]]="","",VLOOKUP(t_datas[[#This Row],[Prime 2]],t_primes[],4,0))</f>
        <v>48</v>
      </c>
    </row>
    <row r="5649" spans="2:8" x14ac:dyDescent="0.25">
      <c r="B5649" s="1">
        <f>DATE($D$1,VLOOKUP($D$2,LISTES!$E$2:$F$13,2,0),17)</f>
        <v>45825</v>
      </c>
      <c r="C5649" s="42" t="s">
        <v>2937</v>
      </c>
      <c r="D5649" s="42">
        <v>235</v>
      </c>
      <c r="E5649" s="62" t="s">
        <v>2697</v>
      </c>
      <c r="F5649" s="69">
        <f>IF(t_datas[[#This Row],[Prime 1]]="","",VLOOKUP(t_datas[[#This Row],[Prime 1]],t_primes[],4,0))</f>
        <v>100</v>
      </c>
      <c r="G5649" s="63" t="s">
        <v>2701</v>
      </c>
      <c r="H5649" s="69">
        <f>IF(t_datas[[#This Row],[Prime 2]]="","",VLOOKUP(t_datas[[#This Row],[Prime 2]],t_primes[],4,0))</f>
        <v>150</v>
      </c>
    </row>
    <row r="5650" spans="2:8" x14ac:dyDescent="0.25">
      <c r="B5650" s="1">
        <f>DATE($D$1,VLOOKUP($D$2,LISTES!$E$2:$F$13,2,0),17)</f>
        <v>45825</v>
      </c>
      <c r="C5650" s="42" t="s">
        <v>2938</v>
      </c>
      <c r="D5650" s="42">
        <v>236</v>
      </c>
      <c r="E5650" s="62" t="s">
        <v>2696</v>
      </c>
      <c r="F5650" s="69">
        <f>IF(t_datas[[#This Row],[Prime 1]]="","",VLOOKUP(t_datas[[#This Row],[Prime 1]],t_primes[],4,0))</f>
        <v>17</v>
      </c>
      <c r="G5650" s="63" t="s">
        <v>2690</v>
      </c>
      <c r="H5650" s="69">
        <f>IF(t_datas[[#This Row],[Prime 2]]="","",VLOOKUP(t_datas[[#This Row],[Prime 2]],t_primes[],4,0))</f>
        <v>7.5</v>
      </c>
    </row>
    <row r="5651" spans="2:8" x14ac:dyDescent="0.25">
      <c r="B5651" s="1">
        <f>DATE($D$1,VLOOKUP($D$2,LISTES!$E$2:$F$13,2,0),17)</f>
        <v>45825</v>
      </c>
      <c r="C5651" s="42" t="s">
        <v>2939</v>
      </c>
      <c r="D5651" s="42">
        <v>237</v>
      </c>
      <c r="E5651" s="62" t="s">
        <v>2700</v>
      </c>
      <c r="F5651" s="69">
        <f>IF(t_datas[[#This Row],[Prime 1]]="","",VLOOKUP(t_datas[[#This Row],[Prime 1]],t_primes[],4,0))</f>
        <v>78</v>
      </c>
      <c r="G5651" s="63" t="s">
        <v>2697</v>
      </c>
      <c r="H5651" s="69">
        <f>IF(t_datas[[#This Row],[Prime 2]]="","",VLOOKUP(t_datas[[#This Row],[Prime 2]],t_primes[],4,0))</f>
        <v>100</v>
      </c>
    </row>
    <row r="5652" spans="2:8" x14ac:dyDescent="0.25">
      <c r="B5652" s="1">
        <f>DATE($D$1,VLOOKUP($D$2,LISTES!$E$2:$F$13,2,0),17)</f>
        <v>45825</v>
      </c>
      <c r="C5652" s="42" t="s">
        <v>2940</v>
      </c>
      <c r="D5652" s="42">
        <v>238</v>
      </c>
      <c r="E5652" s="62" t="s">
        <v>2691</v>
      </c>
      <c r="F5652" s="69">
        <f>IF(t_datas[[#This Row],[Prime 1]]="","",VLOOKUP(t_datas[[#This Row],[Prime 1]],t_primes[],4,0))</f>
        <v>10</v>
      </c>
      <c r="G5652" s="63" t="s">
        <v>2697</v>
      </c>
      <c r="H5652" s="69">
        <f>IF(t_datas[[#This Row],[Prime 2]]="","",VLOOKUP(t_datas[[#This Row],[Prime 2]],t_primes[],4,0))</f>
        <v>100</v>
      </c>
    </row>
    <row r="5653" spans="2:8" x14ac:dyDescent="0.25">
      <c r="B5653" s="1">
        <f>DATE($D$1,VLOOKUP($D$2,LISTES!$E$2:$F$13,2,0),17)</f>
        <v>45825</v>
      </c>
      <c r="C5653" s="42" t="s">
        <v>2941</v>
      </c>
      <c r="D5653" s="42">
        <v>239</v>
      </c>
      <c r="E5653" s="62" t="s">
        <v>2692</v>
      </c>
      <c r="F5653" s="69">
        <f>IF(t_datas[[#This Row],[Prime 1]]="","",VLOOKUP(t_datas[[#This Row],[Prime 1]],t_primes[],4,0))</f>
        <v>7.5</v>
      </c>
      <c r="G5653" s="63" t="s">
        <v>2698</v>
      </c>
      <c r="H5653" s="69">
        <f>IF(t_datas[[#This Row],[Prime 2]]="","",VLOOKUP(t_datas[[#This Row],[Prime 2]],t_primes[],4,0))</f>
        <v>20</v>
      </c>
    </row>
    <row r="5654" spans="2:8" x14ac:dyDescent="0.25">
      <c r="B5654" s="1">
        <f>DATE($D$1,VLOOKUP($D$2,LISTES!$E$2:$F$13,2,0),17)</f>
        <v>45825</v>
      </c>
      <c r="C5654" s="42" t="s">
        <v>2942</v>
      </c>
      <c r="D5654" s="42">
        <v>240</v>
      </c>
      <c r="E5654" s="62" t="s">
        <v>2694</v>
      </c>
      <c r="F5654" s="69">
        <f>IF(t_datas[[#This Row],[Prime 1]]="","",VLOOKUP(t_datas[[#This Row],[Prime 1]],t_primes[],4,0))</f>
        <v>20</v>
      </c>
      <c r="G5654" s="63" t="s">
        <v>2696</v>
      </c>
      <c r="H5654" s="69">
        <f>IF(t_datas[[#This Row],[Prime 2]]="","",VLOOKUP(t_datas[[#This Row],[Prime 2]],t_primes[],4,0))</f>
        <v>17</v>
      </c>
    </row>
    <row r="5655" spans="2:8" x14ac:dyDescent="0.25">
      <c r="B5655" s="1">
        <f>DATE($D$1,VLOOKUP($D$2,LISTES!$E$2:$F$13,2,0),17)</f>
        <v>45825</v>
      </c>
      <c r="C5655" s="42" t="s">
        <v>2943</v>
      </c>
      <c r="D5655" s="42">
        <v>241</v>
      </c>
      <c r="E5655" s="62" t="s">
        <v>2700</v>
      </c>
      <c r="F5655" s="69">
        <f>IF(t_datas[[#This Row],[Prime 1]]="","",VLOOKUP(t_datas[[#This Row],[Prime 1]],t_primes[],4,0))</f>
        <v>78</v>
      </c>
      <c r="G5655" s="63" t="s">
        <v>2699</v>
      </c>
      <c r="H5655" s="69">
        <f>IF(t_datas[[#This Row],[Prime 2]]="","",VLOOKUP(t_datas[[#This Row],[Prime 2]],t_primes[],4,0))</f>
        <v>48</v>
      </c>
    </row>
    <row r="5656" spans="2:8" x14ac:dyDescent="0.25">
      <c r="B5656" s="1">
        <f>DATE($D$1,VLOOKUP($D$2,LISTES!$E$2:$F$13,2,0),17)</f>
        <v>45825</v>
      </c>
      <c r="C5656" s="42" t="s">
        <v>2944</v>
      </c>
      <c r="D5656" s="42">
        <v>242</v>
      </c>
      <c r="E5656" s="62" t="s">
        <v>2692</v>
      </c>
      <c r="F5656" s="69">
        <f>IF(t_datas[[#This Row],[Prime 1]]="","",VLOOKUP(t_datas[[#This Row],[Prime 1]],t_primes[],4,0))</f>
        <v>7.5</v>
      </c>
      <c r="G5656" s="63" t="s">
        <v>2690</v>
      </c>
      <c r="H5656" s="69">
        <f>IF(t_datas[[#This Row],[Prime 2]]="","",VLOOKUP(t_datas[[#This Row],[Prime 2]],t_primes[],4,0))</f>
        <v>7.5</v>
      </c>
    </row>
    <row r="5657" spans="2:8" x14ac:dyDescent="0.25">
      <c r="B5657" s="1">
        <f>DATE($D$1,VLOOKUP($D$2,LISTES!$E$2:$F$13,2,0),17)</f>
        <v>45825</v>
      </c>
      <c r="C5657" s="42" t="s">
        <v>2945</v>
      </c>
      <c r="D5657" s="42">
        <v>243</v>
      </c>
      <c r="E5657" s="62" t="s">
        <v>2697</v>
      </c>
      <c r="F5657" s="69">
        <f>IF(t_datas[[#This Row],[Prime 1]]="","",VLOOKUP(t_datas[[#This Row],[Prime 1]],t_primes[],4,0))</f>
        <v>100</v>
      </c>
      <c r="G5657" s="63" t="s">
        <v>2694</v>
      </c>
      <c r="H5657" s="69">
        <f>IF(t_datas[[#This Row],[Prime 2]]="","",VLOOKUP(t_datas[[#This Row],[Prime 2]],t_primes[],4,0))</f>
        <v>20</v>
      </c>
    </row>
    <row r="5658" spans="2:8" x14ac:dyDescent="0.25">
      <c r="B5658" s="1">
        <f>DATE($D$1,VLOOKUP($D$2,LISTES!$E$2:$F$13,2,0),17)</f>
        <v>45825</v>
      </c>
      <c r="C5658" s="42" t="s">
        <v>2946</v>
      </c>
      <c r="D5658" s="42">
        <v>244</v>
      </c>
      <c r="E5658" s="62" t="s">
        <v>2699</v>
      </c>
      <c r="F5658" s="69">
        <f>IF(t_datas[[#This Row],[Prime 1]]="","",VLOOKUP(t_datas[[#This Row],[Prime 1]],t_primes[],4,0))</f>
        <v>48</v>
      </c>
      <c r="G5658" s="63" t="s">
        <v>2693</v>
      </c>
      <c r="H5658" s="69">
        <f>IF(t_datas[[#This Row],[Prime 2]]="","",VLOOKUP(t_datas[[#This Row],[Prime 2]],t_primes[],4,0))</f>
        <v>25</v>
      </c>
    </row>
    <row r="5659" spans="2:8" x14ac:dyDescent="0.25">
      <c r="B5659" s="1">
        <f>DATE($D$1,VLOOKUP($D$2,LISTES!$E$2:$F$13,2,0),17)</f>
        <v>45825</v>
      </c>
      <c r="C5659" s="42" t="s">
        <v>2947</v>
      </c>
      <c r="D5659" s="42">
        <v>245</v>
      </c>
      <c r="E5659" s="62" t="s">
        <v>2698</v>
      </c>
      <c r="F5659" s="69">
        <f>IF(t_datas[[#This Row],[Prime 1]]="","",VLOOKUP(t_datas[[#This Row],[Prime 1]],t_primes[],4,0))</f>
        <v>20</v>
      </c>
      <c r="G5659" s="63" t="s">
        <v>2700</v>
      </c>
      <c r="H5659" s="69">
        <f>IF(t_datas[[#This Row],[Prime 2]]="","",VLOOKUP(t_datas[[#This Row],[Prime 2]],t_primes[],4,0))</f>
        <v>78</v>
      </c>
    </row>
    <row r="5660" spans="2:8" x14ac:dyDescent="0.25">
      <c r="B5660" s="1">
        <f>DATE($D$1,VLOOKUP($D$2,LISTES!$E$2:$F$13,2,0),17)</f>
        <v>45825</v>
      </c>
      <c r="C5660" s="42" t="s">
        <v>2948</v>
      </c>
      <c r="D5660" s="42">
        <v>246</v>
      </c>
      <c r="E5660" s="62" t="s">
        <v>2695</v>
      </c>
      <c r="F5660" s="69">
        <f>IF(t_datas[[#This Row],[Prime 1]]="","",VLOOKUP(t_datas[[#This Row],[Prime 1]],t_primes[],4,0))</f>
        <v>15</v>
      </c>
      <c r="G5660" s="63" t="s">
        <v>2702</v>
      </c>
      <c r="H5660" s="69">
        <f>IF(t_datas[[#This Row],[Prime 2]]="","",VLOOKUP(t_datas[[#This Row],[Prime 2]],t_primes[],4,0))</f>
        <v>75</v>
      </c>
    </row>
    <row r="5661" spans="2:8" x14ac:dyDescent="0.25">
      <c r="B5661" s="1">
        <f>DATE($D$1,VLOOKUP($D$2,LISTES!$E$2:$F$13,2,0),17)</f>
        <v>45825</v>
      </c>
      <c r="C5661" s="42" t="s">
        <v>2949</v>
      </c>
      <c r="D5661" s="42">
        <v>247</v>
      </c>
      <c r="E5661" s="62" t="s">
        <v>2691</v>
      </c>
      <c r="F5661" s="69">
        <f>IF(t_datas[[#This Row],[Prime 1]]="","",VLOOKUP(t_datas[[#This Row],[Prime 1]],t_primes[],4,0))</f>
        <v>10</v>
      </c>
      <c r="G5661" s="63" t="s">
        <v>2691</v>
      </c>
      <c r="H5661" s="69">
        <f>IF(t_datas[[#This Row],[Prime 2]]="","",VLOOKUP(t_datas[[#This Row],[Prime 2]],t_primes[],4,0))</f>
        <v>10</v>
      </c>
    </row>
    <row r="5662" spans="2:8" x14ac:dyDescent="0.25">
      <c r="B5662" s="1">
        <f>DATE($D$1,VLOOKUP($D$2,LISTES!$E$2:$F$13,2,0),17)</f>
        <v>45825</v>
      </c>
      <c r="C5662" s="42" t="s">
        <v>2950</v>
      </c>
      <c r="D5662" s="42">
        <v>248</v>
      </c>
      <c r="E5662" s="62" t="s">
        <v>2692</v>
      </c>
      <c r="F5662" s="69">
        <f>IF(t_datas[[#This Row],[Prime 1]]="","",VLOOKUP(t_datas[[#This Row],[Prime 1]],t_primes[],4,0))</f>
        <v>7.5</v>
      </c>
      <c r="G5662" s="63" t="s">
        <v>2693</v>
      </c>
      <c r="H5662" s="69">
        <f>IF(t_datas[[#This Row],[Prime 2]]="","",VLOOKUP(t_datas[[#This Row],[Prime 2]],t_primes[],4,0))</f>
        <v>25</v>
      </c>
    </row>
    <row r="5663" spans="2:8" x14ac:dyDescent="0.25">
      <c r="B5663" s="1">
        <f>DATE($D$1,VLOOKUP($D$2,LISTES!$E$2:$F$13,2,0),17)</f>
        <v>45825</v>
      </c>
      <c r="C5663" s="42" t="s">
        <v>2951</v>
      </c>
      <c r="D5663" s="42">
        <v>249</v>
      </c>
      <c r="E5663" s="62" t="s">
        <v>2691</v>
      </c>
      <c r="F5663" s="69">
        <f>IF(t_datas[[#This Row],[Prime 1]]="","",VLOOKUP(t_datas[[#This Row],[Prime 1]],t_primes[],4,0))</f>
        <v>10</v>
      </c>
      <c r="G5663" s="63" t="s">
        <v>2690</v>
      </c>
      <c r="H5663" s="69">
        <f>IF(t_datas[[#This Row],[Prime 2]]="","",VLOOKUP(t_datas[[#This Row],[Prime 2]],t_primes[],4,0))</f>
        <v>7.5</v>
      </c>
    </row>
    <row r="5664" spans="2:8" x14ac:dyDescent="0.25">
      <c r="B5664" s="1">
        <f>DATE($D$1,VLOOKUP($D$2,LISTES!$E$2:$F$13,2,0),17)</f>
        <v>45825</v>
      </c>
      <c r="C5664" s="42" t="s">
        <v>2952</v>
      </c>
      <c r="D5664" s="42">
        <v>250</v>
      </c>
      <c r="E5664" s="62" t="s">
        <v>2697</v>
      </c>
      <c r="F5664" s="69">
        <f>IF(t_datas[[#This Row],[Prime 1]]="","",VLOOKUP(t_datas[[#This Row],[Prime 1]],t_primes[],4,0))</f>
        <v>100</v>
      </c>
      <c r="G5664" s="63" t="s">
        <v>2697</v>
      </c>
      <c r="H5664" s="69">
        <f>IF(t_datas[[#This Row],[Prime 2]]="","",VLOOKUP(t_datas[[#This Row],[Prime 2]],t_primes[],4,0))</f>
        <v>100</v>
      </c>
    </row>
    <row r="5665" spans="2:8" x14ac:dyDescent="0.25">
      <c r="B5665" s="1">
        <f>DATE($D$1,VLOOKUP($D$2,LISTES!$E$2:$F$13,2,0),17)</f>
        <v>45825</v>
      </c>
      <c r="C5665" s="42" t="s">
        <v>2953</v>
      </c>
      <c r="D5665" s="42">
        <v>251</v>
      </c>
      <c r="E5665" s="62" t="s">
        <v>2697</v>
      </c>
      <c r="F5665" s="69">
        <f>IF(t_datas[[#This Row],[Prime 1]]="","",VLOOKUP(t_datas[[#This Row],[Prime 1]],t_primes[],4,0))</f>
        <v>100</v>
      </c>
      <c r="G5665" s="63" t="s">
        <v>2693</v>
      </c>
      <c r="H5665" s="69">
        <f>IF(t_datas[[#This Row],[Prime 2]]="","",VLOOKUP(t_datas[[#This Row],[Prime 2]],t_primes[],4,0))</f>
        <v>25</v>
      </c>
    </row>
    <row r="5666" spans="2:8" x14ac:dyDescent="0.25">
      <c r="B5666" s="1">
        <f>DATE($D$1,VLOOKUP($D$2,LISTES!$E$2:$F$13,2,0),17)</f>
        <v>45825</v>
      </c>
      <c r="C5666" s="42" t="s">
        <v>2954</v>
      </c>
      <c r="D5666" s="42">
        <v>252</v>
      </c>
      <c r="E5666" s="62" t="s">
        <v>2702</v>
      </c>
      <c r="F5666" s="69">
        <f>IF(t_datas[[#This Row],[Prime 1]]="","",VLOOKUP(t_datas[[#This Row],[Prime 1]],t_primes[],4,0))</f>
        <v>75</v>
      </c>
      <c r="G5666" s="63" t="s">
        <v>2702</v>
      </c>
      <c r="H5666" s="69">
        <f>IF(t_datas[[#This Row],[Prime 2]]="","",VLOOKUP(t_datas[[#This Row],[Prime 2]],t_primes[],4,0))</f>
        <v>75</v>
      </c>
    </row>
    <row r="5667" spans="2:8" x14ac:dyDescent="0.25">
      <c r="B5667" s="1">
        <f>DATE($D$1,VLOOKUP($D$2,LISTES!$E$2:$F$13,2,0),17)</f>
        <v>45825</v>
      </c>
      <c r="C5667" s="42" t="s">
        <v>2955</v>
      </c>
      <c r="D5667" s="42">
        <v>253</v>
      </c>
      <c r="E5667" s="62" t="s">
        <v>2694</v>
      </c>
      <c r="F5667" s="69">
        <f>IF(t_datas[[#This Row],[Prime 1]]="","",VLOOKUP(t_datas[[#This Row],[Prime 1]],t_primes[],4,0))</f>
        <v>20</v>
      </c>
      <c r="G5667" s="63" t="s">
        <v>2692</v>
      </c>
      <c r="H5667" s="69">
        <f>IF(t_datas[[#This Row],[Prime 2]]="","",VLOOKUP(t_datas[[#This Row],[Prime 2]],t_primes[],4,0))</f>
        <v>7.5</v>
      </c>
    </row>
    <row r="5668" spans="2:8" x14ac:dyDescent="0.25">
      <c r="B5668" s="1">
        <f>DATE($D$1,VLOOKUP($D$2,LISTES!$E$2:$F$13,2,0),17)</f>
        <v>45825</v>
      </c>
      <c r="C5668" s="42" t="s">
        <v>2956</v>
      </c>
      <c r="D5668" s="42">
        <v>254</v>
      </c>
      <c r="E5668" s="62" t="s">
        <v>2692</v>
      </c>
      <c r="F5668" s="69">
        <f>IF(t_datas[[#This Row],[Prime 1]]="","",VLOOKUP(t_datas[[#This Row],[Prime 1]],t_primes[],4,0))</f>
        <v>7.5</v>
      </c>
      <c r="G5668" s="63" t="s">
        <v>2691</v>
      </c>
      <c r="H5668" s="69">
        <f>IF(t_datas[[#This Row],[Prime 2]]="","",VLOOKUP(t_datas[[#This Row],[Prime 2]],t_primes[],4,0))</f>
        <v>10</v>
      </c>
    </row>
    <row r="5669" spans="2:8" x14ac:dyDescent="0.25">
      <c r="B5669" s="1">
        <f>DATE($D$1,VLOOKUP($D$2,LISTES!$E$2:$F$13,2,0),17)</f>
        <v>45825</v>
      </c>
      <c r="C5669" s="42" t="s">
        <v>2957</v>
      </c>
      <c r="D5669" s="42">
        <v>255</v>
      </c>
      <c r="E5669" s="62" t="s">
        <v>2700</v>
      </c>
      <c r="F5669" s="69">
        <f>IF(t_datas[[#This Row],[Prime 1]]="","",VLOOKUP(t_datas[[#This Row],[Prime 1]],t_primes[],4,0))</f>
        <v>78</v>
      </c>
      <c r="G5669" s="63" t="s">
        <v>2697</v>
      </c>
      <c r="H5669" s="69">
        <f>IF(t_datas[[#This Row],[Prime 2]]="","",VLOOKUP(t_datas[[#This Row],[Prime 2]],t_primes[],4,0))</f>
        <v>100</v>
      </c>
    </row>
    <row r="5670" spans="2:8" x14ac:dyDescent="0.25">
      <c r="B5670" s="1">
        <f>DATE($D$1,VLOOKUP($D$2,LISTES!$E$2:$F$13,2,0),17)</f>
        <v>45825</v>
      </c>
      <c r="C5670" s="42" t="s">
        <v>2958</v>
      </c>
      <c r="D5670" s="42">
        <v>256</v>
      </c>
      <c r="E5670" s="62" t="s">
        <v>2692</v>
      </c>
      <c r="F5670" s="69">
        <f>IF(t_datas[[#This Row],[Prime 1]]="","",VLOOKUP(t_datas[[#This Row],[Prime 1]],t_primes[],4,0))</f>
        <v>7.5</v>
      </c>
      <c r="G5670" s="63" t="s">
        <v>2693</v>
      </c>
      <c r="H5670" s="69">
        <f>IF(t_datas[[#This Row],[Prime 2]]="","",VLOOKUP(t_datas[[#This Row],[Prime 2]],t_primes[],4,0))</f>
        <v>25</v>
      </c>
    </row>
    <row r="5671" spans="2:8" x14ac:dyDescent="0.25">
      <c r="B5671" s="1">
        <f>DATE($D$1,VLOOKUP($D$2,LISTES!$E$2:$F$13,2,0),17)</f>
        <v>45825</v>
      </c>
      <c r="C5671" s="42" t="s">
        <v>2959</v>
      </c>
      <c r="D5671" s="42">
        <v>257</v>
      </c>
      <c r="E5671" s="62" t="s">
        <v>2694</v>
      </c>
      <c r="F5671" s="69">
        <f>IF(t_datas[[#This Row],[Prime 1]]="","",VLOOKUP(t_datas[[#This Row],[Prime 1]],t_primes[],4,0))</f>
        <v>20</v>
      </c>
      <c r="G5671" s="63" t="s">
        <v>2695</v>
      </c>
      <c r="H5671" s="69">
        <f>IF(t_datas[[#This Row],[Prime 2]]="","",VLOOKUP(t_datas[[#This Row],[Prime 2]],t_primes[],4,0))</f>
        <v>15</v>
      </c>
    </row>
    <row r="5672" spans="2:8" x14ac:dyDescent="0.25">
      <c r="B5672" s="1">
        <f>DATE($D$1,VLOOKUP($D$2,LISTES!$E$2:$F$13,2,0),17)</f>
        <v>45825</v>
      </c>
      <c r="C5672" s="42" t="s">
        <v>2960</v>
      </c>
      <c r="D5672" s="42">
        <v>258</v>
      </c>
      <c r="E5672" s="62" t="s">
        <v>2694</v>
      </c>
      <c r="F5672" s="69">
        <f>IF(t_datas[[#This Row],[Prime 1]]="","",VLOOKUP(t_datas[[#This Row],[Prime 1]],t_primes[],4,0))</f>
        <v>20</v>
      </c>
      <c r="G5672" s="63" t="s">
        <v>2692</v>
      </c>
      <c r="H5672" s="69">
        <f>IF(t_datas[[#This Row],[Prime 2]]="","",VLOOKUP(t_datas[[#This Row],[Prime 2]],t_primes[],4,0))</f>
        <v>7.5</v>
      </c>
    </row>
    <row r="5673" spans="2:8" x14ac:dyDescent="0.25">
      <c r="B5673" s="1">
        <f>DATE($D$1,VLOOKUP($D$2,LISTES!$E$2:$F$13,2,0),17)</f>
        <v>45825</v>
      </c>
      <c r="C5673" s="42" t="s">
        <v>2961</v>
      </c>
      <c r="D5673" s="42">
        <v>259</v>
      </c>
      <c r="E5673" s="62" t="s">
        <v>2695</v>
      </c>
      <c r="F5673" s="69">
        <f>IF(t_datas[[#This Row],[Prime 1]]="","",VLOOKUP(t_datas[[#This Row],[Prime 1]],t_primes[],4,0))</f>
        <v>15</v>
      </c>
      <c r="G5673" s="63" t="s">
        <v>2690</v>
      </c>
      <c r="H5673" s="69">
        <f>IF(t_datas[[#This Row],[Prime 2]]="","",VLOOKUP(t_datas[[#This Row],[Prime 2]],t_primes[],4,0))</f>
        <v>7.5</v>
      </c>
    </row>
    <row r="5674" spans="2:8" x14ac:dyDescent="0.25">
      <c r="B5674" s="1">
        <f>DATE($D$1,VLOOKUP($D$2,LISTES!$E$2:$F$13,2,0),17)</f>
        <v>45825</v>
      </c>
      <c r="C5674" s="42" t="s">
        <v>2962</v>
      </c>
      <c r="D5674" s="42">
        <v>260</v>
      </c>
      <c r="E5674" s="62" t="s">
        <v>2698</v>
      </c>
      <c r="F5674" s="69">
        <f>IF(t_datas[[#This Row],[Prime 1]]="","",VLOOKUP(t_datas[[#This Row],[Prime 1]],t_primes[],4,0))</f>
        <v>20</v>
      </c>
      <c r="G5674" s="63" t="s">
        <v>2699</v>
      </c>
      <c r="H5674" s="69">
        <f>IF(t_datas[[#This Row],[Prime 2]]="","",VLOOKUP(t_datas[[#This Row],[Prime 2]],t_primes[],4,0))</f>
        <v>48</v>
      </c>
    </row>
    <row r="5675" spans="2:8" x14ac:dyDescent="0.25">
      <c r="B5675" s="1">
        <f>DATE($D$1,VLOOKUP($D$2,LISTES!$E$2:$F$13,2,0),17)</f>
        <v>45825</v>
      </c>
      <c r="C5675" s="42" t="s">
        <v>2963</v>
      </c>
      <c r="D5675" s="42">
        <v>261</v>
      </c>
      <c r="E5675" s="62" t="s">
        <v>2702</v>
      </c>
      <c r="F5675" s="69">
        <f>IF(t_datas[[#This Row],[Prime 1]]="","",VLOOKUP(t_datas[[#This Row],[Prime 1]],t_primes[],4,0))</f>
        <v>75</v>
      </c>
      <c r="G5675" s="63" t="s">
        <v>2690</v>
      </c>
      <c r="H5675" s="69">
        <f>IF(t_datas[[#This Row],[Prime 2]]="","",VLOOKUP(t_datas[[#This Row],[Prime 2]],t_primes[],4,0))</f>
        <v>7.5</v>
      </c>
    </row>
    <row r="5676" spans="2:8" x14ac:dyDescent="0.25">
      <c r="B5676" s="1">
        <f>DATE($D$1,VLOOKUP($D$2,LISTES!$E$2:$F$13,2,0),17)</f>
        <v>45825</v>
      </c>
      <c r="C5676" s="42" t="s">
        <v>2964</v>
      </c>
      <c r="D5676" s="42">
        <v>262</v>
      </c>
      <c r="E5676" s="62" t="s">
        <v>2701</v>
      </c>
      <c r="F5676" s="69">
        <f>IF(t_datas[[#This Row],[Prime 1]]="","",VLOOKUP(t_datas[[#This Row],[Prime 1]],t_primes[],4,0))</f>
        <v>150</v>
      </c>
      <c r="G5676" s="63" t="s">
        <v>2698</v>
      </c>
      <c r="H5676" s="69">
        <f>IF(t_datas[[#This Row],[Prime 2]]="","",VLOOKUP(t_datas[[#This Row],[Prime 2]],t_primes[],4,0))</f>
        <v>20</v>
      </c>
    </row>
    <row r="5677" spans="2:8" x14ac:dyDescent="0.25">
      <c r="B5677" s="1">
        <f>DATE($D$1,VLOOKUP($D$2,LISTES!$E$2:$F$13,2,0),17)</f>
        <v>45825</v>
      </c>
      <c r="C5677" s="42" t="s">
        <v>2965</v>
      </c>
      <c r="D5677" s="42">
        <v>263</v>
      </c>
      <c r="E5677" s="62" t="s">
        <v>2701</v>
      </c>
      <c r="F5677" s="69">
        <f>IF(t_datas[[#This Row],[Prime 1]]="","",VLOOKUP(t_datas[[#This Row],[Prime 1]],t_primes[],4,0))</f>
        <v>150</v>
      </c>
      <c r="G5677" s="63" t="s">
        <v>2694</v>
      </c>
      <c r="H5677" s="69">
        <f>IF(t_datas[[#This Row],[Prime 2]]="","",VLOOKUP(t_datas[[#This Row],[Prime 2]],t_primes[],4,0))</f>
        <v>20</v>
      </c>
    </row>
    <row r="5678" spans="2:8" x14ac:dyDescent="0.25">
      <c r="B5678" s="1">
        <f>DATE($D$1,VLOOKUP($D$2,LISTES!$E$2:$F$13,2,0),17)</f>
        <v>45825</v>
      </c>
      <c r="C5678" s="42" t="s">
        <v>2966</v>
      </c>
      <c r="D5678" s="42">
        <v>264</v>
      </c>
      <c r="E5678" s="62" t="s">
        <v>2692</v>
      </c>
      <c r="F5678" s="69">
        <f>IF(t_datas[[#This Row],[Prime 1]]="","",VLOOKUP(t_datas[[#This Row],[Prime 1]],t_primes[],4,0))</f>
        <v>7.5</v>
      </c>
      <c r="G5678" s="63" t="s">
        <v>2702</v>
      </c>
      <c r="H5678" s="69">
        <f>IF(t_datas[[#This Row],[Prime 2]]="","",VLOOKUP(t_datas[[#This Row],[Prime 2]],t_primes[],4,0))</f>
        <v>75</v>
      </c>
    </row>
    <row r="5679" spans="2:8" x14ac:dyDescent="0.25">
      <c r="B5679" s="1">
        <f>DATE($D$1,VLOOKUP($D$2,LISTES!$E$2:$F$13,2,0),17)</f>
        <v>45825</v>
      </c>
      <c r="C5679" s="42" t="s">
        <v>2967</v>
      </c>
      <c r="D5679" s="42">
        <v>265</v>
      </c>
      <c r="E5679" s="62" t="s">
        <v>2695</v>
      </c>
      <c r="F5679" s="69">
        <f>IF(t_datas[[#This Row],[Prime 1]]="","",VLOOKUP(t_datas[[#This Row],[Prime 1]],t_primes[],4,0))</f>
        <v>15</v>
      </c>
      <c r="G5679" s="63" t="s">
        <v>2690</v>
      </c>
      <c r="H5679" s="69">
        <f>IF(t_datas[[#This Row],[Prime 2]]="","",VLOOKUP(t_datas[[#This Row],[Prime 2]],t_primes[],4,0))</f>
        <v>7.5</v>
      </c>
    </row>
    <row r="5680" spans="2:8" x14ac:dyDescent="0.25">
      <c r="B5680" s="1">
        <f>DATE($D$1,VLOOKUP($D$2,LISTES!$E$2:$F$13,2,0),17)</f>
        <v>45825</v>
      </c>
      <c r="C5680" s="42" t="s">
        <v>2968</v>
      </c>
      <c r="D5680" s="42">
        <v>266</v>
      </c>
      <c r="E5680" s="62" t="s">
        <v>2691</v>
      </c>
      <c r="F5680" s="69">
        <f>IF(t_datas[[#This Row],[Prime 1]]="","",VLOOKUP(t_datas[[#This Row],[Prime 1]],t_primes[],4,0))</f>
        <v>10</v>
      </c>
      <c r="G5680" s="63" t="s">
        <v>2702</v>
      </c>
      <c r="H5680" s="69">
        <f>IF(t_datas[[#This Row],[Prime 2]]="","",VLOOKUP(t_datas[[#This Row],[Prime 2]],t_primes[],4,0))</f>
        <v>75</v>
      </c>
    </row>
    <row r="5681" spans="2:8" x14ac:dyDescent="0.25">
      <c r="B5681" s="1">
        <f>DATE($D$1,VLOOKUP($D$2,LISTES!$E$2:$F$13,2,0),17)</f>
        <v>45825</v>
      </c>
      <c r="C5681" s="42" t="s">
        <v>2969</v>
      </c>
      <c r="D5681" s="42">
        <v>267</v>
      </c>
      <c r="E5681" s="62"/>
      <c r="F5681" s="69" t="str">
        <f>IF(t_datas[[#This Row],[Prime 1]]="","",VLOOKUP(t_datas[[#This Row],[Prime 1]],t_primes[],4,0))</f>
        <v/>
      </c>
      <c r="G5681" s="63" t="s">
        <v>2701</v>
      </c>
      <c r="H5681" s="69">
        <f>IF(t_datas[[#This Row],[Prime 2]]="","",VLOOKUP(t_datas[[#This Row],[Prime 2]],t_primes[],4,0))</f>
        <v>150</v>
      </c>
    </row>
    <row r="5682" spans="2:8" x14ac:dyDescent="0.25">
      <c r="B5682" s="1">
        <f>DATE($D$1,VLOOKUP($D$2,LISTES!$E$2:$F$13,2,0),17)</f>
        <v>45825</v>
      </c>
      <c r="C5682" s="42" t="s">
        <v>2970</v>
      </c>
      <c r="D5682" s="42">
        <v>268</v>
      </c>
      <c r="E5682" s="62"/>
      <c r="F5682" s="69" t="str">
        <f>IF(t_datas[[#This Row],[Prime 1]]="","",VLOOKUP(t_datas[[#This Row],[Prime 1]],t_primes[],4,0))</f>
        <v/>
      </c>
      <c r="G5682" s="63" t="s">
        <v>2699</v>
      </c>
      <c r="H5682" s="69">
        <f>IF(t_datas[[#This Row],[Prime 2]]="","",VLOOKUP(t_datas[[#This Row],[Prime 2]],t_primes[],4,0))</f>
        <v>48</v>
      </c>
    </row>
    <row r="5683" spans="2:8" x14ac:dyDescent="0.25">
      <c r="B5683" s="1">
        <f>DATE($D$1,VLOOKUP($D$2,LISTES!$E$2:$F$13,2,0),17)</f>
        <v>45825</v>
      </c>
      <c r="C5683" s="42" t="s">
        <v>2971</v>
      </c>
      <c r="D5683" s="42">
        <v>269</v>
      </c>
      <c r="E5683" s="62"/>
      <c r="F5683" s="69" t="str">
        <f>IF(t_datas[[#This Row],[Prime 1]]="","",VLOOKUP(t_datas[[#This Row],[Prime 1]],t_primes[],4,0))</f>
        <v/>
      </c>
      <c r="G5683" s="63" t="s">
        <v>2696</v>
      </c>
      <c r="H5683" s="69">
        <f>IF(t_datas[[#This Row],[Prime 2]]="","",VLOOKUP(t_datas[[#This Row],[Prime 2]],t_primes[],4,0))</f>
        <v>17</v>
      </c>
    </row>
    <row r="5684" spans="2:8" x14ac:dyDescent="0.25">
      <c r="B5684" s="1">
        <f>DATE($D$1,VLOOKUP($D$2,LISTES!$E$2:$F$13,2,0),17)</f>
        <v>45825</v>
      </c>
      <c r="C5684" s="42" t="s">
        <v>2972</v>
      </c>
      <c r="D5684" s="42">
        <v>270</v>
      </c>
      <c r="E5684" s="62"/>
      <c r="F5684" s="69" t="str">
        <f>IF(t_datas[[#This Row],[Prime 1]]="","",VLOOKUP(t_datas[[#This Row],[Prime 1]],t_primes[],4,0))</f>
        <v/>
      </c>
      <c r="G5684" s="63" t="s">
        <v>2702</v>
      </c>
      <c r="H5684" s="69">
        <f>IF(t_datas[[#This Row],[Prime 2]]="","",VLOOKUP(t_datas[[#This Row],[Prime 2]],t_primes[],4,0))</f>
        <v>75</v>
      </c>
    </row>
    <row r="5685" spans="2:8" x14ac:dyDescent="0.25">
      <c r="B5685" s="1">
        <f>DATE($D$1,VLOOKUP($D$2,LISTES!$E$2:$F$13,2,0),17)</f>
        <v>45825</v>
      </c>
      <c r="C5685" s="42" t="s">
        <v>2973</v>
      </c>
      <c r="D5685" s="42">
        <v>271</v>
      </c>
      <c r="E5685" s="62"/>
      <c r="F5685" s="69" t="str">
        <f>IF(t_datas[[#This Row],[Prime 1]]="","",VLOOKUP(t_datas[[#This Row],[Prime 1]],t_primes[],4,0))</f>
        <v/>
      </c>
      <c r="G5685" s="63" t="s">
        <v>2700</v>
      </c>
      <c r="H5685" s="69">
        <f>IF(t_datas[[#This Row],[Prime 2]]="","",VLOOKUP(t_datas[[#This Row],[Prime 2]],t_primes[],4,0))</f>
        <v>78</v>
      </c>
    </row>
    <row r="5686" spans="2:8" x14ac:dyDescent="0.25">
      <c r="B5686" s="1">
        <f>DATE($D$1,VLOOKUP($D$2,LISTES!$E$2:$F$13,2,0),17)</f>
        <v>45825</v>
      </c>
      <c r="C5686" s="42" t="s">
        <v>2974</v>
      </c>
      <c r="D5686" s="42">
        <v>272</v>
      </c>
      <c r="E5686" s="62"/>
      <c r="F5686" s="69" t="str">
        <f>IF(t_datas[[#This Row],[Prime 1]]="","",VLOOKUP(t_datas[[#This Row],[Prime 1]],t_primes[],4,0))</f>
        <v/>
      </c>
      <c r="G5686" s="63" t="s">
        <v>2700</v>
      </c>
      <c r="H5686" s="69">
        <f>IF(t_datas[[#This Row],[Prime 2]]="","",VLOOKUP(t_datas[[#This Row],[Prime 2]],t_primes[],4,0))</f>
        <v>78</v>
      </c>
    </row>
    <row r="5687" spans="2:8" x14ac:dyDescent="0.25">
      <c r="B5687" s="1">
        <f>DATE($D$1,VLOOKUP($D$2,LISTES!$E$2:$F$13,2,0),17)</f>
        <v>45825</v>
      </c>
      <c r="C5687" s="42" t="s">
        <v>2975</v>
      </c>
      <c r="D5687" s="42">
        <v>273</v>
      </c>
      <c r="E5687" s="62"/>
      <c r="F5687" s="69" t="str">
        <f>IF(t_datas[[#This Row],[Prime 1]]="","",VLOOKUP(t_datas[[#This Row],[Prime 1]],t_primes[],4,0))</f>
        <v/>
      </c>
      <c r="G5687" s="63" t="s">
        <v>2694</v>
      </c>
      <c r="H5687" s="69">
        <f>IF(t_datas[[#This Row],[Prime 2]]="","",VLOOKUP(t_datas[[#This Row],[Prime 2]],t_primes[],4,0))</f>
        <v>20</v>
      </c>
    </row>
    <row r="5688" spans="2:8" x14ac:dyDescent="0.25">
      <c r="B5688" s="1">
        <f>DATE($D$1,VLOOKUP($D$2,LISTES!$E$2:$F$13,2,0),17)</f>
        <v>45825</v>
      </c>
      <c r="C5688" s="42" t="s">
        <v>2976</v>
      </c>
      <c r="D5688" s="42">
        <v>274</v>
      </c>
      <c r="E5688" s="62"/>
      <c r="F5688" s="69" t="str">
        <f>IF(t_datas[[#This Row],[Prime 1]]="","",VLOOKUP(t_datas[[#This Row],[Prime 1]],t_primes[],4,0))</f>
        <v/>
      </c>
      <c r="G5688" s="63" t="s">
        <v>2696</v>
      </c>
      <c r="H5688" s="69">
        <f>IF(t_datas[[#This Row],[Prime 2]]="","",VLOOKUP(t_datas[[#This Row],[Prime 2]],t_primes[],4,0))</f>
        <v>17</v>
      </c>
    </row>
    <row r="5689" spans="2:8" x14ac:dyDescent="0.25">
      <c r="B5689" s="1">
        <f>DATE($D$1,VLOOKUP($D$2,LISTES!$E$2:$F$13,2,0),17)</f>
        <v>45825</v>
      </c>
      <c r="C5689" s="42" t="s">
        <v>2977</v>
      </c>
      <c r="D5689" s="42">
        <v>275</v>
      </c>
      <c r="E5689" s="62"/>
      <c r="F5689" s="69" t="str">
        <f>IF(t_datas[[#This Row],[Prime 1]]="","",VLOOKUP(t_datas[[#This Row],[Prime 1]],t_primes[],4,0))</f>
        <v/>
      </c>
      <c r="G5689" s="63" t="s">
        <v>2698</v>
      </c>
      <c r="H5689" s="69">
        <f>IF(t_datas[[#This Row],[Prime 2]]="","",VLOOKUP(t_datas[[#This Row],[Prime 2]],t_primes[],4,0))</f>
        <v>20</v>
      </c>
    </row>
    <row r="5690" spans="2:8" x14ac:dyDescent="0.25">
      <c r="B5690" s="1">
        <f>DATE($D$1,VLOOKUP($D$2,LISTES!$E$2:$F$13,2,0),17)</f>
        <v>45825</v>
      </c>
      <c r="C5690" s="42" t="s">
        <v>2978</v>
      </c>
      <c r="D5690" s="42">
        <v>276</v>
      </c>
      <c r="E5690" s="62"/>
      <c r="F5690" s="69" t="str">
        <f>IF(t_datas[[#This Row],[Prime 1]]="","",VLOOKUP(t_datas[[#This Row],[Prime 1]],t_primes[],4,0))</f>
        <v/>
      </c>
      <c r="G5690" s="63" t="s">
        <v>2702</v>
      </c>
      <c r="H5690" s="69">
        <f>IF(t_datas[[#This Row],[Prime 2]]="","",VLOOKUP(t_datas[[#This Row],[Prime 2]],t_primes[],4,0))</f>
        <v>75</v>
      </c>
    </row>
    <row r="5691" spans="2:8" x14ac:dyDescent="0.25">
      <c r="B5691" s="1">
        <f>DATE($D$1,VLOOKUP($D$2,LISTES!$E$2:$F$13,2,0),17)</f>
        <v>45825</v>
      </c>
      <c r="C5691" s="42" t="s">
        <v>2979</v>
      </c>
      <c r="D5691" s="42">
        <v>277</v>
      </c>
      <c r="E5691" s="62"/>
      <c r="F5691" s="69" t="str">
        <f>IF(t_datas[[#This Row],[Prime 1]]="","",VLOOKUP(t_datas[[#This Row],[Prime 1]],t_primes[],4,0))</f>
        <v/>
      </c>
      <c r="G5691" s="63" t="s">
        <v>2696</v>
      </c>
      <c r="H5691" s="69">
        <f>IF(t_datas[[#This Row],[Prime 2]]="","",VLOOKUP(t_datas[[#This Row],[Prime 2]],t_primes[],4,0))</f>
        <v>17</v>
      </c>
    </row>
    <row r="5692" spans="2:8" x14ac:dyDescent="0.25">
      <c r="B5692" s="1">
        <f>DATE($D$1,VLOOKUP($D$2,LISTES!$E$2:$F$13,2,0),17)</f>
        <v>45825</v>
      </c>
      <c r="C5692" s="42" t="s">
        <v>2980</v>
      </c>
      <c r="D5692" s="42">
        <v>278</v>
      </c>
      <c r="E5692" s="62" t="s">
        <v>2695</v>
      </c>
      <c r="F5692" s="69">
        <f>IF(t_datas[[#This Row],[Prime 1]]="","",VLOOKUP(t_datas[[#This Row],[Prime 1]],t_primes[],4,0))</f>
        <v>15</v>
      </c>
      <c r="G5692" s="63" t="s">
        <v>2696</v>
      </c>
      <c r="H5692" s="69">
        <f>IF(t_datas[[#This Row],[Prime 2]]="","",VLOOKUP(t_datas[[#This Row],[Prime 2]],t_primes[],4,0))</f>
        <v>17</v>
      </c>
    </row>
    <row r="5693" spans="2:8" x14ac:dyDescent="0.25">
      <c r="B5693" s="1">
        <f>DATE($D$1,VLOOKUP($D$2,LISTES!$E$2:$F$13,2,0),17)</f>
        <v>45825</v>
      </c>
      <c r="C5693" s="42" t="s">
        <v>2981</v>
      </c>
      <c r="D5693" s="42">
        <v>279</v>
      </c>
      <c r="E5693" s="62" t="s">
        <v>2698</v>
      </c>
      <c r="F5693" s="69">
        <f>IF(t_datas[[#This Row],[Prime 1]]="","",VLOOKUP(t_datas[[#This Row],[Prime 1]],t_primes[],4,0))</f>
        <v>20</v>
      </c>
      <c r="G5693" s="63" t="s">
        <v>2695</v>
      </c>
      <c r="H5693" s="69">
        <f>IF(t_datas[[#This Row],[Prime 2]]="","",VLOOKUP(t_datas[[#This Row],[Prime 2]],t_primes[],4,0))</f>
        <v>15</v>
      </c>
    </row>
    <row r="5694" spans="2:8" x14ac:dyDescent="0.25">
      <c r="B5694" s="1">
        <f>DATE($D$1,VLOOKUP($D$2,LISTES!$E$2:$F$13,2,0),17)</f>
        <v>45825</v>
      </c>
      <c r="C5694" s="42" t="s">
        <v>2982</v>
      </c>
      <c r="D5694" s="42">
        <v>280</v>
      </c>
      <c r="E5694" s="62" t="s">
        <v>2696</v>
      </c>
      <c r="F5694" s="69">
        <f>IF(t_datas[[#This Row],[Prime 1]]="","",VLOOKUP(t_datas[[#This Row],[Prime 1]],t_primes[],4,0))</f>
        <v>17</v>
      </c>
      <c r="G5694" s="63" t="s">
        <v>2694</v>
      </c>
      <c r="H5694" s="69">
        <f>IF(t_datas[[#This Row],[Prime 2]]="","",VLOOKUP(t_datas[[#This Row],[Prime 2]],t_primes[],4,0))</f>
        <v>20</v>
      </c>
    </row>
    <row r="5695" spans="2:8" x14ac:dyDescent="0.25">
      <c r="B5695" s="1">
        <f>DATE($D$1,VLOOKUP($D$2,LISTES!$E$2:$F$13,2,0),17)</f>
        <v>45825</v>
      </c>
      <c r="C5695" s="42" t="s">
        <v>2983</v>
      </c>
      <c r="D5695" s="42">
        <v>281</v>
      </c>
      <c r="E5695" s="62" t="s">
        <v>2692</v>
      </c>
      <c r="F5695" s="69">
        <f>IF(t_datas[[#This Row],[Prime 1]]="","",VLOOKUP(t_datas[[#This Row],[Prime 1]],t_primes[],4,0))</f>
        <v>7.5</v>
      </c>
      <c r="G5695" s="63" t="s">
        <v>2694</v>
      </c>
      <c r="H5695" s="69">
        <f>IF(t_datas[[#This Row],[Prime 2]]="","",VLOOKUP(t_datas[[#This Row],[Prime 2]],t_primes[],4,0))</f>
        <v>20</v>
      </c>
    </row>
    <row r="5696" spans="2:8" x14ac:dyDescent="0.25">
      <c r="B5696" s="1">
        <f>DATE($D$1,VLOOKUP($D$2,LISTES!$E$2:$F$13,2,0),17)</f>
        <v>45825</v>
      </c>
      <c r="C5696" s="42" t="s">
        <v>2984</v>
      </c>
      <c r="D5696" s="42">
        <v>282</v>
      </c>
      <c r="E5696" s="62" t="s">
        <v>2694</v>
      </c>
      <c r="F5696" s="69">
        <f>IF(t_datas[[#This Row],[Prime 1]]="","",VLOOKUP(t_datas[[#This Row],[Prime 1]],t_primes[],4,0))</f>
        <v>20</v>
      </c>
      <c r="G5696" s="63" t="s">
        <v>2691</v>
      </c>
      <c r="H5696" s="69">
        <f>IF(t_datas[[#This Row],[Prime 2]]="","",VLOOKUP(t_datas[[#This Row],[Prime 2]],t_primes[],4,0))</f>
        <v>10</v>
      </c>
    </row>
    <row r="5697" spans="2:8" x14ac:dyDescent="0.25">
      <c r="B5697" s="1">
        <f>DATE($D$1,VLOOKUP($D$2,LISTES!$E$2:$F$13,2,0),17)</f>
        <v>45825</v>
      </c>
      <c r="C5697" s="42" t="s">
        <v>2985</v>
      </c>
      <c r="D5697" s="42">
        <v>283</v>
      </c>
      <c r="E5697" s="62" t="s">
        <v>2691</v>
      </c>
      <c r="F5697" s="69">
        <f>IF(t_datas[[#This Row],[Prime 1]]="","",VLOOKUP(t_datas[[#This Row],[Prime 1]],t_primes[],4,0))</f>
        <v>10</v>
      </c>
      <c r="G5697" s="63" t="s">
        <v>2700</v>
      </c>
      <c r="H5697" s="69">
        <f>IF(t_datas[[#This Row],[Prime 2]]="","",VLOOKUP(t_datas[[#This Row],[Prime 2]],t_primes[],4,0))</f>
        <v>78</v>
      </c>
    </row>
    <row r="5698" spans="2:8" x14ac:dyDescent="0.25">
      <c r="B5698" s="1">
        <f>DATE($D$1,VLOOKUP($D$2,LISTES!$E$2:$F$13,2,0),17)</f>
        <v>45825</v>
      </c>
      <c r="C5698" s="42" t="s">
        <v>2986</v>
      </c>
      <c r="D5698" s="42">
        <v>284</v>
      </c>
      <c r="E5698" s="62" t="s">
        <v>2698</v>
      </c>
      <c r="F5698" s="69">
        <f>IF(t_datas[[#This Row],[Prime 1]]="","",VLOOKUP(t_datas[[#This Row],[Prime 1]],t_primes[],4,0))</f>
        <v>20</v>
      </c>
      <c r="G5698" s="63" t="s">
        <v>2695</v>
      </c>
      <c r="H5698" s="69">
        <f>IF(t_datas[[#This Row],[Prime 2]]="","",VLOOKUP(t_datas[[#This Row],[Prime 2]],t_primes[],4,0))</f>
        <v>15</v>
      </c>
    </row>
    <row r="5699" spans="2:8" x14ac:dyDescent="0.25">
      <c r="B5699" s="1">
        <f>DATE($D$1,VLOOKUP($D$2,LISTES!$E$2:$F$13,2,0),17)</f>
        <v>45825</v>
      </c>
      <c r="C5699" s="42" t="s">
        <v>2987</v>
      </c>
      <c r="D5699" s="42">
        <v>285</v>
      </c>
      <c r="E5699" s="62" t="s">
        <v>2699</v>
      </c>
      <c r="F5699" s="69">
        <f>IF(t_datas[[#This Row],[Prime 1]]="","",VLOOKUP(t_datas[[#This Row],[Prime 1]],t_primes[],4,0))</f>
        <v>48</v>
      </c>
      <c r="G5699" s="63" t="s">
        <v>2694</v>
      </c>
      <c r="H5699" s="69">
        <f>IF(t_datas[[#This Row],[Prime 2]]="","",VLOOKUP(t_datas[[#This Row],[Prime 2]],t_primes[],4,0))</f>
        <v>20</v>
      </c>
    </row>
    <row r="5700" spans="2:8" x14ac:dyDescent="0.25">
      <c r="B5700" s="1">
        <f>DATE($D$1,VLOOKUP($D$2,LISTES!$E$2:$F$13,2,0),17)</f>
        <v>45825</v>
      </c>
      <c r="C5700" s="42" t="s">
        <v>2988</v>
      </c>
      <c r="D5700" s="42">
        <v>286</v>
      </c>
      <c r="E5700" s="62" t="s">
        <v>2701</v>
      </c>
      <c r="F5700" s="69">
        <f>IF(t_datas[[#This Row],[Prime 1]]="","",VLOOKUP(t_datas[[#This Row],[Prime 1]],t_primes[],4,0))</f>
        <v>150</v>
      </c>
      <c r="G5700" s="63" t="s">
        <v>2690</v>
      </c>
      <c r="H5700" s="69">
        <f>IF(t_datas[[#This Row],[Prime 2]]="","",VLOOKUP(t_datas[[#This Row],[Prime 2]],t_primes[],4,0))</f>
        <v>7.5</v>
      </c>
    </row>
    <row r="5701" spans="2:8" x14ac:dyDescent="0.25">
      <c r="B5701" s="1">
        <f>DATE($D$1,VLOOKUP($D$2,LISTES!$E$2:$F$13,2,0),17)</f>
        <v>45825</v>
      </c>
      <c r="C5701" s="42" t="s">
        <v>2989</v>
      </c>
      <c r="D5701" s="42">
        <v>287</v>
      </c>
      <c r="E5701" s="62" t="s">
        <v>2702</v>
      </c>
      <c r="F5701" s="69">
        <f>IF(t_datas[[#This Row],[Prime 1]]="","",VLOOKUP(t_datas[[#This Row],[Prime 1]],t_primes[],4,0))</f>
        <v>75</v>
      </c>
      <c r="G5701" s="63" t="s">
        <v>2695</v>
      </c>
      <c r="H5701" s="69">
        <f>IF(t_datas[[#This Row],[Prime 2]]="","",VLOOKUP(t_datas[[#This Row],[Prime 2]],t_primes[],4,0))</f>
        <v>15</v>
      </c>
    </row>
    <row r="5702" spans="2:8" x14ac:dyDescent="0.25">
      <c r="B5702" s="1">
        <f>DATE($D$1,VLOOKUP($D$2,LISTES!$E$2:$F$13,2,0),17)</f>
        <v>45825</v>
      </c>
      <c r="C5702" s="42" t="s">
        <v>2990</v>
      </c>
      <c r="D5702" s="42">
        <v>288</v>
      </c>
      <c r="E5702" s="62" t="s">
        <v>2694</v>
      </c>
      <c r="F5702" s="69">
        <f>IF(t_datas[[#This Row],[Prime 1]]="","",VLOOKUP(t_datas[[#This Row],[Prime 1]],t_primes[],4,0))</f>
        <v>20</v>
      </c>
      <c r="G5702" s="63" t="s">
        <v>2696</v>
      </c>
      <c r="H5702" s="69">
        <f>IF(t_datas[[#This Row],[Prime 2]]="","",VLOOKUP(t_datas[[#This Row],[Prime 2]],t_primes[],4,0))</f>
        <v>17</v>
      </c>
    </row>
    <row r="5703" spans="2:8" x14ac:dyDescent="0.25">
      <c r="B5703" s="1">
        <f>DATE($D$1,VLOOKUP($D$2,LISTES!$E$2:$F$13,2,0),17)</f>
        <v>45825</v>
      </c>
      <c r="C5703" s="42" t="s">
        <v>2991</v>
      </c>
      <c r="D5703" s="42">
        <v>289</v>
      </c>
      <c r="E5703" s="62" t="s">
        <v>2690</v>
      </c>
      <c r="F5703" s="69">
        <f>IF(t_datas[[#This Row],[Prime 1]]="","",VLOOKUP(t_datas[[#This Row],[Prime 1]],t_primes[],4,0))</f>
        <v>7.5</v>
      </c>
      <c r="G5703" s="63" t="s">
        <v>2700</v>
      </c>
      <c r="H5703" s="69">
        <f>IF(t_datas[[#This Row],[Prime 2]]="","",VLOOKUP(t_datas[[#This Row],[Prime 2]],t_primes[],4,0))</f>
        <v>78</v>
      </c>
    </row>
    <row r="5704" spans="2:8" x14ac:dyDescent="0.25">
      <c r="B5704" s="1">
        <f>DATE($D$1,VLOOKUP($D$2,LISTES!$E$2:$F$13,2,0),17)</f>
        <v>45825</v>
      </c>
      <c r="C5704" s="42" t="s">
        <v>2992</v>
      </c>
      <c r="D5704" s="42">
        <v>290</v>
      </c>
      <c r="E5704" s="62" t="s">
        <v>2694</v>
      </c>
      <c r="F5704" s="69">
        <f>IF(t_datas[[#This Row],[Prime 1]]="","",VLOOKUP(t_datas[[#This Row],[Prime 1]],t_primes[],4,0))</f>
        <v>20</v>
      </c>
      <c r="G5704" s="63" t="s">
        <v>2697</v>
      </c>
      <c r="H5704" s="69">
        <f>IF(t_datas[[#This Row],[Prime 2]]="","",VLOOKUP(t_datas[[#This Row],[Prime 2]],t_primes[],4,0))</f>
        <v>100</v>
      </c>
    </row>
    <row r="5705" spans="2:8" x14ac:dyDescent="0.25">
      <c r="B5705" s="1">
        <f>DATE($D$1,VLOOKUP($D$2,LISTES!$E$2:$F$13,2,0),17)</f>
        <v>45825</v>
      </c>
      <c r="C5705" s="42" t="s">
        <v>2993</v>
      </c>
      <c r="D5705" s="42">
        <v>291</v>
      </c>
      <c r="E5705" s="62" t="s">
        <v>2695</v>
      </c>
      <c r="F5705" s="69">
        <f>IF(t_datas[[#This Row],[Prime 1]]="","",VLOOKUP(t_datas[[#This Row],[Prime 1]],t_primes[],4,0))</f>
        <v>15</v>
      </c>
      <c r="G5705" s="63" t="s">
        <v>2697</v>
      </c>
      <c r="H5705" s="69">
        <f>IF(t_datas[[#This Row],[Prime 2]]="","",VLOOKUP(t_datas[[#This Row],[Prime 2]],t_primes[],4,0))</f>
        <v>100</v>
      </c>
    </row>
    <row r="5706" spans="2:8" x14ac:dyDescent="0.25">
      <c r="B5706" s="1">
        <f>DATE($D$1,VLOOKUP($D$2,LISTES!$E$2:$F$13,2,0),17)</f>
        <v>45825</v>
      </c>
      <c r="C5706" s="42" t="s">
        <v>2994</v>
      </c>
      <c r="D5706" s="42">
        <v>292</v>
      </c>
      <c r="E5706" s="62" t="s">
        <v>2698</v>
      </c>
      <c r="F5706" s="69">
        <f>IF(t_datas[[#This Row],[Prime 1]]="","",VLOOKUP(t_datas[[#This Row],[Prime 1]],t_primes[],4,0))</f>
        <v>20</v>
      </c>
      <c r="G5706" s="63" t="s">
        <v>2700</v>
      </c>
      <c r="H5706" s="69">
        <f>IF(t_datas[[#This Row],[Prime 2]]="","",VLOOKUP(t_datas[[#This Row],[Prime 2]],t_primes[],4,0))</f>
        <v>78</v>
      </c>
    </row>
    <row r="5707" spans="2:8" x14ac:dyDescent="0.25">
      <c r="B5707" s="1">
        <f>DATE($D$1,VLOOKUP($D$2,LISTES!$E$2:$F$13,2,0),17)</f>
        <v>45825</v>
      </c>
      <c r="C5707" s="42" t="s">
        <v>2995</v>
      </c>
      <c r="D5707" s="42">
        <v>293</v>
      </c>
      <c r="E5707" s="62" t="s">
        <v>2692</v>
      </c>
      <c r="F5707" s="69">
        <f>IF(t_datas[[#This Row],[Prime 1]]="","",VLOOKUP(t_datas[[#This Row],[Prime 1]],t_primes[],4,0))</f>
        <v>7.5</v>
      </c>
      <c r="G5707" s="63" t="s">
        <v>2698</v>
      </c>
      <c r="H5707" s="69">
        <f>IF(t_datas[[#This Row],[Prime 2]]="","",VLOOKUP(t_datas[[#This Row],[Prime 2]],t_primes[],4,0))</f>
        <v>20</v>
      </c>
    </row>
    <row r="5708" spans="2:8" x14ac:dyDescent="0.25">
      <c r="B5708" s="1">
        <f>DATE($D$1,VLOOKUP($D$2,LISTES!$E$2:$F$13,2,0),17)</f>
        <v>45825</v>
      </c>
      <c r="C5708" s="42" t="s">
        <v>2996</v>
      </c>
      <c r="D5708" s="42">
        <v>294</v>
      </c>
      <c r="E5708" s="62" t="s">
        <v>2692</v>
      </c>
      <c r="F5708" s="69">
        <f>IF(t_datas[[#This Row],[Prime 1]]="","",VLOOKUP(t_datas[[#This Row],[Prime 1]],t_primes[],4,0))</f>
        <v>7.5</v>
      </c>
      <c r="G5708" s="63" t="s">
        <v>2693</v>
      </c>
      <c r="H5708" s="69">
        <f>IF(t_datas[[#This Row],[Prime 2]]="","",VLOOKUP(t_datas[[#This Row],[Prime 2]],t_primes[],4,0))</f>
        <v>25</v>
      </c>
    </row>
    <row r="5709" spans="2:8" x14ac:dyDescent="0.25">
      <c r="B5709" s="1">
        <f>DATE($D$1,VLOOKUP($D$2,LISTES!$E$2:$F$13,2,0),17)</f>
        <v>45825</v>
      </c>
      <c r="C5709" s="42" t="s">
        <v>2997</v>
      </c>
      <c r="D5709" s="42">
        <v>295</v>
      </c>
      <c r="E5709" s="62" t="s">
        <v>2698</v>
      </c>
      <c r="F5709" s="69">
        <f>IF(t_datas[[#This Row],[Prime 1]]="","",VLOOKUP(t_datas[[#This Row],[Prime 1]],t_primes[],4,0))</f>
        <v>20</v>
      </c>
      <c r="G5709" s="63" t="s">
        <v>2700</v>
      </c>
      <c r="H5709" s="69">
        <f>IF(t_datas[[#This Row],[Prime 2]]="","",VLOOKUP(t_datas[[#This Row],[Prime 2]],t_primes[],4,0))</f>
        <v>78</v>
      </c>
    </row>
    <row r="5710" spans="2:8" x14ac:dyDescent="0.25">
      <c r="B5710" s="1">
        <f>DATE($D$1,VLOOKUP($D$2,LISTES!$E$2:$F$13,2,0),17)</f>
        <v>45825</v>
      </c>
      <c r="C5710" s="42" t="s">
        <v>2998</v>
      </c>
      <c r="D5710" s="42">
        <v>296</v>
      </c>
      <c r="E5710" s="62" t="s">
        <v>2701</v>
      </c>
      <c r="F5710" s="69">
        <f>IF(t_datas[[#This Row],[Prime 1]]="","",VLOOKUP(t_datas[[#This Row],[Prime 1]],t_primes[],4,0))</f>
        <v>150</v>
      </c>
      <c r="G5710" s="63" t="s">
        <v>2693</v>
      </c>
      <c r="H5710" s="69">
        <f>IF(t_datas[[#This Row],[Prime 2]]="","",VLOOKUP(t_datas[[#This Row],[Prime 2]],t_primes[],4,0))</f>
        <v>25</v>
      </c>
    </row>
    <row r="5711" spans="2:8" x14ac:dyDescent="0.25">
      <c r="B5711" s="1">
        <f>DATE($D$1,VLOOKUP($D$2,LISTES!$E$2:$F$13,2,0),17)</f>
        <v>45825</v>
      </c>
      <c r="C5711" s="42" t="s">
        <v>2999</v>
      </c>
      <c r="D5711" s="42">
        <v>297</v>
      </c>
      <c r="E5711" s="62" t="s">
        <v>2701</v>
      </c>
      <c r="F5711" s="69">
        <f>IF(t_datas[[#This Row],[Prime 1]]="","",VLOOKUP(t_datas[[#This Row],[Prime 1]],t_primes[],4,0))</f>
        <v>150</v>
      </c>
      <c r="G5711" s="63" t="s">
        <v>2696</v>
      </c>
      <c r="H5711" s="69">
        <f>IF(t_datas[[#This Row],[Prime 2]]="","",VLOOKUP(t_datas[[#This Row],[Prime 2]],t_primes[],4,0))</f>
        <v>17</v>
      </c>
    </row>
    <row r="5712" spans="2:8" x14ac:dyDescent="0.25">
      <c r="B5712" s="1">
        <f>DATE($D$1,VLOOKUP($D$2,LISTES!$E$2:$F$13,2,0),17)</f>
        <v>45825</v>
      </c>
      <c r="C5712" s="42" t="s">
        <v>3000</v>
      </c>
      <c r="D5712" s="42">
        <v>298</v>
      </c>
      <c r="E5712" s="62" t="s">
        <v>2698</v>
      </c>
      <c r="F5712" s="69">
        <f>IF(t_datas[[#This Row],[Prime 1]]="","",VLOOKUP(t_datas[[#This Row],[Prime 1]],t_primes[],4,0))</f>
        <v>20</v>
      </c>
      <c r="G5712" s="63" t="s">
        <v>2692</v>
      </c>
      <c r="H5712" s="69">
        <f>IF(t_datas[[#This Row],[Prime 2]]="","",VLOOKUP(t_datas[[#This Row],[Prime 2]],t_primes[],4,0))</f>
        <v>7.5</v>
      </c>
    </row>
    <row r="5713" spans="2:8" x14ac:dyDescent="0.25">
      <c r="B5713" s="1">
        <f>DATE($D$1,VLOOKUP($D$2,LISTES!$E$2:$F$13,2,0),17)</f>
        <v>45825</v>
      </c>
      <c r="C5713" s="42" t="s">
        <v>3001</v>
      </c>
      <c r="D5713" s="42">
        <v>299</v>
      </c>
      <c r="E5713" s="62" t="s">
        <v>2698</v>
      </c>
      <c r="F5713" s="69">
        <f>IF(t_datas[[#This Row],[Prime 1]]="","",VLOOKUP(t_datas[[#This Row],[Prime 1]],t_primes[],4,0))</f>
        <v>20</v>
      </c>
      <c r="G5713" s="63" t="s">
        <v>2697</v>
      </c>
      <c r="H5713" s="69">
        <f>IF(t_datas[[#This Row],[Prime 2]]="","",VLOOKUP(t_datas[[#This Row],[Prime 2]],t_primes[],4,0))</f>
        <v>100</v>
      </c>
    </row>
    <row r="5714" spans="2:8" x14ac:dyDescent="0.25">
      <c r="B5714" s="1">
        <f>DATE($D$1,VLOOKUP($D$2,LISTES!$E$2:$F$13,2,0),17)</f>
        <v>45825</v>
      </c>
      <c r="C5714" s="42" t="s">
        <v>3002</v>
      </c>
      <c r="D5714" s="42">
        <v>300</v>
      </c>
      <c r="E5714" s="62" t="s">
        <v>2698</v>
      </c>
      <c r="F5714" s="69">
        <f>IF(t_datas[[#This Row],[Prime 1]]="","",VLOOKUP(t_datas[[#This Row],[Prime 1]],t_primes[],4,0))</f>
        <v>20</v>
      </c>
      <c r="G5714" s="63" t="s">
        <v>2693</v>
      </c>
      <c r="H5714" s="69">
        <f>IF(t_datas[[#This Row],[Prime 2]]="","",VLOOKUP(t_datas[[#This Row],[Prime 2]],t_primes[],4,0))</f>
        <v>25</v>
      </c>
    </row>
    <row r="5715" spans="2:8" x14ac:dyDescent="0.25">
      <c r="B5715" s="1">
        <f>DATE($D$1,VLOOKUP($D$2,LISTES!$E$2:$F$13,2,0),17)</f>
        <v>45825</v>
      </c>
      <c r="C5715" s="42" t="s">
        <v>3003</v>
      </c>
      <c r="D5715" s="42">
        <v>301</v>
      </c>
      <c r="E5715" s="62" t="s">
        <v>2701</v>
      </c>
      <c r="F5715" s="69">
        <f>IF(t_datas[[#This Row],[Prime 1]]="","",VLOOKUP(t_datas[[#This Row],[Prime 1]],t_primes[],4,0))</f>
        <v>150</v>
      </c>
      <c r="G5715" s="63" t="s">
        <v>2700</v>
      </c>
      <c r="H5715" s="69">
        <f>IF(t_datas[[#This Row],[Prime 2]]="","",VLOOKUP(t_datas[[#This Row],[Prime 2]],t_primes[],4,0))</f>
        <v>78</v>
      </c>
    </row>
    <row r="5716" spans="2:8" x14ac:dyDescent="0.25">
      <c r="B5716" s="1">
        <f>DATE($D$1,VLOOKUP($D$2,LISTES!$E$2:$F$13,2,0),17)</f>
        <v>45825</v>
      </c>
      <c r="C5716" s="42" t="s">
        <v>3004</v>
      </c>
      <c r="D5716" s="42">
        <v>302</v>
      </c>
      <c r="E5716" s="62" t="s">
        <v>2692</v>
      </c>
      <c r="F5716" s="69">
        <f>IF(t_datas[[#This Row],[Prime 1]]="","",VLOOKUP(t_datas[[#This Row],[Prime 1]],t_primes[],4,0))</f>
        <v>7.5</v>
      </c>
      <c r="G5716" s="63" t="s">
        <v>2700</v>
      </c>
      <c r="H5716" s="69">
        <f>IF(t_datas[[#This Row],[Prime 2]]="","",VLOOKUP(t_datas[[#This Row],[Prime 2]],t_primes[],4,0))</f>
        <v>78</v>
      </c>
    </row>
    <row r="5717" spans="2:8" x14ac:dyDescent="0.25">
      <c r="B5717" s="1">
        <f>DATE($D$1,VLOOKUP($D$2,LISTES!$E$2:$F$13,2,0),17)</f>
        <v>45825</v>
      </c>
      <c r="C5717" s="42" t="s">
        <v>3005</v>
      </c>
      <c r="D5717" s="42">
        <v>303</v>
      </c>
      <c r="E5717" s="62" t="s">
        <v>2696</v>
      </c>
      <c r="F5717" s="69">
        <f>IF(t_datas[[#This Row],[Prime 1]]="","",VLOOKUP(t_datas[[#This Row],[Prime 1]],t_primes[],4,0))</f>
        <v>17</v>
      </c>
      <c r="G5717" s="63" t="s">
        <v>2691</v>
      </c>
      <c r="H5717" s="69">
        <f>IF(t_datas[[#This Row],[Prime 2]]="","",VLOOKUP(t_datas[[#This Row],[Prime 2]],t_primes[],4,0))</f>
        <v>10</v>
      </c>
    </row>
    <row r="5718" spans="2:8" x14ac:dyDescent="0.25">
      <c r="B5718" s="1">
        <f>DATE($D$1,VLOOKUP($D$2,LISTES!$E$2:$F$13,2,0),17)</f>
        <v>45825</v>
      </c>
      <c r="C5718" s="42" t="s">
        <v>3006</v>
      </c>
      <c r="D5718" s="42">
        <v>304</v>
      </c>
      <c r="E5718" s="62" t="s">
        <v>2691</v>
      </c>
      <c r="F5718" s="69">
        <f>IF(t_datas[[#This Row],[Prime 1]]="","",VLOOKUP(t_datas[[#This Row],[Prime 1]],t_primes[],4,0))</f>
        <v>10</v>
      </c>
      <c r="G5718" s="63" t="s">
        <v>2691</v>
      </c>
      <c r="H5718" s="69">
        <f>IF(t_datas[[#This Row],[Prime 2]]="","",VLOOKUP(t_datas[[#This Row],[Prime 2]],t_primes[],4,0))</f>
        <v>10</v>
      </c>
    </row>
    <row r="5719" spans="2:8" x14ac:dyDescent="0.25">
      <c r="B5719" s="1">
        <f>DATE($D$1,VLOOKUP($D$2,LISTES!$E$2:$F$13,2,0),17)</f>
        <v>45825</v>
      </c>
      <c r="C5719" s="42" t="s">
        <v>3007</v>
      </c>
      <c r="D5719" s="42">
        <v>305</v>
      </c>
      <c r="E5719" s="62" t="s">
        <v>2690</v>
      </c>
      <c r="F5719" s="69">
        <f>IF(t_datas[[#This Row],[Prime 1]]="","",VLOOKUP(t_datas[[#This Row],[Prime 1]],t_primes[],4,0))</f>
        <v>7.5</v>
      </c>
      <c r="G5719" s="63" t="s">
        <v>2696</v>
      </c>
      <c r="H5719" s="69">
        <f>IF(t_datas[[#This Row],[Prime 2]]="","",VLOOKUP(t_datas[[#This Row],[Prime 2]],t_primes[],4,0))</f>
        <v>17</v>
      </c>
    </row>
    <row r="5720" spans="2:8" x14ac:dyDescent="0.25">
      <c r="B5720" s="1">
        <f>DATE($D$1,VLOOKUP($D$2,LISTES!$E$2:$F$13,2,0),17)</f>
        <v>45825</v>
      </c>
      <c r="C5720" s="42" t="s">
        <v>3008</v>
      </c>
      <c r="D5720" s="42">
        <v>306</v>
      </c>
      <c r="E5720" s="62" t="s">
        <v>2698</v>
      </c>
      <c r="F5720" s="69">
        <f>IF(t_datas[[#This Row],[Prime 1]]="","",VLOOKUP(t_datas[[#This Row],[Prime 1]],t_primes[],4,0))</f>
        <v>20</v>
      </c>
      <c r="G5720" s="63" t="s">
        <v>2690</v>
      </c>
      <c r="H5720" s="69">
        <f>IF(t_datas[[#This Row],[Prime 2]]="","",VLOOKUP(t_datas[[#This Row],[Prime 2]],t_primes[],4,0))</f>
        <v>7.5</v>
      </c>
    </row>
    <row r="5721" spans="2:8" x14ac:dyDescent="0.25">
      <c r="B5721" s="1">
        <f>DATE($D$1,VLOOKUP($D$2,LISTES!$E$2:$F$13,2,0),17)</f>
        <v>45825</v>
      </c>
      <c r="C5721" s="42" t="s">
        <v>3009</v>
      </c>
      <c r="D5721" s="42">
        <v>307</v>
      </c>
      <c r="E5721" s="62" t="s">
        <v>2691</v>
      </c>
      <c r="F5721" s="69">
        <f>IF(t_datas[[#This Row],[Prime 1]]="","",VLOOKUP(t_datas[[#This Row],[Prime 1]],t_primes[],4,0))</f>
        <v>10</v>
      </c>
      <c r="G5721" s="63" t="s">
        <v>2702</v>
      </c>
      <c r="H5721" s="69">
        <f>IF(t_datas[[#This Row],[Prime 2]]="","",VLOOKUP(t_datas[[#This Row],[Prime 2]],t_primes[],4,0))</f>
        <v>75</v>
      </c>
    </row>
    <row r="5722" spans="2:8" x14ac:dyDescent="0.25">
      <c r="B5722" s="1">
        <f>DATE($D$1,VLOOKUP($D$2,LISTES!$E$2:$F$13,2,0),17)</f>
        <v>45825</v>
      </c>
      <c r="C5722" s="42" t="s">
        <v>3010</v>
      </c>
      <c r="D5722" s="42">
        <v>308</v>
      </c>
      <c r="E5722" s="62" t="s">
        <v>2692</v>
      </c>
      <c r="F5722" s="69">
        <f>IF(t_datas[[#This Row],[Prime 1]]="","",VLOOKUP(t_datas[[#This Row],[Prime 1]],t_primes[],4,0))</f>
        <v>7.5</v>
      </c>
      <c r="G5722" s="63" t="s">
        <v>2693</v>
      </c>
      <c r="H5722" s="69">
        <f>IF(t_datas[[#This Row],[Prime 2]]="","",VLOOKUP(t_datas[[#This Row],[Prime 2]],t_primes[],4,0))</f>
        <v>25</v>
      </c>
    </row>
    <row r="5723" spans="2:8" x14ac:dyDescent="0.25">
      <c r="B5723" s="1">
        <f>DATE($D$1,VLOOKUP($D$2,LISTES!$E$2:$F$13,2,0),17)</f>
        <v>45825</v>
      </c>
      <c r="C5723" s="42" t="s">
        <v>3011</v>
      </c>
      <c r="D5723" s="42">
        <v>309</v>
      </c>
      <c r="E5723" s="62" t="s">
        <v>2692</v>
      </c>
      <c r="F5723" s="69">
        <f>IF(t_datas[[#This Row],[Prime 1]]="","",VLOOKUP(t_datas[[#This Row],[Prime 1]],t_primes[],4,0))</f>
        <v>7.5</v>
      </c>
      <c r="G5723" s="63" t="s">
        <v>2700</v>
      </c>
      <c r="H5723" s="69">
        <f>IF(t_datas[[#This Row],[Prime 2]]="","",VLOOKUP(t_datas[[#This Row],[Prime 2]],t_primes[],4,0))</f>
        <v>78</v>
      </c>
    </row>
    <row r="5724" spans="2:8" x14ac:dyDescent="0.25">
      <c r="B5724" s="1">
        <f>DATE($D$1,VLOOKUP($D$2,LISTES!$E$2:$F$13,2,0),17)</f>
        <v>45825</v>
      </c>
      <c r="C5724" s="42" t="s">
        <v>3012</v>
      </c>
      <c r="D5724" s="42">
        <v>310</v>
      </c>
      <c r="E5724" s="62" t="s">
        <v>2690</v>
      </c>
      <c r="F5724" s="69">
        <f>IF(t_datas[[#This Row],[Prime 1]]="","",VLOOKUP(t_datas[[#This Row],[Prime 1]],t_primes[],4,0))</f>
        <v>7.5</v>
      </c>
      <c r="G5724" s="63" t="s">
        <v>2701</v>
      </c>
      <c r="H5724" s="69">
        <f>IF(t_datas[[#This Row],[Prime 2]]="","",VLOOKUP(t_datas[[#This Row],[Prime 2]],t_primes[],4,0))</f>
        <v>150</v>
      </c>
    </row>
    <row r="5725" spans="2:8" x14ac:dyDescent="0.25">
      <c r="B5725" s="1">
        <f>DATE($D$1,VLOOKUP($D$2,LISTES!$E$2:$F$13,2,0),17)</f>
        <v>45825</v>
      </c>
      <c r="C5725" s="42" t="s">
        <v>3013</v>
      </c>
      <c r="D5725" s="42">
        <v>311</v>
      </c>
      <c r="E5725" s="62" t="s">
        <v>2700</v>
      </c>
      <c r="F5725" s="69">
        <f>IF(t_datas[[#This Row],[Prime 1]]="","",VLOOKUP(t_datas[[#This Row],[Prime 1]],t_primes[],4,0))</f>
        <v>78</v>
      </c>
      <c r="G5725" s="63" t="s">
        <v>2700</v>
      </c>
      <c r="H5725" s="69">
        <f>IF(t_datas[[#This Row],[Prime 2]]="","",VLOOKUP(t_datas[[#This Row],[Prime 2]],t_primes[],4,0))</f>
        <v>78</v>
      </c>
    </row>
    <row r="5726" spans="2:8" x14ac:dyDescent="0.25">
      <c r="B5726" s="1">
        <f>DATE($D$1,VLOOKUP($D$2,LISTES!$E$2:$F$13,2,0),17)</f>
        <v>45825</v>
      </c>
      <c r="C5726" s="42" t="s">
        <v>3014</v>
      </c>
      <c r="D5726" s="42">
        <v>312</v>
      </c>
      <c r="E5726" s="62" t="s">
        <v>2701</v>
      </c>
      <c r="F5726" s="69">
        <f>IF(t_datas[[#This Row],[Prime 1]]="","",VLOOKUP(t_datas[[#This Row],[Prime 1]],t_primes[],4,0))</f>
        <v>150</v>
      </c>
      <c r="G5726" s="63" t="s">
        <v>2695</v>
      </c>
      <c r="H5726" s="69">
        <f>IF(t_datas[[#This Row],[Prime 2]]="","",VLOOKUP(t_datas[[#This Row],[Prime 2]],t_primes[],4,0))</f>
        <v>15</v>
      </c>
    </row>
    <row r="5727" spans="2:8" x14ac:dyDescent="0.25">
      <c r="B5727" s="1">
        <f>DATE($D$1,VLOOKUP($D$2,LISTES!$E$2:$F$13,2,0),17)</f>
        <v>45825</v>
      </c>
      <c r="C5727" s="42" t="s">
        <v>3015</v>
      </c>
      <c r="D5727" s="42">
        <v>313</v>
      </c>
      <c r="E5727" s="62" t="s">
        <v>2700</v>
      </c>
      <c r="F5727" s="69">
        <f>IF(t_datas[[#This Row],[Prime 1]]="","",VLOOKUP(t_datas[[#This Row],[Prime 1]],t_primes[],4,0))</f>
        <v>78</v>
      </c>
      <c r="G5727" s="63" t="s">
        <v>2695</v>
      </c>
      <c r="H5727" s="69">
        <f>IF(t_datas[[#This Row],[Prime 2]]="","",VLOOKUP(t_datas[[#This Row],[Prime 2]],t_primes[],4,0))</f>
        <v>15</v>
      </c>
    </row>
    <row r="5728" spans="2:8" x14ac:dyDescent="0.25">
      <c r="B5728" s="1">
        <f>DATE($D$1,VLOOKUP($D$2,LISTES!$E$2:$F$13,2,0),17)</f>
        <v>45825</v>
      </c>
      <c r="C5728" s="42" t="s">
        <v>3016</v>
      </c>
      <c r="D5728" s="42">
        <v>314</v>
      </c>
      <c r="E5728" s="62" t="s">
        <v>2699</v>
      </c>
      <c r="F5728" s="69">
        <f>IF(t_datas[[#This Row],[Prime 1]]="","",VLOOKUP(t_datas[[#This Row],[Prime 1]],t_primes[],4,0))</f>
        <v>48</v>
      </c>
      <c r="G5728" s="63" t="s">
        <v>2701</v>
      </c>
      <c r="H5728" s="69">
        <f>IF(t_datas[[#This Row],[Prime 2]]="","",VLOOKUP(t_datas[[#This Row],[Prime 2]],t_primes[],4,0))</f>
        <v>150</v>
      </c>
    </row>
    <row r="5729" spans="2:8" x14ac:dyDescent="0.25">
      <c r="B5729" s="1">
        <f>DATE($D$1,VLOOKUP($D$2,LISTES!$E$2:$F$13,2,0),17)</f>
        <v>45825</v>
      </c>
      <c r="C5729" s="42" t="s">
        <v>3017</v>
      </c>
      <c r="D5729" s="42">
        <v>315</v>
      </c>
      <c r="E5729" s="62" t="s">
        <v>2692</v>
      </c>
      <c r="F5729" s="69">
        <f>IF(t_datas[[#This Row],[Prime 1]]="","",VLOOKUP(t_datas[[#This Row],[Prime 1]],t_primes[],4,0))</f>
        <v>7.5</v>
      </c>
      <c r="G5729" s="63" t="s">
        <v>2699</v>
      </c>
      <c r="H5729" s="69">
        <f>IF(t_datas[[#This Row],[Prime 2]]="","",VLOOKUP(t_datas[[#This Row],[Prime 2]],t_primes[],4,0))</f>
        <v>48</v>
      </c>
    </row>
    <row r="5730" spans="2:8" x14ac:dyDescent="0.25">
      <c r="B5730" s="1">
        <f>DATE($D$1,VLOOKUP($D$2,LISTES!$E$2:$F$13,2,0),17)</f>
        <v>45825</v>
      </c>
      <c r="C5730" s="42" t="s">
        <v>3018</v>
      </c>
      <c r="D5730" s="42">
        <v>316</v>
      </c>
      <c r="E5730" s="62" t="s">
        <v>2698</v>
      </c>
      <c r="F5730" s="69">
        <f>IF(t_datas[[#This Row],[Prime 1]]="","",VLOOKUP(t_datas[[#This Row],[Prime 1]],t_primes[],4,0))</f>
        <v>20</v>
      </c>
      <c r="G5730" s="63" t="s">
        <v>2691</v>
      </c>
      <c r="H5730" s="69">
        <f>IF(t_datas[[#This Row],[Prime 2]]="","",VLOOKUP(t_datas[[#This Row],[Prime 2]],t_primes[],4,0))</f>
        <v>10</v>
      </c>
    </row>
    <row r="5731" spans="2:8" x14ac:dyDescent="0.25">
      <c r="B5731" s="1">
        <f>DATE($D$1,VLOOKUP($D$2,LISTES!$E$2:$F$13,2,0),17)</f>
        <v>45825</v>
      </c>
      <c r="C5731" s="42" t="s">
        <v>3019</v>
      </c>
      <c r="D5731" s="42">
        <v>317</v>
      </c>
      <c r="E5731" s="62" t="s">
        <v>2697</v>
      </c>
      <c r="F5731" s="69">
        <f>IF(t_datas[[#This Row],[Prime 1]]="","",VLOOKUP(t_datas[[#This Row],[Prime 1]],t_primes[],4,0))</f>
        <v>100</v>
      </c>
      <c r="G5731" s="63" t="s">
        <v>2700</v>
      </c>
      <c r="H5731" s="69">
        <f>IF(t_datas[[#This Row],[Prime 2]]="","",VLOOKUP(t_datas[[#This Row],[Prime 2]],t_primes[],4,0))</f>
        <v>78</v>
      </c>
    </row>
    <row r="5732" spans="2:8" x14ac:dyDescent="0.25">
      <c r="B5732" s="1">
        <f>DATE($D$1,VLOOKUP($D$2,LISTES!$E$2:$F$13,2,0),17)</f>
        <v>45825</v>
      </c>
      <c r="C5732" s="42" t="s">
        <v>3020</v>
      </c>
      <c r="D5732" s="42">
        <v>318</v>
      </c>
      <c r="E5732" s="62" t="s">
        <v>2701</v>
      </c>
      <c r="F5732" s="69">
        <f>IF(t_datas[[#This Row],[Prime 1]]="","",VLOOKUP(t_datas[[#This Row],[Prime 1]],t_primes[],4,0))</f>
        <v>150</v>
      </c>
      <c r="G5732" s="63" t="s">
        <v>2700</v>
      </c>
      <c r="H5732" s="69">
        <f>IF(t_datas[[#This Row],[Prime 2]]="","",VLOOKUP(t_datas[[#This Row],[Prime 2]],t_primes[],4,0))</f>
        <v>78</v>
      </c>
    </row>
    <row r="5733" spans="2:8" x14ac:dyDescent="0.25">
      <c r="B5733" s="1">
        <f>DATE($D$1,VLOOKUP($D$2,LISTES!$E$2:$F$13,2,0),17)</f>
        <v>45825</v>
      </c>
      <c r="C5733" s="42" t="s">
        <v>3021</v>
      </c>
      <c r="D5733" s="42">
        <v>319</v>
      </c>
      <c r="E5733" s="62" t="s">
        <v>2699</v>
      </c>
      <c r="F5733" s="69">
        <f>IF(t_datas[[#This Row],[Prime 1]]="","",VLOOKUP(t_datas[[#This Row],[Prime 1]],t_primes[],4,0))</f>
        <v>48</v>
      </c>
      <c r="G5733" s="63" t="s">
        <v>2696</v>
      </c>
      <c r="H5733" s="69">
        <f>IF(t_datas[[#This Row],[Prime 2]]="","",VLOOKUP(t_datas[[#This Row],[Prime 2]],t_primes[],4,0))</f>
        <v>17</v>
      </c>
    </row>
    <row r="5734" spans="2:8" x14ac:dyDescent="0.25">
      <c r="B5734" s="1">
        <f>DATE($D$1,VLOOKUP($D$2,LISTES!$E$2:$F$13,2,0),17)</f>
        <v>45825</v>
      </c>
      <c r="C5734" s="42" t="s">
        <v>3022</v>
      </c>
      <c r="D5734" s="42">
        <v>320</v>
      </c>
      <c r="E5734" s="62" t="s">
        <v>2696</v>
      </c>
      <c r="F5734" s="69">
        <f>IF(t_datas[[#This Row],[Prime 1]]="","",VLOOKUP(t_datas[[#This Row],[Prime 1]],t_primes[],4,0))</f>
        <v>17</v>
      </c>
      <c r="G5734" s="63" t="s">
        <v>2694</v>
      </c>
      <c r="H5734" s="69">
        <f>IF(t_datas[[#This Row],[Prime 2]]="","",VLOOKUP(t_datas[[#This Row],[Prime 2]],t_primes[],4,0))</f>
        <v>20</v>
      </c>
    </row>
    <row r="5735" spans="2:8" x14ac:dyDescent="0.25">
      <c r="B5735" s="1">
        <f>DATE($D$1,VLOOKUP($D$2,LISTES!$E$2:$F$13,2,0),17)</f>
        <v>45825</v>
      </c>
      <c r="C5735" s="42" t="s">
        <v>3023</v>
      </c>
      <c r="D5735" s="42">
        <v>321</v>
      </c>
      <c r="E5735" s="62" t="s">
        <v>2690</v>
      </c>
      <c r="F5735" s="69">
        <f>IF(t_datas[[#This Row],[Prime 1]]="","",VLOOKUP(t_datas[[#This Row],[Prime 1]],t_primes[],4,0))</f>
        <v>7.5</v>
      </c>
      <c r="G5735" s="63" t="s">
        <v>2693</v>
      </c>
      <c r="H5735" s="69">
        <f>IF(t_datas[[#This Row],[Prime 2]]="","",VLOOKUP(t_datas[[#This Row],[Prime 2]],t_primes[],4,0))</f>
        <v>25</v>
      </c>
    </row>
    <row r="5736" spans="2:8" x14ac:dyDescent="0.25">
      <c r="B5736" s="1">
        <f>DATE($D$1,VLOOKUP($D$2,LISTES!$E$2:$F$13,2,0),17)</f>
        <v>45825</v>
      </c>
      <c r="C5736" s="42" t="s">
        <v>3024</v>
      </c>
      <c r="D5736" s="42">
        <v>322</v>
      </c>
      <c r="E5736" s="62" t="s">
        <v>2693</v>
      </c>
      <c r="F5736" s="69">
        <f>IF(t_datas[[#This Row],[Prime 1]]="","",VLOOKUP(t_datas[[#This Row],[Prime 1]],t_primes[],4,0))</f>
        <v>25</v>
      </c>
      <c r="G5736" s="63" t="s">
        <v>2691</v>
      </c>
      <c r="H5736" s="69">
        <f>IF(t_datas[[#This Row],[Prime 2]]="","",VLOOKUP(t_datas[[#This Row],[Prime 2]],t_primes[],4,0))</f>
        <v>10</v>
      </c>
    </row>
    <row r="5737" spans="2:8" x14ac:dyDescent="0.25">
      <c r="B5737" s="1">
        <f>DATE($D$1,VLOOKUP($D$2,LISTES!$E$2:$F$13,2,0),17)</f>
        <v>45825</v>
      </c>
      <c r="C5737" s="42" t="s">
        <v>3025</v>
      </c>
      <c r="D5737" s="42">
        <v>323</v>
      </c>
      <c r="E5737" s="62" t="s">
        <v>2697</v>
      </c>
      <c r="F5737" s="69">
        <f>IF(t_datas[[#This Row],[Prime 1]]="","",VLOOKUP(t_datas[[#This Row],[Prime 1]],t_primes[],4,0))</f>
        <v>100</v>
      </c>
      <c r="G5737" s="63" t="s">
        <v>2699</v>
      </c>
      <c r="H5737" s="69">
        <f>IF(t_datas[[#This Row],[Prime 2]]="","",VLOOKUP(t_datas[[#This Row],[Prime 2]],t_primes[],4,0))</f>
        <v>48</v>
      </c>
    </row>
    <row r="5738" spans="2:8" x14ac:dyDescent="0.25">
      <c r="B5738" s="1">
        <f>DATE($D$1,VLOOKUP($D$2,LISTES!$E$2:$F$13,2,0),17)</f>
        <v>45825</v>
      </c>
      <c r="C5738" s="42" t="s">
        <v>3026</v>
      </c>
      <c r="D5738" s="42">
        <v>324</v>
      </c>
      <c r="E5738" s="62" t="s">
        <v>2701</v>
      </c>
      <c r="F5738" s="69">
        <f>IF(t_datas[[#This Row],[Prime 1]]="","",VLOOKUP(t_datas[[#This Row],[Prime 1]],t_primes[],4,0))</f>
        <v>150</v>
      </c>
      <c r="G5738" s="63" t="s">
        <v>2691</v>
      </c>
      <c r="H5738" s="69">
        <f>IF(t_datas[[#This Row],[Prime 2]]="","",VLOOKUP(t_datas[[#This Row],[Prime 2]],t_primes[],4,0))</f>
        <v>10</v>
      </c>
    </row>
    <row r="5739" spans="2:8" x14ac:dyDescent="0.25">
      <c r="B5739" s="1">
        <f>DATE($D$1,VLOOKUP($D$2,LISTES!$E$2:$F$13,2,0),17)</f>
        <v>45825</v>
      </c>
      <c r="C5739" s="42" t="s">
        <v>3027</v>
      </c>
      <c r="D5739" s="42">
        <v>325</v>
      </c>
      <c r="E5739" s="62" t="s">
        <v>2694</v>
      </c>
      <c r="F5739" s="69">
        <f>IF(t_datas[[#This Row],[Prime 1]]="","",VLOOKUP(t_datas[[#This Row],[Prime 1]],t_primes[],4,0))</f>
        <v>20</v>
      </c>
      <c r="G5739" s="63" t="s">
        <v>2692</v>
      </c>
      <c r="H5739" s="69">
        <f>IF(t_datas[[#This Row],[Prime 2]]="","",VLOOKUP(t_datas[[#This Row],[Prime 2]],t_primes[],4,0))</f>
        <v>7.5</v>
      </c>
    </row>
    <row r="5740" spans="2:8" x14ac:dyDescent="0.25">
      <c r="B5740" s="1">
        <f>DATE($D$1,VLOOKUP($D$2,LISTES!$E$2:$F$13,2,0),17)</f>
        <v>45825</v>
      </c>
      <c r="C5740" s="42" t="s">
        <v>3028</v>
      </c>
      <c r="D5740" s="42">
        <v>326</v>
      </c>
      <c r="E5740" s="62" t="s">
        <v>2691</v>
      </c>
      <c r="F5740" s="69">
        <f>IF(t_datas[[#This Row],[Prime 1]]="","",VLOOKUP(t_datas[[#This Row],[Prime 1]],t_primes[],4,0))</f>
        <v>10</v>
      </c>
      <c r="G5740" s="63" t="s">
        <v>2691</v>
      </c>
      <c r="H5740" s="69">
        <f>IF(t_datas[[#This Row],[Prime 2]]="","",VLOOKUP(t_datas[[#This Row],[Prime 2]],t_primes[],4,0))</f>
        <v>10</v>
      </c>
    </row>
    <row r="5741" spans="2:8" x14ac:dyDescent="0.25">
      <c r="B5741" s="1">
        <f>DATE($D$1,VLOOKUP($D$2,LISTES!$E$2:$F$13,2,0),17)</f>
        <v>45825</v>
      </c>
      <c r="C5741" s="42" t="s">
        <v>3029</v>
      </c>
      <c r="D5741" s="42">
        <v>327</v>
      </c>
      <c r="E5741" s="62" t="s">
        <v>2697</v>
      </c>
      <c r="F5741" s="69">
        <f>IF(t_datas[[#This Row],[Prime 1]]="","",VLOOKUP(t_datas[[#This Row],[Prime 1]],t_primes[],4,0))</f>
        <v>100</v>
      </c>
      <c r="G5741" s="63" t="s">
        <v>2701</v>
      </c>
      <c r="H5741" s="69">
        <f>IF(t_datas[[#This Row],[Prime 2]]="","",VLOOKUP(t_datas[[#This Row],[Prime 2]],t_primes[],4,0))</f>
        <v>150</v>
      </c>
    </row>
    <row r="5742" spans="2:8" x14ac:dyDescent="0.25">
      <c r="B5742" s="1">
        <f>DATE($D$1,VLOOKUP($D$2,LISTES!$E$2:$F$13,2,0),17)</f>
        <v>45825</v>
      </c>
      <c r="C5742" s="42" t="s">
        <v>3030</v>
      </c>
      <c r="D5742" s="42">
        <v>328</v>
      </c>
      <c r="E5742" s="62" t="s">
        <v>2696</v>
      </c>
      <c r="F5742" s="69">
        <f>IF(t_datas[[#This Row],[Prime 1]]="","",VLOOKUP(t_datas[[#This Row],[Prime 1]],t_primes[],4,0))</f>
        <v>17</v>
      </c>
      <c r="G5742" s="63" t="s">
        <v>2698</v>
      </c>
      <c r="H5742" s="69">
        <f>IF(t_datas[[#This Row],[Prime 2]]="","",VLOOKUP(t_datas[[#This Row],[Prime 2]],t_primes[],4,0))</f>
        <v>20</v>
      </c>
    </row>
    <row r="5743" spans="2:8" x14ac:dyDescent="0.25">
      <c r="B5743" s="1">
        <f>DATE($D$1,VLOOKUP($D$2,LISTES!$E$2:$F$13,2,0),17)</f>
        <v>45825</v>
      </c>
      <c r="C5743" s="42" t="s">
        <v>3031</v>
      </c>
      <c r="D5743" s="42">
        <v>329</v>
      </c>
      <c r="E5743" s="62" t="s">
        <v>2697</v>
      </c>
      <c r="F5743" s="69">
        <f>IF(t_datas[[#This Row],[Prime 1]]="","",VLOOKUP(t_datas[[#This Row],[Prime 1]],t_primes[],4,0))</f>
        <v>100</v>
      </c>
      <c r="G5743" s="63" t="s">
        <v>2695</v>
      </c>
      <c r="H5743" s="69">
        <f>IF(t_datas[[#This Row],[Prime 2]]="","",VLOOKUP(t_datas[[#This Row],[Prime 2]],t_primes[],4,0))</f>
        <v>15</v>
      </c>
    </row>
    <row r="5744" spans="2:8" x14ac:dyDescent="0.25">
      <c r="B5744" s="1">
        <f>DATE($D$1,VLOOKUP($D$2,LISTES!$E$2:$F$13,2,0),17)</f>
        <v>45825</v>
      </c>
      <c r="C5744" s="42" t="s">
        <v>3032</v>
      </c>
      <c r="D5744" s="42">
        <v>330</v>
      </c>
      <c r="E5744" s="62" t="s">
        <v>2692</v>
      </c>
      <c r="F5744" s="69">
        <f>IF(t_datas[[#This Row],[Prime 1]]="","",VLOOKUP(t_datas[[#This Row],[Prime 1]],t_primes[],4,0))</f>
        <v>7.5</v>
      </c>
      <c r="G5744" s="63" t="s">
        <v>2701</v>
      </c>
      <c r="H5744" s="69">
        <f>IF(t_datas[[#This Row],[Prime 2]]="","",VLOOKUP(t_datas[[#This Row],[Prime 2]],t_primes[],4,0))</f>
        <v>150</v>
      </c>
    </row>
    <row r="5745" spans="2:8" x14ac:dyDescent="0.25">
      <c r="B5745" s="1">
        <f>DATE($D$1,VLOOKUP($D$2,LISTES!$E$2:$F$13,2,0),17)</f>
        <v>45825</v>
      </c>
      <c r="C5745" s="42" t="s">
        <v>3033</v>
      </c>
      <c r="D5745" s="42">
        <v>331</v>
      </c>
      <c r="E5745" s="62" t="s">
        <v>2698</v>
      </c>
      <c r="F5745" s="69">
        <f>IF(t_datas[[#This Row],[Prime 1]]="","",VLOOKUP(t_datas[[#This Row],[Prime 1]],t_primes[],4,0))</f>
        <v>20</v>
      </c>
      <c r="G5745" s="63" t="s">
        <v>2692</v>
      </c>
      <c r="H5745" s="69">
        <f>IF(t_datas[[#This Row],[Prime 2]]="","",VLOOKUP(t_datas[[#This Row],[Prime 2]],t_primes[],4,0))</f>
        <v>7.5</v>
      </c>
    </row>
    <row r="5746" spans="2:8" x14ac:dyDescent="0.25">
      <c r="B5746" s="1">
        <f>DATE($D$1,VLOOKUP($D$2,LISTES!$E$2:$F$13,2,0),17)</f>
        <v>45825</v>
      </c>
      <c r="C5746" s="42" t="s">
        <v>3034</v>
      </c>
      <c r="D5746" s="42">
        <v>332</v>
      </c>
      <c r="E5746" s="62" t="s">
        <v>2690</v>
      </c>
      <c r="F5746" s="69">
        <f>IF(t_datas[[#This Row],[Prime 1]]="","",VLOOKUP(t_datas[[#This Row],[Prime 1]],t_primes[],4,0))</f>
        <v>7.5</v>
      </c>
      <c r="G5746" s="63" t="s">
        <v>2699</v>
      </c>
      <c r="H5746" s="69">
        <f>IF(t_datas[[#This Row],[Prime 2]]="","",VLOOKUP(t_datas[[#This Row],[Prime 2]],t_primes[],4,0))</f>
        <v>48</v>
      </c>
    </row>
    <row r="5747" spans="2:8" x14ac:dyDescent="0.25">
      <c r="B5747" s="1">
        <f>DATE($D$1,VLOOKUP($D$2,LISTES!$E$2:$F$13,2,0),17)</f>
        <v>45825</v>
      </c>
      <c r="C5747" s="42" t="s">
        <v>3035</v>
      </c>
      <c r="D5747" s="42">
        <v>333</v>
      </c>
      <c r="E5747" s="62" t="s">
        <v>2691</v>
      </c>
      <c r="F5747" s="69">
        <f>IF(t_datas[[#This Row],[Prime 1]]="","",VLOOKUP(t_datas[[#This Row],[Prime 1]],t_primes[],4,0))</f>
        <v>10</v>
      </c>
      <c r="G5747" s="63" t="s">
        <v>2692</v>
      </c>
      <c r="H5747" s="69">
        <f>IF(t_datas[[#This Row],[Prime 2]]="","",VLOOKUP(t_datas[[#This Row],[Prime 2]],t_primes[],4,0))</f>
        <v>7.5</v>
      </c>
    </row>
    <row r="5748" spans="2:8" x14ac:dyDescent="0.25">
      <c r="B5748" s="1">
        <f>DATE($D$1,VLOOKUP($D$2,LISTES!$E$2:$F$13,2,0),17)</f>
        <v>45825</v>
      </c>
      <c r="C5748" s="42" t="s">
        <v>3036</v>
      </c>
      <c r="D5748" s="42">
        <v>334</v>
      </c>
      <c r="E5748" s="62" t="s">
        <v>2690</v>
      </c>
      <c r="F5748" s="69">
        <f>IF(t_datas[[#This Row],[Prime 1]]="","",VLOOKUP(t_datas[[#This Row],[Prime 1]],t_primes[],4,0))</f>
        <v>7.5</v>
      </c>
      <c r="G5748" s="63" t="s">
        <v>2701</v>
      </c>
      <c r="H5748" s="69">
        <f>IF(t_datas[[#This Row],[Prime 2]]="","",VLOOKUP(t_datas[[#This Row],[Prime 2]],t_primes[],4,0))</f>
        <v>150</v>
      </c>
    </row>
    <row r="5749" spans="2:8" x14ac:dyDescent="0.25">
      <c r="B5749" s="1">
        <f>DATE($D$1,VLOOKUP($D$2,LISTES!$E$2:$F$13,2,0),17)</f>
        <v>45825</v>
      </c>
      <c r="C5749" s="42" t="s">
        <v>3037</v>
      </c>
      <c r="D5749" s="42">
        <v>335</v>
      </c>
      <c r="E5749" s="62" t="s">
        <v>2702</v>
      </c>
      <c r="F5749" s="69">
        <f>IF(t_datas[[#This Row],[Prime 1]]="","",VLOOKUP(t_datas[[#This Row],[Prime 1]],t_primes[],4,0))</f>
        <v>75</v>
      </c>
      <c r="G5749" s="63" t="s">
        <v>2702</v>
      </c>
      <c r="H5749" s="69">
        <f>IF(t_datas[[#This Row],[Prime 2]]="","",VLOOKUP(t_datas[[#This Row],[Prime 2]],t_primes[],4,0))</f>
        <v>75</v>
      </c>
    </row>
    <row r="5750" spans="2:8" x14ac:dyDescent="0.25">
      <c r="B5750" s="1">
        <f>DATE($D$1,VLOOKUP($D$2,LISTES!$E$2:$F$13,2,0),17)</f>
        <v>45825</v>
      </c>
      <c r="C5750" s="42" t="s">
        <v>3038</v>
      </c>
      <c r="D5750" s="42">
        <v>336</v>
      </c>
      <c r="E5750" s="62" t="s">
        <v>2691</v>
      </c>
      <c r="F5750" s="69">
        <f>IF(t_datas[[#This Row],[Prime 1]]="","",VLOOKUP(t_datas[[#This Row],[Prime 1]],t_primes[],4,0))</f>
        <v>10</v>
      </c>
      <c r="G5750" s="63" t="s">
        <v>2698</v>
      </c>
      <c r="H5750" s="69">
        <f>IF(t_datas[[#This Row],[Prime 2]]="","",VLOOKUP(t_datas[[#This Row],[Prime 2]],t_primes[],4,0))</f>
        <v>20</v>
      </c>
    </row>
    <row r="5751" spans="2:8" x14ac:dyDescent="0.25">
      <c r="B5751" s="1">
        <f>DATE($D$1,VLOOKUP($D$2,LISTES!$E$2:$F$13,2,0),17)</f>
        <v>45825</v>
      </c>
      <c r="C5751" s="42" t="s">
        <v>3039</v>
      </c>
      <c r="D5751" s="42">
        <v>337</v>
      </c>
      <c r="E5751" s="62" t="s">
        <v>2692</v>
      </c>
      <c r="F5751" s="69">
        <f>IF(t_datas[[#This Row],[Prime 1]]="","",VLOOKUP(t_datas[[#This Row],[Prime 1]],t_primes[],4,0))</f>
        <v>7.5</v>
      </c>
      <c r="G5751" s="63" t="s">
        <v>2694</v>
      </c>
      <c r="H5751" s="69">
        <f>IF(t_datas[[#This Row],[Prime 2]]="","",VLOOKUP(t_datas[[#This Row],[Prime 2]],t_primes[],4,0))</f>
        <v>20</v>
      </c>
    </row>
    <row r="5752" spans="2:8" ht="12.75" thickBot="1" x14ac:dyDescent="0.3">
      <c r="B5752" s="1">
        <f>DATE($D$1,VLOOKUP($D$2,LISTES!$E$2:$F$13,2,0),17)</f>
        <v>45825</v>
      </c>
      <c r="C5752" s="42" t="s">
        <v>3040</v>
      </c>
      <c r="D5752" s="42">
        <v>338</v>
      </c>
      <c r="E5752" s="62" t="s">
        <v>2702</v>
      </c>
      <c r="F5752" s="69">
        <f>IF(t_datas[[#This Row],[Prime 1]]="","",VLOOKUP(t_datas[[#This Row],[Prime 1]],t_primes[],4,0))</f>
        <v>75</v>
      </c>
      <c r="G5752" s="63" t="s">
        <v>2701</v>
      </c>
      <c r="H5752" s="69">
        <f>IF(t_datas[[#This Row],[Prime 2]]="","",VLOOKUP(t_datas[[#This Row],[Prime 2]],t_primes[],4,0))</f>
        <v>150</v>
      </c>
    </row>
    <row r="5753" spans="2:8" ht="12.75" thickTop="1" x14ac:dyDescent="0.25">
      <c r="B5753" s="65">
        <f>DATE($D$1,VLOOKUP($D$2,LISTES!$E$2:$F$13,2,0),18)</f>
        <v>45826</v>
      </c>
      <c r="C5753" s="66" t="s">
        <v>2703</v>
      </c>
      <c r="D5753" s="66">
        <v>1</v>
      </c>
      <c r="E5753" s="60" t="s">
        <v>2702</v>
      </c>
      <c r="F5753" s="70">
        <f>IF(t_datas[[#This Row],[Prime 1]]="","",VLOOKUP(t_datas[[#This Row],[Prime 1]],t_primes[],4,0))</f>
        <v>75</v>
      </c>
      <c r="G5753" s="61" t="s">
        <v>2692</v>
      </c>
      <c r="H5753" s="70">
        <f>IF(t_datas[[#This Row],[Prime 2]]="","",VLOOKUP(t_datas[[#This Row],[Prime 2]],t_primes[],4,0))</f>
        <v>7.5</v>
      </c>
    </row>
    <row r="5754" spans="2:8" x14ac:dyDescent="0.25">
      <c r="B5754" s="1">
        <f>DATE($D$1,VLOOKUP($D$2,LISTES!$E$2:$F$13,2,0),18)</f>
        <v>45826</v>
      </c>
      <c r="C5754" s="42" t="s">
        <v>2704</v>
      </c>
      <c r="D5754" s="42">
        <v>2</v>
      </c>
      <c r="E5754" s="62" t="s">
        <v>2693</v>
      </c>
      <c r="F5754" s="69">
        <f>IF(t_datas[[#This Row],[Prime 1]]="","",VLOOKUP(t_datas[[#This Row],[Prime 1]],t_primes[],4,0))</f>
        <v>25</v>
      </c>
      <c r="G5754" s="63" t="s">
        <v>2694</v>
      </c>
      <c r="H5754" s="69">
        <f>IF(t_datas[[#This Row],[Prime 2]]="","",VLOOKUP(t_datas[[#This Row],[Prime 2]],t_primes[],4,0))</f>
        <v>20</v>
      </c>
    </row>
    <row r="5755" spans="2:8" x14ac:dyDescent="0.25">
      <c r="B5755" s="1">
        <f>DATE($D$1,VLOOKUP($D$2,LISTES!$E$2:$F$13,2,0),18)</f>
        <v>45826</v>
      </c>
      <c r="C5755" s="42" t="s">
        <v>2705</v>
      </c>
      <c r="D5755" s="42">
        <v>3</v>
      </c>
      <c r="E5755" s="62" t="s">
        <v>2698</v>
      </c>
      <c r="F5755" s="69">
        <f>IF(t_datas[[#This Row],[Prime 1]]="","",VLOOKUP(t_datas[[#This Row],[Prime 1]],t_primes[],4,0))</f>
        <v>20</v>
      </c>
      <c r="G5755" s="63" t="s">
        <v>2695</v>
      </c>
      <c r="H5755" s="69">
        <f>IF(t_datas[[#This Row],[Prime 2]]="","",VLOOKUP(t_datas[[#This Row],[Prime 2]],t_primes[],4,0))</f>
        <v>15</v>
      </c>
    </row>
    <row r="5756" spans="2:8" x14ac:dyDescent="0.25">
      <c r="B5756" s="1">
        <f>DATE($D$1,VLOOKUP($D$2,LISTES!$E$2:$F$13,2,0),18)</f>
        <v>45826</v>
      </c>
      <c r="C5756" s="42" t="s">
        <v>2706</v>
      </c>
      <c r="D5756" s="42">
        <v>4</v>
      </c>
      <c r="E5756" s="62" t="s">
        <v>2690</v>
      </c>
      <c r="F5756" s="69">
        <f>IF(t_datas[[#This Row],[Prime 1]]="","",VLOOKUP(t_datas[[#This Row],[Prime 1]],t_primes[],4,0))</f>
        <v>7.5</v>
      </c>
      <c r="G5756" s="63" t="s">
        <v>2697</v>
      </c>
      <c r="H5756" s="69">
        <f>IF(t_datas[[#This Row],[Prime 2]]="","",VLOOKUP(t_datas[[#This Row],[Prime 2]],t_primes[],4,0))</f>
        <v>100</v>
      </c>
    </row>
    <row r="5757" spans="2:8" x14ac:dyDescent="0.25">
      <c r="B5757" s="1">
        <f>DATE($D$1,VLOOKUP($D$2,LISTES!$E$2:$F$13,2,0),18)</f>
        <v>45826</v>
      </c>
      <c r="C5757" s="42" t="s">
        <v>2707</v>
      </c>
      <c r="D5757" s="42">
        <v>5</v>
      </c>
      <c r="E5757" s="62" t="s">
        <v>2691</v>
      </c>
      <c r="F5757" s="69">
        <f>IF(t_datas[[#This Row],[Prime 1]]="","",VLOOKUP(t_datas[[#This Row],[Prime 1]],t_primes[],4,0))</f>
        <v>10</v>
      </c>
      <c r="G5757" s="63" t="s">
        <v>2693</v>
      </c>
      <c r="H5757" s="69">
        <f>IF(t_datas[[#This Row],[Prime 2]]="","",VLOOKUP(t_datas[[#This Row],[Prime 2]],t_primes[],4,0))</f>
        <v>25</v>
      </c>
    </row>
    <row r="5758" spans="2:8" x14ac:dyDescent="0.25">
      <c r="B5758" s="1">
        <f>DATE($D$1,VLOOKUP($D$2,LISTES!$E$2:$F$13,2,0),18)</f>
        <v>45826</v>
      </c>
      <c r="C5758" s="42" t="s">
        <v>2708</v>
      </c>
      <c r="D5758" s="42">
        <v>6</v>
      </c>
      <c r="E5758" s="62"/>
      <c r="F5758" s="69" t="str">
        <f>IF(t_datas[[#This Row],[Prime 1]]="","",VLOOKUP(t_datas[[#This Row],[Prime 1]],t_primes[],4,0))</f>
        <v/>
      </c>
      <c r="G5758" s="63" t="s">
        <v>2693</v>
      </c>
      <c r="H5758" s="69">
        <f>IF(t_datas[[#This Row],[Prime 2]]="","",VLOOKUP(t_datas[[#This Row],[Prime 2]],t_primes[],4,0))</f>
        <v>25</v>
      </c>
    </row>
    <row r="5759" spans="2:8" x14ac:dyDescent="0.25">
      <c r="B5759" s="1">
        <f>DATE($D$1,VLOOKUP($D$2,LISTES!$E$2:$F$13,2,0),18)</f>
        <v>45826</v>
      </c>
      <c r="C5759" s="42" t="s">
        <v>2709</v>
      </c>
      <c r="D5759" s="42">
        <v>7</v>
      </c>
      <c r="E5759" s="62"/>
      <c r="F5759" s="69" t="str">
        <f>IF(t_datas[[#This Row],[Prime 1]]="","",VLOOKUP(t_datas[[#This Row],[Prime 1]],t_primes[],4,0))</f>
        <v/>
      </c>
      <c r="G5759" s="63" t="s">
        <v>2690</v>
      </c>
      <c r="H5759" s="69">
        <f>IF(t_datas[[#This Row],[Prime 2]]="","",VLOOKUP(t_datas[[#This Row],[Prime 2]],t_primes[],4,0))</f>
        <v>7.5</v>
      </c>
    </row>
    <row r="5760" spans="2:8" x14ac:dyDescent="0.25">
      <c r="B5760" s="1">
        <f>DATE($D$1,VLOOKUP($D$2,LISTES!$E$2:$F$13,2,0),18)</f>
        <v>45826</v>
      </c>
      <c r="C5760" s="42" t="s">
        <v>2710</v>
      </c>
      <c r="D5760" s="42">
        <v>8</v>
      </c>
      <c r="E5760" s="62"/>
      <c r="F5760" s="69" t="str">
        <f>IF(t_datas[[#This Row],[Prime 1]]="","",VLOOKUP(t_datas[[#This Row],[Prime 1]],t_primes[],4,0))</f>
        <v/>
      </c>
      <c r="G5760" s="63" t="s">
        <v>2696</v>
      </c>
      <c r="H5760" s="69">
        <f>IF(t_datas[[#This Row],[Prime 2]]="","",VLOOKUP(t_datas[[#This Row],[Prime 2]],t_primes[],4,0))</f>
        <v>17</v>
      </c>
    </row>
    <row r="5761" spans="2:8" x14ac:dyDescent="0.25">
      <c r="B5761" s="1">
        <f>DATE($D$1,VLOOKUP($D$2,LISTES!$E$2:$F$13,2,0),18)</f>
        <v>45826</v>
      </c>
      <c r="C5761" s="42" t="s">
        <v>2711</v>
      </c>
      <c r="D5761" s="42">
        <v>9</v>
      </c>
      <c r="E5761" s="62"/>
      <c r="F5761" s="69" t="str">
        <f>IF(t_datas[[#This Row],[Prime 1]]="","",VLOOKUP(t_datas[[#This Row],[Prime 1]],t_primes[],4,0))</f>
        <v/>
      </c>
      <c r="G5761" s="63" t="s">
        <v>2690</v>
      </c>
      <c r="H5761" s="69">
        <f>IF(t_datas[[#This Row],[Prime 2]]="","",VLOOKUP(t_datas[[#This Row],[Prime 2]],t_primes[],4,0))</f>
        <v>7.5</v>
      </c>
    </row>
    <row r="5762" spans="2:8" x14ac:dyDescent="0.25">
      <c r="B5762" s="1">
        <f>DATE($D$1,VLOOKUP($D$2,LISTES!$E$2:$F$13,2,0),18)</f>
        <v>45826</v>
      </c>
      <c r="C5762" s="42" t="s">
        <v>2712</v>
      </c>
      <c r="D5762" s="42">
        <v>10</v>
      </c>
      <c r="E5762" s="62"/>
      <c r="F5762" s="69" t="str">
        <f>IF(t_datas[[#This Row],[Prime 1]]="","",VLOOKUP(t_datas[[#This Row],[Prime 1]],t_primes[],4,0))</f>
        <v/>
      </c>
      <c r="G5762" s="63" t="s">
        <v>2697</v>
      </c>
      <c r="H5762" s="69">
        <f>IF(t_datas[[#This Row],[Prime 2]]="","",VLOOKUP(t_datas[[#This Row],[Prime 2]],t_primes[],4,0))</f>
        <v>100</v>
      </c>
    </row>
    <row r="5763" spans="2:8" x14ac:dyDescent="0.25">
      <c r="B5763" s="1">
        <f>DATE($D$1,VLOOKUP($D$2,LISTES!$E$2:$F$13,2,0),18)</f>
        <v>45826</v>
      </c>
      <c r="C5763" s="42" t="s">
        <v>2713</v>
      </c>
      <c r="D5763" s="42">
        <v>11</v>
      </c>
      <c r="E5763" s="62"/>
      <c r="F5763" s="69" t="str">
        <f>IF(t_datas[[#This Row],[Prime 1]]="","",VLOOKUP(t_datas[[#This Row],[Prime 1]],t_primes[],4,0))</f>
        <v/>
      </c>
      <c r="G5763" s="63" t="s">
        <v>2698</v>
      </c>
      <c r="H5763" s="69">
        <f>IF(t_datas[[#This Row],[Prime 2]]="","",VLOOKUP(t_datas[[#This Row],[Prime 2]],t_primes[],4,0))</f>
        <v>20</v>
      </c>
    </row>
    <row r="5764" spans="2:8" x14ac:dyDescent="0.25">
      <c r="B5764" s="1">
        <f>DATE($D$1,VLOOKUP($D$2,LISTES!$E$2:$F$13,2,0),18)</f>
        <v>45826</v>
      </c>
      <c r="C5764" s="42" t="s">
        <v>2714</v>
      </c>
      <c r="D5764" s="42">
        <v>12</v>
      </c>
      <c r="E5764" s="62"/>
      <c r="F5764" s="69" t="str">
        <f>IF(t_datas[[#This Row],[Prime 1]]="","",VLOOKUP(t_datas[[#This Row],[Prime 1]],t_primes[],4,0))</f>
        <v/>
      </c>
      <c r="G5764" s="63" t="s">
        <v>2694</v>
      </c>
      <c r="H5764" s="69">
        <f>IF(t_datas[[#This Row],[Prime 2]]="","",VLOOKUP(t_datas[[#This Row],[Prime 2]],t_primes[],4,0))</f>
        <v>20</v>
      </c>
    </row>
    <row r="5765" spans="2:8" x14ac:dyDescent="0.25">
      <c r="B5765" s="1">
        <f>DATE($D$1,VLOOKUP($D$2,LISTES!$E$2:$F$13,2,0),18)</f>
        <v>45826</v>
      </c>
      <c r="C5765" s="42" t="s">
        <v>2715</v>
      </c>
      <c r="D5765" s="42">
        <v>13</v>
      </c>
      <c r="E5765" s="62"/>
      <c r="F5765" s="69" t="str">
        <f>IF(t_datas[[#This Row],[Prime 1]]="","",VLOOKUP(t_datas[[#This Row],[Prime 1]],t_primes[],4,0))</f>
        <v/>
      </c>
      <c r="G5765" s="63" t="s">
        <v>2693</v>
      </c>
      <c r="H5765" s="69">
        <f>IF(t_datas[[#This Row],[Prime 2]]="","",VLOOKUP(t_datas[[#This Row],[Prime 2]],t_primes[],4,0))</f>
        <v>25</v>
      </c>
    </row>
    <row r="5766" spans="2:8" x14ac:dyDescent="0.25">
      <c r="B5766" s="1">
        <f>DATE($D$1,VLOOKUP($D$2,LISTES!$E$2:$F$13,2,0),18)</f>
        <v>45826</v>
      </c>
      <c r="C5766" s="42" t="s">
        <v>2716</v>
      </c>
      <c r="D5766" s="42">
        <v>14</v>
      </c>
      <c r="E5766" s="62"/>
      <c r="F5766" s="69" t="str">
        <f>IF(t_datas[[#This Row],[Prime 1]]="","",VLOOKUP(t_datas[[#This Row],[Prime 1]],t_primes[],4,0))</f>
        <v/>
      </c>
      <c r="G5766" s="63" t="s">
        <v>2693</v>
      </c>
      <c r="H5766" s="69">
        <f>IF(t_datas[[#This Row],[Prime 2]]="","",VLOOKUP(t_datas[[#This Row],[Prime 2]],t_primes[],4,0))</f>
        <v>25</v>
      </c>
    </row>
    <row r="5767" spans="2:8" x14ac:dyDescent="0.25">
      <c r="B5767" s="1">
        <f>DATE($D$1,VLOOKUP($D$2,LISTES!$E$2:$F$13,2,0),18)</f>
        <v>45826</v>
      </c>
      <c r="C5767" s="42" t="s">
        <v>2717</v>
      </c>
      <c r="D5767" s="42">
        <v>15</v>
      </c>
      <c r="E5767" s="62"/>
      <c r="F5767" s="69" t="str">
        <f>IF(t_datas[[#This Row],[Prime 1]]="","",VLOOKUP(t_datas[[#This Row],[Prime 1]],t_primes[],4,0))</f>
        <v/>
      </c>
      <c r="G5767" s="63" t="s">
        <v>2691</v>
      </c>
      <c r="H5767" s="69">
        <f>IF(t_datas[[#This Row],[Prime 2]]="","",VLOOKUP(t_datas[[#This Row],[Prime 2]],t_primes[],4,0))</f>
        <v>10</v>
      </c>
    </row>
    <row r="5768" spans="2:8" x14ac:dyDescent="0.25">
      <c r="B5768" s="1">
        <f>DATE($D$1,VLOOKUP($D$2,LISTES!$E$2:$F$13,2,0),18)</f>
        <v>45826</v>
      </c>
      <c r="C5768" s="42" t="s">
        <v>2718</v>
      </c>
      <c r="D5768" s="42">
        <v>16</v>
      </c>
      <c r="E5768" s="62"/>
      <c r="F5768" s="69" t="str">
        <f>IF(t_datas[[#This Row],[Prime 1]]="","",VLOOKUP(t_datas[[#This Row],[Prime 1]],t_primes[],4,0))</f>
        <v/>
      </c>
      <c r="G5768" s="63" t="s">
        <v>2696</v>
      </c>
      <c r="H5768" s="69">
        <f>IF(t_datas[[#This Row],[Prime 2]]="","",VLOOKUP(t_datas[[#This Row],[Prime 2]],t_primes[],4,0))</f>
        <v>17</v>
      </c>
    </row>
    <row r="5769" spans="2:8" x14ac:dyDescent="0.25">
      <c r="B5769" s="1">
        <f>DATE($D$1,VLOOKUP($D$2,LISTES!$E$2:$F$13,2,0),18)</f>
        <v>45826</v>
      </c>
      <c r="C5769" s="42" t="s">
        <v>2719</v>
      </c>
      <c r="D5769" s="42">
        <v>17</v>
      </c>
      <c r="E5769" s="62"/>
      <c r="F5769" s="69" t="str">
        <f>IF(t_datas[[#This Row],[Prime 1]]="","",VLOOKUP(t_datas[[#This Row],[Prime 1]],t_primes[],4,0))</f>
        <v/>
      </c>
      <c r="G5769" s="63" t="s">
        <v>2698</v>
      </c>
      <c r="H5769" s="69">
        <f>IF(t_datas[[#This Row],[Prime 2]]="","",VLOOKUP(t_datas[[#This Row],[Prime 2]],t_primes[],4,0))</f>
        <v>20</v>
      </c>
    </row>
    <row r="5770" spans="2:8" x14ac:dyDescent="0.25">
      <c r="B5770" s="1">
        <f>DATE($D$1,VLOOKUP($D$2,LISTES!$E$2:$F$13,2,0),18)</f>
        <v>45826</v>
      </c>
      <c r="C5770" s="42" t="s">
        <v>2720</v>
      </c>
      <c r="D5770" s="42">
        <v>18</v>
      </c>
      <c r="E5770" s="62"/>
      <c r="F5770" s="69" t="str">
        <f>IF(t_datas[[#This Row],[Prime 1]]="","",VLOOKUP(t_datas[[#This Row],[Prime 1]],t_primes[],4,0))</f>
        <v/>
      </c>
      <c r="G5770" s="63" t="s">
        <v>2698</v>
      </c>
      <c r="H5770" s="69">
        <f>IF(t_datas[[#This Row],[Prime 2]]="","",VLOOKUP(t_datas[[#This Row],[Prime 2]],t_primes[],4,0))</f>
        <v>20</v>
      </c>
    </row>
    <row r="5771" spans="2:8" x14ac:dyDescent="0.25">
      <c r="B5771" s="1">
        <f>DATE($D$1,VLOOKUP($D$2,LISTES!$E$2:$F$13,2,0),18)</f>
        <v>45826</v>
      </c>
      <c r="C5771" s="42" t="s">
        <v>2721</v>
      </c>
      <c r="D5771" s="42">
        <v>19</v>
      </c>
      <c r="E5771" s="62"/>
      <c r="F5771" s="69" t="str">
        <f>IF(t_datas[[#This Row],[Prime 1]]="","",VLOOKUP(t_datas[[#This Row],[Prime 1]],t_primes[],4,0))</f>
        <v/>
      </c>
      <c r="G5771" s="63" t="s">
        <v>2695</v>
      </c>
      <c r="H5771" s="69">
        <f>IF(t_datas[[#This Row],[Prime 2]]="","",VLOOKUP(t_datas[[#This Row],[Prime 2]],t_primes[],4,0))</f>
        <v>15</v>
      </c>
    </row>
    <row r="5772" spans="2:8" x14ac:dyDescent="0.25">
      <c r="B5772" s="1">
        <f>DATE($D$1,VLOOKUP($D$2,LISTES!$E$2:$F$13,2,0),18)</f>
        <v>45826</v>
      </c>
      <c r="C5772" s="42" t="s">
        <v>2722</v>
      </c>
      <c r="D5772" s="42">
        <v>20</v>
      </c>
      <c r="E5772" s="62"/>
      <c r="F5772" s="69" t="str">
        <f>IF(t_datas[[#This Row],[Prime 1]]="","",VLOOKUP(t_datas[[#This Row],[Prime 1]],t_primes[],4,0))</f>
        <v/>
      </c>
      <c r="G5772" s="63" t="s">
        <v>2694</v>
      </c>
      <c r="H5772" s="69">
        <f>IF(t_datas[[#This Row],[Prime 2]]="","",VLOOKUP(t_datas[[#This Row],[Prime 2]],t_primes[],4,0))</f>
        <v>20</v>
      </c>
    </row>
    <row r="5773" spans="2:8" x14ac:dyDescent="0.25">
      <c r="B5773" s="1">
        <f>DATE($D$1,VLOOKUP($D$2,LISTES!$E$2:$F$13,2,0),18)</f>
        <v>45826</v>
      </c>
      <c r="C5773" s="42" t="s">
        <v>2723</v>
      </c>
      <c r="D5773" s="42">
        <v>21</v>
      </c>
      <c r="E5773" s="62"/>
      <c r="F5773" s="69" t="str">
        <f>IF(t_datas[[#This Row],[Prime 1]]="","",VLOOKUP(t_datas[[#This Row],[Prime 1]],t_primes[],4,0))</f>
        <v/>
      </c>
      <c r="G5773" s="63" t="s">
        <v>2695</v>
      </c>
      <c r="H5773" s="69">
        <f>IF(t_datas[[#This Row],[Prime 2]]="","",VLOOKUP(t_datas[[#This Row],[Prime 2]],t_primes[],4,0))</f>
        <v>15</v>
      </c>
    </row>
    <row r="5774" spans="2:8" x14ac:dyDescent="0.25">
      <c r="B5774" s="1">
        <f>DATE($D$1,VLOOKUP($D$2,LISTES!$E$2:$F$13,2,0),18)</f>
        <v>45826</v>
      </c>
      <c r="C5774" s="42" t="s">
        <v>2724</v>
      </c>
      <c r="D5774" s="42">
        <v>22</v>
      </c>
      <c r="E5774" s="62"/>
      <c r="F5774" s="69" t="str">
        <f>IF(t_datas[[#This Row],[Prime 1]]="","",VLOOKUP(t_datas[[#This Row],[Prime 1]],t_primes[],4,0))</f>
        <v/>
      </c>
      <c r="G5774" s="63" t="s">
        <v>2693</v>
      </c>
      <c r="H5774" s="69">
        <f>IF(t_datas[[#This Row],[Prime 2]]="","",VLOOKUP(t_datas[[#This Row],[Prime 2]],t_primes[],4,0))</f>
        <v>25</v>
      </c>
    </row>
    <row r="5775" spans="2:8" x14ac:dyDescent="0.25">
      <c r="B5775" s="1">
        <f>DATE($D$1,VLOOKUP($D$2,LISTES!$E$2:$F$13,2,0),18)</f>
        <v>45826</v>
      </c>
      <c r="C5775" s="42" t="s">
        <v>2725</v>
      </c>
      <c r="D5775" s="42">
        <v>23</v>
      </c>
      <c r="E5775" s="62"/>
      <c r="F5775" s="69" t="str">
        <f>IF(t_datas[[#This Row],[Prime 1]]="","",VLOOKUP(t_datas[[#This Row],[Prime 1]],t_primes[],4,0))</f>
        <v/>
      </c>
      <c r="G5775" s="63" t="s">
        <v>2699</v>
      </c>
      <c r="H5775" s="69">
        <f>IF(t_datas[[#This Row],[Prime 2]]="","",VLOOKUP(t_datas[[#This Row],[Prime 2]],t_primes[],4,0))</f>
        <v>48</v>
      </c>
    </row>
    <row r="5776" spans="2:8" x14ac:dyDescent="0.25">
      <c r="B5776" s="1">
        <f>DATE($D$1,VLOOKUP($D$2,LISTES!$E$2:$F$13,2,0),18)</f>
        <v>45826</v>
      </c>
      <c r="C5776" s="42" t="s">
        <v>2726</v>
      </c>
      <c r="D5776" s="42">
        <v>24</v>
      </c>
      <c r="E5776" s="62"/>
      <c r="F5776" s="69" t="str">
        <f>IF(t_datas[[#This Row],[Prime 1]]="","",VLOOKUP(t_datas[[#This Row],[Prime 1]],t_primes[],4,0))</f>
        <v/>
      </c>
      <c r="G5776" s="63" t="s">
        <v>2702</v>
      </c>
      <c r="H5776" s="69">
        <f>IF(t_datas[[#This Row],[Prime 2]]="","",VLOOKUP(t_datas[[#This Row],[Prime 2]],t_primes[],4,0))</f>
        <v>75</v>
      </c>
    </row>
    <row r="5777" spans="2:8" x14ac:dyDescent="0.25">
      <c r="B5777" s="1">
        <f>DATE($D$1,VLOOKUP($D$2,LISTES!$E$2:$F$13,2,0),18)</f>
        <v>45826</v>
      </c>
      <c r="C5777" s="42" t="s">
        <v>2727</v>
      </c>
      <c r="D5777" s="42">
        <v>25</v>
      </c>
      <c r="E5777" s="62"/>
      <c r="F5777" s="69" t="str">
        <f>IF(t_datas[[#This Row],[Prime 1]]="","",VLOOKUP(t_datas[[#This Row],[Prime 1]],t_primes[],4,0))</f>
        <v/>
      </c>
      <c r="G5777" s="63" t="s">
        <v>2690</v>
      </c>
      <c r="H5777" s="69">
        <f>IF(t_datas[[#This Row],[Prime 2]]="","",VLOOKUP(t_datas[[#This Row],[Prime 2]],t_primes[],4,0))</f>
        <v>7.5</v>
      </c>
    </row>
    <row r="5778" spans="2:8" x14ac:dyDescent="0.25">
      <c r="B5778" s="1">
        <f>DATE($D$1,VLOOKUP($D$2,LISTES!$E$2:$F$13,2,0),18)</f>
        <v>45826</v>
      </c>
      <c r="C5778" s="42" t="s">
        <v>2728</v>
      </c>
      <c r="D5778" s="42">
        <v>26</v>
      </c>
      <c r="E5778" s="62"/>
      <c r="F5778" s="69" t="str">
        <f>IF(t_datas[[#This Row],[Prime 1]]="","",VLOOKUP(t_datas[[#This Row],[Prime 1]],t_primes[],4,0))</f>
        <v/>
      </c>
      <c r="G5778" s="63" t="s">
        <v>2693</v>
      </c>
      <c r="H5778" s="69">
        <f>IF(t_datas[[#This Row],[Prime 2]]="","",VLOOKUP(t_datas[[#This Row],[Prime 2]],t_primes[],4,0))</f>
        <v>25</v>
      </c>
    </row>
    <row r="5779" spans="2:8" x14ac:dyDescent="0.25">
      <c r="B5779" s="1">
        <f>DATE($D$1,VLOOKUP($D$2,LISTES!$E$2:$F$13,2,0),18)</f>
        <v>45826</v>
      </c>
      <c r="C5779" s="42" t="s">
        <v>2729</v>
      </c>
      <c r="D5779" s="42">
        <v>27</v>
      </c>
      <c r="E5779" s="62"/>
      <c r="F5779" s="69" t="str">
        <f>IF(t_datas[[#This Row],[Prime 1]]="","",VLOOKUP(t_datas[[#This Row],[Prime 1]],t_primes[],4,0))</f>
        <v/>
      </c>
      <c r="G5779" s="63" t="s">
        <v>2697</v>
      </c>
      <c r="H5779" s="69">
        <f>IF(t_datas[[#This Row],[Prime 2]]="","",VLOOKUP(t_datas[[#This Row],[Prime 2]],t_primes[],4,0))</f>
        <v>100</v>
      </c>
    </row>
    <row r="5780" spans="2:8" x14ac:dyDescent="0.25">
      <c r="B5780" s="1">
        <f>DATE($D$1,VLOOKUP($D$2,LISTES!$E$2:$F$13,2,0),18)</f>
        <v>45826</v>
      </c>
      <c r="C5780" s="42" t="s">
        <v>2730</v>
      </c>
      <c r="D5780" s="42">
        <v>28</v>
      </c>
      <c r="E5780" s="62"/>
      <c r="F5780" s="69" t="str">
        <f>IF(t_datas[[#This Row],[Prime 1]]="","",VLOOKUP(t_datas[[#This Row],[Prime 1]],t_primes[],4,0))</f>
        <v/>
      </c>
      <c r="G5780" s="63" t="s">
        <v>2697</v>
      </c>
      <c r="H5780" s="69">
        <f>IF(t_datas[[#This Row],[Prime 2]]="","",VLOOKUP(t_datas[[#This Row],[Prime 2]],t_primes[],4,0))</f>
        <v>100</v>
      </c>
    </row>
    <row r="5781" spans="2:8" x14ac:dyDescent="0.25">
      <c r="B5781" s="1">
        <f>DATE($D$1,VLOOKUP($D$2,LISTES!$E$2:$F$13,2,0),18)</f>
        <v>45826</v>
      </c>
      <c r="C5781" s="42" t="s">
        <v>2731</v>
      </c>
      <c r="D5781" s="42">
        <v>29</v>
      </c>
      <c r="E5781" s="62" t="s">
        <v>2694</v>
      </c>
      <c r="F5781" s="69">
        <f>IF(t_datas[[#This Row],[Prime 1]]="","",VLOOKUP(t_datas[[#This Row],[Prime 1]],t_primes[],4,0))</f>
        <v>20</v>
      </c>
      <c r="G5781" s="63" t="s">
        <v>2700</v>
      </c>
      <c r="H5781" s="69">
        <f>IF(t_datas[[#This Row],[Prime 2]]="","",VLOOKUP(t_datas[[#This Row],[Prime 2]],t_primes[],4,0))</f>
        <v>78</v>
      </c>
    </row>
    <row r="5782" spans="2:8" x14ac:dyDescent="0.25">
      <c r="B5782" s="1">
        <f>DATE($D$1,VLOOKUP($D$2,LISTES!$E$2:$F$13,2,0),18)</f>
        <v>45826</v>
      </c>
      <c r="C5782" s="42" t="s">
        <v>2732</v>
      </c>
      <c r="D5782" s="42">
        <v>30</v>
      </c>
      <c r="E5782" s="62" t="s">
        <v>2690</v>
      </c>
      <c r="F5782" s="69">
        <f>IF(t_datas[[#This Row],[Prime 1]]="","",VLOOKUP(t_datas[[#This Row],[Prime 1]],t_primes[],4,0))</f>
        <v>7.5</v>
      </c>
      <c r="G5782" s="63" t="s">
        <v>2701</v>
      </c>
      <c r="H5782" s="69">
        <f>IF(t_datas[[#This Row],[Prime 2]]="","",VLOOKUP(t_datas[[#This Row],[Prime 2]],t_primes[],4,0))</f>
        <v>150</v>
      </c>
    </row>
    <row r="5783" spans="2:8" x14ac:dyDescent="0.25">
      <c r="B5783" s="1">
        <f>DATE($D$1,VLOOKUP($D$2,LISTES!$E$2:$F$13,2,0),18)</f>
        <v>45826</v>
      </c>
      <c r="C5783" s="42" t="s">
        <v>2733</v>
      </c>
      <c r="D5783" s="42">
        <v>31</v>
      </c>
      <c r="E5783" s="62" t="s">
        <v>2701</v>
      </c>
      <c r="F5783" s="69">
        <f>IF(t_datas[[#This Row],[Prime 1]]="","",VLOOKUP(t_datas[[#This Row],[Prime 1]],t_primes[],4,0))</f>
        <v>150</v>
      </c>
      <c r="G5783" s="63" t="s">
        <v>2702</v>
      </c>
      <c r="H5783" s="69">
        <f>IF(t_datas[[#This Row],[Prime 2]]="","",VLOOKUP(t_datas[[#This Row],[Prime 2]],t_primes[],4,0))</f>
        <v>75</v>
      </c>
    </row>
    <row r="5784" spans="2:8" x14ac:dyDescent="0.25">
      <c r="B5784" s="1">
        <f>DATE($D$1,VLOOKUP($D$2,LISTES!$E$2:$F$13,2,0),18)</f>
        <v>45826</v>
      </c>
      <c r="C5784" s="42" t="s">
        <v>2734</v>
      </c>
      <c r="D5784" s="42">
        <v>32</v>
      </c>
      <c r="E5784" s="62" t="s">
        <v>2699</v>
      </c>
      <c r="F5784" s="69">
        <f>IF(t_datas[[#This Row],[Prime 1]]="","",VLOOKUP(t_datas[[#This Row],[Prime 1]],t_primes[],4,0))</f>
        <v>48</v>
      </c>
      <c r="G5784" s="63" t="s">
        <v>2698</v>
      </c>
      <c r="H5784" s="69">
        <f>IF(t_datas[[#This Row],[Prime 2]]="","",VLOOKUP(t_datas[[#This Row],[Prime 2]],t_primes[],4,0))</f>
        <v>20</v>
      </c>
    </row>
    <row r="5785" spans="2:8" x14ac:dyDescent="0.25">
      <c r="B5785" s="1">
        <f>DATE($D$1,VLOOKUP($D$2,LISTES!$E$2:$F$13,2,0),18)</f>
        <v>45826</v>
      </c>
      <c r="C5785" s="42" t="s">
        <v>2735</v>
      </c>
      <c r="D5785" s="42">
        <v>33</v>
      </c>
      <c r="E5785" s="62" t="s">
        <v>2699</v>
      </c>
      <c r="F5785" s="69">
        <f>IF(t_datas[[#This Row],[Prime 1]]="","",VLOOKUP(t_datas[[#This Row],[Prime 1]],t_primes[],4,0))</f>
        <v>48</v>
      </c>
      <c r="G5785" s="63" t="s">
        <v>2695</v>
      </c>
      <c r="H5785" s="69">
        <f>IF(t_datas[[#This Row],[Prime 2]]="","",VLOOKUP(t_datas[[#This Row],[Prime 2]],t_primes[],4,0))</f>
        <v>15</v>
      </c>
    </row>
    <row r="5786" spans="2:8" x14ac:dyDescent="0.25">
      <c r="B5786" s="1">
        <f>DATE($D$1,VLOOKUP($D$2,LISTES!$E$2:$F$13,2,0),18)</f>
        <v>45826</v>
      </c>
      <c r="C5786" s="42" t="s">
        <v>2736</v>
      </c>
      <c r="D5786" s="42">
        <v>34</v>
      </c>
      <c r="E5786" s="62" t="s">
        <v>2697</v>
      </c>
      <c r="F5786" s="69">
        <f>IF(t_datas[[#This Row],[Prime 1]]="","",VLOOKUP(t_datas[[#This Row],[Prime 1]],t_primes[],4,0))</f>
        <v>100</v>
      </c>
      <c r="G5786" s="63" t="s">
        <v>2695</v>
      </c>
      <c r="H5786" s="69">
        <f>IF(t_datas[[#This Row],[Prime 2]]="","",VLOOKUP(t_datas[[#This Row],[Prime 2]],t_primes[],4,0))</f>
        <v>15</v>
      </c>
    </row>
    <row r="5787" spans="2:8" x14ac:dyDescent="0.25">
      <c r="B5787" s="1">
        <f>DATE($D$1,VLOOKUP($D$2,LISTES!$E$2:$F$13,2,0),18)</f>
        <v>45826</v>
      </c>
      <c r="C5787" s="42" t="s">
        <v>2737</v>
      </c>
      <c r="D5787" s="42">
        <v>35</v>
      </c>
      <c r="E5787" s="62" t="s">
        <v>2702</v>
      </c>
      <c r="F5787" s="69">
        <f>IF(t_datas[[#This Row],[Prime 1]]="","",VLOOKUP(t_datas[[#This Row],[Prime 1]],t_primes[],4,0))</f>
        <v>75</v>
      </c>
      <c r="G5787" s="63" t="s">
        <v>2694</v>
      </c>
      <c r="H5787" s="69">
        <f>IF(t_datas[[#This Row],[Prime 2]]="","",VLOOKUP(t_datas[[#This Row],[Prime 2]],t_primes[],4,0))</f>
        <v>20</v>
      </c>
    </row>
    <row r="5788" spans="2:8" x14ac:dyDescent="0.25">
      <c r="B5788" s="1">
        <f>DATE($D$1,VLOOKUP($D$2,LISTES!$E$2:$F$13,2,0),18)</f>
        <v>45826</v>
      </c>
      <c r="C5788" s="42" t="s">
        <v>2738</v>
      </c>
      <c r="D5788" s="42">
        <v>36</v>
      </c>
      <c r="E5788" s="62" t="s">
        <v>2695</v>
      </c>
      <c r="F5788" s="69">
        <f>IF(t_datas[[#This Row],[Prime 1]]="","",VLOOKUP(t_datas[[#This Row],[Prime 1]],t_primes[],4,0))</f>
        <v>15</v>
      </c>
      <c r="G5788" s="63" t="s">
        <v>2702</v>
      </c>
      <c r="H5788" s="69">
        <f>IF(t_datas[[#This Row],[Prime 2]]="","",VLOOKUP(t_datas[[#This Row],[Prime 2]],t_primes[],4,0))</f>
        <v>75</v>
      </c>
    </row>
    <row r="5789" spans="2:8" x14ac:dyDescent="0.25">
      <c r="B5789" s="1">
        <f>DATE($D$1,VLOOKUP($D$2,LISTES!$E$2:$F$13,2,0),18)</f>
        <v>45826</v>
      </c>
      <c r="C5789" s="42" t="s">
        <v>2739</v>
      </c>
      <c r="D5789" s="42">
        <v>37</v>
      </c>
      <c r="E5789" s="62" t="s">
        <v>2701</v>
      </c>
      <c r="F5789" s="69">
        <f>IF(t_datas[[#This Row],[Prime 1]]="","",VLOOKUP(t_datas[[#This Row],[Prime 1]],t_primes[],4,0))</f>
        <v>150</v>
      </c>
      <c r="G5789" s="63" t="s">
        <v>2690</v>
      </c>
      <c r="H5789" s="69">
        <f>IF(t_datas[[#This Row],[Prime 2]]="","",VLOOKUP(t_datas[[#This Row],[Prime 2]],t_primes[],4,0))</f>
        <v>7.5</v>
      </c>
    </row>
    <row r="5790" spans="2:8" x14ac:dyDescent="0.25">
      <c r="B5790" s="1">
        <f>DATE($D$1,VLOOKUP($D$2,LISTES!$E$2:$F$13,2,0),18)</f>
        <v>45826</v>
      </c>
      <c r="C5790" s="42" t="s">
        <v>2740</v>
      </c>
      <c r="D5790" s="42">
        <v>38</v>
      </c>
      <c r="E5790" s="62" t="s">
        <v>2701</v>
      </c>
      <c r="F5790" s="69">
        <f>IF(t_datas[[#This Row],[Prime 1]]="","",VLOOKUP(t_datas[[#This Row],[Prime 1]],t_primes[],4,0))</f>
        <v>150</v>
      </c>
      <c r="G5790" s="63" t="s">
        <v>2693</v>
      </c>
      <c r="H5790" s="69">
        <f>IF(t_datas[[#This Row],[Prime 2]]="","",VLOOKUP(t_datas[[#This Row],[Prime 2]],t_primes[],4,0))</f>
        <v>25</v>
      </c>
    </row>
    <row r="5791" spans="2:8" x14ac:dyDescent="0.25">
      <c r="B5791" s="1">
        <f>DATE($D$1,VLOOKUP($D$2,LISTES!$E$2:$F$13,2,0),18)</f>
        <v>45826</v>
      </c>
      <c r="C5791" s="42" t="s">
        <v>2741</v>
      </c>
      <c r="D5791" s="42">
        <v>39</v>
      </c>
      <c r="E5791" s="62" t="s">
        <v>2699</v>
      </c>
      <c r="F5791" s="69">
        <f>IF(t_datas[[#This Row],[Prime 1]]="","",VLOOKUP(t_datas[[#This Row],[Prime 1]],t_primes[],4,0))</f>
        <v>48</v>
      </c>
      <c r="G5791" s="63" t="s">
        <v>2700</v>
      </c>
      <c r="H5791" s="69">
        <f>IF(t_datas[[#This Row],[Prime 2]]="","",VLOOKUP(t_datas[[#This Row],[Prime 2]],t_primes[],4,0))</f>
        <v>78</v>
      </c>
    </row>
    <row r="5792" spans="2:8" x14ac:dyDescent="0.25">
      <c r="B5792" s="1">
        <f>DATE($D$1,VLOOKUP($D$2,LISTES!$E$2:$F$13,2,0),18)</f>
        <v>45826</v>
      </c>
      <c r="C5792" s="42" t="s">
        <v>2742</v>
      </c>
      <c r="D5792" s="42">
        <v>40</v>
      </c>
      <c r="E5792" s="62" t="s">
        <v>2694</v>
      </c>
      <c r="F5792" s="69">
        <f>IF(t_datas[[#This Row],[Prime 1]]="","",VLOOKUP(t_datas[[#This Row],[Prime 1]],t_primes[],4,0))</f>
        <v>20</v>
      </c>
      <c r="G5792" s="63" t="s">
        <v>2691</v>
      </c>
      <c r="H5792" s="69">
        <f>IF(t_datas[[#This Row],[Prime 2]]="","",VLOOKUP(t_datas[[#This Row],[Prime 2]],t_primes[],4,0))</f>
        <v>10</v>
      </c>
    </row>
    <row r="5793" spans="2:8" x14ac:dyDescent="0.25">
      <c r="B5793" s="1">
        <f>DATE($D$1,VLOOKUP($D$2,LISTES!$E$2:$F$13,2,0),18)</f>
        <v>45826</v>
      </c>
      <c r="C5793" s="42" t="s">
        <v>2743</v>
      </c>
      <c r="D5793" s="42">
        <v>41</v>
      </c>
      <c r="E5793" s="62" t="s">
        <v>2701</v>
      </c>
      <c r="F5793" s="69">
        <f>IF(t_datas[[#This Row],[Prime 1]]="","",VLOOKUP(t_datas[[#This Row],[Prime 1]],t_primes[],4,0))</f>
        <v>150</v>
      </c>
      <c r="G5793" s="63" t="s">
        <v>2699</v>
      </c>
      <c r="H5793" s="69">
        <f>IF(t_datas[[#This Row],[Prime 2]]="","",VLOOKUP(t_datas[[#This Row],[Prime 2]],t_primes[],4,0))</f>
        <v>48</v>
      </c>
    </row>
    <row r="5794" spans="2:8" x14ac:dyDescent="0.25">
      <c r="B5794" s="1">
        <f>DATE($D$1,VLOOKUP($D$2,LISTES!$E$2:$F$13,2,0),18)</f>
        <v>45826</v>
      </c>
      <c r="C5794" s="42" t="s">
        <v>2744</v>
      </c>
      <c r="D5794" s="42">
        <v>42</v>
      </c>
      <c r="E5794" s="62" t="s">
        <v>2690</v>
      </c>
      <c r="F5794" s="69">
        <f>IF(t_datas[[#This Row],[Prime 1]]="","",VLOOKUP(t_datas[[#This Row],[Prime 1]],t_primes[],4,0))</f>
        <v>7.5</v>
      </c>
      <c r="G5794" s="63" t="s">
        <v>2691</v>
      </c>
      <c r="H5794" s="69">
        <f>IF(t_datas[[#This Row],[Prime 2]]="","",VLOOKUP(t_datas[[#This Row],[Prime 2]],t_primes[],4,0))</f>
        <v>10</v>
      </c>
    </row>
    <row r="5795" spans="2:8" x14ac:dyDescent="0.25">
      <c r="B5795" s="1">
        <f>DATE($D$1,VLOOKUP($D$2,LISTES!$E$2:$F$13,2,0),18)</f>
        <v>45826</v>
      </c>
      <c r="C5795" s="42" t="s">
        <v>2745</v>
      </c>
      <c r="D5795" s="42">
        <v>43</v>
      </c>
      <c r="E5795" s="62" t="s">
        <v>2694</v>
      </c>
      <c r="F5795" s="69">
        <f>IF(t_datas[[#This Row],[Prime 1]]="","",VLOOKUP(t_datas[[#This Row],[Prime 1]],t_primes[],4,0))</f>
        <v>20</v>
      </c>
      <c r="G5795" s="63"/>
      <c r="H5795" s="69" t="str">
        <f>IF(t_datas[[#This Row],[Prime 2]]="","",VLOOKUP(t_datas[[#This Row],[Prime 2]],t_primes[],4,0))</f>
        <v/>
      </c>
    </row>
    <row r="5796" spans="2:8" x14ac:dyDescent="0.25">
      <c r="B5796" s="1">
        <f>DATE($D$1,VLOOKUP($D$2,LISTES!$E$2:$F$13,2,0),18)</f>
        <v>45826</v>
      </c>
      <c r="C5796" s="42" t="s">
        <v>2746</v>
      </c>
      <c r="D5796" s="42">
        <v>44</v>
      </c>
      <c r="E5796" s="62" t="s">
        <v>2700</v>
      </c>
      <c r="F5796" s="69">
        <f>IF(t_datas[[#This Row],[Prime 1]]="","",VLOOKUP(t_datas[[#This Row],[Prime 1]],t_primes[],4,0))</f>
        <v>78</v>
      </c>
      <c r="G5796" s="63"/>
      <c r="H5796" s="69" t="str">
        <f>IF(t_datas[[#This Row],[Prime 2]]="","",VLOOKUP(t_datas[[#This Row],[Prime 2]],t_primes[],4,0))</f>
        <v/>
      </c>
    </row>
    <row r="5797" spans="2:8" x14ac:dyDescent="0.25">
      <c r="B5797" s="1">
        <f>DATE($D$1,VLOOKUP($D$2,LISTES!$E$2:$F$13,2,0),18)</f>
        <v>45826</v>
      </c>
      <c r="C5797" s="42" t="s">
        <v>2747</v>
      </c>
      <c r="D5797" s="42">
        <v>45</v>
      </c>
      <c r="E5797" s="62" t="s">
        <v>2700</v>
      </c>
      <c r="F5797" s="69">
        <f>IF(t_datas[[#This Row],[Prime 1]]="","",VLOOKUP(t_datas[[#This Row],[Prime 1]],t_primes[],4,0))</f>
        <v>78</v>
      </c>
      <c r="G5797" s="63"/>
      <c r="H5797" s="69" t="str">
        <f>IF(t_datas[[#This Row],[Prime 2]]="","",VLOOKUP(t_datas[[#This Row],[Prime 2]],t_primes[],4,0))</f>
        <v/>
      </c>
    </row>
    <row r="5798" spans="2:8" x14ac:dyDescent="0.25">
      <c r="B5798" s="1">
        <f>DATE($D$1,VLOOKUP($D$2,LISTES!$E$2:$F$13,2,0),18)</f>
        <v>45826</v>
      </c>
      <c r="C5798" s="42" t="s">
        <v>2748</v>
      </c>
      <c r="D5798" s="42">
        <v>46</v>
      </c>
      <c r="E5798" s="62" t="s">
        <v>2692</v>
      </c>
      <c r="F5798" s="69">
        <f>IF(t_datas[[#This Row],[Prime 1]]="","",VLOOKUP(t_datas[[#This Row],[Prime 1]],t_primes[],4,0))</f>
        <v>7.5</v>
      </c>
      <c r="G5798" s="63"/>
      <c r="H5798" s="69" t="str">
        <f>IF(t_datas[[#This Row],[Prime 2]]="","",VLOOKUP(t_datas[[#This Row],[Prime 2]],t_primes[],4,0))</f>
        <v/>
      </c>
    </row>
    <row r="5799" spans="2:8" x14ac:dyDescent="0.25">
      <c r="B5799" s="1">
        <f>DATE($D$1,VLOOKUP($D$2,LISTES!$E$2:$F$13,2,0),18)</f>
        <v>45826</v>
      </c>
      <c r="C5799" s="42" t="s">
        <v>2749</v>
      </c>
      <c r="D5799" s="42">
        <v>47</v>
      </c>
      <c r="E5799" s="62" t="s">
        <v>2694</v>
      </c>
      <c r="F5799" s="69">
        <f>IF(t_datas[[#This Row],[Prime 1]]="","",VLOOKUP(t_datas[[#This Row],[Prime 1]],t_primes[],4,0))</f>
        <v>20</v>
      </c>
      <c r="G5799" s="63"/>
      <c r="H5799" s="69" t="str">
        <f>IF(t_datas[[#This Row],[Prime 2]]="","",VLOOKUP(t_datas[[#This Row],[Prime 2]],t_primes[],4,0))</f>
        <v/>
      </c>
    </row>
    <row r="5800" spans="2:8" x14ac:dyDescent="0.25">
      <c r="B5800" s="1">
        <f>DATE($D$1,VLOOKUP($D$2,LISTES!$E$2:$F$13,2,0),18)</f>
        <v>45826</v>
      </c>
      <c r="C5800" s="42" t="s">
        <v>2750</v>
      </c>
      <c r="D5800" s="42">
        <v>48</v>
      </c>
      <c r="E5800" s="62" t="s">
        <v>2692</v>
      </c>
      <c r="F5800" s="69">
        <f>IF(t_datas[[#This Row],[Prime 1]]="","",VLOOKUP(t_datas[[#This Row],[Prime 1]],t_primes[],4,0))</f>
        <v>7.5</v>
      </c>
      <c r="G5800" s="63"/>
      <c r="H5800" s="69" t="str">
        <f>IF(t_datas[[#This Row],[Prime 2]]="","",VLOOKUP(t_datas[[#This Row],[Prime 2]],t_primes[],4,0))</f>
        <v/>
      </c>
    </row>
    <row r="5801" spans="2:8" x14ac:dyDescent="0.25">
      <c r="B5801" s="1">
        <f>DATE($D$1,VLOOKUP($D$2,LISTES!$E$2:$F$13,2,0),18)</f>
        <v>45826</v>
      </c>
      <c r="C5801" s="42" t="s">
        <v>2751</v>
      </c>
      <c r="D5801" s="42">
        <v>49</v>
      </c>
      <c r="E5801" s="62" t="s">
        <v>2702</v>
      </c>
      <c r="F5801" s="69">
        <f>IF(t_datas[[#This Row],[Prime 1]]="","",VLOOKUP(t_datas[[#This Row],[Prime 1]],t_primes[],4,0))</f>
        <v>75</v>
      </c>
      <c r="G5801" s="63"/>
      <c r="H5801" s="69" t="str">
        <f>IF(t_datas[[#This Row],[Prime 2]]="","",VLOOKUP(t_datas[[#This Row],[Prime 2]],t_primes[],4,0))</f>
        <v/>
      </c>
    </row>
    <row r="5802" spans="2:8" x14ac:dyDescent="0.25">
      <c r="B5802" s="1">
        <f>DATE($D$1,VLOOKUP($D$2,LISTES!$E$2:$F$13,2,0),18)</f>
        <v>45826</v>
      </c>
      <c r="C5802" s="42" t="s">
        <v>2752</v>
      </c>
      <c r="D5802" s="42">
        <v>50</v>
      </c>
      <c r="E5802" s="62" t="s">
        <v>2694</v>
      </c>
      <c r="F5802" s="69">
        <f>IF(t_datas[[#This Row],[Prime 1]]="","",VLOOKUP(t_datas[[#This Row],[Prime 1]],t_primes[],4,0))</f>
        <v>20</v>
      </c>
      <c r="G5802" s="63"/>
      <c r="H5802" s="69" t="str">
        <f>IF(t_datas[[#This Row],[Prime 2]]="","",VLOOKUP(t_datas[[#This Row],[Prime 2]],t_primes[],4,0))</f>
        <v/>
      </c>
    </row>
    <row r="5803" spans="2:8" x14ac:dyDescent="0.25">
      <c r="B5803" s="1">
        <f>DATE($D$1,VLOOKUP($D$2,LISTES!$E$2:$F$13,2,0),18)</f>
        <v>45826</v>
      </c>
      <c r="C5803" s="42" t="s">
        <v>2753</v>
      </c>
      <c r="D5803" s="42">
        <v>51</v>
      </c>
      <c r="E5803" s="62" t="s">
        <v>2690</v>
      </c>
      <c r="F5803" s="69">
        <f>IF(t_datas[[#This Row],[Prime 1]]="","",VLOOKUP(t_datas[[#This Row],[Prime 1]],t_primes[],4,0))</f>
        <v>7.5</v>
      </c>
      <c r="G5803" s="63"/>
      <c r="H5803" s="69" t="str">
        <f>IF(t_datas[[#This Row],[Prime 2]]="","",VLOOKUP(t_datas[[#This Row],[Prime 2]],t_primes[],4,0))</f>
        <v/>
      </c>
    </row>
    <row r="5804" spans="2:8" x14ac:dyDescent="0.25">
      <c r="B5804" s="1">
        <f>DATE($D$1,VLOOKUP($D$2,LISTES!$E$2:$F$13,2,0),18)</f>
        <v>45826</v>
      </c>
      <c r="C5804" s="42" t="s">
        <v>2754</v>
      </c>
      <c r="D5804" s="42">
        <v>52</v>
      </c>
      <c r="E5804" s="62" t="s">
        <v>2700</v>
      </c>
      <c r="F5804" s="69">
        <f>IF(t_datas[[#This Row],[Prime 1]]="","",VLOOKUP(t_datas[[#This Row],[Prime 1]],t_primes[],4,0))</f>
        <v>78</v>
      </c>
      <c r="G5804" s="63"/>
      <c r="H5804" s="69" t="str">
        <f>IF(t_datas[[#This Row],[Prime 2]]="","",VLOOKUP(t_datas[[#This Row],[Prime 2]],t_primes[],4,0))</f>
        <v/>
      </c>
    </row>
    <row r="5805" spans="2:8" x14ac:dyDescent="0.25">
      <c r="B5805" s="1">
        <f>DATE($D$1,VLOOKUP($D$2,LISTES!$E$2:$F$13,2,0),18)</f>
        <v>45826</v>
      </c>
      <c r="C5805" s="42" t="s">
        <v>2755</v>
      </c>
      <c r="D5805" s="42">
        <v>53</v>
      </c>
      <c r="E5805" s="62" t="s">
        <v>2692</v>
      </c>
      <c r="F5805" s="69">
        <f>IF(t_datas[[#This Row],[Prime 1]]="","",VLOOKUP(t_datas[[#This Row],[Prime 1]],t_primes[],4,0))</f>
        <v>7.5</v>
      </c>
      <c r="G5805" s="63"/>
      <c r="H5805" s="69" t="str">
        <f>IF(t_datas[[#This Row],[Prime 2]]="","",VLOOKUP(t_datas[[#This Row],[Prime 2]],t_primes[],4,0))</f>
        <v/>
      </c>
    </row>
    <row r="5806" spans="2:8" x14ac:dyDescent="0.25">
      <c r="B5806" s="1">
        <f>DATE($D$1,VLOOKUP($D$2,LISTES!$E$2:$F$13,2,0),18)</f>
        <v>45826</v>
      </c>
      <c r="C5806" s="42" t="s">
        <v>2756</v>
      </c>
      <c r="D5806" s="42">
        <v>54</v>
      </c>
      <c r="E5806" s="62" t="s">
        <v>2693</v>
      </c>
      <c r="F5806" s="69">
        <f>IF(t_datas[[#This Row],[Prime 1]]="","",VLOOKUP(t_datas[[#This Row],[Prime 1]],t_primes[],4,0))</f>
        <v>25</v>
      </c>
      <c r="G5806" s="63"/>
      <c r="H5806" s="69" t="str">
        <f>IF(t_datas[[#This Row],[Prime 2]]="","",VLOOKUP(t_datas[[#This Row],[Prime 2]],t_primes[],4,0))</f>
        <v/>
      </c>
    </row>
    <row r="5807" spans="2:8" x14ac:dyDescent="0.25">
      <c r="B5807" s="1">
        <f>DATE($D$1,VLOOKUP($D$2,LISTES!$E$2:$F$13,2,0),18)</f>
        <v>45826</v>
      </c>
      <c r="C5807" s="42" t="s">
        <v>2757</v>
      </c>
      <c r="D5807" s="42">
        <v>55</v>
      </c>
      <c r="E5807" s="62" t="s">
        <v>2702</v>
      </c>
      <c r="F5807" s="69">
        <f>IF(t_datas[[#This Row],[Prime 1]]="","",VLOOKUP(t_datas[[#This Row],[Prime 1]],t_primes[],4,0))</f>
        <v>75</v>
      </c>
      <c r="G5807" s="63"/>
      <c r="H5807" s="69" t="str">
        <f>IF(t_datas[[#This Row],[Prime 2]]="","",VLOOKUP(t_datas[[#This Row],[Prime 2]],t_primes[],4,0))</f>
        <v/>
      </c>
    </row>
    <row r="5808" spans="2:8" x14ac:dyDescent="0.25">
      <c r="B5808" s="1">
        <f>DATE($D$1,VLOOKUP($D$2,LISTES!$E$2:$F$13,2,0),18)</f>
        <v>45826</v>
      </c>
      <c r="C5808" s="42" t="s">
        <v>2758</v>
      </c>
      <c r="D5808" s="42">
        <v>56</v>
      </c>
      <c r="E5808" s="62" t="s">
        <v>2700</v>
      </c>
      <c r="F5808" s="69">
        <f>IF(t_datas[[#This Row],[Prime 1]]="","",VLOOKUP(t_datas[[#This Row],[Prime 1]],t_primes[],4,0))</f>
        <v>78</v>
      </c>
      <c r="G5808" s="63"/>
      <c r="H5808" s="69" t="str">
        <f>IF(t_datas[[#This Row],[Prime 2]]="","",VLOOKUP(t_datas[[#This Row],[Prime 2]],t_primes[],4,0))</f>
        <v/>
      </c>
    </row>
    <row r="5809" spans="2:8" x14ac:dyDescent="0.25">
      <c r="B5809" s="1">
        <f>DATE($D$1,VLOOKUP($D$2,LISTES!$E$2:$F$13,2,0),18)</f>
        <v>45826</v>
      </c>
      <c r="C5809" s="42" t="s">
        <v>2759</v>
      </c>
      <c r="D5809" s="42">
        <v>57</v>
      </c>
      <c r="E5809" s="62" t="s">
        <v>2702</v>
      </c>
      <c r="F5809" s="69">
        <f>IF(t_datas[[#This Row],[Prime 1]]="","",VLOOKUP(t_datas[[#This Row],[Prime 1]],t_primes[],4,0))</f>
        <v>75</v>
      </c>
      <c r="G5809" s="63"/>
      <c r="H5809" s="69" t="str">
        <f>IF(t_datas[[#This Row],[Prime 2]]="","",VLOOKUP(t_datas[[#This Row],[Prime 2]],t_primes[],4,0))</f>
        <v/>
      </c>
    </row>
    <row r="5810" spans="2:8" x14ac:dyDescent="0.25">
      <c r="B5810" s="1">
        <f>DATE($D$1,VLOOKUP($D$2,LISTES!$E$2:$F$13,2,0),18)</f>
        <v>45826</v>
      </c>
      <c r="C5810" s="42" t="s">
        <v>2760</v>
      </c>
      <c r="D5810" s="42">
        <v>58</v>
      </c>
      <c r="E5810" s="62" t="s">
        <v>2695</v>
      </c>
      <c r="F5810" s="69">
        <f>IF(t_datas[[#This Row],[Prime 1]]="","",VLOOKUP(t_datas[[#This Row],[Prime 1]],t_primes[],4,0))</f>
        <v>15</v>
      </c>
      <c r="G5810" s="63"/>
      <c r="H5810" s="69" t="str">
        <f>IF(t_datas[[#This Row],[Prime 2]]="","",VLOOKUP(t_datas[[#This Row],[Prime 2]],t_primes[],4,0))</f>
        <v/>
      </c>
    </row>
    <row r="5811" spans="2:8" x14ac:dyDescent="0.25">
      <c r="B5811" s="1">
        <f>DATE($D$1,VLOOKUP($D$2,LISTES!$E$2:$F$13,2,0),18)</f>
        <v>45826</v>
      </c>
      <c r="C5811" s="42" t="s">
        <v>2761</v>
      </c>
      <c r="D5811" s="42">
        <v>59</v>
      </c>
      <c r="E5811" s="62" t="s">
        <v>2699</v>
      </c>
      <c r="F5811" s="69">
        <f>IF(t_datas[[#This Row],[Prime 1]]="","",VLOOKUP(t_datas[[#This Row],[Prime 1]],t_primes[],4,0))</f>
        <v>48</v>
      </c>
      <c r="G5811" s="63"/>
      <c r="H5811" s="69" t="str">
        <f>IF(t_datas[[#This Row],[Prime 2]]="","",VLOOKUP(t_datas[[#This Row],[Prime 2]],t_primes[],4,0))</f>
        <v/>
      </c>
    </row>
    <row r="5812" spans="2:8" x14ac:dyDescent="0.25">
      <c r="B5812" s="1">
        <f>DATE($D$1,VLOOKUP($D$2,LISTES!$E$2:$F$13,2,0),18)</f>
        <v>45826</v>
      </c>
      <c r="C5812" s="42" t="s">
        <v>2762</v>
      </c>
      <c r="D5812" s="42">
        <v>60</v>
      </c>
      <c r="E5812" s="62" t="s">
        <v>2690</v>
      </c>
      <c r="F5812" s="69">
        <f>IF(t_datas[[#This Row],[Prime 1]]="","",VLOOKUP(t_datas[[#This Row],[Prime 1]],t_primes[],4,0))</f>
        <v>7.5</v>
      </c>
      <c r="G5812" s="63"/>
      <c r="H5812" s="69" t="str">
        <f>IF(t_datas[[#This Row],[Prime 2]]="","",VLOOKUP(t_datas[[#This Row],[Prime 2]],t_primes[],4,0))</f>
        <v/>
      </c>
    </row>
    <row r="5813" spans="2:8" x14ac:dyDescent="0.25">
      <c r="B5813" s="1">
        <f>DATE($D$1,VLOOKUP($D$2,LISTES!$E$2:$F$13,2,0),18)</f>
        <v>45826</v>
      </c>
      <c r="C5813" s="42" t="s">
        <v>2763</v>
      </c>
      <c r="D5813" s="42">
        <v>61</v>
      </c>
      <c r="E5813" s="62" t="s">
        <v>2693</v>
      </c>
      <c r="F5813" s="69">
        <f>IF(t_datas[[#This Row],[Prime 1]]="","",VLOOKUP(t_datas[[#This Row],[Prime 1]],t_primes[],4,0))</f>
        <v>25</v>
      </c>
      <c r="G5813" s="63"/>
      <c r="H5813" s="69" t="str">
        <f>IF(t_datas[[#This Row],[Prime 2]]="","",VLOOKUP(t_datas[[#This Row],[Prime 2]],t_primes[],4,0))</f>
        <v/>
      </c>
    </row>
    <row r="5814" spans="2:8" x14ac:dyDescent="0.25">
      <c r="B5814" s="1">
        <f>DATE($D$1,VLOOKUP($D$2,LISTES!$E$2:$F$13,2,0),18)</f>
        <v>45826</v>
      </c>
      <c r="C5814" s="42" t="s">
        <v>2764</v>
      </c>
      <c r="D5814" s="42">
        <v>62</v>
      </c>
      <c r="E5814" s="62" t="s">
        <v>2692</v>
      </c>
      <c r="F5814" s="69">
        <f>IF(t_datas[[#This Row],[Prime 1]]="","",VLOOKUP(t_datas[[#This Row],[Prime 1]],t_primes[],4,0))</f>
        <v>7.5</v>
      </c>
      <c r="G5814" s="63"/>
      <c r="H5814" s="69" t="str">
        <f>IF(t_datas[[#This Row],[Prime 2]]="","",VLOOKUP(t_datas[[#This Row],[Prime 2]],t_primes[],4,0))</f>
        <v/>
      </c>
    </row>
    <row r="5815" spans="2:8" x14ac:dyDescent="0.25">
      <c r="B5815" s="1">
        <f>DATE($D$1,VLOOKUP($D$2,LISTES!$E$2:$F$13,2,0),18)</f>
        <v>45826</v>
      </c>
      <c r="C5815" s="42" t="s">
        <v>2765</v>
      </c>
      <c r="D5815" s="42">
        <v>63</v>
      </c>
      <c r="E5815" s="62" t="s">
        <v>2696</v>
      </c>
      <c r="F5815" s="69">
        <f>IF(t_datas[[#This Row],[Prime 1]]="","",VLOOKUP(t_datas[[#This Row],[Prime 1]],t_primes[],4,0))</f>
        <v>17</v>
      </c>
      <c r="G5815" s="63"/>
      <c r="H5815" s="69" t="str">
        <f>IF(t_datas[[#This Row],[Prime 2]]="","",VLOOKUP(t_datas[[#This Row],[Prime 2]],t_primes[],4,0))</f>
        <v/>
      </c>
    </row>
    <row r="5816" spans="2:8" x14ac:dyDescent="0.25">
      <c r="B5816" s="1">
        <f>DATE($D$1,VLOOKUP($D$2,LISTES!$E$2:$F$13,2,0),18)</f>
        <v>45826</v>
      </c>
      <c r="C5816" s="42" t="s">
        <v>2766</v>
      </c>
      <c r="D5816" s="42">
        <v>64</v>
      </c>
      <c r="E5816" s="62" t="s">
        <v>2695</v>
      </c>
      <c r="F5816" s="69">
        <f>IF(t_datas[[#This Row],[Prime 1]]="","",VLOOKUP(t_datas[[#This Row],[Prime 1]],t_primes[],4,0))</f>
        <v>15</v>
      </c>
      <c r="G5816" s="63"/>
      <c r="H5816" s="69" t="str">
        <f>IF(t_datas[[#This Row],[Prime 2]]="","",VLOOKUP(t_datas[[#This Row],[Prime 2]],t_primes[],4,0))</f>
        <v/>
      </c>
    </row>
    <row r="5817" spans="2:8" x14ac:dyDescent="0.25">
      <c r="B5817" s="1">
        <f>DATE($D$1,VLOOKUP($D$2,LISTES!$E$2:$F$13,2,0),18)</f>
        <v>45826</v>
      </c>
      <c r="C5817" s="42" t="s">
        <v>2767</v>
      </c>
      <c r="D5817" s="42">
        <v>65</v>
      </c>
      <c r="E5817" s="62" t="s">
        <v>2701</v>
      </c>
      <c r="F5817" s="69">
        <f>IF(t_datas[[#This Row],[Prime 1]]="","",VLOOKUP(t_datas[[#This Row],[Prime 1]],t_primes[],4,0))</f>
        <v>150</v>
      </c>
      <c r="G5817" s="63"/>
      <c r="H5817" s="69" t="str">
        <f>IF(t_datas[[#This Row],[Prime 2]]="","",VLOOKUP(t_datas[[#This Row],[Prime 2]],t_primes[],4,0))</f>
        <v/>
      </c>
    </row>
    <row r="5818" spans="2:8" x14ac:dyDescent="0.25">
      <c r="B5818" s="1">
        <f>DATE($D$1,VLOOKUP($D$2,LISTES!$E$2:$F$13,2,0),18)</f>
        <v>45826</v>
      </c>
      <c r="C5818" s="42" t="s">
        <v>2768</v>
      </c>
      <c r="D5818" s="42">
        <v>66</v>
      </c>
      <c r="E5818" s="62" t="s">
        <v>2700</v>
      </c>
      <c r="F5818" s="69">
        <f>IF(t_datas[[#This Row],[Prime 1]]="","",VLOOKUP(t_datas[[#This Row],[Prime 1]],t_primes[],4,0))</f>
        <v>78</v>
      </c>
      <c r="G5818" s="63"/>
      <c r="H5818" s="69" t="str">
        <f>IF(t_datas[[#This Row],[Prime 2]]="","",VLOOKUP(t_datas[[#This Row],[Prime 2]],t_primes[],4,0))</f>
        <v/>
      </c>
    </row>
    <row r="5819" spans="2:8" x14ac:dyDescent="0.25">
      <c r="B5819" s="1">
        <f>DATE($D$1,VLOOKUP($D$2,LISTES!$E$2:$F$13,2,0),18)</f>
        <v>45826</v>
      </c>
      <c r="C5819" s="42" t="s">
        <v>2769</v>
      </c>
      <c r="D5819" s="42">
        <v>67</v>
      </c>
      <c r="E5819" s="62" t="s">
        <v>2690</v>
      </c>
      <c r="F5819" s="69">
        <f>IF(t_datas[[#This Row],[Prime 1]]="","",VLOOKUP(t_datas[[#This Row],[Prime 1]],t_primes[],4,0))</f>
        <v>7.5</v>
      </c>
      <c r="G5819" s="63"/>
      <c r="H5819" s="69" t="str">
        <f>IF(t_datas[[#This Row],[Prime 2]]="","",VLOOKUP(t_datas[[#This Row],[Prime 2]],t_primes[],4,0))</f>
        <v/>
      </c>
    </row>
    <row r="5820" spans="2:8" x14ac:dyDescent="0.25">
      <c r="B5820" s="1">
        <f>DATE($D$1,VLOOKUP($D$2,LISTES!$E$2:$F$13,2,0),18)</f>
        <v>45826</v>
      </c>
      <c r="C5820" s="42" t="s">
        <v>2770</v>
      </c>
      <c r="D5820" s="42">
        <v>68</v>
      </c>
      <c r="E5820" s="62" t="s">
        <v>2695</v>
      </c>
      <c r="F5820" s="69">
        <f>IF(t_datas[[#This Row],[Prime 1]]="","",VLOOKUP(t_datas[[#This Row],[Prime 1]],t_primes[],4,0))</f>
        <v>15</v>
      </c>
      <c r="G5820" s="63"/>
      <c r="H5820" s="69" t="str">
        <f>IF(t_datas[[#This Row],[Prime 2]]="","",VLOOKUP(t_datas[[#This Row],[Prime 2]],t_primes[],4,0))</f>
        <v/>
      </c>
    </row>
    <row r="5821" spans="2:8" x14ac:dyDescent="0.25">
      <c r="B5821" s="1">
        <f>DATE($D$1,VLOOKUP($D$2,LISTES!$E$2:$F$13,2,0),18)</f>
        <v>45826</v>
      </c>
      <c r="C5821" s="42" t="s">
        <v>2771</v>
      </c>
      <c r="D5821" s="42">
        <v>69</v>
      </c>
      <c r="E5821" s="62" t="s">
        <v>2690</v>
      </c>
      <c r="F5821" s="69">
        <f>IF(t_datas[[#This Row],[Prime 1]]="","",VLOOKUP(t_datas[[#This Row],[Prime 1]],t_primes[],4,0))</f>
        <v>7.5</v>
      </c>
      <c r="G5821" s="63"/>
      <c r="H5821" s="69" t="str">
        <f>IF(t_datas[[#This Row],[Prime 2]]="","",VLOOKUP(t_datas[[#This Row],[Prime 2]],t_primes[],4,0))</f>
        <v/>
      </c>
    </row>
    <row r="5822" spans="2:8" x14ac:dyDescent="0.25">
      <c r="B5822" s="1">
        <f>DATE($D$1,VLOOKUP($D$2,LISTES!$E$2:$F$13,2,0),18)</f>
        <v>45826</v>
      </c>
      <c r="C5822" s="42" t="s">
        <v>2772</v>
      </c>
      <c r="D5822" s="42">
        <v>70</v>
      </c>
      <c r="E5822" s="62" t="s">
        <v>2695</v>
      </c>
      <c r="F5822" s="69">
        <f>IF(t_datas[[#This Row],[Prime 1]]="","",VLOOKUP(t_datas[[#This Row],[Prime 1]],t_primes[],4,0))</f>
        <v>15</v>
      </c>
      <c r="G5822" s="63" t="s">
        <v>2691</v>
      </c>
      <c r="H5822" s="69">
        <f>IF(t_datas[[#This Row],[Prime 2]]="","",VLOOKUP(t_datas[[#This Row],[Prime 2]],t_primes[],4,0))</f>
        <v>10</v>
      </c>
    </row>
    <row r="5823" spans="2:8" x14ac:dyDescent="0.25">
      <c r="B5823" s="1">
        <f>DATE($D$1,VLOOKUP($D$2,LISTES!$E$2:$F$13,2,0),18)</f>
        <v>45826</v>
      </c>
      <c r="C5823" s="42" t="s">
        <v>2773</v>
      </c>
      <c r="D5823" s="42">
        <v>71</v>
      </c>
      <c r="E5823" s="62" t="s">
        <v>2695</v>
      </c>
      <c r="F5823" s="69">
        <f>IF(t_datas[[#This Row],[Prime 1]]="","",VLOOKUP(t_datas[[#This Row],[Prime 1]],t_primes[],4,0))</f>
        <v>15</v>
      </c>
      <c r="G5823" s="63" t="s">
        <v>2690</v>
      </c>
      <c r="H5823" s="69">
        <f>IF(t_datas[[#This Row],[Prime 2]]="","",VLOOKUP(t_datas[[#This Row],[Prime 2]],t_primes[],4,0))</f>
        <v>7.5</v>
      </c>
    </row>
    <row r="5824" spans="2:8" x14ac:dyDescent="0.25">
      <c r="B5824" s="1">
        <f>DATE($D$1,VLOOKUP($D$2,LISTES!$E$2:$F$13,2,0),18)</f>
        <v>45826</v>
      </c>
      <c r="C5824" s="42" t="s">
        <v>2774</v>
      </c>
      <c r="D5824" s="42">
        <v>72</v>
      </c>
      <c r="E5824" s="62" t="s">
        <v>2699</v>
      </c>
      <c r="F5824" s="69">
        <f>IF(t_datas[[#This Row],[Prime 1]]="","",VLOOKUP(t_datas[[#This Row],[Prime 1]],t_primes[],4,0))</f>
        <v>48</v>
      </c>
      <c r="G5824" s="63" t="s">
        <v>2698</v>
      </c>
      <c r="H5824" s="69">
        <f>IF(t_datas[[#This Row],[Prime 2]]="","",VLOOKUP(t_datas[[#This Row],[Prime 2]],t_primes[],4,0))</f>
        <v>20</v>
      </c>
    </row>
    <row r="5825" spans="2:8" x14ac:dyDescent="0.25">
      <c r="B5825" s="1">
        <f>DATE($D$1,VLOOKUP($D$2,LISTES!$E$2:$F$13,2,0),18)</f>
        <v>45826</v>
      </c>
      <c r="C5825" s="42" t="s">
        <v>2775</v>
      </c>
      <c r="D5825" s="42">
        <v>73</v>
      </c>
      <c r="E5825" s="62" t="s">
        <v>2702</v>
      </c>
      <c r="F5825" s="69">
        <f>IF(t_datas[[#This Row],[Prime 1]]="","",VLOOKUP(t_datas[[#This Row],[Prime 1]],t_primes[],4,0))</f>
        <v>75</v>
      </c>
      <c r="G5825" s="63" t="s">
        <v>2702</v>
      </c>
      <c r="H5825" s="69">
        <f>IF(t_datas[[#This Row],[Prime 2]]="","",VLOOKUP(t_datas[[#This Row],[Prime 2]],t_primes[],4,0))</f>
        <v>75</v>
      </c>
    </row>
    <row r="5826" spans="2:8" x14ac:dyDescent="0.25">
      <c r="B5826" s="1">
        <f>DATE($D$1,VLOOKUP($D$2,LISTES!$E$2:$F$13,2,0),18)</f>
        <v>45826</v>
      </c>
      <c r="C5826" s="42" t="s">
        <v>2776</v>
      </c>
      <c r="D5826" s="42">
        <v>74</v>
      </c>
      <c r="E5826" s="62" t="s">
        <v>2700</v>
      </c>
      <c r="F5826" s="69">
        <f>IF(t_datas[[#This Row],[Prime 1]]="","",VLOOKUP(t_datas[[#This Row],[Prime 1]],t_primes[],4,0))</f>
        <v>78</v>
      </c>
      <c r="G5826" s="63" t="s">
        <v>2700</v>
      </c>
      <c r="H5826" s="69">
        <f>IF(t_datas[[#This Row],[Prime 2]]="","",VLOOKUP(t_datas[[#This Row],[Prime 2]],t_primes[],4,0))</f>
        <v>78</v>
      </c>
    </row>
    <row r="5827" spans="2:8" x14ac:dyDescent="0.25">
      <c r="B5827" s="1">
        <f>DATE($D$1,VLOOKUP($D$2,LISTES!$E$2:$F$13,2,0),18)</f>
        <v>45826</v>
      </c>
      <c r="C5827" s="42" t="s">
        <v>2777</v>
      </c>
      <c r="D5827" s="42">
        <v>75</v>
      </c>
      <c r="E5827" s="62" t="s">
        <v>2692</v>
      </c>
      <c r="F5827" s="69">
        <f>IF(t_datas[[#This Row],[Prime 1]]="","",VLOOKUP(t_datas[[#This Row],[Prime 1]],t_primes[],4,0))</f>
        <v>7.5</v>
      </c>
      <c r="G5827" s="63" t="s">
        <v>2698</v>
      </c>
      <c r="H5827" s="69">
        <f>IF(t_datas[[#This Row],[Prime 2]]="","",VLOOKUP(t_datas[[#This Row],[Prime 2]],t_primes[],4,0))</f>
        <v>20</v>
      </c>
    </row>
    <row r="5828" spans="2:8" x14ac:dyDescent="0.25">
      <c r="B5828" s="1">
        <f>DATE($D$1,VLOOKUP($D$2,LISTES!$E$2:$F$13,2,0),18)</f>
        <v>45826</v>
      </c>
      <c r="C5828" s="42" t="s">
        <v>2778</v>
      </c>
      <c r="D5828" s="42">
        <v>76</v>
      </c>
      <c r="E5828" s="62" t="s">
        <v>2691</v>
      </c>
      <c r="F5828" s="69">
        <f>IF(t_datas[[#This Row],[Prime 1]]="","",VLOOKUP(t_datas[[#This Row],[Prime 1]],t_primes[],4,0))</f>
        <v>10</v>
      </c>
      <c r="G5828" s="63" t="s">
        <v>2697</v>
      </c>
      <c r="H5828" s="69">
        <f>IF(t_datas[[#This Row],[Prime 2]]="","",VLOOKUP(t_datas[[#This Row],[Prime 2]],t_primes[],4,0))</f>
        <v>100</v>
      </c>
    </row>
    <row r="5829" spans="2:8" x14ac:dyDescent="0.25">
      <c r="B5829" s="1">
        <f>DATE($D$1,VLOOKUP($D$2,LISTES!$E$2:$F$13,2,0),18)</f>
        <v>45826</v>
      </c>
      <c r="C5829" s="42" t="s">
        <v>2779</v>
      </c>
      <c r="D5829" s="42">
        <v>77</v>
      </c>
      <c r="E5829" s="62" t="s">
        <v>2690</v>
      </c>
      <c r="F5829" s="69">
        <f>IF(t_datas[[#This Row],[Prime 1]]="","",VLOOKUP(t_datas[[#This Row],[Prime 1]],t_primes[],4,0))</f>
        <v>7.5</v>
      </c>
      <c r="G5829" s="63" t="s">
        <v>2699</v>
      </c>
      <c r="H5829" s="69">
        <f>IF(t_datas[[#This Row],[Prime 2]]="","",VLOOKUP(t_datas[[#This Row],[Prime 2]],t_primes[],4,0))</f>
        <v>48</v>
      </c>
    </row>
    <row r="5830" spans="2:8" x14ac:dyDescent="0.25">
      <c r="B5830" s="1">
        <f>DATE($D$1,VLOOKUP($D$2,LISTES!$E$2:$F$13,2,0),18)</f>
        <v>45826</v>
      </c>
      <c r="C5830" s="42" t="s">
        <v>2780</v>
      </c>
      <c r="D5830" s="42">
        <v>78</v>
      </c>
      <c r="E5830" s="62" t="s">
        <v>2696</v>
      </c>
      <c r="F5830" s="69">
        <f>IF(t_datas[[#This Row],[Prime 1]]="","",VLOOKUP(t_datas[[#This Row],[Prime 1]],t_primes[],4,0))</f>
        <v>17</v>
      </c>
      <c r="G5830" s="63" t="s">
        <v>2698</v>
      </c>
      <c r="H5830" s="69">
        <f>IF(t_datas[[#This Row],[Prime 2]]="","",VLOOKUP(t_datas[[#This Row],[Prime 2]],t_primes[],4,0))</f>
        <v>20</v>
      </c>
    </row>
    <row r="5831" spans="2:8" x14ac:dyDescent="0.25">
      <c r="B5831" s="1">
        <f>DATE($D$1,VLOOKUP($D$2,LISTES!$E$2:$F$13,2,0),18)</f>
        <v>45826</v>
      </c>
      <c r="C5831" s="42" t="s">
        <v>2781</v>
      </c>
      <c r="D5831" s="42">
        <v>79</v>
      </c>
      <c r="E5831" s="62" t="s">
        <v>2690</v>
      </c>
      <c r="F5831" s="69">
        <f>IF(t_datas[[#This Row],[Prime 1]]="","",VLOOKUP(t_datas[[#This Row],[Prime 1]],t_primes[],4,0))</f>
        <v>7.5</v>
      </c>
      <c r="G5831" s="63" t="s">
        <v>2700</v>
      </c>
      <c r="H5831" s="69">
        <f>IF(t_datas[[#This Row],[Prime 2]]="","",VLOOKUP(t_datas[[#This Row],[Prime 2]],t_primes[],4,0))</f>
        <v>78</v>
      </c>
    </row>
    <row r="5832" spans="2:8" x14ac:dyDescent="0.25">
      <c r="B5832" s="1">
        <f>DATE($D$1,VLOOKUP($D$2,LISTES!$E$2:$F$13,2,0),18)</f>
        <v>45826</v>
      </c>
      <c r="C5832" s="42" t="s">
        <v>2782</v>
      </c>
      <c r="D5832" s="42">
        <v>80</v>
      </c>
      <c r="E5832" s="62" t="s">
        <v>2701</v>
      </c>
      <c r="F5832" s="69">
        <f>IF(t_datas[[#This Row],[Prime 1]]="","",VLOOKUP(t_datas[[#This Row],[Prime 1]],t_primes[],4,0))</f>
        <v>150</v>
      </c>
      <c r="G5832" s="63" t="s">
        <v>2694</v>
      </c>
      <c r="H5832" s="69">
        <f>IF(t_datas[[#This Row],[Prime 2]]="","",VLOOKUP(t_datas[[#This Row],[Prime 2]],t_primes[],4,0))</f>
        <v>20</v>
      </c>
    </row>
    <row r="5833" spans="2:8" x14ac:dyDescent="0.25">
      <c r="B5833" s="1">
        <f>DATE($D$1,VLOOKUP($D$2,LISTES!$E$2:$F$13,2,0),18)</f>
        <v>45826</v>
      </c>
      <c r="C5833" s="42" t="s">
        <v>2783</v>
      </c>
      <c r="D5833" s="42">
        <v>81</v>
      </c>
      <c r="E5833" s="62" t="s">
        <v>2694</v>
      </c>
      <c r="F5833" s="69">
        <f>IF(t_datas[[#This Row],[Prime 1]]="","",VLOOKUP(t_datas[[#This Row],[Prime 1]],t_primes[],4,0))</f>
        <v>20</v>
      </c>
      <c r="G5833" s="63" t="s">
        <v>2699</v>
      </c>
      <c r="H5833" s="69">
        <f>IF(t_datas[[#This Row],[Prime 2]]="","",VLOOKUP(t_datas[[#This Row],[Prime 2]],t_primes[],4,0))</f>
        <v>48</v>
      </c>
    </row>
    <row r="5834" spans="2:8" x14ac:dyDescent="0.25">
      <c r="B5834" s="1">
        <f>DATE($D$1,VLOOKUP($D$2,LISTES!$E$2:$F$13,2,0),18)</f>
        <v>45826</v>
      </c>
      <c r="C5834" s="42" t="s">
        <v>2784</v>
      </c>
      <c r="D5834" s="42">
        <v>82</v>
      </c>
      <c r="E5834" s="62" t="s">
        <v>2697</v>
      </c>
      <c r="F5834" s="69">
        <f>IF(t_datas[[#This Row],[Prime 1]]="","",VLOOKUP(t_datas[[#This Row],[Prime 1]],t_primes[],4,0))</f>
        <v>100</v>
      </c>
      <c r="G5834" s="63" t="s">
        <v>2692</v>
      </c>
      <c r="H5834" s="69">
        <f>IF(t_datas[[#This Row],[Prime 2]]="","",VLOOKUP(t_datas[[#This Row],[Prime 2]],t_primes[],4,0))</f>
        <v>7.5</v>
      </c>
    </row>
    <row r="5835" spans="2:8" x14ac:dyDescent="0.25">
      <c r="B5835" s="1">
        <f>DATE($D$1,VLOOKUP($D$2,LISTES!$E$2:$F$13,2,0),18)</f>
        <v>45826</v>
      </c>
      <c r="C5835" s="42" t="s">
        <v>2785</v>
      </c>
      <c r="D5835" s="42">
        <v>83</v>
      </c>
      <c r="E5835" s="62" t="s">
        <v>2691</v>
      </c>
      <c r="F5835" s="69">
        <f>IF(t_datas[[#This Row],[Prime 1]]="","",VLOOKUP(t_datas[[#This Row],[Prime 1]],t_primes[],4,0))</f>
        <v>10</v>
      </c>
      <c r="G5835" s="63" t="s">
        <v>2692</v>
      </c>
      <c r="H5835" s="69">
        <f>IF(t_datas[[#This Row],[Prime 2]]="","",VLOOKUP(t_datas[[#This Row],[Prime 2]],t_primes[],4,0))</f>
        <v>7.5</v>
      </c>
    </row>
    <row r="5836" spans="2:8" x14ac:dyDescent="0.25">
      <c r="B5836" s="1">
        <f>DATE($D$1,VLOOKUP($D$2,LISTES!$E$2:$F$13,2,0),18)</f>
        <v>45826</v>
      </c>
      <c r="C5836" s="42" t="s">
        <v>2786</v>
      </c>
      <c r="D5836" s="42">
        <v>84</v>
      </c>
      <c r="E5836" s="62" t="s">
        <v>2694</v>
      </c>
      <c r="F5836" s="69">
        <f>IF(t_datas[[#This Row],[Prime 1]]="","",VLOOKUP(t_datas[[#This Row],[Prime 1]],t_primes[],4,0))</f>
        <v>20</v>
      </c>
      <c r="G5836" s="63" t="s">
        <v>2699</v>
      </c>
      <c r="H5836" s="69">
        <f>IF(t_datas[[#This Row],[Prime 2]]="","",VLOOKUP(t_datas[[#This Row],[Prime 2]],t_primes[],4,0))</f>
        <v>48</v>
      </c>
    </row>
    <row r="5837" spans="2:8" x14ac:dyDescent="0.25">
      <c r="B5837" s="1">
        <f>DATE($D$1,VLOOKUP($D$2,LISTES!$E$2:$F$13,2,0),18)</f>
        <v>45826</v>
      </c>
      <c r="C5837" s="42" t="s">
        <v>2787</v>
      </c>
      <c r="D5837" s="42">
        <v>85</v>
      </c>
      <c r="E5837" s="62" t="s">
        <v>2701</v>
      </c>
      <c r="F5837" s="69">
        <f>IF(t_datas[[#This Row],[Prime 1]]="","",VLOOKUP(t_datas[[#This Row],[Prime 1]],t_primes[],4,0))</f>
        <v>150</v>
      </c>
      <c r="G5837" s="63" t="s">
        <v>2701</v>
      </c>
      <c r="H5837" s="69">
        <f>IF(t_datas[[#This Row],[Prime 2]]="","",VLOOKUP(t_datas[[#This Row],[Prime 2]],t_primes[],4,0))</f>
        <v>150</v>
      </c>
    </row>
    <row r="5838" spans="2:8" x14ac:dyDescent="0.25">
      <c r="B5838" s="1">
        <f>DATE($D$1,VLOOKUP($D$2,LISTES!$E$2:$F$13,2,0),18)</f>
        <v>45826</v>
      </c>
      <c r="C5838" s="42" t="s">
        <v>2788</v>
      </c>
      <c r="D5838" s="42">
        <v>86</v>
      </c>
      <c r="E5838" s="62" t="s">
        <v>2695</v>
      </c>
      <c r="F5838" s="69">
        <f>IF(t_datas[[#This Row],[Prime 1]]="","",VLOOKUP(t_datas[[#This Row],[Prime 1]],t_primes[],4,0))</f>
        <v>15</v>
      </c>
      <c r="G5838" s="63" t="s">
        <v>2693</v>
      </c>
      <c r="H5838" s="69">
        <f>IF(t_datas[[#This Row],[Prime 2]]="","",VLOOKUP(t_datas[[#This Row],[Prime 2]],t_primes[],4,0))</f>
        <v>25</v>
      </c>
    </row>
    <row r="5839" spans="2:8" x14ac:dyDescent="0.25">
      <c r="B5839" s="1">
        <f>DATE($D$1,VLOOKUP($D$2,LISTES!$E$2:$F$13,2,0),18)</f>
        <v>45826</v>
      </c>
      <c r="C5839" s="42" t="s">
        <v>2789</v>
      </c>
      <c r="D5839" s="42">
        <v>87</v>
      </c>
      <c r="E5839" s="62" t="s">
        <v>2697</v>
      </c>
      <c r="F5839" s="69">
        <f>IF(t_datas[[#This Row],[Prime 1]]="","",VLOOKUP(t_datas[[#This Row],[Prime 1]],t_primes[],4,0))</f>
        <v>100</v>
      </c>
      <c r="G5839" s="63" t="s">
        <v>2694</v>
      </c>
      <c r="H5839" s="69">
        <f>IF(t_datas[[#This Row],[Prime 2]]="","",VLOOKUP(t_datas[[#This Row],[Prime 2]],t_primes[],4,0))</f>
        <v>20</v>
      </c>
    </row>
    <row r="5840" spans="2:8" x14ac:dyDescent="0.25">
      <c r="B5840" s="1">
        <f>DATE($D$1,VLOOKUP($D$2,LISTES!$E$2:$F$13,2,0),18)</f>
        <v>45826</v>
      </c>
      <c r="C5840" s="42" t="s">
        <v>2790</v>
      </c>
      <c r="D5840" s="42">
        <v>88</v>
      </c>
      <c r="E5840" s="62" t="s">
        <v>2701</v>
      </c>
      <c r="F5840" s="69">
        <f>IF(t_datas[[#This Row],[Prime 1]]="","",VLOOKUP(t_datas[[#This Row],[Prime 1]],t_primes[],4,0))</f>
        <v>150</v>
      </c>
      <c r="G5840" s="63" t="s">
        <v>2700</v>
      </c>
      <c r="H5840" s="69">
        <f>IF(t_datas[[#This Row],[Prime 2]]="","",VLOOKUP(t_datas[[#This Row],[Prime 2]],t_primes[],4,0))</f>
        <v>78</v>
      </c>
    </row>
    <row r="5841" spans="2:8" x14ac:dyDescent="0.25">
      <c r="B5841" s="1">
        <f>DATE($D$1,VLOOKUP($D$2,LISTES!$E$2:$F$13,2,0),18)</f>
        <v>45826</v>
      </c>
      <c r="C5841" s="42" t="s">
        <v>2791</v>
      </c>
      <c r="D5841" s="42">
        <v>89</v>
      </c>
      <c r="E5841" s="62" t="s">
        <v>2695</v>
      </c>
      <c r="F5841" s="69">
        <f>IF(t_datas[[#This Row],[Prime 1]]="","",VLOOKUP(t_datas[[#This Row],[Prime 1]],t_primes[],4,0))</f>
        <v>15</v>
      </c>
      <c r="G5841" s="63" t="s">
        <v>2697</v>
      </c>
      <c r="H5841" s="69">
        <f>IF(t_datas[[#This Row],[Prime 2]]="","",VLOOKUP(t_datas[[#This Row],[Prime 2]],t_primes[],4,0))</f>
        <v>100</v>
      </c>
    </row>
    <row r="5842" spans="2:8" x14ac:dyDescent="0.25">
      <c r="B5842" s="1">
        <f>DATE($D$1,VLOOKUP($D$2,LISTES!$E$2:$F$13,2,0),18)</f>
        <v>45826</v>
      </c>
      <c r="C5842" s="42" t="s">
        <v>2792</v>
      </c>
      <c r="D5842" s="42">
        <v>90</v>
      </c>
      <c r="E5842" s="62" t="s">
        <v>2695</v>
      </c>
      <c r="F5842" s="69">
        <f>IF(t_datas[[#This Row],[Prime 1]]="","",VLOOKUP(t_datas[[#This Row],[Prime 1]],t_primes[],4,0))</f>
        <v>15</v>
      </c>
      <c r="G5842" s="63" t="s">
        <v>2700</v>
      </c>
      <c r="H5842" s="69">
        <f>IF(t_datas[[#This Row],[Prime 2]]="","",VLOOKUP(t_datas[[#This Row],[Prime 2]],t_primes[],4,0))</f>
        <v>78</v>
      </c>
    </row>
    <row r="5843" spans="2:8" x14ac:dyDescent="0.25">
      <c r="B5843" s="1">
        <f>DATE($D$1,VLOOKUP($D$2,LISTES!$E$2:$F$13,2,0),18)</f>
        <v>45826</v>
      </c>
      <c r="C5843" s="42" t="s">
        <v>2793</v>
      </c>
      <c r="D5843" s="42">
        <v>91</v>
      </c>
      <c r="E5843" s="62" t="s">
        <v>2690</v>
      </c>
      <c r="F5843" s="69">
        <f>IF(t_datas[[#This Row],[Prime 1]]="","",VLOOKUP(t_datas[[#This Row],[Prime 1]],t_primes[],4,0))</f>
        <v>7.5</v>
      </c>
      <c r="G5843" s="63" t="s">
        <v>2690</v>
      </c>
      <c r="H5843" s="69">
        <f>IF(t_datas[[#This Row],[Prime 2]]="","",VLOOKUP(t_datas[[#This Row],[Prime 2]],t_primes[],4,0))</f>
        <v>7.5</v>
      </c>
    </row>
    <row r="5844" spans="2:8" x14ac:dyDescent="0.25">
      <c r="B5844" s="1">
        <f>DATE($D$1,VLOOKUP($D$2,LISTES!$E$2:$F$13,2,0),18)</f>
        <v>45826</v>
      </c>
      <c r="C5844" s="42" t="s">
        <v>2794</v>
      </c>
      <c r="D5844" s="42">
        <v>92</v>
      </c>
      <c r="E5844" s="62" t="s">
        <v>2693</v>
      </c>
      <c r="F5844" s="69">
        <f>IF(t_datas[[#This Row],[Prime 1]]="","",VLOOKUP(t_datas[[#This Row],[Prime 1]],t_primes[],4,0))</f>
        <v>25</v>
      </c>
      <c r="G5844" s="63" t="s">
        <v>2702</v>
      </c>
      <c r="H5844" s="69">
        <f>IF(t_datas[[#This Row],[Prime 2]]="","",VLOOKUP(t_datas[[#This Row],[Prime 2]],t_primes[],4,0))</f>
        <v>75</v>
      </c>
    </row>
    <row r="5845" spans="2:8" x14ac:dyDescent="0.25">
      <c r="B5845" s="1">
        <f>DATE($D$1,VLOOKUP($D$2,LISTES!$E$2:$F$13,2,0),18)</f>
        <v>45826</v>
      </c>
      <c r="C5845" s="42" t="s">
        <v>2795</v>
      </c>
      <c r="D5845" s="42">
        <v>93</v>
      </c>
      <c r="E5845" s="62" t="s">
        <v>2696</v>
      </c>
      <c r="F5845" s="69">
        <f>IF(t_datas[[#This Row],[Prime 1]]="","",VLOOKUP(t_datas[[#This Row],[Prime 1]],t_primes[],4,0))</f>
        <v>17</v>
      </c>
      <c r="G5845" s="63" t="s">
        <v>2690</v>
      </c>
      <c r="H5845" s="69">
        <f>IF(t_datas[[#This Row],[Prime 2]]="","",VLOOKUP(t_datas[[#This Row],[Prime 2]],t_primes[],4,0))</f>
        <v>7.5</v>
      </c>
    </row>
    <row r="5846" spans="2:8" x14ac:dyDescent="0.25">
      <c r="B5846" s="1">
        <f>DATE($D$1,VLOOKUP($D$2,LISTES!$E$2:$F$13,2,0),18)</f>
        <v>45826</v>
      </c>
      <c r="C5846" s="42" t="s">
        <v>2796</v>
      </c>
      <c r="D5846" s="42">
        <v>94</v>
      </c>
      <c r="E5846" s="62" t="s">
        <v>2690</v>
      </c>
      <c r="F5846" s="69">
        <f>IF(t_datas[[#This Row],[Prime 1]]="","",VLOOKUP(t_datas[[#This Row],[Prime 1]],t_primes[],4,0))</f>
        <v>7.5</v>
      </c>
      <c r="G5846" s="63" t="s">
        <v>2701</v>
      </c>
      <c r="H5846" s="69">
        <f>IF(t_datas[[#This Row],[Prime 2]]="","",VLOOKUP(t_datas[[#This Row],[Prime 2]],t_primes[],4,0))</f>
        <v>150</v>
      </c>
    </row>
    <row r="5847" spans="2:8" x14ac:dyDescent="0.25">
      <c r="B5847" s="1">
        <f>DATE($D$1,VLOOKUP($D$2,LISTES!$E$2:$F$13,2,0),18)</f>
        <v>45826</v>
      </c>
      <c r="C5847" s="42" t="s">
        <v>2797</v>
      </c>
      <c r="D5847" s="42">
        <v>95</v>
      </c>
      <c r="E5847" s="62" t="s">
        <v>2692</v>
      </c>
      <c r="F5847" s="69">
        <f>IF(t_datas[[#This Row],[Prime 1]]="","",VLOOKUP(t_datas[[#This Row],[Prime 1]],t_primes[],4,0))</f>
        <v>7.5</v>
      </c>
      <c r="G5847" s="63" t="s">
        <v>2694</v>
      </c>
      <c r="H5847" s="69">
        <f>IF(t_datas[[#This Row],[Prime 2]]="","",VLOOKUP(t_datas[[#This Row],[Prime 2]],t_primes[],4,0))</f>
        <v>20</v>
      </c>
    </row>
    <row r="5848" spans="2:8" x14ac:dyDescent="0.25">
      <c r="B5848" s="1">
        <f>DATE($D$1,VLOOKUP($D$2,LISTES!$E$2:$F$13,2,0),18)</f>
        <v>45826</v>
      </c>
      <c r="C5848" s="42" t="s">
        <v>2798</v>
      </c>
      <c r="D5848" s="42">
        <v>96</v>
      </c>
      <c r="E5848" s="62" t="s">
        <v>2702</v>
      </c>
      <c r="F5848" s="69">
        <f>IF(t_datas[[#This Row],[Prime 1]]="","",VLOOKUP(t_datas[[#This Row],[Prime 1]],t_primes[],4,0))</f>
        <v>75</v>
      </c>
      <c r="G5848" s="63" t="s">
        <v>2694</v>
      </c>
      <c r="H5848" s="69">
        <f>IF(t_datas[[#This Row],[Prime 2]]="","",VLOOKUP(t_datas[[#This Row],[Prime 2]],t_primes[],4,0))</f>
        <v>20</v>
      </c>
    </row>
    <row r="5849" spans="2:8" x14ac:dyDescent="0.25">
      <c r="B5849" s="1">
        <f>DATE($D$1,VLOOKUP($D$2,LISTES!$E$2:$F$13,2,0),18)</f>
        <v>45826</v>
      </c>
      <c r="C5849" s="42" t="s">
        <v>2799</v>
      </c>
      <c r="D5849" s="42">
        <v>97</v>
      </c>
      <c r="E5849" s="62" t="s">
        <v>2694</v>
      </c>
      <c r="F5849" s="69">
        <f>IF(t_datas[[#This Row],[Prime 1]]="","",VLOOKUP(t_datas[[#This Row],[Prime 1]],t_primes[],4,0))</f>
        <v>20</v>
      </c>
      <c r="G5849" s="63" t="s">
        <v>2702</v>
      </c>
      <c r="H5849" s="69">
        <f>IF(t_datas[[#This Row],[Prime 2]]="","",VLOOKUP(t_datas[[#This Row],[Prime 2]],t_primes[],4,0))</f>
        <v>75</v>
      </c>
    </row>
    <row r="5850" spans="2:8" x14ac:dyDescent="0.25">
      <c r="B5850" s="1">
        <f>DATE($D$1,VLOOKUP($D$2,LISTES!$E$2:$F$13,2,0),18)</f>
        <v>45826</v>
      </c>
      <c r="C5850" s="42" t="s">
        <v>2800</v>
      </c>
      <c r="D5850" s="42">
        <v>98</v>
      </c>
      <c r="E5850" s="62" t="s">
        <v>2697</v>
      </c>
      <c r="F5850" s="69">
        <f>IF(t_datas[[#This Row],[Prime 1]]="","",VLOOKUP(t_datas[[#This Row],[Prime 1]],t_primes[],4,0))</f>
        <v>100</v>
      </c>
      <c r="G5850" s="63" t="s">
        <v>2697</v>
      </c>
      <c r="H5850" s="69">
        <f>IF(t_datas[[#This Row],[Prime 2]]="","",VLOOKUP(t_datas[[#This Row],[Prime 2]],t_primes[],4,0))</f>
        <v>100</v>
      </c>
    </row>
    <row r="5851" spans="2:8" x14ac:dyDescent="0.25">
      <c r="B5851" s="1">
        <f>DATE($D$1,VLOOKUP($D$2,LISTES!$E$2:$F$13,2,0),18)</f>
        <v>45826</v>
      </c>
      <c r="C5851" s="42" t="s">
        <v>2801</v>
      </c>
      <c r="D5851" s="42">
        <v>99</v>
      </c>
      <c r="E5851" s="62" t="s">
        <v>2691</v>
      </c>
      <c r="F5851" s="69">
        <f>IF(t_datas[[#This Row],[Prime 1]]="","",VLOOKUP(t_datas[[#This Row],[Prime 1]],t_primes[],4,0))</f>
        <v>10</v>
      </c>
      <c r="G5851" s="63" t="s">
        <v>2700</v>
      </c>
      <c r="H5851" s="69">
        <f>IF(t_datas[[#This Row],[Prime 2]]="","",VLOOKUP(t_datas[[#This Row],[Prime 2]],t_primes[],4,0))</f>
        <v>78</v>
      </c>
    </row>
    <row r="5852" spans="2:8" x14ac:dyDescent="0.25">
      <c r="B5852" s="1">
        <f>DATE($D$1,VLOOKUP($D$2,LISTES!$E$2:$F$13,2,0),18)</f>
        <v>45826</v>
      </c>
      <c r="C5852" s="42" t="s">
        <v>2802</v>
      </c>
      <c r="D5852" s="42">
        <v>100</v>
      </c>
      <c r="E5852" s="62" t="s">
        <v>2698</v>
      </c>
      <c r="F5852" s="69">
        <f>IF(t_datas[[#This Row],[Prime 1]]="","",VLOOKUP(t_datas[[#This Row],[Prime 1]],t_primes[],4,0))</f>
        <v>20</v>
      </c>
      <c r="G5852" s="63" t="s">
        <v>2695</v>
      </c>
      <c r="H5852" s="69">
        <f>IF(t_datas[[#This Row],[Prime 2]]="","",VLOOKUP(t_datas[[#This Row],[Prime 2]],t_primes[],4,0))</f>
        <v>15</v>
      </c>
    </row>
    <row r="5853" spans="2:8" x14ac:dyDescent="0.25">
      <c r="B5853" s="1">
        <f>DATE($D$1,VLOOKUP($D$2,LISTES!$E$2:$F$13,2,0),18)</f>
        <v>45826</v>
      </c>
      <c r="C5853" s="42" t="s">
        <v>2803</v>
      </c>
      <c r="D5853" s="42">
        <v>101</v>
      </c>
      <c r="E5853" s="62" t="s">
        <v>2692</v>
      </c>
      <c r="F5853" s="69">
        <f>IF(t_datas[[#This Row],[Prime 1]]="","",VLOOKUP(t_datas[[#This Row],[Prime 1]],t_primes[],4,0))</f>
        <v>7.5</v>
      </c>
      <c r="G5853" s="63" t="s">
        <v>2693</v>
      </c>
      <c r="H5853" s="69">
        <f>IF(t_datas[[#This Row],[Prime 2]]="","",VLOOKUP(t_datas[[#This Row],[Prime 2]],t_primes[],4,0))</f>
        <v>25</v>
      </c>
    </row>
    <row r="5854" spans="2:8" x14ac:dyDescent="0.25">
      <c r="B5854" s="1">
        <f>DATE($D$1,VLOOKUP($D$2,LISTES!$E$2:$F$13,2,0),18)</f>
        <v>45826</v>
      </c>
      <c r="C5854" s="42" t="s">
        <v>2804</v>
      </c>
      <c r="D5854" s="42">
        <v>102</v>
      </c>
      <c r="E5854" s="62" t="s">
        <v>2700</v>
      </c>
      <c r="F5854" s="69">
        <f>IF(t_datas[[#This Row],[Prime 1]]="","",VLOOKUP(t_datas[[#This Row],[Prime 1]],t_primes[],4,0))</f>
        <v>78</v>
      </c>
      <c r="G5854" s="63" t="s">
        <v>2698</v>
      </c>
      <c r="H5854" s="69">
        <f>IF(t_datas[[#This Row],[Prime 2]]="","",VLOOKUP(t_datas[[#This Row],[Prime 2]],t_primes[],4,0))</f>
        <v>20</v>
      </c>
    </row>
    <row r="5855" spans="2:8" x14ac:dyDescent="0.25">
      <c r="B5855" s="1">
        <f>DATE($D$1,VLOOKUP($D$2,LISTES!$E$2:$F$13,2,0),18)</f>
        <v>45826</v>
      </c>
      <c r="C5855" s="42" t="s">
        <v>2805</v>
      </c>
      <c r="D5855" s="42">
        <v>103</v>
      </c>
      <c r="E5855" s="62" t="s">
        <v>2693</v>
      </c>
      <c r="F5855" s="69">
        <f>IF(t_datas[[#This Row],[Prime 1]]="","",VLOOKUP(t_datas[[#This Row],[Prime 1]],t_primes[],4,0))</f>
        <v>25</v>
      </c>
      <c r="G5855" s="63" t="s">
        <v>2702</v>
      </c>
      <c r="H5855" s="69">
        <f>IF(t_datas[[#This Row],[Prime 2]]="","",VLOOKUP(t_datas[[#This Row],[Prime 2]],t_primes[],4,0))</f>
        <v>75</v>
      </c>
    </row>
    <row r="5856" spans="2:8" x14ac:dyDescent="0.25">
      <c r="B5856" s="1">
        <f>DATE($D$1,VLOOKUP($D$2,LISTES!$E$2:$F$13,2,0),18)</f>
        <v>45826</v>
      </c>
      <c r="C5856" s="42" t="s">
        <v>2806</v>
      </c>
      <c r="D5856" s="42">
        <v>104</v>
      </c>
      <c r="E5856" s="62" t="s">
        <v>2699</v>
      </c>
      <c r="F5856" s="69">
        <f>IF(t_datas[[#This Row],[Prime 1]]="","",VLOOKUP(t_datas[[#This Row],[Prime 1]],t_primes[],4,0))</f>
        <v>48</v>
      </c>
      <c r="G5856" s="63" t="s">
        <v>2701</v>
      </c>
      <c r="H5856" s="69">
        <f>IF(t_datas[[#This Row],[Prime 2]]="","",VLOOKUP(t_datas[[#This Row],[Prime 2]],t_primes[],4,0))</f>
        <v>150</v>
      </c>
    </row>
    <row r="5857" spans="2:8" x14ac:dyDescent="0.25">
      <c r="B5857" s="1">
        <f>DATE($D$1,VLOOKUP($D$2,LISTES!$E$2:$F$13,2,0),18)</f>
        <v>45826</v>
      </c>
      <c r="C5857" s="42" t="s">
        <v>2807</v>
      </c>
      <c r="D5857" s="42">
        <v>105</v>
      </c>
      <c r="E5857" s="62" t="s">
        <v>2699</v>
      </c>
      <c r="F5857" s="69">
        <f>IF(t_datas[[#This Row],[Prime 1]]="","",VLOOKUP(t_datas[[#This Row],[Prime 1]],t_primes[],4,0))</f>
        <v>48</v>
      </c>
      <c r="G5857" s="63" t="s">
        <v>2690</v>
      </c>
      <c r="H5857" s="69">
        <f>IF(t_datas[[#This Row],[Prime 2]]="","",VLOOKUP(t_datas[[#This Row],[Prime 2]],t_primes[],4,0))</f>
        <v>7.5</v>
      </c>
    </row>
    <row r="5858" spans="2:8" x14ac:dyDescent="0.25">
      <c r="B5858" s="1">
        <f>DATE($D$1,VLOOKUP($D$2,LISTES!$E$2:$F$13,2,0),18)</f>
        <v>45826</v>
      </c>
      <c r="C5858" s="42" t="s">
        <v>2808</v>
      </c>
      <c r="D5858" s="42">
        <v>106</v>
      </c>
      <c r="E5858" s="62" t="s">
        <v>2691</v>
      </c>
      <c r="F5858" s="69">
        <f>IF(t_datas[[#This Row],[Prime 1]]="","",VLOOKUP(t_datas[[#This Row],[Prime 1]],t_primes[],4,0))</f>
        <v>10</v>
      </c>
      <c r="G5858" s="63" t="s">
        <v>2695</v>
      </c>
      <c r="H5858" s="69">
        <f>IF(t_datas[[#This Row],[Prime 2]]="","",VLOOKUP(t_datas[[#This Row],[Prime 2]],t_primes[],4,0))</f>
        <v>15</v>
      </c>
    </row>
    <row r="5859" spans="2:8" x14ac:dyDescent="0.25">
      <c r="B5859" s="1">
        <f>DATE($D$1,VLOOKUP($D$2,LISTES!$E$2:$F$13,2,0),18)</f>
        <v>45826</v>
      </c>
      <c r="C5859" s="42" t="s">
        <v>2809</v>
      </c>
      <c r="D5859" s="42">
        <v>107</v>
      </c>
      <c r="E5859" s="62" t="s">
        <v>2694</v>
      </c>
      <c r="F5859" s="69">
        <f>IF(t_datas[[#This Row],[Prime 1]]="","",VLOOKUP(t_datas[[#This Row],[Prime 1]],t_primes[],4,0))</f>
        <v>20</v>
      </c>
      <c r="G5859" s="63" t="s">
        <v>2701</v>
      </c>
      <c r="H5859" s="69">
        <f>IF(t_datas[[#This Row],[Prime 2]]="","",VLOOKUP(t_datas[[#This Row],[Prime 2]],t_primes[],4,0))</f>
        <v>150</v>
      </c>
    </row>
    <row r="5860" spans="2:8" x14ac:dyDescent="0.25">
      <c r="B5860" s="1">
        <f>DATE($D$1,VLOOKUP($D$2,LISTES!$E$2:$F$13,2,0),18)</f>
        <v>45826</v>
      </c>
      <c r="C5860" s="42" t="s">
        <v>2810</v>
      </c>
      <c r="D5860" s="42">
        <v>108</v>
      </c>
      <c r="E5860" s="62" t="s">
        <v>2694</v>
      </c>
      <c r="F5860" s="69">
        <f>IF(t_datas[[#This Row],[Prime 1]]="","",VLOOKUP(t_datas[[#This Row],[Prime 1]],t_primes[],4,0))</f>
        <v>20</v>
      </c>
      <c r="G5860" s="63" t="s">
        <v>2692</v>
      </c>
      <c r="H5860" s="69">
        <f>IF(t_datas[[#This Row],[Prime 2]]="","",VLOOKUP(t_datas[[#This Row],[Prime 2]],t_primes[],4,0))</f>
        <v>7.5</v>
      </c>
    </row>
    <row r="5861" spans="2:8" x14ac:dyDescent="0.25">
      <c r="B5861" s="1">
        <f>DATE($D$1,VLOOKUP($D$2,LISTES!$E$2:$F$13,2,0),18)</f>
        <v>45826</v>
      </c>
      <c r="C5861" s="42" t="s">
        <v>2811</v>
      </c>
      <c r="D5861" s="42">
        <v>109</v>
      </c>
      <c r="E5861" s="62" t="s">
        <v>2695</v>
      </c>
      <c r="F5861" s="69">
        <f>IF(t_datas[[#This Row],[Prime 1]]="","",VLOOKUP(t_datas[[#This Row],[Prime 1]],t_primes[],4,0))</f>
        <v>15</v>
      </c>
      <c r="G5861" s="63" t="s">
        <v>2700</v>
      </c>
      <c r="H5861" s="69">
        <f>IF(t_datas[[#This Row],[Prime 2]]="","",VLOOKUP(t_datas[[#This Row],[Prime 2]],t_primes[],4,0))</f>
        <v>78</v>
      </c>
    </row>
    <row r="5862" spans="2:8" x14ac:dyDescent="0.25">
      <c r="B5862" s="1">
        <f>DATE($D$1,VLOOKUP($D$2,LISTES!$E$2:$F$13,2,0),18)</f>
        <v>45826</v>
      </c>
      <c r="C5862" s="42" t="s">
        <v>2812</v>
      </c>
      <c r="D5862" s="42">
        <v>110</v>
      </c>
      <c r="E5862" s="62" t="s">
        <v>2692</v>
      </c>
      <c r="F5862" s="69">
        <f>IF(t_datas[[#This Row],[Prime 1]]="","",VLOOKUP(t_datas[[#This Row],[Prime 1]],t_primes[],4,0))</f>
        <v>7.5</v>
      </c>
      <c r="G5862" s="63" t="s">
        <v>2693</v>
      </c>
      <c r="H5862" s="69">
        <f>IF(t_datas[[#This Row],[Prime 2]]="","",VLOOKUP(t_datas[[#This Row],[Prime 2]],t_primes[],4,0))</f>
        <v>25</v>
      </c>
    </row>
    <row r="5863" spans="2:8" x14ac:dyDescent="0.25">
      <c r="B5863" s="1">
        <f>DATE($D$1,VLOOKUP($D$2,LISTES!$E$2:$F$13,2,0),18)</f>
        <v>45826</v>
      </c>
      <c r="C5863" s="42" t="s">
        <v>2813</v>
      </c>
      <c r="D5863" s="42">
        <v>111</v>
      </c>
      <c r="E5863" s="62" t="s">
        <v>2693</v>
      </c>
      <c r="F5863" s="69">
        <f>IF(t_datas[[#This Row],[Prime 1]]="","",VLOOKUP(t_datas[[#This Row],[Prime 1]],t_primes[],4,0))</f>
        <v>25</v>
      </c>
      <c r="G5863" s="63" t="s">
        <v>2698</v>
      </c>
      <c r="H5863" s="69">
        <f>IF(t_datas[[#This Row],[Prime 2]]="","",VLOOKUP(t_datas[[#This Row],[Prime 2]],t_primes[],4,0))</f>
        <v>20</v>
      </c>
    </row>
    <row r="5864" spans="2:8" x14ac:dyDescent="0.25">
      <c r="B5864" s="1">
        <f>DATE($D$1,VLOOKUP($D$2,LISTES!$E$2:$F$13,2,0),18)</f>
        <v>45826</v>
      </c>
      <c r="C5864" s="42" t="s">
        <v>2814</v>
      </c>
      <c r="D5864" s="42">
        <v>112</v>
      </c>
      <c r="E5864" s="62" t="s">
        <v>2690</v>
      </c>
      <c r="F5864" s="69">
        <f>IF(t_datas[[#This Row],[Prime 1]]="","",VLOOKUP(t_datas[[#This Row],[Prime 1]],t_primes[],4,0))</f>
        <v>7.5</v>
      </c>
      <c r="G5864" s="63" t="s">
        <v>2691</v>
      </c>
      <c r="H5864" s="69">
        <f>IF(t_datas[[#This Row],[Prime 2]]="","",VLOOKUP(t_datas[[#This Row],[Prime 2]],t_primes[],4,0))</f>
        <v>10</v>
      </c>
    </row>
    <row r="5865" spans="2:8" x14ac:dyDescent="0.25">
      <c r="B5865" s="1">
        <f>DATE($D$1,VLOOKUP($D$2,LISTES!$E$2:$F$13,2,0),18)</f>
        <v>45826</v>
      </c>
      <c r="C5865" s="42" t="s">
        <v>2815</v>
      </c>
      <c r="D5865" s="42">
        <v>113</v>
      </c>
      <c r="E5865" s="62" t="s">
        <v>2692</v>
      </c>
      <c r="F5865" s="69">
        <f>IF(t_datas[[#This Row],[Prime 1]]="","",VLOOKUP(t_datas[[#This Row],[Prime 1]],t_primes[],4,0))</f>
        <v>7.5</v>
      </c>
      <c r="G5865" s="63" t="s">
        <v>2691</v>
      </c>
      <c r="H5865" s="69">
        <f>IF(t_datas[[#This Row],[Prime 2]]="","",VLOOKUP(t_datas[[#This Row],[Prime 2]],t_primes[],4,0))</f>
        <v>10</v>
      </c>
    </row>
    <row r="5866" spans="2:8" x14ac:dyDescent="0.25">
      <c r="B5866" s="1">
        <f>DATE($D$1,VLOOKUP($D$2,LISTES!$E$2:$F$13,2,0),18)</f>
        <v>45826</v>
      </c>
      <c r="C5866" s="42" t="s">
        <v>2816</v>
      </c>
      <c r="D5866" s="42">
        <v>114</v>
      </c>
      <c r="E5866" s="62" t="s">
        <v>2690</v>
      </c>
      <c r="F5866" s="69">
        <f>IF(t_datas[[#This Row],[Prime 1]]="","",VLOOKUP(t_datas[[#This Row],[Prime 1]],t_primes[],4,0))</f>
        <v>7.5</v>
      </c>
      <c r="G5866" s="63" t="s">
        <v>2694</v>
      </c>
      <c r="H5866" s="69">
        <f>IF(t_datas[[#This Row],[Prime 2]]="","",VLOOKUP(t_datas[[#This Row],[Prime 2]],t_primes[],4,0))</f>
        <v>20</v>
      </c>
    </row>
    <row r="5867" spans="2:8" x14ac:dyDescent="0.25">
      <c r="B5867" s="1">
        <f>DATE($D$1,VLOOKUP($D$2,LISTES!$E$2:$F$13,2,0),18)</f>
        <v>45826</v>
      </c>
      <c r="C5867" s="42" t="s">
        <v>2817</v>
      </c>
      <c r="D5867" s="42">
        <v>115</v>
      </c>
      <c r="E5867" s="62" t="s">
        <v>2693</v>
      </c>
      <c r="F5867" s="69">
        <f>IF(t_datas[[#This Row],[Prime 1]]="","",VLOOKUP(t_datas[[#This Row],[Prime 1]],t_primes[],4,0))</f>
        <v>25</v>
      </c>
      <c r="G5867" s="63" t="s">
        <v>2697</v>
      </c>
      <c r="H5867" s="69">
        <f>IF(t_datas[[#This Row],[Prime 2]]="","",VLOOKUP(t_datas[[#This Row],[Prime 2]],t_primes[],4,0))</f>
        <v>100</v>
      </c>
    </row>
    <row r="5868" spans="2:8" x14ac:dyDescent="0.25">
      <c r="B5868" s="1">
        <f>DATE($D$1,VLOOKUP($D$2,LISTES!$E$2:$F$13,2,0),18)</f>
        <v>45826</v>
      </c>
      <c r="C5868" s="42" t="s">
        <v>2818</v>
      </c>
      <c r="D5868" s="42">
        <v>116</v>
      </c>
      <c r="E5868" s="62" t="s">
        <v>2694</v>
      </c>
      <c r="F5868" s="69">
        <f>IF(t_datas[[#This Row],[Prime 1]]="","",VLOOKUP(t_datas[[#This Row],[Prime 1]],t_primes[],4,0))</f>
        <v>20</v>
      </c>
      <c r="G5868" s="63" t="s">
        <v>2699</v>
      </c>
      <c r="H5868" s="69">
        <f>IF(t_datas[[#This Row],[Prime 2]]="","",VLOOKUP(t_datas[[#This Row],[Prime 2]],t_primes[],4,0))</f>
        <v>48</v>
      </c>
    </row>
    <row r="5869" spans="2:8" x14ac:dyDescent="0.25">
      <c r="B5869" s="1">
        <f>DATE($D$1,VLOOKUP($D$2,LISTES!$E$2:$F$13,2,0),18)</f>
        <v>45826</v>
      </c>
      <c r="C5869" s="42" t="s">
        <v>2819</v>
      </c>
      <c r="D5869" s="42">
        <v>117</v>
      </c>
      <c r="E5869" s="62" t="s">
        <v>2692</v>
      </c>
      <c r="F5869" s="69">
        <f>IF(t_datas[[#This Row],[Prime 1]]="","",VLOOKUP(t_datas[[#This Row],[Prime 1]],t_primes[],4,0))</f>
        <v>7.5</v>
      </c>
      <c r="G5869" s="63" t="s">
        <v>2690</v>
      </c>
      <c r="H5869" s="69">
        <f>IF(t_datas[[#This Row],[Prime 2]]="","",VLOOKUP(t_datas[[#This Row],[Prime 2]],t_primes[],4,0))</f>
        <v>7.5</v>
      </c>
    </row>
    <row r="5870" spans="2:8" x14ac:dyDescent="0.25">
      <c r="B5870" s="1">
        <f>DATE($D$1,VLOOKUP($D$2,LISTES!$E$2:$F$13,2,0),18)</f>
        <v>45826</v>
      </c>
      <c r="C5870" s="42" t="s">
        <v>2820</v>
      </c>
      <c r="D5870" s="42">
        <v>118</v>
      </c>
      <c r="E5870" s="62" t="s">
        <v>2702</v>
      </c>
      <c r="F5870" s="69">
        <f>IF(t_datas[[#This Row],[Prime 1]]="","",VLOOKUP(t_datas[[#This Row],[Prime 1]],t_primes[],4,0))</f>
        <v>75</v>
      </c>
      <c r="G5870" s="63" t="s">
        <v>2696</v>
      </c>
      <c r="H5870" s="69">
        <f>IF(t_datas[[#This Row],[Prime 2]]="","",VLOOKUP(t_datas[[#This Row],[Prime 2]],t_primes[],4,0))</f>
        <v>17</v>
      </c>
    </row>
    <row r="5871" spans="2:8" x14ac:dyDescent="0.25">
      <c r="B5871" s="1">
        <f>DATE($D$1,VLOOKUP($D$2,LISTES!$E$2:$F$13,2,0),18)</f>
        <v>45826</v>
      </c>
      <c r="C5871" s="42" t="s">
        <v>2821</v>
      </c>
      <c r="D5871" s="42">
        <v>119</v>
      </c>
      <c r="E5871" s="62" t="s">
        <v>2696</v>
      </c>
      <c r="F5871" s="69">
        <f>IF(t_datas[[#This Row],[Prime 1]]="","",VLOOKUP(t_datas[[#This Row],[Prime 1]],t_primes[],4,0))</f>
        <v>17</v>
      </c>
      <c r="G5871" s="63" t="s">
        <v>2697</v>
      </c>
      <c r="H5871" s="69">
        <f>IF(t_datas[[#This Row],[Prime 2]]="","",VLOOKUP(t_datas[[#This Row],[Prime 2]],t_primes[],4,0))</f>
        <v>100</v>
      </c>
    </row>
    <row r="5872" spans="2:8" x14ac:dyDescent="0.25">
      <c r="B5872" s="1">
        <f>DATE($D$1,VLOOKUP($D$2,LISTES!$E$2:$F$13,2,0),18)</f>
        <v>45826</v>
      </c>
      <c r="C5872" s="42" t="s">
        <v>2822</v>
      </c>
      <c r="D5872" s="42">
        <v>120</v>
      </c>
      <c r="E5872" s="62" t="s">
        <v>2699</v>
      </c>
      <c r="F5872" s="69">
        <f>IF(t_datas[[#This Row],[Prime 1]]="","",VLOOKUP(t_datas[[#This Row],[Prime 1]],t_primes[],4,0))</f>
        <v>48</v>
      </c>
      <c r="G5872" s="63" t="s">
        <v>2701</v>
      </c>
      <c r="H5872" s="69">
        <f>IF(t_datas[[#This Row],[Prime 2]]="","",VLOOKUP(t_datas[[#This Row],[Prime 2]],t_primes[],4,0))</f>
        <v>150</v>
      </c>
    </row>
    <row r="5873" spans="2:8" x14ac:dyDescent="0.25">
      <c r="B5873" s="1">
        <f>DATE($D$1,VLOOKUP($D$2,LISTES!$E$2:$F$13,2,0),18)</f>
        <v>45826</v>
      </c>
      <c r="C5873" s="42" t="s">
        <v>2823</v>
      </c>
      <c r="D5873" s="42">
        <v>121</v>
      </c>
      <c r="E5873" s="62" t="s">
        <v>2698</v>
      </c>
      <c r="F5873" s="69">
        <f>IF(t_datas[[#This Row],[Prime 1]]="","",VLOOKUP(t_datas[[#This Row],[Prime 1]],t_primes[],4,0))</f>
        <v>20</v>
      </c>
      <c r="G5873" s="63" t="s">
        <v>2701</v>
      </c>
      <c r="H5873" s="69">
        <f>IF(t_datas[[#This Row],[Prime 2]]="","",VLOOKUP(t_datas[[#This Row],[Prime 2]],t_primes[],4,0))</f>
        <v>150</v>
      </c>
    </row>
    <row r="5874" spans="2:8" x14ac:dyDescent="0.25">
      <c r="B5874" s="1">
        <f>DATE($D$1,VLOOKUP($D$2,LISTES!$E$2:$F$13,2,0),18)</f>
        <v>45826</v>
      </c>
      <c r="C5874" s="42" t="s">
        <v>2824</v>
      </c>
      <c r="D5874" s="42">
        <v>122</v>
      </c>
      <c r="E5874" s="62" t="s">
        <v>2701</v>
      </c>
      <c r="F5874" s="69">
        <f>IF(t_datas[[#This Row],[Prime 1]]="","",VLOOKUP(t_datas[[#This Row],[Prime 1]],t_primes[],4,0))</f>
        <v>150</v>
      </c>
      <c r="G5874" s="63" t="s">
        <v>2694</v>
      </c>
      <c r="H5874" s="69">
        <f>IF(t_datas[[#This Row],[Prime 2]]="","",VLOOKUP(t_datas[[#This Row],[Prime 2]],t_primes[],4,0))</f>
        <v>20</v>
      </c>
    </row>
    <row r="5875" spans="2:8" x14ac:dyDescent="0.25">
      <c r="B5875" s="1">
        <f>DATE($D$1,VLOOKUP($D$2,LISTES!$E$2:$F$13,2,0),18)</f>
        <v>45826</v>
      </c>
      <c r="C5875" s="42" t="s">
        <v>2825</v>
      </c>
      <c r="D5875" s="42">
        <v>123</v>
      </c>
      <c r="E5875" s="62" t="s">
        <v>2701</v>
      </c>
      <c r="F5875" s="69">
        <f>IF(t_datas[[#This Row],[Prime 1]]="","",VLOOKUP(t_datas[[#This Row],[Prime 1]],t_primes[],4,0))</f>
        <v>150</v>
      </c>
      <c r="G5875" s="63" t="s">
        <v>2690</v>
      </c>
      <c r="H5875" s="69">
        <f>IF(t_datas[[#This Row],[Prime 2]]="","",VLOOKUP(t_datas[[#This Row],[Prime 2]],t_primes[],4,0))</f>
        <v>7.5</v>
      </c>
    </row>
    <row r="5876" spans="2:8" x14ac:dyDescent="0.25">
      <c r="B5876" s="1">
        <f>DATE($D$1,VLOOKUP($D$2,LISTES!$E$2:$F$13,2,0),18)</f>
        <v>45826</v>
      </c>
      <c r="C5876" s="42" t="s">
        <v>2826</v>
      </c>
      <c r="D5876" s="42">
        <v>124</v>
      </c>
      <c r="E5876" s="62" t="s">
        <v>2698</v>
      </c>
      <c r="F5876" s="69">
        <f>IF(t_datas[[#This Row],[Prime 1]]="","",VLOOKUP(t_datas[[#This Row],[Prime 1]],t_primes[],4,0))</f>
        <v>20</v>
      </c>
      <c r="G5876" s="63" t="s">
        <v>2696</v>
      </c>
      <c r="H5876" s="69">
        <f>IF(t_datas[[#This Row],[Prime 2]]="","",VLOOKUP(t_datas[[#This Row],[Prime 2]],t_primes[],4,0))</f>
        <v>17</v>
      </c>
    </row>
    <row r="5877" spans="2:8" x14ac:dyDescent="0.25">
      <c r="B5877" s="1">
        <f>DATE($D$1,VLOOKUP($D$2,LISTES!$E$2:$F$13,2,0),18)</f>
        <v>45826</v>
      </c>
      <c r="C5877" s="42" t="s">
        <v>2827</v>
      </c>
      <c r="D5877" s="42">
        <v>125</v>
      </c>
      <c r="E5877" s="62" t="s">
        <v>2698</v>
      </c>
      <c r="F5877" s="69">
        <f>IF(t_datas[[#This Row],[Prime 1]]="","",VLOOKUP(t_datas[[#This Row],[Prime 1]],t_primes[],4,0))</f>
        <v>20</v>
      </c>
      <c r="G5877" s="63" t="s">
        <v>2691</v>
      </c>
      <c r="H5877" s="69">
        <f>IF(t_datas[[#This Row],[Prime 2]]="","",VLOOKUP(t_datas[[#This Row],[Prime 2]],t_primes[],4,0))</f>
        <v>10</v>
      </c>
    </row>
    <row r="5878" spans="2:8" x14ac:dyDescent="0.25">
      <c r="B5878" s="1">
        <f>DATE($D$1,VLOOKUP($D$2,LISTES!$E$2:$F$13,2,0),18)</f>
        <v>45826</v>
      </c>
      <c r="C5878" s="42" t="s">
        <v>2828</v>
      </c>
      <c r="D5878" s="42">
        <v>126</v>
      </c>
      <c r="E5878" s="62" t="s">
        <v>2695</v>
      </c>
      <c r="F5878" s="69">
        <f>IF(t_datas[[#This Row],[Prime 1]]="","",VLOOKUP(t_datas[[#This Row],[Prime 1]],t_primes[],4,0))</f>
        <v>15</v>
      </c>
      <c r="G5878" s="63" t="s">
        <v>2701</v>
      </c>
      <c r="H5878" s="69">
        <f>IF(t_datas[[#This Row],[Prime 2]]="","",VLOOKUP(t_datas[[#This Row],[Prime 2]],t_primes[],4,0))</f>
        <v>150</v>
      </c>
    </row>
    <row r="5879" spans="2:8" x14ac:dyDescent="0.25">
      <c r="B5879" s="1">
        <f>DATE($D$1,VLOOKUP($D$2,LISTES!$E$2:$F$13,2,0),18)</f>
        <v>45826</v>
      </c>
      <c r="C5879" s="42" t="s">
        <v>2829</v>
      </c>
      <c r="D5879" s="42">
        <v>127</v>
      </c>
      <c r="E5879" s="62" t="s">
        <v>2690</v>
      </c>
      <c r="F5879" s="69">
        <f>IF(t_datas[[#This Row],[Prime 1]]="","",VLOOKUP(t_datas[[#This Row],[Prime 1]],t_primes[],4,0))</f>
        <v>7.5</v>
      </c>
      <c r="G5879" s="63" t="s">
        <v>2696</v>
      </c>
      <c r="H5879" s="69">
        <f>IF(t_datas[[#This Row],[Prime 2]]="","",VLOOKUP(t_datas[[#This Row],[Prime 2]],t_primes[],4,0))</f>
        <v>17</v>
      </c>
    </row>
    <row r="5880" spans="2:8" x14ac:dyDescent="0.25">
      <c r="B5880" s="1">
        <f>DATE($D$1,VLOOKUP($D$2,LISTES!$E$2:$F$13,2,0),18)</f>
        <v>45826</v>
      </c>
      <c r="C5880" s="42" t="s">
        <v>2830</v>
      </c>
      <c r="D5880" s="42">
        <v>128</v>
      </c>
      <c r="E5880" s="62" t="s">
        <v>2699</v>
      </c>
      <c r="F5880" s="69">
        <f>IF(t_datas[[#This Row],[Prime 1]]="","",VLOOKUP(t_datas[[#This Row],[Prime 1]],t_primes[],4,0))</f>
        <v>48</v>
      </c>
      <c r="G5880" s="63" t="s">
        <v>2696</v>
      </c>
      <c r="H5880" s="69">
        <f>IF(t_datas[[#This Row],[Prime 2]]="","",VLOOKUP(t_datas[[#This Row],[Prime 2]],t_primes[],4,0))</f>
        <v>17</v>
      </c>
    </row>
    <row r="5881" spans="2:8" x14ac:dyDescent="0.25">
      <c r="B5881" s="1">
        <f>DATE($D$1,VLOOKUP($D$2,LISTES!$E$2:$F$13,2,0),18)</f>
        <v>45826</v>
      </c>
      <c r="C5881" s="42" t="s">
        <v>2831</v>
      </c>
      <c r="D5881" s="42">
        <v>129</v>
      </c>
      <c r="E5881" s="62" t="s">
        <v>2693</v>
      </c>
      <c r="F5881" s="69">
        <f>IF(t_datas[[#This Row],[Prime 1]]="","",VLOOKUP(t_datas[[#This Row],[Prime 1]],t_primes[],4,0))</f>
        <v>25</v>
      </c>
      <c r="G5881" s="63" t="s">
        <v>2695</v>
      </c>
      <c r="H5881" s="69">
        <f>IF(t_datas[[#This Row],[Prime 2]]="","",VLOOKUP(t_datas[[#This Row],[Prime 2]],t_primes[],4,0))</f>
        <v>15</v>
      </c>
    </row>
    <row r="5882" spans="2:8" x14ac:dyDescent="0.25">
      <c r="B5882" s="1">
        <f>DATE($D$1,VLOOKUP($D$2,LISTES!$E$2:$F$13,2,0),18)</f>
        <v>45826</v>
      </c>
      <c r="C5882" s="42" t="s">
        <v>2832</v>
      </c>
      <c r="D5882" s="42">
        <v>130</v>
      </c>
      <c r="E5882" s="62"/>
      <c r="F5882" s="69" t="str">
        <f>IF(t_datas[[#This Row],[Prime 1]]="","",VLOOKUP(t_datas[[#This Row],[Prime 1]],t_primes[],4,0))</f>
        <v/>
      </c>
      <c r="G5882" s="63" t="s">
        <v>2693</v>
      </c>
      <c r="H5882" s="69">
        <f>IF(t_datas[[#This Row],[Prime 2]]="","",VLOOKUP(t_datas[[#This Row],[Prime 2]],t_primes[],4,0))</f>
        <v>25</v>
      </c>
    </row>
    <row r="5883" spans="2:8" x14ac:dyDescent="0.25">
      <c r="B5883" s="1">
        <f>DATE($D$1,VLOOKUP($D$2,LISTES!$E$2:$F$13,2,0),18)</f>
        <v>45826</v>
      </c>
      <c r="C5883" s="42" t="s">
        <v>2833</v>
      </c>
      <c r="D5883" s="42">
        <v>131</v>
      </c>
      <c r="E5883" s="62"/>
      <c r="F5883" s="69" t="str">
        <f>IF(t_datas[[#This Row],[Prime 1]]="","",VLOOKUP(t_datas[[#This Row],[Prime 1]],t_primes[],4,0))</f>
        <v/>
      </c>
      <c r="G5883" s="63" t="s">
        <v>2701</v>
      </c>
      <c r="H5883" s="69">
        <f>IF(t_datas[[#This Row],[Prime 2]]="","",VLOOKUP(t_datas[[#This Row],[Prime 2]],t_primes[],4,0))</f>
        <v>150</v>
      </c>
    </row>
    <row r="5884" spans="2:8" x14ac:dyDescent="0.25">
      <c r="B5884" s="1">
        <f>DATE($D$1,VLOOKUP($D$2,LISTES!$E$2:$F$13,2,0),18)</f>
        <v>45826</v>
      </c>
      <c r="C5884" s="42" t="s">
        <v>2834</v>
      </c>
      <c r="D5884" s="42">
        <v>132</v>
      </c>
      <c r="E5884" s="62"/>
      <c r="F5884" s="69" t="str">
        <f>IF(t_datas[[#This Row],[Prime 1]]="","",VLOOKUP(t_datas[[#This Row],[Prime 1]],t_primes[],4,0))</f>
        <v/>
      </c>
      <c r="G5884" s="63" t="s">
        <v>2692</v>
      </c>
      <c r="H5884" s="69">
        <f>IF(t_datas[[#This Row],[Prime 2]]="","",VLOOKUP(t_datas[[#This Row],[Prime 2]],t_primes[],4,0))</f>
        <v>7.5</v>
      </c>
    </row>
    <row r="5885" spans="2:8" x14ac:dyDescent="0.25">
      <c r="B5885" s="1">
        <f>DATE($D$1,VLOOKUP($D$2,LISTES!$E$2:$F$13,2,0),18)</f>
        <v>45826</v>
      </c>
      <c r="C5885" s="42" t="s">
        <v>2835</v>
      </c>
      <c r="D5885" s="42">
        <v>133</v>
      </c>
      <c r="E5885" s="62"/>
      <c r="F5885" s="69" t="str">
        <f>IF(t_datas[[#This Row],[Prime 1]]="","",VLOOKUP(t_datas[[#This Row],[Prime 1]],t_primes[],4,0))</f>
        <v/>
      </c>
      <c r="G5885" s="63" t="s">
        <v>2692</v>
      </c>
      <c r="H5885" s="69">
        <f>IF(t_datas[[#This Row],[Prime 2]]="","",VLOOKUP(t_datas[[#This Row],[Prime 2]],t_primes[],4,0))</f>
        <v>7.5</v>
      </c>
    </row>
    <row r="5886" spans="2:8" x14ac:dyDescent="0.25">
      <c r="B5886" s="1">
        <f>DATE($D$1,VLOOKUP($D$2,LISTES!$E$2:$F$13,2,0),18)</f>
        <v>45826</v>
      </c>
      <c r="C5886" s="42" t="s">
        <v>2836</v>
      </c>
      <c r="D5886" s="42">
        <v>134</v>
      </c>
      <c r="E5886" s="62"/>
      <c r="F5886" s="69" t="str">
        <f>IF(t_datas[[#This Row],[Prime 1]]="","",VLOOKUP(t_datas[[#This Row],[Prime 1]],t_primes[],4,0))</f>
        <v/>
      </c>
      <c r="G5886" s="63" t="s">
        <v>2691</v>
      </c>
      <c r="H5886" s="69">
        <f>IF(t_datas[[#This Row],[Prime 2]]="","",VLOOKUP(t_datas[[#This Row],[Prime 2]],t_primes[],4,0))</f>
        <v>10</v>
      </c>
    </row>
    <row r="5887" spans="2:8" x14ac:dyDescent="0.25">
      <c r="B5887" s="1">
        <f>DATE($D$1,VLOOKUP($D$2,LISTES!$E$2:$F$13,2,0),18)</f>
        <v>45826</v>
      </c>
      <c r="C5887" s="42" t="s">
        <v>2837</v>
      </c>
      <c r="D5887" s="42">
        <v>135</v>
      </c>
      <c r="E5887" s="62"/>
      <c r="F5887" s="69" t="str">
        <f>IF(t_datas[[#This Row],[Prime 1]]="","",VLOOKUP(t_datas[[#This Row],[Prime 1]],t_primes[],4,0))</f>
        <v/>
      </c>
      <c r="G5887" s="63" t="s">
        <v>2691</v>
      </c>
      <c r="H5887" s="69">
        <f>IF(t_datas[[#This Row],[Prime 2]]="","",VLOOKUP(t_datas[[#This Row],[Prime 2]],t_primes[],4,0))</f>
        <v>10</v>
      </c>
    </row>
    <row r="5888" spans="2:8" x14ac:dyDescent="0.25">
      <c r="B5888" s="1">
        <f>DATE($D$1,VLOOKUP($D$2,LISTES!$E$2:$F$13,2,0),18)</f>
        <v>45826</v>
      </c>
      <c r="C5888" s="42" t="s">
        <v>2838</v>
      </c>
      <c r="D5888" s="42">
        <v>136</v>
      </c>
      <c r="E5888" s="62"/>
      <c r="F5888" s="69" t="str">
        <f>IF(t_datas[[#This Row],[Prime 1]]="","",VLOOKUP(t_datas[[#This Row],[Prime 1]],t_primes[],4,0))</f>
        <v/>
      </c>
      <c r="G5888" s="63" t="s">
        <v>2694</v>
      </c>
      <c r="H5888" s="69">
        <f>IF(t_datas[[#This Row],[Prime 2]]="","",VLOOKUP(t_datas[[#This Row],[Prime 2]],t_primes[],4,0))</f>
        <v>20</v>
      </c>
    </row>
    <row r="5889" spans="2:8" x14ac:dyDescent="0.25">
      <c r="B5889" s="1">
        <f>DATE($D$1,VLOOKUP($D$2,LISTES!$E$2:$F$13,2,0),18)</f>
        <v>45826</v>
      </c>
      <c r="C5889" s="42" t="s">
        <v>2839</v>
      </c>
      <c r="D5889" s="42">
        <v>137</v>
      </c>
      <c r="E5889" s="62"/>
      <c r="F5889" s="69" t="str">
        <f>IF(t_datas[[#This Row],[Prime 1]]="","",VLOOKUP(t_datas[[#This Row],[Prime 1]],t_primes[],4,0))</f>
        <v/>
      </c>
      <c r="G5889" s="63" t="s">
        <v>2695</v>
      </c>
      <c r="H5889" s="69">
        <f>IF(t_datas[[#This Row],[Prime 2]]="","",VLOOKUP(t_datas[[#This Row],[Prime 2]],t_primes[],4,0))</f>
        <v>15</v>
      </c>
    </row>
    <row r="5890" spans="2:8" x14ac:dyDescent="0.25">
      <c r="B5890" s="1">
        <f>DATE($D$1,VLOOKUP($D$2,LISTES!$E$2:$F$13,2,0),18)</f>
        <v>45826</v>
      </c>
      <c r="C5890" s="42" t="s">
        <v>2840</v>
      </c>
      <c r="D5890" s="42">
        <v>138</v>
      </c>
      <c r="E5890" s="62"/>
      <c r="F5890" s="69" t="str">
        <f>IF(t_datas[[#This Row],[Prime 1]]="","",VLOOKUP(t_datas[[#This Row],[Prime 1]],t_primes[],4,0))</f>
        <v/>
      </c>
      <c r="G5890" s="63" t="s">
        <v>2699</v>
      </c>
      <c r="H5890" s="69">
        <f>IF(t_datas[[#This Row],[Prime 2]]="","",VLOOKUP(t_datas[[#This Row],[Prime 2]],t_primes[],4,0))</f>
        <v>48</v>
      </c>
    </row>
    <row r="5891" spans="2:8" x14ac:dyDescent="0.25">
      <c r="B5891" s="1">
        <f>DATE($D$1,VLOOKUP($D$2,LISTES!$E$2:$F$13,2,0),18)</f>
        <v>45826</v>
      </c>
      <c r="C5891" s="42" t="s">
        <v>2841</v>
      </c>
      <c r="D5891" s="42">
        <v>139</v>
      </c>
      <c r="E5891" s="62"/>
      <c r="F5891" s="69" t="str">
        <f>IF(t_datas[[#This Row],[Prime 1]]="","",VLOOKUP(t_datas[[#This Row],[Prime 1]],t_primes[],4,0))</f>
        <v/>
      </c>
      <c r="G5891" s="63" t="s">
        <v>2695</v>
      </c>
      <c r="H5891" s="69">
        <f>IF(t_datas[[#This Row],[Prime 2]]="","",VLOOKUP(t_datas[[#This Row],[Prime 2]],t_primes[],4,0))</f>
        <v>15</v>
      </c>
    </row>
    <row r="5892" spans="2:8" x14ac:dyDescent="0.25">
      <c r="B5892" s="1">
        <f>DATE($D$1,VLOOKUP($D$2,LISTES!$E$2:$F$13,2,0),18)</f>
        <v>45826</v>
      </c>
      <c r="C5892" s="42" t="s">
        <v>2842</v>
      </c>
      <c r="D5892" s="42">
        <v>140</v>
      </c>
      <c r="E5892" s="62"/>
      <c r="F5892" s="69" t="str">
        <f>IF(t_datas[[#This Row],[Prime 1]]="","",VLOOKUP(t_datas[[#This Row],[Prime 1]],t_primes[],4,0))</f>
        <v/>
      </c>
      <c r="G5892" s="63" t="s">
        <v>2695</v>
      </c>
      <c r="H5892" s="69">
        <f>IF(t_datas[[#This Row],[Prime 2]]="","",VLOOKUP(t_datas[[#This Row],[Prime 2]],t_primes[],4,0))</f>
        <v>15</v>
      </c>
    </row>
    <row r="5893" spans="2:8" x14ac:dyDescent="0.25">
      <c r="B5893" s="1">
        <f>DATE($D$1,VLOOKUP($D$2,LISTES!$E$2:$F$13,2,0),18)</f>
        <v>45826</v>
      </c>
      <c r="C5893" s="42" t="s">
        <v>2843</v>
      </c>
      <c r="D5893" s="42">
        <v>141</v>
      </c>
      <c r="E5893" s="62"/>
      <c r="F5893" s="69" t="str">
        <f>IF(t_datas[[#This Row],[Prime 1]]="","",VLOOKUP(t_datas[[#This Row],[Prime 1]],t_primes[],4,0))</f>
        <v/>
      </c>
      <c r="G5893" s="63" t="s">
        <v>2699</v>
      </c>
      <c r="H5893" s="69">
        <f>IF(t_datas[[#This Row],[Prime 2]]="","",VLOOKUP(t_datas[[#This Row],[Prime 2]],t_primes[],4,0))</f>
        <v>48</v>
      </c>
    </row>
    <row r="5894" spans="2:8" x14ac:dyDescent="0.25">
      <c r="B5894" s="1">
        <f>DATE($D$1,VLOOKUP($D$2,LISTES!$E$2:$F$13,2,0),18)</f>
        <v>45826</v>
      </c>
      <c r="C5894" s="42" t="s">
        <v>2844</v>
      </c>
      <c r="D5894" s="42">
        <v>142</v>
      </c>
      <c r="E5894" s="62"/>
      <c r="F5894" s="69" t="str">
        <f>IF(t_datas[[#This Row],[Prime 1]]="","",VLOOKUP(t_datas[[#This Row],[Prime 1]],t_primes[],4,0))</f>
        <v/>
      </c>
      <c r="G5894" s="63" t="s">
        <v>2699</v>
      </c>
      <c r="H5894" s="69">
        <f>IF(t_datas[[#This Row],[Prime 2]]="","",VLOOKUP(t_datas[[#This Row],[Prime 2]],t_primes[],4,0))</f>
        <v>48</v>
      </c>
    </row>
    <row r="5895" spans="2:8" x14ac:dyDescent="0.25">
      <c r="B5895" s="1">
        <f>DATE($D$1,VLOOKUP($D$2,LISTES!$E$2:$F$13,2,0),18)</f>
        <v>45826</v>
      </c>
      <c r="C5895" s="42" t="s">
        <v>2845</v>
      </c>
      <c r="D5895" s="42">
        <v>143</v>
      </c>
      <c r="E5895" s="62" t="s">
        <v>2699</v>
      </c>
      <c r="F5895" s="69">
        <f>IF(t_datas[[#This Row],[Prime 1]]="","",VLOOKUP(t_datas[[#This Row],[Prime 1]],t_primes[],4,0))</f>
        <v>48</v>
      </c>
      <c r="G5895" s="63" t="s">
        <v>2692</v>
      </c>
      <c r="H5895" s="69">
        <f>IF(t_datas[[#This Row],[Prime 2]]="","",VLOOKUP(t_datas[[#This Row],[Prime 2]],t_primes[],4,0))</f>
        <v>7.5</v>
      </c>
    </row>
    <row r="5896" spans="2:8" x14ac:dyDescent="0.25">
      <c r="B5896" s="1">
        <f>DATE($D$1,VLOOKUP($D$2,LISTES!$E$2:$F$13,2,0),18)</f>
        <v>45826</v>
      </c>
      <c r="C5896" s="42" t="s">
        <v>2846</v>
      </c>
      <c r="D5896" s="42">
        <v>144</v>
      </c>
      <c r="E5896" s="62" t="s">
        <v>2702</v>
      </c>
      <c r="F5896" s="69">
        <f>IF(t_datas[[#This Row],[Prime 1]]="","",VLOOKUP(t_datas[[#This Row],[Prime 1]],t_primes[],4,0))</f>
        <v>75</v>
      </c>
      <c r="G5896" s="63" t="s">
        <v>2694</v>
      </c>
      <c r="H5896" s="69">
        <f>IF(t_datas[[#This Row],[Prime 2]]="","",VLOOKUP(t_datas[[#This Row],[Prime 2]],t_primes[],4,0))</f>
        <v>20</v>
      </c>
    </row>
    <row r="5897" spans="2:8" x14ac:dyDescent="0.25">
      <c r="B5897" s="1">
        <f>DATE($D$1,VLOOKUP($D$2,LISTES!$E$2:$F$13,2,0),18)</f>
        <v>45826</v>
      </c>
      <c r="C5897" s="42" t="s">
        <v>2847</v>
      </c>
      <c r="D5897" s="42">
        <v>145</v>
      </c>
      <c r="E5897" s="62" t="s">
        <v>2693</v>
      </c>
      <c r="F5897" s="69">
        <f>IF(t_datas[[#This Row],[Prime 1]]="","",VLOOKUP(t_datas[[#This Row],[Prime 1]],t_primes[],4,0))</f>
        <v>25</v>
      </c>
      <c r="G5897" s="63" t="s">
        <v>2692</v>
      </c>
      <c r="H5897" s="69">
        <f>IF(t_datas[[#This Row],[Prime 2]]="","",VLOOKUP(t_datas[[#This Row],[Prime 2]],t_primes[],4,0))</f>
        <v>7.5</v>
      </c>
    </row>
    <row r="5898" spans="2:8" x14ac:dyDescent="0.25">
      <c r="B5898" s="1">
        <f>DATE($D$1,VLOOKUP($D$2,LISTES!$E$2:$F$13,2,0),18)</f>
        <v>45826</v>
      </c>
      <c r="C5898" s="42" t="s">
        <v>2848</v>
      </c>
      <c r="D5898" s="42">
        <v>146</v>
      </c>
      <c r="E5898" s="62" t="s">
        <v>2700</v>
      </c>
      <c r="F5898" s="69">
        <f>IF(t_datas[[#This Row],[Prime 1]]="","",VLOOKUP(t_datas[[#This Row],[Prime 1]],t_primes[],4,0))</f>
        <v>78</v>
      </c>
      <c r="G5898" s="63" t="s">
        <v>2694</v>
      </c>
      <c r="H5898" s="69">
        <f>IF(t_datas[[#This Row],[Prime 2]]="","",VLOOKUP(t_datas[[#This Row],[Prime 2]],t_primes[],4,0))</f>
        <v>20</v>
      </c>
    </row>
    <row r="5899" spans="2:8" x14ac:dyDescent="0.25">
      <c r="B5899" s="1">
        <f>DATE($D$1,VLOOKUP($D$2,LISTES!$E$2:$F$13,2,0),18)</f>
        <v>45826</v>
      </c>
      <c r="C5899" s="42" t="s">
        <v>2849</v>
      </c>
      <c r="D5899" s="42">
        <v>147</v>
      </c>
      <c r="E5899" s="62" t="s">
        <v>2702</v>
      </c>
      <c r="F5899" s="69">
        <f>IF(t_datas[[#This Row],[Prime 1]]="","",VLOOKUP(t_datas[[#This Row],[Prime 1]],t_primes[],4,0))</f>
        <v>75</v>
      </c>
      <c r="G5899" s="63" t="s">
        <v>2697</v>
      </c>
      <c r="H5899" s="69">
        <f>IF(t_datas[[#This Row],[Prime 2]]="","",VLOOKUP(t_datas[[#This Row],[Prime 2]],t_primes[],4,0))</f>
        <v>100</v>
      </c>
    </row>
    <row r="5900" spans="2:8" x14ac:dyDescent="0.25">
      <c r="B5900" s="1">
        <f>DATE($D$1,VLOOKUP($D$2,LISTES!$E$2:$F$13,2,0),18)</f>
        <v>45826</v>
      </c>
      <c r="C5900" s="42" t="s">
        <v>2850</v>
      </c>
      <c r="D5900" s="42">
        <v>148</v>
      </c>
      <c r="E5900" s="62" t="s">
        <v>2700</v>
      </c>
      <c r="F5900" s="69">
        <f>IF(t_datas[[#This Row],[Prime 1]]="","",VLOOKUP(t_datas[[#This Row],[Prime 1]],t_primes[],4,0))</f>
        <v>78</v>
      </c>
      <c r="G5900" s="63" t="s">
        <v>2694</v>
      </c>
      <c r="H5900" s="69">
        <f>IF(t_datas[[#This Row],[Prime 2]]="","",VLOOKUP(t_datas[[#This Row],[Prime 2]],t_primes[],4,0))</f>
        <v>20</v>
      </c>
    </row>
    <row r="5901" spans="2:8" x14ac:dyDescent="0.25">
      <c r="B5901" s="1">
        <f>DATE($D$1,VLOOKUP($D$2,LISTES!$E$2:$F$13,2,0),18)</f>
        <v>45826</v>
      </c>
      <c r="C5901" s="42" t="s">
        <v>2851</v>
      </c>
      <c r="D5901" s="42">
        <v>149</v>
      </c>
      <c r="E5901" s="62" t="s">
        <v>2698</v>
      </c>
      <c r="F5901" s="69">
        <f>IF(t_datas[[#This Row],[Prime 1]]="","",VLOOKUP(t_datas[[#This Row],[Prime 1]],t_primes[],4,0))</f>
        <v>20</v>
      </c>
      <c r="G5901" s="63" t="s">
        <v>2690</v>
      </c>
      <c r="H5901" s="69">
        <f>IF(t_datas[[#This Row],[Prime 2]]="","",VLOOKUP(t_datas[[#This Row],[Prime 2]],t_primes[],4,0))</f>
        <v>7.5</v>
      </c>
    </row>
    <row r="5902" spans="2:8" x14ac:dyDescent="0.25">
      <c r="B5902" s="1">
        <f>DATE($D$1,VLOOKUP($D$2,LISTES!$E$2:$F$13,2,0),18)</f>
        <v>45826</v>
      </c>
      <c r="C5902" s="42" t="s">
        <v>2852</v>
      </c>
      <c r="D5902" s="42">
        <v>150</v>
      </c>
      <c r="E5902" s="62" t="s">
        <v>2693</v>
      </c>
      <c r="F5902" s="69">
        <f>IF(t_datas[[#This Row],[Prime 1]]="","",VLOOKUP(t_datas[[#This Row],[Prime 1]],t_primes[],4,0))</f>
        <v>25</v>
      </c>
      <c r="G5902" s="63" t="s">
        <v>2692</v>
      </c>
      <c r="H5902" s="69">
        <f>IF(t_datas[[#This Row],[Prime 2]]="","",VLOOKUP(t_datas[[#This Row],[Prime 2]],t_primes[],4,0))</f>
        <v>7.5</v>
      </c>
    </row>
    <row r="5903" spans="2:8" x14ac:dyDescent="0.25">
      <c r="B5903" s="1">
        <f>DATE($D$1,VLOOKUP($D$2,LISTES!$E$2:$F$13,2,0),18)</f>
        <v>45826</v>
      </c>
      <c r="C5903" s="42" t="s">
        <v>2853</v>
      </c>
      <c r="D5903" s="42">
        <v>151</v>
      </c>
      <c r="E5903" s="62" t="s">
        <v>2695</v>
      </c>
      <c r="F5903" s="69">
        <f>IF(t_datas[[#This Row],[Prime 1]]="","",VLOOKUP(t_datas[[#This Row],[Prime 1]],t_primes[],4,0))</f>
        <v>15</v>
      </c>
      <c r="G5903" s="63" t="s">
        <v>2692</v>
      </c>
      <c r="H5903" s="69">
        <f>IF(t_datas[[#This Row],[Prime 2]]="","",VLOOKUP(t_datas[[#This Row],[Prime 2]],t_primes[],4,0))</f>
        <v>7.5</v>
      </c>
    </row>
    <row r="5904" spans="2:8" x14ac:dyDescent="0.25">
      <c r="B5904" s="1">
        <f>DATE($D$1,VLOOKUP($D$2,LISTES!$E$2:$F$13,2,0),18)</f>
        <v>45826</v>
      </c>
      <c r="C5904" s="42" t="s">
        <v>2854</v>
      </c>
      <c r="D5904" s="42">
        <v>152</v>
      </c>
      <c r="E5904" s="62" t="s">
        <v>2698</v>
      </c>
      <c r="F5904" s="69">
        <f>IF(t_datas[[#This Row],[Prime 1]]="","",VLOOKUP(t_datas[[#This Row],[Prime 1]],t_primes[],4,0))</f>
        <v>20</v>
      </c>
      <c r="G5904" s="63" t="s">
        <v>2694</v>
      </c>
      <c r="H5904" s="69">
        <f>IF(t_datas[[#This Row],[Prime 2]]="","",VLOOKUP(t_datas[[#This Row],[Prime 2]],t_primes[],4,0))</f>
        <v>20</v>
      </c>
    </row>
    <row r="5905" spans="2:8" x14ac:dyDescent="0.25">
      <c r="B5905" s="1">
        <f>DATE($D$1,VLOOKUP($D$2,LISTES!$E$2:$F$13,2,0),18)</f>
        <v>45826</v>
      </c>
      <c r="C5905" s="42" t="s">
        <v>2855</v>
      </c>
      <c r="D5905" s="42">
        <v>153</v>
      </c>
      <c r="E5905" s="62" t="s">
        <v>2698</v>
      </c>
      <c r="F5905" s="69">
        <f>IF(t_datas[[#This Row],[Prime 1]]="","",VLOOKUP(t_datas[[#This Row],[Prime 1]],t_primes[],4,0))</f>
        <v>20</v>
      </c>
      <c r="G5905" s="63" t="s">
        <v>2695</v>
      </c>
      <c r="H5905" s="69">
        <f>IF(t_datas[[#This Row],[Prime 2]]="","",VLOOKUP(t_datas[[#This Row],[Prime 2]],t_primes[],4,0))</f>
        <v>15</v>
      </c>
    </row>
    <row r="5906" spans="2:8" x14ac:dyDescent="0.25">
      <c r="B5906" s="1">
        <f>DATE($D$1,VLOOKUP($D$2,LISTES!$E$2:$F$13,2,0),18)</f>
        <v>45826</v>
      </c>
      <c r="C5906" s="42" t="s">
        <v>2856</v>
      </c>
      <c r="D5906" s="42">
        <v>154</v>
      </c>
      <c r="E5906" s="62" t="s">
        <v>2699</v>
      </c>
      <c r="F5906" s="69">
        <f>IF(t_datas[[#This Row],[Prime 1]]="","",VLOOKUP(t_datas[[#This Row],[Prime 1]],t_primes[],4,0))</f>
        <v>48</v>
      </c>
      <c r="G5906" s="63" t="s">
        <v>2700</v>
      </c>
      <c r="H5906" s="69">
        <f>IF(t_datas[[#This Row],[Prime 2]]="","",VLOOKUP(t_datas[[#This Row],[Prime 2]],t_primes[],4,0))</f>
        <v>78</v>
      </c>
    </row>
    <row r="5907" spans="2:8" x14ac:dyDescent="0.25">
      <c r="B5907" s="1">
        <f>DATE($D$1,VLOOKUP($D$2,LISTES!$E$2:$F$13,2,0),18)</f>
        <v>45826</v>
      </c>
      <c r="C5907" s="42" t="s">
        <v>2857</v>
      </c>
      <c r="D5907" s="42">
        <v>155</v>
      </c>
      <c r="E5907" s="62" t="s">
        <v>2692</v>
      </c>
      <c r="F5907" s="69">
        <f>IF(t_datas[[#This Row],[Prime 1]]="","",VLOOKUP(t_datas[[#This Row],[Prime 1]],t_primes[],4,0))</f>
        <v>7.5</v>
      </c>
      <c r="G5907" s="63" t="s">
        <v>2692</v>
      </c>
      <c r="H5907" s="69">
        <f>IF(t_datas[[#This Row],[Prime 2]]="","",VLOOKUP(t_datas[[#This Row],[Prime 2]],t_primes[],4,0))</f>
        <v>7.5</v>
      </c>
    </row>
    <row r="5908" spans="2:8" x14ac:dyDescent="0.25">
      <c r="B5908" s="1">
        <f>DATE($D$1,VLOOKUP($D$2,LISTES!$E$2:$F$13,2,0),18)</f>
        <v>45826</v>
      </c>
      <c r="C5908" s="42" t="s">
        <v>2858</v>
      </c>
      <c r="D5908" s="42">
        <v>156</v>
      </c>
      <c r="E5908" s="62" t="s">
        <v>2694</v>
      </c>
      <c r="F5908" s="69">
        <f>IF(t_datas[[#This Row],[Prime 1]]="","",VLOOKUP(t_datas[[#This Row],[Prime 1]],t_primes[],4,0))</f>
        <v>20</v>
      </c>
      <c r="G5908" s="63" t="s">
        <v>2699</v>
      </c>
      <c r="H5908" s="69">
        <f>IF(t_datas[[#This Row],[Prime 2]]="","",VLOOKUP(t_datas[[#This Row],[Prime 2]],t_primes[],4,0))</f>
        <v>48</v>
      </c>
    </row>
    <row r="5909" spans="2:8" x14ac:dyDescent="0.25">
      <c r="B5909" s="1">
        <f>DATE($D$1,VLOOKUP($D$2,LISTES!$E$2:$F$13,2,0),18)</f>
        <v>45826</v>
      </c>
      <c r="C5909" s="42" t="s">
        <v>2859</v>
      </c>
      <c r="D5909" s="42">
        <v>157</v>
      </c>
      <c r="E5909" s="62" t="s">
        <v>2697</v>
      </c>
      <c r="F5909" s="69">
        <f>IF(t_datas[[#This Row],[Prime 1]]="","",VLOOKUP(t_datas[[#This Row],[Prime 1]],t_primes[],4,0))</f>
        <v>100</v>
      </c>
      <c r="G5909" s="63" t="s">
        <v>2699</v>
      </c>
      <c r="H5909" s="69">
        <f>IF(t_datas[[#This Row],[Prime 2]]="","",VLOOKUP(t_datas[[#This Row],[Prime 2]],t_primes[],4,0))</f>
        <v>48</v>
      </c>
    </row>
    <row r="5910" spans="2:8" x14ac:dyDescent="0.25">
      <c r="B5910" s="1">
        <f>DATE($D$1,VLOOKUP($D$2,LISTES!$E$2:$F$13,2,0),18)</f>
        <v>45826</v>
      </c>
      <c r="C5910" s="42" t="s">
        <v>2860</v>
      </c>
      <c r="D5910" s="42">
        <v>158</v>
      </c>
      <c r="E5910" s="62" t="s">
        <v>2690</v>
      </c>
      <c r="F5910" s="69">
        <f>IF(t_datas[[#This Row],[Prime 1]]="","",VLOOKUP(t_datas[[#This Row],[Prime 1]],t_primes[],4,0))</f>
        <v>7.5</v>
      </c>
      <c r="G5910" s="63" t="s">
        <v>2702</v>
      </c>
      <c r="H5910" s="69">
        <f>IF(t_datas[[#This Row],[Prime 2]]="","",VLOOKUP(t_datas[[#This Row],[Prime 2]],t_primes[],4,0))</f>
        <v>75</v>
      </c>
    </row>
    <row r="5911" spans="2:8" x14ac:dyDescent="0.25">
      <c r="B5911" s="1">
        <f>DATE($D$1,VLOOKUP($D$2,LISTES!$E$2:$F$13,2,0),18)</f>
        <v>45826</v>
      </c>
      <c r="C5911" s="42" t="s">
        <v>2861</v>
      </c>
      <c r="D5911" s="42">
        <v>159</v>
      </c>
      <c r="E5911" s="62" t="s">
        <v>2701</v>
      </c>
      <c r="F5911" s="69">
        <f>IF(t_datas[[#This Row],[Prime 1]]="","",VLOOKUP(t_datas[[#This Row],[Prime 1]],t_primes[],4,0))</f>
        <v>150</v>
      </c>
      <c r="G5911" s="63" t="s">
        <v>2693</v>
      </c>
      <c r="H5911" s="69">
        <f>IF(t_datas[[#This Row],[Prime 2]]="","",VLOOKUP(t_datas[[#This Row],[Prime 2]],t_primes[],4,0))</f>
        <v>25</v>
      </c>
    </row>
    <row r="5912" spans="2:8" x14ac:dyDescent="0.25">
      <c r="B5912" s="1">
        <f>DATE($D$1,VLOOKUP($D$2,LISTES!$E$2:$F$13,2,0),18)</f>
        <v>45826</v>
      </c>
      <c r="C5912" s="42" t="s">
        <v>2862</v>
      </c>
      <c r="D5912" s="42">
        <v>160</v>
      </c>
      <c r="E5912" s="62" t="s">
        <v>2693</v>
      </c>
      <c r="F5912" s="69">
        <f>IF(t_datas[[#This Row],[Prime 1]]="","",VLOOKUP(t_datas[[#This Row],[Prime 1]],t_primes[],4,0))</f>
        <v>25</v>
      </c>
      <c r="G5912" s="63" t="s">
        <v>2694</v>
      </c>
      <c r="H5912" s="69">
        <f>IF(t_datas[[#This Row],[Prime 2]]="","",VLOOKUP(t_datas[[#This Row],[Prime 2]],t_primes[],4,0))</f>
        <v>20</v>
      </c>
    </row>
    <row r="5913" spans="2:8" x14ac:dyDescent="0.25">
      <c r="B5913" s="1">
        <f>DATE($D$1,VLOOKUP($D$2,LISTES!$E$2:$F$13,2,0),18)</f>
        <v>45826</v>
      </c>
      <c r="C5913" s="42" t="s">
        <v>2863</v>
      </c>
      <c r="D5913" s="42">
        <v>161</v>
      </c>
      <c r="E5913" s="62" t="s">
        <v>2699</v>
      </c>
      <c r="F5913" s="69">
        <f>IF(t_datas[[#This Row],[Prime 1]]="","",VLOOKUP(t_datas[[#This Row],[Prime 1]],t_primes[],4,0))</f>
        <v>48</v>
      </c>
      <c r="G5913" s="63" t="s">
        <v>2691</v>
      </c>
      <c r="H5913" s="69">
        <f>IF(t_datas[[#This Row],[Prime 2]]="","",VLOOKUP(t_datas[[#This Row],[Prime 2]],t_primes[],4,0))</f>
        <v>10</v>
      </c>
    </row>
    <row r="5914" spans="2:8" x14ac:dyDescent="0.25">
      <c r="B5914" s="1">
        <f>DATE($D$1,VLOOKUP($D$2,LISTES!$E$2:$F$13,2,0),18)</f>
        <v>45826</v>
      </c>
      <c r="C5914" s="42" t="s">
        <v>2864</v>
      </c>
      <c r="D5914" s="42">
        <v>162</v>
      </c>
      <c r="E5914" s="62" t="s">
        <v>2694</v>
      </c>
      <c r="F5914" s="69">
        <f>IF(t_datas[[#This Row],[Prime 1]]="","",VLOOKUP(t_datas[[#This Row],[Prime 1]],t_primes[],4,0))</f>
        <v>20</v>
      </c>
      <c r="G5914" s="63" t="s">
        <v>2693</v>
      </c>
      <c r="H5914" s="69">
        <f>IF(t_datas[[#This Row],[Prime 2]]="","",VLOOKUP(t_datas[[#This Row],[Prime 2]],t_primes[],4,0))</f>
        <v>25</v>
      </c>
    </row>
    <row r="5915" spans="2:8" x14ac:dyDescent="0.25">
      <c r="B5915" s="1">
        <f>DATE($D$1,VLOOKUP($D$2,LISTES!$E$2:$F$13,2,0),18)</f>
        <v>45826</v>
      </c>
      <c r="C5915" s="42" t="s">
        <v>2865</v>
      </c>
      <c r="D5915" s="42">
        <v>163</v>
      </c>
      <c r="E5915" s="62" t="s">
        <v>2691</v>
      </c>
      <c r="F5915" s="69">
        <f>IF(t_datas[[#This Row],[Prime 1]]="","",VLOOKUP(t_datas[[#This Row],[Prime 1]],t_primes[],4,0))</f>
        <v>10</v>
      </c>
      <c r="G5915" s="63" t="s">
        <v>2693</v>
      </c>
      <c r="H5915" s="69">
        <f>IF(t_datas[[#This Row],[Prime 2]]="","",VLOOKUP(t_datas[[#This Row],[Prime 2]],t_primes[],4,0))</f>
        <v>25</v>
      </c>
    </row>
    <row r="5916" spans="2:8" x14ac:dyDescent="0.25">
      <c r="B5916" s="1">
        <f>DATE($D$1,VLOOKUP($D$2,LISTES!$E$2:$F$13,2,0),18)</f>
        <v>45826</v>
      </c>
      <c r="C5916" s="42" t="s">
        <v>2866</v>
      </c>
      <c r="D5916" s="42">
        <v>164</v>
      </c>
      <c r="E5916" s="62" t="s">
        <v>2698</v>
      </c>
      <c r="F5916" s="69">
        <f>IF(t_datas[[#This Row],[Prime 1]]="","",VLOOKUP(t_datas[[#This Row],[Prime 1]],t_primes[],4,0))</f>
        <v>20</v>
      </c>
      <c r="G5916" s="63" t="s">
        <v>2699</v>
      </c>
      <c r="H5916" s="69">
        <f>IF(t_datas[[#This Row],[Prime 2]]="","",VLOOKUP(t_datas[[#This Row],[Prime 2]],t_primes[],4,0))</f>
        <v>48</v>
      </c>
    </row>
    <row r="5917" spans="2:8" x14ac:dyDescent="0.25">
      <c r="B5917" s="1">
        <f>DATE($D$1,VLOOKUP($D$2,LISTES!$E$2:$F$13,2,0),18)</f>
        <v>45826</v>
      </c>
      <c r="C5917" s="42" t="s">
        <v>2867</v>
      </c>
      <c r="D5917" s="42">
        <v>165</v>
      </c>
      <c r="E5917" s="62" t="s">
        <v>2691</v>
      </c>
      <c r="F5917" s="69">
        <f>IF(t_datas[[#This Row],[Prime 1]]="","",VLOOKUP(t_datas[[#This Row],[Prime 1]],t_primes[],4,0))</f>
        <v>10</v>
      </c>
      <c r="G5917" s="63" t="s">
        <v>2695</v>
      </c>
      <c r="H5917" s="69">
        <f>IF(t_datas[[#This Row],[Prime 2]]="","",VLOOKUP(t_datas[[#This Row],[Prime 2]],t_primes[],4,0))</f>
        <v>15</v>
      </c>
    </row>
    <row r="5918" spans="2:8" x14ac:dyDescent="0.25">
      <c r="B5918" s="1">
        <f>DATE($D$1,VLOOKUP($D$2,LISTES!$E$2:$F$13,2,0),18)</f>
        <v>45826</v>
      </c>
      <c r="C5918" s="42" t="s">
        <v>2868</v>
      </c>
      <c r="D5918" s="42">
        <v>166</v>
      </c>
      <c r="E5918" s="62" t="s">
        <v>2691</v>
      </c>
      <c r="F5918" s="69">
        <f>IF(t_datas[[#This Row],[Prime 1]]="","",VLOOKUP(t_datas[[#This Row],[Prime 1]],t_primes[],4,0))</f>
        <v>10</v>
      </c>
      <c r="G5918" s="63" t="s">
        <v>2697</v>
      </c>
      <c r="H5918" s="69">
        <f>IF(t_datas[[#This Row],[Prime 2]]="","",VLOOKUP(t_datas[[#This Row],[Prime 2]],t_primes[],4,0))</f>
        <v>100</v>
      </c>
    </row>
    <row r="5919" spans="2:8" x14ac:dyDescent="0.25">
      <c r="B5919" s="1">
        <f>DATE($D$1,VLOOKUP($D$2,LISTES!$E$2:$F$13,2,0),18)</f>
        <v>45826</v>
      </c>
      <c r="C5919" s="42" t="s">
        <v>2869</v>
      </c>
      <c r="D5919" s="42">
        <v>167</v>
      </c>
      <c r="E5919" s="62" t="s">
        <v>2699</v>
      </c>
      <c r="F5919" s="69">
        <f>IF(t_datas[[#This Row],[Prime 1]]="","",VLOOKUP(t_datas[[#This Row],[Prime 1]],t_primes[],4,0))</f>
        <v>48</v>
      </c>
      <c r="G5919" s="63" t="s">
        <v>2693</v>
      </c>
      <c r="H5919" s="69">
        <f>IF(t_datas[[#This Row],[Prime 2]]="","",VLOOKUP(t_datas[[#This Row],[Prime 2]],t_primes[],4,0))</f>
        <v>25</v>
      </c>
    </row>
    <row r="5920" spans="2:8" x14ac:dyDescent="0.25">
      <c r="B5920" s="1">
        <f>DATE($D$1,VLOOKUP($D$2,LISTES!$E$2:$F$13,2,0),18)</f>
        <v>45826</v>
      </c>
      <c r="C5920" s="42" t="s">
        <v>2870</v>
      </c>
      <c r="D5920" s="42">
        <v>168</v>
      </c>
      <c r="E5920" s="62" t="s">
        <v>2697</v>
      </c>
      <c r="F5920" s="69">
        <f>IF(t_datas[[#This Row],[Prime 1]]="","",VLOOKUP(t_datas[[#This Row],[Prime 1]],t_primes[],4,0))</f>
        <v>100</v>
      </c>
      <c r="G5920" s="63" t="s">
        <v>2700</v>
      </c>
      <c r="H5920" s="69">
        <f>IF(t_datas[[#This Row],[Prime 2]]="","",VLOOKUP(t_datas[[#This Row],[Prime 2]],t_primes[],4,0))</f>
        <v>78</v>
      </c>
    </row>
    <row r="5921" spans="2:8" x14ac:dyDescent="0.25">
      <c r="B5921" s="1">
        <f>DATE($D$1,VLOOKUP($D$2,LISTES!$E$2:$F$13,2,0),18)</f>
        <v>45826</v>
      </c>
      <c r="C5921" s="42" t="s">
        <v>2871</v>
      </c>
      <c r="D5921" s="42">
        <v>169</v>
      </c>
      <c r="E5921" s="62" t="s">
        <v>2698</v>
      </c>
      <c r="F5921" s="69">
        <f>IF(t_datas[[#This Row],[Prime 1]]="","",VLOOKUP(t_datas[[#This Row],[Prime 1]],t_primes[],4,0))</f>
        <v>20</v>
      </c>
      <c r="G5921" s="63" t="s">
        <v>2691</v>
      </c>
      <c r="H5921" s="69">
        <f>IF(t_datas[[#This Row],[Prime 2]]="","",VLOOKUP(t_datas[[#This Row],[Prime 2]],t_primes[],4,0))</f>
        <v>10</v>
      </c>
    </row>
    <row r="5922" spans="2:8" x14ac:dyDescent="0.25">
      <c r="B5922" s="1">
        <f>DATE($D$1,VLOOKUP($D$2,LISTES!$E$2:$F$13,2,0),18)</f>
        <v>45826</v>
      </c>
      <c r="C5922" s="42" t="s">
        <v>2872</v>
      </c>
      <c r="D5922" s="42">
        <v>170</v>
      </c>
      <c r="E5922" s="62" t="s">
        <v>2696</v>
      </c>
      <c r="F5922" s="69">
        <f>IF(t_datas[[#This Row],[Prime 1]]="","",VLOOKUP(t_datas[[#This Row],[Prime 1]],t_primes[],4,0))</f>
        <v>17</v>
      </c>
      <c r="G5922" s="63" t="s">
        <v>2693</v>
      </c>
      <c r="H5922" s="69">
        <f>IF(t_datas[[#This Row],[Prime 2]]="","",VLOOKUP(t_datas[[#This Row],[Prime 2]],t_primes[],4,0))</f>
        <v>25</v>
      </c>
    </row>
    <row r="5923" spans="2:8" x14ac:dyDescent="0.25">
      <c r="B5923" s="1">
        <f>DATE($D$1,VLOOKUP($D$2,LISTES!$E$2:$F$13,2,0),18)</f>
        <v>45826</v>
      </c>
      <c r="C5923" s="42" t="s">
        <v>2873</v>
      </c>
      <c r="D5923" s="42">
        <v>171</v>
      </c>
      <c r="E5923" s="62" t="s">
        <v>2695</v>
      </c>
      <c r="F5923" s="69">
        <f>IF(t_datas[[#This Row],[Prime 1]]="","",VLOOKUP(t_datas[[#This Row],[Prime 1]],t_primes[],4,0))</f>
        <v>15</v>
      </c>
      <c r="G5923" s="63" t="s">
        <v>2695</v>
      </c>
      <c r="H5923" s="69">
        <f>IF(t_datas[[#This Row],[Prime 2]]="","",VLOOKUP(t_datas[[#This Row],[Prime 2]],t_primes[],4,0))</f>
        <v>15</v>
      </c>
    </row>
    <row r="5924" spans="2:8" x14ac:dyDescent="0.25">
      <c r="B5924" s="1">
        <f>DATE($D$1,VLOOKUP($D$2,LISTES!$E$2:$F$13,2,0),18)</f>
        <v>45826</v>
      </c>
      <c r="C5924" s="42" t="s">
        <v>2874</v>
      </c>
      <c r="D5924" s="42">
        <v>172</v>
      </c>
      <c r="E5924" s="62" t="s">
        <v>2691</v>
      </c>
      <c r="F5924" s="69">
        <f>IF(t_datas[[#This Row],[Prime 1]]="","",VLOOKUP(t_datas[[#This Row],[Prime 1]],t_primes[],4,0))</f>
        <v>10</v>
      </c>
      <c r="G5924" s="63" t="s">
        <v>2699</v>
      </c>
      <c r="H5924" s="69">
        <f>IF(t_datas[[#This Row],[Prime 2]]="","",VLOOKUP(t_datas[[#This Row],[Prime 2]],t_primes[],4,0))</f>
        <v>48</v>
      </c>
    </row>
    <row r="5925" spans="2:8" x14ac:dyDescent="0.25">
      <c r="B5925" s="1">
        <f>DATE($D$1,VLOOKUP($D$2,LISTES!$E$2:$F$13,2,0),18)</f>
        <v>45826</v>
      </c>
      <c r="C5925" s="42" t="s">
        <v>2875</v>
      </c>
      <c r="D5925" s="42">
        <v>173</v>
      </c>
      <c r="E5925" s="62" t="s">
        <v>2695</v>
      </c>
      <c r="F5925" s="69">
        <f>IF(t_datas[[#This Row],[Prime 1]]="","",VLOOKUP(t_datas[[#This Row],[Prime 1]],t_primes[],4,0))</f>
        <v>15</v>
      </c>
      <c r="G5925" s="63" t="s">
        <v>2696</v>
      </c>
      <c r="H5925" s="69">
        <f>IF(t_datas[[#This Row],[Prime 2]]="","",VLOOKUP(t_datas[[#This Row],[Prime 2]],t_primes[],4,0))</f>
        <v>17</v>
      </c>
    </row>
    <row r="5926" spans="2:8" x14ac:dyDescent="0.25">
      <c r="B5926" s="1">
        <f>DATE($D$1,VLOOKUP($D$2,LISTES!$E$2:$F$13,2,0),18)</f>
        <v>45826</v>
      </c>
      <c r="C5926" s="42" t="s">
        <v>2876</v>
      </c>
      <c r="D5926" s="42">
        <v>174</v>
      </c>
      <c r="E5926" s="62" t="s">
        <v>2696</v>
      </c>
      <c r="F5926" s="69">
        <f>IF(t_datas[[#This Row],[Prime 1]]="","",VLOOKUP(t_datas[[#This Row],[Prime 1]],t_primes[],4,0))</f>
        <v>17</v>
      </c>
      <c r="G5926" s="63" t="s">
        <v>2698</v>
      </c>
      <c r="H5926" s="69">
        <f>IF(t_datas[[#This Row],[Prime 2]]="","",VLOOKUP(t_datas[[#This Row],[Prime 2]],t_primes[],4,0))</f>
        <v>20</v>
      </c>
    </row>
    <row r="5927" spans="2:8" x14ac:dyDescent="0.25">
      <c r="B5927" s="1">
        <f>DATE($D$1,VLOOKUP($D$2,LISTES!$E$2:$F$13,2,0),18)</f>
        <v>45826</v>
      </c>
      <c r="C5927" s="42" t="s">
        <v>2877</v>
      </c>
      <c r="D5927" s="42">
        <v>175</v>
      </c>
      <c r="E5927" s="62" t="s">
        <v>2692</v>
      </c>
      <c r="F5927" s="69">
        <f>IF(t_datas[[#This Row],[Prime 1]]="","",VLOOKUP(t_datas[[#This Row],[Prime 1]],t_primes[],4,0))</f>
        <v>7.5</v>
      </c>
      <c r="G5927" s="63" t="s">
        <v>2693</v>
      </c>
      <c r="H5927" s="69">
        <f>IF(t_datas[[#This Row],[Prime 2]]="","",VLOOKUP(t_datas[[#This Row],[Prime 2]],t_primes[],4,0))</f>
        <v>25</v>
      </c>
    </row>
    <row r="5928" spans="2:8" x14ac:dyDescent="0.25">
      <c r="B5928" s="1">
        <f>DATE($D$1,VLOOKUP($D$2,LISTES!$E$2:$F$13,2,0),18)</f>
        <v>45826</v>
      </c>
      <c r="C5928" s="42" t="s">
        <v>2878</v>
      </c>
      <c r="D5928" s="42">
        <v>176</v>
      </c>
      <c r="E5928" s="62" t="s">
        <v>2699</v>
      </c>
      <c r="F5928" s="69">
        <f>IF(t_datas[[#This Row],[Prime 1]]="","",VLOOKUP(t_datas[[#This Row],[Prime 1]],t_primes[],4,0))</f>
        <v>48</v>
      </c>
      <c r="G5928" s="63" t="s">
        <v>2695</v>
      </c>
      <c r="H5928" s="69">
        <f>IF(t_datas[[#This Row],[Prime 2]]="","",VLOOKUP(t_datas[[#This Row],[Prime 2]],t_primes[],4,0))</f>
        <v>15</v>
      </c>
    </row>
    <row r="5929" spans="2:8" x14ac:dyDescent="0.25">
      <c r="B5929" s="1">
        <f>DATE($D$1,VLOOKUP($D$2,LISTES!$E$2:$F$13,2,0),18)</f>
        <v>45826</v>
      </c>
      <c r="C5929" s="42" t="s">
        <v>2879</v>
      </c>
      <c r="D5929" s="42">
        <v>177</v>
      </c>
      <c r="E5929" s="62" t="s">
        <v>2690</v>
      </c>
      <c r="F5929" s="69">
        <f>IF(t_datas[[#This Row],[Prime 1]]="","",VLOOKUP(t_datas[[#This Row],[Prime 1]],t_primes[],4,0))</f>
        <v>7.5</v>
      </c>
      <c r="G5929" s="63" t="s">
        <v>2701</v>
      </c>
      <c r="H5929" s="69">
        <f>IF(t_datas[[#This Row],[Prime 2]]="","",VLOOKUP(t_datas[[#This Row],[Prime 2]],t_primes[],4,0))</f>
        <v>150</v>
      </c>
    </row>
    <row r="5930" spans="2:8" x14ac:dyDescent="0.25">
      <c r="B5930" s="1">
        <f>DATE($D$1,VLOOKUP($D$2,LISTES!$E$2:$F$13,2,0),18)</f>
        <v>45826</v>
      </c>
      <c r="C5930" s="42" t="s">
        <v>2880</v>
      </c>
      <c r="D5930" s="42">
        <v>178</v>
      </c>
      <c r="E5930" s="62" t="s">
        <v>2701</v>
      </c>
      <c r="F5930" s="69">
        <f>IF(t_datas[[#This Row],[Prime 1]]="","",VLOOKUP(t_datas[[#This Row],[Prime 1]],t_primes[],4,0))</f>
        <v>150</v>
      </c>
      <c r="G5930" s="63" t="s">
        <v>2690</v>
      </c>
      <c r="H5930" s="69">
        <f>IF(t_datas[[#This Row],[Prime 2]]="","",VLOOKUP(t_datas[[#This Row],[Prime 2]],t_primes[],4,0))</f>
        <v>7.5</v>
      </c>
    </row>
    <row r="5931" spans="2:8" x14ac:dyDescent="0.25">
      <c r="B5931" s="1">
        <f>DATE($D$1,VLOOKUP($D$2,LISTES!$E$2:$F$13,2,0),18)</f>
        <v>45826</v>
      </c>
      <c r="C5931" s="42" t="s">
        <v>2881</v>
      </c>
      <c r="D5931" s="42">
        <v>179</v>
      </c>
      <c r="E5931" s="62" t="s">
        <v>2699</v>
      </c>
      <c r="F5931" s="69">
        <f>IF(t_datas[[#This Row],[Prime 1]]="","",VLOOKUP(t_datas[[#This Row],[Prime 1]],t_primes[],4,0))</f>
        <v>48</v>
      </c>
      <c r="G5931" s="63" t="s">
        <v>2690</v>
      </c>
      <c r="H5931" s="69">
        <f>IF(t_datas[[#This Row],[Prime 2]]="","",VLOOKUP(t_datas[[#This Row],[Prime 2]],t_primes[],4,0))</f>
        <v>7.5</v>
      </c>
    </row>
    <row r="5932" spans="2:8" x14ac:dyDescent="0.25">
      <c r="B5932" s="1">
        <f>DATE($D$1,VLOOKUP($D$2,LISTES!$E$2:$F$13,2,0),18)</f>
        <v>45826</v>
      </c>
      <c r="C5932" s="42" t="s">
        <v>2882</v>
      </c>
      <c r="D5932" s="42">
        <v>180</v>
      </c>
      <c r="E5932" s="62" t="s">
        <v>2701</v>
      </c>
      <c r="F5932" s="69">
        <f>IF(t_datas[[#This Row],[Prime 1]]="","",VLOOKUP(t_datas[[#This Row],[Prime 1]],t_primes[],4,0))</f>
        <v>150</v>
      </c>
      <c r="G5932" s="63" t="s">
        <v>2698</v>
      </c>
      <c r="H5932" s="69">
        <f>IF(t_datas[[#This Row],[Prime 2]]="","",VLOOKUP(t_datas[[#This Row],[Prime 2]],t_primes[],4,0))</f>
        <v>20</v>
      </c>
    </row>
    <row r="5933" spans="2:8" x14ac:dyDescent="0.25">
      <c r="B5933" s="1">
        <f>DATE($D$1,VLOOKUP($D$2,LISTES!$E$2:$F$13,2,0),18)</f>
        <v>45826</v>
      </c>
      <c r="C5933" s="42" t="s">
        <v>2883</v>
      </c>
      <c r="D5933" s="42">
        <v>181</v>
      </c>
      <c r="E5933" s="62" t="s">
        <v>2699</v>
      </c>
      <c r="F5933" s="69">
        <f>IF(t_datas[[#This Row],[Prime 1]]="","",VLOOKUP(t_datas[[#This Row],[Prime 1]],t_primes[],4,0))</f>
        <v>48</v>
      </c>
      <c r="G5933" s="63" t="s">
        <v>2695</v>
      </c>
      <c r="H5933" s="69">
        <f>IF(t_datas[[#This Row],[Prime 2]]="","",VLOOKUP(t_datas[[#This Row],[Prime 2]],t_primes[],4,0))</f>
        <v>15</v>
      </c>
    </row>
    <row r="5934" spans="2:8" x14ac:dyDescent="0.25">
      <c r="B5934" s="1">
        <f>DATE($D$1,VLOOKUP($D$2,LISTES!$E$2:$F$13,2,0),18)</f>
        <v>45826</v>
      </c>
      <c r="C5934" s="42" t="s">
        <v>2884</v>
      </c>
      <c r="D5934" s="42">
        <v>182</v>
      </c>
      <c r="E5934" s="62" t="s">
        <v>2700</v>
      </c>
      <c r="F5934" s="69">
        <f>IF(t_datas[[#This Row],[Prime 1]]="","",VLOOKUP(t_datas[[#This Row],[Prime 1]],t_primes[],4,0))</f>
        <v>78</v>
      </c>
      <c r="G5934" s="63" t="s">
        <v>2695</v>
      </c>
      <c r="H5934" s="69">
        <f>IF(t_datas[[#This Row],[Prime 2]]="","",VLOOKUP(t_datas[[#This Row],[Prime 2]],t_primes[],4,0))</f>
        <v>15</v>
      </c>
    </row>
    <row r="5935" spans="2:8" x14ac:dyDescent="0.25">
      <c r="B5935" s="1">
        <f>DATE($D$1,VLOOKUP($D$2,LISTES!$E$2:$F$13,2,0),18)</f>
        <v>45826</v>
      </c>
      <c r="C5935" s="42" t="s">
        <v>2885</v>
      </c>
      <c r="D5935" s="42">
        <v>183</v>
      </c>
      <c r="E5935" s="62" t="s">
        <v>2700</v>
      </c>
      <c r="F5935" s="69">
        <f>IF(t_datas[[#This Row],[Prime 1]]="","",VLOOKUP(t_datas[[#This Row],[Prime 1]],t_primes[],4,0))</f>
        <v>78</v>
      </c>
      <c r="G5935" s="63" t="s">
        <v>2696</v>
      </c>
      <c r="H5935" s="69">
        <f>IF(t_datas[[#This Row],[Prime 2]]="","",VLOOKUP(t_datas[[#This Row],[Prime 2]],t_primes[],4,0))</f>
        <v>17</v>
      </c>
    </row>
    <row r="5936" spans="2:8" x14ac:dyDescent="0.25">
      <c r="B5936" s="1">
        <f>DATE($D$1,VLOOKUP($D$2,LISTES!$E$2:$F$13,2,0),18)</f>
        <v>45826</v>
      </c>
      <c r="C5936" s="42" t="s">
        <v>2886</v>
      </c>
      <c r="D5936" s="42">
        <v>184</v>
      </c>
      <c r="E5936" s="62" t="s">
        <v>2697</v>
      </c>
      <c r="F5936" s="69">
        <f>IF(t_datas[[#This Row],[Prime 1]]="","",VLOOKUP(t_datas[[#This Row],[Prime 1]],t_primes[],4,0))</f>
        <v>100</v>
      </c>
      <c r="G5936" s="63" t="s">
        <v>2693</v>
      </c>
      <c r="H5936" s="69">
        <f>IF(t_datas[[#This Row],[Prime 2]]="","",VLOOKUP(t_datas[[#This Row],[Prime 2]],t_primes[],4,0))</f>
        <v>25</v>
      </c>
    </row>
    <row r="5937" spans="2:8" x14ac:dyDescent="0.25">
      <c r="B5937" s="1">
        <f>DATE($D$1,VLOOKUP($D$2,LISTES!$E$2:$F$13,2,0),18)</f>
        <v>45826</v>
      </c>
      <c r="C5937" s="42" t="s">
        <v>2887</v>
      </c>
      <c r="D5937" s="42">
        <v>185</v>
      </c>
      <c r="E5937" s="62" t="s">
        <v>2690</v>
      </c>
      <c r="F5937" s="69">
        <f>IF(t_datas[[#This Row],[Prime 1]]="","",VLOOKUP(t_datas[[#This Row],[Prime 1]],t_primes[],4,0))</f>
        <v>7.5</v>
      </c>
      <c r="G5937" s="63" t="s">
        <v>2700</v>
      </c>
      <c r="H5937" s="69">
        <f>IF(t_datas[[#This Row],[Prime 2]]="","",VLOOKUP(t_datas[[#This Row],[Prime 2]],t_primes[],4,0))</f>
        <v>78</v>
      </c>
    </row>
    <row r="5938" spans="2:8" x14ac:dyDescent="0.25">
      <c r="B5938" s="1">
        <f>DATE($D$1,VLOOKUP($D$2,LISTES!$E$2:$F$13,2,0),18)</f>
        <v>45826</v>
      </c>
      <c r="C5938" s="42" t="s">
        <v>2888</v>
      </c>
      <c r="D5938" s="42">
        <v>186</v>
      </c>
      <c r="E5938" s="62" t="s">
        <v>2693</v>
      </c>
      <c r="F5938" s="69">
        <f>IF(t_datas[[#This Row],[Prime 1]]="","",VLOOKUP(t_datas[[#This Row],[Prime 1]],t_primes[],4,0))</f>
        <v>25</v>
      </c>
      <c r="G5938" s="63" t="s">
        <v>2699</v>
      </c>
      <c r="H5938" s="69">
        <f>IF(t_datas[[#This Row],[Prime 2]]="","",VLOOKUP(t_datas[[#This Row],[Prime 2]],t_primes[],4,0))</f>
        <v>48</v>
      </c>
    </row>
    <row r="5939" spans="2:8" x14ac:dyDescent="0.25">
      <c r="B5939" s="1">
        <f>DATE($D$1,VLOOKUP($D$2,LISTES!$E$2:$F$13,2,0),18)</f>
        <v>45826</v>
      </c>
      <c r="C5939" s="42" t="s">
        <v>2889</v>
      </c>
      <c r="D5939" s="42">
        <v>187</v>
      </c>
      <c r="E5939" s="62" t="s">
        <v>2700</v>
      </c>
      <c r="F5939" s="69">
        <f>IF(t_datas[[#This Row],[Prime 1]]="","",VLOOKUP(t_datas[[#This Row],[Prime 1]],t_primes[],4,0))</f>
        <v>78</v>
      </c>
      <c r="G5939" s="63" t="s">
        <v>2696</v>
      </c>
      <c r="H5939" s="69">
        <f>IF(t_datas[[#This Row],[Prime 2]]="","",VLOOKUP(t_datas[[#This Row],[Prime 2]],t_primes[],4,0))</f>
        <v>17</v>
      </c>
    </row>
    <row r="5940" spans="2:8" x14ac:dyDescent="0.25">
      <c r="B5940" s="1">
        <f>DATE($D$1,VLOOKUP($D$2,LISTES!$E$2:$F$13,2,0),18)</f>
        <v>45826</v>
      </c>
      <c r="C5940" s="42" t="s">
        <v>2890</v>
      </c>
      <c r="D5940" s="42">
        <v>188</v>
      </c>
      <c r="E5940" s="62" t="s">
        <v>2695</v>
      </c>
      <c r="F5940" s="69">
        <f>IF(t_datas[[#This Row],[Prime 1]]="","",VLOOKUP(t_datas[[#This Row],[Prime 1]],t_primes[],4,0))</f>
        <v>15</v>
      </c>
      <c r="G5940" s="63" t="s">
        <v>2692</v>
      </c>
      <c r="H5940" s="69">
        <f>IF(t_datas[[#This Row],[Prime 2]]="","",VLOOKUP(t_datas[[#This Row],[Prime 2]],t_primes[],4,0))</f>
        <v>7.5</v>
      </c>
    </row>
    <row r="5941" spans="2:8" x14ac:dyDescent="0.25">
      <c r="B5941" s="1">
        <f>DATE($D$1,VLOOKUP($D$2,LISTES!$E$2:$F$13,2,0),18)</f>
        <v>45826</v>
      </c>
      <c r="C5941" s="42" t="s">
        <v>2891</v>
      </c>
      <c r="D5941" s="42">
        <v>189</v>
      </c>
      <c r="E5941" s="62" t="s">
        <v>2696</v>
      </c>
      <c r="F5941" s="69">
        <f>IF(t_datas[[#This Row],[Prime 1]]="","",VLOOKUP(t_datas[[#This Row],[Prime 1]],t_primes[],4,0))</f>
        <v>17</v>
      </c>
      <c r="G5941" s="63" t="s">
        <v>2690</v>
      </c>
      <c r="H5941" s="69">
        <f>IF(t_datas[[#This Row],[Prime 2]]="","",VLOOKUP(t_datas[[#This Row],[Prime 2]],t_primes[],4,0))</f>
        <v>7.5</v>
      </c>
    </row>
    <row r="5942" spans="2:8" x14ac:dyDescent="0.25">
      <c r="B5942" s="1">
        <f>DATE($D$1,VLOOKUP($D$2,LISTES!$E$2:$F$13,2,0),18)</f>
        <v>45826</v>
      </c>
      <c r="C5942" s="42" t="s">
        <v>2892</v>
      </c>
      <c r="D5942" s="42">
        <v>190</v>
      </c>
      <c r="E5942" s="62" t="s">
        <v>2702</v>
      </c>
      <c r="F5942" s="69">
        <f>IF(t_datas[[#This Row],[Prime 1]]="","",VLOOKUP(t_datas[[#This Row],[Prime 1]],t_primes[],4,0))</f>
        <v>75</v>
      </c>
      <c r="G5942" s="63" t="s">
        <v>2701</v>
      </c>
      <c r="H5942" s="69">
        <f>IF(t_datas[[#This Row],[Prime 2]]="","",VLOOKUP(t_datas[[#This Row],[Prime 2]],t_primes[],4,0))</f>
        <v>150</v>
      </c>
    </row>
    <row r="5943" spans="2:8" x14ac:dyDescent="0.25">
      <c r="B5943" s="1">
        <f>DATE($D$1,VLOOKUP($D$2,LISTES!$E$2:$F$13,2,0),18)</f>
        <v>45826</v>
      </c>
      <c r="C5943" s="42" t="s">
        <v>2893</v>
      </c>
      <c r="D5943" s="42">
        <v>191</v>
      </c>
      <c r="E5943" s="62" t="s">
        <v>2700</v>
      </c>
      <c r="F5943" s="69">
        <f>IF(t_datas[[#This Row],[Prime 1]]="","",VLOOKUP(t_datas[[#This Row],[Prime 1]],t_primes[],4,0))</f>
        <v>78</v>
      </c>
      <c r="G5943" s="63" t="s">
        <v>2691</v>
      </c>
      <c r="H5943" s="69">
        <f>IF(t_datas[[#This Row],[Prime 2]]="","",VLOOKUP(t_datas[[#This Row],[Prime 2]],t_primes[],4,0))</f>
        <v>10</v>
      </c>
    </row>
    <row r="5944" spans="2:8" x14ac:dyDescent="0.25">
      <c r="B5944" s="1">
        <f>DATE($D$1,VLOOKUP($D$2,LISTES!$E$2:$F$13,2,0),18)</f>
        <v>45826</v>
      </c>
      <c r="C5944" s="42" t="s">
        <v>2894</v>
      </c>
      <c r="D5944" s="42">
        <v>192</v>
      </c>
      <c r="E5944" s="62" t="s">
        <v>2697</v>
      </c>
      <c r="F5944" s="69">
        <f>IF(t_datas[[#This Row],[Prime 1]]="","",VLOOKUP(t_datas[[#This Row],[Prime 1]],t_primes[],4,0))</f>
        <v>100</v>
      </c>
      <c r="G5944" s="63" t="s">
        <v>2698</v>
      </c>
      <c r="H5944" s="69">
        <f>IF(t_datas[[#This Row],[Prime 2]]="","",VLOOKUP(t_datas[[#This Row],[Prime 2]],t_primes[],4,0))</f>
        <v>20</v>
      </c>
    </row>
    <row r="5945" spans="2:8" x14ac:dyDescent="0.25">
      <c r="B5945" s="1">
        <f>DATE($D$1,VLOOKUP($D$2,LISTES!$E$2:$F$13,2,0),18)</f>
        <v>45826</v>
      </c>
      <c r="C5945" s="42" t="s">
        <v>2895</v>
      </c>
      <c r="D5945" s="42">
        <v>193</v>
      </c>
      <c r="E5945" s="62" t="s">
        <v>2693</v>
      </c>
      <c r="F5945" s="69">
        <f>IF(t_datas[[#This Row],[Prime 1]]="","",VLOOKUP(t_datas[[#This Row],[Prime 1]],t_primes[],4,0))</f>
        <v>25</v>
      </c>
      <c r="G5945" s="63" t="s">
        <v>2693</v>
      </c>
      <c r="H5945" s="69">
        <f>IF(t_datas[[#This Row],[Prime 2]]="","",VLOOKUP(t_datas[[#This Row],[Prime 2]],t_primes[],4,0))</f>
        <v>25</v>
      </c>
    </row>
    <row r="5946" spans="2:8" x14ac:dyDescent="0.25">
      <c r="B5946" s="1">
        <f>DATE($D$1,VLOOKUP($D$2,LISTES!$E$2:$F$13,2,0),18)</f>
        <v>45826</v>
      </c>
      <c r="C5946" s="42" t="s">
        <v>2896</v>
      </c>
      <c r="D5946" s="42">
        <v>194</v>
      </c>
      <c r="E5946" s="62" t="s">
        <v>2701</v>
      </c>
      <c r="F5946" s="69">
        <f>IF(t_datas[[#This Row],[Prime 1]]="","",VLOOKUP(t_datas[[#This Row],[Prime 1]],t_primes[],4,0))</f>
        <v>150</v>
      </c>
      <c r="G5946" s="63" t="s">
        <v>2691</v>
      </c>
      <c r="H5946" s="69">
        <f>IF(t_datas[[#This Row],[Prime 2]]="","",VLOOKUP(t_datas[[#This Row],[Prime 2]],t_primes[],4,0))</f>
        <v>10</v>
      </c>
    </row>
    <row r="5947" spans="2:8" x14ac:dyDescent="0.25">
      <c r="B5947" s="1">
        <f>DATE($D$1,VLOOKUP($D$2,LISTES!$E$2:$F$13,2,0),18)</f>
        <v>45826</v>
      </c>
      <c r="C5947" s="42" t="s">
        <v>2897</v>
      </c>
      <c r="D5947" s="42">
        <v>195</v>
      </c>
      <c r="E5947" s="62" t="s">
        <v>2697</v>
      </c>
      <c r="F5947" s="69">
        <f>IF(t_datas[[#This Row],[Prime 1]]="","",VLOOKUP(t_datas[[#This Row],[Prime 1]],t_primes[],4,0))</f>
        <v>100</v>
      </c>
      <c r="G5947" s="63" t="s">
        <v>2696</v>
      </c>
      <c r="H5947" s="69">
        <f>IF(t_datas[[#This Row],[Prime 2]]="","",VLOOKUP(t_datas[[#This Row],[Prime 2]],t_primes[],4,0))</f>
        <v>17</v>
      </c>
    </row>
    <row r="5948" spans="2:8" x14ac:dyDescent="0.25">
      <c r="B5948" s="1">
        <f>DATE($D$1,VLOOKUP($D$2,LISTES!$E$2:$F$13,2,0),18)</f>
        <v>45826</v>
      </c>
      <c r="C5948" s="42" t="s">
        <v>2898</v>
      </c>
      <c r="D5948" s="42">
        <v>196</v>
      </c>
      <c r="E5948" s="62" t="s">
        <v>2692</v>
      </c>
      <c r="F5948" s="69">
        <f>IF(t_datas[[#This Row],[Prime 1]]="","",VLOOKUP(t_datas[[#This Row],[Prime 1]],t_primes[],4,0))</f>
        <v>7.5</v>
      </c>
      <c r="G5948" s="63" t="s">
        <v>2693</v>
      </c>
      <c r="H5948" s="69">
        <f>IF(t_datas[[#This Row],[Prime 2]]="","",VLOOKUP(t_datas[[#This Row],[Prime 2]],t_primes[],4,0))</f>
        <v>25</v>
      </c>
    </row>
    <row r="5949" spans="2:8" x14ac:dyDescent="0.25">
      <c r="B5949" s="1">
        <f>DATE($D$1,VLOOKUP($D$2,LISTES!$E$2:$F$13,2,0),18)</f>
        <v>45826</v>
      </c>
      <c r="C5949" s="42" t="s">
        <v>2899</v>
      </c>
      <c r="D5949" s="42">
        <v>197</v>
      </c>
      <c r="E5949" s="62" t="s">
        <v>2699</v>
      </c>
      <c r="F5949" s="69">
        <f>IF(t_datas[[#This Row],[Prime 1]]="","",VLOOKUP(t_datas[[#This Row],[Prime 1]],t_primes[],4,0))</f>
        <v>48</v>
      </c>
      <c r="G5949" s="63" t="s">
        <v>2697</v>
      </c>
      <c r="H5949" s="69">
        <f>IF(t_datas[[#This Row],[Prime 2]]="","",VLOOKUP(t_datas[[#This Row],[Prime 2]],t_primes[],4,0))</f>
        <v>100</v>
      </c>
    </row>
    <row r="5950" spans="2:8" x14ac:dyDescent="0.25">
      <c r="B5950" s="1">
        <f>DATE($D$1,VLOOKUP($D$2,LISTES!$E$2:$F$13,2,0),18)</f>
        <v>45826</v>
      </c>
      <c r="C5950" s="42" t="s">
        <v>2900</v>
      </c>
      <c r="D5950" s="42">
        <v>198</v>
      </c>
      <c r="E5950" s="62" t="s">
        <v>2699</v>
      </c>
      <c r="F5950" s="69">
        <f>IF(t_datas[[#This Row],[Prime 1]]="","",VLOOKUP(t_datas[[#This Row],[Prime 1]],t_primes[],4,0))</f>
        <v>48</v>
      </c>
      <c r="G5950" s="63"/>
      <c r="H5950" s="69" t="str">
        <f>IF(t_datas[[#This Row],[Prime 2]]="","",VLOOKUP(t_datas[[#This Row],[Prime 2]],t_primes[],4,0))</f>
        <v/>
      </c>
    </row>
    <row r="5951" spans="2:8" x14ac:dyDescent="0.25">
      <c r="B5951" s="1">
        <f>DATE($D$1,VLOOKUP($D$2,LISTES!$E$2:$F$13,2,0),18)</f>
        <v>45826</v>
      </c>
      <c r="C5951" s="42" t="s">
        <v>2901</v>
      </c>
      <c r="D5951" s="42">
        <v>199</v>
      </c>
      <c r="E5951" s="62" t="s">
        <v>2697</v>
      </c>
      <c r="F5951" s="69">
        <f>IF(t_datas[[#This Row],[Prime 1]]="","",VLOOKUP(t_datas[[#This Row],[Prime 1]],t_primes[],4,0))</f>
        <v>100</v>
      </c>
      <c r="G5951" s="63"/>
      <c r="H5951" s="69" t="str">
        <f>IF(t_datas[[#This Row],[Prime 2]]="","",VLOOKUP(t_datas[[#This Row],[Prime 2]],t_primes[],4,0))</f>
        <v/>
      </c>
    </row>
    <row r="5952" spans="2:8" x14ac:dyDescent="0.25">
      <c r="B5952" s="1">
        <f>DATE($D$1,VLOOKUP($D$2,LISTES!$E$2:$F$13,2,0),18)</f>
        <v>45826</v>
      </c>
      <c r="C5952" s="42" t="s">
        <v>2902</v>
      </c>
      <c r="D5952" s="42">
        <v>200</v>
      </c>
      <c r="E5952" s="62" t="s">
        <v>2694</v>
      </c>
      <c r="F5952" s="69">
        <f>IF(t_datas[[#This Row],[Prime 1]]="","",VLOOKUP(t_datas[[#This Row],[Prime 1]],t_primes[],4,0))</f>
        <v>20</v>
      </c>
      <c r="G5952" s="63"/>
      <c r="H5952" s="69" t="str">
        <f>IF(t_datas[[#This Row],[Prime 2]]="","",VLOOKUP(t_datas[[#This Row],[Prime 2]],t_primes[],4,0))</f>
        <v/>
      </c>
    </row>
    <row r="5953" spans="2:8" x14ac:dyDescent="0.25">
      <c r="B5953" s="1">
        <f>DATE($D$1,VLOOKUP($D$2,LISTES!$E$2:$F$13,2,0),18)</f>
        <v>45826</v>
      </c>
      <c r="C5953" s="42" t="s">
        <v>2903</v>
      </c>
      <c r="D5953" s="42">
        <v>201</v>
      </c>
      <c r="E5953" s="62" t="s">
        <v>2695</v>
      </c>
      <c r="F5953" s="69">
        <f>IF(t_datas[[#This Row],[Prime 1]]="","",VLOOKUP(t_datas[[#This Row],[Prime 1]],t_primes[],4,0))</f>
        <v>15</v>
      </c>
      <c r="G5953" s="63"/>
      <c r="H5953" s="69" t="str">
        <f>IF(t_datas[[#This Row],[Prime 2]]="","",VLOOKUP(t_datas[[#This Row],[Prime 2]],t_primes[],4,0))</f>
        <v/>
      </c>
    </row>
    <row r="5954" spans="2:8" x14ac:dyDescent="0.25">
      <c r="B5954" s="1">
        <f>DATE($D$1,VLOOKUP($D$2,LISTES!$E$2:$F$13,2,0),18)</f>
        <v>45826</v>
      </c>
      <c r="C5954" s="42" t="s">
        <v>2904</v>
      </c>
      <c r="D5954" s="42">
        <v>202</v>
      </c>
      <c r="E5954" s="62" t="s">
        <v>2693</v>
      </c>
      <c r="F5954" s="69">
        <f>IF(t_datas[[#This Row],[Prime 1]]="","",VLOOKUP(t_datas[[#This Row],[Prime 1]],t_primes[],4,0))</f>
        <v>25</v>
      </c>
      <c r="G5954" s="63"/>
      <c r="H5954" s="69" t="str">
        <f>IF(t_datas[[#This Row],[Prime 2]]="","",VLOOKUP(t_datas[[#This Row],[Prime 2]],t_primes[],4,0))</f>
        <v/>
      </c>
    </row>
    <row r="5955" spans="2:8" x14ac:dyDescent="0.25">
      <c r="B5955" s="1">
        <f>DATE($D$1,VLOOKUP($D$2,LISTES!$E$2:$F$13,2,0),18)</f>
        <v>45826</v>
      </c>
      <c r="C5955" s="42" t="s">
        <v>2905</v>
      </c>
      <c r="D5955" s="42">
        <v>203</v>
      </c>
      <c r="E5955" s="62" t="s">
        <v>2696</v>
      </c>
      <c r="F5955" s="69">
        <f>IF(t_datas[[#This Row],[Prime 1]]="","",VLOOKUP(t_datas[[#This Row],[Prime 1]],t_primes[],4,0))</f>
        <v>17</v>
      </c>
      <c r="G5955" s="63"/>
      <c r="H5955" s="69" t="str">
        <f>IF(t_datas[[#This Row],[Prime 2]]="","",VLOOKUP(t_datas[[#This Row],[Prime 2]],t_primes[],4,0))</f>
        <v/>
      </c>
    </row>
    <row r="5956" spans="2:8" x14ac:dyDescent="0.25">
      <c r="B5956" s="1">
        <f>DATE($D$1,VLOOKUP($D$2,LISTES!$E$2:$F$13,2,0),18)</f>
        <v>45826</v>
      </c>
      <c r="C5956" s="42" t="s">
        <v>2906</v>
      </c>
      <c r="D5956" s="42">
        <v>204</v>
      </c>
      <c r="E5956" s="62" t="s">
        <v>2702</v>
      </c>
      <c r="F5956" s="69">
        <f>IF(t_datas[[#This Row],[Prime 1]]="","",VLOOKUP(t_datas[[#This Row],[Prime 1]],t_primes[],4,0))</f>
        <v>75</v>
      </c>
      <c r="G5956" s="63"/>
      <c r="H5956" s="69" t="str">
        <f>IF(t_datas[[#This Row],[Prime 2]]="","",VLOOKUP(t_datas[[#This Row],[Prime 2]],t_primes[],4,0))</f>
        <v/>
      </c>
    </row>
    <row r="5957" spans="2:8" x14ac:dyDescent="0.25">
      <c r="B5957" s="1">
        <f>DATE($D$1,VLOOKUP($D$2,LISTES!$E$2:$F$13,2,0),18)</f>
        <v>45826</v>
      </c>
      <c r="C5957" s="42" t="s">
        <v>2907</v>
      </c>
      <c r="D5957" s="42">
        <v>205</v>
      </c>
      <c r="E5957" s="62" t="s">
        <v>2690</v>
      </c>
      <c r="F5957" s="69">
        <f>IF(t_datas[[#This Row],[Prime 1]]="","",VLOOKUP(t_datas[[#This Row],[Prime 1]],t_primes[],4,0))</f>
        <v>7.5</v>
      </c>
      <c r="G5957" s="63"/>
      <c r="H5957" s="69" t="str">
        <f>IF(t_datas[[#This Row],[Prime 2]]="","",VLOOKUP(t_datas[[#This Row],[Prime 2]],t_primes[],4,0))</f>
        <v/>
      </c>
    </row>
    <row r="5958" spans="2:8" x14ac:dyDescent="0.25">
      <c r="B5958" s="1">
        <f>DATE($D$1,VLOOKUP($D$2,LISTES!$E$2:$F$13,2,0),18)</f>
        <v>45826</v>
      </c>
      <c r="C5958" s="42" t="s">
        <v>2908</v>
      </c>
      <c r="D5958" s="42">
        <v>206</v>
      </c>
      <c r="E5958" s="62" t="s">
        <v>2694</v>
      </c>
      <c r="F5958" s="69">
        <f>IF(t_datas[[#This Row],[Prime 1]]="","",VLOOKUP(t_datas[[#This Row],[Prime 1]],t_primes[],4,0))</f>
        <v>20</v>
      </c>
      <c r="G5958" s="63"/>
      <c r="H5958" s="69" t="str">
        <f>IF(t_datas[[#This Row],[Prime 2]]="","",VLOOKUP(t_datas[[#This Row],[Prime 2]],t_primes[],4,0))</f>
        <v/>
      </c>
    </row>
    <row r="5959" spans="2:8" x14ac:dyDescent="0.25">
      <c r="B5959" s="1">
        <f>DATE($D$1,VLOOKUP($D$2,LISTES!$E$2:$F$13,2,0),18)</f>
        <v>45826</v>
      </c>
      <c r="C5959" s="42" t="s">
        <v>2909</v>
      </c>
      <c r="D5959" s="42">
        <v>207</v>
      </c>
      <c r="E5959" s="62" t="s">
        <v>2700</v>
      </c>
      <c r="F5959" s="69">
        <f>IF(t_datas[[#This Row],[Prime 1]]="","",VLOOKUP(t_datas[[#This Row],[Prime 1]],t_primes[],4,0))</f>
        <v>78</v>
      </c>
      <c r="G5959" s="63"/>
      <c r="H5959" s="69" t="str">
        <f>IF(t_datas[[#This Row],[Prime 2]]="","",VLOOKUP(t_datas[[#This Row],[Prime 2]],t_primes[],4,0))</f>
        <v/>
      </c>
    </row>
    <row r="5960" spans="2:8" x14ac:dyDescent="0.25">
      <c r="B5960" s="1">
        <f>DATE($D$1,VLOOKUP($D$2,LISTES!$E$2:$F$13,2,0),18)</f>
        <v>45826</v>
      </c>
      <c r="C5960" s="42" t="s">
        <v>2910</v>
      </c>
      <c r="D5960" s="42">
        <v>208</v>
      </c>
      <c r="E5960" s="62" t="s">
        <v>2700</v>
      </c>
      <c r="F5960" s="69">
        <f>IF(t_datas[[#This Row],[Prime 1]]="","",VLOOKUP(t_datas[[#This Row],[Prime 1]],t_primes[],4,0))</f>
        <v>78</v>
      </c>
      <c r="G5960" s="63"/>
      <c r="H5960" s="69" t="str">
        <f>IF(t_datas[[#This Row],[Prime 2]]="","",VLOOKUP(t_datas[[#This Row],[Prime 2]],t_primes[],4,0))</f>
        <v/>
      </c>
    </row>
    <row r="5961" spans="2:8" x14ac:dyDescent="0.25">
      <c r="B5961" s="1">
        <f>DATE($D$1,VLOOKUP($D$2,LISTES!$E$2:$F$13,2,0),18)</f>
        <v>45826</v>
      </c>
      <c r="C5961" s="42" t="s">
        <v>2911</v>
      </c>
      <c r="D5961" s="42">
        <v>209</v>
      </c>
      <c r="E5961" s="62" t="s">
        <v>2699</v>
      </c>
      <c r="F5961" s="69">
        <f>IF(t_datas[[#This Row],[Prime 1]]="","",VLOOKUP(t_datas[[#This Row],[Prime 1]],t_primes[],4,0))</f>
        <v>48</v>
      </c>
      <c r="G5961" s="63"/>
      <c r="H5961" s="69" t="str">
        <f>IF(t_datas[[#This Row],[Prime 2]]="","",VLOOKUP(t_datas[[#This Row],[Prime 2]],t_primes[],4,0))</f>
        <v/>
      </c>
    </row>
    <row r="5962" spans="2:8" x14ac:dyDescent="0.25">
      <c r="B5962" s="1">
        <f>DATE($D$1,VLOOKUP($D$2,LISTES!$E$2:$F$13,2,0),18)</f>
        <v>45826</v>
      </c>
      <c r="C5962" s="42" t="s">
        <v>2912</v>
      </c>
      <c r="D5962" s="42">
        <v>210</v>
      </c>
      <c r="E5962" s="62" t="s">
        <v>2692</v>
      </c>
      <c r="F5962" s="69">
        <f>IF(t_datas[[#This Row],[Prime 1]]="","",VLOOKUP(t_datas[[#This Row],[Prime 1]],t_primes[],4,0))</f>
        <v>7.5</v>
      </c>
      <c r="G5962" s="63"/>
      <c r="H5962" s="69" t="str">
        <f>IF(t_datas[[#This Row],[Prime 2]]="","",VLOOKUP(t_datas[[#This Row],[Prime 2]],t_primes[],4,0))</f>
        <v/>
      </c>
    </row>
    <row r="5963" spans="2:8" x14ac:dyDescent="0.25">
      <c r="B5963" s="1">
        <f>DATE($D$1,VLOOKUP($D$2,LISTES!$E$2:$F$13,2,0),18)</f>
        <v>45826</v>
      </c>
      <c r="C5963" s="42" t="s">
        <v>2913</v>
      </c>
      <c r="D5963" s="42">
        <v>211</v>
      </c>
      <c r="E5963" s="62" t="s">
        <v>2702</v>
      </c>
      <c r="F5963" s="69">
        <f>IF(t_datas[[#This Row],[Prime 1]]="","",VLOOKUP(t_datas[[#This Row],[Prime 1]],t_primes[],4,0))</f>
        <v>75</v>
      </c>
      <c r="G5963" s="63" t="s">
        <v>2699</v>
      </c>
      <c r="H5963" s="69">
        <f>IF(t_datas[[#This Row],[Prime 2]]="","",VLOOKUP(t_datas[[#This Row],[Prime 2]],t_primes[],4,0))</f>
        <v>48</v>
      </c>
    </row>
    <row r="5964" spans="2:8" x14ac:dyDescent="0.25">
      <c r="B5964" s="1">
        <f>DATE($D$1,VLOOKUP($D$2,LISTES!$E$2:$F$13,2,0),18)</f>
        <v>45826</v>
      </c>
      <c r="C5964" s="42" t="s">
        <v>2914</v>
      </c>
      <c r="D5964" s="42">
        <v>212</v>
      </c>
      <c r="E5964" s="62" t="s">
        <v>2691</v>
      </c>
      <c r="F5964" s="69">
        <f>IF(t_datas[[#This Row],[Prime 1]]="","",VLOOKUP(t_datas[[#This Row],[Prime 1]],t_primes[],4,0))</f>
        <v>10</v>
      </c>
      <c r="G5964" s="63" t="s">
        <v>2696</v>
      </c>
      <c r="H5964" s="69">
        <f>IF(t_datas[[#This Row],[Prime 2]]="","",VLOOKUP(t_datas[[#This Row],[Prime 2]],t_primes[],4,0))</f>
        <v>17</v>
      </c>
    </row>
    <row r="5965" spans="2:8" x14ac:dyDescent="0.25">
      <c r="B5965" s="1">
        <f>DATE($D$1,VLOOKUP($D$2,LISTES!$E$2:$F$13,2,0),18)</f>
        <v>45826</v>
      </c>
      <c r="C5965" s="42" t="s">
        <v>2915</v>
      </c>
      <c r="D5965" s="42">
        <v>213</v>
      </c>
      <c r="E5965" s="62" t="s">
        <v>2690</v>
      </c>
      <c r="F5965" s="69">
        <f>IF(t_datas[[#This Row],[Prime 1]]="","",VLOOKUP(t_datas[[#This Row],[Prime 1]],t_primes[],4,0))</f>
        <v>7.5</v>
      </c>
      <c r="G5965" s="63" t="s">
        <v>2697</v>
      </c>
      <c r="H5965" s="69">
        <f>IF(t_datas[[#This Row],[Prime 2]]="","",VLOOKUP(t_datas[[#This Row],[Prime 2]],t_primes[],4,0))</f>
        <v>100</v>
      </c>
    </row>
    <row r="5966" spans="2:8" x14ac:dyDescent="0.25">
      <c r="B5966" s="1">
        <f>DATE($D$1,VLOOKUP($D$2,LISTES!$E$2:$F$13,2,0),18)</f>
        <v>45826</v>
      </c>
      <c r="C5966" s="42" t="s">
        <v>2916</v>
      </c>
      <c r="D5966" s="42">
        <v>214</v>
      </c>
      <c r="E5966" s="62" t="s">
        <v>2696</v>
      </c>
      <c r="F5966" s="69">
        <f>IF(t_datas[[#This Row],[Prime 1]]="","",VLOOKUP(t_datas[[#This Row],[Prime 1]],t_primes[],4,0))</f>
        <v>17</v>
      </c>
      <c r="G5966" s="63" t="s">
        <v>2699</v>
      </c>
      <c r="H5966" s="69">
        <f>IF(t_datas[[#This Row],[Prime 2]]="","",VLOOKUP(t_datas[[#This Row],[Prime 2]],t_primes[],4,0))</f>
        <v>48</v>
      </c>
    </row>
    <row r="5967" spans="2:8" x14ac:dyDescent="0.25">
      <c r="B5967" s="1">
        <f>DATE($D$1,VLOOKUP($D$2,LISTES!$E$2:$F$13,2,0),18)</f>
        <v>45826</v>
      </c>
      <c r="C5967" s="42" t="s">
        <v>2917</v>
      </c>
      <c r="D5967" s="42">
        <v>215</v>
      </c>
      <c r="E5967" s="62" t="s">
        <v>2695</v>
      </c>
      <c r="F5967" s="69">
        <f>IF(t_datas[[#This Row],[Prime 1]]="","",VLOOKUP(t_datas[[#This Row],[Prime 1]],t_primes[],4,0))</f>
        <v>15</v>
      </c>
      <c r="G5967" s="63" t="s">
        <v>2696</v>
      </c>
      <c r="H5967" s="69">
        <f>IF(t_datas[[#This Row],[Prime 2]]="","",VLOOKUP(t_datas[[#This Row],[Prime 2]],t_primes[],4,0))</f>
        <v>17</v>
      </c>
    </row>
    <row r="5968" spans="2:8" x14ac:dyDescent="0.25">
      <c r="B5968" s="1">
        <f>DATE($D$1,VLOOKUP($D$2,LISTES!$E$2:$F$13,2,0),18)</f>
        <v>45826</v>
      </c>
      <c r="C5968" s="42" t="s">
        <v>2918</v>
      </c>
      <c r="D5968" s="42">
        <v>216</v>
      </c>
      <c r="E5968" s="62" t="s">
        <v>2701</v>
      </c>
      <c r="F5968" s="69">
        <f>IF(t_datas[[#This Row],[Prime 1]]="","",VLOOKUP(t_datas[[#This Row],[Prime 1]],t_primes[],4,0))</f>
        <v>150</v>
      </c>
      <c r="G5968" s="63" t="s">
        <v>2696</v>
      </c>
      <c r="H5968" s="69">
        <f>IF(t_datas[[#This Row],[Prime 2]]="","",VLOOKUP(t_datas[[#This Row],[Prime 2]],t_primes[],4,0))</f>
        <v>17</v>
      </c>
    </row>
    <row r="5969" spans="2:8" x14ac:dyDescent="0.25">
      <c r="B5969" s="1">
        <f>DATE($D$1,VLOOKUP($D$2,LISTES!$E$2:$F$13,2,0),18)</f>
        <v>45826</v>
      </c>
      <c r="C5969" s="42" t="s">
        <v>2919</v>
      </c>
      <c r="D5969" s="42">
        <v>217</v>
      </c>
      <c r="E5969" s="62" t="s">
        <v>2697</v>
      </c>
      <c r="F5969" s="69">
        <f>IF(t_datas[[#This Row],[Prime 1]]="","",VLOOKUP(t_datas[[#This Row],[Prime 1]],t_primes[],4,0))</f>
        <v>100</v>
      </c>
      <c r="G5969" s="63" t="s">
        <v>2692</v>
      </c>
      <c r="H5969" s="69">
        <f>IF(t_datas[[#This Row],[Prime 2]]="","",VLOOKUP(t_datas[[#This Row],[Prime 2]],t_primes[],4,0))</f>
        <v>7.5</v>
      </c>
    </row>
    <row r="5970" spans="2:8" x14ac:dyDescent="0.25">
      <c r="B5970" s="1">
        <f>DATE($D$1,VLOOKUP($D$2,LISTES!$E$2:$F$13,2,0),18)</f>
        <v>45826</v>
      </c>
      <c r="C5970" s="42" t="s">
        <v>2920</v>
      </c>
      <c r="D5970" s="42">
        <v>218</v>
      </c>
      <c r="E5970" s="62" t="s">
        <v>2698</v>
      </c>
      <c r="F5970" s="69">
        <f>IF(t_datas[[#This Row],[Prime 1]]="","",VLOOKUP(t_datas[[#This Row],[Prime 1]],t_primes[],4,0))</f>
        <v>20</v>
      </c>
      <c r="G5970" s="63" t="s">
        <v>2691</v>
      </c>
      <c r="H5970" s="69">
        <f>IF(t_datas[[#This Row],[Prime 2]]="","",VLOOKUP(t_datas[[#This Row],[Prime 2]],t_primes[],4,0))</f>
        <v>10</v>
      </c>
    </row>
    <row r="5971" spans="2:8" x14ac:dyDescent="0.25">
      <c r="B5971" s="1">
        <f>DATE($D$1,VLOOKUP($D$2,LISTES!$E$2:$F$13,2,0),18)</f>
        <v>45826</v>
      </c>
      <c r="C5971" s="42" t="s">
        <v>2921</v>
      </c>
      <c r="D5971" s="42">
        <v>219</v>
      </c>
      <c r="E5971" s="62" t="s">
        <v>2690</v>
      </c>
      <c r="F5971" s="69">
        <f>IF(t_datas[[#This Row],[Prime 1]]="","",VLOOKUP(t_datas[[#This Row],[Prime 1]],t_primes[],4,0))</f>
        <v>7.5</v>
      </c>
      <c r="G5971" s="63" t="s">
        <v>2693</v>
      </c>
      <c r="H5971" s="69">
        <f>IF(t_datas[[#This Row],[Prime 2]]="","",VLOOKUP(t_datas[[#This Row],[Prime 2]],t_primes[],4,0))</f>
        <v>25</v>
      </c>
    </row>
    <row r="5972" spans="2:8" x14ac:dyDescent="0.25">
      <c r="B5972" s="1">
        <f>DATE($D$1,VLOOKUP($D$2,LISTES!$E$2:$F$13,2,0),18)</f>
        <v>45826</v>
      </c>
      <c r="C5972" s="42" t="s">
        <v>2922</v>
      </c>
      <c r="D5972" s="42">
        <v>220</v>
      </c>
      <c r="E5972" s="62" t="s">
        <v>2696</v>
      </c>
      <c r="F5972" s="69">
        <f>IF(t_datas[[#This Row],[Prime 1]]="","",VLOOKUP(t_datas[[#This Row],[Prime 1]],t_primes[],4,0))</f>
        <v>17</v>
      </c>
      <c r="G5972" s="63" t="s">
        <v>2695</v>
      </c>
      <c r="H5972" s="69">
        <f>IF(t_datas[[#This Row],[Prime 2]]="","",VLOOKUP(t_datas[[#This Row],[Prime 2]],t_primes[],4,0))</f>
        <v>15</v>
      </c>
    </row>
    <row r="5973" spans="2:8" x14ac:dyDescent="0.25">
      <c r="B5973" s="1">
        <f>DATE($D$1,VLOOKUP($D$2,LISTES!$E$2:$F$13,2,0),18)</f>
        <v>45826</v>
      </c>
      <c r="C5973" s="42" t="s">
        <v>2923</v>
      </c>
      <c r="D5973" s="42">
        <v>221</v>
      </c>
      <c r="E5973" s="62" t="s">
        <v>2700</v>
      </c>
      <c r="F5973" s="69">
        <f>IF(t_datas[[#This Row],[Prime 1]]="","",VLOOKUP(t_datas[[#This Row],[Prime 1]],t_primes[],4,0))</f>
        <v>78</v>
      </c>
      <c r="G5973" s="63" t="s">
        <v>2699</v>
      </c>
      <c r="H5973" s="69">
        <f>IF(t_datas[[#This Row],[Prime 2]]="","",VLOOKUP(t_datas[[#This Row],[Prime 2]],t_primes[],4,0))</f>
        <v>48</v>
      </c>
    </row>
    <row r="5974" spans="2:8" x14ac:dyDescent="0.25">
      <c r="B5974" s="1">
        <f>DATE($D$1,VLOOKUP($D$2,LISTES!$E$2:$F$13,2,0),18)</f>
        <v>45826</v>
      </c>
      <c r="C5974" s="42" t="s">
        <v>2924</v>
      </c>
      <c r="D5974" s="42">
        <v>222</v>
      </c>
      <c r="E5974" s="62" t="s">
        <v>2701</v>
      </c>
      <c r="F5974" s="69">
        <f>IF(t_datas[[#This Row],[Prime 1]]="","",VLOOKUP(t_datas[[#This Row],[Prime 1]],t_primes[],4,0))</f>
        <v>150</v>
      </c>
      <c r="G5974" s="63" t="s">
        <v>2692</v>
      </c>
      <c r="H5974" s="69">
        <f>IF(t_datas[[#This Row],[Prime 2]]="","",VLOOKUP(t_datas[[#This Row],[Prime 2]],t_primes[],4,0))</f>
        <v>7.5</v>
      </c>
    </row>
    <row r="5975" spans="2:8" x14ac:dyDescent="0.25">
      <c r="B5975" s="1">
        <f>DATE($D$1,VLOOKUP($D$2,LISTES!$E$2:$F$13,2,0),18)</f>
        <v>45826</v>
      </c>
      <c r="C5975" s="42" t="s">
        <v>2925</v>
      </c>
      <c r="D5975" s="42">
        <v>223</v>
      </c>
      <c r="E5975" s="62" t="s">
        <v>2701</v>
      </c>
      <c r="F5975" s="69">
        <f>IF(t_datas[[#This Row],[Prime 1]]="","",VLOOKUP(t_datas[[#This Row],[Prime 1]],t_primes[],4,0))</f>
        <v>150</v>
      </c>
      <c r="G5975" s="63" t="s">
        <v>2699</v>
      </c>
      <c r="H5975" s="69">
        <f>IF(t_datas[[#This Row],[Prime 2]]="","",VLOOKUP(t_datas[[#This Row],[Prime 2]],t_primes[],4,0))</f>
        <v>48</v>
      </c>
    </row>
    <row r="5976" spans="2:8" x14ac:dyDescent="0.25">
      <c r="B5976" s="1">
        <f>DATE($D$1,VLOOKUP($D$2,LISTES!$E$2:$F$13,2,0),18)</f>
        <v>45826</v>
      </c>
      <c r="C5976" s="42" t="s">
        <v>2926</v>
      </c>
      <c r="D5976" s="42">
        <v>224</v>
      </c>
      <c r="E5976" s="62" t="s">
        <v>2692</v>
      </c>
      <c r="F5976" s="69">
        <f>IF(t_datas[[#This Row],[Prime 1]]="","",VLOOKUP(t_datas[[#This Row],[Prime 1]],t_primes[],4,0))</f>
        <v>7.5</v>
      </c>
      <c r="G5976" s="63" t="s">
        <v>2702</v>
      </c>
      <c r="H5976" s="69">
        <f>IF(t_datas[[#This Row],[Prime 2]]="","",VLOOKUP(t_datas[[#This Row],[Prime 2]],t_primes[],4,0))</f>
        <v>75</v>
      </c>
    </row>
    <row r="5977" spans="2:8" x14ac:dyDescent="0.25">
      <c r="B5977" s="1">
        <f>DATE($D$1,VLOOKUP($D$2,LISTES!$E$2:$F$13,2,0),18)</f>
        <v>45826</v>
      </c>
      <c r="C5977" s="42" t="s">
        <v>2927</v>
      </c>
      <c r="D5977" s="42">
        <v>225</v>
      </c>
      <c r="E5977" s="62" t="s">
        <v>2694</v>
      </c>
      <c r="F5977" s="69">
        <f>IF(t_datas[[#This Row],[Prime 1]]="","",VLOOKUP(t_datas[[#This Row],[Prime 1]],t_primes[],4,0))</f>
        <v>20</v>
      </c>
      <c r="G5977" s="63" t="s">
        <v>2701</v>
      </c>
      <c r="H5977" s="69">
        <f>IF(t_datas[[#This Row],[Prime 2]]="","",VLOOKUP(t_datas[[#This Row],[Prime 2]],t_primes[],4,0))</f>
        <v>150</v>
      </c>
    </row>
    <row r="5978" spans="2:8" x14ac:dyDescent="0.25">
      <c r="B5978" s="1">
        <f>DATE($D$1,VLOOKUP($D$2,LISTES!$E$2:$F$13,2,0),18)</f>
        <v>45826</v>
      </c>
      <c r="C5978" s="42" t="s">
        <v>2928</v>
      </c>
      <c r="D5978" s="42">
        <v>226</v>
      </c>
      <c r="E5978" s="62" t="s">
        <v>2700</v>
      </c>
      <c r="F5978" s="69">
        <f>IF(t_datas[[#This Row],[Prime 1]]="","",VLOOKUP(t_datas[[#This Row],[Prime 1]],t_primes[],4,0))</f>
        <v>78</v>
      </c>
      <c r="G5978" s="63" t="s">
        <v>2691</v>
      </c>
      <c r="H5978" s="69">
        <f>IF(t_datas[[#This Row],[Prime 2]]="","",VLOOKUP(t_datas[[#This Row],[Prime 2]],t_primes[],4,0))</f>
        <v>10</v>
      </c>
    </row>
    <row r="5979" spans="2:8" x14ac:dyDescent="0.25">
      <c r="B5979" s="1">
        <f>DATE($D$1,VLOOKUP($D$2,LISTES!$E$2:$F$13,2,0),18)</f>
        <v>45826</v>
      </c>
      <c r="C5979" s="42" t="s">
        <v>2929</v>
      </c>
      <c r="D5979" s="42">
        <v>227</v>
      </c>
      <c r="E5979" s="62" t="s">
        <v>2691</v>
      </c>
      <c r="F5979" s="69">
        <f>IF(t_datas[[#This Row],[Prime 1]]="","",VLOOKUP(t_datas[[#This Row],[Prime 1]],t_primes[],4,0))</f>
        <v>10</v>
      </c>
      <c r="G5979" s="63" t="s">
        <v>2700</v>
      </c>
      <c r="H5979" s="69">
        <f>IF(t_datas[[#This Row],[Prime 2]]="","",VLOOKUP(t_datas[[#This Row],[Prime 2]],t_primes[],4,0))</f>
        <v>78</v>
      </c>
    </row>
    <row r="5980" spans="2:8" x14ac:dyDescent="0.25">
      <c r="B5980" s="1">
        <f>DATE($D$1,VLOOKUP($D$2,LISTES!$E$2:$F$13,2,0),18)</f>
        <v>45826</v>
      </c>
      <c r="C5980" s="42" t="s">
        <v>2930</v>
      </c>
      <c r="D5980" s="42">
        <v>228</v>
      </c>
      <c r="E5980" s="62" t="s">
        <v>2697</v>
      </c>
      <c r="F5980" s="69">
        <f>IF(t_datas[[#This Row],[Prime 1]]="","",VLOOKUP(t_datas[[#This Row],[Prime 1]],t_primes[],4,0))</f>
        <v>100</v>
      </c>
      <c r="G5980" s="63" t="s">
        <v>2690</v>
      </c>
      <c r="H5980" s="69">
        <f>IF(t_datas[[#This Row],[Prime 2]]="","",VLOOKUP(t_datas[[#This Row],[Prime 2]],t_primes[],4,0))</f>
        <v>7.5</v>
      </c>
    </row>
    <row r="5981" spans="2:8" x14ac:dyDescent="0.25">
      <c r="B5981" s="1">
        <f>DATE($D$1,VLOOKUP($D$2,LISTES!$E$2:$F$13,2,0),18)</f>
        <v>45826</v>
      </c>
      <c r="C5981" s="42" t="s">
        <v>2931</v>
      </c>
      <c r="D5981" s="42">
        <v>229</v>
      </c>
      <c r="E5981" s="62" t="s">
        <v>2693</v>
      </c>
      <c r="F5981" s="69">
        <f>IF(t_datas[[#This Row],[Prime 1]]="","",VLOOKUP(t_datas[[#This Row],[Prime 1]],t_primes[],4,0))</f>
        <v>25</v>
      </c>
      <c r="G5981" s="63" t="s">
        <v>2694</v>
      </c>
      <c r="H5981" s="69">
        <f>IF(t_datas[[#This Row],[Prime 2]]="","",VLOOKUP(t_datas[[#This Row],[Prime 2]],t_primes[],4,0))</f>
        <v>20</v>
      </c>
    </row>
    <row r="5982" spans="2:8" x14ac:dyDescent="0.25">
      <c r="B5982" s="1">
        <f>DATE($D$1,VLOOKUP($D$2,LISTES!$E$2:$F$13,2,0),18)</f>
        <v>45826</v>
      </c>
      <c r="C5982" s="42" t="s">
        <v>2932</v>
      </c>
      <c r="D5982" s="42">
        <v>230</v>
      </c>
      <c r="E5982" s="62" t="s">
        <v>2701</v>
      </c>
      <c r="F5982" s="69">
        <f>IF(t_datas[[#This Row],[Prime 1]]="","",VLOOKUP(t_datas[[#This Row],[Prime 1]],t_primes[],4,0))</f>
        <v>150</v>
      </c>
      <c r="G5982" s="63" t="s">
        <v>2690</v>
      </c>
      <c r="H5982" s="69">
        <f>IF(t_datas[[#This Row],[Prime 2]]="","",VLOOKUP(t_datas[[#This Row],[Prime 2]],t_primes[],4,0))</f>
        <v>7.5</v>
      </c>
    </row>
    <row r="5983" spans="2:8" x14ac:dyDescent="0.25">
      <c r="B5983" s="1">
        <f>DATE($D$1,VLOOKUP($D$2,LISTES!$E$2:$F$13,2,0),18)</f>
        <v>45826</v>
      </c>
      <c r="C5983" s="42" t="s">
        <v>2933</v>
      </c>
      <c r="D5983" s="42">
        <v>231</v>
      </c>
      <c r="E5983" s="62" t="s">
        <v>2694</v>
      </c>
      <c r="F5983" s="69">
        <f>IF(t_datas[[#This Row],[Prime 1]]="","",VLOOKUP(t_datas[[#This Row],[Prime 1]],t_primes[],4,0))</f>
        <v>20</v>
      </c>
      <c r="G5983" s="63" t="s">
        <v>2697</v>
      </c>
      <c r="H5983" s="69">
        <f>IF(t_datas[[#This Row],[Prime 2]]="","",VLOOKUP(t_datas[[#This Row],[Prime 2]],t_primes[],4,0))</f>
        <v>100</v>
      </c>
    </row>
    <row r="5984" spans="2:8" x14ac:dyDescent="0.25">
      <c r="B5984" s="1">
        <f>DATE($D$1,VLOOKUP($D$2,LISTES!$E$2:$F$13,2,0),18)</f>
        <v>45826</v>
      </c>
      <c r="C5984" s="42" t="s">
        <v>2934</v>
      </c>
      <c r="D5984" s="42">
        <v>232</v>
      </c>
      <c r="E5984" s="62" t="s">
        <v>2696</v>
      </c>
      <c r="F5984" s="69">
        <f>IF(t_datas[[#This Row],[Prime 1]]="","",VLOOKUP(t_datas[[#This Row],[Prime 1]],t_primes[],4,0))</f>
        <v>17</v>
      </c>
      <c r="G5984" s="63" t="s">
        <v>2694</v>
      </c>
      <c r="H5984" s="69">
        <f>IF(t_datas[[#This Row],[Prime 2]]="","",VLOOKUP(t_datas[[#This Row],[Prime 2]],t_primes[],4,0))</f>
        <v>20</v>
      </c>
    </row>
    <row r="5985" spans="2:8" x14ac:dyDescent="0.25">
      <c r="B5985" s="1">
        <f>DATE($D$1,VLOOKUP($D$2,LISTES!$E$2:$F$13,2,0),18)</f>
        <v>45826</v>
      </c>
      <c r="C5985" s="42" t="s">
        <v>2935</v>
      </c>
      <c r="D5985" s="42">
        <v>233</v>
      </c>
      <c r="E5985" s="62" t="s">
        <v>2694</v>
      </c>
      <c r="F5985" s="69">
        <f>IF(t_datas[[#This Row],[Prime 1]]="","",VLOOKUP(t_datas[[#This Row],[Prime 1]],t_primes[],4,0))</f>
        <v>20</v>
      </c>
      <c r="G5985" s="63" t="s">
        <v>2690</v>
      </c>
      <c r="H5985" s="69">
        <f>IF(t_datas[[#This Row],[Prime 2]]="","",VLOOKUP(t_datas[[#This Row],[Prime 2]],t_primes[],4,0))</f>
        <v>7.5</v>
      </c>
    </row>
    <row r="5986" spans="2:8" x14ac:dyDescent="0.25">
      <c r="B5986" s="1">
        <f>DATE($D$1,VLOOKUP($D$2,LISTES!$E$2:$F$13,2,0),18)</f>
        <v>45826</v>
      </c>
      <c r="C5986" s="42" t="s">
        <v>2936</v>
      </c>
      <c r="D5986" s="42">
        <v>234</v>
      </c>
      <c r="E5986" s="62" t="s">
        <v>2693</v>
      </c>
      <c r="F5986" s="69">
        <f>IF(t_datas[[#This Row],[Prime 1]]="","",VLOOKUP(t_datas[[#This Row],[Prime 1]],t_primes[],4,0))</f>
        <v>25</v>
      </c>
      <c r="G5986" s="63" t="s">
        <v>2699</v>
      </c>
      <c r="H5986" s="69">
        <f>IF(t_datas[[#This Row],[Prime 2]]="","",VLOOKUP(t_datas[[#This Row],[Prime 2]],t_primes[],4,0))</f>
        <v>48</v>
      </c>
    </row>
    <row r="5987" spans="2:8" x14ac:dyDescent="0.25">
      <c r="B5987" s="1">
        <f>DATE($D$1,VLOOKUP($D$2,LISTES!$E$2:$F$13,2,0),18)</f>
        <v>45826</v>
      </c>
      <c r="C5987" s="42" t="s">
        <v>2937</v>
      </c>
      <c r="D5987" s="42">
        <v>235</v>
      </c>
      <c r="E5987" s="62" t="s">
        <v>2690</v>
      </c>
      <c r="F5987" s="69">
        <f>IF(t_datas[[#This Row],[Prime 1]]="","",VLOOKUP(t_datas[[#This Row],[Prime 1]],t_primes[],4,0))</f>
        <v>7.5</v>
      </c>
      <c r="G5987" s="63" t="s">
        <v>2693</v>
      </c>
      <c r="H5987" s="69">
        <f>IF(t_datas[[#This Row],[Prime 2]]="","",VLOOKUP(t_datas[[#This Row],[Prime 2]],t_primes[],4,0))</f>
        <v>25</v>
      </c>
    </row>
    <row r="5988" spans="2:8" x14ac:dyDescent="0.25">
      <c r="B5988" s="1">
        <f>DATE($D$1,VLOOKUP($D$2,LISTES!$E$2:$F$13,2,0),18)</f>
        <v>45826</v>
      </c>
      <c r="C5988" s="42" t="s">
        <v>2938</v>
      </c>
      <c r="D5988" s="42">
        <v>236</v>
      </c>
      <c r="E5988" s="62" t="s">
        <v>2702</v>
      </c>
      <c r="F5988" s="69">
        <f>IF(t_datas[[#This Row],[Prime 1]]="","",VLOOKUP(t_datas[[#This Row],[Prime 1]],t_primes[],4,0))</f>
        <v>75</v>
      </c>
      <c r="G5988" s="63" t="s">
        <v>2693</v>
      </c>
      <c r="H5988" s="69">
        <f>IF(t_datas[[#This Row],[Prime 2]]="","",VLOOKUP(t_datas[[#This Row],[Prime 2]],t_primes[],4,0))</f>
        <v>25</v>
      </c>
    </row>
    <row r="5989" spans="2:8" x14ac:dyDescent="0.25">
      <c r="B5989" s="1">
        <f>DATE($D$1,VLOOKUP($D$2,LISTES!$E$2:$F$13,2,0),18)</f>
        <v>45826</v>
      </c>
      <c r="C5989" s="42" t="s">
        <v>2939</v>
      </c>
      <c r="D5989" s="42">
        <v>237</v>
      </c>
      <c r="E5989" s="62" t="s">
        <v>2695</v>
      </c>
      <c r="F5989" s="69">
        <f>IF(t_datas[[#This Row],[Prime 1]]="","",VLOOKUP(t_datas[[#This Row],[Prime 1]],t_primes[],4,0))</f>
        <v>15</v>
      </c>
      <c r="G5989" s="63" t="s">
        <v>2697</v>
      </c>
      <c r="H5989" s="69">
        <f>IF(t_datas[[#This Row],[Prime 2]]="","",VLOOKUP(t_datas[[#This Row],[Prime 2]],t_primes[],4,0))</f>
        <v>100</v>
      </c>
    </row>
    <row r="5990" spans="2:8" x14ac:dyDescent="0.25">
      <c r="B5990" s="1">
        <f>DATE($D$1,VLOOKUP($D$2,LISTES!$E$2:$F$13,2,0),18)</f>
        <v>45826</v>
      </c>
      <c r="C5990" s="42" t="s">
        <v>2940</v>
      </c>
      <c r="D5990" s="42">
        <v>238</v>
      </c>
      <c r="E5990" s="62" t="s">
        <v>2692</v>
      </c>
      <c r="F5990" s="69">
        <f>IF(t_datas[[#This Row],[Prime 1]]="","",VLOOKUP(t_datas[[#This Row],[Prime 1]],t_primes[],4,0))</f>
        <v>7.5</v>
      </c>
      <c r="G5990" s="63" t="s">
        <v>2700</v>
      </c>
      <c r="H5990" s="69">
        <f>IF(t_datas[[#This Row],[Prime 2]]="","",VLOOKUP(t_datas[[#This Row],[Prime 2]],t_primes[],4,0))</f>
        <v>78</v>
      </c>
    </row>
    <row r="5991" spans="2:8" x14ac:dyDescent="0.25">
      <c r="B5991" s="1">
        <f>DATE($D$1,VLOOKUP($D$2,LISTES!$E$2:$F$13,2,0),18)</f>
        <v>45826</v>
      </c>
      <c r="C5991" s="42" t="s">
        <v>2941</v>
      </c>
      <c r="D5991" s="42">
        <v>239</v>
      </c>
      <c r="E5991" s="62" t="s">
        <v>2694</v>
      </c>
      <c r="F5991" s="69">
        <f>IF(t_datas[[#This Row],[Prime 1]]="","",VLOOKUP(t_datas[[#This Row],[Prime 1]],t_primes[],4,0))</f>
        <v>20</v>
      </c>
      <c r="G5991" s="63" t="s">
        <v>2694</v>
      </c>
      <c r="H5991" s="69">
        <f>IF(t_datas[[#This Row],[Prime 2]]="","",VLOOKUP(t_datas[[#This Row],[Prime 2]],t_primes[],4,0))</f>
        <v>20</v>
      </c>
    </row>
    <row r="5992" spans="2:8" x14ac:dyDescent="0.25">
      <c r="B5992" s="1">
        <f>DATE($D$1,VLOOKUP($D$2,LISTES!$E$2:$F$13,2,0),18)</f>
        <v>45826</v>
      </c>
      <c r="C5992" s="42" t="s">
        <v>2942</v>
      </c>
      <c r="D5992" s="42">
        <v>240</v>
      </c>
      <c r="E5992" s="62" t="s">
        <v>2695</v>
      </c>
      <c r="F5992" s="69">
        <f>IF(t_datas[[#This Row],[Prime 1]]="","",VLOOKUP(t_datas[[#This Row],[Prime 1]],t_primes[],4,0))</f>
        <v>15</v>
      </c>
      <c r="G5992" s="63" t="s">
        <v>2693</v>
      </c>
      <c r="H5992" s="69">
        <f>IF(t_datas[[#This Row],[Prime 2]]="","",VLOOKUP(t_datas[[#This Row],[Prime 2]],t_primes[],4,0))</f>
        <v>25</v>
      </c>
    </row>
    <row r="5993" spans="2:8" x14ac:dyDescent="0.25">
      <c r="B5993" s="1">
        <f>DATE($D$1,VLOOKUP($D$2,LISTES!$E$2:$F$13,2,0),18)</f>
        <v>45826</v>
      </c>
      <c r="C5993" s="42" t="s">
        <v>2943</v>
      </c>
      <c r="D5993" s="42">
        <v>241</v>
      </c>
      <c r="E5993" s="62" t="s">
        <v>2697</v>
      </c>
      <c r="F5993" s="69">
        <f>IF(t_datas[[#This Row],[Prime 1]]="","",VLOOKUP(t_datas[[#This Row],[Prime 1]],t_primes[],4,0))</f>
        <v>100</v>
      </c>
      <c r="G5993" s="63" t="s">
        <v>2697</v>
      </c>
      <c r="H5993" s="69">
        <f>IF(t_datas[[#This Row],[Prime 2]]="","",VLOOKUP(t_datas[[#This Row],[Prime 2]],t_primes[],4,0))</f>
        <v>100</v>
      </c>
    </row>
    <row r="5994" spans="2:8" x14ac:dyDescent="0.25">
      <c r="B5994" s="1">
        <f>DATE($D$1,VLOOKUP($D$2,LISTES!$E$2:$F$13,2,0),18)</f>
        <v>45826</v>
      </c>
      <c r="C5994" s="42" t="s">
        <v>2944</v>
      </c>
      <c r="D5994" s="42">
        <v>242</v>
      </c>
      <c r="E5994" s="62" t="s">
        <v>2697</v>
      </c>
      <c r="F5994" s="69">
        <f>IF(t_datas[[#This Row],[Prime 1]]="","",VLOOKUP(t_datas[[#This Row],[Prime 1]],t_primes[],4,0))</f>
        <v>100</v>
      </c>
      <c r="G5994" s="63" t="s">
        <v>2700</v>
      </c>
      <c r="H5994" s="69">
        <f>IF(t_datas[[#This Row],[Prime 2]]="","",VLOOKUP(t_datas[[#This Row],[Prime 2]],t_primes[],4,0))</f>
        <v>78</v>
      </c>
    </row>
    <row r="5995" spans="2:8" x14ac:dyDescent="0.25">
      <c r="B5995" s="1">
        <f>DATE($D$1,VLOOKUP($D$2,LISTES!$E$2:$F$13,2,0),18)</f>
        <v>45826</v>
      </c>
      <c r="C5995" s="42" t="s">
        <v>2945</v>
      </c>
      <c r="D5995" s="42">
        <v>243</v>
      </c>
      <c r="E5995" s="62" t="s">
        <v>2690</v>
      </c>
      <c r="F5995" s="69">
        <f>IF(t_datas[[#This Row],[Prime 1]]="","",VLOOKUP(t_datas[[#This Row],[Prime 1]],t_primes[],4,0))</f>
        <v>7.5</v>
      </c>
      <c r="G5995" s="63" t="s">
        <v>2690</v>
      </c>
      <c r="H5995" s="69">
        <f>IF(t_datas[[#This Row],[Prime 2]]="","",VLOOKUP(t_datas[[#This Row],[Prime 2]],t_primes[],4,0))</f>
        <v>7.5</v>
      </c>
    </row>
    <row r="5996" spans="2:8" x14ac:dyDescent="0.25">
      <c r="B5996" s="1">
        <f>DATE($D$1,VLOOKUP($D$2,LISTES!$E$2:$F$13,2,0),18)</f>
        <v>45826</v>
      </c>
      <c r="C5996" s="42" t="s">
        <v>2946</v>
      </c>
      <c r="D5996" s="42">
        <v>244</v>
      </c>
      <c r="E5996" s="62" t="s">
        <v>2700</v>
      </c>
      <c r="F5996" s="69">
        <f>IF(t_datas[[#This Row],[Prime 1]]="","",VLOOKUP(t_datas[[#This Row],[Prime 1]],t_primes[],4,0))</f>
        <v>78</v>
      </c>
      <c r="G5996" s="63" t="s">
        <v>2694</v>
      </c>
      <c r="H5996" s="69">
        <f>IF(t_datas[[#This Row],[Prime 2]]="","",VLOOKUP(t_datas[[#This Row],[Prime 2]],t_primes[],4,0))</f>
        <v>20</v>
      </c>
    </row>
    <row r="5997" spans="2:8" x14ac:dyDescent="0.25">
      <c r="B5997" s="1">
        <f>DATE($D$1,VLOOKUP($D$2,LISTES!$E$2:$F$13,2,0),18)</f>
        <v>45826</v>
      </c>
      <c r="C5997" s="42" t="s">
        <v>2947</v>
      </c>
      <c r="D5997" s="42">
        <v>245</v>
      </c>
      <c r="E5997" s="62" t="s">
        <v>2697</v>
      </c>
      <c r="F5997" s="69">
        <f>IF(t_datas[[#This Row],[Prime 1]]="","",VLOOKUP(t_datas[[#This Row],[Prime 1]],t_primes[],4,0))</f>
        <v>100</v>
      </c>
      <c r="G5997" s="63" t="s">
        <v>2699</v>
      </c>
      <c r="H5997" s="69">
        <f>IF(t_datas[[#This Row],[Prime 2]]="","",VLOOKUP(t_datas[[#This Row],[Prime 2]],t_primes[],4,0))</f>
        <v>48</v>
      </c>
    </row>
    <row r="5998" spans="2:8" x14ac:dyDescent="0.25">
      <c r="B5998" s="1">
        <f>DATE($D$1,VLOOKUP($D$2,LISTES!$E$2:$F$13,2,0),18)</f>
        <v>45826</v>
      </c>
      <c r="C5998" s="42" t="s">
        <v>2948</v>
      </c>
      <c r="D5998" s="42">
        <v>246</v>
      </c>
      <c r="E5998" s="62" t="s">
        <v>2699</v>
      </c>
      <c r="F5998" s="69">
        <f>IF(t_datas[[#This Row],[Prime 1]]="","",VLOOKUP(t_datas[[#This Row],[Prime 1]],t_primes[],4,0))</f>
        <v>48</v>
      </c>
      <c r="G5998" s="63" t="s">
        <v>2696</v>
      </c>
      <c r="H5998" s="69">
        <f>IF(t_datas[[#This Row],[Prime 2]]="","",VLOOKUP(t_datas[[#This Row],[Prime 2]],t_primes[],4,0))</f>
        <v>17</v>
      </c>
    </row>
    <row r="5999" spans="2:8" x14ac:dyDescent="0.25">
      <c r="B5999" s="1">
        <f>DATE($D$1,VLOOKUP($D$2,LISTES!$E$2:$F$13,2,0),18)</f>
        <v>45826</v>
      </c>
      <c r="C5999" s="42" t="s">
        <v>2949</v>
      </c>
      <c r="D5999" s="42">
        <v>247</v>
      </c>
      <c r="E5999" s="62" t="s">
        <v>2697</v>
      </c>
      <c r="F5999" s="69">
        <f>IF(t_datas[[#This Row],[Prime 1]]="","",VLOOKUP(t_datas[[#This Row],[Prime 1]],t_primes[],4,0))</f>
        <v>100</v>
      </c>
      <c r="G5999" s="63" t="s">
        <v>2695</v>
      </c>
      <c r="H5999" s="69">
        <f>IF(t_datas[[#This Row],[Prime 2]]="","",VLOOKUP(t_datas[[#This Row],[Prime 2]],t_primes[],4,0))</f>
        <v>15</v>
      </c>
    </row>
    <row r="6000" spans="2:8" x14ac:dyDescent="0.25">
      <c r="B6000" s="1">
        <f>DATE($D$1,VLOOKUP($D$2,LISTES!$E$2:$F$13,2,0),18)</f>
        <v>45826</v>
      </c>
      <c r="C6000" s="42" t="s">
        <v>2950</v>
      </c>
      <c r="D6000" s="42">
        <v>248</v>
      </c>
      <c r="E6000" s="62" t="s">
        <v>2694</v>
      </c>
      <c r="F6000" s="69">
        <f>IF(t_datas[[#This Row],[Prime 1]]="","",VLOOKUP(t_datas[[#This Row],[Prime 1]],t_primes[],4,0))</f>
        <v>20</v>
      </c>
      <c r="G6000" s="63" t="s">
        <v>2694</v>
      </c>
      <c r="H6000" s="69">
        <f>IF(t_datas[[#This Row],[Prime 2]]="","",VLOOKUP(t_datas[[#This Row],[Prime 2]],t_primes[],4,0))</f>
        <v>20</v>
      </c>
    </row>
    <row r="6001" spans="2:8" x14ac:dyDescent="0.25">
      <c r="B6001" s="1">
        <f>DATE($D$1,VLOOKUP($D$2,LISTES!$E$2:$F$13,2,0),18)</f>
        <v>45826</v>
      </c>
      <c r="C6001" s="42" t="s">
        <v>2951</v>
      </c>
      <c r="D6001" s="42">
        <v>249</v>
      </c>
      <c r="E6001" s="62" t="s">
        <v>2698</v>
      </c>
      <c r="F6001" s="69">
        <f>IF(t_datas[[#This Row],[Prime 1]]="","",VLOOKUP(t_datas[[#This Row],[Prime 1]],t_primes[],4,0))</f>
        <v>20</v>
      </c>
      <c r="G6001" s="63" t="s">
        <v>2702</v>
      </c>
      <c r="H6001" s="69">
        <f>IF(t_datas[[#This Row],[Prime 2]]="","",VLOOKUP(t_datas[[#This Row],[Prime 2]],t_primes[],4,0))</f>
        <v>75</v>
      </c>
    </row>
    <row r="6002" spans="2:8" x14ac:dyDescent="0.25">
      <c r="B6002" s="1">
        <f>DATE($D$1,VLOOKUP($D$2,LISTES!$E$2:$F$13,2,0),18)</f>
        <v>45826</v>
      </c>
      <c r="C6002" s="42" t="s">
        <v>2952</v>
      </c>
      <c r="D6002" s="42">
        <v>250</v>
      </c>
      <c r="E6002" s="62" t="s">
        <v>2702</v>
      </c>
      <c r="F6002" s="69">
        <f>IF(t_datas[[#This Row],[Prime 1]]="","",VLOOKUP(t_datas[[#This Row],[Prime 1]],t_primes[],4,0))</f>
        <v>75</v>
      </c>
      <c r="G6002" s="63" t="s">
        <v>2690</v>
      </c>
      <c r="H6002" s="69">
        <f>IF(t_datas[[#This Row],[Prime 2]]="","",VLOOKUP(t_datas[[#This Row],[Prime 2]],t_primes[],4,0))</f>
        <v>7.5</v>
      </c>
    </row>
    <row r="6003" spans="2:8" x14ac:dyDescent="0.25">
      <c r="B6003" s="1">
        <f>DATE($D$1,VLOOKUP($D$2,LISTES!$E$2:$F$13,2,0),18)</f>
        <v>45826</v>
      </c>
      <c r="C6003" s="42" t="s">
        <v>2953</v>
      </c>
      <c r="D6003" s="42">
        <v>251</v>
      </c>
      <c r="E6003" s="62" t="s">
        <v>2696</v>
      </c>
      <c r="F6003" s="69">
        <f>IF(t_datas[[#This Row],[Prime 1]]="","",VLOOKUP(t_datas[[#This Row],[Prime 1]],t_primes[],4,0))</f>
        <v>17</v>
      </c>
      <c r="G6003" s="63" t="s">
        <v>2690</v>
      </c>
      <c r="H6003" s="69">
        <f>IF(t_datas[[#This Row],[Prime 2]]="","",VLOOKUP(t_datas[[#This Row],[Prime 2]],t_primes[],4,0))</f>
        <v>7.5</v>
      </c>
    </row>
    <row r="6004" spans="2:8" x14ac:dyDescent="0.25">
      <c r="B6004" s="1">
        <f>DATE($D$1,VLOOKUP($D$2,LISTES!$E$2:$F$13,2,0),18)</f>
        <v>45826</v>
      </c>
      <c r="C6004" s="42" t="s">
        <v>2954</v>
      </c>
      <c r="D6004" s="42">
        <v>252</v>
      </c>
      <c r="E6004" s="62" t="s">
        <v>2690</v>
      </c>
      <c r="F6004" s="69">
        <f>IF(t_datas[[#This Row],[Prime 1]]="","",VLOOKUP(t_datas[[#This Row],[Prime 1]],t_primes[],4,0))</f>
        <v>7.5</v>
      </c>
      <c r="G6004" s="63" t="s">
        <v>2694</v>
      </c>
      <c r="H6004" s="69">
        <f>IF(t_datas[[#This Row],[Prime 2]]="","",VLOOKUP(t_datas[[#This Row],[Prime 2]],t_primes[],4,0))</f>
        <v>20</v>
      </c>
    </row>
    <row r="6005" spans="2:8" x14ac:dyDescent="0.25">
      <c r="B6005" s="1">
        <f>DATE($D$1,VLOOKUP($D$2,LISTES!$E$2:$F$13,2,0),18)</f>
        <v>45826</v>
      </c>
      <c r="C6005" s="42" t="s">
        <v>2955</v>
      </c>
      <c r="D6005" s="42">
        <v>253</v>
      </c>
      <c r="E6005" s="62" t="s">
        <v>2699</v>
      </c>
      <c r="F6005" s="69">
        <f>IF(t_datas[[#This Row],[Prime 1]]="","",VLOOKUP(t_datas[[#This Row],[Prime 1]],t_primes[],4,0))</f>
        <v>48</v>
      </c>
      <c r="G6005" s="63" t="s">
        <v>2701</v>
      </c>
      <c r="H6005" s="69">
        <f>IF(t_datas[[#This Row],[Prime 2]]="","",VLOOKUP(t_datas[[#This Row],[Prime 2]],t_primes[],4,0))</f>
        <v>150</v>
      </c>
    </row>
    <row r="6006" spans="2:8" x14ac:dyDescent="0.25">
      <c r="B6006" s="1">
        <f>DATE($D$1,VLOOKUP($D$2,LISTES!$E$2:$F$13,2,0),18)</f>
        <v>45826</v>
      </c>
      <c r="C6006" s="42" t="s">
        <v>2956</v>
      </c>
      <c r="D6006" s="42">
        <v>254</v>
      </c>
      <c r="E6006" s="62" t="s">
        <v>2691</v>
      </c>
      <c r="F6006" s="69">
        <f>IF(t_datas[[#This Row],[Prime 1]]="","",VLOOKUP(t_datas[[#This Row],[Prime 1]],t_primes[],4,0))</f>
        <v>10</v>
      </c>
      <c r="G6006" s="63" t="s">
        <v>2697</v>
      </c>
      <c r="H6006" s="69">
        <f>IF(t_datas[[#This Row],[Prime 2]]="","",VLOOKUP(t_datas[[#This Row],[Prime 2]],t_primes[],4,0))</f>
        <v>100</v>
      </c>
    </row>
    <row r="6007" spans="2:8" x14ac:dyDescent="0.25">
      <c r="B6007" s="1">
        <f>DATE($D$1,VLOOKUP($D$2,LISTES!$E$2:$F$13,2,0),18)</f>
        <v>45826</v>
      </c>
      <c r="C6007" s="42" t="s">
        <v>2957</v>
      </c>
      <c r="D6007" s="42">
        <v>255</v>
      </c>
      <c r="E6007" s="62" t="s">
        <v>2697</v>
      </c>
      <c r="F6007" s="69">
        <f>IF(t_datas[[#This Row],[Prime 1]]="","",VLOOKUP(t_datas[[#This Row],[Prime 1]],t_primes[],4,0))</f>
        <v>100</v>
      </c>
      <c r="G6007" s="63" t="s">
        <v>2692</v>
      </c>
      <c r="H6007" s="69">
        <f>IF(t_datas[[#This Row],[Prime 2]]="","",VLOOKUP(t_datas[[#This Row],[Prime 2]],t_primes[],4,0))</f>
        <v>7.5</v>
      </c>
    </row>
    <row r="6008" spans="2:8" x14ac:dyDescent="0.25">
      <c r="B6008" s="1">
        <f>DATE($D$1,VLOOKUP($D$2,LISTES!$E$2:$F$13,2,0),18)</f>
        <v>45826</v>
      </c>
      <c r="C6008" s="42" t="s">
        <v>2958</v>
      </c>
      <c r="D6008" s="42">
        <v>256</v>
      </c>
      <c r="E6008" s="62" t="s">
        <v>2702</v>
      </c>
      <c r="F6008" s="69">
        <f>IF(t_datas[[#This Row],[Prime 1]]="","",VLOOKUP(t_datas[[#This Row],[Prime 1]],t_primes[],4,0))</f>
        <v>75</v>
      </c>
      <c r="G6008" s="63" t="s">
        <v>2699</v>
      </c>
      <c r="H6008" s="69">
        <f>IF(t_datas[[#This Row],[Prime 2]]="","",VLOOKUP(t_datas[[#This Row],[Prime 2]],t_primes[],4,0))</f>
        <v>48</v>
      </c>
    </row>
    <row r="6009" spans="2:8" x14ac:dyDescent="0.25">
      <c r="B6009" s="1">
        <f>DATE($D$1,VLOOKUP($D$2,LISTES!$E$2:$F$13,2,0),18)</f>
        <v>45826</v>
      </c>
      <c r="C6009" s="42" t="s">
        <v>2959</v>
      </c>
      <c r="D6009" s="42">
        <v>257</v>
      </c>
      <c r="E6009" s="62" t="s">
        <v>2696</v>
      </c>
      <c r="F6009" s="69">
        <f>IF(t_datas[[#This Row],[Prime 1]]="","",VLOOKUP(t_datas[[#This Row],[Prime 1]],t_primes[],4,0))</f>
        <v>17</v>
      </c>
      <c r="G6009" s="63" t="s">
        <v>2694</v>
      </c>
      <c r="H6009" s="69">
        <f>IF(t_datas[[#This Row],[Prime 2]]="","",VLOOKUP(t_datas[[#This Row],[Prime 2]],t_primes[],4,0))</f>
        <v>20</v>
      </c>
    </row>
    <row r="6010" spans="2:8" x14ac:dyDescent="0.25">
      <c r="B6010" s="1">
        <f>DATE($D$1,VLOOKUP($D$2,LISTES!$E$2:$F$13,2,0),18)</f>
        <v>45826</v>
      </c>
      <c r="C6010" s="42" t="s">
        <v>2960</v>
      </c>
      <c r="D6010" s="42">
        <v>258</v>
      </c>
      <c r="E6010" s="62" t="s">
        <v>2696</v>
      </c>
      <c r="F6010" s="69">
        <f>IF(t_datas[[#This Row],[Prime 1]]="","",VLOOKUP(t_datas[[#This Row],[Prime 1]],t_primes[],4,0))</f>
        <v>17</v>
      </c>
      <c r="G6010" s="63" t="s">
        <v>2697</v>
      </c>
      <c r="H6010" s="69">
        <f>IF(t_datas[[#This Row],[Prime 2]]="","",VLOOKUP(t_datas[[#This Row],[Prime 2]],t_primes[],4,0))</f>
        <v>100</v>
      </c>
    </row>
    <row r="6011" spans="2:8" x14ac:dyDescent="0.25">
      <c r="B6011" s="1">
        <f>DATE($D$1,VLOOKUP($D$2,LISTES!$E$2:$F$13,2,0),18)</f>
        <v>45826</v>
      </c>
      <c r="C6011" s="42" t="s">
        <v>2961</v>
      </c>
      <c r="D6011" s="42">
        <v>259</v>
      </c>
      <c r="E6011" s="62" t="s">
        <v>2690</v>
      </c>
      <c r="F6011" s="69">
        <f>IF(t_datas[[#This Row],[Prime 1]]="","",VLOOKUP(t_datas[[#This Row],[Prime 1]],t_primes[],4,0))</f>
        <v>7.5</v>
      </c>
      <c r="G6011" s="63" t="s">
        <v>2693</v>
      </c>
      <c r="H6011" s="69">
        <f>IF(t_datas[[#This Row],[Prime 2]]="","",VLOOKUP(t_datas[[#This Row],[Prime 2]],t_primes[],4,0))</f>
        <v>25</v>
      </c>
    </row>
    <row r="6012" spans="2:8" x14ac:dyDescent="0.25">
      <c r="B6012" s="1">
        <f>DATE($D$1,VLOOKUP($D$2,LISTES!$E$2:$F$13,2,0),18)</f>
        <v>45826</v>
      </c>
      <c r="C6012" s="42" t="s">
        <v>2962</v>
      </c>
      <c r="D6012" s="42">
        <v>260</v>
      </c>
      <c r="E6012" s="62" t="s">
        <v>2700</v>
      </c>
      <c r="F6012" s="69">
        <f>IF(t_datas[[#This Row],[Prime 1]]="","",VLOOKUP(t_datas[[#This Row],[Prime 1]],t_primes[],4,0))</f>
        <v>78</v>
      </c>
      <c r="G6012" s="63" t="s">
        <v>2690</v>
      </c>
      <c r="H6012" s="69">
        <f>IF(t_datas[[#This Row],[Prime 2]]="","",VLOOKUP(t_datas[[#This Row],[Prime 2]],t_primes[],4,0))</f>
        <v>7.5</v>
      </c>
    </row>
    <row r="6013" spans="2:8" x14ac:dyDescent="0.25">
      <c r="B6013" s="1">
        <f>DATE($D$1,VLOOKUP($D$2,LISTES!$E$2:$F$13,2,0),18)</f>
        <v>45826</v>
      </c>
      <c r="C6013" s="42" t="s">
        <v>2963</v>
      </c>
      <c r="D6013" s="42">
        <v>261</v>
      </c>
      <c r="E6013" s="62" t="s">
        <v>2697</v>
      </c>
      <c r="F6013" s="69">
        <f>IF(t_datas[[#This Row],[Prime 1]]="","",VLOOKUP(t_datas[[#This Row],[Prime 1]],t_primes[],4,0))</f>
        <v>100</v>
      </c>
      <c r="G6013" s="63" t="s">
        <v>2692</v>
      </c>
      <c r="H6013" s="69">
        <f>IF(t_datas[[#This Row],[Prime 2]]="","",VLOOKUP(t_datas[[#This Row],[Prime 2]],t_primes[],4,0))</f>
        <v>7.5</v>
      </c>
    </row>
    <row r="6014" spans="2:8" x14ac:dyDescent="0.25">
      <c r="B6014" s="1">
        <f>DATE($D$1,VLOOKUP($D$2,LISTES!$E$2:$F$13,2,0),18)</f>
        <v>45826</v>
      </c>
      <c r="C6014" s="42" t="s">
        <v>2964</v>
      </c>
      <c r="D6014" s="42">
        <v>262</v>
      </c>
      <c r="E6014" s="62" t="s">
        <v>2697</v>
      </c>
      <c r="F6014" s="69">
        <f>IF(t_datas[[#This Row],[Prime 1]]="","",VLOOKUP(t_datas[[#This Row],[Prime 1]],t_primes[],4,0))</f>
        <v>100</v>
      </c>
      <c r="G6014" s="63" t="s">
        <v>2697</v>
      </c>
      <c r="H6014" s="69">
        <f>IF(t_datas[[#This Row],[Prime 2]]="","",VLOOKUP(t_datas[[#This Row],[Prime 2]],t_primes[],4,0))</f>
        <v>100</v>
      </c>
    </row>
    <row r="6015" spans="2:8" x14ac:dyDescent="0.25">
      <c r="B6015" s="1">
        <f>DATE($D$1,VLOOKUP($D$2,LISTES!$E$2:$F$13,2,0),18)</f>
        <v>45826</v>
      </c>
      <c r="C6015" s="42" t="s">
        <v>2965</v>
      </c>
      <c r="D6015" s="42">
        <v>263</v>
      </c>
      <c r="E6015" s="62" t="s">
        <v>2695</v>
      </c>
      <c r="F6015" s="69">
        <f>IF(t_datas[[#This Row],[Prime 1]]="","",VLOOKUP(t_datas[[#This Row],[Prime 1]],t_primes[],4,0))</f>
        <v>15</v>
      </c>
      <c r="G6015" s="63" t="s">
        <v>2699</v>
      </c>
      <c r="H6015" s="69">
        <f>IF(t_datas[[#This Row],[Prime 2]]="","",VLOOKUP(t_datas[[#This Row],[Prime 2]],t_primes[],4,0))</f>
        <v>48</v>
      </c>
    </row>
    <row r="6016" spans="2:8" x14ac:dyDescent="0.25">
      <c r="B6016" s="1">
        <f>DATE($D$1,VLOOKUP($D$2,LISTES!$E$2:$F$13,2,0),18)</f>
        <v>45826</v>
      </c>
      <c r="C6016" s="42" t="s">
        <v>2966</v>
      </c>
      <c r="D6016" s="42">
        <v>264</v>
      </c>
      <c r="E6016" s="62" t="s">
        <v>2701</v>
      </c>
      <c r="F6016" s="69">
        <f>IF(t_datas[[#This Row],[Prime 1]]="","",VLOOKUP(t_datas[[#This Row],[Prime 1]],t_primes[],4,0))</f>
        <v>150</v>
      </c>
      <c r="G6016" s="63" t="s">
        <v>2691</v>
      </c>
      <c r="H6016" s="69">
        <f>IF(t_datas[[#This Row],[Prime 2]]="","",VLOOKUP(t_datas[[#This Row],[Prime 2]],t_primes[],4,0))</f>
        <v>10</v>
      </c>
    </row>
    <row r="6017" spans="2:8" x14ac:dyDescent="0.25">
      <c r="B6017" s="1">
        <f>DATE($D$1,VLOOKUP($D$2,LISTES!$E$2:$F$13,2,0),18)</f>
        <v>45826</v>
      </c>
      <c r="C6017" s="42" t="s">
        <v>2967</v>
      </c>
      <c r="D6017" s="42">
        <v>265</v>
      </c>
      <c r="E6017" s="62" t="s">
        <v>2698</v>
      </c>
      <c r="F6017" s="69">
        <f>IF(t_datas[[#This Row],[Prime 1]]="","",VLOOKUP(t_datas[[#This Row],[Prime 1]],t_primes[],4,0))</f>
        <v>20</v>
      </c>
      <c r="G6017" s="63" t="s">
        <v>2702</v>
      </c>
      <c r="H6017" s="69">
        <f>IF(t_datas[[#This Row],[Prime 2]]="","",VLOOKUP(t_datas[[#This Row],[Prime 2]],t_primes[],4,0))</f>
        <v>75</v>
      </c>
    </row>
    <row r="6018" spans="2:8" x14ac:dyDescent="0.25">
      <c r="B6018" s="1">
        <f>DATE($D$1,VLOOKUP($D$2,LISTES!$E$2:$F$13,2,0),18)</f>
        <v>45826</v>
      </c>
      <c r="C6018" s="42" t="s">
        <v>2968</v>
      </c>
      <c r="D6018" s="42">
        <v>266</v>
      </c>
      <c r="E6018" s="62" t="s">
        <v>2693</v>
      </c>
      <c r="F6018" s="69">
        <f>IF(t_datas[[#This Row],[Prime 1]]="","",VLOOKUP(t_datas[[#This Row],[Prime 1]],t_primes[],4,0))</f>
        <v>25</v>
      </c>
      <c r="G6018" s="63" t="s">
        <v>2698</v>
      </c>
      <c r="H6018" s="69">
        <f>IF(t_datas[[#This Row],[Prime 2]]="","",VLOOKUP(t_datas[[#This Row],[Prime 2]],t_primes[],4,0))</f>
        <v>20</v>
      </c>
    </row>
    <row r="6019" spans="2:8" x14ac:dyDescent="0.25">
      <c r="B6019" s="1">
        <f>DATE($D$1,VLOOKUP($D$2,LISTES!$E$2:$F$13,2,0),18)</f>
        <v>45826</v>
      </c>
      <c r="C6019" s="42" t="s">
        <v>2969</v>
      </c>
      <c r="D6019" s="42">
        <v>267</v>
      </c>
      <c r="E6019" s="62" t="s">
        <v>2693</v>
      </c>
      <c r="F6019" s="69">
        <f>IF(t_datas[[#This Row],[Prime 1]]="","",VLOOKUP(t_datas[[#This Row],[Prime 1]],t_primes[],4,0))</f>
        <v>25</v>
      </c>
      <c r="G6019" s="63" t="s">
        <v>2691</v>
      </c>
      <c r="H6019" s="69">
        <f>IF(t_datas[[#This Row],[Prime 2]]="","",VLOOKUP(t_datas[[#This Row],[Prime 2]],t_primes[],4,0))</f>
        <v>10</v>
      </c>
    </row>
    <row r="6020" spans="2:8" x14ac:dyDescent="0.25">
      <c r="B6020" s="1">
        <f>DATE($D$1,VLOOKUP($D$2,LISTES!$E$2:$F$13,2,0),18)</f>
        <v>45826</v>
      </c>
      <c r="C6020" s="42" t="s">
        <v>2970</v>
      </c>
      <c r="D6020" s="42">
        <v>268</v>
      </c>
      <c r="E6020" s="62" t="s">
        <v>2697</v>
      </c>
      <c r="F6020" s="69">
        <f>IF(t_datas[[#This Row],[Prime 1]]="","",VLOOKUP(t_datas[[#This Row],[Prime 1]],t_primes[],4,0))</f>
        <v>100</v>
      </c>
      <c r="G6020" s="63" t="s">
        <v>2693</v>
      </c>
      <c r="H6020" s="69">
        <f>IF(t_datas[[#This Row],[Prime 2]]="","",VLOOKUP(t_datas[[#This Row],[Prime 2]],t_primes[],4,0))</f>
        <v>25</v>
      </c>
    </row>
    <row r="6021" spans="2:8" x14ac:dyDescent="0.25">
      <c r="B6021" s="1">
        <f>DATE($D$1,VLOOKUP($D$2,LISTES!$E$2:$F$13,2,0),18)</f>
        <v>45826</v>
      </c>
      <c r="C6021" s="42" t="s">
        <v>2971</v>
      </c>
      <c r="D6021" s="42">
        <v>269</v>
      </c>
      <c r="E6021" s="62" t="s">
        <v>2693</v>
      </c>
      <c r="F6021" s="69">
        <f>IF(t_datas[[#This Row],[Prime 1]]="","",VLOOKUP(t_datas[[#This Row],[Prime 1]],t_primes[],4,0))</f>
        <v>25</v>
      </c>
      <c r="G6021" s="63" t="s">
        <v>2691</v>
      </c>
      <c r="H6021" s="69">
        <f>IF(t_datas[[#This Row],[Prime 2]]="","",VLOOKUP(t_datas[[#This Row],[Prime 2]],t_primes[],4,0))</f>
        <v>10</v>
      </c>
    </row>
    <row r="6022" spans="2:8" x14ac:dyDescent="0.25">
      <c r="B6022" s="1">
        <f>DATE($D$1,VLOOKUP($D$2,LISTES!$E$2:$F$13,2,0),18)</f>
        <v>45826</v>
      </c>
      <c r="C6022" s="42" t="s">
        <v>2972</v>
      </c>
      <c r="D6022" s="42">
        <v>270</v>
      </c>
      <c r="E6022" s="62" t="s">
        <v>2690</v>
      </c>
      <c r="F6022" s="69">
        <f>IF(t_datas[[#This Row],[Prime 1]]="","",VLOOKUP(t_datas[[#This Row],[Prime 1]],t_primes[],4,0))</f>
        <v>7.5</v>
      </c>
      <c r="G6022" s="63" t="s">
        <v>2700</v>
      </c>
      <c r="H6022" s="69">
        <f>IF(t_datas[[#This Row],[Prime 2]]="","",VLOOKUP(t_datas[[#This Row],[Prime 2]],t_primes[],4,0))</f>
        <v>78</v>
      </c>
    </row>
    <row r="6023" spans="2:8" x14ac:dyDescent="0.25">
      <c r="B6023" s="1">
        <f>DATE($D$1,VLOOKUP($D$2,LISTES!$E$2:$F$13,2,0),18)</f>
        <v>45826</v>
      </c>
      <c r="C6023" s="42" t="s">
        <v>2973</v>
      </c>
      <c r="D6023" s="42">
        <v>271</v>
      </c>
      <c r="E6023" s="62" t="s">
        <v>2694</v>
      </c>
      <c r="F6023" s="69">
        <f>IF(t_datas[[#This Row],[Prime 1]]="","",VLOOKUP(t_datas[[#This Row],[Prime 1]],t_primes[],4,0))</f>
        <v>20</v>
      </c>
      <c r="G6023" s="63" t="s">
        <v>2702</v>
      </c>
      <c r="H6023" s="69">
        <f>IF(t_datas[[#This Row],[Prime 2]]="","",VLOOKUP(t_datas[[#This Row],[Prime 2]],t_primes[],4,0))</f>
        <v>75</v>
      </c>
    </row>
    <row r="6024" spans="2:8" x14ac:dyDescent="0.25">
      <c r="B6024" s="1">
        <f>DATE($D$1,VLOOKUP($D$2,LISTES!$E$2:$F$13,2,0),18)</f>
        <v>45826</v>
      </c>
      <c r="C6024" s="42" t="s">
        <v>2974</v>
      </c>
      <c r="D6024" s="42">
        <v>272</v>
      </c>
      <c r="E6024" s="62" t="s">
        <v>2698</v>
      </c>
      <c r="F6024" s="69">
        <f>IF(t_datas[[#This Row],[Prime 1]]="","",VLOOKUP(t_datas[[#This Row],[Prime 1]],t_primes[],4,0))</f>
        <v>20</v>
      </c>
      <c r="G6024" s="63" t="s">
        <v>2700</v>
      </c>
      <c r="H6024" s="69">
        <f>IF(t_datas[[#This Row],[Prime 2]]="","",VLOOKUP(t_datas[[#This Row],[Prime 2]],t_primes[],4,0))</f>
        <v>78</v>
      </c>
    </row>
    <row r="6025" spans="2:8" x14ac:dyDescent="0.25">
      <c r="B6025" s="1">
        <f>DATE($D$1,VLOOKUP($D$2,LISTES!$E$2:$F$13,2,0),18)</f>
        <v>45826</v>
      </c>
      <c r="C6025" s="42" t="s">
        <v>2975</v>
      </c>
      <c r="D6025" s="42">
        <v>273</v>
      </c>
      <c r="E6025" s="62" t="s">
        <v>2691</v>
      </c>
      <c r="F6025" s="69">
        <f>IF(t_datas[[#This Row],[Prime 1]]="","",VLOOKUP(t_datas[[#This Row],[Prime 1]],t_primes[],4,0))</f>
        <v>10</v>
      </c>
      <c r="G6025" s="63" t="s">
        <v>2701</v>
      </c>
      <c r="H6025" s="69">
        <f>IF(t_datas[[#This Row],[Prime 2]]="","",VLOOKUP(t_datas[[#This Row],[Prime 2]],t_primes[],4,0))</f>
        <v>150</v>
      </c>
    </row>
    <row r="6026" spans="2:8" x14ac:dyDescent="0.25">
      <c r="B6026" s="1">
        <f>DATE($D$1,VLOOKUP($D$2,LISTES!$E$2:$F$13,2,0),18)</f>
        <v>45826</v>
      </c>
      <c r="C6026" s="42" t="s">
        <v>2976</v>
      </c>
      <c r="D6026" s="42">
        <v>274</v>
      </c>
      <c r="E6026" s="62" t="s">
        <v>2700</v>
      </c>
      <c r="F6026" s="69">
        <f>IF(t_datas[[#This Row],[Prime 1]]="","",VLOOKUP(t_datas[[#This Row],[Prime 1]],t_primes[],4,0))</f>
        <v>78</v>
      </c>
      <c r="G6026" s="63" t="s">
        <v>2695</v>
      </c>
      <c r="H6026" s="69">
        <f>IF(t_datas[[#This Row],[Prime 2]]="","",VLOOKUP(t_datas[[#This Row],[Prime 2]],t_primes[],4,0))</f>
        <v>15</v>
      </c>
    </row>
    <row r="6027" spans="2:8" x14ac:dyDescent="0.25">
      <c r="B6027" s="1">
        <f>DATE($D$1,VLOOKUP($D$2,LISTES!$E$2:$F$13,2,0),18)</f>
        <v>45826</v>
      </c>
      <c r="C6027" s="42" t="s">
        <v>2977</v>
      </c>
      <c r="D6027" s="42">
        <v>275</v>
      </c>
      <c r="E6027" s="62" t="s">
        <v>2693</v>
      </c>
      <c r="F6027" s="69">
        <f>IF(t_datas[[#This Row],[Prime 1]]="","",VLOOKUP(t_datas[[#This Row],[Prime 1]],t_primes[],4,0))</f>
        <v>25</v>
      </c>
      <c r="G6027" s="63" t="s">
        <v>2697</v>
      </c>
      <c r="H6027" s="69">
        <f>IF(t_datas[[#This Row],[Prime 2]]="","",VLOOKUP(t_datas[[#This Row],[Prime 2]],t_primes[],4,0))</f>
        <v>100</v>
      </c>
    </row>
    <row r="6028" spans="2:8" x14ac:dyDescent="0.25">
      <c r="B6028" s="1">
        <f>DATE($D$1,VLOOKUP($D$2,LISTES!$E$2:$F$13,2,0),18)</f>
        <v>45826</v>
      </c>
      <c r="C6028" s="42" t="s">
        <v>2978</v>
      </c>
      <c r="D6028" s="42">
        <v>276</v>
      </c>
      <c r="E6028" s="62" t="s">
        <v>2702</v>
      </c>
      <c r="F6028" s="69">
        <f>IF(t_datas[[#This Row],[Prime 1]]="","",VLOOKUP(t_datas[[#This Row],[Prime 1]],t_primes[],4,0))</f>
        <v>75</v>
      </c>
      <c r="G6028" s="63" t="s">
        <v>2690</v>
      </c>
      <c r="H6028" s="69">
        <f>IF(t_datas[[#This Row],[Prime 2]]="","",VLOOKUP(t_datas[[#This Row],[Prime 2]],t_primes[],4,0))</f>
        <v>7.5</v>
      </c>
    </row>
    <row r="6029" spans="2:8" x14ac:dyDescent="0.25">
      <c r="B6029" s="1">
        <f>DATE($D$1,VLOOKUP($D$2,LISTES!$E$2:$F$13,2,0),18)</f>
        <v>45826</v>
      </c>
      <c r="C6029" s="42" t="s">
        <v>2979</v>
      </c>
      <c r="D6029" s="42">
        <v>277</v>
      </c>
      <c r="E6029" s="62"/>
      <c r="F6029" s="69" t="str">
        <f>IF(t_datas[[#This Row],[Prime 1]]="","",VLOOKUP(t_datas[[#This Row],[Prime 1]],t_primes[],4,0))</f>
        <v/>
      </c>
      <c r="G6029" s="63" t="s">
        <v>2693</v>
      </c>
      <c r="H6029" s="69">
        <f>IF(t_datas[[#This Row],[Prime 2]]="","",VLOOKUP(t_datas[[#This Row],[Prime 2]],t_primes[],4,0))</f>
        <v>25</v>
      </c>
    </row>
    <row r="6030" spans="2:8" x14ac:dyDescent="0.25">
      <c r="B6030" s="1">
        <f>DATE($D$1,VLOOKUP($D$2,LISTES!$E$2:$F$13,2,0),18)</f>
        <v>45826</v>
      </c>
      <c r="C6030" s="42" t="s">
        <v>2980</v>
      </c>
      <c r="D6030" s="42">
        <v>278</v>
      </c>
      <c r="E6030" s="62"/>
      <c r="F6030" s="69" t="str">
        <f>IF(t_datas[[#This Row],[Prime 1]]="","",VLOOKUP(t_datas[[#This Row],[Prime 1]],t_primes[],4,0))</f>
        <v/>
      </c>
      <c r="G6030" s="63" t="s">
        <v>2690</v>
      </c>
      <c r="H6030" s="69">
        <f>IF(t_datas[[#This Row],[Prime 2]]="","",VLOOKUP(t_datas[[#This Row],[Prime 2]],t_primes[],4,0))</f>
        <v>7.5</v>
      </c>
    </row>
    <row r="6031" spans="2:8" x14ac:dyDescent="0.25">
      <c r="B6031" s="1">
        <f>DATE($D$1,VLOOKUP($D$2,LISTES!$E$2:$F$13,2,0),18)</f>
        <v>45826</v>
      </c>
      <c r="C6031" s="42" t="s">
        <v>2981</v>
      </c>
      <c r="D6031" s="42">
        <v>279</v>
      </c>
      <c r="E6031" s="62"/>
      <c r="F6031" s="69" t="str">
        <f>IF(t_datas[[#This Row],[Prime 1]]="","",VLOOKUP(t_datas[[#This Row],[Prime 1]],t_primes[],4,0))</f>
        <v/>
      </c>
      <c r="G6031" s="63" t="s">
        <v>2692</v>
      </c>
      <c r="H6031" s="69">
        <f>IF(t_datas[[#This Row],[Prime 2]]="","",VLOOKUP(t_datas[[#This Row],[Prime 2]],t_primes[],4,0))</f>
        <v>7.5</v>
      </c>
    </row>
    <row r="6032" spans="2:8" x14ac:dyDescent="0.25">
      <c r="B6032" s="1">
        <f>DATE($D$1,VLOOKUP($D$2,LISTES!$E$2:$F$13,2,0),18)</f>
        <v>45826</v>
      </c>
      <c r="C6032" s="42" t="s">
        <v>2982</v>
      </c>
      <c r="D6032" s="42">
        <v>280</v>
      </c>
      <c r="E6032" s="62"/>
      <c r="F6032" s="69" t="str">
        <f>IF(t_datas[[#This Row],[Prime 1]]="","",VLOOKUP(t_datas[[#This Row],[Prime 1]],t_primes[],4,0))</f>
        <v/>
      </c>
      <c r="G6032" s="63" t="s">
        <v>2701</v>
      </c>
      <c r="H6032" s="69">
        <f>IF(t_datas[[#This Row],[Prime 2]]="","",VLOOKUP(t_datas[[#This Row],[Prime 2]],t_primes[],4,0))</f>
        <v>150</v>
      </c>
    </row>
    <row r="6033" spans="2:8" x14ac:dyDescent="0.25">
      <c r="B6033" s="1">
        <f>DATE($D$1,VLOOKUP($D$2,LISTES!$E$2:$F$13,2,0),18)</f>
        <v>45826</v>
      </c>
      <c r="C6033" s="42" t="s">
        <v>2983</v>
      </c>
      <c r="D6033" s="42">
        <v>281</v>
      </c>
      <c r="E6033" s="62"/>
      <c r="F6033" s="69" t="str">
        <f>IF(t_datas[[#This Row],[Prime 1]]="","",VLOOKUP(t_datas[[#This Row],[Prime 1]],t_primes[],4,0))</f>
        <v/>
      </c>
      <c r="G6033" s="63" t="s">
        <v>2690</v>
      </c>
      <c r="H6033" s="69">
        <f>IF(t_datas[[#This Row],[Prime 2]]="","",VLOOKUP(t_datas[[#This Row],[Prime 2]],t_primes[],4,0))</f>
        <v>7.5</v>
      </c>
    </row>
    <row r="6034" spans="2:8" x14ac:dyDescent="0.25">
      <c r="B6034" s="1">
        <f>DATE($D$1,VLOOKUP($D$2,LISTES!$E$2:$F$13,2,0),18)</f>
        <v>45826</v>
      </c>
      <c r="C6034" s="42" t="s">
        <v>2984</v>
      </c>
      <c r="D6034" s="42">
        <v>282</v>
      </c>
      <c r="E6034" s="62"/>
      <c r="F6034" s="69" t="str">
        <f>IF(t_datas[[#This Row],[Prime 1]]="","",VLOOKUP(t_datas[[#This Row],[Prime 1]],t_primes[],4,0))</f>
        <v/>
      </c>
      <c r="G6034" s="63" t="s">
        <v>2693</v>
      </c>
      <c r="H6034" s="69">
        <f>IF(t_datas[[#This Row],[Prime 2]]="","",VLOOKUP(t_datas[[#This Row],[Prime 2]],t_primes[],4,0))</f>
        <v>25</v>
      </c>
    </row>
    <row r="6035" spans="2:8" x14ac:dyDescent="0.25">
      <c r="B6035" s="1">
        <f>DATE($D$1,VLOOKUP($D$2,LISTES!$E$2:$F$13,2,0),18)</f>
        <v>45826</v>
      </c>
      <c r="C6035" s="42" t="s">
        <v>2985</v>
      </c>
      <c r="D6035" s="42">
        <v>283</v>
      </c>
      <c r="E6035" s="62"/>
      <c r="F6035" s="69" t="str">
        <f>IF(t_datas[[#This Row],[Prime 1]]="","",VLOOKUP(t_datas[[#This Row],[Prime 1]],t_primes[],4,0))</f>
        <v/>
      </c>
      <c r="G6035" s="63" t="s">
        <v>2699</v>
      </c>
      <c r="H6035" s="69">
        <f>IF(t_datas[[#This Row],[Prime 2]]="","",VLOOKUP(t_datas[[#This Row],[Prime 2]],t_primes[],4,0))</f>
        <v>48</v>
      </c>
    </row>
    <row r="6036" spans="2:8" x14ac:dyDescent="0.25">
      <c r="B6036" s="1">
        <f>DATE($D$1,VLOOKUP($D$2,LISTES!$E$2:$F$13,2,0),18)</f>
        <v>45826</v>
      </c>
      <c r="C6036" s="42" t="s">
        <v>2986</v>
      </c>
      <c r="D6036" s="42">
        <v>284</v>
      </c>
      <c r="E6036" s="62"/>
      <c r="F6036" s="69" t="str">
        <f>IF(t_datas[[#This Row],[Prime 1]]="","",VLOOKUP(t_datas[[#This Row],[Prime 1]],t_primes[],4,0))</f>
        <v/>
      </c>
      <c r="G6036" s="63" t="s">
        <v>2698</v>
      </c>
      <c r="H6036" s="69">
        <f>IF(t_datas[[#This Row],[Prime 2]]="","",VLOOKUP(t_datas[[#This Row],[Prime 2]],t_primes[],4,0))</f>
        <v>20</v>
      </c>
    </row>
    <row r="6037" spans="2:8" x14ac:dyDescent="0.25">
      <c r="B6037" s="1">
        <f>DATE($D$1,VLOOKUP($D$2,LISTES!$E$2:$F$13,2,0),18)</f>
        <v>45826</v>
      </c>
      <c r="C6037" s="42" t="s">
        <v>2987</v>
      </c>
      <c r="D6037" s="42">
        <v>285</v>
      </c>
      <c r="E6037" s="62"/>
      <c r="F6037" s="69" t="str">
        <f>IF(t_datas[[#This Row],[Prime 1]]="","",VLOOKUP(t_datas[[#This Row],[Prime 1]],t_primes[],4,0))</f>
        <v/>
      </c>
      <c r="G6037" s="63" t="s">
        <v>2697</v>
      </c>
      <c r="H6037" s="69">
        <f>IF(t_datas[[#This Row],[Prime 2]]="","",VLOOKUP(t_datas[[#This Row],[Prime 2]],t_primes[],4,0))</f>
        <v>100</v>
      </c>
    </row>
    <row r="6038" spans="2:8" x14ac:dyDescent="0.25">
      <c r="B6038" s="1">
        <f>DATE($D$1,VLOOKUP($D$2,LISTES!$E$2:$F$13,2,0),18)</f>
        <v>45826</v>
      </c>
      <c r="C6038" s="42" t="s">
        <v>2988</v>
      </c>
      <c r="D6038" s="42">
        <v>286</v>
      </c>
      <c r="E6038" s="62"/>
      <c r="F6038" s="69" t="str">
        <f>IF(t_datas[[#This Row],[Prime 1]]="","",VLOOKUP(t_datas[[#This Row],[Prime 1]],t_primes[],4,0))</f>
        <v/>
      </c>
      <c r="G6038" s="63" t="s">
        <v>2694</v>
      </c>
      <c r="H6038" s="69">
        <f>IF(t_datas[[#This Row],[Prime 2]]="","",VLOOKUP(t_datas[[#This Row],[Prime 2]],t_primes[],4,0))</f>
        <v>20</v>
      </c>
    </row>
    <row r="6039" spans="2:8" x14ac:dyDescent="0.25">
      <c r="B6039" s="1">
        <f>DATE($D$1,VLOOKUP($D$2,LISTES!$E$2:$F$13,2,0),18)</f>
        <v>45826</v>
      </c>
      <c r="C6039" s="42" t="s">
        <v>2989</v>
      </c>
      <c r="D6039" s="42">
        <v>287</v>
      </c>
      <c r="E6039" s="62"/>
      <c r="F6039" s="69" t="str">
        <f>IF(t_datas[[#This Row],[Prime 1]]="","",VLOOKUP(t_datas[[#This Row],[Prime 1]],t_primes[],4,0))</f>
        <v/>
      </c>
      <c r="G6039" s="63" t="s">
        <v>2691</v>
      </c>
      <c r="H6039" s="69">
        <f>IF(t_datas[[#This Row],[Prime 2]]="","",VLOOKUP(t_datas[[#This Row],[Prime 2]],t_primes[],4,0))</f>
        <v>10</v>
      </c>
    </row>
    <row r="6040" spans="2:8" x14ac:dyDescent="0.25">
      <c r="B6040" s="1">
        <f>DATE($D$1,VLOOKUP($D$2,LISTES!$E$2:$F$13,2,0),18)</f>
        <v>45826</v>
      </c>
      <c r="C6040" s="42" t="s">
        <v>2990</v>
      </c>
      <c r="D6040" s="42">
        <v>288</v>
      </c>
      <c r="E6040" s="62"/>
      <c r="F6040" s="69" t="str">
        <f>IF(t_datas[[#This Row],[Prime 1]]="","",VLOOKUP(t_datas[[#This Row],[Prime 1]],t_primes[],4,0))</f>
        <v/>
      </c>
      <c r="G6040" s="63" t="s">
        <v>2691</v>
      </c>
      <c r="H6040" s="69">
        <f>IF(t_datas[[#This Row],[Prime 2]]="","",VLOOKUP(t_datas[[#This Row],[Prime 2]],t_primes[],4,0))</f>
        <v>10</v>
      </c>
    </row>
    <row r="6041" spans="2:8" x14ac:dyDescent="0.25">
      <c r="B6041" s="1">
        <f>DATE($D$1,VLOOKUP($D$2,LISTES!$E$2:$F$13,2,0),18)</f>
        <v>45826</v>
      </c>
      <c r="C6041" s="42" t="s">
        <v>2991</v>
      </c>
      <c r="D6041" s="42">
        <v>289</v>
      </c>
      <c r="E6041" s="62"/>
      <c r="F6041" s="69" t="str">
        <f>IF(t_datas[[#This Row],[Prime 1]]="","",VLOOKUP(t_datas[[#This Row],[Prime 1]],t_primes[],4,0))</f>
        <v/>
      </c>
      <c r="G6041" s="63" t="s">
        <v>2693</v>
      </c>
      <c r="H6041" s="69">
        <f>IF(t_datas[[#This Row],[Prime 2]]="","",VLOOKUP(t_datas[[#This Row],[Prime 2]],t_primes[],4,0))</f>
        <v>25</v>
      </c>
    </row>
    <row r="6042" spans="2:8" x14ac:dyDescent="0.25">
      <c r="B6042" s="1">
        <f>DATE($D$1,VLOOKUP($D$2,LISTES!$E$2:$F$13,2,0),18)</f>
        <v>45826</v>
      </c>
      <c r="C6042" s="42" t="s">
        <v>2992</v>
      </c>
      <c r="D6042" s="42">
        <v>290</v>
      </c>
      <c r="E6042" s="62"/>
      <c r="F6042" s="69" t="str">
        <f>IF(t_datas[[#This Row],[Prime 1]]="","",VLOOKUP(t_datas[[#This Row],[Prime 1]],t_primes[],4,0))</f>
        <v/>
      </c>
      <c r="G6042" s="63" t="s">
        <v>2695</v>
      </c>
      <c r="H6042" s="69">
        <f>IF(t_datas[[#This Row],[Prime 2]]="","",VLOOKUP(t_datas[[#This Row],[Prime 2]],t_primes[],4,0))</f>
        <v>15</v>
      </c>
    </row>
    <row r="6043" spans="2:8" x14ac:dyDescent="0.25">
      <c r="B6043" s="1">
        <f>DATE($D$1,VLOOKUP($D$2,LISTES!$E$2:$F$13,2,0),18)</f>
        <v>45826</v>
      </c>
      <c r="C6043" s="42" t="s">
        <v>2993</v>
      </c>
      <c r="D6043" s="42">
        <v>291</v>
      </c>
      <c r="E6043" s="62" t="s">
        <v>2690</v>
      </c>
      <c r="F6043" s="69">
        <f>IF(t_datas[[#This Row],[Prime 1]]="","",VLOOKUP(t_datas[[#This Row],[Prime 1]],t_primes[],4,0))</f>
        <v>7.5</v>
      </c>
      <c r="G6043" s="63" t="s">
        <v>2693</v>
      </c>
      <c r="H6043" s="69">
        <f>IF(t_datas[[#This Row],[Prime 2]]="","",VLOOKUP(t_datas[[#This Row],[Prime 2]],t_primes[],4,0))</f>
        <v>25</v>
      </c>
    </row>
    <row r="6044" spans="2:8" x14ac:dyDescent="0.25">
      <c r="B6044" s="1">
        <f>DATE($D$1,VLOOKUP($D$2,LISTES!$E$2:$F$13,2,0),18)</f>
        <v>45826</v>
      </c>
      <c r="C6044" s="42" t="s">
        <v>2994</v>
      </c>
      <c r="D6044" s="42">
        <v>292</v>
      </c>
      <c r="E6044" s="62" t="s">
        <v>2695</v>
      </c>
      <c r="F6044" s="69">
        <f>IF(t_datas[[#This Row],[Prime 1]]="","",VLOOKUP(t_datas[[#This Row],[Prime 1]],t_primes[],4,0))</f>
        <v>15</v>
      </c>
      <c r="G6044" s="63" t="s">
        <v>2693</v>
      </c>
      <c r="H6044" s="69">
        <f>IF(t_datas[[#This Row],[Prime 2]]="","",VLOOKUP(t_datas[[#This Row],[Prime 2]],t_primes[],4,0))</f>
        <v>25</v>
      </c>
    </row>
    <row r="6045" spans="2:8" x14ac:dyDescent="0.25">
      <c r="B6045" s="1">
        <f>DATE($D$1,VLOOKUP($D$2,LISTES!$E$2:$F$13,2,0),18)</f>
        <v>45826</v>
      </c>
      <c r="C6045" s="42" t="s">
        <v>2995</v>
      </c>
      <c r="D6045" s="42">
        <v>293</v>
      </c>
      <c r="E6045" s="62" t="s">
        <v>2693</v>
      </c>
      <c r="F6045" s="69">
        <f>IF(t_datas[[#This Row],[Prime 1]]="","",VLOOKUP(t_datas[[#This Row],[Prime 1]],t_primes[],4,0))</f>
        <v>25</v>
      </c>
      <c r="G6045" s="63" t="s">
        <v>2690</v>
      </c>
      <c r="H6045" s="69">
        <f>IF(t_datas[[#This Row],[Prime 2]]="","",VLOOKUP(t_datas[[#This Row],[Prime 2]],t_primes[],4,0))</f>
        <v>7.5</v>
      </c>
    </row>
    <row r="6046" spans="2:8" x14ac:dyDescent="0.25">
      <c r="B6046" s="1">
        <f>DATE($D$1,VLOOKUP($D$2,LISTES!$E$2:$F$13,2,0),18)</f>
        <v>45826</v>
      </c>
      <c r="C6046" s="42" t="s">
        <v>2996</v>
      </c>
      <c r="D6046" s="42">
        <v>294</v>
      </c>
      <c r="E6046" s="62" t="s">
        <v>2698</v>
      </c>
      <c r="F6046" s="69">
        <f>IF(t_datas[[#This Row],[Prime 1]]="","",VLOOKUP(t_datas[[#This Row],[Prime 1]],t_primes[],4,0))</f>
        <v>20</v>
      </c>
      <c r="G6046" s="63" t="s">
        <v>2702</v>
      </c>
      <c r="H6046" s="69">
        <f>IF(t_datas[[#This Row],[Prime 2]]="","",VLOOKUP(t_datas[[#This Row],[Prime 2]],t_primes[],4,0))</f>
        <v>75</v>
      </c>
    </row>
    <row r="6047" spans="2:8" x14ac:dyDescent="0.25">
      <c r="B6047" s="1">
        <f>DATE($D$1,VLOOKUP($D$2,LISTES!$E$2:$F$13,2,0),18)</f>
        <v>45826</v>
      </c>
      <c r="C6047" s="42" t="s">
        <v>2997</v>
      </c>
      <c r="D6047" s="42">
        <v>295</v>
      </c>
      <c r="E6047" s="62" t="s">
        <v>2693</v>
      </c>
      <c r="F6047" s="69">
        <f>IF(t_datas[[#This Row],[Prime 1]]="","",VLOOKUP(t_datas[[#This Row],[Prime 1]],t_primes[],4,0))</f>
        <v>25</v>
      </c>
      <c r="G6047" s="63" t="s">
        <v>2693</v>
      </c>
      <c r="H6047" s="69">
        <f>IF(t_datas[[#This Row],[Prime 2]]="","",VLOOKUP(t_datas[[#This Row],[Prime 2]],t_primes[],4,0))</f>
        <v>25</v>
      </c>
    </row>
    <row r="6048" spans="2:8" x14ac:dyDescent="0.25">
      <c r="B6048" s="1">
        <f>DATE($D$1,VLOOKUP($D$2,LISTES!$E$2:$F$13,2,0),18)</f>
        <v>45826</v>
      </c>
      <c r="C6048" s="42" t="s">
        <v>2998</v>
      </c>
      <c r="D6048" s="42">
        <v>296</v>
      </c>
      <c r="E6048" s="62" t="s">
        <v>2698</v>
      </c>
      <c r="F6048" s="69">
        <f>IF(t_datas[[#This Row],[Prime 1]]="","",VLOOKUP(t_datas[[#This Row],[Prime 1]],t_primes[],4,0))</f>
        <v>20</v>
      </c>
      <c r="G6048" s="63" t="s">
        <v>2700</v>
      </c>
      <c r="H6048" s="69">
        <f>IF(t_datas[[#This Row],[Prime 2]]="","",VLOOKUP(t_datas[[#This Row],[Prime 2]],t_primes[],4,0))</f>
        <v>78</v>
      </c>
    </row>
    <row r="6049" spans="2:8" x14ac:dyDescent="0.25">
      <c r="B6049" s="1">
        <f>DATE($D$1,VLOOKUP($D$2,LISTES!$E$2:$F$13,2,0),18)</f>
        <v>45826</v>
      </c>
      <c r="C6049" s="42" t="s">
        <v>2999</v>
      </c>
      <c r="D6049" s="42">
        <v>297</v>
      </c>
      <c r="E6049" s="62" t="s">
        <v>2699</v>
      </c>
      <c r="F6049" s="69">
        <f>IF(t_datas[[#This Row],[Prime 1]]="","",VLOOKUP(t_datas[[#This Row],[Prime 1]],t_primes[],4,0))</f>
        <v>48</v>
      </c>
      <c r="G6049" s="63" t="s">
        <v>2702</v>
      </c>
      <c r="H6049" s="69">
        <f>IF(t_datas[[#This Row],[Prime 2]]="","",VLOOKUP(t_datas[[#This Row],[Prime 2]],t_primes[],4,0))</f>
        <v>75</v>
      </c>
    </row>
    <row r="6050" spans="2:8" x14ac:dyDescent="0.25">
      <c r="B6050" s="1">
        <f>DATE($D$1,VLOOKUP($D$2,LISTES!$E$2:$F$13,2,0),18)</f>
        <v>45826</v>
      </c>
      <c r="C6050" s="42" t="s">
        <v>3000</v>
      </c>
      <c r="D6050" s="42">
        <v>298</v>
      </c>
      <c r="E6050" s="62" t="s">
        <v>2691</v>
      </c>
      <c r="F6050" s="69">
        <f>IF(t_datas[[#This Row],[Prime 1]]="","",VLOOKUP(t_datas[[#This Row],[Prime 1]],t_primes[],4,0))</f>
        <v>10</v>
      </c>
      <c r="G6050" s="63" t="s">
        <v>2700</v>
      </c>
      <c r="H6050" s="69">
        <f>IF(t_datas[[#This Row],[Prime 2]]="","",VLOOKUP(t_datas[[#This Row],[Prime 2]],t_primes[],4,0))</f>
        <v>78</v>
      </c>
    </row>
    <row r="6051" spans="2:8" x14ac:dyDescent="0.25">
      <c r="B6051" s="1">
        <f>DATE($D$1,VLOOKUP($D$2,LISTES!$E$2:$F$13,2,0),18)</f>
        <v>45826</v>
      </c>
      <c r="C6051" s="42" t="s">
        <v>3001</v>
      </c>
      <c r="D6051" s="42">
        <v>299</v>
      </c>
      <c r="E6051" s="62" t="s">
        <v>2697</v>
      </c>
      <c r="F6051" s="69">
        <f>IF(t_datas[[#This Row],[Prime 1]]="","",VLOOKUP(t_datas[[#This Row],[Prime 1]],t_primes[],4,0))</f>
        <v>100</v>
      </c>
      <c r="G6051" s="63" t="s">
        <v>2700</v>
      </c>
      <c r="H6051" s="69">
        <f>IF(t_datas[[#This Row],[Prime 2]]="","",VLOOKUP(t_datas[[#This Row],[Prime 2]],t_primes[],4,0))</f>
        <v>78</v>
      </c>
    </row>
    <row r="6052" spans="2:8" x14ac:dyDescent="0.25">
      <c r="B6052" s="1">
        <f>DATE($D$1,VLOOKUP($D$2,LISTES!$E$2:$F$13,2,0),18)</f>
        <v>45826</v>
      </c>
      <c r="C6052" s="42" t="s">
        <v>3002</v>
      </c>
      <c r="D6052" s="42">
        <v>300</v>
      </c>
      <c r="E6052" s="62" t="s">
        <v>2698</v>
      </c>
      <c r="F6052" s="69">
        <f>IF(t_datas[[#This Row],[Prime 1]]="","",VLOOKUP(t_datas[[#This Row],[Prime 1]],t_primes[],4,0))</f>
        <v>20</v>
      </c>
      <c r="G6052" s="63" t="s">
        <v>2701</v>
      </c>
      <c r="H6052" s="69">
        <f>IF(t_datas[[#This Row],[Prime 2]]="","",VLOOKUP(t_datas[[#This Row],[Prime 2]],t_primes[],4,0))</f>
        <v>150</v>
      </c>
    </row>
    <row r="6053" spans="2:8" x14ac:dyDescent="0.25">
      <c r="B6053" s="1">
        <f>DATE($D$1,VLOOKUP($D$2,LISTES!$E$2:$F$13,2,0),18)</f>
        <v>45826</v>
      </c>
      <c r="C6053" s="42" t="s">
        <v>3003</v>
      </c>
      <c r="D6053" s="42">
        <v>301</v>
      </c>
      <c r="E6053" s="62" t="s">
        <v>2697</v>
      </c>
      <c r="F6053" s="69">
        <f>IF(t_datas[[#This Row],[Prime 1]]="","",VLOOKUP(t_datas[[#This Row],[Prime 1]],t_primes[],4,0))</f>
        <v>100</v>
      </c>
      <c r="G6053" s="63" t="s">
        <v>2696</v>
      </c>
      <c r="H6053" s="69">
        <f>IF(t_datas[[#This Row],[Prime 2]]="","",VLOOKUP(t_datas[[#This Row],[Prime 2]],t_primes[],4,0))</f>
        <v>17</v>
      </c>
    </row>
    <row r="6054" spans="2:8" x14ac:dyDescent="0.25">
      <c r="B6054" s="1">
        <f>DATE($D$1,VLOOKUP($D$2,LISTES!$E$2:$F$13,2,0),18)</f>
        <v>45826</v>
      </c>
      <c r="C6054" s="42" t="s">
        <v>3004</v>
      </c>
      <c r="D6054" s="42">
        <v>302</v>
      </c>
      <c r="E6054" s="62" t="s">
        <v>2695</v>
      </c>
      <c r="F6054" s="69">
        <f>IF(t_datas[[#This Row],[Prime 1]]="","",VLOOKUP(t_datas[[#This Row],[Prime 1]],t_primes[],4,0))</f>
        <v>15</v>
      </c>
      <c r="G6054" s="63" t="s">
        <v>2692</v>
      </c>
      <c r="H6054" s="69">
        <f>IF(t_datas[[#This Row],[Prime 2]]="","",VLOOKUP(t_datas[[#This Row],[Prime 2]],t_primes[],4,0))</f>
        <v>7.5</v>
      </c>
    </row>
    <row r="6055" spans="2:8" x14ac:dyDescent="0.25">
      <c r="B6055" s="1">
        <f>DATE($D$1,VLOOKUP($D$2,LISTES!$E$2:$F$13,2,0),18)</f>
        <v>45826</v>
      </c>
      <c r="C6055" s="42" t="s">
        <v>3005</v>
      </c>
      <c r="D6055" s="42">
        <v>303</v>
      </c>
      <c r="E6055" s="62" t="s">
        <v>2701</v>
      </c>
      <c r="F6055" s="69">
        <f>IF(t_datas[[#This Row],[Prime 1]]="","",VLOOKUP(t_datas[[#This Row],[Prime 1]],t_primes[],4,0))</f>
        <v>150</v>
      </c>
      <c r="G6055" s="63" t="s">
        <v>2692</v>
      </c>
      <c r="H6055" s="69">
        <f>IF(t_datas[[#This Row],[Prime 2]]="","",VLOOKUP(t_datas[[#This Row],[Prime 2]],t_primes[],4,0))</f>
        <v>7.5</v>
      </c>
    </row>
    <row r="6056" spans="2:8" x14ac:dyDescent="0.25">
      <c r="B6056" s="1">
        <f>DATE($D$1,VLOOKUP($D$2,LISTES!$E$2:$F$13,2,0),18)</f>
        <v>45826</v>
      </c>
      <c r="C6056" s="42" t="s">
        <v>3006</v>
      </c>
      <c r="D6056" s="42">
        <v>304</v>
      </c>
      <c r="E6056" s="62" t="s">
        <v>2692</v>
      </c>
      <c r="F6056" s="69">
        <f>IF(t_datas[[#This Row],[Prime 1]]="","",VLOOKUP(t_datas[[#This Row],[Prime 1]],t_primes[],4,0))</f>
        <v>7.5</v>
      </c>
      <c r="G6056" s="63" t="s">
        <v>2692</v>
      </c>
      <c r="H6056" s="69">
        <f>IF(t_datas[[#This Row],[Prime 2]]="","",VLOOKUP(t_datas[[#This Row],[Prime 2]],t_primes[],4,0))</f>
        <v>7.5</v>
      </c>
    </row>
    <row r="6057" spans="2:8" x14ac:dyDescent="0.25">
      <c r="B6057" s="1">
        <f>DATE($D$1,VLOOKUP($D$2,LISTES!$E$2:$F$13,2,0),18)</f>
        <v>45826</v>
      </c>
      <c r="C6057" s="42" t="s">
        <v>3007</v>
      </c>
      <c r="D6057" s="42">
        <v>305</v>
      </c>
      <c r="E6057" s="62" t="s">
        <v>2699</v>
      </c>
      <c r="F6057" s="69">
        <f>IF(t_datas[[#This Row],[Prime 1]]="","",VLOOKUP(t_datas[[#This Row],[Prime 1]],t_primes[],4,0))</f>
        <v>48</v>
      </c>
      <c r="G6057" s="63" t="s">
        <v>2698</v>
      </c>
      <c r="H6057" s="69">
        <f>IF(t_datas[[#This Row],[Prime 2]]="","",VLOOKUP(t_datas[[#This Row],[Prime 2]],t_primes[],4,0))</f>
        <v>20</v>
      </c>
    </row>
    <row r="6058" spans="2:8" x14ac:dyDescent="0.25">
      <c r="B6058" s="1">
        <f>DATE($D$1,VLOOKUP($D$2,LISTES!$E$2:$F$13,2,0),18)</f>
        <v>45826</v>
      </c>
      <c r="C6058" s="42" t="s">
        <v>3008</v>
      </c>
      <c r="D6058" s="42">
        <v>306</v>
      </c>
      <c r="E6058" s="62" t="s">
        <v>2699</v>
      </c>
      <c r="F6058" s="69">
        <f>IF(t_datas[[#This Row],[Prime 1]]="","",VLOOKUP(t_datas[[#This Row],[Prime 1]],t_primes[],4,0))</f>
        <v>48</v>
      </c>
      <c r="G6058" s="63" t="s">
        <v>2700</v>
      </c>
      <c r="H6058" s="69">
        <f>IF(t_datas[[#This Row],[Prime 2]]="","",VLOOKUP(t_datas[[#This Row],[Prime 2]],t_primes[],4,0))</f>
        <v>78</v>
      </c>
    </row>
    <row r="6059" spans="2:8" x14ac:dyDescent="0.25">
      <c r="B6059" s="1">
        <f>DATE($D$1,VLOOKUP($D$2,LISTES!$E$2:$F$13,2,0),18)</f>
        <v>45826</v>
      </c>
      <c r="C6059" s="42" t="s">
        <v>3009</v>
      </c>
      <c r="D6059" s="42">
        <v>307</v>
      </c>
      <c r="E6059" s="62" t="s">
        <v>2695</v>
      </c>
      <c r="F6059" s="69">
        <f>IF(t_datas[[#This Row],[Prime 1]]="","",VLOOKUP(t_datas[[#This Row],[Prime 1]],t_primes[],4,0))</f>
        <v>15</v>
      </c>
      <c r="G6059" s="63" t="s">
        <v>2694</v>
      </c>
      <c r="H6059" s="69">
        <f>IF(t_datas[[#This Row],[Prime 2]]="","",VLOOKUP(t_datas[[#This Row],[Prime 2]],t_primes[],4,0))</f>
        <v>20</v>
      </c>
    </row>
    <row r="6060" spans="2:8" x14ac:dyDescent="0.25">
      <c r="B6060" s="1">
        <f>DATE($D$1,VLOOKUP($D$2,LISTES!$E$2:$F$13,2,0),18)</f>
        <v>45826</v>
      </c>
      <c r="C6060" s="42" t="s">
        <v>3010</v>
      </c>
      <c r="D6060" s="42">
        <v>308</v>
      </c>
      <c r="E6060" s="62" t="s">
        <v>2701</v>
      </c>
      <c r="F6060" s="69">
        <f>IF(t_datas[[#This Row],[Prime 1]]="","",VLOOKUP(t_datas[[#This Row],[Prime 1]],t_primes[],4,0))</f>
        <v>150</v>
      </c>
      <c r="G6060" s="63" t="s">
        <v>2692</v>
      </c>
      <c r="H6060" s="69">
        <f>IF(t_datas[[#This Row],[Prime 2]]="","",VLOOKUP(t_datas[[#This Row],[Prime 2]],t_primes[],4,0))</f>
        <v>7.5</v>
      </c>
    </row>
    <row r="6061" spans="2:8" x14ac:dyDescent="0.25">
      <c r="B6061" s="1">
        <f>DATE($D$1,VLOOKUP($D$2,LISTES!$E$2:$F$13,2,0),18)</f>
        <v>45826</v>
      </c>
      <c r="C6061" s="42" t="s">
        <v>3011</v>
      </c>
      <c r="D6061" s="42">
        <v>309</v>
      </c>
      <c r="E6061" s="62" t="s">
        <v>2697</v>
      </c>
      <c r="F6061" s="69">
        <f>IF(t_datas[[#This Row],[Prime 1]]="","",VLOOKUP(t_datas[[#This Row],[Prime 1]],t_primes[],4,0))</f>
        <v>100</v>
      </c>
      <c r="G6061" s="63" t="s">
        <v>2699</v>
      </c>
      <c r="H6061" s="69">
        <f>IF(t_datas[[#This Row],[Prime 2]]="","",VLOOKUP(t_datas[[#This Row],[Prime 2]],t_primes[],4,0))</f>
        <v>48</v>
      </c>
    </row>
    <row r="6062" spans="2:8" x14ac:dyDescent="0.25">
      <c r="B6062" s="1">
        <f>DATE($D$1,VLOOKUP($D$2,LISTES!$E$2:$F$13,2,0),18)</f>
        <v>45826</v>
      </c>
      <c r="C6062" s="42" t="s">
        <v>3012</v>
      </c>
      <c r="D6062" s="42">
        <v>310</v>
      </c>
      <c r="E6062" s="62" t="s">
        <v>2701</v>
      </c>
      <c r="F6062" s="69">
        <f>IF(t_datas[[#This Row],[Prime 1]]="","",VLOOKUP(t_datas[[#This Row],[Prime 1]],t_primes[],4,0))</f>
        <v>150</v>
      </c>
      <c r="G6062" s="63" t="s">
        <v>2695</v>
      </c>
      <c r="H6062" s="69">
        <f>IF(t_datas[[#This Row],[Prime 2]]="","",VLOOKUP(t_datas[[#This Row],[Prime 2]],t_primes[],4,0))</f>
        <v>15</v>
      </c>
    </row>
    <row r="6063" spans="2:8" x14ac:dyDescent="0.25">
      <c r="B6063" s="1">
        <f>DATE($D$1,VLOOKUP($D$2,LISTES!$E$2:$F$13,2,0),18)</f>
        <v>45826</v>
      </c>
      <c r="C6063" s="42" t="s">
        <v>3013</v>
      </c>
      <c r="D6063" s="42">
        <v>311</v>
      </c>
      <c r="E6063" s="62" t="s">
        <v>2691</v>
      </c>
      <c r="F6063" s="69">
        <f>IF(t_datas[[#This Row],[Prime 1]]="","",VLOOKUP(t_datas[[#This Row],[Prime 1]],t_primes[],4,0))</f>
        <v>10</v>
      </c>
      <c r="G6063" s="63" t="s">
        <v>2702</v>
      </c>
      <c r="H6063" s="69">
        <f>IF(t_datas[[#This Row],[Prime 2]]="","",VLOOKUP(t_datas[[#This Row],[Prime 2]],t_primes[],4,0))</f>
        <v>75</v>
      </c>
    </row>
    <row r="6064" spans="2:8" x14ac:dyDescent="0.25">
      <c r="B6064" s="1">
        <f>DATE($D$1,VLOOKUP($D$2,LISTES!$E$2:$F$13,2,0),18)</f>
        <v>45826</v>
      </c>
      <c r="C6064" s="42" t="s">
        <v>3014</v>
      </c>
      <c r="D6064" s="42">
        <v>312</v>
      </c>
      <c r="E6064" s="62" t="s">
        <v>2701</v>
      </c>
      <c r="F6064" s="69">
        <f>IF(t_datas[[#This Row],[Prime 1]]="","",VLOOKUP(t_datas[[#This Row],[Prime 1]],t_primes[],4,0))</f>
        <v>150</v>
      </c>
      <c r="G6064" s="63" t="s">
        <v>2698</v>
      </c>
      <c r="H6064" s="69">
        <f>IF(t_datas[[#This Row],[Prime 2]]="","",VLOOKUP(t_datas[[#This Row],[Prime 2]],t_primes[],4,0))</f>
        <v>20</v>
      </c>
    </row>
    <row r="6065" spans="2:8" x14ac:dyDescent="0.25">
      <c r="B6065" s="1">
        <f>DATE($D$1,VLOOKUP($D$2,LISTES!$E$2:$F$13,2,0),18)</f>
        <v>45826</v>
      </c>
      <c r="C6065" s="42" t="s">
        <v>3015</v>
      </c>
      <c r="D6065" s="42">
        <v>313</v>
      </c>
      <c r="E6065" s="62" t="s">
        <v>2698</v>
      </c>
      <c r="F6065" s="69">
        <f>IF(t_datas[[#This Row],[Prime 1]]="","",VLOOKUP(t_datas[[#This Row],[Prime 1]],t_primes[],4,0))</f>
        <v>20</v>
      </c>
      <c r="G6065" s="63" t="s">
        <v>2692</v>
      </c>
      <c r="H6065" s="69">
        <f>IF(t_datas[[#This Row],[Prime 2]]="","",VLOOKUP(t_datas[[#This Row],[Prime 2]],t_primes[],4,0))</f>
        <v>7.5</v>
      </c>
    </row>
    <row r="6066" spans="2:8" x14ac:dyDescent="0.25">
      <c r="B6066" s="1">
        <f>DATE($D$1,VLOOKUP($D$2,LISTES!$E$2:$F$13,2,0),18)</f>
        <v>45826</v>
      </c>
      <c r="C6066" s="42" t="s">
        <v>3016</v>
      </c>
      <c r="D6066" s="42">
        <v>314</v>
      </c>
      <c r="E6066" s="62" t="s">
        <v>2692</v>
      </c>
      <c r="F6066" s="69">
        <f>IF(t_datas[[#This Row],[Prime 1]]="","",VLOOKUP(t_datas[[#This Row],[Prime 1]],t_primes[],4,0))</f>
        <v>7.5</v>
      </c>
      <c r="G6066" s="63" t="s">
        <v>2698</v>
      </c>
      <c r="H6066" s="69">
        <f>IF(t_datas[[#This Row],[Prime 2]]="","",VLOOKUP(t_datas[[#This Row],[Prime 2]],t_primes[],4,0))</f>
        <v>20</v>
      </c>
    </row>
    <row r="6067" spans="2:8" x14ac:dyDescent="0.25">
      <c r="B6067" s="1">
        <f>DATE($D$1,VLOOKUP($D$2,LISTES!$E$2:$F$13,2,0),18)</f>
        <v>45826</v>
      </c>
      <c r="C6067" s="42" t="s">
        <v>3017</v>
      </c>
      <c r="D6067" s="42">
        <v>315</v>
      </c>
      <c r="E6067" s="62" t="s">
        <v>2693</v>
      </c>
      <c r="F6067" s="69">
        <f>IF(t_datas[[#This Row],[Prime 1]]="","",VLOOKUP(t_datas[[#This Row],[Prime 1]],t_primes[],4,0))</f>
        <v>25</v>
      </c>
      <c r="G6067" s="63" t="s">
        <v>2690</v>
      </c>
      <c r="H6067" s="69">
        <f>IF(t_datas[[#This Row],[Prime 2]]="","",VLOOKUP(t_datas[[#This Row],[Prime 2]],t_primes[],4,0))</f>
        <v>7.5</v>
      </c>
    </row>
    <row r="6068" spans="2:8" x14ac:dyDescent="0.25">
      <c r="B6068" s="1">
        <f>DATE($D$1,VLOOKUP($D$2,LISTES!$E$2:$F$13,2,0),18)</f>
        <v>45826</v>
      </c>
      <c r="C6068" s="42" t="s">
        <v>3018</v>
      </c>
      <c r="D6068" s="42">
        <v>316</v>
      </c>
      <c r="E6068" s="62" t="s">
        <v>2696</v>
      </c>
      <c r="F6068" s="69">
        <f>IF(t_datas[[#This Row],[Prime 1]]="","",VLOOKUP(t_datas[[#This Row],[Prime 1]],t_primes[],4,0))</f>
        <v>17</v>
      </c>
      <c r="G6068" s="63" t="s">
        <v>2698</v>
      </c>
      <c r="H6068" s="69">
        <f>IF(t_datas[[#This Row],[Prime 2]]="","",VLOOKUP(t_datas[[#This Row],[Prime 2]],t_primes[],4,0))</f>
        <v>20</v>
      </c>
    </row>
    <row r="6069" spans="2:8" x14ac:dyDescent="0.25">
      <c r="B6069" s="1">
        <f>DATE($D$1,VLOOKUP($D$2,LISTES!$E$2:$F$13,2,0),18)</f>
        <v>45826</v>
      </c>
      <c r="C6069" s="42" t="s">
        <v>3019</v>
      </c>
      <c r="D6069" s="42">
        <v>317</v>
      </c>
      <c r="E6069" s="62" t="s">
        <v>2693</v>
      </c>
      <c r="F6069" s="69">
        <f>IF(t_datas[[#This Row],[Prime 1]]="","",VLOOKUP(t_datas[[#This Row],[Prime 1]],t_primes[],4,0))</f>
        <v>25</v>
      </c>
      <c r="G6069" s="63" t="s">
        <v>2697</v>
      </c>
      <c r="H6069" s="69">
        <f>IF(t_datas[[#This Row],[Prime 2]]="","",VLOOKUP(t_datas[[#This Row],[Prime 2]],t_primes[],4,0))</f>
        <v>100</v>
      </c>
    </row>
    <row r="6070" spans="2:8" x14ac:dyDescent="0.25">
      <c r="B6070" s="1">
        <f>DATE($D$1,VLOOKUP($D$2,LISTES!$E$2:$F$13,2,0),18)</f>
        <v>45826</v>
      </c>
      <c r="C6070" s="42" t="s">
        <v>3020</v>
      </c>
      <c r="D6070" s="42">
        <v>318</v>
      </c>
      <c r="E6070" s="62" t="s">
        <v>2690</v>
      </c>
      <c r="F6070" s="69">
        <f>IF(t_datas[[#This Row],[Prime 1]]="","",VLOOKUP(t_datas[[#This Row],[Prime 1]],t_primes[],4,0))</f>
        <v>7.5</v>
      </c>
      <c r="G6070" s="63" t="s">
        <v>2695</v>
      </c>
      <c r="H6070" s="69">
        <f>IF(t_datas[[#This Row],[Prime 2]]="","",VLOOKUP(t_datas[[#This Row],[Prime 2]],t_primes[],4,0))</f>
        <v>15</v>
      </c>
    </row>
    <row r="6071" spans="2:8" x14ac:dyDescent="0.25">
      <c r="B6071" s="1">
        <f>DATE($D$1,VLOOKUP($D$2,LISTES!$E$2:$F$13,2,0),18)</f>
        <v>45826</v>
      </c>
      <c r="C6071" s="42" t="s">
        <v>3021</v>
      </c>
      <c r="D6071" s="42">
        <v>319</v>
      </c>
      <c r="E6071" s="62" t="s">
        <v>2695</v>
      </c>
      <c r="F6071" s="69">
        <f>IF(t_datas[[#This Row],[Prime 1]]="","",VLOOKUP(t_datas[[#This Row],[Prime 1]],t_primes[],4,0))</f>
        <v>15</v>
      </c>
      <c r="G6071" s="63" t="s">
        <v>2697</v>
      </c>
      <c r="H6071" s="69">
        <f>IF(t_datas[[#This Row],[Prime 2]]="","",VLOOKUP(t_datas[[#This Row],[Prime 2]],t_primes[],4,0))</f>
        <v>100</v>
      </c>
    </row>
    <row r="6072" spans="2:8" x14ac:dyDescent="0.25">
      <c r="B6072" s="1">
        <f>DATE($D$1,VLOOKUP($D$2,LISTES!$E$2:$F$13,2,0),18)</f>
        <v>45826</v>
      </c>
      <c r="C6072" s="42" t="s">
        <v>3022</v>
      </c>
      <c r="D6072" s="42">
        <v>320</v>
      </c>
      <c r="E6072" s="62" t="s">
        <v>2702</v>
      </c>
      <c r="F6072" s="69">
        <f>IF(t_datas[[#This Row],[Prime 1]]="","",VLOOKUP(t_datas[[#This Row],[Prime 1]],t_primes[],4,0))</f>
        <v>75</v>
      </c>
      <c r="G6072" s="63" t="s">
        <v>2694</v>
      </c>
      <c r="H6072" s="69">
        <f>IF(t_datas[[#This Row],[Prime 2]]="","",VLOOKUP(t_datas[[#This Row],[Prime 2]],t_primes[],4,0))</f>
        <v>20</v>
      </c>
    </row>
    <row r="6073" spans="2:8" x14ac:dyDescent="0.25">
      <c r="B6073" s="1">
        <f>DATE($D$1,VLOOKUP($D$2,LISTES!$E$2:$F$13,2,0),18)</f>
        <v>45826</v>
      </c>
      <c r="C6073" s="42" t="s">
        <v>3023</v>
      </c>
      <c r="D6073" s="42">
        <v>321</v>
      </c>
      <c r="E6073" s="62" t="s">
        <v>2692</v>
      </c>
      <c r="F6073" s="69">
        <f>IF(t_datas[[#This Row],[Prime 1]]="","",VLOOKUP(t_datas[[#This Row],[Prime 1]],t_primes[],4,0))</f>
        <v>7.5</v>
      </c>
      <c r="G6073" s="63" t="s">
        <v>2698</v>
      </c>
      <c r="H6073" s="69">
        <f>IF(t_datas[[#This Row],[Prime 2]]="","",VLOOKUP(t_datas[[#This Row],[Prime 2]],t_primes[],4,0))</f>
        <v>20</v>
      </c>
    </row>
    <row r="6074" spans="2:8" x14ac:dyDescent="0.25">
      <c r="B6074" s="1">
        <f>DATE($D$1,VLOOKUP($D$2,LISTES!$E$2:$F$13,2,0),18)</f>
        <v>45826</v>
      </c>
      <c r="C6074" s="42" t="s">
        <v>3024</v>
      </c>
      <c r="D6074" s="42">
        <v>322</v>
      </c>
      <c r="E6074" s="62" t="s">
        <v>2701</v>
      </c>
      <c r="F6074" s="69">
        <f>IF(t_datas[[#This Row],[Prime 1]]="","",VLOOKUP(t_datas[[#This Row],[Prime 1]],t_primes[],4,0))</f>
        <v>150</v>
      </c>
      <c r="G6074" s="63" t="s">
        <v>2697</v>
      </c>
      <c r="H6074" s="69">
        <f>IF(t_datas[[#This Row],[Prime 2]]="","",VLOOKUP(t_datas[[#This Row],[Prime 2]],t_primes[],4,0))</f>
        <v>100</v>
      </c>
    </row>
    <row r="6075" spans="2:8" x14ac:dyDescent="0.25">
      <c r="B6075" s="1">
        <f>DATE($D$1,VLOOKUP($D$2,LISTES!$E$2:$F$13,2,0),18)</f>
        <v>45826</v>
      </c>
      <c r="C6075" s="42" t="s">
        <v>3025</v>
      </c>
      <c r="D6075" s="42">
        <v>323</v>
      </c>
      <c r="E6075" s="62" t="s">
        <v>2701</v>
      </c>
      <c r="F6075" s="69">
        <f>IF(t_datas[[#This Row],[Prime 1]]="","",VLOOKUP(t_datas[[#This Row],[Prime 1]],t_primes[],4,0))</f>
        <v>150</v>
      </c>
      <c r="G6075" s="63" t="s">
        <v>2700</v>
      </c>
      <c r="H6075" s="69">
        <f>IF(t_datas[[#This Row],[Prime 2]]="","",VLOOKUP(t_datas[[#This Row],[Prime 2]],t_primes[],4,0))</f>
        <v>78</v>
      </c>
    </row>
    <row r="6076" spans="2:8" x14ac:dyDescent="0.25">
      <c r="B6076" s="1">
        <f>DATE($D$1,VLOOKUP($D$2,LISTES!$E$2:$F$13,2,0),18)</f>
        <v>45826</v>
      </c>
      <c r="C6076" s="42" t="s">
        <v>3026</v>
      </c>
      <c r="D6076" s="42">
        <v>324</v>
      </c>
      <c r="E6076" s="62" t="s">
        <v>2697</v>
      </c>
      <c r="F6076" s="69">
        <f>IF(t_datas[[#This Row],[Prime 1]]="","",VLOOKUP(t_datas[[#This Row],[Prime 1]],t_primes[],4,0))</f>
        <v>100</v>
      </c>
      <c r="G6076" s="63" t="s">
        <v>2690</v>
      </c>
      <c r="H6076" s="69">
        <f>IF(t_datas[[#This Row],[Prime 2]]="","",VLOOKUP(t_datas[[#This Row],[Prime 2]],t_primes[],4,0))</f>
        <v>7.5</v>
      </c>
    </row>
    <row r="6077" spans="2:8" x14ac:dyDescent="0.25">
      <c r="B6077" s="1">
        <f>DATE($D$1,VLOOKUP($D$2,LISTES!$E$2:$F$13,2,0),18)</f>
        <v>45826</v>
      </c>
      <c r="C6077" s="42" t="s">
        <v>3027</v>
      </c>
      <c r="D6077" s="42">
        <v>325</v>
      </c>
      <c r="E6077" s="62" t="s">
        <v>2690</v>
      </c>
      <c r="F6077" s="69">
        <f>IF(t_datas[[#This Row],[Prime 1]]="","",VLOOKUP(t_datas[[#This Row],[Prime 1]],t_primes[],4,0))</f>
        <v>7.5</v>
      </c>
      <c r="G6077" s="63" t="s">
        <v>2702</v>
      </c>
      <c r="H6077" s="69">
        <f>IF(t_datas[[#This Row],[Prime 2]]="","",VLOOKUP(t_datas[[#This Row],[Prime 2]],t_primes[],4,0))</f>
        <v>75</v>
      </c>
    </row>
    <row r="6078" spans="2:8" x14ac:dyDescent="0.25">
      <c r="B6078" s="1">
        <f>DATE($D$1,VLOOKUP($D$2,LISTES!$E$2:$F$13,2,0),18)</f>
        <v>45826</v>
      </c>
      <c r="C6078" s="42" t="s">
        <v>3028</v>
      </c>
      <c r="D6078" s="42">
        <v>326</v>
      </c>
      <c r="E6078" s="62" t="s">
        <v>2698</v>
      </c>
      <c r="F6078" s="69">
        <f>IF(t_datas[[#This Row],[Prime 1]]="","",VLOOKUP(t_datas[[#This Row],[Prime 1]],t_primes[],4,0))</f>
        <v>20</v>
      </c>
      <c r="G6078" s="63" t="s">
        <v>2695</v>
      </c>
      <c r="H6078" s="69">
        <f>IF(t_datas[[#This Row],[Prime 2]]="","",VLOOKUP(t_datas[[#This Row],[Prime 2]],t_primes[],4,0))</f>
        <v>15</v>
      </c>
    </row>
    <row r="6079" spans="2:8" x14ac:dyDescent="0.25">
      <c r="B6079" s="1">
        <f>DATE($D$1,VLOOKUP($D$2,LISTES!$E$2:$F$13,2,0),18)</f>
        <v>45826</v>
      </c>
      <c r="C6079" s="42" t="s">
        <v>3029</v>
      </c>
      <c r="D6079" s="42">
        <v>327</v>
      </c>
      <c r="E6079" s="62" t="s">
        <v>2698</v>
      </c>
      <c r="F6079" s="69">
        <f>IF(t_datas[[#This Row],[Prime 1]]="","",VLOOKUP(t_datas[[#This Row],[Prime 1]],t_primes[],4,0))</f>
        <v>20</v>
      </c>
      <c r="G6079" s="63" t="s">
        <v>2694</v>
      </c>
      <c r="H6079" s="69">
        <f>IF(t_datas[[#This Row],[Prime 2]]="","",VLOOKUP(t_datas[[#This Row],[Prime 2]],t_primes[],4,0))</f>
        <v>20</v>
      </c>
    </row>
    <row r="6080" spans="2:8" x14ac:dyDescent="0.25">
      <c r="B6080" s="1">
        <f>DATE($D$1,VLOOKUP($D$2,LISTES!$E$2:$F$13,2,0),18)</f>
        <v>45826</v>
      </c>
      <c r="C6080" s="42" t="s">
        <v>3030</v>
      </c>
      <c r="D6080" s="42">
        <v>328</v>
      </c>
      <c r="E6080" s="62" t="s">
        <v>2702</v>
      </c>
      <c r="F6080" s="69">
        <f>IF(t_datas[[#This Row],[Prime 1]]="","",VLOOKUP(t_datas[[#This Row],[Prime 1]],t_primes[],4,0))</f>
        <v>75</v>
      </c>
      <c r="G6080" s="63" t="s">
        <v>2691</v>
      </c>
      <c r="H6080" s="69">
        <f>IF(t_datas[[#This Row],[Prime 2]]="","",VLOOKUP(t_datas[[#This Row],[Prime 2]],t_primes[],4,0))</f>
        <v>10</v>
      </c>
    </row>
    <row r="6081" spans="2:8" x14ac:dyDescent="0.25">
      <c r="B6081" s="1">
        <f>DATE($D$1,VLOOKUP($D$2,LISTES!$E$2:$F$13,2,0),18)</f>
        <v>45826</v>
      </c>
      <c r="C6081" s="42" t="s">
        <v>3031</v>
      </c>
      <c r="D6081" s="42">
        <v>329</v>
      </c>
      <c r="E6081" s="62" t="s">
        <v>2695</v>
      </c>
      <c r="F6081" s="69">
        <f>IF(t_datas[[#This Row],[Prime 1]]="","",VLOOKUP(t_datas[[#This Row],[Prime 1]],t_primes[],4,0))</f>
        <v>15</v>
      </c>
      <c r="G6081" s="63" t="s">
        <v>2696</v>
      </c>
      <c r="H6081" s="69">
        <f>IF(t_datas[[#This Row],[Prime 2]]="","",VLOOKUP(t_datas[[#This Row],[Prime 2]],t_primes[],4,0))</f>
        <v>17</v>
      </c>
    </row>
    <row r="6082" spans="2:8" x14ac:dyDescent="0.25">
      <c r="B6082" s="1">
        <f>DATE($D$1,VLOOKUP($D$2,LISTES!$E$2:$F$13,2,0),18)</f>
        <v>45826</v>
      </c>
      <c r="C6082" s="42" t="s">
        <v>3032</v>
      </c>
      <c r="D6082" s="42">
        <v>330</v>
      </c>
      <c r="E6082" s="62" t="s">
        <v>2693</v>
      </c>
      <c r="F6082" s="69">
        <f>IF(t_datas[[#This Row],[Prime 1]]="","",VLOOKUP(t_datas[[#This Row],[Prime 1]],t_primes[],4,0))</f>
        <v>25</v>
      </c>
      <c r="G6082" s="63" t="s">
        <v>2699</v>
      </c>
      <c r="H6082" s="69">
        <f>IF(t_datas[[#This Row],[Prime 2]]="","",VLOOKUP(t_datas[[#This Row],[Prime 2]],t_primes[],4,0))</f>
        <v>48</v>
      </c>
    </row>
    <row r="6083" spans="2:8" x14ac:dyDescent="0.25">
      <c r="B6083" s="1">
        <f>DATE($D$1,VLOOKUP($D$2,LISTES!$E$2:$F$13,2,0),18)</f>
        <v>45826</v>
      </c>
      <c r="C6083" s="42" t="s">
        <v>3033</v>
      </c>
      <c r="D6083" s="42">
        <v>331</v>
      </c>
      <c r="E6083" s="62" t="s">
        <v>2694</v>
      </c>
      <c r="F6083" s="69">
        <f>IF(t_datas[[#This Row],[Prime 1]]="","",VLOOKUP(t_datas[[#This Row],[Prime 1]],t_primes[],4,0))</f>
        <v>20</v>
      </c>
      <c r="G6083" s="63" t="s">
        <v>2698</v>
      </c>
      <c r="H6083" s="69">
        <f>IF(t_datas[[#This Row],[Prime 2]]="","",VLOOKUP(t_datas[[#This Row],[Prime 2]],t_primes[],4,0))</f>
        <v>20</v>
      </c>
    </row>
    <row r="6084" spans="2:8" x14ac:dyDescent="0.25">
      <c r="B6084" s="1">
        <f>DATE($D$1,VLOOKUP($D$2,LISTES!$E$2:$F$13,2,0),18)</f>
        <v>45826</v>
      </c>
      <c r="C6084" s="42" t="s">
        <v>3034</v>
      </c>
      <c r="D6084" s="42">
        <v>332</v>
      </c>
      <c r="E6084" s="62" t="s">
        <v>2702</v>
      </c>
      <c r="F6084" s="69">
        <f>IF(t_datas[[#This Row],[Prime 1]]="","",VLOOKUP(t_datas[[#This Row],[Prime 1]],t_primes[],4,0))</f>
        <v>75</v>
      </c>
      <c r="G6084" s="63" t="s">
        <v>2701</v>
      </c>
      <c r="H6084" s="69">
        <f>IF(t_datas[[#This Row],[Prime 2]]="","",VLOOKUP(t_datas[[#This Row],[Prime 2]],t_primes[],4,0))</f>
        <v>150</v>
      </c>
    </row>
    <row r="6085" spans="2:8" x14ac:dyDescent="0.25">
      <c r="B6085" s="1">
        <f>DATE($D$1,VLOOKUP($D$2,LISTES!$E$2:$F$13,2,0),18)</f>
        <v>45826</v>
      </c>
      <c r="C6085" s="42" t="s">
        <v>3035</v>
      </c>
      <c r="D6085" s="42">
        <v>333</v>
      </c>
      <c r="E6085" s="62" t="s">
        <v>2698</v>
      </c>
      <c r="F6085" s="69">
        <f>IF(t_datas[[#This Row],[Prime 1]]="","",VLOOKUP(t_datas[[#This Row],[Prime 1]],t_primes[],4,0))</f>
        <v>20</v>
      </c>
      <c r="G6085" s="63" t="s">
        <v>2701</v>
      </c>
      <c r="H6085" s="69">
        <f>IF(t_datas[[#This Row],[Prime 2]]="","",VLOOKUP(t_datas[[#This Row],[Prime 2]],t_primes[],4,0))</f>
        <v>150</v>
      </c>
    </row>
    <row r="6086" spans="2:8" x14ac:dyDescent="0.25">
      <c r="B6086" s="1">
        <f>DATE($D$1,VLOOKUP($D$2,LISTES!$E$2:$F$13,2,0),18)</f>
        <v>45826</v>
      </c>
      <c r="C6086" s="42" t="s">
        <v>3036</v>
      </c>
      <c r="D6086" s="42">
        <v>334</v>
      </c>
      <c r="E6086" s="62" t="s">
        <v>2696</v>
      </c>
      <c r="F6086" s="69">
        <f>IF(t_datas[[#This Row],[Prime 1]]="","",VLOOKUP(t_datas[[#This Row],[Prime 1]],t_primes[],4,0))</f>
        <v>17</v>
      </c>
      <c r="G6086" s="63" t="s">
        <v>2702</v>
      </c>
      <c r="H6086" s="69">
        <f>IF(t_datas[[#This Row],[Prime 2]]="","",VLOOKUP(t_datas[[#This Row],[Prime 2]],t_primes[],4,0))</f>
        <v>75</v>
      </c>
    </row>
    <row r="6087" spans="2:8" x14ac:dyDescent="0.25">
      <c r="B6087" s="1">
        <f>DATE($D$1,VLOOKUP($D$2,LISTES!$E$2:$F$13,2,0),18)</f>
        <v>45826</v>
      </c>
      <c r="C6087" s="42" t="s">
        <v>3037</v>
      </c>
      <c r="D6087" s="42">
        <v>335</v>
      </c>
      <c r="E6087" s="62" t="s">
        <v>2694</v>
      </c>
      <c r="F6087" s="69">
        <f>IF(t_datas[[#This Row],[Prime 1]]="","",VLOOKUP(t_datas[[#This Row],[Prime 1]],t_primes[],4,0))</f>
        <v>20</v>
      </c>
      <c r="G6087" s="63" t="s">
        <v>2696</v>
      </c>
      <c r="H6087" s="69">
        <f>IF(t_datas[[#This Row],[Prime 2]]="","",VLOOKUP(t_datas[[#This Row],[Prime 2]],t_primes[],4,0))</f>
        <v>17</v>
      </c>
    </row>
    <row r="6088" spans="2:8" x14ac:dyDescent="0.25">
      <c r="B6088" s="1">
        <f>DATE($D$1,VLOOKUP($D$2,LISTES!$E$2:$F$13,2,0),18)</f>
        <v>45826</v>
      </c>
      <c r="C6088" s="42" t="s">
        <v>3038</v>
      </c>
      <c r="D6088" s="42">
        <v>336</v>
      </c>
      <c r="E6088" s="62" t="s">
        <v>2695</v>
      </c>
      <c r="F6088" s="69">
        <f>IF(t_datas[[#This Row],[Prime 1]]="","",VLOOKUP(t_datas[[#This Row],[Prime 1]],t_primes[],4,0))</f>
        <v>15</v>
      </c>
      <c r="G6088" s="63" t="s">
        <v>2698</v>
      </c>
      <c r="H6088" s="69">
        <f>IF(t_datas[[#This Row],[Prime 2]]="","",VLOOKUP(t_datas[[#This Row],[Prime 2]],t_primes[],4,0))</f>
        <v>20</v>
      </c>
    </row>
    <row r="6089" spans="2:8" x14ac:dyDescent="0.25">
      <c r="B6089" s="1">
        <f>DATE($D$1,VLOOKUP($D$2,LISTES!$E$2:$F$13,2,0),18)</f>
        <v>45826</v>
      </c>
      <c r="C6089" s="42" t="s">
        <v>3039</v>
      </c>
      <c r="D6089" s="42">
        <v>337</v>
      </c>
      <c r="E6089" s="62" t="s">
        <v>2699</v>
      </c>
      <c r="F6089" s="69">
        <f>IF(t_datas[[#This Row],[Prime 1]]="","",VLOOKUP(t_datas[[#This Row],[Prime 1]],t_primes[],4,0))</f>
        <v>48</v>
      </c>
      <c r="G6089" s="63" t="s">
        <v>2700</v>
      </c>
      <c r="H6089" s="69">
        <f>IF(t_datas[[#This Row],[Prime 2]]="","",VLOOKUP(t_datas[[#This Row],[Prime 2]],t_primes[],4,0))</f>
        <v>78</v>
      </c>
    </row>
    <row r="6090" spans="2:8" ht="12.75" thickBot="1" x14ac:dyDescent="0.3">
      <c r="B6090" s="1">
        <f>DATE($D$1,VLOOKUP($D$2,LISTES!$E$2:$F$13,2,0),18)</f>
        <v>45826</v>
      </c>
      <c r="C6090" s="42" t="s">
        <v>3040</v>
      </c>
      <c r="D6090" s="42">
        <v>338</v>
      </c>
      <c r="E6090" s="62" t="s">
        <v>2693</v>
      </c>
      <c r="F6090" s="69">
        <f>IF(t_datas[[#This Row],[Prime 1]]="","",VLOOKUP(t_datas[[#This Row],[Prime 1]],t_primes[],4,0))</f>
        <v>25</v>
      </c>
      <c r="G6090" s="63" t="s">
        <v>2691</v>
      </c>
      <c r="H6090" s="69">
        <f>IF(t_datas[[#This Row],[Prime 2]]="","",VLOOKUP(t_datas[[#This Row],[Prime 2]],t_primes[],4,0))</f>
        <v>10</v>
      </c>
    </row>
    <row r="6091" spans="2:8" ht="12.75" thickTop="1" x14ac:dyDescent="0.25">
      <c r="B6091" s="65">
        <f>DATE($D$1,VLOOKUP($D$2,LISTES!$E$2:$F$13,2,0),19)</f>
        <v>45827</v>
      </c>
      <c r="C6091" s="66" t="s">
        <v>2703</v>
      </c>
      <c r="D6091" s="66">
        <v>1</v>
      </c>
      <c r="E6091" s="60" t="s">
        <v>2699</v>
      </c>
      <c r="F6091" s="70">
        <f>IF(t_datas[[#This Row],[Prime 1]]="","",VLOOKUP(t_datas[[#This Row],[Prime 1]],t_primes[],4,0))</f>
        <v>48</v>
      </c>
      <c r="G6091" s="61" t="s">
        <v>2697</v>
      </c>
      <c r="H6091" s="70">
        <f>IF(t_datas[[#This Row],[Prime 2]]="","",VLOOKUP(t_datas[[#This Row],[Prime 2]],t_primes[],4,0))</f>
        <v>100</v>
      </c>
    </row>
    <row r="6092" spans="2:8" x14ac:dyDescent="0.25">
      <c r="B6092" s="1">
        <f>DATE($D$1,VLOOKUP($D$2,LISTES!$E$2:$F$13,2,0),19)</f>
        <v>45827</v>
      </c>
      <c r="C6092" s="42" t="s">
        <v>2704</v>
      </c>
      <c r="D6092" s="42">
        <v>2</v>
      </c>
      <c r="E6092" s="62" t="s">
        <v>2700</v>
      </c>
      <c r="F6092" s="69">
        <f>IF(t_datas[[#This Row],[Prime 1]]="","",VLOOKUP(t_datas[[#This Row],[Prime 1]],t_primes[],4,0))</f>
        <v>78</v>
      </c>
      <c r="G6092" s="63" t="s">
        <v>2691</v>
      </c>
      <c r="H6092" s="69">
        <f>IF(t_datas[[#This Row],[Prime 2]]="","",VLOOKUP(t_datas[[#This Row],[Prime 2]],t_primes[],4,0))</f>
        <v>10</v>
      </c>
    </row>
    <row r="6093" spans="2:8" x14ac:dyDescent="0.25">
      <c r="B6093" s="1">
        <f>DATE($D$1,VLOOKUP($D$2,LISTES!$E$2:$F$13,2,0),19)</f>
        <v>45827</v>
      </c>
      <c r="C6093" s="42" t="s">
        <v>2705</v>
      </c>
      <c r="D6093" s="42">
        <v>3</v>
      </c>
      <c r="E6093" s="62" t="s">
        <v>2695</v>
      </c>
      <c r="F6093" s="69">
        <f>IF(t_datas[[#This Row],[Prime 1]]="","",VLOOKUP(t_datas[[#This Row],[Prime 1]],t_primes[],4,0))</f>
        <v>15</v>
      </c>
      <c r="G6093" s="63" t="s">
        <v>2690</v>
      </c>
      <c r="H6093" s="69">
        <f>IF(t_datas[[#This Row],[Prime 2]]="","",VLOOKUP(t_datas[[#This Row],[Prime 2]],t_primes[],4,0))</f>
        <v>7.5</v>
      </c>
    </row>
    <row r="6094" spans="2:8" x14ac:dyDescent="0.25">
      <c r="B6094" s="1">
        <f>DATE($D$1,VLOOKUP($D$2,LISTES!$E$2:$F$13,2,0),19)</f>
        <v>45827</v>
      </c>
      <c r="C6094" s="42" t="s">
        <v>2706</v>
      </c>
      <c r="D6094" s="42">
        <v>4</v>
      </c>
      <c r="E6094" s="62" t="s">
        <v>2697</v>
      </c>
      <c r="F6094" s="69">
        <f>IF(t_datas[[#This Row],[Prime 1]]="","",VLOOKUP(t_datas[[#This Row],[Prime 1]],t_primes[],4,0))</f>
        <v>100</v>
      </c>
      <c r="G6094" s="63" t="s">
        <v>2694</v>
      </c>
      <c r="H6094" s="69">
        <f>IF(t_datas[[#This Row],[Prime 2]]="","",VLOOKUP(t_datas[[#This Row],[Prime 2]],t_primes[],4,0))</f>
        <v>20</v>
      </c>
    </row>
    <row r="6095" spans="2:8" x14ac:dyDescent="0.25">
      <c r="B6095" s="1">
        <f>DATE($D$1,VLOOKUP($D$2,LISTES!$E$2:$F$13,2,0),19)</f>
        <v>45827</v>
      </c>
      <c r="C6095" s="42" t="s">
        <v>2707</v>
      </c>
      <c r="D6095" s="42">
        <v>5</v>
      </c>
      <c r="E6095" s="62" t="s">
        <v>2697</v>
      </c>
      <c r="F6095" s="69">
        <f>IF(t_datas[[#This Row],[Prime 1]]="","",VLOOKUP(t_datas[[#This Row],[Prime 1]],t_primes[],4,0))</f>
        <v>100</v>
      </c>
      <c r="G6095" s="63" t="s">
        <v>2697</v>
      </c>
      <c r="H6095" s="69">
        <f>IF(t_datas[[#This Row],[Prime 2]]="","",VLOOKUP(t_datas[[#This Row],[Prime 2]],t_primes[],4,0))</f>
        <v>100</v>
      </c>
    </row>
    <row r="6096" spans="2:8" x14ac:dyDescent="0.25">
      <c r="B6096" s="1">
        <f>DATE($D$1,VLOOKUP($D$2,LISTES!$E$2:$F$13,2,0),19)</f>
        <v>45827</v>
      </c>
      <c r="C6096" s="42" t="s">
        <v>2708</v>
      </c>
      <c r="D6096" s="42">
        <v>6</v>
      </c>
      <c r="E6096" s="62" t="s">
        <v>2701</v>
      </c>
      <c r="F6096" s="69">
        <f>IF(t_datas[[#This Row],[Prime 1]]="","",VLOOKUP(t_datas[[#This Row],[Prime 1]],t_primes[],4,0))</f>
        <v>150</v>
      </c>
      <c r="G6096" s="63" t="s">
        <v>2693</v>
      </c>
      <c r="H6096" s="69">
        <f>IF(t_datas[[#This Row],[Prime 2]]="","",VLOOKUP(t_datas[[#This Row],[Prime 2]],t_primes[],4,0))</f>
        <v>25</v>
      </c>
    </row>
    <row r="6097" spans="2:8" x14ac:dyDescent="0.25">
      <c r="B6097" s="1">
        <f>DATE($D$1,VLOOKUP($D$2,LISTES!$E$2:$F$13,2,0),19)</f>
        <v>45827</v>
      </c>
      <c r="C6097" s="42" t="s">
        <v>2709</v>
      </c>
      <c r="D6097" s="42">
        <v>7</v>
      </c>
      <c r="E6097" s="62" t="s">
        <v>2702</v>
      </c>
      <c r="F6097" s="69">
        <f>IF(t_datas[[#This Row],[Prime 1]]="","",VLOOKUP(t_datas[[#This Row],[Prime 1]],t_primes[],4,0))</f>
        <v>75</v>
      </c>
      <c r="G6097" s="63" t="s">
        <v>2690</v>
      </c>
      <c r="H6097" s="69">
        <f>IF(t_datas[[#This Row],[Prime 2]]="","",VLOOKUP(t_datas[[#This Row],[Prime 2]],t_primes[],4,0))</f>
        <v>7.5</v>
      </c>
    </row>
    <row r="6098" spans="2:8" x14ac:dyDescent="0.25">
      <c r="B6098" s="1">
        <f>DATE($D$1,VLOOKUP($D$2,LISTES!$E$2:$F$13,2,0),19)</f>
        <v>45827</v>
      </c>
      <c r="C6098" s="42" t="s">
        <v>2710</v>
      </c>
      <c r="D6098" s="42">
        <v>8</v>
      </c>
      <c r="E6098" s="62" t="s">
        <v>2701</v>
      </c>
      <c r="F6098" s="69">
        <f>IF(t_datas[[#This Row],[Prime 1]]="","",VLOOKUP(t_datas[[#This Row],[Prime 1]],t_primes[],4,0))</f>
        <v>150</v>
      </c>
      <c r="G6098" s="63" t="s">
        <v>2695</v>
      </c>
      <c r="H6098" s="69">
        <f>IF(t_datas[[#This Row],[Prime 2]]="","",VLOOKUP(t_datas[[#This Row],[Prime 2]],t_primes[],4,0))</f>
        <v>15</v>
      </c>
    </row>
    <row r="6099" spans="2:8" x14ac:dyDescent="0.25">
      <c r="B6099" s="1">
        <f>DATE($D$1,VLOOKUP($D$2,LISTES!$E$2:$F$13,2,0),19)</f>
        <v>45827</v>
      </c>
      <c r="C6099" s="42" t="s">
        <v>2711</v>
      </c>
      <c r="D6099" s="42">
        <v>9</v>
      </c>
      <c r="E6099" s="62" t="s">
        <v>2698</v>
      </c>
      <c r="F6099" s="69">
        <f>IF(t_datas[[#This Row],[Prime 1]]="","",VLOOKUP(t_datas[[#This Row],[Prime 1]],t_primes[],4,0))</f>
        <v>20</v>
      </c>
      <c r="G6099" s="63" t="s">
        <v>2691</v>
      </c>
      <c r="H6099" s="69">
        <f>IF(t_datas[[#This Row],[Prime 2]]="","",VLOOKUP(t_datas[[#This Row],[Prime 2]],t_primes[],4,0))</f>
        <v>10</v>
      </c>
    </row>
    <row r="6100" spans="2:8" x14ac:dyDescent="0.25">
      <c r="B6100" s="1">
        <f>DATE($D$1,VLOOKUP($D$2,LISTES!$E$2:$F$13,2,0),19)</f>
        <v>45827</v>
      </c>
      <c r="C6100" s="42" t="s">
        <v>2712</v>
      </c>
      <c r="D6100" s="42">
        <v>10</v>
      </c>
      <c r="E6100" s="62" t="s">
        <v>2692</v>
      </c>
      <c r="F6100" s="69">
        <f>IF(t_datas[[#This Row],[Prime 1]]="","",VLOOKUP(t_datas[[#This Row],[Prime 1]],t_primes[],4,0))</f>
        <v>7.5</v>
      </c>
      <c r="G6100" s="63" t="s">
        <v>2690</v>
      </c>
      <c r="H6100" s="69">
        <f>IF(t_datas[[#This Row],[Prime 2]]="","",VLOOKUP(t_datas[[#This Row],[Prime 2]],t_primes[],4,0))</f>
        <v>7.5</v>
      </c>
    </row>
    <row r="6101" spans="2:8" x14ac:dyDescent="0.25">
      <c r="B6101" s="1">
        <f>DATE($D$1,VLOOKUP($D$2,LISTES!$E$2:$F$13,2,0),19)</f>
        <v>45827</v>
      </c>
      <c r="C6101" s="42" t="s">
        <v>2713</v>
      </c>
      <c r="D6101" s="42">
        <v>11</v>
      </c>
      <c r="E6101" s="62" t="s">
        <v>2702</v>
      </c>
      <c r="F6101" s="69">
        <f>IF(t_datas[[#This Row],[Prime 1]]="","",VLOOKUP(t_datas[[#This Row],[Prime 1]],t_primes[],4,0))</f>
        <v>75</v>
      </c>
      <c r="G6101" s="63" t="s">
        <v>2699</v>
      </c>
      <c r="H6101" s="69">
        <f>IF(t_datas[[#This Row],[Prime 2]]="","",VLOOKUP(t_datas[[#This Row],[Prime 2]],t_primes[],4,0))</f>
        <v>48</v>
      </c>
    </row>
    <row r="6102" spans="2:8" x14ac:dyDescent="0.25">
      <c r="B6102" s="1">
        <f>DATE($D$1,VLOOKUP($D$2,LISTES!$E$2:$F$13,2,0),19)</f>
        <v>45827</v>
      </c>
      <c r="C6102" s="42" t="s">
        <v>2714</v>
      </c>
      <c r="D6102" s="42">
        <v>12</v>
      </c>
      <c r="E6102" s="62" t="s">
        <v>2696</v>
      </c>
      <c r="F6102" s="69">
        <f>IF(t_datas[[#This Row],[Prime 1]]="","",VLOOKUP(t_datas[[#This Row],[Prime 1]],t_primes[],4,0))</f>
        <v>17</v>
      </c>
      <c r="G6102" s="63" t="s">
        <v>2694</v>
      </c>
      <c r="H6102" s="69">
        <f>IF(t_datas[[#This Row],[Prime 2]]="","",VLOOKUP(t_datas[[#This Row],[Prime 2]],t_primes[],4,0))</f>
        <v>20</v>
      </c>
    </row>
    <row r="6103" spans="2:8" x14ac:dyDescent="0.25">
      <c r="B6103" s="1">
        <f>DATE($D$1,VLOOKUP($D$2,LISTES!$E$2:$F$13,2,0),19)</f>
        <v>45827</v>
      </c>
      <c r="C6103" s="42" t="s">
        <v>2715</v>
      </c>
      <c r="D6103" s="42">
        <v>13</v>
      </c>
      <c r="E6103" s="62" t="s">
        <v>2702</v>
      </c>
      <c r="F6103" s="69">
        <f>IF(t_datas[[#This Row],[Prime 1]]="","",VLOOKUP(t_datas[[#This Row],[Prime 1]],t_primes[],4,0))</f>
        <v>75</v>
      </c>
      <c r="G6103" s="63" t="s">
        <v>2696</v>
      </c>
      <c r="H6103" s="69">
        <f>IF(t_datas[[#This Row],[Prime 2]]="","",VLOOKUP(t_datas[[#This Row],[Prime 2]],t_primes[],4,0))</f>
        <v>17</v>
      </c>
    </row>
    <row r="6104" spans="2:8" x14ac:dyDescent="0.25">
      <c r="B6104" s="1">
        <f>DATE($D$1,VLOOKUP($D$2,LISTES!$E$2:$F$13,2,0),19)</f>
        <v>45827</v>
      </c>
      <c r="C6104" s="42" t="s">
        <v>2716</v>
      </c>
      <c r="D6104" s="42">
        <v>14</v>
      </c>
      <c r="E6104" s="62" t="s">
        <v>2699</v>
      </c>
      <c r="F6104" s="69">
        <f>IF(t_datas[[#This Row],[Prime 1]]="","",VLOOKUP(t_datas[[#This Row],[Prime 1]],t_primes[],4,0))</f>
        <v>48</v>
      </c>
      <c r="G6104" s="63" t="s">
        <v>2690</v>
      </c>
      <c r="H6104" s="69">
        <f>IF(t_datas[[#This Row],[Prime 2]]="","",VLOOKUP(t_datas[[#This Row],[Prime 2]],t_primes[],4,0))</f>
        <v>7.5</v>
      </c>
    </row>
    <row r="6105" spans="2:8" x14ac:dyDescent="0.25">
      <c r="B6105" s="1">
        <f>DATE($D$1,VLOOKUP($D$2,LISTES!$E$2:$F$13,2,0),19)</f>
        <v>45827</v>
      </c>
      <c r="C6105" s="42" t="s">
        <v>2717</v>
      </c>
      <c r="D6105" s="42">
        <v>15</v>
      </c>
      <c r="E6105" s="62" t="s">
        <v>2699</v>
      </c>
      <c r="F6105" s="69">
        <f>IF(t_datas[[#This Row],[Prime 1]]="","",VLOOKUP(t_datas[[#This Row],[Prime 1]],t_primes[],4,0))</f>
        <v>48</v>
      </c>
      <c r="G6105" s="63" t="s">
        <v>2702</v>
      </c>
      <c r="H6105" s="69">
        <f>IF(t_datas[[#This Row],[Prime 2]]="","",VLOOKUP(t_datas[[#This Row],[Prime 2]],t_primes[],4,0))</f>
        <v>75</v>
      </c>
    </row>
    <row r="6106" spans="2:8" x14ac:dyDescent="0.25">
      <c r="B6106" s="1">
        <f>DATE($D$1,VLOOKUP($D$2,LISTES!$E$2:$F$13,2,0),19)</f>
        <v>45827</v>
      </c>
      <c r="C6106" s="42" t="s">
        <v>2718</v>
      </c>
      <c r="D6106" s="42">
        <v>16</v>
      </c>
      <c r="E6106" s="62" t="s">
        <v>2696</v>
      </c>
      <c r="F6106" s="69">
        <f>IF(t_datas[[#This Row],[Prime 1]]="","",VLOOKUP(t_datas[[#This Row],[Prime 1]],t_primes[],4,0))</f>
        <v>17</v>
      </c>
      <c r="G6106" s="63" t="s">
        <v>2690</v>
      </c>
      <c r="H6106" s="69">
        <f>IF(t_datas[[#This Row],[Prime 2]]="","",VLOOKUP(t_datas[[#This Row],[Prime 2]],t_primes[],4,0))</f>
        <v>7.5</v>
      </c>
    </row>
    <row r="6107" spans="2:8" x14ac:dyDescent="0.25">
      <c r="B6107" s="1">
        <f>DATE($D$1,VLOOKUP($D$2,LISTES!$E$2:$F$13,2,0),19)</f>
        <v>45827</v>
      </c>
      <c r="C6107" s="42" t="s">
        <v>2719</v>
      </c>
      <c r="D6107" s="42">
        <v>17</v>
      </c>
      <c r="E6107" s="62" t="s">
        <v>2699</v>
      </c>
      <c r="F6107" s="69">
        <f>IF(t_datas[[#This Row],[Prime 1]]="","",VLOOKUP(t_datas[[#This Row],[Prime 1]],t_primes[],4,0))</f>
        <v>48</v>
      </c>
      <c r="G6107" s="63" t="s">
        <v>2696</v>
      </c>
      <c r="H6107" s="69">
        <f>IF(t_datas[[#This Row],[Prime 2]]="","",VLOOKUP(t_datas[[#This Row],[Prime 2]],t_primes[],4,0))</f>
        <v>17</v>
      </c>
    </row>
    <row r="6108" spans="2:8" x14ac:dyDescent="0.25">
      <c r="B6108" s="1">
        <f>DATE($D$1,VLOOKUP($D$2,LISTES!$E$2:$F$13,2,0),19)</f>
        <v>45827</v>
      </c>
      <c r="C6108" s="42" t="s">
        <v>2720</v>
      </c>
      <c r="D6108" s="42">
        <v>18</v>
      </c>
      <c r="E6108" s="62" t="s">
        <v>2700</v>
      </c>
      <c r="F6108" s="69">
        <f>IF(t_datas[[#This Row],[Prime 1]]="","",VLOOKUP(t_datas[[#This Row],[Prime 1]],t_primes[],4,0))</f>
        <v>78</v>
      </c>
      <c r="G6108" s="63" t="s">
        <v>2700</v>
      </c>
      <c r="H6108" s="69">
        <f>IF(t_datas[[#This Row],[Prime 2]]="","",VLOOKUP(t_datas[[#This Row],[Prime 2]],t_primes[],4,0))</f>
        <v>78</v>
      </c>
    </row>
    <row r="6109" spans="2:8" x14ac:dyDescent="0.25">
      <c r="B6109" s="1">
        <f>DATE($D$1,VLOOKUP($D$2,LISTES!$E$2:$F$13,2,0),19)</f>
        <v>45827</v>
      </c>
      <c r="C6109" s="42" t="s">
        <v>2721</v>
      </c>
      <c r="D6109" s="42">
        <v>19</v>
      </c>
      <c r="E6109" s="62" t="s">
        <v>2699</v>
      </c>
      <c r="F6109" s="69">
        <f>IF(t_datas[[#This Row],[Prime 1]]="","",VLOOKUP(t_datas[[#This Row],[Prime 1]],t_primes[],4,0))</f>
        <v>48</v>
      </c>
      <c r="G6109" s="63" t="s">
        <v>2701</v>
      </c>
      <c r="H6109" s="69">
        <f>IF(t_datas[[#This Row],[Prime 2]]="","",VLOOKUP(t_datas[[#This Row],[Prime 2]],t_primes[],4,0))</f>
        <v>150</v>
      </c>
    </row>
    <row r="6110" spans="2:8" x14ac:dyDescent="0.25">
      <c r="B6110" s="1">
        <f>DATE($D$1,VLOOKUP($D$2,LISTES!$E$2:$F$13,2,0),19)</f>
        <v>45827</v>
      </c>
      <c r="C6110" s="42" t="s">
        <v>2722</v>
      </c>
      <c r="D6110" s="42">
        <v>20</v>
      </c>
      <c r="E6110" s="62" t="s">
        <v>2695</v>
      </c>
      <c r="F6110" s="69">
        <f>IF(t_datas[[#This Row],[Prime 1]]="","",VLOOKUP(t_datas[[#This Row],[Prime 1]],t_primes[],4,0))</f>
        <v>15</v>
      </c>
      <c r="G6110" s="63" t="s">
        <v>2696</v>
      </c>
      <c r="H6110" s="69">
        <f>IF(t_datas[[#This Row],[Prime 2]]="","",VLOOKUP(t_datas[[#This Row],[Prime 2]],t_primes[],4,0))</f>
        <v>17</v>
      </c>
    </row>
    <row r="6111" spans="2:8" x14ac:dyDescent="0.25">
      <c r="B6111" s="1">
        <f>DATE($D$1,VLOOKUP($D$2,LISTES!$E$2:$F$13,2,0),19)</f>
        <v>45827</v>
      </c>
      <c r="C6111" s="42" t="s">
        <v>2723</v>
      </c>
      <c r="D6111" s="42">
        <v>21</v>
      </c>
      <c r="E6111" s="62" t="s">
        <v>2701</v>
      </c>
      <c r="F6111" s="69">
        <f>IF(t_datas[[#This Row],[Prime 1]]="","",VLOOKUP(t_datas[[#This Row],[Prime 1]],t_primes[],4,0))</f>
        <v>150</v>
      </c>
      <c r="G6111" s="63" t="s">
        <v>2694</v>
      </c>
      <c r="H6111" s="69">
        <f>IF(t_datas[[#This Row],[Prime 2]]="","",VLOOKUP(t_datas[[#This Row],[Prime 2]],t_primes[],4,0))</f>
        <v>20</v>
      </c>
    </row>
    <row r="6112" spans="2:8" x14ac:dyDescent="0.25">
      <c r="B6112" s="1">
        <f>DATE($D$1,VLOOKUP($D$2,LISTES!$E$2:$F$13,2,0),19)</f>
        <v>45827</v>
      </c>
      <c r="C6112" s="42" t="s">
        <v>2724</v>
      </c>
      <c r="D6112" s="42">
        <v>22</v>
      </c>
      <c r="E6112" s="62" t="s">
        <v>2697</v>
      </c>
      <c r="F6112" s="69">
        <f>IF(t_datas[[#This Row],[Prime 1]]="","",VLOOKUP(t_datas[[#This Row],[Prime 1]],t_primes[],4,0))</f>
        <v>100</v>
      </c>
      <c r="G6112" s="63" t="s">
        <v>2692</v>
      </c>
      <c r="H6112" s="69">
        <f>IF(t_datas[[#This Row],[Prime 2]]="","",VLOOKUP(t_datas[[#This Row],[Prime 2]],t_primes[],4,0))</f>
        <v>7.5</v>
      </c>
    </row>
    <row r="6113" spans="2:8" x14ac:dyDescent="0.25">
      <c r="B6113" s="1">
        <f>DATE($D$1,VLOOKUP($D$2,LISTES!$E$2:$F$13,2,0),19)</f>
        <v>45827</v>
      </c>
      <c r="C6113" s="42" t="s">
        <v>2725</v>
      </c>
      <c r="D6113" s="42">
        <v>23</v>
      </c>
      <c r="E6113" s="62" t="s">
        <v>2692</v>
      </c>
      <c r="F6113" s="69">
        <f>IF(t_datas[[#This Row],[Prime 1]]="","",VLOOKUP(t_datas[[#This Row],[Prime 1]],t_primes[],4,0))</f>
        <v>7.5</v>
      </c>
      <c r="G6113" s="63" t="s">
        <v>2702</v>
      </c>
      <c r="H6113" s="69">
        <f>IF(t_datas[[#This Row],[Prime 2]]="","",VLOOKUP(t_datas[[#This Row],[Prime 2]],t_primes[],4,0))</f>
        <v>75</v>
      </c>
    </row>
    <row r="6114" spans="2:8" x14ac:dyDescent="0.25">
      <c r="B6114" s="1">
        <f>DATE($D$1,VLOOKUP($D$2,LISTES!$E$2:$F$13,2,0),19)</f>
        <v>45827</v>
      </c>
      <c r="C6114" s="42" t="s">
        <v>2726</v>
      </c>
      <c r="D6114" s="42">
        <v>24</v>
      </c>
      <c r="E6114" s="62" t="s">
        <v>2695</v>
      </c>
      <c r="F6114" s="69">
        <f>IF(t_datas[[#This Row],[Prime 1]]="","",VLOOKUP(t_datas[[#This Row],[Prime 1]],t_primes[],4,0))</f>
        <v>15</v>
      </c>
      <c r="G6114" s="63" t="s">
        <v>2693</v>
      </c>
      <c r="H6114" s="69">
        <f>IF(t_datas[[#This Row],[Prime 2]]="","",VLOOKUP(t_datas[[#This Row],[Prime 2]],t_primes[],4,0))</f>
        <v>25</v>
      </c>
    </row>
    <row r="6115" spans="2:8" x14ac:dyDescent="0.25">
      <c r="B6115" s="1">
        <f>DATE($D$1,VLOOKUP($D$2,LISTES!$E$2:$F$13,2,0),19)</f>
        <v>45827</v>
      </c>
      <c r="C6115" s="42" t="s">
        <v>2727</v>
      </c>
      <c r="D6115" s="42">
        <v>25</v>
      </c>
      <c r="E6115" s="62" t="s">
        <v>2696</v>
      </c>
      <c r="F6115" s="69">
        <f>IF(t_datas[[#This Row],[Prime 1]]="","",VLOOKUP(t_datas[[#This Row],[Prime 1]],t_primes[],4,0))</f>
        <v>17</v>
      </c>
      <c r="G6115" s="63" t="s">
        <v>2690</v>
      </c>
      <c r="H6115" s="69">
        <f>IF(t_datas[[#This Row],[Prime 2]]="","",VLOOKUP(t_datas[[#This Row],[Prime 2]],t_primes[],4,0))</f>
        <v>7.5</v>
      </c>
    </row>
    <row r="6116" spans="2:8" x14ac:dyDescent="0.25">
      <c r="B6116" s="1">
        <f>DATE($D$1,VLOOKUP($D$2,LISTES!$E$2:$F$13,2,0),19)</f>
        <v>45827</v>
      </c>
      <c r="C6116" s="42" t="s">
        <v>2728</v>
      </c>
      <c r="D6116" s="42">
        <v>26</v>
      </c>
      <c r="E6116" s="62" t="s">
        <v>2700</v>
      </c>
      <c r="F6116" s="69">
        <f>IF(t_datas[[#This Row],[Prime 1]]="","",VLOOKUP(t_datas[[#This Row],[Prime 1]],t_primes[],4,0))</f>
        <v>78</v>
      </c>
      <c r="G6116" s="63" t="s">
        <v>2698</v>
      </c>
      <c r="H6116" s="69">
        <f>IF(t_datas[[#This Row],[Prime 2]]="","",VLOOKUP(t_datas[[#This Row],[Prime 2]],t_primes[],4,0))</f>
        <v>20</v>
      </c>
    </row>
    <row r="6117" spans="2:8" x14ac:dyDescent="0.25">
      <c r="B6117" s="1">
        <f>DATE($D$1,VLOOKUP($D$2,LISTES!$E$2:$F$13,2,0),19)</f>
        <v>45827</v>
      </c>
      <c r="C6117" s="42" t="s">
        <v>2729</v>
      </c>
      <c r="D6117" s="42">
        <v>27</v>
      </c>
      <c r="E6117" s="62" t="s">
        <v>2693</v>
      </c>
      <c r="F6117" s="69">
        <f>IF(t_datas[[#This Row],[Prime 1]]="","",VLOOKUP(t_datas[[#This Row],[Prime 1]],t_primes[],4,0))</f>
        <v>25</v>
      </c>
      <c r="G6117" s="63" t="s">
        <v>2697</v>
      </c>
      <c r="H6117" s="69">
        <f>IF(t_datas[[#This Row],[Prime 2]]="","",VLOOKUP(t_datas[[#This Row],[Prime 2]],t_primes[],4,0))</f>
        <v>100</v>
      </c>
    </row>
    <row r="6118" spans="2:8" x14ac:dyDescent="0.25">
      <c r="B6118" s="1">
        <f>DATE($D$1,VLOOKUP($D$2,LISTES!$E$2:$F$13,2,0),19)</f>
        <v>45827</v>
      </c>
      <c r="C6118" s="42" t="s">
        <v>2730</v>
      </c>
      <c r="D6118" s="42">
        <v>28</v>
      </c>
      <c r="E6118" s="62" t="s">
        <v>2693</v>
      </c>
      <c r="F6118" s="69">
        <f>IF(t_datas[[#This Row],[Prime 1]]="","",VLOOKUP(t_datas[[#This Row],[Prime 1]],t_primes[],4,0))</f>
        <v>25</v>
      </c>
      <c r="G6118" s="63" t="s">
        <v>2701</v>
      </c>
      <c r="H6118" s="69">
        <f>IF(t_datas[[#This Row],[Prime 2]]="","",VLOOKUP(t_datas[[#This Row],[Prime 2]],t_primes[],4,0))</f>
        <v>150</v>
      </c>
    </row>
    <row r="6119" spans="2:8" x14ac:dyDescent="0.25">
      <c r="B6119" s="1">
        <f>DATE($D$1,VLOOKUP($D$2,LISTES!$E$2:$F$13,2,0),19)</f>
        <v>45827</v>
      </c>
      <c r="C6119" s="42" t="s">
        <v>2731</v>
      </c>
      <c r="D6119" s="42">
        <v>29</v>
      </c>
      <c r="E6119" s="62" t="s">
        <v>2702</v>
      </c>
      <c r="F6119" s="69">
        <f>IF(t_datas[[#This Row],[Prime 1]]="","",VLOOKUP(t_datas[[#This Row],[Prime 1]],t_primes[],4,0))</f>
        <v>75</v>
      </c>
      <c r="G6119" s="63" t="s">
        <v>2692</v>
      </c>
      <c r="H6119" s="69">
        <f>IF(t_datas[[#This Row],[Prime 2]]="","",VLOOKUP(t_datas[[#This Row],[Prime 2]],t_primes[],4,0))</f>
        <v>7.5</v>
      </c>
    </row>
    <row r="6120" spans="2:8" x14ac:dyDescent="0.25">
      <c r="B6120" s="1">
        <f>DATE($D$1,VLOOKUP($D$2,LISTES!$E$2:$F$13,2,0),19)</f>
        <v>45827</v>
      </c>
      <c r="C6120" s="42" t="s">
        <v>2732</v>
      </c>
      <c r="D6120" s="42">
        <v>30</v>
      </c>
      <c r="E6120" s="62" t="s">
        <v>2691</v>
      </c>
      <c r="F6120" s="69">
        <f>IF(t_datas[[#This Row],[Prime 1]]="","",VLOOKUP(t_datas[[#This Row],[Prime 1]],t_primes[],4,0))</f>
        <v>10</v>
      </c>
      <c r="G6120" s="63" t="s">
        <v>2690</v>
      </c>
      <c r="H6120" s="69">
        <f>IF(t_datas[[#This Row],[Prime 2]]="","",VLOOKUP(t_datas[[#This Row],[Prime 2]],t_primes[],4,0))</f>
        <v>7.5</v>
      </c>
    </row>
    <row r="6121" spans="2:8" x14ac:dyDescent="0.25">
      <c r="B6121" s="1">
        <f>DATE($D$1,VLOOKUP($D$2,LISTES!$E$2:$F$13,2,0),19)</f>
        <v>45827</v>
      </c>
      <c r="C6121" s="42" t="s">
        <v>2733</v>
      </c>
      <c r="D6121" s="42">
        <v>31</v>
      </c>
      <c r="E6121" s="62" t="s">
        <v>2698</v>
      </c>
      <c r="F6121" s="69">
        <f>IF(t_datas[[#This Row],[Prime 1]]="","",VLOOKUP(t_datas[[#This Row],[Prime 1]],t_primes[],4,0))</f>
        <v>20</v>
      </c>
      <c r="G6121" s="63" t="s">
        <v>2700</v>
      </c>
      <c r="H6121" s="69">
        <f>IF(t_datas[[#This Row],[Prime 2]]="","",VLOOKUP(t_datas[[#This Row],[Prime 2]],t_primes[],4,0))</f>
        <v>78</v>
      </c>
    </row>
    <row r="6122" spans="2:8" x14ac:dyDescent="0.25">
      <c r="B6122" s="1">
        <f>DATE($D$1,VLOOKUP($D$2,LISTES!$E$2:$F$13,2,0),19)</f>
        <v>45827</v>
      </c>
      <c r="C6122" s="42" t="s">
        <v>2734</v>
      </c>
      <c r="D6122" s="42">
        <v>32</v>
      </c>
      <c r="E6122" s="62" t="s">
        <v>2698</v>
      </c>
      <c r="F6122" s="69">
        <f>IF(t_datas[[#This Row],[Prime 1]]="","",VLOOKUP(t_datas[[#This Row],[Prime 1]],t_primes[],4,0))</f>
        <v>20</v>
      </c>
      <c r="G6122" s="63" t="s">
        <v>2698</v>
      </c>
      <c r="H6122" s="69">
        <f>IF(t_datas[[#This Row],[Prime 2]]="","",VLOOKUP(t_datas[[#This Row],[Prime 2]],t_primes[],4,0))</f>
        <v>20</v>
      </c>
    </row>
    <row r="6123" spans="2:8" x14ac:dyDescent="0.25">
      <c r="B6123" s="1">
        <f>DATE($D$1,VLOOKUP($D$2,LISTES!$E$2:$F$13,2,0),19)</f>
        <v>45827</v>
      </c>
      <c r="C6123" s="42" t="s">
        <v>2735</v>
      </c>
      <c r="D6123" s="42">
        <v>33</v>
      </c>
      <c r="E6123" s="62" t="s">
        <v>2692</v>
      </c>
      <c r="F6123" s="69">
        <f>IF(t_datas[[#This Row],[Prime 1]]="","",VLOOKUP(t_datas[[#This Row],[Prime 1]],t_primes[],4,0))</f>
        <v>7.5</v>
      </c>
      <c r="G6123" s="63" t="s">
        <v>2696</v>
      </c>
      <c r="H6123" s="69">
        <f>IF(t_datas[[#This Row],[Prime 2]]="","",VLOOKUP(t_datas[[#This Row],[Prime 2]],t_primes[],4,0))</f>
        <v>17</v>
      </c>
    </row>
    <row r="6124" spans="2:8" x14ac:dyDescent="0.25">
      <c r="B6124" s="1">
        <f>DATE($D$1,VLOOKUP($D$2,LISTES!$E$2:$F$13,2,0),19)</f>
        <v>45827</v>
      </c>
      <c r="C6124" s="42" t="s">
        <v>2736</v>
      </c>
      <c r="D6124" s="42">
        <v>34</v>
      </c>
      <c r="E6124" s="62" t="s">
        <v>2701</v>
      </c>
      <c r="F6124" s="69">
        <f>IF(t_datas[[#This Row],[Prime 1]]="","",VLOOKUP(t_datas[[#This Row],[Prime 1]],t_primes[],4,0))</f>
        <v>150</v>
      </c>
      <c r="G6124" s="63" t="s">
        <v>2699</v>
      </c>
      <c r="H6124" s="69">
        <f>IF(t_datas[[#This Row],[Prime 2]]="","",VLOOKUP(t_datas[[#This Row],[Prime 2]],t_primes[],4,0))</f>
        <v>48</v>
      </c>
    </row>
    <row r="6125" spans="2:8" x14ac:dyDescent="0.25">
      <c r="B6125" s="1">
        <f>DATE($D$1,VLOOKUP($D$2,LISTES!$E$2:$F$13,2,0),19)</f>
        <v>45827</v>
      </c>
      <c r="C6125" s="42" t="s">
        <v>2737</v>
      </c>
      <c r="D6125" s="42">
        <v>35</v>
      </c>
      <c r="E6125" s="62" t="s">
        <v>2698</v>
      </c>
      <c r="F6125" s="69">
        <f>IF(t_datas[[#This Row],[Prime 1]]="","",VLOOKUP(t_datas[[#This Row],[Prime 1]],t_primes[],4,0))</f>
        <v>20</v>
      </c>
      <c r="G6125" s="63" t="s">
        <v>2691</v>
      </c>
      <c r="H6125" s="69">
        <f>IF(t_datas[[#This Row],[Prime 2]]="","",VLOOKUP(t_datas[[#This Row],[Prime 2]],t_primes[],4,0))</f>
        <v>10</v>
      </c>
    </row>
    <row r="6126" spans="2:8" x14ac:dyDescent="0.25">
      <c r="B6126" s="1">
        <f>DATE($D$1,VLOOKUP($D$2,LISTES!$E$2:$F$13,2,0),19)</f>
        <v>45827</v>
      </c>
      <c r="C6126" s="42" t="s">
        <v>2738</v>
      </c>
      <c r="D6126" s="42">
        <v>36</v>
      </c>
      <c r="E6126" s="62" t="s">
        <v>2700</v>
      </c>
      <c r="F6126" s="69">
        <f>IF(t_datas[[#This Row],[Prime 1]]="","",VLOOKUP(t_datas[[#This Row],[Prime 1]],t_primes[],4,0))</f>
        <v>78</v>
      </c>
      <c r="G6126" s="63" t="s">
        <v>2692</v>
      </c>
      <c r="H6126" s="69">
        <f>IF(t_datas[[#This Row],[Prime 2]]="","",VLOOKUP(t_datas[[#This Row],[Prime 2]],t_primes[],4,0))</f>
        <v>7.5</v>
      </c>
    </row>
    <row r="6127" spans="2:8" x14ac:dyDescent="0.25">
      <c r="B6127" s="1">
        <f>DATE($D$1,VLOOKUP($D$2,LISTES!$E$2:$F$13,2,0),19)</f>
        <v>45827</v>
      </c>
      <c r="C6127" s="42" t="s">
        <v>2739</v>
      </c>
      <c r="D6127" s="42">
        <v>37</v>
      </c>
      <c r="E6127" s="62" t="s">
        <v>2694</v>
      </c>
      <c r="F6127" s="69">
        <f>IF(t_datas[[#This Row],[Prime 1]]="","",VLOOKUP(t_datas[[#This Row],[Prime 1]],t_primes[],4,0))</f>
        <v>20</v>
      </c>
      <c r="G6127" s="63" t="s">
        <v>2697</v>
      </c>
      <c r="H6127" s="69">
        <f>IF(t_datas[[#This Row],[Prime 2]]="","",VLOOKUP(t_datas[[#This Row],[Prime 2]],t_primes[],4,0))</f>
        <v>100</v>
      </c>
    </row>
    <row r="6128" spans="2:8" x14ac:dyDescent="0.25">
      <c r="B6128" s="1">
        <f>DATE($D$1,VLOOKUP($D$2,LISTES!$E$2:$F$13,2,0),19)</f>
        <v>45827</v>
      </c>
      <c r="C6128" s="42" t="s">
        <v>2740</v>
      </c>
      <c r="D6128" s="42">
        <v>38</v>
      </c>
      <c r="E6128" s="62" t="s">
        <v>2701</v>
      </c>
      <c r="F6128" s="69">
        <f>IF(t_datas[[#This Row],[Prime 1]]="","",VLOOKUP(t_datas[[#This Row],[Prime 1]],t_primes[],4,0))</f>
        <v>150</v>
      </c>
      <c r="G6128" s="63" t="s">
        <v>2701</v>
      </c>
      <c r="H6128" s="69">
        <f>IF(t_datas[[#This Row],[Prime 2]]="","",VLOOKUP(t_datas[[#This Row],[Prime 2]],t_primes[],4,0))</f>
        <v>150</v>
      </c>
    </row>
    <row r="6129" spans="2:8" x14ac:dyDescent="0.25">
      <c r="B6129" s="1">
        <f>DATE($D$1,VLOOKUP($D$2,LISTES!$E$2:$F$13,2,0),19)</f>
        <v>45827</v>
      </c>
      <c r="C6129" s="42" t="s">
        <v>2741</v>
      </c>
      <c r="D6129" s="42">
        <v>39</v>
      </c>
      <c r="E6129" s="62" t="s">
        <v>2691</v>
      </c>
      <c r="F6129" s="69">
        <f>IF(t_datas[[#This Row],[Prime 1]]="","",VLOOKUP(t_datas[[#This Row],[Prime 1]],t_primes[],4,0))</f>
        <v>10</v>
      </c>
      <c r="G6129" s="63" t="s">
        <v>2702</v>
      </c>
      <c r="H6129" s="69">
        <f>IF(t_datas[[#This Row],[Prime 2]]="","",VLOOKUP(t_datas[[#This Row],[Prime 2]],t_primes[],4,0))</f>
        <v>75</v>
      </c>
    </row>
    <row r="6130" spans="2:8" x14ac:dyDescent="0.25">
      <c r="B6130" s="1">
        <f>DATE($D$1,VLOOKUP($D$2,LISTES!$E$2:$F$13,2,0),19)</f>
        <v>45827</v>
      </c>
      <c r="C6130" s="42" t="s">
        <v>2742</v>
      </c>
      <c r="D6130" s="42">
        <v>40</v>
      </c>
      <c r="E6130" s="62" t="s">
        <v>2693</v>
      </c>
      <c r="F6130" s="69">
        <f>IF(t_datas[[#This Row],[Prime 1]]="","",VLOOKUP(t_datas[[#This Row],[Prime 1]],t_primes[],4,0))</f>
        <v>25</v>
      </c>
      <c r="G6130" s="63" t="s">
        <v>2702</v>
      </c>
      <c r="H6130" s="69">
        <f>IF(t_datas[[#This Row],[Prime 2]]="","",VLOOKUP(t_datas[[#This Row],[Prime 2]],t_primes[],4,0))</f>
        <v>75</v>
      </c>
    </row>
    <row r="6131" spans="2:8" x14ac:dyDescent="0.25">
      <c r="B6131" s="1">
        <f>DATE($D$1,VLOOKUP($D$2,LISTES!$E$2:$F$13,2,0),19)</f>
        <v>45827</v>
      </c>
      <c r="C6131" s="42" t="s">
        <v>2743</v>
      </c>
      <c r="D6131" s="42">
        <v>41</v>
      </c>
      <c r="E6131" s="62" t="s">
        <v>2699</v>
      </c>
      <c r="F6131" s="69">
        <f>IF(t_datas[[#This Row],[Prime 1]]="","",VLOOKUP(t_datas[[#This Row],[Prime 1]],t_primes[],4,0))</f>
        <v>48</v>
      </c>
      <c r="G6131" s="63" t="s">
        <v>2697</v>
      </c>
      <c r="H6131" s="69">
        <f>IF(t_datas[[#This Row],[Prime 2]]="","",VLOOKUP(t_datas[[#This Row],[Prime 2]],t_primes[],4,0))</f>
        <v>100</v>
      </c>
    </row>
    <row r="6132" spans="2:8" x14ac:dyDescent="0.25">
      <c r="B6132" s="1">
        <f>DATE($D$1,VLOOKUP($D$2,LISTES!$E$2:$F$13,2,0),19)</f>
        <v>45827</v>
      </c>
      <c r="C6132" s="42" t="s">
        <v>2744</v>
      </c>
      <c r="D6132" s="42">
        <v>42</v>
      </c>
      <c r="E6132" s="62" t="s">
        <v>2699</v>
      </c>
      <c r="F6132" s="69">
        <f>IF(t_datas[[#This Row],[Prime 1]]="","",VLOOKUP(t_datas[[#This Row],[Prime 1]],t_primes[],4,0))</f>
        <v>48</v>
      </c>
      <c r="G6132" s="63" t="s">
        <v>2698</v>
      </c>
      <c r="H6132" s="69">
        <f>IF(t_datas[[#This Row],[Prime 2]]="","",VLOOKUP(t_datas[[#This Row],[Prime 2]],t_primes[],4,0))</f>
        <v>20</v>
      </c>
    </row>
    <row r="6133" spans="2:8" x14ac:dyDescent="0.25">
      <c r="B6133" s="1">
        <f>DATE($D$1,VLOOKUP($D$2,LISTES!$E$2:$F$13,2,0),19)</f>
        <v>45827</v>
      </c>
      <c r="C6133" s="42" t="s">
        <v>2745</v>
      </c>
      <c r="D6133" s="42">
        <v>43</v>
      </c>
      <c r="E6133" s="62" t="s">
        <v>2695</v>
      </c>
      <c r="F6133" s="69">
        <f>IF(t_datas[[#This Row],[Prime 1]]="","",VLOOKUP(t_datas[[#This Row],[Prime 1]],t_primes[],4,0))</f>
        <v>15</v>
      </c>
      <c r="G6133" s="63" t="s">
        <v>2702</v>
      </c>
      <c r="H6133" s="69">
        <f>IF(t_datas[[#This Row],[Prime 2]]="","",VLOOKUP(t_datas[[#This Row],[Prime 2]],t_primes[],4,0))</f>
        <v>75</v>
      </c>
    </row>
    <row r="6134" spans="2:8" x14ac:dyDescent="0.25">
      <c r="B6134" s="1">
        <f>DATE($D$1,VLOOKUP($D$2,LISTES!$E$2:$F$13,2,0),19)</f>
        <v>45827</v>
      </c>
      <c r="C6134" s="42" t="s">
        <v>2746</v>
      </c>
      <c r="D6134" s="42">
        <v>44</v>
      </c>
      <c r="E6134" s="62" t="s">
        <v>2700</v>
      </c>
      <c r="F6134" s="69">
        <f>IF(t_datas[[#This Row],[Prime 1]]="","",VLOOKUP(t_datas[[#This Row],[Prime 1]],t_primes[],4,0))</f>
        <v>78</v>
      </c>
      <c r="G6134" s="63" t="s">
        <v>2698</v>
      </c>
      <c r="H6134" s="69">
        <f>IF(t_datas[[#This Row],[Prime 2]]="","",VLOOKUP(t_datas[[#This Row],[Prime 2]],t_primes[],4,0))</f>
        <v>20</v>
      </c>
    </row>
    <row r="6135" spans="2:8" x14ac:dyDescent="0.25">
      <c r="B6135" s="1">
        <f>DATE($D$1,VLOOKUP($D$2,LISTES!$E$2:$F$13,2,0),19)</f>
        <v>45827</v>
      </c>
      <c r="C6135" s="42" t="s">
        <v>2747</v>
      </c>
      <c r="D6135" s="42">
        <v>45</v>
      </c>
      <c r="E6135" s="62" t="s">
        <v>2701</v>
      </c>
      <c r="F6135" s="69">
        <f>IF(t_datas[[#This Row],[Prime 1]]="","",VLOOKUP(t_datas[[#This Row],[Prime 1]],t_primes[],4,0))</f>
        <v>150</v>
      </c>
      <c r="G6135" s="63" t="s">
        <v>2697</v>
      </c>
      <c r="H6135" s="69">
        <f>IF(t_datas[[#This Row],[Prime 2]]="","",VLOOKUP(t_datas[[#This Row],[Prime 2]],t_primes[],4,0))</f>
        <v>100</v>
      </c>
    </row>
    <row r="6136" spans="2:8" x14ac:dyDescent="0.25">
      <c r="B6136" s="1">
        <f>DATE($D$1,VLOOKUP($D$2,LISTES!$E$2:$F$13,2,0),19)</f>
        <v>45827</v>
      </c>
      <c r="C6136" s="42" t="s">
        <v>2748</v>
      </c>
      <c r="D6136" s="42">
        <v>46</v>
      </c>
      <c r="E6136" s="62" t="s">
        <v>2696</v>
      </c>
      <c r="F6136" s="69">
        <f>IF(t_datas[[#This Row],[Prime 1]]="","",VLOOKUP(t_datas[[#This Row],[Prime 1]],t_primes[],4,0))</f>
        <v>17</v>
      </c>
      <c r="G6136" s="63" t="s">
        <v>2702</v>
      </c>
      <c r="H6136" s="69">
        <f>IF(t_datas[[#This Row],[Prime 2]]="","",VLOOKUP(t_datas[[#This Row],[Prime 2]],t_primes[],4,0))</f>
        <v>75</v>
      </c>
    </row>
    <row r="6137" spans="2:8" x14ac:dyDescent="0.25">
      <c r="B6137" s="1">
        <f>DATE($D$1,VLOOKUP($D$2,LISTES!$E$2:$F$13,2,0),19)</f>
        <v>45827</v>
      </c>
      <c r="C6137" s="42" t="s">
        <v>2749</v>
      </c>
      <c r="D6137" s="42">
        <v>47</v>
      </c>
      <c r="E6137" s="62" t="s">
        <v>2701</v>
      </c>
      <c r="F6137" s="69">
        <f>IF(t_datas[[#This Row],[Prime 1]]="","",VLOOKUP(t_datas[[#This Row],[Prime 1]],t_primes[],4,0))</f>
        <v>150</v>
      </c>
      <c r="G6137" s="63" t="s">
        <v>2702</v>
      </c>
      <c r="H6137" s="69">
        <f>IF(t_datas[[#This Row],[Prime 2]]="","",VLOOKUP(t_datas[[#This Row],[Prime 2]],t_primes[],4,0))</f>
        <v>75</v>
      </c>
    </row>
    <row r="6138" spans="2:8" x14ac:dyDescent="0.25">
      <c r="B6138" s="1">
        <f>DATE($D$1,VLOOKUP($D$2,LISTES!$E$2:$F$13,2,0),19)</f>
        <v>45827</v>
      </c>
      <c r="C6138" s="42" t="s">
        <v>2750</v>
      </c>
      <c r="D6138" s="42">
        <v>48</v>
      </c>
      <c r="E6138" s="62" t="s">
        <v>2695</v>
      </c>
      <c r="F6138" s="69">
        <f>IF(t_datas[[#This Row],[Prime 1]]="","",VLOOKUP(t_datas[[#This Row],[Prime 1]],t_primes[],4,0))</f>
        <v>15</v>
      </c>
      <c r="G6138" s="63" t="s">
        <v>2691</v>
      </c>
      <c r="H6138" s="69">
        <f>IF(t_datas[[#This Row],[Prime 2]]="","",VLOOKUP(t_datas[[#This Row],[Prime 2]],t_primes[],4,0))</f>
        <v>10</v>
      </c>
    </row>
    <row r="6139" spans="2:8" x14ac:dyDescent="0.25">
      <c r="B6139" s="1">
        <f>DATE($D$1,VLOOKUP($D$2,LISTES!$E$2:$F$13,2,0),19)</f>
        <v>45827</v>
      </c>
      <c r="C6139" s="42" t="s">
        <v>2751</v>
      </c>
      <c r="D6139" s="42">
        <v>49</v>
      </c>
      <c r="E6139" s="62" t="s">
        <v>2692</v>
      </c>
      <c r="F6139" s="69">
        <f>IF(t_datas[[#This Row],[Prime 1]]="","",VLOOKUP(t_datas[[#This Row],[Prime 1]],t_primes[],4,0))</f>
        <v>7.5</v>
      </c>
      <c r="G6139" s="63" t="s">
        <v>2697</v>
      </c>
      <c r="H6139" s="69">
        <f>IF(t_datas[[#This Row],[Prime 2]]="","",VLOOKUP(t_datas[[#This Row],[Prime 2]],t_primes[],4,0))</f>
        <v>100</v>
      </c>
    </row>
    <row r="6140" spans="2:8" x14ac:dyDescent="0.25">
      <c r="B6140" s="1">
        <f>DATE($D$1,VLOOKUP($D$2,LISTES!$E$2:$F$13,2,0),19)</f>
        <v>45827</v>
      </c>
      <c r="C6140" s="42" t="s">
        <v>2752</v>
      </c>
      <c r="D6140" s="42">
        <v>50</v>
      </c>
      <c r="E6140" s="62" t="s">
        <v>2702</v>
      </c>
      <c r="F6140" s="69">
        <f>IF(t_datas[[#This Row],[Prime 1]]="","",VLOOKUP(t_datas[[#This Row],[Prime 1]],t_primes[],4,0))</f>
        <v>75</v>
      </c>
      <c r="G6140" s="63" t="s">
        <v>2701</v>
      </c>
      <c r="H6140" s="69">
        <f>IF(t_datas[[#This Row],[Prime 2]]="","",VLOOKUP(t_datas[[#This Row],[Prime 2]],t_primes[],4,0))</f>
        <v>150</v>
      </c>
    </row>
    <row r="6141" spans="2:8" x14ac:dyDescent="0.25">
      <c r="B6141" s="1">
        <f>DATE($D$1,VLOOKUP($D$2,LISTES!$E$2:$F$13,2,0),19)</f>
        <v>45827</v>
      </c>
      <c r="C6141" s="42" t="s">
        <v>2753</v>
      </c>
      <c r="D6141" s="42">
        <v>51</v>
      </c>
      <c r="E6141" s="62" t="s">
        <v>2694</v>
      </c>
      <c r="F6141" s="69">
        <f>IF(t_datas[[#This Row],[Prime 1]]="","",VLOOKUP(t_datas[[#This Row],[Prime 1]],t_primes[],4,0))</f>
        <v>20</v>
      </c>
      <c r="G6141" s="63" t="s">
        <v>2702</v>
      </c>
      <c r="H6141" s="69">
        <f>IF(t_datas[[#This Row],[Prime 2]]="","",VLOOKUP(t_datas[[#This Row],[Prime 2]],t_primes[],4,0))</f>
        <v>75</v>
      </c>
    </row>
    <row r="6142" spans="2:8" x14ac:dyDescent="0.25">
      <c r="B6142" s="1">
        <f>DATE($D$1,VLOOKUP($D$2,LISTES!$E$2:$F$13,2,0),19)</f>
        <v>45827</v>
      </c>
      <c r="C6142" s="42" t="s">
        <v>2754</v>
      </c>
      <c r="D6142" s="42">
        <v>52</v>
      </c>
      <c r="E6142" s="62" t="s">
        <v>2694</v>
      </c>
      <c r="F6142" s="69">
        <f>IF(t_datas[[#This Row],[Prime 1]]="","",VLOOKUP(t_datas[[#This Row],[Prime 1]],t_primes[],4,0))</f>
        <v>20</v>
      </c>
      <c r="G6142" s="63" t="s">
        <v>2691</v>
      </c>
      <c r="H6142" s="69">
        <f>IF(t_datas[[#This Row],[Prime 2]]="","",VLOOKUP(t_datas[[#This Row],[Prime 2]],t_primes[],4,0))</f>
        <v>10</v>
      </c>
    </row>
    <row r="6143" spans="2:8" x14ac:dyDescent="0.25">
      <c r="B6143" s="1">
        <f>DATE($D$1,VLOOKUP($D$2,LISTES!$E$2:$F$13,2,0),19)</f>
        <v>45827</v>
      </c>
      <c r="C6143" s="42" t="s">
        <v>2755</v>
      </c>
      <c r="D6143" s="42">
        <v>53</v>
      </c>
      <c r="E6143" s="62" t="s">
        <v>2691</v>
      </c>
      <c r="F6143" s="69">
        <f>IF(t_datas[[#This Row],[Prime 1]]="","",VLOOKUP(t_datas[[#This Row],[Prime 1]],t_primes[],4,0))</f>
        <v>10</v>
      </c>
      <c r="G6143" s="63" t="s">
        <v>2694</v>
      </c>
      <c r="H6143" s="69">
        <f>IF(t_datas[[#This Row],[Prime 2]]="","",VLOOKUP(t_datas[[#This Row],[Prime 2]],t_primes[],4,0))</f>
        <v>20</v>
      </c>
    </row>
    <row r="6144" spans="2:8" x14ac:dyDescent="0.25">
      <c r="B6144" s="1">
        <f>DATE($D$1,VLOOKUP($D$2,LISTES!$E$2:$F$13,2,0),19)</f>
        <v>45827</v>
      </c>
      <c r="C6144" s="42" t="s">
        <v>2756</v>
      </c>
      <c r="D6144" s="42">
        <v>54</v>
      </c>
      <c r="E6144" s="62" t="s">
        <v>2697</v>
      </c>
      <c r="F6144" s="69">
        <f>IF(t_datas[[#This Row],[Prime 1]]="","",VLOOKUP(t_datas[[#This Row],[Prime 1]],t_primes[],4,0))</f>
        <v>100</v>
      </c>
      <c r="G6144" s="63" t="s">
        <v>2694</v>
      </c>
      <c r="H6144" s="69">
        <f>IF(t_datas[[#This Row],[Prime 2]]="","",VLOOKUP(t_datas[[#This Row],[Prime 2]],t_primes[],4,0))</f>
        <v>20</v>
      </c>
    </row>
    <row r="6145" spans="2:8" x14ac:dyDescent="0.25">
      <c r="B6145" s="1">
        <f>DATE($D$1,VLOOKUP($D$2,LISTES!$E$2:$F$13,2,0),19)</f>
        <v>45827</v>
      </c>
      <c r="C6145" s="42" t="s">
        <v>2757</v>
      </c>
      <c r="D6145" s="42">
        <v>55</v>
      </c>
      <c r="E6145" s="62" t="s">
        <v>2698</v>
      </c>
      <c r="F6145" s="69">
        <f>IF(t_datas[[#This Row],[Prime 1]]="","",VLOOKUP(t_datas[[#This Row],[Prime 1]],t_primes[],4,0))</f>
        <v>20</v>
      </c>
      <c r="G6145" s="63" t="s">
        <v>2692</v>
      </c>
      <c r="H6145" s="69">
        <f>IF(t_datas[[#This Row],[Prime 2]]="","",VLOOKUP(t_datas[[#This Row],[Prime 2]],t_primes[],4,0))</f>
        <v>7.5</v>
      </c>
    </row>
    <row r="6146" spans="2:8" x14ac:dyDescent="0.25">
      <c r="B6146" s="1">
        <f>DATE($D$1,VLOOKUP($D$2,LISTES!$E$2:$F$13,2,0),19)</f>
        <v>45827</v>
      </c>
      <c r="C6146" s="42" t="s">
        <v>2758</v>
      </c>
      <c r="D6146" s="42">
        <v>56</v>
      </c>
      <c r="E6146" s="62" t="s">
        <v>2702</v>
      </c>
      <c r="F6146" s="69">
        <f>IF(t_datas[[#This Row],[Prime 1]]="","",VLOOKUP(t_datas[[#This Row],[Prime 1]],t_primes[],4,0))</f>
        <v>75</v>
      </c>
      <c r="G6146" s="63" t="s">
        <v>2694</v>
      </c>
      <c r="H6146" s="69">
        <f>IF(t_datas[[#This Row],[Prime 2]]="","",VLOOKUP(t_datas[[#This Row],[Prime 2]],t_primes[],4,0))</f>
        <v>20</v>
      </c>
    </row>
    <row r="6147" spans="2:8" x14ac:dyDescent="0.25">
      <c r="B6147" s="1">
        <f>DATE($D$1,VLOOKUP($D$2,LISTES!$E$2:$F$13,2,0),19)</f>
        <v>45827</v>
      </c>
      <c r="C6147" s="42" t="s">
        <v>2759</v>
      </c>
      <c r="D6147" s="42">
        <v>57</v>
      </c>
      <c r="E6147" s="62" t="s">
        <v>2693</v>
      </c>
      <c r="F6147" s="69">
        <f>IF(t_datas[[#This Row],[Prime 1]]="","",VLOOKUP(t_datas[[#This Row],[Prime 1]],t_primes[],4,0))</f>
        <v>25</v>
      </c>
      <c r="G6147" s="63" t="s">
        <v>2701</v>
      </c>
      <c r="H6147" s="69">
        <f>IF(t_datas[[#This Row],[Prime 2]]="","",VLOOKUP(t_datas[[#This Row],[Prime 2]],t_primes[],4,0))</f>
        <v>150</v>
      </c>
    </row>
    <row r="6148" spans="2:8" x14ac:dyDescent="0.25">
      <c r="B6148" s="1">
        <f>DATE($D$1,VLOOKUP($D$2,LISTES!$E$2:$F$13,2,0),19)</f>
        <v>45827</v>
      </c>
      <c r="C6148" s="42" t="s">
        <v>2760</v>
      </c>
      <c r="D6148" s="42">
        <v>58</v>
      </c>
      <c r="E6148" s="62" t="s">
        <v>2699</v>
      </c>
      <c r="F6148" s="69">
        <f>IF(t_datas[[#This Row],[Prime 1]]="","",VLOOKUP(t_datas[[#This Row],[Prime 1]],t_primes[],4,0))</f>
        <v>48</v>
      </c>
      <c r="G6148" s="63" t="s">
        <v>2696</v>
      </c>
      <c r="H6148" s="69">
        <f>IF(t_datas[[#This Row],[Prime 2]]="","",VLOOKUP(t_datas[[#This Row],[Prime 2]],t_primes[],4,0))</f>
        <v>17</v>
      </c>
    </row>
    <row r="6149" spans="2:8" x14ac:dyDescent="0.25">
      <c r="B6149" s="1">
        <f>DATE($D$1,VLOOKUP($D$2,LISTES!$E$2:$F$13,2,0),19)</f>
        <v>45827</v>
      </c>
      <c r="C6149" s="42" t="s">
        <v>2761</v>
      </c>
      <c r="D6149" s="42">
        <v>59</v>
      </c>
      <c r="E6149" s="62" t="s">
        <v>2695</v>
      </c>
      <c r="F6149" s="69">
        <f>IF(t_datas[[#This Row],[Prime 1]]="","",VLOOKUP(t_datas[[#This Row],[Prime 1]],t_primes[],4,0))</f>
        <v>15</v>
      </c>
      <c r="G6149" s="63" t="s">
        <v>2702</v>
      </c>
      <c r="H6149" s="69">
        <f>IF(t_datas[[#This Row],[Prime 2]]="","",VLOOKUP(t_datas[[#This Row],[Prime 2]],t_primes[],4,0))</f>
        <v>75</v>
      </c>
    </row>
    <row r="6150" spans="2:8" x14ac:dyDescent="0.25">
      <c r="B6150" s="1">
        <f>DATE($D$1,VLOOKUP($D$2,LISTES!$E$2:$F$13,2,0),19)</f>
        <v>45827</v>
      </c>
      <c r="C6150" s="42" t="s">
        <v>2762</v>
      </c>
      <c r="D6150" s="42">
        <v>60</v>
      </c>
      <c r="E6150" s="62" t="s">
        <v>2702</v>
      </c>
      <c r="F6150" s="69">
        <f>IF(t_datas[[#This Row],[Prime 1]]="","",VLOOKUP(t_datas[[#This Row],[Prime 1]],t_primes[],4,0))</f>
        <v>75</v>
      </c>
      <c r="G6150" s="63" t="s">
        <v>2698</v>
      </c>
      <c r="H6150" s="69">
        <f>IF(t_datas[[#This Row],[Prime 2]]="","",VLOOKUP(t_datas[[#This Row],[Prime 2]],t_primes[],4,0))</f>
        <v>20</v>
      </c>
    </row>
    <row r="6151" spans="2:8" x14ac:dyDescent="0.25">
      <c r="B6151" s="1">
        <f>DATE($D$1,VLOOKUP($D$2,LISTES!$E$2:$F$13,2,0),19)</f>
        <v>45827</v>
      </c>
      <c r="C6151" s="42" t="s">
        <v>2763</v>
      </c>
      <c r="D6151" s="42">
        <v>61</v>
      </c>
      <c r="E6151" s="62" t="s">
        <v>2695</v>
      </c>
      <c r="F6151" s="69">
        <f>IF(t_datas[[#This Row],[Prime 1]]="","",VLOOKUP(t_datas[[#This Row],[Prime 1]],t_primes[],4,0))</f>
        <v>15</v>
      </c>
      <c r="G6151" s="63" t="s">
        <v>2700</v>
      </c>
      <c r="H6151" s="69">
        <f>IF(t_datas[[#This Row],[Prime 2]]="","",VLOOKUP(t_datas[[#This Row],[Prime 2]],t_primes[],4,0))</f>
        <v>78</v>
      </c>
    </row>
    <row r="6152" spans="2:8" x14ac:dyDescent="0.25">
      <c r="B6152" s="1">
        <f>DATE($D$1,VLOOKUP($D$2,LISTES!$E$2:$F$13,2,0),19)</f>
        <v>45827</v>
      </c>
      <c r="C6152" s="42" t="s">
        <v>2764</v>
      </c>
      <c r="D6152" s="42">
        <v>62</v>
      </c>
      <c r="E6152" s="62" t="s">
        <v>2690</v>
      </c>
      <c r="F6152" s="69">
        <f>IF(t_datas[[#This Row],[Prime 1]]="","",VLOOKUP(t_datas[[#This Row],[Prime 1]],t_primes[],4,0))</f>
        <v>7.5</v>
      </c>
      <c r="G6152" s="63" t="s">
        <v>2695</v>
      </c>
      <c r="H6152" s="69">
        <f>IF(t_datas[[#This Row],[Prime 2]]="","",VLOOKUP(t_datas[[#This Row],[Prime 2]],t_primes[],4,0))</f>
        <v>15</v>
      </c>
    </row>
    <row r="6153" spans="2:8" x14ac:dyDescent="0.25">
      <c r="B6153" s="1">
        <f>DATE($D$1,VLOOKUP($D$2,LISTES!$E$2:$F$13,2,0),19)</f>
        <v>45827</v>
      </c>
      <c r="C6153" s="42" t="s">
        <v>2765</v>
      </c>
      <c r="D6153" s="42">
        <v>63</v>
      </c>
      <c r="E6153" s="62" t="s">
        <v>2701</v>
      </c>
      <c r="F6153" s="69">
        <f>IF(t_datas[[#This Row],[Prime 1]]="","",VLOOKUP(t_datas[[#This Row],[Prime 1]],t_primes[],4,0))</f>
        <v>150</v>
      </c>
      <c r="G6153" s="63" t="s">
        <v>2690</v>
      </c>
      <c r="H6153" s="69">
        <f>IF(t_datas[[#This Row],[Prime 2]]="","",VLOOKUP(t_datas[[#This Row],[Prime 2]],t_primes[],4,0))</f>
        <v>7.5</v>
      </c>
    </row>
    <row r="6154" spans="2:8" x14ac:dyDescent="0.25">
      <c r="B6154" s="1">
        <f>DATE($D$1,VLOOKUP($D$2,LISTES!$E$2:$F$13,2,0),19)</f>
        <v>45827</v>
      </c>
      <c r="C6154" s="42" t="s">
        <v>2766</v>
      </c>
      <c r="D6154" s="42">
        <v>64</v>
      </c>
      <c r="E6154" s="62" t="s">
        <v>2698</v>
      </c>
      <c r="F6154" s="69">
        <f>IF(t_datas[[#This Row],[Prime 1]]="","",VLOOKUP(t_datas[[#This Row],[Prime 1]],t_primes[],4,0))</f>
        <v>20</v>
      </c>
      <c r="G6154" s="63"/>
      <c r="H6154" s="69" t="str">
        <f>IF(t_datas[[#This Row],[Prime 2]]="","",VLOOKUP(t_datas[[#This Row],[Prime 2]],t_primes[],4,0))</f>
        <v/>
      </c>
    </row>
    <row r="6155" spans="2:8" x14ac:dyDescent="0.25">
      <c r="B6155" s="1">
        <f>DATE($D$1,VLOOKUP($D$2,LISTES!$E$2:$F$13,2,0),19)</f>
        <v>45827</v>
      </c>
      <c r="C6155" s="42" t="s">
        <v>2767</v>
      </c>
      <c r="D6155" s="42">
        <v>65</v>
      </c>
      <c r="E6155" s="62" t="s">
        <v>2696</v>
      </c>
      <c r="F6155" s="69">
        <f>IF(t_datas[[#This Row],[Prime 1]]="","",VLOOKUP(t_datas[[#This Row],[Prime 1]],t_primes[],4,0))</f>
        <v>17</v>
      </c>
      <c r="G6155" s="63"/>
      <c r="H6155" s="69" t="str">
        <f>IF(t_datas[[#This Row],[Prime 2]]="","",VLOOKUP(t_datas[[#This Row],[Prime 2]],t_primes[],4,0))</f>
        <v/>
      </c>
    </row>
    <row r="6156" spans="2:8" x14ac:dyDescent="0.25">
      <c r="B6156" s="1">
        <f>DATE($D$1,VLOOKUP($D$2,LISTES!$E$2:$F$13,2,0),19)</f>
        <v>45827</v>
      </c>
      <c r="C6156" s="42" t="s">
        <v>2768</v>
      </c>
      <c r="D6156" s="42">
        <v>66</v>
      </c>
      <c r="E6156" s="62" t="s">
        <v>2693</v>
      </c>
      <c r="F6156" s="69">
        <f>IF(t_datas[[#This Row],[Prime 1]]="","",VLOOKUP(t_datas[[#This Row],[Prime 1]],t_primes[],4,0))</f>
        <v>25</v>
      </c>
      <c r="G6156" s="63"/>
      <c r="H6156" s="69" t="str">
        <f>IF(t_datas[[#This Row],[Prime 2]]="","",VLOOKUP(t_datas[[#This Row],[Prime 2]],t_primes[],4,0))</f>
        <v/>
      </c>
    </row>
    <row r="6157" spans="2:8" x14ac:dyDescent="0.25">
      <c r="B6157" s="1">
        <f>DATE($D$1,VLOOKUP($D$2,LISTES!$E$2:$F$13,2,0),19)</f>
        <v>45827</v>
      </c>
      <c r="C6157" s="42" t="s">
        <v>2769</v>
      </c>
      <c r="D6157" s="42">
        <v>67</v>
      </c>
      <c r="E6157" s="62" t="s">
        <v>2699</v>
      </c>
      <c r="F6157" s="69">
        <f>IF(t_datas[[#This Row],[Prime 1]]="","",VLOOKUP(t_datas[[#This Row],[Prime 1]],t_primes[],4,0))</f>
        <v>48</v>
      </c>
      <c r="G6157" s="63"/>
      <c r="H6157" s="69" t="str">
        <f>IF(t_datas[[#This Row],[Prime 2]]="","",VLOOKUP(t_datas[[#This Row],[Prime 2]],t_primes[],4,0))</f>
        <v/>
      </c>
    </row>
    <row r="6158" spans="2:8" x14ac:dyDescent="0.25">
      <c r="B6158" s="1">
        <f>DATE($D$1,VLOOKUP($D$2,LISTES!$E$2:$F$13,2,0),19)</f>
        <v>45827</v>
      </c>
      <c r="C6158" s="42" t="s">
        <v>2770</v>
      </c>
      <c r="D6158" s="42">
        <v>68</v>
      </c>
      <c r="E6158" s="62" t="s">
        <v>2693</v>
      </c>
      <c r="F6158" s="69">
        <f>IF(t_datas[[#This Row],[Prime 1]]="","",VLOOKUP(t_datas[[#This Row],[Prime 1]],t_primes[],4,0))</f>
        <v>25</v>
      </c>
      <c r="G6158" s="63"/>
      <c r="H6158" s="69" t="str">
        <f>IF(t_datas[[#This Row],[Prime 2]]="","",VLOOKUP(t_datas[[#This Row],[Prime 2]],t_primes[],4,0))</f>
        <v/>
      </c>
    </row>
    <row r="6159" spans="2:8" x14ac:dyDescent="0.25">
      <c r="B6159" s="1">
        <f>DATE($D$1,VLOOKUP($D$2,LISTES!$E$2:$F$13,2,0),19)</f>
        <v>45827</v>
      </c>
      <c r="C6159" s="42" t="s">
        <v>2771</v>
      </c>
      <c r="D6159" s="42">
        <v>69</v>
      </c>
      <c r="E6159" s="62" t="s">
        <v>2694</v>
      </c>
      <c r="F6159" s="69">
        <f>IF(t_datas[[#This Row],[Prime 1]]="","",VLOOKUP(t_datas[[#This Row],[Prime 1]],t_primes[],4,0))</f>
        <v>20</v>
      </c>
      <c r="G6159" s="63"/>
      <c r="H6159" s="69" t="str">
        <f>IF(t_datas[[#This Row],[Prime 2]]="","",VLOOKUP(t_datas[[#This Row],[Prime 2]],t_primes[],4,0))</f>
        <v/>
      </c>
    </row>
    <row r="6160" spans="2:8" x14ac:dyDescent="0.25">
      <c r="B6160" s="1">
        <f>DATE($D$1,VLOOKUP($D$2,LISTES!$E$2:$F$13,2,0),19)</f>
        <v>45827</v>
      </c>
      <c r="C6160" s="42" t="s">
        <v>2772</v>
      </c>
      <c r="D6160" s="42">
        <v>70</v>
      </c>
      <c r="E6160" s="62" t="s">
        <v>2693</v>
      </c>
      <c r="F6160" s="69">
        <f>IF(t_datas[[#This Row],[Prime 1]]="","",VLOOKUP(t_datas[[#This Row],[Prime 1]],t_primes[],4,0))</f>
        <v>25</v>
      </c>
      <c r="G6160" s="63"/>
      <c r="H6160" s="69" t="str">
        <f>IF(t_datas[[#This Row],[Prime 2]]="","",VLOOKUP(t_datas[[#This Row],[Prime 2]],t_primes[],4,0))</f>
        <v/>
      </c>
    </row>
    <row r="6161" spans="2:8" x14ac:dyDescent="0.25">
      <c r="B6161" s="1">
        <f>DATE($D$1,VLOOKUP($D$2,LISTES!$E$2:$F$13,2,0),19)</f>
        <v>45827</v>
      </c>
      <c r="C6161" s="42" t="s">
        <v>2773</v>
      </c>
      <c r="D6161" s="42">
        <v>71</v>
      </c>
      <c r="E6161" s="62" t="s">
        <v>2697</v>
      </c>
      <c r="F6161" s="69">
        <f>IF(t_datas[[#This Row],[Prime 1]]="","",VLOOKUP(t_datas[[#This Row],[Prime 1]],t_primes[],4,0))</f>
        <v>100</v>
      </c>
      <c r="G6161" s="63"/>
      <c r="H6161" s="69" t="str">
        <f>IF(t_datas[[#This Row],[Prime 2]]="","",VLOOKUP(t_datas[[#This Row],[Prime 2]],t_primes[],4,0))</f>
        <v/>
      </c>
    </row>
    <row r="6162" spans="2:8" x14ac:dyDescent="0.25">
      <c r="B6162" s="1">
        <f>DATE($D$1,VLOOKUP($D$2,LISTES!$E$2:$F$13,2,0),19)</f>
        <v>45827</v>
      </c>
      <c r="C6162" s="42" t="s">
        <v>2774</v>
      </c>
      <c r="D6162" s="42">
        <v>72</v>
      </c>
      <c r="E6162" s="62" t="s">
        <v>2697</v>
      </c>
      <c r="F6162" s="69">
        <f>IF(t_datas[[#This Row],[Prime 1]]="","",VLOOKUP(t_datas[[#This Row],[Prime 1]],t_primes[],4,0))</f>
        <v>100</v>
      </c>
      <c r="G6162" s="63"/>
      <c r="H6162" s="69" t="str">
        <f>IF(t_datas[[#This Row],[Prime 2]]="","",VLOOKUP(t_datas[[#This Row],[Prime 2]],t_primes[],4,0))</f>
        <v/>
      </c>
    </row>
    <row r="6163" spans="2:8" x14ac:dyDescent="0.25">
      <c r="B6163" s="1">
        <f>DATE($D$1,VLOOKUP($D$2,LISTES!$E$2:$F$13,2,0),19)</f>
        <v>45827</v>
      </c>
      <c r="C6163" s="42" t="s">
        <v>2775</v>
      </c>
      <c r="D6163" s="42">
        <v>73</v>
      </c>
      <c r="E6163" s="62" t="s">
        <v>2695</v>
      </c>
      <c r="F6163" s="69">
        <f>IF(t_datas[[#This Row],[Prime 1]]="","",VLOOKUP(t_datas[[#This Row],[Prime 1]],t_primes[],4,0))</f>
        <v>15</v>
      </c>
      <c r="G6163" s="63"/>
      <c r="H6163" s="69" t="str">
        <f>IF(t_datas[[#This Row],[Prime 2]]="","",VLOOKUP(t_datas[[#This Row],[Prime 2]],t_primes[],4,0))</f>
        <v/>
      </c>
    </row>
    <row r="6164" spans="2:8" x14ac:dyDescent="0.25">
      <c r="B6164" s="1">
        <f>DATE($D$1,VLOOKUP($D$2,LISTES!$E$2:$F$13,2,0),19)</f>
        <v>45827</v>
      </c>
      <c r="C6164" s="42" t="s">
        <v>2776</v>
      </c>
      <c r="D6164" s="42">
        <v>74</v>
      </c>
      <c r="E6164" s="62" t="s">
        <v>2697</v>
      </c>
      <c r="F6164" s="69">
        <f>IF(t_datas[[#This Row],[Prime 1]]="","",VLOOKUP(t_datas[[#This Row],[Prime 1]],t_primes[],4,0))</f>
        <v>100</v>
      </c>
      <c r="G6164" s="63"/>
      <c r="H6164" s="69" t="str">
        <f>IF(t_datas[[#This Row],[Prime 2]]="","",VLOOKUP(t_datas[[#This Row],[Prime 2]],t_primes[],4,0))</f>
        <v/>
      </c>
    </row>
    <row r="6165" spans="2:8" x14ac:dyDescent="0.25">
      <c r="B6165" s="1">
        <f>DATE($D$1,VLOOKUP($D$2,LISTES!$E$2:$F$13,2,0),19)</f>
        <v>45827</v>
      </c>
      <c r="C6165" s="42" t="s">
        <v>2777</v>
      </c>
      <c r="D6165" s="42">
        <v>75</v>
      </c>
      <c r="E6165" s="62" t="s">
        <v>2700</v>
      </c>
      <c r="F6165" s="69">
        <f>IF(t_datas[[#This Row],[Prime 1]]="","",VLOOKUP(t_datas[[#This Row],[Prime 1]],t_primes[],4,0))</f>
        <v>78</v>
      </c>
      <c r="G6165" s="63"/>
      <c r="H6165" s="69" t="str">
        <f>IF(t_datas[[#This Row],[Prime 2]]="","",VLOOKUP(t_datas[[#This Row],[Prime 2]],t_primes[],4,0))</f>
        <v/>
      </c>
    </row>
    <row r="6166" spans="2:8" x14ac:dyDescent="0.25">
      <c r="B6166" s="1">
        <f>DATE($D$1,VLOOKUP($D$2,LISTES!$E$2:$F$13,2,0),19)</f>
        <v>45827</v>
      </c>
      <c r="C6166" s="42" t="s">
        <v>2778</v>
      </c>
      <c r="D6166" s="42">
        <v>76</v>
      </c>
      <c r="E6166" s="62" t="s">
        <v>2690</v>
      </c>
      <c r="F6166" s="69">
        <f>IF(t_datas[[#This Row],[Prime 1]]="","",VLOOKUP(t_datas[[#This Row],[Prime 1]],t_primes[],4,0))</f>
        <v>7.5</v>
      </c>
      <c r="G6166" s="63"/>
      <c r="H6166" s="69" t="str">
        <f>IF(t_datas[[#This Row],[Prime 2]]="","",VLOOKUP(t_datas[[#This Row],[Prime 2]],t_primes[],4,0))</f>
        <v/>
      </c>
    </row>
    <row r="6167" spans="2:8" x14ac:dyDescent="0.25">
      <c r="B6167" s="1">
        <f>DATE($D$1,VLOOKUP($D$2,LISTES!$E$2:$F$13,2,0),19)</f>
        <v>45827</v>
      </c>
      <c r="C6167" s="42" t="s">
        <v>2779</v>
      </c>
      <c r="D6167" s="42">
        <v>77</v>
      </c>
      <c r="E6167" s="62" t="s">
        <v>2696</v>
      </c>
      <c r="F6167" s="69">
        <f>IF(t_datas[[#This Row],[Prime 1]]="","",VLOOKUP(t_datas[[#This Row],[Prime 1]],t_primes[],4,0))</f>
        <v>17</v>
      </c>
      <c r="G6167" s="63"/>
      <c r="H6167" s="69" t="str">
        <f>IF(t_datas[[#This Row],[Prime 2]]="","",VLOOKUP(t_datas[[#This Row],[Prime 2]],t_primes[],4,0))</f>
        <v/>
      </c>
    </row>
    <row r="6168" spans="2:8" x14ac:dyDescent="0.25">
      <c r="B6168" s="1">
        <f>DATE($D$1,VLOOKUP($D$2,LISTES!$E$2:$F$13,2,0),19)</f>
        <v>45827</v>
      </c>
      <c r="C6168" s="42" t="s">
        <v>2780</v>
      </c>
      <c r="D6168" s="42">
        <v>78</v>
      </c>
      <c r="E6168" s="62" t="s">
        <v>2698</v>
      </c>
      <c r="F6168" s="69">
        <f>IF(t_datas[[#This Row],[Prime 1]]="","",VLOOKUP(t_datas[[#This Row],[Prime 1]],t_primes[],4,0))</f>
        <v>20</v>
      </c>
      <c r="G6168" s="63"/>
      <c r="H6168" s="69" t="str">
        <f>IF(t_datas[[#This Row],[Prime 2]]="","",VLOOKUP(t_datas[[#This Row],[Prime 2]],t_primes[],4,0))</f>
        <v/>
      </c>
    </row>
    <row r="6169" spans="2:8" x14ac:dyDescent="0.25">
      <c r="B6169" s="1">
        <f>DATE($D$1,VLOOKUP($D$2,LISTES!$E$2:$F$13,2,0),19)</f>
        <v>45827</v>
      </c>
      <c r="C6169" s="42" t="s">
        <v>2781</v>
      </c>
      <c r="D6169" s="42">
        <v>79</v>
      </c>
      <c r="E6169" s="62" t="s">
        <v>2701</v>
      </c>
      <c r="F6169" s="69">
        <f>IF(t_datas[[#This Row],[Prime 1]]="","",VLOOKUP(t_datas[[#This Row],[Prime 1]],t_primes[],4,0))</f>
        <v>150</v>
      </c>
      <c r="G6169" s="63"/>
      <c r="H6169" s="69" t="str">
        <f>IF(t_datas[[#This Row],[Prime 2]]="","",VLOOKUP(t_datas[[#This Row],[Prime 2]],t_primes[],4,0))</f>
        <v/>
      </c>
    </row>
    <row r="6170" spans="2:8" x14ac:dyDescent="0.25">
      <c r="B6170" s="1">
        <f>DATE($D$1,VLOOKUP($D$2,LISTES!$E$2:$F$13,2,0),19)</f>
        <v>45827</v>
      </c>
      <c r="C6170" s="42" t="s">
        <v>2782</v>
      </c>
      <c r="D6170" s="42">
        <v>80</v>
      </c>
      <c r="E6170" s="62" t="s">
        <v>2701</v>
      </c>
      <c r="F6170" s="69">
        <f>IF(t_datas[[#This Row],[Prime 1]]="","",VLOOKUP(t_datas[[#This Row],[Prime 1]],t_primes[],4,0))</f>
        <v>150</v>
      </c>
      <c r="G6170" s="63"/>
      <c r="H6170" s="69" t="str">
        <f>IF(t_datas[[#This Row],[Prime 2]]="","",VLOOKUP(t_datas[[#This Row],[Prime 2]],t_primes[],4,0))</f>
        <v/>
      </c>
    </row>
    <row r="6171" spans="2:8" x14ac:dyDescent="0.25">
      <c r="B6171" s="1">
        <f>DATE($D$1,VLOOKUP($D$2,LISTES!$E$2:$F$13,2,0),19)</f>
        <v>45827</v>
      </c>
      <c r="C6171" s="42" t="s">
        <v>2783</v>
      </c>
      <c r="D6171" s="42">
        <v>81</v>
      </c>
      <c r="E6171" s="62" t="s">
        <v>2701</v>
      </c>
      <c r="F6171" s="69">
        <f>IF(t_datas[[#This Row],[Prime 1]]="","",VLOOKUP(t_datas[[#This Row],[Prime 1]],t_primes[],4,0))</f>
        <v>150</v>
      </c>
      <c r="G6171" s="63"/>
      <c r="H6171" s="69" t="str">
        <f>IF(t_datas[[#This Row],[Prime 2]]="","",VLOOKUP(t_datas[[#This Row],[Prime 2]],t_primes[],4,0))</f>
        <v/>
      </c>
    </row>
    <row r="6172" spans="2:8" x14ac:dyDescent="0.25">
      <c r="B6172" s="1">
        <f>DATE($D$1,VLOOKUP($D$2,LISTES!$E$2:$F$13,2,0),19)</f>
        <v>45827</v>
      </c>
      <c r="C6172" s="42" t="s">
        <v>2784</v>
      </c>
      <c r="D6172" s="42">
        <v>82</v>
      </c>
      <c r="E6172" s="62" t="s">
        <v>2690</v>
      </c>
      <c r="F6172" s="69">
        <f>IF(t_datas[[#This Row],[Prime 1]]="","",VLOOKUP(t_datas[[#This Row],[Prime 1]],t_primes[],4,0))</f>
        <v>7.5</v>
      </c>
      <c r="G6172" s="63"/>
      <c r="H6172" s="69" t="str">
        <f>IF(t_datas[[#This Row],[Prime 2]]="","",VLOOKUP(t_datas[[#This Row],[Prime 2]],t_primes[],4,0))</f>
        <v/>
      </c>
    </row>
    <row r="6173" spans="2:8" x14ac:dyDescent="0.25">
      <c r="B6173" s="1">
        <f>DATE($D$1,VLOOKUP($D$2,LISTES!$E$2:$F$13,2,0),19)</f>
        <v>45827</v>
      </c>
      <c r="C6173" s="42" t="s">
        <v>2785</v>
      </c>
      <c r="D6173" s="42">
        <v>83</v>
      </c>
      <c r="E6173" s="62" t="s">
        <v>2699</v>
      </c>
      <c r="F6173" s="69">
        <f>IF(t_datas[[#This Row],[Prime 1]]="","",VLOOKUP(t_datas[[#This Row],[Prime 1]],t_primes[],4,0))</f>
        <v>48</v>
      </c>
      <c r="G6173" s="63"/>
      <c r="H6173" s="69" t="str">
        <f>IF(t_datas[[#This Row],[Prime 2]]="","",VLOOKUP(t_datas[[#This Row],[Prime 2]],t_primes[],4,0))</f>
        <v/>
      </c>
    </row>
    <row r="6174" spans="2:8" x14ac:dyDescent="0.25">
      <c r="B6174" s="1">
        <f>DATE($D$1,VLOOKUP($D$2,LISTES!$E$2:$F$13,2,0),19)</f>
        <v>45827</v>
      </c>
      <c r="C6174" s="42" t="s">
        <v>2786</v>
      </c>
      <c r="D6174" s="42">
        <v>84</v>
      </c>
      <c r="E6174" s="62" t="s">
        <v>2698</v>
      </c>
      <c r="F6174" s="69">
        <f>IF(t_datas[[#This Row],[Prime 1]]="","",VLOOKUP(t_datas[[#This Row],[Prime 1]],t_primes[],4,0))</f>
        <v>20</v>
      </c>
      <c r="G6174" s="63"/>
      <c r="H6174" s="69" t="str">
        <f>IF(t_datas[[#This Row],[Prime 2]]="","",VLOOKUP(t_datas[[#This Row],[Prime 2]],t_primes[],4,0))</f>
        <v/>
      </c>
    </row>
    <row r="6175" spans="2:8" x14ac:dyDescent="0.25">
      <c r="B6175" s="1">
        <f>DATE($D$1,VLOOKUP($D$2,LISTES!$E$2:$F$13,2,0),19)</f>
        <v>45827</v>
      </c>
      <c r="C6175" s="42" t="s">
        <v>2787</v>
      </c>
      <c r="D6175" s="42">
        <v>85</v>
      </c>
      <c r="E6175" s="62" t="s">
        <v>2690</v>
      </c>
      <c r="F6175" s="69">
        <f>IF(t_datas[[#This Row],[Prime 1]]="","",VLOOKUP(t_datas[[#This Row],[Prime 1]],t_primes[],4,0))</f>
        <v>7.5</v>
      </c>
      <c r="G6175" s="63"/>
      <c r="H6175" s="69" t="str">
        <f>IF(t_datas[[#This Row],[Prime 2]]="","",VLOOKUP(t_datas[[#This Row],[Prime 2]],t_primes[],4,0))</f>
        <v/>
      </c>
    </row>
    <row r="6176" spans="2:8" x14ac:dyDescent="0.25">
      <c r="B6176" s="1">
        <f>DATE($D$1,VLOOKUP($D$2,LISTES!$E$2:$F$13,2,0),19)</f>
        <v>45827</v>
      </c>
      <c r="C6176" s="42" t="s">
        <v>2788</v>
      </c>
      <c r="D6176" s="42">
        <v>86</v>
      </c>
      <c r="E6176" s="62" t="s">
        <v>2698</v>
      </c>
      <c r="F6176" s="69">
        <f>IF(t_datas[[#This Row],[Prime 1]]="","",VLOOKUP(t_datas[[#This Row],[Prime 1]],t_primes[],4,0))</f>
        <v>20</v>
      </c>
      <c r="G6176" s="63"/>
      <c r="H6176" s="69" t="str">
        <f>IF(t_datas[[#This Row],[Prime 2]]="","",VLOOKUP(t_datas[[#This Row],[Prime 2]],t_primes[],4,0))</f>
        <v/>
      </c>
    </row>
    <row r="6177" spans="2:8" x14ac:dyDescent="0.25">
      <c r="B6177" s="1">
        <f>DATE($D$1,VLOOKUP($D$2,LISTES!$E$2:$F$13,2,0),19)</f>
        <v>45827</v>
      </c>
      <c r="C6177" s="42" t="s">
        <v>2789</v>
      </c>
      <c r="D6177" s="42">
        <v>87</v>
      </c>
      <c r="E6177" s="62" t="s">
        <v>2702</v>
      </c>
      <c r="F6177" s="69">
        <f>IF(t_datas[[#This Row],[Prime 1]]="","",VLOOKUP(t_datas[[#This Row],[Prime 1]],t_primes[],4,0))</f>
        <v>75</v>
      </c>
      <c r="G6177" s="63"/>
      <c r="H6177" s="69" t="str">
        <f>IF(t_datas[[#This Row],[Prime 2]]="","",VLOOKUP(t_datas[[#This Row],[Prime 2]],t_primes[],4,0))</f>
        <v/>
      </c>
    </row>
    <row r="6178" spans="2:8" x14ac:dyDescent="0.25">
      <c r="B6178" s="1">
        <f>DATE($D$1,VLOOKUP($D$2,LISTES!$E$2:$F$13,2,0),19)</f>
        <v>45827</v>
      </c>
      <c r="C6178" s="42" t="s">
        <v>2790</v>
      </c>
      <c r="D6178" s="42">
        <v>88</v>
      </c>
      <c r="E6178" s="62" t="s">
        <v>2696</v>
      </c>
      <c r="F6178" s="69">
        <f>IF(t_datas[[#This Row],[Prime 1]]="","",VLOOKUP(t_datas[[#This Row],[Prime 1]],t_primes[],4,0))</f>
        <v>17</v>
      </c>
      <c r="G6178" s="63"/>
      <c r="H6178" s="69" t="str">
        <f>IF(t_datas[[#This Row],[Prime 2]]="","",VLOOKUP(t_datas[[#This Row],[Prime 2]],t_primes[],4,0))</f>
        <v/>
      </c>
    </row>
    <row r="6179" spans="2:8" x14ac:dyDescent="0.25">
      <c r="B6179" s="1">
        <f>DATE($D$1,VLOOKUP($D$2,LISTES!$E$2:$F$13,2,0),19)</f>
        <v>45827</v>
      </c>
      <c r="C6179" s="42" t="s">
        <v>2791</v>
      </c>
      <c r="D6179" s="42">
        <v>89</v>
      </c>
      <c r="E6179" s="62" t="s">
        <v>2692</v>
      </c>
      <c r="F6179" s="69">
        <f>IF(t_datas[[#This Row],[Prime 1]]="","",VLOOKUP(t_datas[[#This Row],[Prime 1]],t_primes[],4,0))</f>
        <v>7.5</v>
      </c>
      <c r="G6179" s="63"/>
      <c r="H6179" s="69" t="str">
        <f>IF(t_datas[[#This Row],[Prime 2]]="","",VLOOKUP(t_datas[[#This Row],[Prime 2]],t_primes[],4,0))</f>
        <v/>
      </c>
    </row>
    <row r="6180" spans="2:8" x14ac:dyDescent="0.25">
      <c r="B6180" s="1">
        <f>DATE($D$1,VLOOKUP($D$2,LISTES!$E$2:$F$13,2,0),19)</f>
        <v>45827</v>
      </c>
      <c r="C6180" s="42" t="s">
        <v>2792</v>
      </c>
      <c r="D6180" s="42">
        <v>90</v>
      </c>
      <c r="E6180" s="62" t="s">
        <v>2691</v>
      </c>
      <c r="F6180" s="69">
        <f>IF(t_datas[[#This Row],[Prime 1]]="","",VLOOKUP(t_datas[[#This Row],[Prime 1]],t_primes[],4,0))</f>
        <v>10</v>
      </c>
      <c r="G6180" s="63"/>
      <c r="H6180" s="69" t="str">
        <f>IF(t_datas[[#This Row],[Prime 2]]="","",VLOOKUP(t_datas[[#This Row],[Prime 2]],t_primes[],4,0))</f>
        <v/>
      </c>
    </row>
    <row r="6181" spans="2:8" x14ac:dyDescent="0.25">
      <c r="B6181" s="1">
        <f>DATE($D$1,VLOOKUP($D$2,LISTES!$E$2:$F$13,2,0),19)</f>
        <v>45827</v>
      </c>
      <c r="C6181" s="42" t="s">
        <v>2793</v>
      </c>
      <c r="D6181" s="42">
        <v>91</v>
      </c>
      <c r="E6181" s="62" t="s">
        <v>2698</v>
      </c>
      <c r="F6181" s="69">
        <f>IF(t_datas[[#This Row],[Prime 1]]="","",VLOOKUP(t_datas[[#This Row],[Prime 1]],t_primes[],4,0))</f>
        <v>20</v>
      </c>
      <c r="G6181" s="63"/>
      <c r="H6181" s="69" t="str">
        <f>IF(t_datas[[#This Row],[Prime 2]]="","",VLOOKUP(t_datas[[#This Row],[Prime 2]],t_primes[],4,0))</f>
        <v/>
      </c>
    </row>
    <row r="6182" spans="2:8" x14ac:dyDescent="0.25">
      <c r="B6182" s="1">
        <f>DATE($D$1,VLOOKUP($D$2,LISTES!$E$2:$F$13,2,0),19)</f>
        <v>45827</v>
      </c>
      <c r="C6182" s="42" t="s">
        <v>2794</v>
      </c>
      <c r="D6182" s="42">
        <v>92</v>
      </c>
      <c r="E6182" s="62" t="s">
        <v>2693</v>
      </c>
      <c r="F6182" s="69">
        <f>IF(t_datas[[#This Row],[Prime 1]]="","",VLOOKUP(t_datas[[#This Row],[Prime 1]],t_primes[],4,0))</f>
        <v>25</v>
      </c>
      <c r="G6182" s="63"/>
      <c r="H6182" s="69" t="str">
        <f>IF(t_datas[[#This Row],[Prime 2]]="","",VLOOKUP(t_datas[[#This Row],[Prime 2]],t_primes[],4,0))</f>
        <v/>
      </c>
    </row>
    <row r="6183" spans="2:8" x14ac:dyDescent="0.25">
      <c r="B6183" s="1">
        <f>DATE($D$1,VLOOKUP($D$2,LISTES!$E$2:$F$13,2,0),19)</f>
        <v>45827</v>
      </c>
      <c r="C6183" s="42" t="s">
        <v>2795</v>
      </c>
      <c r="D6183" s="42">
        <v>93</v>
      </c>
      <c r="E6183" s="62" t="s">
        <v>2690</v>
      </c>
      <c r="F6183" s="69">
        <f>IF(t_datas[[#This Row],[Prime 1]]="","",VLOOKUP(t_datas[[#This Row],[Prime 1]],t_primes[],4,0))</f>
        <v>7.5</v>
      </c>
      <c r="G6183" s="63"/>
      <c r="H6183" s="69" t="str">
        <f>IF(t_datas[[#This Row],[Prime 2]]="","",VLOOKUP(t_datas[[#This Row],[Prime 2]],t_primes[],4,0))</f>
        <v/>
      </c>
    </row>
    <row r="6184" spans="2:8" x14ac:dyDescent="0.25">
      <c r="B6184" s="1">
        <f>DATE($D$1,VLOOKUP($D$2,LISTES!$E$2:$F$13,2,0),19)</f>
        <v>45827</v>
      </c>
      <c r="C6184" s="42" t="s">
        <v>2796</v>
      </c>
      <c r="D6184" s="42">
        <v>94</v>
      </c>
      <c r="E6184" s="62" t="s">
        <v>2692</v>
      </c>
      <c r="F6184" s="69">
        <f>IF(t_datas[[#This Row],[Prime 1]]="","",VLOOKUP(t_datas[[#This Row],[Prime 1]],t_primes[],4,0))</f>
        <v>7.5</v>
      </c>
      <c r="G6184" s="63"/>
      <c r="H6184" s="69" t="str">
        <f>IF(t_datas[[#This Row],[Prime 2]]="","",VLOOKUP(t_datas[[#This Row],[Prime 2]],t_primes[],4,0))</f>
        <v/>
      </c>
    </row>
    <row r="6185" spans="2:8" x14ac:dyDescent="0.25">
      <c r="B6185" s="1">
        <f>DATE($D$1,VLOOKUP($D$2,LISTES!$E$2:$F$13,2,0),19)</f>
        <v>45827</v>
      </c>
      <c r="C6185" s="42" t="s">
        <v>2797</v>
      </c>
      <c r="D6185" s="42">
        <v>95</v>
      </c>
      <c r="E6185" s="62" t="s">
        <v>2699</v>
      </c>
      <c r="F6185" s="69">
        <f>IF(t_datas[[#This Row],[Prime 1]]="","",VLOOKUP(t_datas[[#This Row],[Prime 1]],t_primes[],4,0))</f>
        <v>48</v>
      </c>
      <c r="G6185" s="63"/>
      <c r="H6185" s="69" t="str">
        <f>IF(t_datas[[#This Row],[Prime 2]]="","",VLOOKUP(t_datas[[#This Row],[Prime 2]],t_primes[],4,0))</f>
        <v/>
      </c>
    </row>
    <row r="6186" spans="2:8" x14ac:dyDescent="0.25">
      <c r="B6186" s="1">
        <f>DATE($D$1,VLOOKUP($D$2,LISTES!$E$2:$F$13,2,0),19)</f>
        <v>45827</v>
      </c>
      <c r="C6186" s="42" t="s">
        <v>2798</v>
      </c>
      <c r="D6186" s="42">
        <v>96</v>
      </c>
      <c r="E6186" s="62" t="s">
        <v>2699</v>
      </c>
      <c r="F6186" s="69">
        <f>IF(t_datas[[#This Row],[Prime 1]]="","",VLOOKUP(t_datas[[#This Row],[Prime 1]],t_primes[],4,0))</f>
        <v>48</v>
      </c>
      <c r="G6186" s="63"/>
      <c r="H6186" s="69" t="str">
        <f>IF(t_datas[[#This Row],[Prime 2]]="","",VLOOKUP(t_datas[[#This Row],[Prime 2]],t_primes[],4,0))</f>
        <v/>
      </c>
    </row>
    <row r="6187" spans="2:8" x14ac:dyDescent="0.25">
      <c r="B6187" s="1">
        <f>DATE($D$1,VLOOKUP($D$2,LISTES!$E$2:$F$13,2,0),19)</f>
        <v>45827</v>
      </c>
      <c r="C6187" s="42" t="s">
        <v>2799</v>
      </c>
      <c r="D6187" s="42">
        <v>97</v>
      </c>
      <c r="E6187" s="62" t="s">
        <v>2699</v>
      </c>
      <c r="F6187" s="69">
        <f>IF(t_datas[[#This Row],[Prime 1]]="","",VLOOKUP(t_datas[[#This Row],[Prime 1]],t_primes[],4,0))</f>
        <v>48</v>
      </c>
      <c r="G6187" s="63"/>
      <c r="H6187" s="69" t="str">
        <f>IF(t_datas[[#This Row],[Prime 2]]="","",VLOOKUP(t_datas[[#This Row],[Prime 2]],t_primes[],4,0))</f>
        <v/>
      </c>
    </row>
    <row r="6188" spans="2:8" x14ac:dyDescent="0.25">
      <c r="B6188" s="1">
        <f>DATE($D$1,VLOOKUP($D$2,LISTES!$E$2:$F$13,2,0),19)</f>
        <v>45827</v>
      </c>
      <c r="C6188" s="42" t="s">
        <v>2800</v>
      </c>
      <c r="D6188" s="42">
        <v>98</v>
      </c>
      <c r="E6188" s="62" t="s">
        <v>2692</v>
      </c>
      <c r="F6188" s="69">
        <f>IF(t_datas[[#This Row],[Prime 1]]="","",VLOOKUP(t_datas[[#This Row],[Prime 1]],t_primes[],4,0))</f>
        <v>7.5</v>
      </c>
      <c r="G6188" s="63"/>
      <c r="H6188" s="69" t="str">
        <f>IF(t_datas[[#This Row],[Prime 2]]="","",VLOOKUP(t_datas[[#This Row],[Prime 2]],t_primes[],4,0))</f>
        <v/>
      </c>
    </row>
    <row r="6189" spans="2:8" x14ac:dyDescent="0.25">
      <c r="B6189" s="1">
        <f>DATE($D$1,VLOOKUP($D$2,LISTES!$E$2:$F$13,2,0),19)</f>
        <v>45827</v>
      </c>
      <c r="C6189" s="42" t="s">
        <v>2801</v>
      </c>
      <c r="D6189" s="42">
        <v>99</v>
      </c>
      <c r="E6189" s="62" t="s">
        <v>2690</v>
      </c>
      <c r="F6189" s="69">
        <f>IF(t_datas[[#This Row],[Prime 1]]="","",VLOOKUP(t_datas[[#This Row],[Prime 1]],t_primes[],4,0))</f>
        <v>7.5</v>
      </c>
      <c r="G6189" s="63"/>
      <c r="H6189" s="69" t="str">
        <f>IF(t_datas[[#This Row],[Prime 2]]="","",VLOOKUP(t_datas[[#This Row],[Prime 2]],t_primes[],4,0))</f>
        <v/>
      </c>
    </row>
    <row r="6190" spans="2:8" x14ac:dyDescent="0.25">
      <c r="B6190" s="1">
        <f>DATE($D$1,VLOOKUP($D$2,LISTES!$E$2:$F$13,2,0),19)</f>
        <v>45827</v>
      </c>
      <c r="C6190" s="42" t="s">
        <v>2802</v>
      </c>
      <c r="D6190" s="42">
        <v>100</v>
      </c>
      <c r="E6190" s="62" t="s">
        <v>2700</v>
      </c>
      <c r="F6190" s="69">
        <f>IF(t_datas[[#This Row],[Prime 1]]="","",VLOOKUP(t_datas[[#This Row],[Prime 1]],t_primes[],4,0))</f>
        <v>78</v>
      </c>
      <c r="G6190" s="63"/>
      <c r="H6190" s="69" t="str">
        <f>IF(t_datas[[#This Row],[Prime 2]]="","",VLOOKUP(t_datas[[#This Row],[Prime 2]],t_primes[],4,0))</f>
        <v/>
      </c>
    </row>
    <row r="6191" spans="2:8" x14ac:dyDescent="0.25">
      <c r="B6191" s="1">
        <f>DATE($D$1,VLOOKUP($D$2,LISTES!$E$2:$F$13,2,0),19)</f>
        <v>45827</v>
      </c>
      <c r="C6191" s="42" t="s">
        <v>2803</v>
      </c>
      <c r="D6191" s="42">
        <v>101</v>
      </c>
      <c r="E6191" s="62" t="s">
        <v>2691</v>
      </c>
      <c r="F6191" s="69">
        <f>IF(t_datas[[#This Row],[Prime 1]]="","",VLOOKUP(t_datas[[#This Row],[Prime 1]],t_primes[],4,0))</f>
        <v>10</v>
      </c>
      <c r="G6191" s="63"/>
      <c r="H6191" s="69" t="str">
        <f>IF(t_datas[[#This Row],[Prime 2]]="","",VLOOKUP(t_datas[[#This Row],[Prime 2]],t_primes[],4,0))</f>
        <v/>
      </c>
    </row>
    <row r="6192" spans="2:8" x14ac:dyDescent="0.25">
      <c r="B6192" s="1">
        <f>DATE($D$1,VLOOKUP($D$2,LISTES!$E$2:$F$13,2,0),19)</f>
        <v>45827</v>
      </c>
      <c r="C6192" s="42" t="s">
        <v>2804</v>
      </c>
      <c r="D6192" s="42">
        <v>102</v>
      </c>
      <c r="E6192" s="62" t="s">
        <v>2698</v>
      </c>
      <c r="F6192" s="69">
        <f>IF(t_datas[[#This Row],[Prime 1]]="","",VLOOKUP(t_datas[[#This Row],[Prime 1]],t_primes[],4,0))</f>
        <v>20</v>
      </c>
      <c r="G6192" s="63"/>
      <c r="H6192" s="69" t="str">
        <f>IF(t_datas[[#This Row],[Prime 2]]="","",VLOOKUP(t_datas[[#This Row],[Prime 2]],t_primes[],4,0))</f>
        <v/>
      </c>
    </row>
    <row r="6193" spans="2:8" x14ac:dyDescent="0.25">
      <c r="B6193" s="1">
        <f>DATE($D$1,VLOOKUP($D$2,LISTES!$E$2:$F$13,2,0),19)</f>
        <v>45827</v>
      </c>
      <c r="C6193" s="42" t="s">
        <v>2805</v>
      </c>
      <c r="D6193" s="42">
        <v>103</v>
      </c>
      <c r="E6193" s="62" t="s">
        <v>2699</v>
      </c>
      <c r="F6193" s="69">
        <f>IF(t_datas[[#This Row],[Prime 1]]="","",VLOOKUP(t_datas[[#This Row],[Prime 1]],t_primes[],4,0))</f>
        <v>48</v>
      </c>
      <c r="G6193" s="63"/>
      <c r="H6193" s="69" t="str">
        <f>IF(t_datas[[#This Row],[Prime 2]]="","",VLOOKUP(t_datas[[#This Row],[Prime 2]],t_primes[],4,0))</f>
        <v/>
      </c>
    </row>
    <row r="6194" spans="2:8" x14ac:dyDescent="0.25">
      <c r="B6194" s="1">
        <f>DATE($D$1,VLOOKUP($D$2,LISTES!$E$2:$F$13,2,0),19)</f>
        <v>45827</v>
      </c>
      <c r="C6194" s="42" t="s">
        <v>2806</v>
      </c>
      <c r="D6194" s="42">
        <v>104</v>
      </c>
      <c r="E6194" s="62" t="s">
        <v>2702</v>
      </c>
      <c r="F6194" s="69">
        <f>IF(t_datas[[#This Row],[Prime 1]]="","",VLOOKUP(t_datas[[#This Row],[Prime 1]],t_primes[],4,0))</f>
        <v>75</v>
      </c>
      <c r="G6194" s="63"/>
      <c r="H6194" s="69" t="str">
        <f>IF(t_datas[[#This Row],[Prime 2]]="","",VLOOKUP(t_datas[[#This Row],[Prime 2]],t_primes[],4,0))</f>
        <v/>
      </c>
    </row>
    <row r="6195" spans="2:8" x14ac:dyDescent="0.25">
      <c r="B6195" s="1">
        <f>DATE($D$1,VLOOKUP($D$2,LISTES!$E$2:$F$13,2,0),19)</f>
        <v>45827</v>
      </c>
      <c r="C6195" s="42" t="s">
        <v>2807</v>
      </c>
      <c r="D6195" s="42">
        <v>105</v>
      </c>
      <c r="E6195" s="62" t="s">
        <v>2690</v>
      </c>
      <c r="F6195" s="69">
        <f>IF(t_datas[[#This Row],[Prime 1]]="","",VLOOKUP(t_datas[[#This Row],[Prime 1]],t_primes[],4,0))</f>
        <v>7.5</v>
      </c>
      <c r="G6195" s="63"/>
      <c r="H6195" s="69" t="str">
        <f>IF(t_datas[[#This Row],[Prime 2]]="","",VLOOKUP(t_datas[[#This Row],[Prime 2]],t_primes[],4,0))</f>
        <v/>
      </c>
    </row>
    <row r="6196" spans="2:8" x14ac:dyDescent="0.25">
      <c r="B6196" s="1">
        <f>DATE($D$1,VLOOKUP($D$2,LISTES!$E$2:$F$13,2,0),19)</f>
        <v>45827</v>
      </c>
      <c r="C6196" s="42" t="s">
        <v>2808</v>
      </c>
      <c r="D6196" s="42">
        <v>106</v>
      </c>
      <c r="E6196" s="62" t="s">
        <v>2699</v>
      </c>
      <c r="F6196" s="69">
        <f>IF(t_datas[[#This Row],[Prime 1]]="","",VLOOKUP(t_datas[[#This Row],[Prime 1]],t_primes[],4,0))</f>
        <v>48</v>
      </c>
      <c r="G6196" s="63"/>
      <c r="H6196" s="69" t="str">
        <f>IF(t_datas[[#This Row],[Prime 2]]="","",VLOOKUP(t_datas[[#This Row],[Prime 2]],t_primes[],4,0))</f>
        <v/>
      </c>
    </row>
    <row r="6197" spans="2:8" x14ac:dyDescent="0.25">
      <c r="B6197" s="1">
        <f>DATE($D$1,VLOOKUP($D$2,LISTES!$E$2:$F$13,2,0),19)</f>
        <v>45827</v>
      </c>
      <c r="C6197" s="42" t="s">
        <v>2809</v>
      </c>
      <c r="D6197" s="42">
        <v>107</v>
      </c>
      <c r="E6197" s="62" t="s">
        <v>2696</v>
      </c>
      <c r="F6197" s="69">
        <f>IF(t_datas[[#This Row],[Prime 1]]="","",VLOOKUP(t_datas[[#This Row],[Prime 1]],t_primes[],4,0))</f>
        <v>17</v>
      </c>
      <c r="G6197" s="63"/>
      <c r="H6197" s="69" t="str">
        <f>IF(t_datas[[#This Row],[Prime 2]]="","",VLOOKUP(t_datas[[#This Row],[Prime 2]],t_primes[],4,0))</f>
        <v/>
      </c>
    </row>
    <row r="6198" spans="2:8" x14ac:dyDescent="0.25">
      <c r="B6198" s="1">
        <f>DATE($D$1,VLOOKUP($D$2,LISTES!$E$2:$F$13,2,0),19)</f>
        <v>45827</v>
      </c>
      <c r="C6198" s="42" t="s">
        <v>2810</v>
      </c>
      <c r="D6198" s="42">
        <v>108</v>
      </c>
      <c r="E6198" s="62" t="s">
        <v>2702</v>
      </c>
      <c r="F6198" s="69">
        <f>IF(t_datas[[#This Row],[Prime 1]]="","",VLOOKUP(t_datas[[#This Row],[Prime 1]],t_primes[],4,0))</f>
        <v>75</v>
      </c>
      <c r="G6198" s="63"/>
      <c r="H6198" s="69" t="str">
        <f>IF(t_datas[[#This Row],[Prime 2]]="","",VLOOKUP(t_datas[[#This Row],[Prime 2]],t_primes[],4,0))</f>
        <v/>
      </c>
    </row>
    <row r="6199" spans="2:8" x14ac:dyDescent="0.25">
      <c r="B6199" s="1">
        <f>DATE($D$1,VLOOKUP($D$2,LISTES!$E$2:$F$13,2,0),19)</f>
        <v>45827</v>
      </c>
      <c r="C6199" s="42" t="s">
        <v>2811</v>
      </c>
      <c r="D6199" s="42">
        <v>109</v>
      </c>
      <c r="E6199" s="62" t="s">
        <v>2697</v>
      </c>
      <c r="F6199" s="69">
        <f>IF(t_datas[[#This Row],[Prime 1]]="","",VLOOKUP(t_datas[[#This Row],[Prime 1]],t_primes[],4,0))</f>
        <v>100</v>
      </c>
      <c r="G6199" s="63"/>
      <c r="H6199" s="69" t="str">
        <f>IF(t_datas[[#This Row],[Prime 2]]="","",VLOOKUP(t_datas[[#This Row],[Prime 2]],t_primes[],4,0))</f>
        <v/>
      </c>
    </row>
    <row r="6200" spans="2:8" x14ac:dyDescent="0.25">
      <c r="B6200" s="1">
        <f>DATE($D$1,VLOOKUP($D$2,LISTES!$E$2:$F$13,2,0),19)</f>
        <v>45827</v>
      </c>
      <c r="C6200" s="42" t="s">
        <v>2812</v>
      </c>
      <c r="D6200" s="42">
        <v>110</v>
      </c>
      <c r="E6200" s="62" t="s">
        <v>2695</v>
      </c>
      <c r="F6200" s="69">
        <f>IF(t_datas[[#This Row],[Prime 1]]="","",VLOOKUP(t_datas[[#This Row],[Prime 1]],t_primes[],4,0))</f>
        <v>15</v>
      </c>
      <c r="G6200" s="63"/>
      <c r="H6200" s="69" t="str">
        <f>IF(t_datas[[#This Row],[Prime 2]]="","",VLOOKUP(t_datas[[#This Row],[Prime 2]],t_primes[],4,0))</f>
        <v/>
      </c>
    </row>
    <row r="6201" spans="2:8" x14ac:dyDescent="0.25">
      <c r="B6201" s="1">
        <f>DATE($D$1,VLOOKUP($D$2,LISTES!$E$2:$F$13,2,0),19)</f>
        <v>45827</v>
      </c>
      <c r="C6201" s="42" t="s">
        <v>2813</v>
      </c>
      <c r="D6201" s="42">
        <v>111</v>
      </c>
      <c r="E6201" s="62" t="s">
        <v>2702</v>
      </c>
      <c r="F6201" s="69">
        <f>IF(t_datas[[#This Row],[Prime 1]]="","",VLOOKUP(t_datas[[#This Row],[Prime 1]],t_primes[],4,0))</f>
        <v>75</v>
      </c>
      <c r="G6201" s="63"/>
      <c r="H6201" s="69" t="str">
        <f>IF(t_datas[[#This Row],[Prime 2]]="","",VLOOKUP(t_datas[[#This Row],[Prime 2]],t_primes[],4,0))</f>
        <v/>
      </c>
    </row>
    <row r="6202" spans="2:8" x14ac:dyDescent="0.25">
      <c r="B6202" s="1">
        <f>DATE($D$1,VLOOKUP($D$2,LISTES!$E$2:$F$13,2,0),19)</f>
        <v>45827</v>
      </c>
      <c r="C6202" s="42" t="s">
        <v>2814</v>
      </c>
      <c r="D6202" s="42">
        <v>112</v>
      </c>
      <c r="E6202" s="62" t="s">
        <v>2702</v>
      </c>
      <c r="F6202" s="69">
        <f>IF(t_datas[[#This Row],[Prime 1]]="","",VLOOKUP(t_datas[[#This Row],[Prime 1]],t_primes[],4,0))</f>
        <v>75</v>
      </c>
      <c r="G6202" s="63"/>
      <c r="H6202" s="69" t="str">
        <f>IF(t_datas[[#This Row],[Prime 2]]="","",VLOOKUP(t_datas[[#This Row],[Prime 2]],t_primes[],4,0))</f>
        <v/>
      </c>
    </row>
    <row r="6203" spans="2:8" x14ac:dyDescent="0.25">
      <c r="B6203" s="1">
        <f>DATE($D$1,VLOOKUP($D$2,LISTES!$E$2:$F$13,2,0),19)</f>
        <v>45827</v>
      </c>
      <c r="C6203" s="42" t="s">
        <v>2815</v>
      </c>
      <c r="D6203" s="42">
        <v>113</v>
      </c>
      <c r="E6203" s="62" t="s">
        <v>2701</v>
      </c>
      <c r="F6203" s="69">
        <f>IF(t_datas[[#This Row],[Prime 1]]="","",VLOOKUP(t_datas[[#This Row],[Prime 1]],t_primes[],4,0))</f>
        <v>150</v>
      </c>
      <c r="G6203" s="63"/>
      <c r="H6203" s="69" t="str">
        <f>IF(t_datas[[#This Row],[Prime 2]]="","",VLOOKUP(t_datas[[#This Row],[Prime 2]],t_primes[],4,0))</f>
        <v/>
      </c>
    </row>
    <row r="6204" spans="2:8" x14ac:dyDescent="0.25">
      <c r="B6204" s="1">
        <f>DATE($D$1,VLOOKUP($D$2,LISTES!$E$2:$F$13,2,0),19)</f>
        <v>45827</v>
      </c>
      <c r="C6204" s="42" t="s">
        <v>2816</v>
      </c>
      <c r="D6204" s="42">
        <v>114</v>
      </c>
      <c r="E6204" s="62" t="s">
        <v>2690</v>
      </c>
      <c r="F6204" s="69">
        <f>IF(t_datas[[#This Row],[Prime 1]]="","",VLOOKUP(t_datas[[#This Row],[Prime 1]],t_primes[],4,0))</f>
        <v>7.5</v>
      </c>
      <c r="G6204" s="63"/>
      <c r="H6204" s="69" t="str">
        <f>IF(t_datas[[#This Row],[Prime 2]]="","",VLOOKUP(t_datas[[#This Row],[Prime 2]],t_primes[],4,0))</f>
        <v/>
      </c>
    </row>
    <row r="6205" spans="2:8" x14ac:dyDescent="0.25">
      <c r="B6205" s="1">
        <f>DATE($D$1,VLOOKUP($D$2,LISTES!$E$2:$F$13,2,0),19)</f>
        <v>45827</v>
      </c>
      <c r="C6205" s="42" t="s">
        <v>2817</v>
      </c>
      <c r="D6205" s="42">
        <v>115</v>
      </c>
      <c r="E6205" s="62" t="s">
        <v>2696</v>
      </c>
      <c r="F6205" s="69">
        <f>IF(t_datas[[#This Row],[Prime 1]]="","",VLOOKUP(t_datas[[#This Row],[Prime 1]],t_primes[],4,0))</f>
        <v>17</v>
      </c>
      <c r="G6205" s="63"/>
      <c r="H6205" s="69" t="str">
        <f>IF(t_datas[[#This Row],[Prime 2]]="","",VLOOKUP(t_datas[[#This Row],[Prime 2]],t_primes[],4,0))</f>
        <v/>
      </c>
    </row>
    <row r="6206" spans="2:8" x14ac:dyDescent="0.25">
      <c r="B6206" s="1">
        <f>DATE($D$1,VLOOKUP($D$2,LISTES!$E$2:$F$13,2,0),19)</f>
        <v>45827</v>
      </c>
      <c r="C6206" s="42" t="s">
        <v>2818</v>
      </c>
      <c r="D6206" s="42">
        <v>116</v>
      </c>
      <c r="E6206" s="62" t="s">
        <v>2700</v>
      </c>
      <c r="F6206" s="69">
        <f>IF(t_datas[[#This Row],[Prime 1]]="","",VLOOKUP(t_datas[[#This Row],[Prime 1]],t_primes[],4,0))</f>
        <v>78</v>
      </c>
      <c r="G6206" s="63"/>
      <c r="H6206" s="69" t="str">
        <f>IF(t_datas[[#This Row],[Prime 2]]="","",VLOOKUP(t_datas[[#This Row],[Prime 2]],t_primes[],4,0))</f>
        <v/>
      </c>
    </row>
    <row r="6207" spans="2:8" x14ac:dyDescent="0.25">
      <c r="B6207" s="1">
        <f>DATE($D$1,VLOOKUP($D$2,LISTES!$E$2:$F$13,2,0),19)</f>
        <v>45827</v>
      </c>
      <c r="C6207" s="42" t="s">
        <v>2819</v>
      </c>
      <c r="D6207" s="42">
        <v>117</v>
      </c>
      <c r="E6207" s="62" t="s">
        <v>2697</v>
      </c>
      <c r="F6207" s="69">
        <f>IF(t_datas[[#This Row],[Prime 1]]="","",VLOOKUP(t_datas[[#This Row],[Prime 1]],t_primes[],4,0))</f>
        <v>100</v>
      </c>
      <c r="G6207" s="63"/>
      <c r="H6207" s="69" t="str">
        <f>IF(t_datas[[#This Row],[Prime 2]]="","",VLOOKUP(t_datas[[#This Row],[Prime 2]],t_primes[],4,0))</f>
        <v/>
      </c>
    </row>
    <row r="6208" spans="2:8" x14ac:dyDescent="0.25">
      <c r="B6208" s="1">
        <f>DATE($D$1,VLOOKUP($D$2,LISTES!$E$2:$F$13,2,0),19)</f>
        <v>45827</v>
      </c>
      <c r="C6208" s="42" t="s">
        <v>2820</v>
      </c>
      <c r="D6208" s="42">
        <v>118</v>
      </c>
      <c r="E6208" s="62" t="s">
        <v>2691</v>
      </c>
      <c r="F6208" s="69">
        <f>IF(t_datas[[#This Row],[Prime 1]]="","",VLOOKUP(t_datas[[#This Row],[Prime 1]],t_primes[],4,0))</f>
        <v>10</v>
      </c>
      <c r="G6208" s="63"/>
      <c r="H6208" s="69" t="str">
        <f>IF(t_datas[[#This Row],[Prime 2]]="","",VLOOKUP(t_datas[[#This Row],[Prime 2]],t_primes[],4,0))</f>
        <v/>
      </c>
    </row>
    <row r="6209" spans="2:8" x14ac:dyDescent="0.25">
      <c r="B6209" s="1">
        <f>DATE($D$1,VLOOKUP($D$2,LISTES!$E$2:$F$13,2,0),19)</f>
        <v>45827</v>
      </c>
      <c r="C6209" s="42" t="s">
        <v>2821</v>
      </c>
      <c r="D6209" s="42">
        <v>119</v>
      </c>
      <c r="E6209" s="62" t="s">
        <v>2696</v>
      </c>
      <c r="F6209" s="69">
        <f>IF(t_datas[[#This Row],[Prime 1]]="","",VLOOKUP(t_datas[[#This Row],[Prime 1]],t_primes[],4,0))</f>
        <v>17</v>
      </c>
      <c r="G6209" s="63"/>
      <c r="H6209" s="69" t="str">
        <f>IF(t_datas[[#This Row],[Prime 2]]="","",VLOOKUP(t_datas[[#This Row],[Prime 2]],t_primes[],4,0))</f>
        <v/>
      </c>
    </row>
    <row r="6210" spans="2:8" x14ac:dyDescent="0.25">
      <c r="B6210" s="1">
        <f>DATE($D$1,VLOOKUP($D$2,LISTES!$E$2:$F$13,2,0),19)</f>
        <v>45827</v>
      </c>
      <c r="C6210" s="42" t="s">
        <v>2822</v>
      </c>
      <c r="D6210" s="42">
        <v>120</v>
      </c>
      <c r="E6210" s="62" t="s">
        <v>2701</v>
      </c>
      <c r="F6210" s="69">
        <f>IF(t_datas[[#This Row],[Prime 1]]="","",VLOOKUP(t_datas[[#This Row],[Prime 1]],t_primes[],4,0))</f>
        <v>150</v>
      </c>
      <c r="G6210" s="63"/>
      <c r="H6210" s="69" t="str">
        <f>IF(t_datas[[#This Row],[Prime 2]]="","",VLOOKUP(t_datas[[#This Row],[Prime 2]],t_primes[],4,0))</f>
        <v/>
      </c>
    </row>
    <row r="6211" spans="2:8" x14ac:dyDescent="0.25">
      <c r="B6211" s="1">
        <f>DATE($D$1,VLOOKUP($D$2,LISTES!$E$2:$F$13,2,0),19)</f>
        <v>45827</v>
      </c>
      <c r="C6211" s="42" t="s">
        <v>2823</v>
      </c>
      <c r="D6211" s="42">
        <v>121</v>
      </c>
      <c r="E6211" s="62" t="s">
        <v>2691</v>
      </c>
      <c r="F6211" s="69">
        <f>IF(t_datas[[#This Row],[Prime 1]]="","",VLOOKUP(t_datas[[#This Row],[Prime 1]],t_primes[],4,0))</f>
        <v>10</v>
      </c>
      <c r="G6211" s="63"/>
      <c r="H6211" s="69" t="str">
        <f>IF(t_datas[[#This Row],[Prime 2]]="","",VLOOKUP(t_datas[[#This Row],[Prime 2]],t_primes[],4,0))</f>
        <v/>
      </c>
    </row>
    <row r="6212" spans="2:8" x14ac:dyDescent="0.25">
      <c r="B6212" s="1">
        <f>DATE($D$1,VLOOKUP($D$2,LISTES!$E$2:$F$13,2,0),19)</f>
        <v>45827</v>
      </c>
      <c r="C6212" s="42" t="s">
        <v>2824</v>
      </c>
      <c r="D6212" s="42">
        <v>122</v>
      </c>
      <c r="E6212" s="62" t="s">
        <v>2697</v>
      </c>
      <c r="F6212" s="69">
        <f>IF(t_datas[[#This Row],[Prime 1]]="","",VLOOKUP(t_datas[[#This Row],[Prime 1]],t_primes[],4,0))</f>
        <v>100</v>
      </c>
      <c r="G6212" s="63"/>
      <c r="H6212" s="69" t="str">
        <f>IF(t_datas[[#This Row],[Prime 2]]="","",VLOOKUP(t_datas[[#This Row],[Prime 2]],t_primes[],4,0))</f>
        <v/>
      </c>
    </row>
    <row r="6213" spans="2:8" x14ac:dyDescent="0.25">
      <c r="B6213" s="1">
        <f>DATE($D$1,VLOOKUP($D$2,LISTES!$E$2:$F$13,2,0),19)</f>
        <v>45827</v>
      </c>
      <c r="C6213" s="42" t="s">
        <v>2825</v>
      </c>
      <c r="D6213" s="42">
        <v>123</v>
      </c>
      <c r="E6213" s="62" t="s">
        <v>2693</v>
      </c>
      <c r="F6213" s="69">
        <f>IF(t_datas[[#This Row],[Prime 1]]="","",VLOOKUP(t_datas[[#This Row],[Prime 1]],t_primes[],4,0))</f>
        <v>25</v>
      </c>
      <c r="G6213" s="63"/>
      <c r="H6213" s="69" t="str">
        <f>IF(t_datas[[#This Row],[Prime 2]]="","",VLOOKUP(t_datas[[#This Row],[Prime 2]],t_primes[],4,0))</f>
        <v/>
      </c>
    </row>
    <row r="6214" spans="2:8" x14ac:dyDescent="0.25">
      <c r="B6214" s="1">
        <f>DATE($D$1,VLOOKUP($D$2,LISTES!$E$2:$F$13,2,0),19)</f>
        <v>45827</v>
      </c>
      <c r="C6214" s="42" t="s">
        <v>2826</v>
      </c>
      <c r="D6214" s="42">
        <v>124</v>
      </c>
      <c r="E6214" s="62" t="s">
        <v>2693</v>
      </c>
      <c r="F6214" s="69">
        <f>IF(t_datas[[#This Row],[Prime 1]]="","",VLOOKUP(t_datas[[#This Row],[Prime 1]],t_primes[],4,0))</f>
        <v>25</v>
      </c>
      <c r="G6214" s="63"/>
      <c r="H6214" s="69" t="str">
        <f>IF(t_datas[[#This Row],[Prime 2]]="","",VLOOKUP(t_datas[[#This Row],[Prime 2]],t_primes[],4,0))</f>
        <v/>
      </c>
    </row>
    <row r="6215" spans="2:8" x14ac:dyDescent="0.25">
      <c r="B6215" s="1">
        <f>DATE($D$1,VLOOKUP($D$2,LISTES!$E$2:$F$13,2,0),19)</f>
        <v>45827</v>
      </c>
      <c r="C6215" s="42" t="s">
        <v>2827</v>
      </c>
      <c r="D6215" s="42">
        <v>125</v>
      </c>
      <c r="E6215" s="62" t="s">
        <v>2699</v>
      </c>
      <c r="F6215" s="69">
        <f>IF(t_datas[[#This Row],[Prime 1]]="","",VLOOKUP(t_datas[[#This Row],[Prime 1]],t_primes[],4,0))</f>
        <v>48</v>
      </c>
      <c r="G6215" s="63"/>
      <c r="H6215" s="69" t="str">
        <f>IF(t_datas[[#This Row],[Prime 2]]="","",VLOOKUP(t_datas[[#This Row],[Prime 2]],t_primes[],4,0))</f>
        <v/>
      </c>
    </row>
    <row r="6216" spans="2:8" x14ac:dyDescent="0.25">
      <c r="B6216" s="1">
        <f>DATE($D$1,VLOOKUP($D$2,LISTES!$E$2:$F$13,2,0),19)</f>
        <v>45827</v>
      </c>
      <c r="C6216" s="42" t="s">
        <v>2828</v>
      </c>
      <c r="D6216" s="42">
        <v>126</v>
      </c>
      <c r="E6216" s="62" t="s">
        <v>2691</v>
      </c>
      <c r="F6216" s="69">
        <f>IF(t_datas[[#This Row],[Prime 1]]="","",VLOOKUP(t_datas[[#This Row],[Prime 1]],t_primes[],4,0))</f>
        <v>10</v>
      </c>
      <c r="G6216" s="63"/>
      <c r="H6216" s="69" t="str">
        <f>IF(t_datas[[#This Row],[Prime 2]]="","",VLOOKUP(t_datas[[#This Row],[Prime 2]],t_primes[],4,0))</f>
        <v/>
      </c>
    </row>
    <row r="6217" spans="2:8" x14ac:dyDescent="0.25">
      <c r="B6217" s="1">
        <f>DATE($D$1,VLOOKUP($D$2,LISTES!$E$2:$F$13,2,0),19)</f>
        <v>45827</v>
      </c>
      <c r="C6217" s="42" t="s">
        <v>2829</v>
      </c>
      <c r="D6217" s="42">
        <v>127</v>
      </c>
      <c r="E6217" s="62" t="s">
        <v>2702</v>
      </c>
      <c r="F6217" s="69">
        <f>IF(t_datas[[#This Row],[Prime 1]]="","",VLOOKUP(t_datas[[#This Row],[Prime 1]],t_primes[],4,0))</f>
        <v>75</v>
      </c>
      <c r="G6217" s="63"/>
      <c r="H6217" s="69" t="str">
        <f>IF(t_datas[[#This Row],[Prime 2]]="","",VLOOKUP(t_datas[[#This Row],[Prime 2]],t_primes[],4,0))</f>
        <v/>
      </c>
    </row>
    <row r="6218" spans="2:8" x14ac:dyDescent="0.25">
      <c r="B6218" s="1">
        <f>DATE($D$1,VLOOKUP($D$2,LISTES!$E$2:$F$13,2,0),19)</f>
        <v>45827</v>
      </c>
      <c r="C6218" s="42" t="s">
        <v>2830</v>
      </c>
      <c r="D6218" s="42">
        <v>128</v>
      </c>
      <c r="E6218" s="62" t="s">
        <v>2699</v>
      </c>
      <c r="F6218" s="69">
        <f>IF(t_datas[[#This Row],[Prime 1]]="","",VLOOKUP(t_datas[[#This Row],[Prime 1]],t_primes[],4,0))</f>
        <v>48</v>
      </c>
      <c r="G6218" s="63"/>
      <c r="H6218" s="69" t="str">
        <f>IF(t_datas[[#This Row],[Prime 2]]="","",VLOOKUP(t_datas[[#This Row],[Prime 2]],t_primes[],4,0))</f>
        <v/>
      </c>
    </row>
    <row r="6219" spans="2:8" x14ac:dyDescent="0.25">
      <c r="B6219" s="1">
        <f>DATE($D$1,VLOOKUP($D$2,LISTES!$E$2:$F$13,2,0),19)</f>
        <v>45827</v>
      </c>
      <c r="C6219" s="42" t="s">
        <v>2831</v>
      </c>
      <c r="D6219" s="42">
        <v>129</v>
      </c>
      <c r="E6219" s="62" t="s">
        <v>2698</v>
      </c>
      <c r="F6219" s="69">
        <f>IF(t_datas[[#This Row],[Prime 1]]="","",VLOOKUP(t_datas[[#This Row],[Prime 1]],t_primes[],4,0))</f>
        <v>20</v>
      </c>
      <c r="G6219" s="63"/>
      <c r="H6219" s="69" t="str">
        <f>IF(t_datas[[#This Row],[Prime 2]]="","",VLOOKUP(t_datas[[#This Row],[Prime 2]],t_primes[],4,0))</f>
        <v/>
      </c>
    </row>
    <row r="6220" spans="2:8" x14ac:dyDescent="0.25">
      <c r="B6220" s="1">
        <f>DATE($D$1,VLOOKUP($D$2,LISTES!$E$2:$F$13,2,0),19)</f>
        <v>45827</v>
      </c>
      <c r="C6220" s="42" t="s">
        <v>2832</v>
      </c>
      <c r="D6220" s="42">
        <v>130</v>
      </c>
      <c r="E6220" s="62" t="s">
        <v>2702</v>
      </c>
      <c r="F6220" s="69">
        <f>IF(t_datas[[#This Row],[Prime 1]]="","",VLOOKUP(t_datas[[#This Row],[Prime 1]],t_primes[],4,0))</f>
        <v>75</v>
      </c>
      <c r="G6220" s="63"/>
      <c r="H6220" s="69" t="str">
        <f>IF(t_datas[[#This Row],[Prime 2]]="","",VLOOKUP(t_datas[[#This Row],[Prime 2]],t_primes[],4,0))</f>
        <v/>
      </c>
    </row>
    <row r="6221" spans="2:8" x14ac:dyDescent="0.25">
      <c r="B6221" s="1">
        <f>DATE($D$1,VLOOKUP($D$2,LISTES!$E$2:$F$13,2,0),19)</f>
        <v>45827</v>
      </c>
      <c r="C6221" s="42" t="s">
        <v>2833</v>
      </c>
      <c r="D6221" s="42">
        <v>131</v>
      </c>
      <c r="E6221" s="62" t="s">
        <v>2702</v>
      </c>
      <c r="F6221" s="69">
        <f>IF(t_datas[[#This Row],[Prime 1]]="","",VLOOKUP(t_datas[[#This Row],[Prime 1]],t_primes[],4,0))</f>
        <v>75</v>
      </c>
      <c r="G6221" s="63"/>
      <c r="H6221" s="69" t="str">
        <f>IF(t_datas[[#This Row],[Prime 2]]="","",VLOOKUP(t_datas[[#This Row],[Prime 2]],t_primes[],4,0))</f>
        <v/>
      </c>
    </row>
    <row r="6222" spans="2:8" x14ac:dyDescent="0.25">
      <c r="B6222" s="1">
        <f>DATE($D$1,VLOOKUP($D$2,LISTES!$E$2:$F$13,2,0),19)</f>
        <v>45827</v>
      </c>
      <c r="C6222" s="42" t="s">
        <v>2834</v>
      </c>
      <c r="D6222" s="42">
        <v>132</v>
      </c>
      <c r="E6222" s="62" t="s">
        <v>2699</v>
      </c>
      <c r="F6222" s="69">
        <f>IF(t_datas[[#This Row],[Prime 1]]="","",VLOOKUP(t_datas[[#This Row],[Prime 1]],t_primes[],4,0))</f>
        <v>48</v>
      </c>
      <c r="G6222" s="63"/>
      <c r="H6222" s="69" t="str">
        <f>IF(t_datas[[#This Row],[Prime 2]]="","",VLOOKUP(t_datas[[#This Row],[Prime 2]],t_primes[],4,0))</f>
        <v/>
      </c>
    </row>
    <row r="6223" spans="2:8" x14ac:dyDescent="0.25">
      <c r="B6223" s="1">
        <f>DATE($D$1,VLOOKUP($D$2,LISTES!$E$2:$F$13,2,0),19)</f>
        <v>45827</v>
      </c>
      <c r="C6223" s="42" t="s">
        <v>2835</v>
      </c>
      <c r="D6223" s="42">
        <v>133</v>
      </c>
      <c r="E6223" s="62" t="s">
        <v>2701</v>
      </c>
      <c r="F6223" s="69">
        <f>IF(t_datas[[#This Row],[Prime 1]]="","",VLOOKUP(t_datas[[#This Row],[Prime 1]],t_primes[],4,0))</f>
        <v>150</v>
      </c>
      <c r="G6223" s="63" t="s">
        <v>2691</v>
      </c>
      <c r="H6223" s="69">
        <f>IF(t_datas[[#This Row],[Prime 2]]="","",VLOOKUP(t_datas[[#This Row],[Prime 2]],t_primes[],4,0))</f>
        <v>10</v>
      </c>
    </row>
    <row r="6224" spans="2:8" x14ac:dyDescent="0.25">
      <c r="B6224" s="1">
        <f>DATE($D$1,VLOOKUP($D$2,LISTES!$E$2:$F$13,2,0),19)</f>
        <v>45827</v>
      </c>
      <c r="C6224" s="42" t="s">
        <v>2836</v>
      </c>
      <c r="D6224" s="42">
        <v>134</v>
      </c>
      <c r="E6224" s="62" t="s">
        <v>2698</v>
      </c>
      <c r="F6224" s="69">
        <f>IF(t_datas[[#This Row],[Prime 1]]="","",VLOOKUP(t_datas[[#This Row],[Prime 1]],t_primes[],4,0))</f>
        <v>20</v>
      </c>
      <c r="G6224" s="63" t="s">
        <v>2690</v>
      </c>
      <c r="H6224" s="69">
        <f>IF(t_datas[[#This Row],[Prime 2]]="","",VLOOKUP(t_datas[[#This Row],[Prime 2]],t_primes[],4,0))</f>
        <v>7.5</v>
      </c>
    </row>
    <row r="6225" spans="2:8" x14ac:dyDescent="0.25">
      <c r="B6225" s="1">
        <f>DATE($D$1,VLOOKUP($D$2,LISTES!$E$2:$F$13,2,0),19)</f>
        <v>45827</v>
      </c>
      <c r="C6225" s="42" t="s">
        <v>2837</v>
      </c>
      <c r="D6225" s="42">
        <v>135</v>
      </c>
      <c r="E6225" s="62" t="s">
        <v>2695</v>
      </c>
      <c r="F6225" s="69">
        <f>IF(t_datas[[#This Row],[Prime 1]]="","",VLOOKUP(t_datas[[#This Row],[Prime 1]],t_primes[],4,0))</f>
        <v>15</v>
      </c>
      <c r="G6225" s="63" t="s">
        <v>2695</v>
      </c>
      <c r="H6225" s="69">
        <f>IF(t_datas[[#This Row],[Prime 2]]="","",VLOOKUP(t_datas[[#This Row],[Prime 2]],t_primes[],4,0))</f>
        <v>15</v>
      </c>
    </row>
    <row r="6226" spans="2:8" x14ac:dyDescent="0.25">
      <c r="B6226" s="1">
        <f>DATE($D$1,VLOOKUP($D$2,LISTES!$E$2:$F$13,2,0),19)</f>
        <v>45827</v>
      </c>
      <c r="C6226" s="42" t="s">
        <v>2838</v>
      </c>
      <c r="D6226" s="42">
        <v>136</v>
      </c>
      <c r="E6226" s="62" t="s">
        <v>2691</v>
      </c>
      <c r="F6226" s="69">
        <f>IF(t_datas[[#This Row],[Prime 1]]="","",VLOOKUP(t_datas[[#This Row],[Prime 1]],t_primes[],4,0))</f>
        <v>10</v>
      </c>
      <c r="G6226" s="63" t="s">
        <v>2701</v>
      </c>
      <c r="H6226" s="69">
        <f>IF(t_datas[[#This Row],[Prime 2]]="","",VLOOKUP(t_datas[[#This Row],[Prime 2]],t_primes[],4,0))</f>
        <v>150</v>
      </c>
    </row>
    <row r="6227" spans="2:8" x14ac:dyDescent="0.25">
      <c r="B6227" s="1">
        <f>DATE($D$1,VLOOKUP($D$2,LISTES!$E$2:$F$13,2,0),19)</f>
        <v>45827</v>
      </c>
      <c r="C6227" s="42" t="s">
        <v>2839</v>
      </c>
      <c r="D6227" s="42">
        <v>137</v>
      </c>
      <c r="E6227" s="62" t="s">
        <v>2702</v>
      </c>
      <c r="F6227" s="69">
        <f>IF(t_datas[[#This Row],[Prime 1]]="","",VLOOKUP(t_datas[[#This Row],[Prime 1]],t_primes[],4,0))</f>
        <v>75</v>
      </c>
      <c r="G6227" s="63" t="s">
        <v>2697</v>
      </c>
      <c r="H6227" s="69">
        <f>IF(t_datas[[#This Row],[Prime 2]]="","",VLOOKUP(t_datas[[#This Row],[Prime 2]],t_primes[],4,0))</f>
        <v>100</v>
      </c>
    </row>
    <row r="6228" spans="2:8" x14ac:dyDescent="0.25">
      <c r="B6228" s="1">
        <f>DATE($D$1,VLOOKUP($D$2,LISTES!$E$2:$F$13,2,0),19)</f>
        <v>45827</v>
      </c>
      <c r="C6228" s="42" t="s">
        <v>2840</v>
      </c>
      <c r="D6228" s="42">
        <v>138</v>
      </c>
      <c r="E6228" s="62" t="s">
        <v>2697</v>
      </c>
      <c r="F6228" s="69">
        <f>IF(t_datas[[#This Row],[Prime 1]]="","",VLOOKUP(t_datas[[#This Row],[Prime 1]],t_primes[],4,0))</f>
        <v>100</v>
      </c>
      <c r="G6228" s="63" t="s">
        <v>2699</v>
      </c>
      <c r="H6228" s="69">
        <f>IF(t_datas[[#This Row],[Prime 2]]="","",VLOOKUP(t_datas[[#This Row],[Prime 2]],t_primes[],4,0))</f>
        <v>48</v>
      </c>
    </row>
    <row r="6229" spans="2:8" x14ac:dyDescent="0.25">
      <c r="B6229" s="1">
        <f>DATE($D$1,VLOOKUP($D$2,LISTES!$E$2:$F$13,2,0),19)</f>
        <v>45827</v>
      </c>
      <c r="C6229" s="42" t="s">
        <v>2841</v>
      </c>
      <c r="D6229" s="42">
        <v>139</v>
      </c>
      <c r="E6229" s="62" t="s">
        <v>2694</v>
      </c>
      <c r="F6229" s="69">
        <f>IF(t_datas[[#This Row],[Prime 1]]="","",VLOOKUP(t_datas[[#This Row],[Prime 1]],t_primes[],4,0))</f>
        <v>20</v>
      </c>
      <c r="G6229" s="63" t="s">
        <v>2701</v>
      </c>
      <c r="H6229" s="69">
        <f>IF(t_datas[[#This Row],[Prime 2]]="","",VLOOKUP(t_datas[[#This Row],[Prime 2]],t_primes[],4,0))</f>
        <v>150</v>
      </c>
    </row>
    <row r="6230" spans="2:8" x14ac:dyDescent="0.25">
      <c r="B6230" s="1">
        <f>DATE($D$1,VLOOKUP($D$2,LISTES!$E$2:$F$13,2,0),19)</f>
        <v>45827</v>
      </c>
      <c r="C6230" s="42" t="s">
        <v>2842</v>
      </c>
      <c r="D6230" s="42">
        <v>140</v>
      </c>
      <c r="E6230" s="62" t="s">
        <v>2701</v>
      </c>
      <c r="F6230" s="69">
        <f>IF(t_datas[[#This Row],[Prime 1]]="","",VLOOKUP(t_datas[[#This Row],[Prime 1]],t_primes[],4,0))</f>
        <v>150</v>
      </c>
      <c r="G6230" s="63" t="s">
        <v>2702</v>
      </c>
      <c r="H6230" s="69">
        <f>IF(t_datas[[#This Row],[Prime 2]]="","",VLOOKUP(t_datas[[#This Row],[Prime 2]],t_primes[],4,0))</f>
        <v>75</v>
      </c>
    </row>
    <row r="6231" spans="2:8" x14ac:dyDescent="0.25">
      <c r="B6231" s="1">
        <f>DATE($D$1,VLOOKUP($D$2,LISTES!$E$2:$F$13,2,0),19)</f>
        <v>45827</v>
      </c>
      <c r="C6231" s="42" t="s">
        <v>2843</v>
      </c>
      <c r="D6231" s="42">
        <v>141</v>
      </c>
      <c r="E6231" s="62" t="s">
        <v>2701</v>
      </c>
      <c r="F6231" s="69">
        <f>IF(t_datas[[#This Row],[Prime 1]]="","",VLOOKUP(t_datas[[#This Row],[Prime 1]],t_primes[],4,0))</f>
        <v>150</v>
      </c>
      <c r="G6231" s="63" t="s">
        <v>2701</v>
      </c>
      <c r="H6231" s="69">
        <f>IF(t_datas[[#This Row],[Prime 2]]="","",VLOOKUP(t_datas[[#This Row],[Prime 2]],t_primes[],4,0))</f>
        <v>150</v>
      </c>
    </row>
    <row r="6232" spans="2:8" x14ac:dyDescent="0.25">
      <c r="B6232" s="1">
        <f>DATE($D$1,VLOOKUP($D$2,LISTES!$E$2:$F$13,2,0),19)</f>
        <v>45827</v>
      </c>
      <c r="C6232" s="42" t="s">
        <v>2844</v>
      </c>
      <c r="D6232" s="42">
        <v>142</v>
      </c>
      <c r="E6232" s="62" t="s">
        <v>2696</v>
      </c>
      <c r="F6232" s="69">
        <f>IF(t_datas[[#This Row],[Prime 1]]="","",VLOOKUP(t_datas[[#This Row],[Prime 1]],t_primes[],4,0))</f>
        <v>17</v>
      </c>
      <c r="G6232" s="63" t="s">
        <v>2695</v>
      </c>
      <c r="H6232" s="69">
        <f>IF(t_datas[[#This Row],[Prime 2]]="","",VLOOKUP(t_datas[[#This Row],[Prime 2]],t_primes[],4,0))</f>
        <v>15</v>
      </c>
    </row>
    <row r="6233" spans="2:8" x14ac:dyDescent="0.25">
      <c r="B6233" s="1">
        <f>DATE($D$1,VLOOKUP($D$2,LISTES!$E$2:$F$13,2,0),19)</f>
        <v>45827</v>
      </c>
      <c r="C6233" s="42" t="s">
        <v>2845</v>
      </c>
      <c r="D6233" s="42">
        <v>143</v>
      </c>
      <c r="E6233" s="62" t="s">
        <v>2693</v>
      </c>
      <c r="F6233" s="69">
        <f>IF(t_datas[[#This Row],[Prime 1]]="","",VLOOKUP(t_datas[[#This Row],[Prime 1]],t_primes[],4,0))</f>
        <v>25</v>
      </c>
      <c r="G6233" s="63" t="s">
        <v>2701</v>
      </c>
      <c r="H6233" s="69">
        <f>IF(t_datas[[#This Row],[Prime 2]]="","",VLOOKUP(t_datas[[#This Row],[Prime 2]],t_primes[],4,0))</f>
        <v>150</v>
      </c>
    </row>
    <row r="6234" spans="2:8" x14ac:dyDescent="0.25">
      <c r="B6234" s="1">
        <f>DATE($D$1,VLOOKUP($D$2,LISTES!$E$2:$F$13,2,0),19)</f>
        <v>45827</v>
      </c>
      <c r="C6234" s="42" t="s">
        <v>2846</v>
      </c>
      <c r="D6234" s="42">
        <v>144</v>
      </c>
      <c r="E6234" s="62" t="s">
        <v>2693</v>
      </c>
      <c r="F6234" s="69">
        <f>IF(t_datas[[#This Row],[Prime 1]]="","",VLOOKUP(t_datas[[#This Row],[Prime 1]],t_primes[],4,0))</f>
        <v>25</v>
      </c>
      <c r="G6234" s="63" t="s">
        <v>2692</v>
      </c>
      <c r="H6234" s="69">
        <f>IF(t_datas[[#This Row],[Prime 2]]="","",VLOOKUP(t_datas[[#This Row],[Prime 2]],t_primes[],4,0))</f>
        <v>7.5</v>
      </c>
    </row>
    <row r="6235" spans="2:8" x14ac:dyDescent="0.25">
      <c r="B6235" s="1">
        <f>DATE($D$1,VLOOKUP($D$2,LISTES!$E$2:$F$13,2,0),19)</f>
        <v>45827</v>
      </c>
      <c r="C6235" s="42" t="s">
        <v>2847</v>
      </c>
      <c r="D6235" s="42">
        <v>145</v>
      </c>
      <c r="E6235" s="62" t="s">
        <v>2693</v>
      </c>
      <c r="F6235" s="69">
        <f>IF(t_datas[[#This Row],[Prime 1]]="","",VLOOKUP(t_datas[[#This Row],[Prime 1]],t_primes[],4,0))</f>
        <v>25</v>
      </c>
      <c r="G6235" s="63" t="s">
        <v>2697</v>
      </c>
      <c r="H6235" s="69">
        <f>IF(t_datas[[#This Row],[Prime 2]]="","",VLOOKUP(t_datas[[#This Row],[Prime 2]],t_primes[],4,0))</f>
        <v>100</v>
      </c>
    </row>
    <row r="6236" spans="2:8" x14ac:dyDescent="0.25">
      <c r="B6236" s="1">
        <f>DATE($D$1,VLOOKUP($D$2,LISTES!$E$2:$F$13,2,0),19)</f>
        <v>45827</v>
      </c>
      <c r="C6236" s="42" t="s">
        <v>2848</v>
      </c>
      <c r="D6236" s="42">
        <v>146</v>
      </c>
      <c r="E6236" s="62" t="s">
        <v>2701</v>
      </c>
      <c r="F6236" s="69">
        <f>IF(t_datas[[#This Row],[Prime 1]]="","",VLOOKUP(t_datas[[#This Row],[Prime 1]],t_primes[],4,0))</f>
        <v>150</v>
      </c>
      <c r="G6236" s="63" t="s">
        <v>2693</v>
      </c>
      <c r="H6236" s="69">
        <f>IF(t_datas[[#This Row],[Prime 2]]="","",VLOOKUP(t_datas[[#This Row],[Prime 2]],t_primes[],4,0))</f>
        <v>25</v>
      </c>
    </row>
    <row r="6237" spans="2:8" x14ac:dyDescent="0.25">
      <c r="B6237" s="1">
        <f>DATE($D$1,VLOOKUP($D$2,LISTES!$E$2:$F$13,2,0),19)</f>
        <v>45827</v>
      </c>
      <c r="C6237" s="42" t="s">
        <v>2849</v>
      </c>
      <c r="D6237" s="42">
        <v>147</v>
      </c>
      <c r="E6237" s="62" t="s">
        <v>2693</v>
      </c>
      <c r="F6237" s="69">
        <f>IF(t_datas[[#This Row],[Prime 1]]="","",VLOOKUP(t_datas[[#This Row],[Prime 1]],t_primes[],4,0))</f>
        <v>25</v>
      </c>
      <c r="G6237" s="63" t="s">
        <v>2700</v>
      </c>
      <c r="H6237" s="69">
        <f>IF(t_datas[[#This Row],[Prime 2]]="","",VLOOKUP(t_datas[[#This Row],[Prime 2]],t_primes[],4,0))</f>
        <v>78</v>
      </c>
    </row>
    <row r="6238" spans="2:8" x14ac:dyDescent="0.25">
      <c r="B6238" s="1">
        <f>DATE($D$1,VLOOKUP($D$2,LISTES!$E$2:$F$13,2,0),19)</f>
        <v>45827</v>
      </c>
      <c r="C6238" s="42" t="s">
        <v>2850</v>
      </c>
      <c r="D6238" s="42">
        <v>148</v>
      </c>
      <c r="E6238" s="62" t="s">
        <v>2690</v>
      </c>
      <c r="F6238" s="69">
        <f>IF(t_datas[[#This Row],[Prime 1]]="","",VLOOKUP(t_datas[[#This Row],[Prime 1]],t_primes[],4,0))</f>
        <v>7.5</v>
      </c>
      <c r="G6238" s="63" t="s">
        <v>2700</v>
      </c>
      <c r="H6238" s="69">
        <f>IF(t_datas[[#This Row],[Prime 2]]="","",VLOOKUP(t_datas[[#This Row],[Prime 2]],t_primes[],4,0))</f>
        <v>78</v>
      </c>
    </row>
    <row r="6239" spans="2:8" x14ac:dyDescent="0.25">
      <c r="B6239" s="1">
        <f>DATE($D$1,VLOOKUP($D$2,LISTES!$E$2:$F$13,2,0),19)</f>
        <v>45827</v>
      </c>
      <c r="C6239" s="42" t="s">
        <v>2851</v>
      </c>
      <c r="D6239" s="42">
        <v>149</v>
      </c>
      <c r="E6239" s="62" t="s">
        <v>2694</v>
      </c>
      <c r="F6239" s="69">
        <f>IF(t_datas[[#This Row],[Prime 1]]="","",VLOOKUP(t_datas[[#This Row],[Prime 1]],t_primes[],4,0))</f>
        <v>20</v>
      </c>
      <c r="G6239" s="63" t="s">
        <v>2693</v>
      </c>
      <c r="H6239" s="69">
        <f>IF(t_datas[[#This Row],[Prime 2]]="","",VLOOKUP(t_datas[[#This Row],[Prime 2]],t_primes[],4,0))</f>
        <v>25</v>
      </c>
    </row>
    <row r="6240" spans="2:8" x14ac:dyDescent="0.25">
      <c r="B6240" s="1">
        <f>DATE($D$1,VLOOKUP($D$2,LISTES!$E$2:$F$13,2,0),19)</f>
        <v>45827</v>
      </c>
      <c r="C6240" s="42" t="s">
        <v>2852</v>
      </c>
      <c r="D6240" s="42">
        <v>150</v>
      </c>
      <c r="E6240" s="62" t="s">
        <v>2699</v>
      </c>
      <c r="F6240" s="69">
        <f>IF(t_datas[[#This Row],[Prime 1]]="","",VLOOKUP(t_datas[[#This Row],[Prime 1]],t_primes[],4,0))</f>
        <v>48</v>
      </c>
      <c r="G6240" s="63" t="s">
        <v>2702</v>
      </c>
      <c r="H6240" s="69">
        <f>IF(t_datas[[#This Row],[Prime 2]]="","",VLOOKUP(t_datas[[#This Row],[Prime 2]],t_primes[],4,0))</f>
        <v>75</v>
      </c>
    </row>
    <row r="6241" spans="2:8" x14ac:dyDescent="0.25">
      <c r="B6241" s="1">
        <f>DATE($D$1,VLOOKUP($D$2,LISTES!$E$2:$F$13,2,0),19)</f>
        <v>45827</v>
      </c>
      <c r="C6241" s="42" t="s">
        <v>2853</v>
      </c>
      <c r="D6241" s="42">
        <v>151</v>
      </c>
      <c r="E6241" s="62" t="s">
        <v>2693</v>
      </c>
      <c r="F6241" s="69">
        <f>IF(t_datas[[#This Row],[Prime 1]]="","",VLOOKUP(t_datas[[#This Row],[Prime 1]],t_primes[],4,0))</f>
        <v>25</v>
      </c>
      <c r="G6241" s="63" t="s">
        <v>2700</v>
      </c>
      <c r="H6241" s="69">
        <f>IF(t_datas[[#This Row],[Prime 2]]="","",VLOOKUP(t_datas[[#This Row],[Prime 2]],t_primes[],4,0))</f>
        <v>78</v>
      </c>
    </row>
    <row r="6242" spans="2:8" x14ac:dyDescent="0.25">
      <c r="B6242" s="1">
        <f>DATE($D$1,VLOOKUP($D$2,LISTES!$E$2:$F$13,2,0),19)</f>
        <v>45827</v>
      </c>
      <c r="C6242" s="42" t="s">
        <v>2854</v>
      </c>
      <c r="D6242" s="42">
        <v>152</v>
      </c>
      <c r="E6242" s="62" t="s">
        <v>2702</v>
      </c>
      <c r="F6242" s="69">
        <f>IF(t_datas[[#This Row],[Prime 1]]="","",VLOOKUP(t_datas[[#This Row],[Prime 1]],t_primes[],4,0))</f>
        <v>75</v>
      </c>
      <c r="G6242" s="63" t="s">
        <v>2702</v>
      </c>
      <c r="H6242" s="69">
        <f>IF(t_datas[[#This Row],[Prime 2]]="","",VLOOKUP(t_datas[[#This Row],[Prime 2]],t_primes[],4,0))</f>
        <v>75</v>
      </c>
    </row>
    <row r="6243" spans="2:8" x14ac:dyDescent="0.25">
      <c r="B6243" s="1">
        <f>DATE($D$1,VLOOKUP($D$2,LISTES!$E$2:$F$13,2,0),19)</f>
        <v>45827</v>
      </c>
      <c r="C6243" s="42" t="s">
        <v>2855</v>
      </c>
      <c r="D6243" s="42">
        <v>153</v>
      </c>
      <c r="E6243" s="62" t="s">
        <v>2699</v>
      </c>
      <c r="F6243" s="69">
        <f>IF(t_datas[[#This Row],[Prime 1]]="","",VLOOKUP(t_datas[[#This Row],[Prime 1]],t_primes[],4,0))</f>
        <v>48</v>
      </c>
      <c r="G6243" s="63"/>
      <c r="H6243" s="69" t="str">
        <f>IF(t_datas[[#This Row],[Prime 2]]="","",VLOOKUP(t_datas[[#This Row],[Prime 2]],t_primes[],4,0))</f>
        <v/>
      </c>
    </row>
    <row r="6244" spans="2:8" x14ac:dyDescent="0.25">
      <c r="B6244" s="1">
        <f>DATE($D$1,VLOOKUP($D$2,LISTES!$E$2:$F$13,2,0),19)</f>
        <v>45827</v>
      </c>
      <c r="C6244" s="42" t="s">
        <v>2856</v>
      </c>
      <c r="D6244" s="42">
        <v>154</v>
      </c>
      <c r="E6244" s="62" t="s">
        <v>2699</v>
      </c>
      <c r="F6244" s="69">
        <f>IF(t_datas[[#This Row],[Prime 1]]="","",VLOOKUP(t_datas[[#This Row],[Prime 1]],t_primes[],4,0))</f>
        <v>48</v>
      </c>
      <c r="G6244" s="63"/>
      <c r="H6244" s="69" t="str">
        <f>IF(t_datas[[#This Row],[Prime 2]]="","",VLOOKUP(t_datas[[#This Row],[Prime 2]],t_primes[],4,0))</f>
        <v/>
      </c>
    </row>
    <row r="6245" spans="2:8" x14ac:dyDescent="0.25">
      <c r="B6245" s="1">
        <f>DATE($D$1,VLOOKUP($D$2,LISTES!$E$2:$F$13,2,0),19)</f>
        <v>45827</v>
      </c>
      <c r="C6245" s="42" t="s">
        <v>2857</v>
      </c>
      <c r="D6245" s="42">
        <v>155</v>
      </c>
      <c r="E6245" s="62" t="s">
        <v>2690</v>
      </c>
      <c r="F6245" s="69">
        <f>IF(t_datas[[#This Row],[Prime 1]]="","",VLOOKUP(t_datas[[#This Row],[Prime 1]],t_primes[],4,0))</f>
        <v>7.5</v>
      </c>
      <c r="G6245" s="63"/>
      <c r="H6245" s="69" t="str">
        <f>IF(t_datas[[#This Row],[Prime 2]]="","",VLOOKUP(t_datas[[#This Row],[Prime 2]],t_primes[],4,0))</f>
        <v/>
      </c>
    </row>
    <row r="6246" spans="2:8" x14ac:dyDescent="0.25">
      <c r="B6246" s="1">
        <f>DATE($D$1,VLOOKUP($D$2,LISTES!$E$2:$F$13,2,0),19)</f>
        <v>45827</v>
      </c>
      <c r="C6246" s="42" t="s">
        <v>2858</v>
      </c>
      <c r="D6246" s="42">
        <v>156</v>
      </c>
      <c r="E6246" s="62" t="s">
        <v>2692</v>
      </c>
      <c r="F6246" s="69">
        <f>IF(t_datas[[#This Row],[Prime 1]]="","",VLOOKUP(t_datas[[#This Row],[Prime 1]],t_primes[],4,0))</f>
        <v>7.5</v>
      </c>
      <c r="G6246" s="63"/>
      <c r="H6246" s="69" t="str">
        <f>IF(t_datas[[#This Row],[Prime 2]]="","",VLOOKUP(t_datas[[#This Row],[Prime 2]],t_primes[],4,0))</f>
        <v/>
      </c>
    </row>
    <row r="6247" spans="2:8" x14ac:dyDescent="0.25">
      <c r="B6247" s="1">
        <f>DATE($D$1,VLOOKUP($D$2,LISTES!$E$2:$F$13,2,0),19)</f>
        <v>45827</v>
      </c>
      <c r="C6247" s="42" t="s">
        <v>2859</v>
      </c>
      <c r="D6247" s="42">
        <v>157</v>
      </c>
      <c r="E6247" s="62" t="s">
        <v>2692</v>
      </c>
      <c r="F6247" s="69">
        <f>IF(t_datas[[#This Row],[Prime 1]]="","",VLOOKUP(t_datas[[#This Row],[Prime 1]],t_primes[],4,0))</f>
        <v>7.5</v>
      </c>
      <c r="G6247" s="63"/>
      <c r="H6247" s="69" t="str">
        <f>IF(t_datas[[#This Row],[Prime 2]]="","",VLOOKUP(t_datas[[#This Row],[Prime 2]],t_primes[],4,0))</f>
        <v/>
      </c>
    </row>
    <row r="6248" spans="2:8" x14ac:dyDescent="0.25">
      <c r="B6248" s="1">
        <f>DATE($D$1,VLOOKUP($D$2,LISTES!$E$2:$F$13,2,0),19)</f>
        <v>45827</v>
      </c>
      <c r="C6248" s="42" t="s">
        <v>2860</v>
      </c>
      <c r="D6248" s="42">
        <v>158</v>
      </c>
      <c r="E6248" s="62" t="s">
        <v>2702</v>
      </c>
      <c r="F6248" s="69">
        <f>IF(t_datas[[#This Row],[Prime 1]]="","",VLOOKUP(t_datas[[#This Row],[Prime 1]],t_primes[],4,0))</f>
        <v>75</v>
      </c>
      <c r="G6248" s="63"/>
      <c r="H6248" s="69" t="str">
        <f>IF(t_datas[[#This Row],[Prime 2]]="","",VLOOKUP(t_datas[[#This Row],[Prime 2]],t_primes[],4,0))</f>
        <v/>
      </c>
    </row>
    <row r="6249" spans="2:8" x14ac:dyDescent="0.25">
      <c r="B6249" s="1">
        <f>DATE($D$1,VLOOKUP($D$2,LISTES!$E$2:$F$13,2,0),19)</f>
        <v>45827</v>
      </c>
      <c r="C6249" s="42" t="s">
        <v>2861</v>
      </c>
      <c r="D6249" s="42">
        <v>159</v>
      </c>
      <c r="E6249" s="62" t="s">
        <v>2692</v>
      </c>
      <c r="F6249" s="69">
        <f>IF(t_datas[[#This Row],[Prime 1]]="","",VLOOKUP(t_datas[[#This Row],[Prime 1]],t_primes[],4,0))</f>
        <v>7.5</v>
      </c>
      <c r="G6249" s="63"/>
      <c r="H6249" s="69" t="str">
        <f>IF(t_datas[[#This Row],[Prime 2]]="","",VLOOKUP(t_datas[[#This Row],[Prime 2]],t_primes[],4,0))</f>
        <v/>
      </c>
    </row>
    <row r="6250" spans="2:8" x14ac:dyDescent="0.25">
      <c r="B6250" s="1">
        <f>DATE($D$1,VLOOKUP($D$2,LISTES!$E$2:$F$13,2,0),19)</f>
        <v>45827</v>
      </c>
      <c r="C6250" s="42" t="s">
        <v>2862</v>
      </c>
      <c r="D6250" s="42">
        <v>160</v>
      </c>
      <c r="E6250" s="62" t="s">
        <v>2699</v>
      </c>
      <c r="F6250" s="69">
        <f>IF(t_datas[[#This Row],[Prime 1]]="","",VLOOKUP(t_datas[[#This Row],[Prime 1]],t_primes[],4,0))</f>
        <v>48</v>
      </c>
      <c r="G6250" s="63"/>
      <c r="H6250" s="69" t="str">
        <f>IF(t_datas[[#This Row],[Prime 2]]="","",VLOOKUP(t_datas[[#This Row],[Prime 2]],t_primes[],4,0))</f>
        <v/>
      </c>
    </row>
    <row r="6251" spans="2:8" x14ac:dyDescent="0.25">
      <c r="B6251" s="1">
        <f>DATE($D$1,VLOOKUP($D$2,LISTES!$E$2:$F$13,2,0),19)</f>
        <v>45827</v>
      </c>
      <c r="C6251" s="42" t="s">
        <v>2863</v>
      </c>
      <c r="D6251" s="42">
        <v>161</v>
      </c>
      <c r="E6251" s="62" t="s">
        <v>2699</v>
      </c>
      <c r="F6251" s="69">
        <f>IF(t_datas[[#This Row],[Prime 1]]="","",VLOOKUP(t_datas[[#This Row],[Prime 1]],t_primes[],4,0))</f>
        <v>48</v>
      </c>
      <c r="G6251" s="63"/>
      <c r="H6251" s="69" t="str">
        <f>IF(t_datas[[#This Row],[Prime 2]]="","",VLOOKUP(t_datas[[#This Row],[Prime 2]],t_primes[],4,0))</f>
        <v/>
      </c>
    </row>
    <row r="6252" spans="2:8" x14ac:dyDescent="0.25">
      <c r="B6252" s="1">
        <f>DATE($D$1,VLOOKUP($D$2,LISTES!$E$2:$F$13,2,0),19)</f>
        <v>45827</v>
      </c>
      <c r="C6252" s="42" t="s">
        <v>2864</v>
      </c>
      <c r="D6252" s="42">
        <v>162</v>
      </c>
      <c r="E6252" s="62" t="s">
        <v>2700</v>
      </c>
      <c r="F6252" s="69">
        <f>IF(t_datas[[#This Row],[Prime 1]]="","",VLOOKUP(t_datas[[#This Row],[Prime 1]],t_primes[],4,0))</f>
        <v>78</v>
      </c>
      <c r="G6252" s="63"/>
      <c r="H6252" s="69" t="str">
        <f>IF(t_datas[[#This Row],[Prime 2]]="","",VLOOKUP(t_datas[[#This Row],[Prime 2]],t_primes[],4,0))</f>
        <v/>
      </c>
    </row>
    <row r="6253" spans="2:8" x14ac:dyDescent="0.25">
      <c r="B6253" s="1">
        <f>DATE($D$1,VLOOKUP($D$2,LISTES!$E$2:$F$13,2,0),19)</f>
        <v>45827</v>
      </c>
      <c r="C6253" s="42" t="s">
        <v>2865</v>
      </c>
      <c r="D6253" s="42">
        <v>163</v>
      </c>
      <c r="E6253" s="62" t="s">
        <v>2691</v>
      </c>
      <c r="F6253" s="69">
        <f>IF(t_datas[[#This Row],[Prime 1]]="","",VLOOKUP(t_datas[[#This Row],[Prime 1]],t_primes[],4,0))</f>
        <v>10</v>
      </c>
      <c r="G6253" s="63"/>
      <c r="H6253" s="69" t="str">
        <f>IF(t_datas[[#This Row],[Prime 2]]="","",VLOOKUP(t_datas[[#This Row],[Prime 2]],t_primes[],4,0))</f>
        <v/>
      </c>
    </row>
    <row r="6254" spans="2:8" x14ac:dyDescent="0.25">
      <c r="B6254" s="1">
        <f>DATE($D$1,VLOOKUP($D$2,LISTES!$E$2:$F$13,2,0),19)</f>
        <v>45827</v>
      </c>
      <c r="C6254" s="42" t="s">
        <v>2866</v>
      </c>
      <c r="D6254" s="42">
        <v>164</v>
      </c>
      <c r="E6254" s="62" t="s">
        <v>2691</v>
      </c>
      <c r="F6254" s="69">
        <f>IF(t_datas[[#This Row],[Prime 1]]="","",VLOOKUP(t_datas[[#This Row],[Prime 1]],t_primes[],4,0))</f>
        <v>10</v>
      </c>
      <c r="G6254" s="63"/>
      <c r="H6254" s="69" t="str">
        <f>IF(t_datas[[#This Row],[Prime 2]]="","",VLOOKUP(t_datas[[#This Row],[Prime 2]],t_primes[],4,0))</f>
        <v/>
      </c>
    </row>
    <row r="6255" spans="2:8" x14ac:dyDescent="0.25">
      <c r="B6255" s="1">
        <f>DATE($D$1,VLOOKUP($D$2,LISTES!$E$2:$F$13,2,0),19)</f>
        <v>45827</v>
      </c>
      <c r="C6255" s="42" t="s">
        <v>2867</v>
      </c>
      <c r="D6255" s="42">
        <v>165</v>
      </c>
      <c r="E6255" s="62" t="s">
        <v>2694</v>
      </c>
      <c r="F6255" s="69">
        <f>IF(t_datas[[#This Row],[Prime 1]]="","",VLOOKUP(t_datas[[#This Row],[Prime 1]],t_primes[],4,0))</f>
        <v>20</v>
      </c>
      <c r="G6255" s="63"/>
      <c r="H6255" s="69" t="str">
        <f>IF(t_datas[[#This Row],[Prime 2]]="","",VLOOKUP(t_datas[[#This Row],[Prime 2]],t_primes[],4,0))</f>
        <v/>
      </c>
    </row>
    <row r="6256" spans="2:8" x14ac:dyDescent="0.25">
      <c r="B6256" s="1">
        <f>DATE($D$1,VLOOKUP($D$2,LISTES!$E$2:$F$13,2,0),19)</f>
        <v>45827</v>
      </c>
      <c r="C6256" s="42" t="s">
        <v>2868</v>
      </c>
      <c r="D6256" s="42">
        <v>166</v>
      </c>
      <c r="E6256" s="62" t="s">
        <v>2695</v>
      </c>
      <c r="F6256" s="69">
        <f>IF(t_datas[[#This Row],[Prime 1]]="","",VLOOKUP(t_datas[[#This Row],[Prime 1]],t_primes[],4,0))</f>
        <v>15</v>
      </c>
      <c r="G6256" s="63"/>
      <c r="H6256" s="69" t="str">
        <f>IF(t_datas[[#This Row],[Prime 2]]="","",VLOOKUP(t_datas[[#This Row],[Prime 2]],t_primes[],4,0))</f>
        <v/>
      </c>
    </row>
    <row r="6257" spans="2:8" x14ac:dyDescent="0.25">
      <c r="B6257" s="1">
        <f>DATE($D$1,VLOOKUP($D$2,LISTES!$E$2:$F$13,2,0),19)</f>
        <v>45827</v>
      </c>
      <c r="C6257" s="42" t="s">
        <v>2869</v>
      </c>
      <c r="D6257" s="42">
        <v>167</v>
      </c>
      <c r="E6257" s="62" t="s">
        <v>2697</v>
      </c>
      <c r="F6257" s="69">
        <f>IF(t_datas[[#This Row],[Prime 1]]="","",VLOOKUP(t_datas[[#This Row],[Prime 1]],t_primes[],4,0))</f>
        <v>100</v>
      </c>
      <c r="G6257" s="63"/>
      <c r="H6257" s="69" t="str">
        <f>IF(t_datas[[#This Row],[Prime 2]]="","",VLOOKUP(t_datas[[#This Row],[Prime 2]],t_primes[],4,0))</f>
        <v/>
      </c>
    </row>
    <row r="6258" spans="2:8" x14ac:dyDescent="0.25">
      <c r="B6258" s="1">
        <f>DATE($D$1,VLOOKUP($D$2,LISTES!$E$2:$F$13,2,0),19)</f>
        <v>45827</v>
      </c>
      <c r="C6258" s="42" t="s">
        <v>2870</v>
      </c>
      <c r="D6258" s="42">
        <v>168</v>
      </c>
      <c r="E6258" s="62" t="s">
        <v>2690</v>
      </c>
      <c r="F6258" s="69">
        <f>IF(t_datas[[#This Row],[Prime 1]]="","",VLOOKUP(t_datas[[#This Row],[Prime 1]],t_primes[],4,0))</f>
        <v>7.5</v>
      </c>
      <c r="G6258" s="63"/>
      <c r="H6258" s="69" t="str">
        <f>IF(t_datas[[#This Row],[Prime 2]]="","",VLOOKUP(t_datas[[#This Row],[Prime 2]],t_primes[],4,0))</f>
        <v/>
      </c>
    </row>
    <row r="6259" spans="2:8" x14ac:dyDescent="0.25">
      <c r="B6259" s="1">
        <f>DATE($D$1,VLOOKUP($D$2,LISTES!$E$2:$F$13,2,0),19)</f>
        <v>45827</v>
      </c>
      <c r="C6259" s="42" t="s">
        <v>2871</v>
      </c>
      <c r="D6259" s="42">
        <v>169</v>
      </c>
      <c r="E6259" s="62" t="s">
        <v>2693</v>
      </c>
      <c r="F6259" s="69">
        <f>IF(t_datas[[#This Row],[Prime 1]]="","",VLOOKUP(t_datas[[#This Row],[Prime 1]],t_primes[],4,0))</f>
        <v>25</v>
      </c>
      <c r="G6259" s="63"/>
      <c r="H6259" s="69" t="str">
        <f>IF(t_datas[[#This Row],[Prime 2]]="","",VLOOKUP(t_datas[[#This Row],[Prime 2]],t_primes[],4,0))</f>
        <v/>
      </c>
    </row>
    <row r="6260" spans="2:8" x14ac:dyDescent="0.25">
      <c r="B6260" s="1">
        <f>DATE($D$1,VLOOKUP($D$2,LISTES!$E$2:$F$13,2,0),19)</f>
        <v>45827</v>
      </c>
      <c r="C6260" s="42" t="s">
        <v>2872</v>
      </c>
      <c r="D6260" s="42">
        <v>170</v>
      </c>
      <c r="E6260" s="62" t="s">
        <v>2701</v>
      </c>
      <c r="F6260" s="69">
        <f>IF(t_datas[[#This Row],[Prime 1]]="","",VLOOKUP(t_datas[[#This Row],[Prime 1]],t_primes[],4,0))</f>
        <v>150</v>
      </c>
      <c r="G6260" s="63"/>
      <c r="H6260" s="69" t="str">
        <f>IF(t_datas[[#This Row],[Prime 2]]="","",VLOOKUP(t_datas[[#This Row],[Prime 2]],t_primes[],4,0))</f>
        <v/>
      </c>
    </row>
    <row r="6261" spans="2:8" x14ac:dyDescent="0.25">
      <c r="B6261" s="1">
        <f>DATE($D$1,VLOOKUP($D$2,LISTES!$E$2:$F$13,2,0),19)</f>
        <v>45827</v>
      </c>
      <c r="C6261" s="42" t="s">
        <v>2873</v>
      </c>
      <c r="D6261" s="42">
        <v>171</v>
      </c>
      <c r="E6261" s="62" t="s">
        <v>2691</v>
      </c>
      <c r="F6261" s="69">
        <f>IF(t_datas[[#This Row],[Prime 1]]="","",VLOOKUP(t_datas[[#This Row],[Prime 1]],t_primes[],4,0))</f>
        <v>10</v>
      </c>
      <c r="G6261" s="63"/>
      <c r="H6261" s="69" t="str">
        <f>IF(t_datas[[#This Row],[Prime 2]]="","",VLOOKUP(t_datas[[#This Row],[Prime 2]],t_primes[],4,0))</f>
        <v/>
      </c>
    </row>
    <row r="6262" spans="2:8" x14ac:dyDescent="0.25">
      <c r="B6262" s="1">
        <f>DATE($D$1,VLOOKUP($D$2,LISTES!$E$2:$F$13,2,0),19)</f>
        <v>45827</v>
      </c>
      <c r="C6262" s="42" t="s">
        <v>2874</v>
      </c>
      <c r="D6262" s="42">
        <v>172</v>
      </c>
      <c r="E6262" s="62" t="s">
        <v>2702</v>
      </c>
      <c r="F6262" s="69">
        <f>IF(t_datas[[#This Row],[Prime 1]]="","",VLOOKUP(t_datas[[#This Row],[Prime 1]],t_primes[],4,0))</f>
        <v>75</v>
      </c>
      <c r="G6262" s="63"/>
      <c r="H6262" s="69" t="str">
        <f>IF(t_datas[[#This Row],[Prime 2]]="","",VLOOKUP(t_datas[[#This Row],[Prime 2]],t_primes[],4,0))</f>
        <v/>
      </c>
    </row>
    <row r="6263" spans="2:8" x14ac:dyDescent="0.25">
      <c r="B6263" s="1">
        <f>DATE($D$1,VLOOKUP($D$2,LISTES!$E$2:$F$13,2,0),19)</f>
        <v>45827</v>
      </c>
      <c r="C6263" s="42" t="s">
        <v>2875</v>
      </c>
      <c r="D6263" s="42">
        <v>173</v>
      </c>
      <c r="E6263" s="62" t="s">
        <v>2699</v>
      </c>
      <c r="F6263" s="69">
        <f>IF(t_datas[[#This Row],[Prime 1]]="","",VLOOKUP(t_datas[[#This Row],[Prime 1]],t_primes[],4,0))</f>
        <v>48</v>
      </c>
      <c r="G6263" s="63"/>
      <c r="H6263" s="69" t="str">
        <f>IF(t_datas[[#This Row],[Prime 2]]="","",VLOOKUP(t_datas[[#This Row],[Prime 2]],t_primes[],4,0))</f>
        <v/>
      </c>
    </row>
    <row r="6264" spans="2:8" x14ac:dyDescent="0.25">
      <c r="B6264" s="1">
        <f>DATE($D$1,VLOOKUP($D$2,LISTES!$E$2:$F$13,2,0),19)</f>
        <v>45827</v>
      </c>
      <c r="C6264" s="42" t="s">
        <v>2876</v>
      </c>
      <c r="D6264" s="42">
        <v>174</v>
      </c>
      <c r="E6264" s="62" t="s">
        <v>2701</v>
      </c>
      <c r="F6264" s="69">
        <f>IF(t_datas[[#This Row],[Prime 1]]="","",VLOOKUP(t_datas[[#This Row],[Prime 1]],t_primes[],4,0))</f>
        <v>150</v>
      </c>
      <c r="G6264" s="63"/>
      <c r="H6264" s="69" t="str">
        <f>IF(t_datas[[#This Row],[Prime 2]]="","",VLOOKUP(t_datas[[#This Row],[Prime 2]],t_primes[],4,0))</f>
        <v/>
      </c>
    </row>
    <row r="6265" spans="2:8" x14ac:dyDescent="0.25">
      <c r="B6265" s="1">
        <f>DATE($D$1,VLOOKUP($D$2,LISTES!$E$2:$F$13,2,0),19)</f>
        <v>45827</v>
      </c>
      <c r="C6265" s="42" t="s">
        <v>2877</v>
      </c>
      <c r="D6265" s="42">
        <v>175</v>
      </c>
      <c r="E6265" s="62" t="s">
        <v>2691</v>
      </c>
      <c r="F6265" s="69">
        <f>IF(t_datas[[#This Row],[Prime 1]]="","",VLOOKUP(t_datas[[#This Row],[Prime 1]],t_primes[],4,0))</f>
        <v>10</v>
      </c>
      <c r="G6265" s="63"/>
      <c r="H6265" s="69" t="str">
        <f>IF(t_datas[[#This Row],[Prime 2]]="","",VLOOKUP(t_datas[[#This Row],[Prime 2]],t_primes[],4,0))</f>
        <v/>
      </c>
    </row>
    <row r="6266" spans="2:8" x14ac:dyDescent="0.25">
      <c r="B6266" s="1">
        <f>DATE($D$1,VLOOKUP($D$2,LISTES!$E$2:$F$13,2,0),19)</f>
        <v>45827</v>
      </c>
      <c r="C6266" s="42" t="s">
        <v>2878</v>
      </c>
      <c r="D6266" s="42">
        <v>176</v>
      </c>
      <c r="E6266" s="62" t="s">
        <v>2691</v>
      </c>
      <c r="F6266" s="69">
        <f>IF(t_datas[[#This Row],[Prime 1]]="","",VLOOKUP(t_datas[[#This Row],[Prime 1]],t_primes[],4,0))</f>
        <v>10</v>
      </c>
      <c r="G6266" s="63" t="s">
        <v>2690</v>
      </c>
      <c r="H6266" s="69">
        <f>IF(t_datas[[#This Row],[Prime 2]]="","",VLOOKUP(t_datas[[#This Row],[Prime 2]],t_primes[],4,0))</f>
        <v>7.5</v>
      </c>
    </row>
    <row r="6267" spans="2:8" x14ac:dyDescent="0.25">
      <c r="B6267" s="1">
        <f>DATE($D$1,VLOOKUP($D$2,LISTES!$E$2:$F$13,2,0),19)</f>
        <v>45827</v>
      </c>
      <c r="C6267" s="42" t="s">
        <v>2879</v>
      </c>
      <c r="D6267" s="42">
        <v>177</v>
      </c>
      <c r="E6267" s="62" t="s">
        <v>2698</v>
      </c>
      <c r="F6267" s="69">
        <f>IF(t_datas[[#This Row],[Prime 1]]="","",VLOOKUP(t_datas[[#This Row],[Prime 1]],t_primes[],4,0))</f>
        <v>20</v>
      </c>
      <c r="G6267" s="63" t="s">
        <v>2696</v>
      </c>
      <c r="H6267" s="69">
        <f>IF(t_datas[[#This Row],[Prime 2]]="","",VLOOKUP(t_datas[[#This Row],[Prime 2]],t_primes[],4,0))</f>
        <v>17</v>
      </c>
    </row>
    <row r="6268" spans="2:8" x14ac:dyDescent="0.25">
      <c r="B6268" s="1">
        <f>DATE($D$1,VLOOKUP($D$2,LISTES!$E$2:$F$13,2,0),19)</f>
        <v>45827</v>
      </c>
      <c r="C6268" s="42" t="s">
        <v>2880</v>
      </c>
      <c r="D6268" s="42">
        <v>178</v>
      </c>
      <c r="E6268" s="62" t="s">
        <v>2697</v>
      </c>
      <c r="F6268" s="69">
        <f>IF(t_datas[[#This Row],[Prime 1]]="","",VLOOKUP(t_datas[[#This Row],[Prime 1]],t_primes[],4,0))</f>
        <v>100</v>
      </c>
      <c r="G6268" s="63" t="s">
        <v>2699</v>
      </c>
      <c r="H6268" s="69">
        <f>IF(t_datas[[#This Row],[Prime 2]]="","",VLOOKUP(t_datas[[#This Row],[Prime 2]],t_primes[],4,0))</f>
        <v>48</v>
      </c>
    </row>
    <row r="6269" spans="2:8" x14ac:dyDescent="0.25">
      <c r="B6269" s="1">
        <f>DATE($D$1,VLOOKUP($D$2,LISTES!$E$2:$F$13,2,0),19)</f>
        <v>45827</v>
      </c>
      <c r="C6269" s="42" t="s">
        <v>2881</v>
      </c>
      <c r="D6269" s="42">
        <v>179</v>
      </c>
      <c r="E6269" s="62" t="s">
        <v>2699</v>
      </c>
      <c r="F6269" s="69">
        <f>IF(t_datas[[#This Row],[Prime 1]]="","",VLOOKUP(t_datas[[#This Row],[Prime 1]],t_primes[],4,0))</f>
        <v>48</v>
      </c>
      <c r="G6269" s="63" t="s">
        <v>2697</v>
      </c>
      <c r="H6269" s="69">
        <f>IF(t_datas[[#This Row],[Prime 2]]="","",VLOOKUP(t_datas[[#This Row],[Prime 2]],t_primes[],4,0))</f>
        <v>100</v>
      </c>
    </row>
    <row r="6270" spans="2:8" x14ac:dyDescent="0.25">
      <c r="B6270" s="1">
        <f>DATE($D$1,VLOOKUP($D$2,LISTES!$E$2:$F$13,2,0),19)</f>
        <v>45827</v>
      </c>
      <c r="C6270" s="42" t="s">
        <v>2882</v>
      </c>
      <c r="D6270" s="42">
        <v>180</v>
      </c>
      <c r="E6270" s="62" t="s">
        <v>2700</v>
      </c>
      <c r="F6270" s="69">
        <f>IF(t_datas[[#This Row],[Prime 1]]="","",VLOOKUP(t_datas[[#This Row],[Prime 1]],t_primes[],4,0))</f>
        <v>78</v>
      </c>
      <c r="G6270" s="63" t="s">
        <v>2702</v>
      </c>
      <c r="H6270" s="69">
        <f>IF(t_datas[[#This Row],[Prime 2]]="","",VLOOKUP(t_datas[[#This Row],[Prime 2]],t_primes[],4,0))</f>
        <v>75</v>
      </c>
    </row>
    <row r="6271" spans="2:8" x14ac:dyDescent="0.25">
      <c r="B6271" s="1">
        <f>DATE($D$1,VLOOKUP($D$2,LISTES!$E$2:$F$13,2,0),19)</f>
        <v>45827</v>
      </c>
      <c r="C6271" s="42" t="s">
        <v>2883</v>
      </c>
      <c r="D6271" s="42">
        <v>181</v>
      </c>
      <c r="E6271" s="62" t="s">
        <v>2697</v>
      </c>
      <c r="F6271" s="69">
        <f>IF(t_datas[[#This Row],[Prime 1]]="","",VLOOKUP(t_datas[[#This Row],[Prime 1]],t_primes[],4,0))</f>
        <v>100</v>
      </c>
      <c r="G6271" s="63" t="s">
        <v>2693</v>
      </c>
      <c r="H6271" s="69">
        <f>IF(t_datas[[#This Row],[Prime 2]]="","",VLOOKUP(t_datas[[#This Row],[Prime 2]],t_primes[],4,0))</f>
        <v>25</v>
      </c>
    </row>
    <row r="6272" spans="2:8" x14ac:dyDescent="0.25">
      <c r="B6272" s="1">
        <f>DATE($D$1,VLOOKUP($D$2,LISTES!$E$2:$F$13,2,0),19)</f>
        <v>45827</v>
      </c>
      <c r="C6272" s="42" t="s">
        <v>2884</v>
      </c>
      <c r="D6272" s="42">
        <v>182</v>
      </c>
      <c r="E6272" s="62" t="s">
        <v>2697</v>
      </c>
      <c r="F6272" s="69">
        <f>IF(t_datas[[#This Row],[Prime 1]]="","",VLOOKUP(t_datas[[#This Row],[Prime 1]],t_primes[],4,0))</f>
        <v>100</v>
      </c>
      <c r="G6272" s="63" t="s">
        <v>2700</v>
      </c>
      <c r="H6272" s="69">
        <f>IF(t_datas[[#This Row],[Prime 2]]="","",VLOOKUP(t_datas[[#This Row],[Prime 2]],t_primes[],4,0))</f>
        <v>78</v>
      </c>
    </row>
    <row r="6273" spans="2:8" x14ac:dyDescent="0.25">
      <c r="B6273" s="1">
        <f>DATE($D$1,VLOOKUP($D$2,LISTES!$E$2:$F$13,2,0),19)</f>
        <v>45827</v>
      </c>
      <c r="C6273" s="42" t="s">
        <v>2885</v>
      </c>
      <c r="D6273" s="42">
        <v>183</v>
      </c>
      <c r="E6273" s="62" t="s">
        <v>2701</v>
      </c>
      <c r="F6273" s="69">
        <f>IF(t_datas[[#This Row],[Prime 1]]="","",VLOOKUP(t_datas[[#This Row],[Prime 1]],t_primes[],4,0))</f>
        <v>150</v>
      </c>
      <c r="G6273" s="63" t="s">
        <v>2700</v>
      </c>
      <c r="H6273" s="69">
        <f>IF(t_datas[[#This Row],[Prime 2]]="","",VLOOKUP(t_datas[[#This Row],[Prime 2]],t_primes[],4,0))</f>
        <v>78</v>
      </c>
    </row>
    <row r="6274" spans="2:8" x14ac:dyDescent="0.25">
      <c r="B6274" s="1">
        <f>DATE($D$1,VLOOKUP($D$2,LISTES!$E$2:$F$13,2,0),19)</f>
        <v>45827</v>
      </c>
      <c r="C6274" s="42" t="s">
        <v>2886</v>
      </c>
      <c r="D6274" s="42">
        <v>184</v>
      </c>
      <c r="E6274" s="62" t="s">
        <v>2691</v>
      </c>
      <c r="F6274" s="69">
        <f>IF(t_datas[[#This Row],[Prime 1]]="","",VLOOKUP(t_datas[[#This Row],[Prime 1]],t_primes[],4,0))</f>
        <v>10</v>
      </c>
      <c r="G6274" s="63" t="s">
        <v>2692</v>
      </c>
      <c r="H6274" s="69">
        <f>IF(t_datas[[#This Row],[Prime 2]]="","",VLOOKUP(t_datas[[#This Row],[Prime 2]],t_primes[],4,0))</f>
        <v>7.5</v>
      </c>
    </row>
    <row r="6275" spans="2:8" x14ac:dyDescent="0.25">
      <c r="B6275" s="1">
        <f>DATE($D$1,VLOOKUP($D$2,LISTES!$E$2:$F$13,2,0),19)</f>
        <v>45827</v>
      </c>
      <c r="C6275" s="42" t="s">
        <v>2887</v>
      </c>
      <c r="D6275" s="42">
        <v>185</v>
      </c>
      <c r="E6275" s="62" t="s">
        <v>2701</v>
      </c>
      <c r="F6275" s="69">
        <f>IF(t_datas[[#This Row],[Prime 1]]="","",VLOOKUP(t_datas[[#This Row],[Prime 1]],t_primes[],4,0))</f>
        <v>150</v>
      </c>
      <c r="G6275" s="63" t="s">
        <v>2690</v>
      </c>
      <c r="H6275" s="69">
        <f>IF(t_datas[[#This Row],[Prime 2]]="","",VLOOKUP(t_datas[[#This Row],[Prime 2]],t_primes[],4,0))</f>
        <v>7.5</v>
      </c>
    </row>
    <row r="6276" spans="2:8" x14ac:dyDescent="0.25">
      <c r="B6276" s="1">
        <f>DATE($D$1,VLOOKUP($D$2,LISTES!$E$2:$F$13,2,0),19)</f>
        <v>45827</v>
      </c>
      <c r="C6276" s="42" t="s">
        <v>2888</v>
      </c>
      <c r="D6276" s="42">
        <v>186</v>
      </c>
      <c r="E6276" s="62" t="s">
        <v>2690</v>
      </c>
      <c r="F6276" s="69">
        <f>IF(t_datas[[#This Row],[Prime 1]]="","",VLOOKUP(t_datas[[#This Row],[Prime 1]],t_primes[],4,0))</f>
        <v>7.5</v>
      </c>
      <c r="G6276" s="63" t="s">
        <v>2696</v>
      </c>
      <c r="H6276" s="69">
        <f>IF(t_datas[[#This Row],[Prime 2]]="","",VLOOKUP(t_datas[[#This Row],[Prime 2]],t_primes[],4,0))</f>
        <v>17</v>
      </c>
    </row>
    <row r="6277" spans="2:8" x14ac:dyDescent="0.25">
      <c r="B6277" s="1">
        <f>DATE($D$1,VLOOKUP($D$2,LISTES!$E$2:$F$13,2,0),19)</f>
        <v>45827</v>
      </c>
      <c r="C6277" s="42" t="s">
        <v>2889</v>
      </c>
      <c r="D6277" s="42">
        <v>187</v>
      </c>
      <c r="E6277" s="62" t="s">
        <v>2697</v>
      </c>
      <c r="F6277" s="69">
        <f>IF(t_datas[[#This Row],[Prime 1]]="","",VLOOKUP(t_datas[[#This Row],[Prime 1]],t_primes[],4,0))</f>
        <v>100</v>
      </c>
      <c r="G6277" s="63" t="s">
        <v>2700</v>
      </c>
      <c r="H6277" s="69">
        <f>IF(t_datas[[#This Row],[Prime 2]]="","",VLOOKUP(t_datas[[#This Row],[Prime 2]],t_primes[],4,0))</f>
        <v>78</v>
      </c>
    </row>
    <row r="6278" spans="2:8" x14ac:dyDescent="0.25">
      <c r="B6278" s="1">
        <f>DATE($D$1,VLOOKUP($D$2,LISTES!$E$2:$F$13,2,0),19)</f>
        <v>45827</v>
      </c>
      <c r="C6278" s="42" t="s">
        <v>2890</v>
      </c>
      <c r="D6278" s="42">
        <v>188</v>
      </c>
      <c r="E6278" s="62" t="s">
        <v>2702</v>
      </c>
      <c r="F6278" s="69">
        <f>IF(t_datas[[#This Row],[Prime 1]]="","",VLOOKUP(t_datas[[#This Row],[Prime 1]],t_primes[],4,0))</f>
        <v>75</v>
      </c>
      <c r="G6278" s="63" t="s">
        <v>2701</v>
      </c>
      <c r="H6278" s="69">
        <f>IF(t_datas[[#This Row],[Prime 2]]="","",VLOOKUP(t_datas[[#This Row],[Prime 2]],t_primes[],4,0))</f>
        <v>150</v>
      </c>
    </row>
    <row r="6279" spans="2:8" x14ac:dyDescent="0.25">
      <c r="B6279" s="1">
        <f>DATE($D$1,VLOOKUP($D$2,LISTES!$E$2:$F$13,2,0),19)</f>
        <v>45827</v>
      </c>
      <c r="C6279" s="42" t="s">
        <v>2891</v>
      </c>
      <c r="D6279" s="42">
        <v>189</v>
      </c>
      <c r="E6279" s="62" t="s">
        <v>2700</v>
      </c>
      <c r="F6279" s="69">
        <f>IF(t_datas[[#This Row],[Prime 1]]="","",VLOOKUP(t_datas[[#This Row],[Prime 1]],t_primes[],4,0))</f>
        <v>78</v>
      </c>
      <c r="G6279" s="63" t="s">
        <v>2699</v>
      </c>
      <c r="H6279" s="69">
        <f>IF(t_datas[[#This Row],[Prime 2]]="","",VLOOKUP(t_datas[[#This Row],[Prime 2]],t_primes[],4,0))</f>
        <v>48</v>
      </c>
    </row>
    <row r="6280" spans="2:8" x14ac:dyDescent="0.25">
      <c r="B6280" s="1">
        <f>DATE($D$1,VLOOKUP($D$2,LISTES!$E$2:$F$13,2,0),19)</f>
        <v>45827</v>
      </c>
      <c r="C6280" s="42" t="s">
        <v>2892</v>
      </c>
      <c r="D6280" s="42">
        <v>190</v>
      </c>
      <c r="E6280" s="62" t="s">
        <v>2700</v>
      </c>
      <c r="F6280" s="69">
        <f>IF(t_datas[[#This Row],[Prime 1]]="","",VLOOKUP(t_datas[[#This Row],[Prime 1]],t_primes[],4,0))</f>
        <v>78</v>
      </c>
      <c r="G6280" s="63" t="s">
        <v>2698</v>
      </c>
      <c r="H6280" s="69">
        <f>IF(t_datas[[#This Row],[Prime 2]]="","",VLOOKUP(t_datas[[#This Row],[Prime 2]],t_primes[],4,0))</f>
        <v>20</v>
      </c>
    </row>
    <row r="6281" spans="2:8" x14ac:dyDescent="0.25">
      <c r="B6281" s="1">
        <f>DATE($D$1,VLOOKUP($D$2,LISTES!$E$2:$F$13,2,0),19)</f>
        <v>45827</v>
      </c>
      <c r="C6281" s="42" t="s">
        <v>2893</v>
      </c>
      <c r="D6281" s="42">
        <v>191</v>
      </c>
      <c r="E6281" s="62" t="s">
        <v>2700</v>
      </c>
      <c r="F6281" s="69">
        <f>IF(t_datas[[#This Row],[Prime 1]]="","",VLOOKUP(t_datas[[#This Row],[Prime 1]],t_primes[],4,0))</f>
        <v>78</v>
      </c>
      <c r="G6281" s="63" t="s">
        <v>2697</v>
      </c>
      <c r="H6281" s="69">
        <f>IF(t_datas[[#This Row],[Prime 2]]="","",VLOOKUP(t_datas[[#This Row],[Prime 2]],t_primes[],4,0))</f>
        <v>100</v>
      </c>
    </row>
    <row r="6282" spans="2:8" x14ac:dyDescent="0.25">
      <c r="B6282" s="1">
        <f>DATE($D$1,VLOOKUP($D$2,LISTES!$E$2:$F$13,2,0),19)</f>
        <v>45827</v>
      </c>
      <c r="C6282" s="42" t="s">
        <v>2894</v>
      </c>
      <c r="D6282" s="42">
        <v>192</v>
      </c>
      <c r="E6282" s="62" t="s">
        <v>2696</v>
      </c>
      <c r="F6282" s="69">
        <f>IF(t_datas[[#This Row],[Prime 1]]="","",VLOOKUP(t_datas[[#This Row],[Prime 1]],t_primes[],4,0))</f>
        <v>17</v>
      </c>
      <c r="G6282" s="63" t="s">
        <v>2698</v>
      </c>
      <c r="H6282" s="69">
        <f>IF(t_datas[[#This Row],[Prime 2]]="","",VLOOKUP(t_datas[[#This Row],[Prime 2]],t_primes[],4,0))</f>
        <v>20</v>
      </c>
    </row>
    <row r="6283" spans="2:8" x14ac:dyDescent="0.25">
      <c r="B6283" s="1">
        <f>DATE($D$1,VLOOKUP($D$2,LISTES!$E$2:$F$13,2,0),19)</f>
        <v>45827</v>
      </c>
      <c r="C6283" s="42" t="s">
        <v>2895</v>
      </c>
      <c r="D6283" s="42">
        <v>193</v>
      </c>
      <c r="E6283" s="62" t="s">
        <v>2695</v>
      </c>
      <c r="F6283" s="69">
        <f>IF(t_datas[[#This Row],[Prime 1]]="","",VLOOKUP(t_datas[[#This Row],[Prime 1]],t_primes[],4,0))</f>
        <v>15</v>
      </c>
      <c r="G6283" s="63" t="s">
        <v>2700</v>
      </c>
      <c r="H6283" s="69">
        <f>IF(t_datas[[#This Row],[Prime 2]]="","",VLOOKUP(t_datas[[#This Row],[Prime 2]],t_primes[],4,0))</f>
        <v>78</v>
      </c>
    </row>
    <row r="6284" spans="2:8" x14ac:dyDescent="0.25">
      <c r="B6284" s="1">
        <f>DATE($D$1,VLOOKUP($D$2,LISTES!$E$2:$F$13,2,0),19)</f>
        <v>45827</v>
      </c>
      <c r="C6284" s="42" t="s">
        <v>2896</v>
      </c>
      <c r="D6284" s="42">
        <v>194</v>
      </c>
      <c r="E6284" s="62" t="s">
        <v>2692</v>
      </c>
      <c r="F6284" s="69">
        <f>IF(t_datas[[#This Row],[Prime 1]]="","",VLOOKUP(t_datas[[#This Row],[Prime 1]],t_primes[],4,0))</f>
        <v>7.5</v>
      </c>
      <c r="G6284" s="63" t="s">
        <v>2701</v>
      </c>
      <c r="H6284" s="69">
        <f>IF(t_datas[[#This Row],[Prime 2]]="","",VLOOKUP(t_datas[[#This Row],[Prime 2]],t_primes[],4,0))</f>
        <v>150</v>
      </c>
    </row>
    <row r="6285" spans="2:8" x14ac:dyDescent="0.25">
      <c r="B6285" s="1">
        <f>DATE($D$1,VLOOKUP($D$2,LISTES!$E$2:$F$13,2,0),19)</f>
        <v>45827</v>
      </c>
      <c r="C6285" s="42" t="s">
        <v>2897</v>
      </c>
      <c r="D6285" s="42">
        <v>195</v>
      </c>
      <c r="E6285" s="62" t="s">
        <v>2699</v>
      </c>
      <c r="F6285" s="69">
        <f>IF(t_datas[[#This Row],[Prime 1]]="","",VLOOKUP(t_datas[[#This Row],[Prime 1]],t_primes[],4,0))</f>
        <v>48</v>
      </c>
      <c r="G6285" s="63" t="s">
        <v>2698</v>
      </c>
      <c r="H6285" s="69">
        <f>IF(t_datas[[#This Row],[Prime 2]]="","",VLOOKUP(t_datas[[#This Row],[Prime 2]],t_primes[],4,0))</f>
        <v>20</v>
      </c>
    </row>
    <row r="6286" spans="2:8" x14ac:dyDescent="0.25">
      <c r="B6286" s="1">
        <f>DATE($D$1,VLOOKUP($D$2,LISTES!$E$2:$F$13,2,0),19)</f>
        <v>45827</v>
      </c>
      <c r="C6286" s="42" t="s">
        <v>2898</v>
      </c>
      <c r="D6286" s="42">
        <v>196</v>
      </c>
      <c r="E6286" s="62" t="s">
        <v>2696</v>
      </c>
      <c r="F6286" s="69">
        <f>IF(t_datas[[#This Row],[Prime 1]]="","",VLOOKUP(t_datas[[#This Row],[Prime 1]],t_primes[],4,0))</f>
        <v>17</v>
      </c>
      <c r="G6286" s="63" t="s">
        <v>2690</v>
      </c>
      <c r="H6286" s="69">
        <f>IF(t_datas[[#This Row],[Prime 2]]="","",VLOOKUP(t_datas[[#This Row],[Prime 2]],t_primes[],4,0))</f>
        <v>7.5</v>
      </c>
    </row>
    <row r="6287" spans="2:8" x14ac:dyDescent="0.25">
      <c r="B6287" s="1">
        <f>DATE($D$1,VLOOKUP($D$2,LISTES!$E$2:$F$13,2,0),19)</f>
        <v>45827</v>
      </c>
      <c r="C6287" s="42" t="s">
        <v>2899</v>
      </c>
      <c r="D6287" s="42">
        <v>197</v>
      </c>
      <c r="E6287" s="62" t="s">
        <v>2696</v>
      </c>
      <c r="F6287" s="69">
        <f>IF(t_datas[[#This Row],[Prime 1]]="","",VLOOKUP(t_datas[[#This Row],[Prime 1]],t_primes[],4,0))</f>
        <v>17</v>
      </c>
      <c r="G6287" s="63" t="s">
        <v>2701</v>
      </c>
      <c r="H6287" s="69">
        <f>IF(t_datas[[#This Row],[Prime 2]]="","",VLOOKUP(t_datas[[#This Row],[Prime 2]],t_primes[],4,0))</f>
        <v>150</v>
      </c>
    </row>
    <row r="6288" spans="2:8" x14ac:dyDescent="0.25">
      <c r="B6288" s="1">
        <f>DATE($D$1,VLOOKUP($D$2,LISTES!$E$2:$F$13,2,0),19)</f>
        <v>45827</v>
      </c>
      <c r="C6288" s="42" t="s">
        <v>2900</v>
      </c>
      <c r="D6288" s="42">
        <v>198</v>
      </c>
      <c r="E6288" s="62" t="s">
        <v>2701</v>
      </c>
      <c r="F6288" s="69">
        <f>IF(t_datas[[#This Row],[Prime 1]]="","",VLOOKUP(t_datas[[#This Row],[Prime 1]],t_primes[],4,0))</f>
        <v>150</v>
      </c>
      <c r="G6288" s="63" t="s">
        <v>2690</v>
      </c>
      <c r="H6288" s="69">
        <f>IF(t_datas[[#This Row],[Prime 2]]="","",VLOOKUP(t_datas[[#This Row],[Prime 2]],t_primes[],4,0))</f>
        <v>7.5</v>
      </c>
    </row>
    <row r="6289" spans="2:8" x14ac:dyDescent="0.25">
      <c r="B6289" s="1">
        <f>DATE($D$1,VLOOKUP($D$2,LISTES!$E$2:$F$13,2,0),19)</f>
        <v>45827</v>
      </c>
      <c r="C6289" s="42" t="s">
        <v>2901</v>
      </c>
      <c r="D6289" s="42">
        <v>199</v>
      </c>
      <c r="E6289" s="62" t="s">
        <v>2691</v>
      </c>
      <c r="F6289" s="69">
        <f>IF(t_datas[[#This Row],[Prime 1]]="","",VLOOKUP(t_datas[[#This Row],[Prime 1]],t_primes[],4,0))</f>
        <v>10</v>
      </c>
      <c r="G6289" s="63" t="s">
        <v>2698</v>
      </c>
      <c r="H6289" s="69">
        <f>IF(t_datas[[#This Row],[Prime 2]]="","",VLOOKUP(t_datas[[#This Row],[Prime 2]],t_primes[],4,0))</f>
        <v>20</v>
      </c>
    </row>
    <row r="6290" spans="2:8" x14ac:dyDescent="0.25">
      <c r="B6290" s="1">
        <f>DATE($D$1,VLOOKUP($D$2,LISTES!$E$2:$F$13,2,0),19)</f>
        <v>45827</v>
      </c>
      <c r="C6290" s="42" t="s">
        <v>2902</v>
      </c>
      <c r="D6290" s="42">
        <v>200</v>
      </c>
      <c r="E6290" s="62" t="s">
        <v>2696</v>
      </c>
      <c r="F6290" s="69">
        <f>IF(t_datas[[#This Row],[Prime 1]]="","",VLOOKUP(t_datas[[#This Row],[Prime 1]],t_primes[],4,0))</f>
        <v>17</v>
      </c>
      <c r="G6290" s="63" t="s">
        <v>2694</v>
      </c>
      <c r="H6290" s="69">
        <f>IF(t_datas[[#This Row],[Prime 2]]="","",VLOOKUP(t_datas[[#This Row],[Prime 2]],t_primes[],4,0))</f>
        <v>20</v>
      </c>
    </row>
    <row r="6291" spans="2:8" x14ac:dyDescent="0.25">
      <c r="B6291" s="1">
        <f>DATE($D$1,VLOOKUP($D$2,LISTES!$E$2:$F$13,2,0),19)</f>
        <v>45827</v>
      </c>
      <c r="C6291" s="42" t="s">
        <v>2903</v>
      </c>
      <c r="D6291" s="42">
        <v>201</v>
      </c>
      <c r="E6291" s="62" t="s">
        <v>2695</v>
      </c>
      <c r="F6291" s="69">
        <f>IF(t_datas[[#This Row],[Prime 1]]="","",VLOOKUP(t_datas[[#This Row],[Prime 1]],t_primes[],4,0))</f>
        <v>15</v>
      </c>
      <c r="G6291" s="63" t="s">
        <v>2691</v>
      </c>
      <c r="H6291" s="69">
        <f>IF(t_datas[[#This Row],[Prime 2]]="","",VLOOKUP(t_datas[[#This Row],[Prime 2]],t_primes[],4,0))</f>
        <v>10</v>
      </c>
    </row>
    <row r="6292" spans="2:8" x14ac:dyDescent="0.25">
      <c r="B6292" s="1">
        <f>DATE($D$1,VLOOKUP($D$2,LISTES!$E$2:$F$13,2,0),19)</f>
        <v>45827</v>
      </c>
      <c r="C6292" s="42" t="s">
        <v>2904</v>
      </c>
      <c r="D6292" s="42">
        <v>202</v>
      </c>
      <c r="E6292" s="62" t="s">
        <v>2698</v>
      </c>
      <c r="F6292" s="69">
        <f>IF(t_datas[[#This Row],[Prime 1]]="","",VLOOKUP(t_datas[[#This Row],[Prime 1]],t_primes[],4,0))</f>
        <v>20</v>
      </c>
      <c r="G6292" s="63" t="s">
        <v>2701</v>
      </c>
      <c r="H6292" s="69">
        <f>IF(t_datas[[#This Row],[Prime 2]]="","",VLOOKUP(t_datas[[#This Row],[Prime 2]],t_primes[],4,0))</f>
        <v>150</v>
      </c>
    </row>
    <row r="6293" spans="2:8" x14ac:dyDescent="0.25">
      <c r="B6293" s="1">
        <f>DATE($D$1,VLOOKUP($D$2,LISTES!$E$2:$F$13,2,0),19)</f>
        <v>45827</v>
      </c>
      <c r="C6293" s="42" t="s">
        <v>2905</v>
      </c>
      <c r="D6293" s="42">
        <v>203</v>
      </c>
      <c r="E6293" s="62" t="s">
        <v>2702</v>
      </c>
      <c r="F6293" s="69">
        <f>IF(t_datas[[#This Row],[Prime 1]]="","",VLOOKUP(t_datas[[#This Row],[Prime 1]],t_primes[],4,0))</f>
        <v>75</v>
      </c>
      <c r="G6293" s="63" t="s">
        <v>2696</v>
      </c>
      <c r="H6293" s="69">
        <f>IF(t_datas[[#This Row],[Prime 2]]="","",VLOOKUP(t_datas[[#This Row],[Prime 2]],t_primes[],4,0))</f>
        <v>17</v>
      </c>
    </row>
    <row r="6294" spans="2:8" x14ac:dyDescent="0.25">
      <c r="B6294" s="1">
        <f>DATE($D$1,VLOOKUP($D$2,LISTES!$E$2:$F$13,2,0),19)</f>
        <v>45827</v>
      </c>
      <c r="C6294" s="42" t="s">
        <v>2906</v>
      </c>
      <c r="D6294" s="42">
        <v>204</v>
      </c>
      <c r="E6294" s="62" t="s">
        <v>2695</v>
      </c>
      <c r="F6294" s="69">
        <f>IF(t_datas[[#This Row],[Prime 1]]="","",VLOOKUP(t_datas[[#This Row],[Prime 1]],t_primes[],4,0))</f>
        <v>15</v>
      </c>
      <c r="G6294" s="63" t="s">
        <v>2695</v>
      </c>
      <c r="H6294" s="69">
        <f>IF(t_datas[[#This Row],[Prime 2]]="","",VLOOKUP(t_datas[[#This Row],[Prime 2]],t_primes[],4,0))</f>
        <v>15</v>
      </c>
    </row>
    <row r="6295" spans="2:8" x14ac:dyDescent="0.25">
      <c r="B6295" s="1">
        <f>DATE($D$1,VLOOKUP($D$2,LISTES!$E$2:$F$13,2,0),19)</f>
        <v>45827</v>
      </c>
      <c r="C6295" s="42" t="s">
        <v>2907</v>
      </c>
      <c r="D6295" s="42">
        <v>205</v>
      </c>
      <c r="E6295" s="62" t="s">
        <v>2700</v>
      </c>
      <c r="F6295" s="69">
        <f>IF(t_datas[[#This Row],[Prime 1]]="","",VLOOKUP(t_datas[[#This Row],[Prime 1]],t_primes[],4,0))</f>
        <v>78</v>
      </c>
      <c r="G6295" s="63" t="s">
        <v>2700</v>
      </c>
      <c r="H6295" s="69">
        <f>IF(t_datas[[#This Row],[Prime 2]]="","",VLOOKUP(t_datas[[#This Row],[Prime 2]],t_primes[],4,0))</f>
        <v>78</v>
      </c>
    </row>
    <row r="6296" spans="2:8" x14ac:dyDescent="0.25">
      <c r="B6296" s="1">
        <f>DATE($D$1,VLOOKUP($D$2,LISTES!$E$2:$F$13,2,0),19)</f>
        <v>45827</v>
      </c>
      <c r="C6296" s="42" t="s">
        <v>2908</v>
      </c>
      <c r="D6296" s="42">
        <v>206</v>
      </c>
      <c r="E6296" s="62" t="s">
        <v>2691</v>
      </c>
      <c r="F6296" s="69">
        <f>IF(t_datas[[#This Row],[Prime 1]]="","",VLOOKUP(t_datas[[#This Row],[Prime 1]],t_primes[],4,0))</f>
        <v>10</v>
      </c>
      <c r="G6296" s="63" t="s">
        <v>2699</v>
      </c>
      <c r="H6296" s="69">
        <f>IF(t_datas[[#This Row],[Prime 2]]="","",VLOOKUP(t_datas[[#This Row],[Prime 2]],t_primes[],4,0))</f>
        <v>48</v>
      </c>
    </row>
    <row r="6297" spans="2:8" x14ac:dyDescent="0.25">
      <c r="B6297" s="1">
        <f>DATE($D$1,VLOOKUP($D$2,LISTES!$E$2:$F$13,2,0),19)</f>
        <v>45827</v>
      </c>
      <c r="C6297" s="42" t="s">
        <v>2909</v>
      </c>
      <c r="D6297" s="42">
        <v>207</v>
      </c>
      <c r="E6297" s="62" t="s">
        <v>2700</v>
      </c>
      <c r="F6297" s="69">
        <f>IF(t_datas[[#This Row],[Prime 1]]="","",VLOOKUP(t_datas[[#This Row],[Prime 1]],t_primes[],4,0))</f>
        <v>78</v>
      </c>
      <c r="G6297" s="63" t="s">
        <v>2699</v>
      </c>
      <c r="H6297" s="69">
        <f>IF(t_datas[[#This Row],[Prime 2]]="","",VLOOKUP(t_datas[[#This Row],[Prime 2]],t_primes[],4,0))</f>
        <v>48</v>
      </c>
    </row>
    <row r="6298" spans="2:8" x14ac:dyDescent="0.25">
      <c r="B6298" s="1">
        <f>DATE($D$1,VLOOKUP($D$2,LISTES!$E$2:$F$13,2,0),19)</f>
        <v>45827</v>
      </c>
      <c r="C6298" s="42" t="s">
        <v>2910</v>
      </c>
      <c r="D6298" s="42">
        <v>208</v>
      </c>
      <c r="E6298" s="62" t="s">
        <v>2694</v>
      </c>
      <c r="F6298" s="69">
        <f>IF(t_datas[[#This Row],[Prime 1]]="","",VLOOKUP(t_datas[[#This Row],[Prime 1]],t_primes[],4,0))</f>
        <v>20</v>
      </c>
      <c r="G6298" s="63" t="s">
        <v>2701</v>
      </c>
      <c r="H6298" s="69">
        <f>IF(t_datas[[#This Row],[Prime 2]]="","",VLOOKUP(t_datas[[#This Row],[Prime 2]],t_primes[],4,0))</f>
        <v>150</v>
      </c>
    </row>
    <row r="6299" spans="2:8" x14ac:dyDescent="0.25">
      <c r="B6299" s="1">
        <f>DATE($D$1,VLOOKUP($D$2,LISTES!$E$2:$F$13,2,0),19)</f>
        <v>45827</v>
      </c>
      <c r="C6299" s="42" t="s">
        <v>2911</v>
      </c>
      <c r="D6299" s="42">
        <v>209</v>
      </c>
      <c r="E6299" s="62" t="s">
        <v>2698</v>
      </c>
      <c r="F6299" s="69">
        <f>IF(t_datas[[#This Row],[Prime 1]]="","",VLOOKUP(t_datas[[#This Row],[Prime 1]],t_primes[],4,0))</f>
        <v>20</v>
      </c>
      <c r="G6299" s="63" t="s">
        <v>2696</v>
      </c>
      <c r="H6299" s="69">
        <f>IF(t_datas[[#This Row],[Prime 2]]="","",VLOOKUP(t_datas[[#This Row],[Prime 2]],t_primes[],4,0))</f>
        <v>17</v>
      </c>
    </row>
    <row r="6300" spans="2:8" x14ac:dyDescent="0.25">
      <c r="B6300" s="1">
        <f>DATE($D$1,VLOOKUP($D$2,LISTES!$E$2:$F$13,2,0),19)</f>
        <v>45827</v>
      </c>
      <c r="C6300" s="42" t="s">
        <v>2912</v>
      </c>
      <c r="D6300" s="42">
        <v>210</v>
      </c>
      <c r="E6300" s="62" t="s">
        <v>2694</v>
      </c>
      <c r="F6300" s="69">
        <f>IF(t_datas[[#This Row],[Prime 1]]="","",VLOOKUP(t_datas[[#This Row],[Prime 1]],t_primes[],4,0))</f>
        <v>20</v>
      </c>
      <c r="G6300" s="63" t="s">
        <v>2696</v>
      </c>
      <c r="H6300" s="69">
        <f>IF(t_datas[[#This Row],[Prime 2]]="","",VLOOKUP(t_datas[[#This Row],[Prime 2]],t_primes[],4,0))</f>
        <v>17</v>
      </c>
    </row>
    <row r="6301" spans="2:8" x14ac:dyDescent="0.25">
      <c r="B6301" s="1">
        <f>DATE($D$1,VLOOKUP($D$2,LISTES!$E$2:$F$13,2,0),19)</f>
        <v>45827</v>
      </c>
      <c r="C6301" s="42" t="s">
        <v>2913</v>
      </c>
      <c r="D6301" s="42">
        <v>211</v>
      </c>
      <c r="E6301" s="62" t="s">
        <v>2692</v>
      </c>
      <c r="F6301" s="69">
        <f>IF(t_datas[[#This Row],[Prime 1]]="","",VLOOKUP(t_datas[[#This Row],[Prime 1]],t_primes[],4,0))</f>
        <v>7.5</v>
      </c>
      <c r="G6301" s="63" t="s">
        <v>2692</v>
      </c>
      <c r="H6301" s="69">
        <f>IF(t_datas[[#This Row],[Prime 2]]="","",VLOOKUP(t_datas[[#This Row],[Prime 2]],t_primes[],4,0))</f>
        <v>7.5</v>
      </c>
    </row>
    <row r="6302" spans="2:8" x14ac:dyDescent="0.25">
      <c r="B6302" s="1">
        <f>DATE($D$1,VLOOKUP($D$2,LISTES!$E$2:$F$13,2,0),19)</f>
        <v>45827</v>
      </c>
      <c r="C6302" s="42" t="s">
        <v>2914</v>
      </c>
      <c r="D6302" s="42">
        <v>212</v>
      </c>
      <c r="E6302" s="62" t="s">
        <v>2691</v>
      </c>
      <c r="F6302" s="69">
        <f>IF(t_datas[[#This Row],[Prime 1]]="","",VLOOKUP(t_datas[[#This Row],[Prime 1]],t_primes[],4,0))</f>
        <v>10</v>
      </c>
      <c r="G6302" s="63" t="s">
        <v>2694</v>
      </c>
      <c r="H6302" s="69">
        <f>IF(t_datas[[#This Row],[Prime 2]]="","",VLOOKUP(t_datas[[#This Row],[Prime 2]],t_primes[],4,0))</f>
        <v>20</v>
      </c>
    </row>
    <row r="6303" spans="2:8" x14ac:dyDescent="0.25">
      <c r="B6303" s="1">
        <f>DATE($D$1,VLOOKUP($D$2,LISTES!$E$2:$F$13,2,0),19)</f>
        <v>45827</v>
      </c>
      <c r="C6303" s="42" t="s">
        <v>2915</v>
      </c>
      <c r="D6303" s="42">
        <v>213</v>
      </c>
      <c r="E6303" s="62" t="s">
        <v>2701</v>
      </c>
      <c r="F6303" s="69">
        <f>IF(t_datas[[#This Row],[Prime 1]]="","",VLOOKUP(t_datas[[#This Row],[Prime 1]],t_primes[],4,0))</f>
        <v>150</v>
      </c>
      <c r="G6303" s="63" t="s">
        <v>2699</v>
      </c>
      <c r="H6303" s="69">
        <f>IF(t_datas[[#This Row],[Prime 2]]="","",VLOOKUP(t_datas[[#This Row],[Prime 2]],t_primes[],4,0))</f>
        <v>48</v>
      </c>
    </row>
    <row r="6304" spans="2:8" x14ac:dyDescent="0.25">
      <c r="B6304" s="1">
        <f>DATE($D$1,VLOOKUP($D$2,LISTES!$E$2:$F$13,2,0),19)</f>
        <v>45827</v>
      </c>
      <c r="C6304" s="42" t="s">
        <v>2916</v>
      </c>
      <c r="D6304" s="42">
        <v>214</v>
      </c>
      <c r="E6304" s="62" t="s">
        <v>2698</v>
      </c>
      <c r="F6304" s="69">
        <f>IF(t_datas[[#This Row],[Prime 1]]="","",VLOOKUP(t_datas[[#This Row],[Prime 1]],t_primes[],4,0))</f>
        <v>20</v>
      </c>
      <c r="G6304" s="63" t="s">
        <v>2692</v>
      </c>
      <c r="H6304" s="69">
        <f>IF(t_datas[[#This Row],[Prime 2]]="","",VLOOKUP(t_datas[[#This Row],[Prime 2]],t_primes[],4,0))</f>
        <v>7.5</v>
      </c>
    </row>
    <row r="6305" spans="2:8" x14ac:dyDescent="0.25">
      <c r="B6305" s="1">
        <f>DATE($D$1,VLOOKUP($D$2,LISTES!$E$2:$F$13,2,0),19)</f>
        <v>45827</v>
      </c>
      <c r="C6305" s="42" t="s">
        <v>2917</v>
      </c>
      <c r="D6305" s="42">
        <v>215</v>
      </c>
      <c r="E6305" s="62" t="s">
        <v>2698</v>
      </c>
      <c r="F6305" s="69">
        <f>IF(t_datas[[#This Row],[Prime 1]]="","",VLOOKUP(t_datas[[#This Row],[Prime 1]],t_primes[],4,0))</f>
        <v>20</v>
      </c>
      <c r="G6305" s="63" t="s">
        <v>2700</v>
      </c>
      <c r="H6305" s="69">
        <f>IF(t_datas[[#This Row],[Prime 2]]="","",VLOOKUP(t_datas[[#This Row],[Prime 2]],t_primes[],4,0))</f>
        <v>78</v>
      </c>
    </row>
    <row r="6306" spans="2:8" x14ac:dyDescent="0.25">
      <c r="B6306" s="1">
        <f>DATE($D$1,VLOOKUP($D$2,LISTES!$E$2:$F$13,2,0),19)</f>
        <v>45827</v>
      </c>
      <c r="C6306" s="42" t="s">
        <v>2918</v>
      </c>
      <c r="D6306" s="42">
        <v>216</v>
      </c>
      <c r="E6306" s="62" t="s">
        <v>2691</v>
      </c>
      <c r="F6306" s="69">
        <f>IF(t_datas[[#This Row],[Prime 1]]="","",VLOOKUP(t_datas[[#This Row],[Prime 1]],t_primes[],4,0))</f>
        <v>10</v>
      </c>
      <c r="G6306" s="63" t="s">
        <v>2701</v>
      </c>
      <c r="H6306" s="69">
        <f>IF(t_datas[[#This Row],[Prime 2]]="","",VLOOKUP(t_datas[[#This Row],[Prime 2]],t_primes[],4,0))</f>
        <v>150</v>
      </c>
    </row>
    <row r="6307" spans="2:8" x14ac:dyDescent="0.25">
      <c r="B6307" s="1">
        <f>DATE($D$1,VLOOKUP($D$2,LISTES!$E$2:$F$13,2,0),19)</f>
        <v>45827</v>
      </c>
      <c r="C6307" s="42" t="s">
        <v>2919</v>
      </c>
      <c r="D6307" s="42">
        <v>217</v>
      </c>
      <c r="E6307" s="62" t="s">
        <v>2696</v>
      </c>
      <c r="F6307" s="69">
        <f>IF(t_datas[[#This Row],[Prime 1]]="","",VLOOKUP(t_datas[[#This Row],[Prime 1]],t_primes[],4,0))</f>
        <v>17</v>
      </c>
      <c r="G6307" s="63" t="s">
        <v>2698</v>
      </c>
      <c r="H6307" s="69">
        <f>IF(t_datas[[#This Row],[Prime 2]]="","",VLOOKUP(t_datas[[#This Row],[Prime 2]],t_primes[],4,0))</f>
        <v>20</v>
      </c>
    </row>
    <row r="6308" spans="2:8" x14ac:dyDescent="0.25">
      <c r="B6308" s="1">
        <f>DATE($D$1,VLOOKUP($D$2,LISTES!$E$2:$F$13,2,0),19)</f>
        <v>45827</v>
      </c>
      <c r="C6308" s="42" t="s">
        <v>2920</v>
      </c>
      <c r="D6308" s="42">
        <v>218</v>
      </c>
      <c r="E6308" s="62" t="s">
        <v>2697</v>
      </c>
      <c r="F6308" s="69">
        <f>IF(t_datas[[#This Row],[Prime 1]]="","",VLOOKUP(t_datas[[#This Row],[Prime 1]],t_primes[],4,0))</f>
        <v>100</v>
      </c>
      <c r="G6308" s="63" t="s">
        <v>2699</v>
      </c>
      <c r="H6308" s="69">
        <f>IF(t_datas[[#This Row],[Prime 2]]="","",VLOOKUP(t_datas[[#This Row],[Prime 2]],t_primes[],4,0))</f>
        <v>48</v>
      </c>
    </row>
    <row r="6309" spans="2:8" x14ac:dyDescent="0.25">
      <c r="B6309" s="1">
        <f>DATE($D$1,VLOOKUP($D$2,LISTES!$E$2:$F$13,2,0),19)</f>
        <v>45827</v>
      </c>
      <c r="C6309" s="42" t="s">
        <v>2921</v>
      </c>
      <c r="D6309" s="42">
        <v>219</v>
      </c>
      <c r="E6309" s="62" t="s">
        <v>2695</v>
      </c>
      <c r="F6309" s="69">
        <f>IF(t_datas[[#This Row],[Prime 1]]="","",VLOOKUP(t_datas[[#This Row],[Prime 1]],t_primes[],4,0))</f>
        <v>15</v>
      </c>
      <c r="G6309" s="63" t="s">
        <v>2702</v>
      </c>
      <c r="H6309" s="69">
        <f>IF(t_datas[[#This Row],[Prime 2]]="","",VLOOKUP(t_datas[[#This Row],[Prime 2]],t_primes[],4,0))</f>
        <v>75</v>
      </c>
    </row>
    <row r="6310" spans="2:8" x14ac:dyDescent="0.25">
      <c r="B6310" s="1">
        <f>DATE($D$1,VLOOKUP($D$2,LISTES!$E$2:$F$13,2,0),19)</f>
        <v>45827</v>
      </c>
      <c r="C6310" s="42" t="s">
        <v>2922</v>
      </c>
      <c r="D6310" s="42">
        <v>220</v>
      </c>
      <c r="E6310" s="62" t="s">
        <v>2702</v>
      </c>
      <c r="F6310" s="69">
        <f>IF(t_datas[[#This Row],[Prime 1]]="","",VLOOKUP(t_datas[[#This Row],[Prime 1]],t_primes[],4,0))</f>
        <v>75</v>
      </c>
      <c r="G6310" s="63" t="s">
        <v>2700</v>
      </c>
      <c r="H6310" s="69">
        <f>IF(t_datas[[#This Row],[Prime 2]]="","",VLOOKUP(t_datas[[#This Row],[Prime 2]],t_primes[],4,0))</f>
        <v>78</v>
      </c>
    </row>
    <row r="6311" spans="2:8" x14ac:dyDescent="0.25">
      <c r="B6311" s="1">
        <f>DATE($D$1,VLOOKUP($D$2,LISTES!$E$2:$F$13,2,0),19)</f>
        <v>45827</v>
      </c>
      <c r="C6311" s="42" t="s">
        <v>2923</v>
      </c>
      <c r="D6311" s="42">
        <v>221</v>
      </c>
      <c r="E6311" s="62" t="s">
        <v>2690</v>
      </c>
      <c r="F6311" s="69">
        <f>IF(t_datas[[#This Row],[Prime 1]]="","",VLOOKUP(t_datas[[#This Row],[Prime 1]],t_primes[],4,0))</f>
        <v>7.5</v>
      </c>
      <c r="G6311" s="63" t="s">
        <v>2700</v>
      </c>
      <c r="H6311" s="69">
        <f>IF(t_datas[[#This Row],[Prime 2]]="","",VLOOKUP(t_datas[[#This Row],[Prime 2]],t_primes[],4,0))</f>
        <v>78</v>
      </c>
    </row>
    <row r="6312" spans="2:8" x14ac:dyDescent="0.25">
      <c r="B6312" s="1">
        <f>DATE($D$1,VLOOKUP($D$2,LISTES!$E$2:$F$13,2,0),19)</f>
        <v>45827</v>
      </c>
      <c r="C6312" s="42" t="s">
        <v>2924</v>
      </c>
      <c r="D6312" s="42">
        <v>222</v>
      </c>
      <c r="E6312" s="62"/>
      <c r="F6312" s="69" t="str">
        <f>IF(t_datas[[#This Row],[Prime 1]]="","",VLOOKUP(t_datas[[#This Row],[Prime 1]],t_primes[],4,0))</f>
        <v/>
      </c>
      <c r="G6312" s="63" t="s">
        <v>2690</v>
      </c>
      <c r="H6312" s="69">
        <f>IF(t_datas[[#This Row],[Prime 2]]="","",VLOOKUP(t_datas[[#This Row],[Prime 2]],t_primes[],4,0))</f>
        <v>7.5</v>
      </c>
    </row>
    <row r="6313" spans="2:8" x14ac:dyDescent="0.25">
      <c r="B6313" s="1">
        <f>DATE($D$1,VLOOKUP($D$2,LISTES!$E$2:$F$13,2,0),19)</f>
        <v>45827</v>
      </c>
      <c r="C6313" s="42" t="s">
        <v>2925</v>
      </c>
      <c r="D6313" s="42">
        <v>223</v>
      </c>
      <c r="E6313" s="62"/>
      <c r="F6313" s="69" t="str">
        <f>IF(t_datas[[#This Row],[Prime 1]]="","",VLOOKUP(t_datas[[#This Row],[Prime 1]],t_primes[],4,0))</f>
        <v/>
      </c>
      <c r="G6313" s="63" t="s">
        <v>2690</v>
      </c>
      <c r="H6313" s="69">
        <f>IF(t_datas[[#This Row],[Prime 2]]="","",VLOOKUP(t_datas[[#This Row],[Prime 2]],t_primes[],4,0))</f>
        <v>7.5</v>
      </c>
    </row>
    <row r="6314" spans="2:8" x14ac:dyDescent="0.25">
      <c r="B6314" s="1">
        <f>DATE($D$1,VLOOKUP($D$2,LISTES!$E$2:$F$13,2,0),19)</f>
        <v>45827</v>
      </c>
      <c r="C6314" s="42" t="s">
        <v>2926</v>
      </c>
      <c r="D6314" s="42">
        <v>224</v>
      </c>
      <c r="E6314" s="62"/>
      <c r="F6314" s="69" t="str">
        <f>IF(t_datas[[#This Row],[Prime 1]]="","",VLOOKUP(t_datas[[#This Row],[Prime 1]],t_primes[],4,0))</f>
        <v/>
      </c>
      <c r="G6314" s="63" t="s">
        <v>2701</v>
      </c>
      <c r="H6314" s="69">
        <f>IF(t_datas[[#This Row],[Prime 2]]="","",VLOOKUP(t_datas[[#This Row],[Prime 2]],t_primes[],4,0))</f>
        <v>150</v>
      </c>
    </row>
    <row r="6315" spans="2:8" x14ac:dyDescent="0.25">
      <c r="B6315" s="1">
        <f>DATE($D$1,VLOOKUP($D$2,LISTES!$E$2:$F$13,2,0),19)</f>
        <v>45827</v>
      </c>
      <c r="C6315" s="42" t="s">
        <v>2927</v>
      </c>
      <c r="D6315" s="42">
        <v>225</v>
      </c>
      <c r="E6315" s="62"/>
      <c r="F6315" s="69" t="str">
        <f>IF(t_datas[[#This Row],[Prime 1]]="","",VLOOKUP(t_datas[[#This Row],[Prime 1]],t_primes[],4,0))</f>
        <v/>
      </c>
      <c r="G6315" s="63" t="s">
        <v>2693</v>
      </c>
      <c r="H6315" s="69">
        <f>IF(t_datas[[#This Row],[Prime 2]]="","",VLOOKUP(t_datas[[#This Row],[Prime 2]],t_primes[],4,0))</f>
        <v>25</v>
      </c>
    </row>
    <row r="6316" spans="2:8" x14ac:dyDescent="0.25">
      <c r="B6316" s="1">
        <f>DATE($D$1,VLOOKUP($D$2,LISTES!$E$2:$F$13,2,0),19)</f>
        <v>45827</v>
      </c>
      <c r="C6316" s="42" t="s">
        <v>2928</v>
      </c>
      <c r="D6316" s="42">
        <v>226</v>
      </c>
      <c r="E6316" s="62"/>
      <c r="F6316" s="69" t="str">
        <f>IF(t_datas[[#This Row],[Prime 1]]="","",VLOOKUP(t_datas[[#This Row],[Prime 1]],t_primes[],4,0))</f>
        <v/>
      </c>
      <c r="G6316" s="63" t="s">
        <v>2693</v>
      </c>
      <c r="H6316" s="69">
        <f>IF(t_datas[[#This Row],[Prime 2]]="","",VLOOKUP(t_datas[[#This Row],[Prime 2]],t_primes[],4,0))</f>
        <v>25</v>
      </c>
    </row>
    <row r="6317" spans="2:8" x14ac:dyDescent="0.25">
      <c r="B6317" s="1">
        <f>DATE($D$1,VLOOKUP($D$2,LISTES!$E$2:$F$13,2,0),19)</f>
        <v>45827</v>
      </c>
      <c r="C6317" s="42" t="s">
        <v>2929</v>
      </c>
      <c r="D6317" s="42">
        <v>227</v>
      </c>
      <c r="E6317" s="62"/>
      <c r="F6317" s="69" t="str">
        <f>IF(t_datas[[#This Row],[Prime 1]]="","",VLOOKUP(t_datas[[#This Row],[Prime 1]],t_primes[],4,0))</f>
        <v/>
      </c>
      <c r="G6317" s="63" t="s">
        <v>2699</v>
      </c>
      <c r="H6317" s="69">
        <f>IF(t_datas[[#This Row],[Prime 2]]="","",VLOOKUP(t_datas[[#This Row],[Prime 2]],t_primes[],4,0))</f>
        <v>48</v>
      </c>
    </row>
    <row r="6318" spans="2:8" x14ac:dyDescent="0.25">
      <c r="B6318" s="1">
        <f>DATE($D$1,VLOOKUP($D$2,LISTES!$E$2:$F$13,2,0),19)</f>
        <v>45827</v>
      </c>
      <c r="C6318" s="42" t="s">
        <v>2930</v>
      </c>
      <c r="D6318" s="42">
        <v>228</v>
      </c>
      <c r="E6318" s="62"/>
      <c r="F6318" s="69" t="str">
        <f>IF(t_datas[[#This Row],[Prime 1]]="","",VLOOKUP(t_datas[[#This Row],[Prime 1]],t_primes[],4,0))</f>
        <v/>
      </c>
      <c r="G6318" s="63" t="s">
        <v>2690</v>
      </c>
      <c r="H6318" s="69">
        <f>IF(t_datas[[#This Row],[Prime 2]]="","",VLOOKUP(t_datas[[#This Row],[Prime 2]],t_primes[],4,0))</f>
        <v>7.5</v>
      </c>
    </row>
    <row r="6319" spans="2:8" x14ac:dyDescent="0.25">
      <c r="B6319" s="1">
        <f>DATE($D$1,VLOOKUP($D$2,LISTES!$E$2:$F$13,2,0),19)</f>
        <v>45827</v>
      </c>
      <c r="C6319" s="42" t="s">
        <v>2931</v>
      </c>
      <c r="D6319" s="42">
        <v>229</v>
      </c>
      <c r="E6319" s="62"/>
      <c r="F6319" s="69" t="str">
        <f>IF(t_datas[[#This Row],[Prime 1]]="","",VLOOKUP(t_datas[[#This Row],[Prime 1]],t_primes[],4,0))</f>
        <v/>
      </c>
      <c r="G6319" s="63" t="s">
        <v>2697</v>
      </c>
      <c r="H6319" s="69">
        <f>IF(t_datas[[#This Row],[Prime 2]]="","",VLOOKUP(t_datas[[#This Row],[Prime 2]],t_primes[],4,0))</f>
        <v>100</v>
      </c>
    </row>
    <row r="6320" spans="2:8" x14ac:dyDescent="0.25">
      <c r="B6320" s="1">
        <f>DATE($D$1,VLOOKUP($D$2,LISTES!$E$2:$F$13,2,0),19)</f>
        <v>45827</v>
      </c>
      <c r="C6320" s="42" t="s">
        <v>2932</v>
      </c>
      <c r="D6320" s="42">
        <v>230</v>
      </c>
      <c r="E6320" s="62"/>
      <c r="F6320" s="69" t="str">
        <f>IF(t_datas[[#This Row],[Prime 1]]="","",VLOOKUP(t_datas[[#This Row],[Prime 1]],t_primes[],4,0))</f>
        <v/>
      </c>
      <c r="G6320" s="63" t="s">
        <v>2693</v>
      </c>
      <c r="H6320" s="69">
        <f>IF(t_datas[[#This Row],[Prime 2]]="","",VLOOKUP(t_datas[[#This Row],[Prime 2]],t_primes[],4,0))</f>
        <v>25</v>
      </c>
    </row>
    <row r="6321" spans="2:8" x14ac:dyDescent="0.25">
      <c r="B6321" s="1">
        <f>DATE($D$1,VLOOKUP($D$2,LISTES!$E$2:$F$13,2,0),19)</f>
        <v>45827</v>
      </c>
      <c r="C6321" s="42" t="s">
        <v>2933</v>
      </c>
      <c r="D6321" s="42">
        <v>231</v>
      </c>
      <c r="E6321" s="62"/>
      <c r="F6321" s="69" t="str">
        <f>IF(t_datas[[#This Row],[Prime 1]]="","",VLOOKUP(t_datas[[#This Row],[Prime 1]],t_primes[],4,0))</f>
        <v/>
      </c>
      <c r="G6321" s="63" t="s">
        <v>2692</v>
      </c>
      <c r="H6321" s="69">
        <f>IF(t_datas[[#This Row],[Prime 2]]="","",VLOOKUP(t_datas[[#This Row],[Prime 2]],t_primes[],4,0))</f>
        <v>7.5</v>
      </c>
    </row>
    <row r="6322" spans="2:8" x14ac:dyDescent="0.25">
      <c r="B6322" s="1">
        <f>DATE($D$1,VLOOKUP($D$2,LISTES!$E$2:$F$13,2,0),19)</f>
        <v>45827</v>
      </c>
      <c r="C6322" s="42" t="s">
        <v>2934</v>
      </c>
      <c r="D6322" s="42">
        <v>232</v>
      </c>
      <c r="E6322" s="62"/>
      <c r="F6322" s="69" t="str">
        <f>IF(t_datas[[#This Row],[Prime 1]]="","",VLOOKUP(t_datas[[#This Row],[Prime 1]],t_primes[],4,0))</f>
        <v/>
      </c>
      <c r="G6322" s="63" t="s">
        <v>2697</v>
      </c>
      <c r="H6322" s="69">
        <f>IF(t_datas[[#This Row],[Prime 2]]="","",VLOOKUP(t_datas[[#This Row],[Prime 2]],t_primes[],4,0))</f>
        <v>100</v>
      </c>
    </row>
    <row r="6323" spans="2:8" x14ac:dyDescent="0.25">
      <c r="B6323" s="1">
        <f>DATE($D$1,VLOOKUP($D$2,LISTES!$E$2:$F$13,2,0),19)</f>
        <v>45827</v>
      </c>
      <c r="C6323" s="42" t="s">
        <v>2935</v>
      </c>
      <c r="D6323" s="42">
        <v>233</v>
      </c>
      <c r="E6323" s="62"/>
      <c r="F6323" s="69" t="str">
        <f>IF(t_datas[[#This Row],[Prime 1]]="","",VLOOKUP(t_datas[[#This Row],[Prime 1]],t_primes[],4,0))</f>
        <v/>
      </c>
      <c r="G6323" s="63" t="s">
        <v>2695</v>
      </c>
      <c r="H6323" s="69">
        <f>IF(t_datas[[#This Row],[Prime 2]]="","",VLOOKUP(t_datas[[#This Row],[Prime 2]],t_primes[],4,0))</f>
        <v>15</v>
      </c>
    </row>
    <row r="6324" spans="2:8" x14ac:dyDescent="0.25">
      <c r="B6324" s="1">
        <f>DATE($D$1,VLOOKUP($D$2,LISTES!$E$2:$F$13,2,0),19)</f>
        <v>45827</v>
      </c>
      <c r="C6324" s="42" t="s">
        <v>2936</v>
      </c>
      <c r="D6324" s="42">
        <v>234</v>
      </c>
      <c r="E6324" s="62"/>
      <c r="F6324" s="69" t="str">
        <f>IF(t_datas[[#This Row],[Prime 1]]="","",VLOOKUP(t_datas[[#This Row],[Prime 1]],t_primes[],4,0))</f>
        <v/>
      </c>
      <c r="G6324" s="63" t="s">
        <v>2702</v>
      </c>
      <c r="H6324" s="69">
        <f>IF(t_datas[[#This Row],[Prime 2]]="","",VLOOKUP(t_datas[[#This Row],[Prime 2]],t_primes[],4,0))</f>
        <v>75</v>
      </c>
    </row>
    <row r="6325" spans="2:8" x14ac:dyDescent="0.25">
      <c r="B6325" s="1">
        <f>DATE($D$1,VLOOKUP($D$2,LISTES!$E$2:$F$13,2,0),19)</f>
        <v>45827</v>
      </c>
      <c r="C6325" s="42" t="s">
        <v>2937</v>
      </c>
      <c r="D6325" s="42">
        <v>235</v>
      </c>
      <c r="E6325" s="62"/>
      <c r="F6325" s="69" t="str">
        <f>IF(t_datas[[#This Row],[Prime 1]]="","",VLOOKUP(t_datas[[#This Row],[Prime 1]],t_primes[],4,0))</f>
        <v/>
      </c>
      <c r="G6325" s="63" t="s">
        <v>2697</v>
      </c>
      <c r="H6325" s="69">
        <f>IF(t_datas[[#This Row],[Prime 2]]="","",VLOOKUP(t_datas[[#This Row],[Prime 2]],t_primes[],4,0))</f>
        <v>100</v>
      </c>
    </row>
    <row r="6326" spans="2:8" x14ac:dyDescent="0.25">
      <c r="B6326" s="1">
        <f>DATE($D$1,VLOOKUP($D$2,LISTES!$E$2:$F$13,2,0),19)</f>
        <v>45827</v>
      </c>
      <c r="C6326" s="42" t="s">
        <v>2938</v>
      </c>
      <c r="D6326" s="42">
        <v>236</v>
      </c>
      <c r="E6326" s="62"/>
      <c r="F6326" s="69" t="str">
        <f>IF(t_datas[[#This Row],[Prime 1]]="","",VLOOKUP(t_datas[[#This Row],[Prime 1]],t_primes[],4,0))</f>
        <v/>
      </c>
      <c r="G6326" s="63" t="s">
        <v>2702</v>
      </c>
      <c r="H6326" s="69">
        <f>IF(t_datas[[#This Row],[Prime 2]]="","",VLOOKUP(t_datas[[#This Row],[Prime 2]],t_primes[],4,0))</f>
        <v>75</v>
      </c>
    </row>
    <row r="6327" spans="2:8" x14ac:dyDescent="0.25">
      <c r="B6327" s="1">
        <f>DATE($D$1,VLOOKUP($D$2,LISTES!$E$2:$F$13,2,0),19)</f>
        <v>45827</v>
      </c>
      <c r="C6327" s="42" t="s">
        <v>2939</v>
      </c>
      <c r="D6327" s="42">
        <v>237</v>
      </c>
      <c r="E6327" s="62"/>
      <c r="F6327" s="69" t="str">
        <f>IF(t_datas[[#This Row],[Prime 1]]="","",VLOOKUP(t_datas[[#This Row],[Prime 1]],t_primes[],4,0))</f>
        <v/>
      </c>
      <c r="G6327" s="63" t="s">
        <v>2691</v>
      </c>
      <c r="H6327" s="69">
        <f>IF(t_datas[[#This Row],[Prime 2]]="","",VLOOKUP(t_datas[[#This Row],[Prime 2]],t_primes[],4,0))</f>
        <v>10</v>
      </c>
    </row>
    <row r="6328" spans="2:8" x14ac:dyDescent="0.25">
      <c r="B6328" s="1">
        <f>DATE($D$1,VLOOKUP($D$2,LISTES!$E$2:$F$13,2,0),19)</f>
        <v>45827</v>
      </c>
      <c r="C6328" s="42" t="s">
        <v>2940</v>
      </c>
      <c r="D6328" s="42">
        <v>238</v>
      </c>
      <c r="E6328" s="62"/>
      <c r="F6328" s="69" t="str">
        <f>IF(t_datas[[#This Row],[Prime 1]]="","",VLOOKUP(t_datas[[#This Row],[Prime 1]],t_primes[],4,0))</f>
        <v/>
      </c>
      <c r="G6328" s="63" t="s">
        <v>2698</v>
      </c>
      <c r="H6328" s="69">
        <f>IF(t_datas[[#This Row],[Prime 2]]="","",VLOOKUP(t_datas[[#This Row],[Prime 2]],t_primes[],4,0))</f>
        <v>20</v>
      </c>
    </row>
    <row r="6329" spans="2:8" x14ac:dyDescent="0.25">
      <c r="B6329" s="1">
        <f>DATE($D$1,VLOOKUP($D$2,LISTES!$E$2:$F$13,2,0),19)</f>
        <v>45827</v>
      </c>
      <c r="C6329" s="42" t="s">
        <v>2941</v>
      </c>
      <c r="D6329" s="42">
        <v>239</v>
      </c>
      <c r="E6329" s="62"/>
      <c r="F6329" s="69" t="str">
        <f>IF(t_datas[[#This Row],[Prime 1]]="","",VLOOKUP(t_datas[[#This Row],[Prime 1]],t_primes[],4,0))</f>
        <v/>
      </c>
      <c r="G6329" s="63" t="s">
        <v>2701</v>
      </c>
      <c r="H6329" s="69">
        <f>IF(t_datas[[#This Row],[Prime 2]]="","",VLOOKUP(t_datas[[#This Row],[Prime 2]],t_primes[],4,0))</f>
        <v>150</v>
      </c>
    </row>
    <row r="6330" spans="2:8" x14ac:dyDescent="0.25">
      <c r="B6330" s="1">
        <f>DATE($D$1,VLOOKUP($D$2,LISTES!$E$2:$F$13,2,0),19)</f>
        <v>45827</v>
      </c>
      <c r="C6330" s="42" t="s">
        <v>2942</v>
      </c>
      <c r="D6330" s="42">
        <v>240</v>
      </c>
      <c r="E6330" s="62"/>
      <c r="F6330" s="69" t="str">
        <f>IF(t_datas[[#This Row],[Prime 1]]="","",VLOOKUP(t_datas[[#This Row],[Prime 1]],t_primes[],4,0))</f>
        <v/>
      </c>
      <c r="G6330" s="63" t="s">
        <v>2701</v>
      </c>
      <c r="H6330" s="69">
        <f>IF(t_datas[[#This Row],[Prime 2]]="","",VLOOKUP(t_datas[[#This Row],[Prime 2]],t_primes[],4,0))</f>
        <v>150</v>
      </c>
    </row>
    <row r="6331" spans="2:8" x14ac:dyDescent="0.25">
      <c r="B6331" s="1">
        <f>DATE($D$1,VLOOKUP($D$2,LISTES!$E$2:$F$13,2,0),19)</f>
        <v>45827</v>
      </c>
      <c r="C6331" s="42" t="s">
        <v>2943</v>
      </c>
      <c r="D6331" s="42">
        <v>241</v>
      </c>
      <c r="E6331" s="62"/>
      <c r="F6331" s="69" t="str">
        <f>IF(t_datas[[#This Row],[Prime 1]]="","",VLOOKUP(t_datas[[#This Row],[Prime 1]],t_primes[],4,0))</f>
        <v/>
      </c>
      <c r="G6331" s="63" t="s">
        <v>2692</v>
      </c>
      <c r="H6331" s="69">
        <f>IF(t_datas[[#This Row],[Prime 2]]="","",VLOOKUP(t_datas[[#This Row],[Prime 2]],t_primes[],4,0))</f>
        <v>7.5</v>
      </c>
    </row>
    <row r="6332" spans="2:8" x14ac:dyDescent="0.25">
      <c r="B6332" s="1">
        <f>DATE($D$1,VLOOKUP($D$2,LISTES!$E$2:$F$13,2,0),19)</f>
        <v>45827</v>
      </c>
      <c r="C6332" s="42" t="s">
        <v>2944</v>
      </c>
      <c r="D6332" s="42">
        <v>242</v>
      </c>
      <c r="E6332" s="62"/>
      <c r="F6332" s="69" t="str">
        <f>IF(t_datas[[#This Row],[Prime 1]]="","",VLOOKUP(t_datas[[#This Row],[Prime 1]],t_primes[],4,0))</f>
        <v/>
      </c>
      <c r="G6332" s="63" t="s">
        <v>2695</v>
      </c>
      <c r="H6332" s="69">
        <f>IF(t_datas[[#This Row],[Prime 2]]="","",VLOOKUP(t_datas[[#This Row],[Prime 2]],t_primes[],4,0))</f>
        <v>15</v>
      </c>
    </row>
    <row r="6333" spans="2:8" x14ac:dyDescent="0.25">
      <c r="B6333" s="1">
        <f>DATE($D$1,VLOOKUP($D$2,LISTES!$E$2:$F$13,2,0),19)</f>
        <v>45827</v>
      </c>
      <c r="C6333" s="42" t="s">
        <v>2945</v>
      </c>
      <c r="D6333" s="42">
        <v>243</v>
      </c>
      <c r="E6333" s="62"/>
      <c r="F6333" s="69" t="str">
        <f>IF(t_datas[[#This Row],[Prime 1]]="","",VLOOKUP(t_datas[[#This Row],[Prime 1]],t_primes[],4,0))</f>
        <v/>
      </c>
      <c r="G6333" s="63" t="s">
        <v>2691</v>
      </c>
      <c r="H6333" s="69">
        <f>IF(t_datas[[#This Row],[Prime 2]]="","",VLOOKUP(t_datas[[#This Row],[Prime 2]],t_primes[],4,0))</f>
        <v>10</v>
      </c>
    </row>
    <row r="6334" spans="2:8" x14ac:dyDescent="0.25">
      <c r="B6334" s="1">
        <f>DATE($D$1,VLOOKUP($D$2,LISTES!$E$2:$F$13,2,0),19)</f>
        <v>45827</v>
      </c>
      <c r="C6334" s="42" t="s">
        <v>2946</v>
      </c>
      <c r="D6334" s="42">
        <v>244</v>
      </c>
      <c r="E6334" s="62"/>
      <c r="F6334" s="69" t="str">
        <f>IF(t_datas[[#This Row],[Prime 1]]="","",VLOOKUP(t_datas[[#This Row],[Prime 1]],t_primes[],4,0))</f>
        <v/>
      </c>
      <c r="G6334" s="63" t="s">
        <v>2695</v>
      </c>
      <c r="H6334" s="69">
        <f>IF(t_datas[[#This Row],[Prime 2]]="","",VLOOKUP(t_datas[[#This Row],[Prime 2]],t_primes[],4,0))</f>
        <v>15</v>
      </c>
    </row>
    <row r="6335" spans="2:8" x14ac:dyDescent="0.25">
      <c r="B6335" s="1">
        <f>DATE($D$1,VLOOKUP($D$2,LISTES!$E$2:$F$13,2,0),19)</f>
        <v>45827</v>
      </c>
      <c r="C6335" s="42" t="s">
        <v>2947</v>
      </c>
      <c r="D6335" s="42">
        <v>245</v>
      </c>
      <c r="E6335" s="62"/>
      <c r="F6335" s="69" t="str">
        <f>IF(t_datas[[#This Row],[Prime 1]]="","",VLOOKUP(t_datas[[#This Row],[Prime 1]],t_primes[],4,0))</f>
        <v/>
      </c>
      <c r="G6335" s="63" t="s">
        <v>2694</v>
      </c>
      <c r="H6335" s="69">
        <f>IF(t_datas[[#This Row],[Prime 2]]="","",VLOOKUP(t_datas[[#This Row],[Prime 2]],t_primes[],4,0))</f>
        <v>20</v>
      </c>
    </row>
    <row r="6336" spans="2:8" x14ac:dyDescent="0.25">
      <c r="B6336" s="1">
        <f>DATE($D$1,VLOOKUP($D$2,LISTES!$E$2:$F$13,2,0),19)</f>
        <v>45827</v>
      </c>
      <c r="C6336" s="42" t="s">
        <v>2948</v>
      </c>
      <c r="D6336" s="42">
        <v>246</v>
      </c>
      <c r="E6336" s="62"/>
      <c r="F6336" s="69" t="str">
        <f>IF(t_datas[[#This Row],[Prime 1]]="","",VLOOKUP(t_datas[[#This Row],[Prime 1]],t_primes[],4,0))</f>
        <v/>
      </c>
      <c r="G6336" s="63" t="s">
        <v>2698</v>
      </c>
      <c r="H6336" s="69">
        <f>IF(t_datas[[#This Row],[Prime 2]]="","",VLOOKUP(t_datas[[#This Row],[Prime 2]],t_primes[],4,0))</f>
        <v>20</v>
      </c>
    </row>
    <row r="6337" spans="2:8" x14ac:dyDescent="0.25">
      <c r="B6337" s="1">
        <f>DATE($D$1,VLOOKUP($D$2,LISTES!$E$2:$F$13,2,0),19)</f>
        <v>45827</v>
      </c>
      <c r="C6337" s="42" t="s">
        <v>2949</v>
      </c>
      <c r="D6337" s="42">
        <v>247</v>
      </c>
      <c r="E6337" s="62"/>
      <c r="F6337" s="69" t="str">
        <f>IF(t_datas[[#This Row],[Prime 1]]="","",VLOOKUP(t_datas[[#This Row],[Prime 1]],t_primes[],4,0))</f>
        <v/>
      </c>
      <c r="G6337" s="63" t="s">
        <v>2700</v>
      </c>
      <c r="H6337" s="69">
        <f>IF(t_datas[[#This Row],[Prime 2]]="","",VLOOKUP(t_datas[[#This Row],[Prime 2]],t_primes[],4,0))</f>
        <v>78</v>
      </c>
    </row>
    <row r="6338" spans="2:8" x14ac:dyDescent="0.25">
      <c r="B6338" s="1">
        <f>DATE($D$1,VLOOKUP($D$2,LISTES!$E$2:$F$13,2,0),19)</f>
        <v>45827</v>
      </c>
      <c r="C6338" s="42" t="s">
        <v>2950</v>
      </c>
      <c r="D6338" s="42">
        <v>248</v>
      </c>
      <c r="E6338" s="62"/>
      <c r="F6338" s="69" t="str">
        <f>IF(t_datas[[#This Row],[Prime 1]]="","",VLOOKUP(t_datas[[#This Row],[Prime 1]],t_primes[],4,0))</f>
        <v/>
      </c>
      <c r="G6338" s="63" t="s">
        <v>2697</v>
      </c>
      <c r="H6338" s="69">
        <f>IF(t_datas[[#This Row],[Prime 2]]="","",VLOOKUP(t_datas[[#This Row],[Prime 2]],t_primes[],4,0))</f>
        <v>100</v>
      </c>
    </row>
    <row r="6339" spans="2:8" x14ac:dyDescent="0.25">
      <c r="B6339" s="1">
        <f>DATE($D$1,VLOOKUP($D$2,LISTES!$E$2:$F$13,2,0),19)</f>
        <v>45827</v>
      </c>
      <c r="C6339" s="42" t="s">
        <v>2951</v>
      </c>
      <c r="D6339" s="42">
        <v>249</v>
      </c>
      <c r="E6339" s="62"/>
      <c r="F6339" s="69" t="str">
        <f>IF(t_datas[[#This Row],[Prime 1]]="","",VLOOKUP(t_datas[[#This Row],[Prime 1]],t_primes[],4,0))</f>
        <v/>
      </c>
      <c r="G6339" s="63" t="s">
        <v>2702</v>
      </c>
      <c r="H6339" s="69">
        <f>IF(t_datas[[#This Row],[Prime 2]]="","",VLOOKUP(t_datas[[#This Row],[Prime 2]],t_primes[],4,0))</f>
        <v>75</v>
      </c>
    </row>
    <row r="6340" spans="2:8" x14ac:dyDescent="0.25">
      <c r="B6340" s="1">
        <f>DATE($D$1,VLOOKUP($D$2,LISTES!$E$2:$F$13,2,0),19)</f>
        <v>45827</v>
      </c>
      <c r="C6340" s="42" t="s">
        <v>2952</v>
      </c>
      <c r="D6340" s="42">
        <v>250</v>
      </c>
      <c r="E6340" s="62"/>
      <c r="F6340" s="69" t="str">
        <f>IF(t_datas[[#This Row],[Prime 1]]="","",VLOOKUP(t_datas[[#This Row],[Prime 1]],t_primes[],4,0))</f>
        <v/>
      </c>
      <c r="G6340" s="63" t="s">
        <v>2691</v>
      </c>
      <c r="H6340" s="69">
        <f>IF(t_datas[[#This Row],[Prime 2]]="","",VLOOKUP(t_datas[[#This Row],[Prime 2]],t_primes[],4,0))</f>
        <v>10</v>
      </c>
    </row>
    <row r="6341" spans="2:8" x14ac:dyDescent="0.25">
      <c r="B6341" s="1">
        <f>DATE($D$1,VLOOKUP($D$2,LISTES!$E$2:$F$13,2,0),19)</f>
        <v>45827</v>
      </c>
      <c r="C6341" s="42" t="s">
        <v>2953</v>
      </c>
      <c r="D6341" s="42">
        <v>251</v>
      </c>
      <c r="E6341" s="62"/>
      <c r="F6341" s="69" t="str">
        <f>IF(t_datas[[#This Row],[Prime 1]]="","",VLOOKUP(t_datas[[#This Row],[Prime 1]],t_primes[],4,0))</f>
        <v/>
      </c>
      <c r="G6341" s="63" t="s">
        <v>2700</v>
      </c>
      <c r="H6341" s="69">
        <f>IF(t_datas[[#This Row],[Prime 2]]="","",VLOOKUP(t_datas[[#This Row],[Prime 2]],t_primes[],4,0))</f>
        <v>78</v>
      </c>
    </row>
    <row r="6342" spans="2:8" x14ac:dyDescent="0.25">
      <c r="B6342" s="1">
        <f>DATE($D$1,VLOOKUP($D$2,LISTES!$E$2:$F$13,2,0),19)</f>
        <v>45827</v>
      </c>
      <c r="C6342" s="42" t="s">
        <v>2954</v>
      </c>
      <c r="D6342" s="42">
        <v>252</v>
      </c>
      <c r="E6342" s="62"/>
      <c r="F6342" s="69" t="str">
        <f>IF(t_datas[[#This Row],[Prime 1]]="","",VLOOKUP(t_datas[[#This Row],[Prime 1]],t_primes[],4,0))</f>
        <v/>
      </c>
      <c r="G6342" s="63" t="s">
        <v>2694</v>
      </c>
      <c r="H6342" s="69">
        <f>IF(t_datas[[#This Row],[Prime 2]]="","",VLOOKUP(t_datas[[#This Row],[Prime 2]],t_primes[],4,0))</f>
        <v>20</v>
      </c>
    </row>
    <row r="6343" spans="2:8" x14ac:dyDescent="0.25">
      <c r="B6343" s="1">
        <f>DATE($D$1,VLOOKUP($D$2,LISTES!$E$2:$F$13,2,0),19)</f>
        <v>45827</v>
      </c>
      <c r="C6343" s="42" t="s">
        <v>2955</v>
      </c>
      <c r="D6343" s="42">
        <v>253</v>
      </c>
      <c r="E6343" s="62"/>
      <c r="F6343" s="69" t="str">
        <f>IF(t_datas[[#This Row],[Prime 1]]="","",VLOOKUP(t_datas[[#This Row],[Prime 1]],t_primes[],4,0))</f>
        <v/>
      </c>
      <c r="G6343" s="63" t="s">
        <v>2702</v>
      </c>
      <c r="H6343" s="69">
        <f>IF(t_datas[[#This Row],[Prime 2]]="","",VLOOKUP(t_datas[[#This Row],[Prime 2]],t_primes[],4,0))</f>
        <v>75</v>
      </c>
    </row>
    <row r="6344" spans="2:8" x14ac:dyDescent="0.25">
      <c r="B6344" s="1">
        <f>DATE($D$1,VLOOKUP($D$2,LISTES!$E$2:$F$13,2,0),19)</f>
        <v>45827</v>
      </c>
      <c r="C6344" s="42" t="s">
        <v>2956</v>
      </c>
      <c r="D6344" s="42">
        <v>254</v>
      </c>
      <c r="E6344" s="62"/>
      <c r="F6344" s="69" t="str">
        <f>IF(t_datas[[#This Row],[Prime 1]]="","",VLOOKUP(t_datas[[#This Row],[Prime 1]],t_primes[],4,0))</f>
        <v/>
      </c>
      <c r="G6344" s="63" t="s">
        <v>2694</v>
      </c>
      <c r="H6344" s="69">
        <f>IF(t_datas[[#This Row],[Prime 2]]="","",VLOOKUP(t_datas[[#This Row],[Prime 2]],t_primes[],4,0))</f>
        <v>20</v>
      </c>
    </row>
    <row r="6345" spans="2:8" x14ac:dyDescent="0.25">
      <c r="B6345" s="1">
        <f>DATE($D$1,VLOOKUP($D$2,LISTES!$E$2:$F$13,2,0),19)</f>
        <v>45827</v>
      </c>
      <c r="C6345" s="42" t="s">
        <v>2957</v>
      </c>
      <c r="D6345" s="42">
        <v>255</v>
      </c>
      <c r="E6345" s="62"/>
      <c r="F6345" s="69" t="str">
        <f>IF(t_datas[[#This Row],[Prime 1]]="","",VLOOKUP(t_datas[[#This Row],[Prime 1]],t_primes[],4,0))</f>
        <v/>
      </c>
      <c r="G6345" s="63" t="s">
        <v>2691</v>
      </c>
      <c r="H6345" s="69">
        <f>IF(t_datas[[#This Row],[Prime 2]]="","",VLOOKUP(t_datas[[#This Row],[Prime 2]],t_primes[],4,0))</f>
        <v>10</v>
      </c>
    </row>
    <row r="6346" spans="2:8" x14ac:dyDescent="0.25">
      <c r="B6346" s="1">
        <f>DATE($D$1,VLOOKUP($D$2,LISTES!$E$2:$F$13,2,0),19)</f>
        <v>45827</v>
      </c>
      <c r="C6346" s="42" t="s">
        <v>2958</v>
      </c>
      <c r="D6346" s="42">
        <v>256</v>
      </c>
      <c r="E6346" s="62"/>
      <c r="F6346" s="69" t="str">
        <f>IF(t_datas[[#This Row],[Prime 1]]="","",VLOOKUP(t_datas[[#This Row],[Prime 1]],t_primes[],4,0))</f>
        <v/>
      </c>
      <c r="G6346" s="63" t="s">
        <v>2700</v>
      </c>
      <c r="H6346" s="69">
        <f>IF(t_datas[[#This Row],[Prime 2]]="","",VLOOKUP(t_datas[[#This Row],[Prime 2]],t_primes[],4,0))</f>
        <v>78</v>
      </c>
    </row>
    <row r="6347" spans="2:8" x14ac:dyDescent="0.25">
      <c r="B6347" s="1">
        <f>DATE($D$1,VLOOKUP($D$2,LISTES!$E$2:$F$13,2,0),19)</f>
        <v>45827</v>
      </c>
      <c r="C6347" s="42" t="s">
        <v>2959</v>
      </c>
      <c r="D6347" s="42">
        <v>257</v>
      </c>
      <c r="E6347" s="62"/>
      <c r="F6347" s="69" t="str">
        <f>IF(t_datas[[#This Row],[Prime 1]]="","",VLOOKUP(t_datas[[#This Row],[Prime 1]],t_primes[],4,0))</f>
        <v/>
      </c>
      <c r="G6347" s="63" t="s">
        <v>2693</v>
      </c>
      <c r="H6347" s="69">
        <f>IF(t_datas[[#This Row],[Prime 2]]="","",VLOOKUP(t_datas[[#This Row],[Prime 2]],t_primes[],4,0))</f>
        <v>25</v>
      </c>
    </row>
    <row r="6348" spans="2:8" x14ac:dyDescent="0.25">
      <c r="B6348" s="1">
        <f>DATE($D$1,VLOOKUP($D$2,LISTES!$E$2:$F$13,2,0),19)</f>
        <v>45827</v>
      </c>
      <c r="C6348" s="42" t="s">
        <v>2960</v>
      </c>
      <c r="D6348" s="42">
        <v>258</v>
      </c>
      <c r="E6348" s="62"/>
      <c r="F6348" s="69" t="str">
        <f>IF(t_datas[[#This Row],[Prime 1]]="","",VLOOKUP(t_datas[[#This Row],[Prime 1]],t_primes[],4,0))</f>
        <v/>
      </c>
      <c r="G6348" s="63" t="s">
        <v>2694</v>
      </c>
      <c r="H6348" s="69">
        <f>IF(t_datas[[#This Row],[Prime 2]]="","",VLOOKUP(t_datas[[#This Row],[Prime 2]],t_primes[],4,0))</f>
        <v>20</v>
      </c>
    </row>
    <row r="6349" spans="2:8" x14ac:dyDescent="0.25">
      <c r="B6349" s="1">
        <f>DATE($D$1,VLOOKUP($D$2,LISTES!$E$2:$F$13,2,0),19)</f>
        <v>45827</v>
      </c>
      <c r="C6349" s="42" t="s">
        <v>2961</v>
      </c>
      <c r="D6349" s="42">
        <v>259</v>
      </c>
      <c r="E6349" s="62"/>
      <c r="F6349" s="69" t="str">
        <f>IF(t_datas[[#This Row],[Prime 1]]="","",VLOOKUP(t_datas[[#This Row],[Prime 1]],t_primes[],4,0))</f>
        <v/>
      </c>
      <c r="G6349" s="63" t="s">
        <v>2698</v>
      </c>
      <c r="H6349" s="69">
        <f>IF(t_datas[[#This Row],[Prime 2]]="","",VLOOKUP(t_datas[[#This Row],[Prime 2]],t_primes[],4,0))</f>
        <v>20</v>
      </c>
    </row>
    <row r="6350" spans="2:8" x14ac:dyDescent="0.25">
      <c r="B6350" s="1">
        <f>DATE($D$1,VLOOKUP($D$2,LISTES!$E$2:$F$13,2,0),19)</f>
        <v>45827</v>
      </c>
      <c r="C6350" s="42" t="s">
        <v>2962</v>
      </c>
      <c r="D6350" s="42">
        <v>260</v>
      </c>
      <c r="E6350" s="62"/>
      <c r="F6350" s="69" t="str">
        <f>IF(t_datas[[#This Row],[Prime 1]]="","",VLOOKUP(t_datas[[#This Row],[Prime 1]],t_primes[],4,0))</f>
        <v/>
      </c>
      <c r="G6350" s="63" t="s">
        <v>2701</v>
      </c>
      <c r="H6350" s="69">
        <f>IF(t_datas[[#This Row],[Prime 2]]="","",VLOOKUP(t_datas[[#This Row],[Prime 2]],t_primes[],4,0))</f>
        <v>150</v>
      </c>
    </row>
    <row r="6351" spans="2:8" x14ac:dyDescent="0.25">
      <c r="B6351" s="1">
        <f>DATE($D$1,VLOOKUP($D$2,LISTES!$E$2:$F$13,2,0),19)</f>
        <v>45827</v>
      </c>
      <c r="C6351" s="42" t="s">
        <v>2963</v>
      </c>
      <c r="D6351" s="42">
        <v>261</v>
      </c>
      <c r="E6351" s="62"/>
      <c r="F6351" s="69" t="str">
        <f>IF(t_datas[[#This Row],[Prime 1]]="","",VLOOKUP(t_datas[[#This Row],[Prime 1]],t_primes[],4,0))</f>
        <v/>
      </c>
      <c r="G6351" s="63" t="s">
        <v>2697</v>
      </c>
      <c r="H6351" s="69">
        <f>IF(t_datas[[#This Row],[Prime 2]]="","",VLOOKUP(t_datas[[#This Row],[Prime 2]],t_primes[],4,0))</f>
        <v>100</v>
      </c>
    </row>
    <row r="6352" spans="2:8" x14ac:dyDescent="0.25">
      <c r="B6352" s="1">
        <f>DATE($D$1,VLOOKUP($D$2,LISTES!$E$2:$F$13,2,0),19)</f>
        <v>45827</v>
      </c>
      <c r="C6352" s="42" t="s">
        <v>2964</v>
      </c>
      <c r="D6352" s="42">
        <v>262</v>
      </c>
      <c r="E6352" s="62"/>
      <c r="F6352" s="69" t="str">
        <f>IF(t_datas[[#This Row],[Prime 1]]="","",VLOOKUP(t_datas[[#This Row],[Prime 1]],t_primes[],4,0))</f>
        <v/>
      </c>
      <c r="G6352" s="63" t="s">
        <v>2694</v>
      </c>
      <c r="H6352" s="69">
        <f>IF(t_datas[[#This Row],[Prime 2]]="","",VLOOKUP(t_datas[[#This Row],[Prime 2]],t_primes[],4,0))</f>
        <v>20</v>
      </c>
    </row>
    <row r="6353" spans="2:8" x14ac:dyDescent="0.25">
      <c r="B6353" s="1">
        <f>DATE($D$1,VLOOKUP($D$2,LISTES!$E$2:$F$13,2,0),19)</f>
        <v>45827</v>
      </c>
      <c r="C6353" s="42" t="s">
        <v>2965</v>
      </c>
      <c r="D6353" s="42">
        <v>263</v>
      </c>
      <c r="E6353" s="62"/>
      <c r="F6353" s="69" t="str">
        <f>IF(t_datas[[#This Row],[Prime 1]]="","",VLOOKUP(t_datas[[#This Row],[Prime 1]],t_primes[],4,0))</f>
        <v/>
      </c>
      <c r="G6353" s="63" t="s">
        <v>2691</v>
      </c>
      <c r="H6353" s="69">
        <f>IF(t_datas[[#This Row],[Prime 2]]="","",VLOOKUP(t_datas[[#This Row],[Prime 2]],t_primes[],4,0))</f>
        <v>10</v>
      </c>
    </row>
    <row r="6354" spans="2:8" x14ac:dyDescent="0.25">
      <c r="B6354" s="1">
        <f>DATE($D$1,VLOOKUP($D$2,LISTES!$E$2:$F$13,2,0),19)</f>
        <v>45827</v>
      </c>
      <c r="C6354" s="42" t="s">
        <v>2966</v>
      </c>
      <c r="D6354" s="42">
        <v>264</v>
      </c>
      <c r="E6354" s="62"/>
      <c r="F6354" s="69" t="str">
        <f>IF(t_datas[[#This Row],[Prime 1]]="","",VLOOKUP(t_datas[[#This Row],[Prime 1]],t_primes[],4,0))</f>
        <v/>
      </c>
      <c r="G6354" s="63" t="s">
        <v>2700</v>
      </c>
      <c r="H6354" s="69">
        <f>IF(t_datas[[#This Row],[Prime 2]]="","",VLOOKUP(t_datas[[#This Row],[Prime 2]],t_primes[],4,0))</f>
        <v>78</v>
      </c>
    </row>
    <row r="6355" spans="2:8" x14ac:dyDescent="0.25">
      <c r="B6355" s="1">
        <f>DATE($D$1,VLOOKUP($D$2,LISTES!$E$2:$F$13,2,0),19)</f>
        <v>45827</v>
      </c>
      <c r="C6355" s="42" t="s">
        <v>2967</v>
      </c>
      <c r="D6355" s="42">
        <v>265</v>
      </c>
      <c r="E6355" s="62"/>
      <c r="F6355" s="69" t="str">
        <f>IF(t_datas[[#This Row],[Prime 1]]="","",VLOOKUP(t_datas[[#This Row],[Prime 1]],t_primes[],4,0))</f>
        <v/>
      </c>
      <c r="G6355" s="63" t="s">
        <v>2694</v>
      </c>
      <c r="H6355" s="69">
        <f>IF(t_datas[[#This Row],[Prime 2]]="","",VLOOKUP(t_datas[[#This Row],[Prime 2]],t_primes[],4,0))</f>
        <v>20</v>
      </c>
    </row>
    <row r="6356" spans="2:8" x14ac:dyDescent="0.25">
      <c r="B6356" s="1">
        <f>DATE($D$1,VLOOKUP($D$2,LISTES!$E$2:$F$13,2,0),19)</f>
        <v>45827</v>
      </c>
      <c r="C6356" s="42" t="s">
        <v>2968</v>
      </c>
      <c r="D6356" s="42">
        <v>266</v>
      </c>
      <c r="E6356" s="62"/>
      <c r="F6356" s="69" t="str">
        <f>IF(t_datas[[#This Row],[Prime 1]]="","",VLOOKUP(t_datas[[#This Row],[Prime 1]],t_primes[],4,0))</f>
        <v/>
      </c>
      <c r="G6356" s="63" t="s">
        <v>2701</v>
      </c>
      <c r="H6356" s="69">
        <f>IF(t_datas[[#This Row],[Prime 2]]="","",VLOOKUP(t_datas[[#This Row],[Prime 2]],t_primes[],4,0))</f>
        <v>150</v>
      </c>
    </row>
    <row r="6357" spans="2:8" x14ac:dyDescent="0.25">
      <c r="B6357" s="1">
        <f>DATE($D$1,VLOOKUP($D$2,LISTES!$E$2:$F$13,2,0),19)</f>
        <v>45827</v>
      </c>
      <c r="C6357" s="42" t="s">
        <v>2969</v>
      </c>
      <c r="D6357" s="42">
        <v>267</v>
      </c>
      <c r="E6357" s="62"/>
      <c r="F6357" s="69" t="str">
        <f>IF(t_datas[[#This Row],[Prime 1]]="","",VLOOKUP(t_datas[[#This Row],[Prime 1]],t_primes[],4,0))</f>
        <v/>
      </c>
      <c r="G6357" s="63" t="s">
        <v>2691</v>
      </c>
      <c r="H6357" s="69">
        <f>IF(t_datas[[#This Row],[Prime 2]]="","",VLOOKUP(t_datas[[#This Row],[Prime 2]],t_primes[],4,0))</f>
        <v>10</v>
      </c>
    </row>
    <row r="6358" spans="2:8" x14ac:dyDescent="0.25">
      <c r="B6358" s="1">
        <f>DATE($D$1,VLOOKUP($D$2,LISTES!$E$2:$F$13,2,0),19)</f>
        <v>45827</v>
      </c>
      <c r="C6358" s="42" t="s">
        <v>2970</v>
      </c>
      <c r="D6358" s="42">
        <v>268</v>
      </c>
      <c r="E6358" s="62"/>
      <c r="F6358" s="69" t="str">
        <f>IF(t_datas[[#This Row],[Prime 1]]="","",VLOOKUP(t_datas[[#This Row],[Prime 1]],t_primes[],4,0))</f>
        <v/>
      </c>
      <c r="G6358" s="63" t="s">
        <v>2693</v>
      </c>
      <c r="H6358" s="69">
        <f>IF(t_datas[[#This Row],[Prime 2]]="","",VLOOKUP(t_datas[[#This Row],[Prime 2]],t_primes[],4,0))</f>
        <v>25</v>
      </c>
    </row>
    <row r="6359" spans="2:8" x14ac:dyDescent="0.25">
      <c r="B6359" s="1">
        <f>DATE($D$1,VLOOKUP($D$2,LISTES!$E$2:$F$13,2,0),19)</f>
        <v>45827</v>
      </c>
      <c r="C6359" s="42" t="s">
        <v>2971</v>
      </c>
      <c r="D6359" s="42">
        <v>269</v>
      </c>
      <c r="E6359" s="62"/>
      <c r="F6359" s="69" t="str">
        <f>IF(t_datas[[#This Row],[Prime 1]]="","",VLOOKUP(t_datas[[#This Row],[Prime 1]],t_primes[],4,0))</f>
        <v/>
      </c>
      <c r="G6359" s="63" t="s">
        <v>2695</v>
      </c>
      <c r="H6359" s="69">
        <f>IF(t_datas[[#This Row],[Prime 2]]="","",VLOOKUP(t_datas[[#This Row],[Prime 2]],t_primes[],4,0))</f>
        <v>15</v>
      </c>
    </row>
    <row r="6360" spans="2:8" x14ac:dyDescent="0.25">
      <c r="B6360" s="1">
        <f>DATE($D$1,VLOOKUP($D$2,LISTES!$E$2:$F$13,2,0),19)</f>
        <v>45827</v>
      </c>
      <c r="C6360" s="42" t="s">
        <v>2972</v>
      </c>
      <c r="D6360" s="42">
        <v>270</v>
      </c>
      <c r="E6360" s="62"/>
      <c r="F6360" s="69" t="str">
        <f>IF(t_datas[[#This Row],[Prime 1]]="","",VLOOKUP(t_datas[[#This Row],[Prime 1]],t_primes[],4,0))</f>
        <v/>
      </c>
      <c r="G6360" s="63" t="s">
        <v>2701</v>
      </c>
      <c r="H6360" s="69">
        <f>IF(t_datas[[#This Row],[Prime 2]]="","",VLOOKUP(t_datas[[#This Row],[Prime 2]],t_primes[],4,0))</f>
        <v>150</v>
      </c>
    </row>
    <row r="6361" spans="2:8" x14ac:dyDescent="0.25">
      <c r="B6361" s="1">
        <f>DATE($D$1,VLOOKUP($D$2,LISTES!$E$2:$F$13,2,0),19)</f>
        <v>45827</v>
      </c>
      <c r="C6361" s="42" t="s">
        <v>2973</v>
      </c>
      <c r="D6361" s="42">
        <v>271</v>
      </c>
      <c r="E6361" s="62"/>
      <c r="F6361" s="69" t="str">
        <f>IF(t_datas[[#This Row],[Prime 1]]="","",VLOOKUP(t_datas[[#This Row],[Prime 1]],t_primes[],4,0))</f>
        <v/>
      </c>
      <c r="G6361" s="63" t="s">
        <v>2692</v>
      </c>
      <c r="H6361" s="69">
        <f>IF(t_datas[[#This Row],[Prime 2]]="","",VLOOKUP(t_datas[[#This Row],[Prime 2]],t_primes[],4,0))</f>
        <v>7.5</v>
      </c>
    </row>
    <row r="6362" spans="2:8" x14ac:dyDescent="0.25">
      <c r="B6362" s="1">
        <f>DATE($D$1,VLOOKUP($D$2,LISTES!$E$2:$F$13,2,0),19)</f>
        <v>45827</v>
      </c>
      <c r="C6362" s="42" t="s">
        <v>2974</v>
      </c>
      <c r="D6362" s="42">
        <v>272</v>
      </c>
      <c r="E6362" s="62"/>
      <c r="F6362" s="69" t="str">
        <f>IF(t_datas[[#This Row],[Prime 1]]="","",VLOOKUP(t_datas[[#This Row],[Prime 1]],t_primes[],4,0))</f>
        <v/>
      </c>
      <c r="G6362" s="63" t="s">
        <v>2702</v>
      </c>
      <c r="H6362" s="69">
        <f>IF(t_datas[[#This Row],[Prime 2]]="","",VLOOKUP(t_datas[[#This Row],[Prime 2]],t_primes[],4,0))</f>
        <v>75</v>
      </c>
    </row>
    <row r="6363" spans="2:8" x14ac:dyDescent="0.25">
      <c r="B6363" s="1">
        <f>DATE($D$1,VLOOKUP($D$2,LISTES!$E$2:$F$13,2,0),19)</f>
        <v>45827</v>
      </c>
      <c r="C6363" s="42" t="s">
        <v>2975</v>
      </c>
      <c r="D6363" s="42">
        <v>273</v>
      </c>
      <c r="E6363" s="62"/>
      <c r="F6363" s="69" t="str">
        <f>IF(t_datas[[#This Row],[Prime 1]]="","",VLOOKUP(t_datas[[#This Row],[Prime 1]],t_primes[],4,0))</f>
        <v/>
      </c>
      <c r="G6363" s="63" t="s">
        <v>2692</v>
      </c>
      <c r="H6363" s="69">
        <f>IF(t_datas[[#This Row],[Prime 2]]="","",VLOOKUP(t_datas[[#This Row],[Prime 2]],t_primes[],4,0))</f>
        <v>7.5</v>
      </c>
    </row>
    <row r="6364" spans="2:8" x14ac:dyDescent="0.25">
      <c r="B6364" s="1">
        <f>DATE($D$1,VLOOKUP($D$2,LISTES!$E$2:$F$13,2,0),19)</f>
        <v>45827</v>
      </c>
      <c r="C6364" s="42" t="s">
        <v>2976</v>
      </c>
      <c r="D6364" s="42">
        <v>274</v>
      </c>
      <c r="E6364" s="62"/>
      <c r="F6364" s="69" t="str">
        <f>IF(t_datas[[#This Row],[Prime 1]]="","",VLOOKUP(t_datas[[#This Row],[Prime 1]],t_primes[],4,0))</f>
        <v/>
      </c>
      <c r="G6364" s="63" t="s">
        <v>2700</v>
      </c>
      <c r="H6364" s="69">
        <f>IF(t_datas[[#This Row],[Prime 2]]="","",VLOOKUP(t_datas[[#This Row],[Prime 2]],t_primes[],4,0))</f>
        <v>78</v>
      </c>
    </row>
    <row r="6365" spans="2:8" x14ac:dyDescent="0.25">
      <c r="B6365" s="1">
        <f>DATE($D$1,VLOOKUP($D$2,LISTES!$E$2:$F$13,2,0),19)</f>
        <v>45827</v>
      </c>
      <c r="C6365" s="42" t="s">
        <v>2977</v>
      </c>
      <c r="D6365" s="42">
        <v>275</v>
      </c>
      <c r="E6365" s="62"/>
      <c r="F6365" s="69" t="str">
        <f>IF(t_datas[[#This Row],[Prime 1]]="","",VLOOKUP(t_datas[[#This Row],[Prime 1]],t_primes[],4,0))</f>
        <v/>
      </c>
      <c r="G6365" s="63" t="s">
        <v>2694</v>
      </c>
      <c r="H6365" s="69">
        <f>IF(t_datas[[#This Row],[Prime 2]]="","",VLOOKUP(t_datas[[#This Row],[Prime 2]],t_primes[],4,0))</f>
        <v>20</v>
      </c>
    </row>
    <row r="6366" spans="2:8" x14ac:dyDescent="0.25">
      <c r="B6366" s="1">
        <f>DATE($D$1,VLOOKUP($D$2,LISTES!$E$2:$F$13,2,0),19)</f>
        <v>45827</v>
      </c>
      <c r="C6366" s="42" t="s">
        <v>2978</v>
      </c>
      <c r="D6366" s="42">
        <v>276</v>
      </c>
      <c r="E6366" s="62"/>
      <c r="F6366" s="69" t="str">
        <f>IF(t_datas[[#This Row],[Prime 1]]="","",VLOOKUP(t_datas[[#This Row],[Prime 1]],t_primes[],4,0))</f>
        <v/>
      </c>
      <c r="G6366" s="63" t="s">
        <v>2700</v>
      </c>
      <c r="H6366" s="69">
        <f>IF(t_datas[[#This Row],[Prime 2]]="","",VLOOKUP(t_datas[[#This Row],[Prime 2]],t_primes[],4,0))</f>
        <v>78</v>
      </c>
    </row>
    <row r="6367" spans="2:8" x14ac:dyDescent="0.25">
      <c r="B6367" s="1">
        <f>DATE($D$1,VLOOKUP($D$2,LISTES!$E$2:$F$13,2,0),19)</f>
        <v>45827</v>
      </c>
      <c r="C6367" s="42" t="s">
        <v>2979</v>
      </c>
      <c r="D6367" s="42">
        <v>277</v>
      </c>
      <c r="E6367" s="62"/>
      <c r="F6367" s="69" t="str">
        <f>IF(t_datas[[#This Row],[Prime 1]]="","",VLOOKUP(t_datas[[#This Row],[Prime 1]],t_primes[],4,0))</f>
        <v/>
      </c>
      <c r="G6367" s="63" t="s">
        <v>2691</v>
      </c>
      <c r="H6367" s="69">
        <f>IF(t_datas[[#This Row],[Prime 2]]="","",VLOOKUP(t_datas[[#This Row],[Prime 2]],t_primes[],4,0))</f>
        <v>10</v>
      </c>
    </row>
    <row r="6368" spans="2:8" x14ac:dyDescent="0.25">
      <c r="B6368" s="1">
        <f>DATE($D$1,VLOOKUP($D$2,LISTES!$E$2:$F$13,2,0),19)</f>
        <v>45827</v>
      </c>
      <c r="C6368" s="42" t="s">
        <v>2980</v>
      </c>
      <c r="D6368" s="42">
        <v>278</v>
      </c>
      <c r="E6368" s="62"/>
      <c r="F6368" s="69" t="str">
        <f>IF(t_datas[[#This Row],[Prime 1]]="","",VLOOKUP(t_datas[[#This Row],[Prime 1]],t_primes[],4,0))</f>
        <v/>
      </c>
      <c r="G6368" s="63" t="s">
        <v>2696</v>
      </c>
      <c r="H6368" s="69">
        <f>IF(t_datas[[#This Row],[Prime 2]]="","",VLOOKUP(t_datas[[#This Row],[Prime 2]],t_primes[],4,0))</f>
        <v>17</v>
      </c>
    </row>
    <row r="6369" spans="2:8" x14ac:dyDescent="0.25">
      <c r="B6369" s="1">
        <f>DATE($D$1,VLOOKUP($D$2,LISTES!$E$2:$F$13,2,0),19)</f>
        <v>45827</v>
      </c>
      <c r="C6369" s="42" t="s">
        <v>2981</v>
      </c>
      <c r="D6369" s="42">
        <v>279</v>
      </c>
      <c r="E6369" s="62"/>
      <c r="F6369" s="69" t="str">
        <f>IF(t_datas[[#This Row],[Prime 1]]="","",VLOOKUP(t_datas[[#This Row],[Prime 1]],t_primes[],4,0))</f>
        <v/>
      </c>
      <c r="G6369" s="63" t="s">
        <v>2702</v>
      </c>
      <c r="H6369" s="69">
        <f>IF(t_datas[[#This Row],[Prime 2]]="","",VLOOKUP(t_datas[[#This Row],[Prime 2]],t_primes[],4,0))</f>
        <v>75</v>
      </c>
    </row>
    <row r="6370" spans="2:8" x14ac:dyDescent="0.25">
      <c r="B6370" s="1">
        <f>DATE($D$1,VLOOKUP($D$2,LISTES!$E$2:$F$13,2,0),19)</f>
        <v>45827</v>
      </c>
      <c r="C6370" s="42" t="s">
        <v>2982</v>
      </c>
      <c r="D6370" s="42">
        <v>280</v>
      </c>
      <c r="E6370" s="62"/>
      <c r="F6370" s="69" t="str">
        <f>IF(t_datas[[#This Row],[Prime 1]]="","",VLOOKUP(t_datas[[#This Row],[Prime 1]],t_primes[],4,0))</f>
        <v/>
      </c>
      <c r="G6370" s="63" t="s">
        <v>2693</v>
      </c>
      <c r="H6370" s="69">
        <f>IF(t_datas[[#This Row],[Prime 2]]="","",VLOOKUP(t_datas[[#This Row],[Prime 2]],t_primes[],4,0))</f>
        <v>25</v>
      </c>
    </row>
    <row r="6371" spans="2:8" x14ac:dyDescent="0.25">
      <c r="B6371" s="1">
        <f>DATE($D$1,VLOOKUP($D$2,LISTES!$E$2:$F$13,2,0),19)</f>
        <v>45827</v>
      </c>
      <c r="C6371" s="42" t="s">
        <v>2983</v>
      </c>
      <c r="D6371" s="42">
        <v>281</v>
      </c>
      <c r="E6371" s="62"/>
      <c r="F6371" s="69" t="str">
        <f>IF(t_datas[[#This Row],[Prime 1]]="","",VLOOKUP(t_datas[[#This Row],[Prime 1]],t_primes[],4,0))</f>
        <v/>
      </c>
      <c r="G6371" s="63" t="s">
        <v>2696</v>
      </c>
      <c r="H6371" s="69">
        <f>IF(t_datas[[#This Row],[Prime 2]]="","",VLOOKUP(t_datas[[#This Row],[Prime 2]],t_primes[],4,0))</f>
        <v>17</v>
      </c>
    </row>
    <row r="6372" spans="2:8" x14ac:dyDescent="0.25">
      <c r="B6372" s="1">
        <f>DATE($D$1,VLOOKUP($D$2,LISTES!$E$2:$F$13,2,0),19)</f>
        <v>45827</v>
      </c>
      <c r="C6372" s="42" t="s">
        <v>2984</v>
      </c>
      <c r="D6372" s="42">
        <v>282</v>
      </c>
      <c r="E6372" s="62"/>
      <c r="F6372" s="69" t="str">
        <f>IF(t_datas[[#This Row],[Prime 1]]="","",VLOOKUP(t_datas[[#This Row],[Prime 1]],t_primes[],4,0))</f>
        <v/>
      </c>
      <c r="G6372" s="63" t="s">
        <v>2692</v>
      </c>
      <c r="H6372" s="69">
        <f>IF(t_datas[[#This Row],[Prime 2]]="","",VLOOKUP(t_datas[[#This Row],[Prime 2]],t_primes[],4,0))</f>
        <v>7.5</v>
      </c>
    </row>
    <row r="6373" spans="2:8" x14ac:dyDescent="0.25">
      <c r="B6373" s="1">
        <f>DATE($D$1,VLOOKUP($D$2,LISTES!$E$2:$F$13,2,0),19)</f>
        <v>45827</v>
      </c>
      <c r="C6373" s="42" t="s">
        <v>2985</v>
      </c>
      <c r="D6373" s="42">
        <v>283</v>
      </c>
      <c r="E6373" s="62"/>
      <c r="F6373" s="69" t="str">
        <f>IF(t_datas[[#This Row],[Prime 1]]="","",VLOOKUP(t_datas[[#This Row],[Prime 1]],t_primes[],4,0))</f>
        <v/>
      </c>
      <c r="G6373" s="63" t="s">
        <v>2694</v>
      </c>
      <c r="H6373" s="69">
        <f>IF(t_datas[[#This Row],[Prime 2]]="","",VLOOKUP(t_datas[[#This Row],[Prime 2]],t_primes[],4,0))</f>
        <v>20</v>
      </c>
    </row>
    <row r="6374" spans="2:8" x14ac:dyDescent="0.25">
      <c r="B6374" s="1">
        <f>DATE($D$1,VLOOKUP($D$2,LISTES!$E$2:$F$13,2,0),19)</f>
        <v>45827</v>
      </c>
      <c r="C6374" s="42" t="s">
        <v>2986</v>
      </c>
      <c r="D6374" s="42">
        <v>284</v>
      </c>
      <c r="E6374" s="62"/>
      <c r="F6374" s="69" t="str">
        <f>IF(t_datas[[#This Row],[Prime 1]]="","",VLOOKUP(t_datas[[#This Row],[Prime 1]],t_primes[],4,0))</f>
        <v/>
      </c>
      <c r="G6374" s="63" t="s">
        <v>2697</v>
      </c>
      <c r="H6374" s="69">
        <f>IF(t_datas[[#This Row],[Prime 2]]="","",VLOOKUP(t_datas[[#This Row],[Prime 2]],t_primes[],4,0))</f>
        <v>100</v>
      </c>
    </row>
    <row r="6375" spans="2:8" x14ac:dyDescent="0.25">
      <c r="B6375" s="1">
        <f>DATE($D$1,VLOOKUP($D$2,LISTES!$E$2:$F$13,2,0),19)</f>
        <v>45827</v>
      </c>
      <c r="C6375" s="42" t="s">
        <v>2987</v>
      </c>
      <c r="D6375" s="42">
        <v>285</v>
      </c>
      <c r="E6375" s="62"/>
      <c r="F6375" s="69" t="str">
        <f>IF(t_datas[[#This Row],[Prime 1]]="","",VLOOKUP(t_datas[[#This Row],[Prime 1]],t_primes[],4,0))</f>
        <v/>
      </c>
      <c r="G6375" s="63" t="s">
        <v>2692</v>
      </c>
      <c r="H6375" s="69">
        <f>IF(t_datas[[#This Row],[Prime 2]]="","",VLOOKUP(t_datas[[#This Row],[Prime 2]],t_primes[],4,0))</f>
        <v>7.5</v>
      </c>
    </row>
    <row r="6376" spans="2:8" x14ac:dyDescent="0.25">
      <c r="B6376" s="1">
        <f>DATE($D$1,VLOOKUP($D$2,LISTES!$E$2:$F$13,2,0),19)</f>
        <v>45827</v>
      </c>
      <c r="C6376" s="42" t="s">
        <v>2988</v>
      </c>
      <c r="D6376" s="42">
        <v>286</v>
      </c>
      <c r="E6376" s="62" t="s">
        <v>2692</v>
      </c>
      <c r="F6376" s="69">
        <f>IF(t_datas[[#This Row],[Prime 1]]="","",VLOOKUP(t_datas[[#This Row],[Prime 1]],t_primes[],4,0))</f>
        <v>7.5</v>
      </c>
      <c r="G6376" s="63" t="s">
        <v>2698</v>
      </c>
      <c r="H6376" s="69">
        <f>IF(t_datas[[#This Row],[Prime 2]]="","",VLOOKUP(t_datas[[#This Row],[Prime 2]],t_primes[],4,0))</f>
        <v>20</v>
      </c>
    </row>
    <row r="6377" spans="2:8" x14ac:dyDescent="0.25">
      <c r="B6377" s="1">
        <f>DATE($D$1,VLOOKUP($D$2,LISTES!$E$2:$F$13,2,0),19)</f>
        <v>45827</v>
      </c>
      <c r="C6377" s="42" t="s">
        <v>2989</v>
      </c>
      <c r="D6377" s="42">
        <v>287</v>
      </c>
      <c r="E6377" s="62" t="s">
        <v>2692</v>
      </c>
      <c r="F6377" s="69">
        <f>IF(t_datas[[#This Row],[Prime 1]]="","",VLOOKUP(t_datas[[#This Row],[Prime 1]],t_primes[],4,0))</f>
        <v>7.5</v>
      </c>
      <c r="G6377" s="63" t="s">
        <v>2691</v>
      </c>
      <c r="H6377" s="69">
        <f>IF(t_datas[[#This Row],[Prime 2]]="","",VLOOKUP(t_datas[[#This Row],[Prime 2]],t_primes[],4,0))</f>
        <v>10</v>
      </c>
    </row>
    <row r="6378" spans="2:8" x14ac:dyDescent="0.25">
      <c r="B6378" s="1">
        <f>DATE($D$1,VLOOKUP($D$2,LISTES!$E$2:$F$13,2,0),19)</f>
        <v>45827</v>
      </c>
      <c r="C6378" s="42" t="s">
        <v>2990</v>
      </c>
      <c r="D6378" s="42">
        <v>288</v>
      </c>
      <c r="E6378" s="62" t="s">
        <v>2695</v>
      </c>
      <c r="F6378" s="69">
        <f>IF(t_datas[[#This Row],[Prime 1]]="","",VLOOKUP(t_datas[[#This Row],[Prime 1]],t_primes[],4,0))</f>
        <v>15</v>
      </c>
      <c r="G6378" s="63" t="s">
        <v>2700</v>
      </c>
      <c r="H6378" s="69">
        <f>IF(t_datas[[#This Row],[Prime 2]]="","",VLOOKUP(t_datas[[#This Row],[Prime 2]],t_primes[],4,0))</f>
        <v>78</v>
      </c>
    </row>
    <row r="6379" spans="2:8" x14ac:dyDescent="0.25">
      <c r="B6379" s="1">
        <f>DATE($D$1,VLOOKUP($D$2,LISTES!$E$2:$F$13,2,0),19)</f>
        <v>45827</v>
      </c>
      <c r="C6379" s="42" t="s">
        <v>2991</v>
      </c>
      <c r="D6379" s="42">
        <v>289</v>
      </c>
      <c r="E6379" s="62" t="s">
        <v>2692</v>
      </c>
      <c r="F6379" s="69">
        <f>IF(t_datas[[#This Row],[Prime 1]]="","",VLOOKUP(t_datas[[#This Row],[Prime 1]],t_primes[],4,0))</f>
        <v>7.5</v>
      </c>
      <c r="G6379" s="63" t="s">
        <v>2692</v>
      </c>
      <c r="H6379" s="69">
        <f>IF(t_datas[[#This Row],[Prime 2]]="","",VLOOKUP(t_datas[[#This Row],[Prime 2]],t_primes[],4,0))</f>
        <v>7.5</v>
      </c>
    </row>
    <row r="6380" spans="2:8" x14ac:dyDescent="0.25">
      <c r="B6380" s="1">
        <f>DATE($D$1,VLOOKUP($D$2,LISTES!$E$2:$F$13,2,0),19)</f>
        <v>45827</v>
      </c>
      <c r="C6380" s="42" t="s">
        <v>2992</v>
      </c>
      <c r="D6380" s="42">
        <v>290</v>
      </c>
      <c r="E6380" s="62" t="s">
        <v>2702</v>
      </c>
      <c r="F6380" s="69">
        <f>IF(t_datas[[#This Row],[Prime 1]]="","",VLOOKUP(t_datas[[#This Row],[Prime 1]],t_primes[],4,0))</f>
        <v>75</v>
      </c>
      <c r="G6380" s="63" t="s">
        <v>2692</v>
      </c>
      <c r="H6380" s="69">
        <f>IF(t_datas[[#This Row],[Prime 2]]="","",VLOOKUP(t_datas[[#This Row],[Prime 2]],t_primes[],4,0))</f>
        <v>7.5</v>
      </c>
    </row>
    <row r="6381" spans="2:8" x14ac:dyDescent="0.25">
      <c r="B6381" s="1">
        <f>DATE($D$1,VLOOKUP($D$2,LISTES!$E$2:$F$13,2,0),19)</f>
        <v>45827</v>
      </c>
      <c r="C6381" s="42" t="s">
        <v>2993</v>
      </c>
      <c r="D6381" s="42">
        <v>291</v>
      </c>
      <c r="E6381" s="62" t="s">
        <v>2696</v>
      </c>
      <c r="F6381" s="69">
        <f>IF(t_datas[[#This Row],[Prime 1]]="","",VLOOKUP(t_datas[[#This Row],[Prime 1]],t_primes[],4,0))</f>
        <v>17</v>
      </c>
      <c r="G6381" s="63" t="s">
        <v>2694</v>
      </c>
      <c r="H6381" s="69">
        <f>IF(t_datas[[#This Row],[Prime 2]]="","",VLOOKUP(t_datas[[#This Row],[Prime 2]],t_primes[],4,0))</f>
        <v>20</v>
      </c>
    </row>
    <row r="6382" spans="2:8" x14ac:dyDescent="0.25">
      <c r="B6382" s="1">
        <f>DATE($D$1,VLOOKUP($D$2,LISTES!$E$2:$F$13,2,0),19)</f>
        <v>45827</v>
      </c>
      <c r="C6382" s="42" t="s">
        <v>2994</v>
      </c>
      <c r="D6382" s="42">
        <v>292</v>
      </c>
      <c r="E6382" s="62" t="s">
        <v>2693</v>
      </c>
      <c r="F6382" s="69">
        <f>IF(t_datas[[#This Row],[Prime 1]]="","",VLOOKUP(t_datas[[#This Row],[Prime 1]],t_primes[],4,0))</f>
        <v>25</v>
      </c>
      <c r="G6382" s="63" t="s">
        <v>2701</v>
      </c>
      <c r="H6382" s="69">
        <f>IF(t_datas[[#This Row],[Prime 2]]="","",VLOOKUP(t_datas[[#This Row],[Prime 2]],t_primes[],4,0))</f>
        <v>150</v>
      </c>
    </row>
    <row r="6383" spans="2:8" x14ac:dyDescent="0.25">
      <c r="B6383" s="1">
        <f>DATE($D$1,VLOOKUP($D$2,LISTES!$E$2:$F$13,2,0),19)</f>
        <v>45827</v>
      </c>
      <c r="C6383" s="42" t="s">
        <v>2995</v>
      </c>
      <c r="D6383" s="42">
        <v>293</v>
      </c>
      <c r="E6383" s="62" t="s">
        <v>2690</v>
      </c>
      <c r="F6383" s="69">
        <f>IF(t_datas[[#This Row],[Prime 1]]="","",VLOOKUP(t_datas[[#This Row],[Prime 1]],t_primes[],4,0))</f>
        <v>7.5</v>
      </c>
      <c r="G6383" s="63" t="s">
        <v>2692</v>
      </c>
      <c r="H6383" s="69">
        <f>IF(t_datas[[#This Row],[Prime 2]]="","",VLOOKUP(t_datas[[#This Row],[Prime 2]],t_primes[],4,0))</f>
        <v>7.5</v>
      </c>
    </row>
    <row r="6384" spans="2:8" x14ac:dyDescent="0.25">
      <c r="B6384" s="1">
        <f>DATE($D$1,VLOOKUP($D$2,LISTES!$E$2:$F$13,2,0),19)</f>
        <v>45827</v>
      </c>
      <c r="C6384" s="42" t="s">
        <v>2996</v>
      </c>
      <c r="D6384" s="42">
        <v>294</v>
      </c>
      <c r="E6384" s="62" t="s">
        <v>2699</v>
      </c>
      <c r="F6384" s="69">
        <f>IF(t_datas[[#This Row],[Prime 1]]="","",VLOOKUP(t_datas[[#This Row],[Prime 1]],t_primes[],4,0))</f>
        <v>48</v>
      </c>
      <c r="G6384" s="63" t="s">
        <v>2698</v>
      </c>
      <c r="H6384" s="69">
        <f>IF(t_datas[[#This Row],[Prime 2]]="","",VLOOKUP(t_datas[[#This Row],[Prime 2]],t_primes[],4,0))</f>
        <v>20</v>
      </c>
    </row>
    <row r="6385" spans="2:8" x14ac:dyDescent="0.25">
      <c r="B6385" s="1">
        <f>DATE($D$1,VLOOKUP($D$2,LISTES!$E$2:$F$13,2,0),19)</f>
        <v>45827</v>
      </c>
      <c r="C6385" s="42" t="s">
        <v>2997</v>
      </c>
      <c r="D6385" s="42">
        <v>295</v>
      </c>
      <c r="E6385" s="62" t="s">
        <v>2697</v>
      </c>
      <c r="F6385" s="69">
        <f>IF(t_datas[[#This Row],[Prime 1]]="","",VLOOKUP(t_datas[[#This Row],[Prime 1]],t_primes[],4,0))</f>
        <v>100</v>
      </c>
      <c r="G6385" s="63" t="s">
        <v>2691</v>
      </c>
      <c r="H6385" s="69">
        <f>IF(t_datas[[#This Row],[Prime 2]]="","",VLOOKUP(t_datas[[#This Row],[Prime 2]],t_primes[],4,0))</f>
        <v>10</v>
      </c>
    </row>
    <row r="6386" spans="2:8" x14ac:dyDescent="0.25">
      <c r="B6386" s="1">
        <f>DATE($D$1,VLOOKUP($D$2,LISTES!$E$2:$F$13,2,0),19)</f>
        <v>45827</v>
      </c>
      <c r="C6386" s="42" t="s">
        <v>2998</v>
      </c>
      <c r="D6386" s="42">
        <v>296</v>
      </c>
      <c r="E6386" s="62" t="s">
        <v>2698</v>
      </c>
      <c r="F6386" s="69">
        <f>IF(t_datas[[#This Row],[Prime 1]]="","",VLOOKUP(t_datas[[#This Row],[Prime 1]],t_primes[],4,0))</f>
        <v>20</v>
      </c>
      <c r="G6386" s="63" t="s">
        <v>2698</v>
      </c>
      <c r="H6386" s="69">
        <f>IF(t_datas[[#This Row],[Prime 2]]="","",VLOOKUP(t_datas[[#This Row],[Prime 2]],t_primes[],4,0))</f>
        <v>20</v>
      </c>
    </row>
    <row r="6387" spans="2:8" x14ac:dyDescent="0.25">
      <c r="B6387" s="1">
        <f>DATE($D$1,VLOOKUP($D$2,LISTES!$E$2:$F$13,2,0),19)</f>
        <v>45827</v>
      </c>
      <c r="C6387" s="42" t="s">
        <v>2999</v>
      </c>
      <c r="D6387" s="42">
        <v>297</v>
      </c>
      <c r="E6387" s="62" t="s">
        <v>2692</v>
      </c>
      <c r="F6387" s="69">
        <f>IF(t_datas[[#This Row],[Prime 1]]="","",VLOOKUP(t_datas[[#This Row],[Prime 1]],t_primes[],4,0))</f>
        <v>7.5</v>
      </c>
      <c r="G6387" s="63" t="s">
        <v>2696</v>
      </c>
      <c r="H6387" s="69">
        <f>IF(t_datas[[#This Row],[Prime 2]]="","",VLOOKUP(t_datas[[#This Row],[Prime 2]],t_primes[],4,0))</f>
        <v>17</v>
      </c>
    </row>
    <row r="6388" spans="2:8" x14ac:dyDescent="0.25">
      <c r="B6388" s="1">
        <f>DATE($D$1,VLOOKUP($D$2,LISTES!$E$2:$F$13,2,0),19)</f>
        <v>45827</v>
      </c>
      <c r="C6388" s="42" t="s">
        <v>3000</v>
      </c>
      <c r="D6388" s="42">
        <v>298</v>
      </c>
      <c r="E6388" s="62" t="s">
        <v>2699</v>
      </c>
      <c r="F6388" s="69">
        <f>IF(t_datas[[#This Row],[Prime 1]]="","",VLOOKUP(t_datas[[#This Row],[Prime 1]],t_primes[],4,0))</f>
        <v>48</v>
      </c>
      <c r="G6388" s="63" t="s">
        <v>2701</v>
      </c>
      <c r="H6388" s="69">
        <f>IF(t_datas[[#This Row],[Prime 2]]="","",VLOOKUP(t_datas[[#This Row],[Prime 2]],t_primes[],4,0))</f>
        <v>150</v>
      </c>
    </row>
    <row r="6389" spans="2:8" x14ac:dyDescent="0.25">
      <c r="B6389" s="1">
        <f>DATE($D$1,VLOOKUP($D$2,LISTES!$E$2:$F$13,2,0),19)</f>
        <v>45827</v>
      </c>
      <c r="C6389" s="42" t="s">
        <v>3001</v>
      </c>
      <c r="D6389" s="42">
        <v>299</v>
      </c>
      <c r="E6389" s="62" t="s">
        <v>2690</v>
      </c>
      <c r="F6389" s="69">
        <f>IF(t_datas[[#This Row],[Prime 1]]="","",VLOOKUP(t_datas[[#This Row],[Prime 1]],t_primes[],4,0))</f>
        <v>7.5</v>
      </c>
      <c r="G6389" s="63" t="s">
        <v>2695</v>
      </c>
      <c r="H6389" s="69">
        <f>IF(t_datas[[#This Row],[Prime 2]]="","",VLOOKUP(t_datas[[#This Row],[Prime 2]],t_primes[],4,0))</f>
        <v>15</v>
      </c>
    </row>
    <row r="6390" spans="2:8" x14ac:dyDescent="0.25">
      <c r="B6390" s="1">
        <f>DATE($D$1,VLOOKUP($D$2,LISTES!$E$2:$F$13,2,0),19)</f>
        <v>45827</v>
      </c>
      <c r="C6390" s="42" t="s">
        <v>3002</v>
      </c>
      <c r="D6390" s="42">
        <v>300</v>
      </c>
      <c r="E6390" s="62" t="s">
        <v>2699</v>
      </c>
      <c r="F6390" s="69">
        <f>IF(t_datas[[#This Row],[Prime 1]]="","",VLOOKUP(t_datas[[#This Row],[Prime 1]],t_primes[],4,0))</f>
        <v>48</v>
      </c>
      <c r="G6390" s="63" t="s">
        <v>2699</v>
      </c>
      <c r="H6390" s="69">
        <f>IF(t_datas[[#This Row],[Prime 2]]="","",VLOOKUP(t_datas[[#This Row],[Prime 2]],t_primes[],4,0))</f>
        <v>48</v>
      </c>
    </row>
    <row r="6391" spans="2:8" x14ac:dyDescent="0.25">
      <c r="B6391" s="1">
        <f>DATE($D$1,VLOOKUP($D$2,LISTES!$E$2:$F$13,2,0),19)</f>
        <v>45827</v>
      </c>
      <c r="C6391" s="42" t="s">
        <v>3003</v>
      </c>
      <c r="D6391" s="42">
        <v>301</v>
      </c>
      <c r="E6391" s="62" t="s">
        <v>2702</v>
      </c>
      <c r="F6391" s="69">
        <f>IF(t_datas[[#This Row],[Prime 1]]="","",VLOOKUP(t_datas[[#This Row],[Prime 1]],t_primes[],4,0))</f>
        <v>75</v>
      </c>
      <c r="G6391" s="63" t="s">
        <v>2696</v>
      </c>
      <c r="H6391" s="69">
        <f>IF(t_datas[[#This Row],[Prime 2]]="","",VLOOKUP(t_datas[[#This Row],[Prime 2]],t_primes[],4,0))</f>
        <v>17</v>
      </c>
    </row>
    <row r="6392" spans="2:8" x14ac:dyDescent="0.25">
      <c r="B6392" s="1">
        <f>DATE($D$1,VLOOKUP($D$2,LISTES!$E$2:$F$13,2,0),19)</f>
        <v>45827</v>
      </c>
      <c r="C6392" s="42" t="s">
        <v>3004</v>
      </c>
      <c r="D6392" s="42">
        <v>302</v>
      </c>
      <c r="E6392" s="62" t="s">
        <v>2690</v>
      </c>
      <c r="F6392" s="69">
        <f>IF(t_datas[[#This Row],[Prime 1]]="","",VLOOKUP(t_datas[[#This Row],[Prime 1]],t_primes[],4,0))</f>
        <v>7.5</v>
      </c>
      <c r="G6392" s="63" t="s">
        <v>2691</v>
      </c>
      <c r="H6392" s="69">
        <f>IF(t_datas[[#This Row],[Prime 2]]="","",VLOOKUP(t_datas[[#This Row],[Prime 2]],t_primes[],4,0))</f>
        <v>10</v>
      </c>
    </row>
    <row r="6393" spans="2:8" x14ac:dyDescent="0.25">
      <c r="B6393" s="1">
        <f>DATE($D$1,VLOOKUP($D$2,LISTES!$E$2:$F$13,2,0),19)</f>
        <v>45827</v>
      </c>
      <c r="C6393" s="42" t="s">
        <v>3005</v>
      </c>
      <c r="D6393" s="42">
        <v>303</v>
      </c>
      <c r="E6393" s="62" t="s">
        <v>2692</v>
      </c>
      <c r="F6393" s="69">
        <f>IF(t_datas[[#This Row],[Prime 1]]="","",VLOOKUP(t_datas[[#This Row],[Prime 1]],t_primes[],4,0))</f>
        <v>7.5</v>
      </c>
      <c r="G6393" s="63" t="s">
        <v>2694</v>
      </c>
      <c r="H6393" s="69">
        <f>IF(t_datas[[#This Row],[Prime 2]]="","",VLOOKUP(t_datas[[#This Row],[Prime 2]],t_primes[],4,0))</f>
        <v>20</v>
      </c>
    </row>
    <row r="6394" spans="2:8" x14ac:dyDescent="0.25">
      <c r="B6394" s="1">
        <f>DATE($D$1,VLOOKUP($D$2,LISTES!$E$2:$F$13,2,0),19)</f>
        <v>45827</v>
      </c>
      <c r="C6394" s="42" t="s">
        <v>3006</v>
      </c>
      <c r="D6394" s="42">
        <v>304</v>
      </c>
      <c r="E6394" s="62" t="s">
        <v>2694</v>
      </c>
      <c r="F6394" s="69">
        <f>IF(t_datas[[#This Row],[Prime 1]]="","",VLOOKUP(t_datas[[#This Row],[Prime 1]],t_primes[],4,0))</f>
        <v>20</v>
      </c>
      <c r="G6394" s="63" t="s">
        <v>2700</v>
      </c>
      <c r="H6394" s="69">
        <f>IF(t_datas[[#This Row],[Prime 2]]="","",VLOOKUP(t_datas[[#This Row],[Prime 2]],t_primes[],4,0))</f>
        <v>78</v>
      </c>
    </row>
    <row r="6395" spans="2:8" x14ac:dyDescent="0.25">
      <c r="B6395" s="1">
        <f>DATE($D$1,VLOOKUP($D$2,LISTES!$E$2:$F$13,2,0),19)</f>
        <v>45827</v>
      </c>
      <c r="C6395" s="42" t="s">
        <v>3007</v>
      </c>
      <c r="D6395" s="42">
        <v>305</v>
      </c>
      <c r="E6395" s="62" t="s">
        <v>2695</v>
      </c>
      <c r="F6395" s="69">
        <f>IF(t_datas[[#This Row],[Prime 1]]="","",VLOOKUP(t_datas[[#This Row],[Prime 1]],t_primes[],4,0))</f>
        <v>15</v>
      </c>
      <c r="G6395" s="63" t="s">
        <v>2692</v>
      </c>
      <c r="H6395" s="69">
        <f>IF(t_datas[[#This Row],[Prime 2]]="","",VLOOKUP(t_datas[[#This Row],[Prime 2]],t_primes[],4,0))</f>
        <v>7.5</v>
      </c>
    </row>
    <row r="6396" spans="2:8" x14ac:dyDescent="0.25">
      <c r="B6396" s="1">
        <f>DATE($D$1,VLOOKUP($D$2,LISTES!$E$2:$F$13,2,0),19)</f>
        <v>45827</v>
      </c>
      <c r="C6396" s="42" t="s">
        <v>3008</v>
      </c>
      <c r="D6396" s="42">
        <v>306</v>
      </c>
      <c r="E6396" s="62" t="s">
        <v>2698</v>
      </c>
      <c r="F6396" s="69">
        <f>IF(t_datas[[#This Row],[Prime 1]]="","",VLOOKUP(t_datas[[#This Row],[Prime 1]],t_primes[],4,0))</f>
        <v>20</v>
      </c>
      <c r="G6396" s="63" t="s">
        <v>2692</v>
      </c>
      <c r="H6396" s="69">
        <f>IF(t_datas[[#This Row],[Prime 2]]="","",VLOOKUP(t_datas[[#This Row],[Prime 2]],t_primes[],4,0))</f>
        <v>7.5</v>
      </c>
    </row>
    <row r="6397" spans="2:8" x14ac:dyDescent="0.25">
      <c r="B6397" s="1">
        <f>DATE($D$1,VLOOKUP($D$2,LISTES!$E$2:$F$13,2,0),19)</f>
        <v>45827</v>
      </c>
      <c r="C6397" s="42" t="s">
        <v>3009</v>
      </c>
      <c r="D6397" s="42">
        <v>307</v>
      </c>
      <c r="E6397" s="62" t="s">
        <v>2701</v>
      </c>
      <c r="F6397" s="69">
        <f>IF(t_datas[[#This Row],[Prime 1]]="","",VLOOKUP(t_datas[[#This Row],[Prime 1]],t_primes[],4,0))</f>
        <v>150</v>
      </c>
      <c r="G6397" s="63" t="s">
        <v>2698</v>
      </c>
      <c r="H6397" s="69">
        <f>IF(t_datas[[#This Row],[Prime 2]]="","",VLOOKUP(t_datas[[#This Row],[Prime 2]],t_primes[],4,0))</f>
        <v>20</v>
      </c>
    </row>
    <row r="6398" spans="2:8" x14ac:dyDescent="0.25">
      <c r="B6398" s="1">
        <f>DATE($D$1,VLOOKUP($D$2,LISTES!$E$2:$F$13,2,0),19)</f>
        <v>45827</v>
      </c>
      <c r="C6398" s="42" t="s">
        <v>3010</v>
      </c>
      <c r="D6398" s="42">
        <v>308</v>
      </c>
      <c r="E6398" s="62" t="s">
        <v>2697</v>
      </c>
      <c r="F6398" s="69">
        <f>IF(t_datas[[#This Row],[Prime 1]]="","",VLOOKUP(t_datas[[#This Row],[Prime 1]],t_primes[],4,0))</f>
        <v>100</v>
      </c>
      <c r="G6398" s="63" t="s">
        <v>2702</v>
      </c>
      <c r="H6398" s="69">
        <f>IF(t_datas[[#This Row],[Prime 2]]="","",VLOOKUP(t_datas[[#This Row],[Prime 2]],t_primes[],4,0))</f>
        <v>75</v>
      </c>
    </row>
    <row r="6399" spans="2:8" x14ac:dyDescent="0.25">
      <c r="B6399" s="1">
        <f>DATE($D$1,VLOOKUP($D$2,LISTES!$E$2:$F$13,2,0),19)</f>
        <v>45827</v>
      </c>
      <c r="C6399" s="42" t="s">
        <v>3011</v>
      </c>
      <c r="D6399" s="42">
        <v>309</v>
      </c>
      <c r="E6399" s="62" t="s">
        <v>2701</v>
      </c>
      <c r="F6399" s="69">
        <f>IF(t_datas[[#This Row],[Prime 1]]="","",VLOOKUP(t_datas[[#This Row],[Prime 1]],t_primes[],4,0))</f>
        <v>150</v>
      </c>
      <c r="G6399" s="63" t="s">
        <v>2700</v>
      </c>
      <c r="H6399" s="69">
        <f>IF(t_datas[[#This Row],[Prime 2]]="","",VLOOKUP(t_datas[[#This Row],[Prime 2]],t_primes[],4,0))</f>
        <v>78</v>
      </c>
    </row>
    <row r="6400" spans="2:8" x14ac:dyDescent="0.25">
      <c r="B6400" s="1">
        <f>DATE($D$1,VLOOKUP($D$2,LISTES!$E$2:$F$13,2,0),19)</f>
        <v>45827</v>
      </c>
      <c r="C6400" s="42" t="s">
        <v>3012</v>
      </c>
      <c r="D6400" s="42">
        <v>310</v>
      </c>
      <c r="E6400" s="62" t="s">
        <v>2695</v>
      </c>
      <c r="F6400" s="69">
        <f>IF(t_datas[[#This Row],[Prime 1]]="","",VLOOKUP(t_datas[[#This Row],[Prime 1]],t_primes[],4,0))</f>
        <v>15</v>
      </c>
      <c r="G6400" s="63" t="s">
        <v>2696</v>
      </c>
      <c r="H6400" s="69">
        <f>IF(t_datas[[#This Row],[Prime 2]]="","",VLOOKUP(t_datas[[#This Row],[Prime 2]],t_primes[],4,0))</f>
        <v>17</v>
      </c>
    </row>
    <row r="6401" spans="2:8" x14ac:dyDescent="0.25">
      <c r="B6401" s="1">
        <f>DATE($D$1,VLOOKUP($D$2,LISTES!$E$2:$F$13,2,0),19)</f>
        <v>45827</v>
      </c>
      <c r="C6401" s="42" t="s">
        <v>3013</v>
      </c>
      <c r="D6401" s="42">
        <v>311</v>
      </c>
      <c r="E6401" s="62" t="s">
        <v>2700</v>
      </c>
      <c r="F6401" s="69">
        <f>IF(t_datas[[#This Row],[Prime 1]]="","",VLOOKUP(t_datas[[#This Row],[Prime 1]],t_primes[],4,0))</f>
        <v>78</v>
      </c>
      <c r="G6401" s="63" t="s">
        <v>2690</v>
      </c>
      <c r="H6401" s="69">
        <f>IF(t_datas[[#This Row],[Prime 2]]="","",VLOOKUP(t_datas[[#This Row],[Prime 2]],t_primes[],4,0))</f>
        <v>7.5</v>
      </c>
    </row>
    <row r="6402" spans="2:8" x14ac:dyDescent="0.25">
      <c r="B6402" s="1">
        <f>DATE($D$1,VLOOKUP($D$2,LISTES!$E$2:$F$13,2,0),19)</f>
        <v>45827</v>
      </c>
      <c r="C6402" s="42" t="s">
        <v>3014</v>
      </c>
      <c r="D6402" s="42">
        <v>312</v>
      </c>
      <c r="E6402" s="62" t="s">
        <v>2696</v>
      </c>
      <c r="F6402" s="69">
        <f>IF(t_datas[[#This Row],[Prime 1]]="","",VLOOKUP(t_datas[[#This Row],[Prime 1]],t_primes[],4,0))</f>
        <v>17</v>
      </c>
      <c r="G6402" s="63" t="s">
        <v>2701</v>
      </c>
      <c r="H6402" s="69">
        <f>IF(t_datas[[#This Row],[Prime 2]]="","",VLOOKUP(t_datas[[#This Row],[Prime 2]],t_primes[],4,0))</f>
        <v>150</v>
      </c>
    </row>
    <row r="6403" spans="2:8" x14ac:dyDescent="0.25">
      <c r="B6403" s="1">
        <f>DATE($D$1,VLOOKUP($D$2,LISTES!$E$2:$F$13,2,0),19)</f>
        <v>45827</v>
      </c>
      <c r="C6403" s="42" t="s">
        <v>3015</v>
      </c>
      <c r="D6403" s="42">
        <v>313</v>
      </c>
      <c r="E6403" s="62" t="s">
        <v>2692</v>
      </c>
      <c r="F6403" s="69">
        <f>IF(t_datas[[#This Row],[Prime 1]]="","",VLOOKUP(t_datas[[#This Row],[Prime 1]],t_primes[],4,0))</f>
        <v>7.5</v>
      </c>
      <c r="G6403" s="63" t="s">
        <v>2693</v>
      </c>
      <c r="H6403" s="69">
        <f>IF(t_datas[[#This Row],[Prime 2]]="","",VLOOKUP(t_datas[[#This Row],[Prime 2]],t_primes[],4,0))</f>
        <v>25</v>
      </c>
    </row>
    <row r="6404" spans="2:8" x14ac:dyDescent="0.25">
      <c r="B6404" s="1">
        <f>DATE($D$1,VLOOKUP($D$2,LISTES!$E$2:$F$13,2,0),19)</f>
        <v>45827</v>
      </c>
      <c r="C6404" s="42" t="s">
        <v>3016</v>
      </c>
      <c r="D6404" s="42">
        <v>314</v>
      </c>
      <c r="E6404" s="62" t="s">
        <v>2700</v>
      </c>
      <c r="F6404" s="69">
        <f>IF(t_datas[[#This Row],[Prime 1]]="","",VLOOKUP(t_datas[[#This Row],[Prime 1]],t_primes[],4,0))</f>
        <v>78</v>
      </c>
      <c r="G6404" s="63" t="s">
        <v>2696</v>
      </c>
      <c r="H6404" s="69">
        <f>IF(t_datas[[#This Row],[Prime 2]]="","",VLOOKUP(t_datas[[#This Row],[Prime 2]],t_primes[],4,0))</f>
        <v>17</v>
      </c>
    </row>
    <row r="6405" spans="2:8" x14ac:dyDescent="0.25">
      <c r="B6405" s="1">
        <f>DATE($D$1,VLOOKUP($D$2,LISTES!$E$2:$F$13,2,0),19)</f>
        <v>45827</v>
      </c>
      <c r="C6405" s="42" t="s">
        <v>3017</v>
      </c>
      <c r="D6405" s="42">
        <v>315</v>
      </c>
      <c r="E6405" s="62" t="s">
        <v>2694</v>
      </c>
      <c r="F6405" s="69">
        <f>IF(t_datas[[#This Row],[Prime 1]]="","",VLOOKUP(t_datas[[#This Row],[Prime 1]],t_primes[],4,0))</f>
        <v>20</v>
      </c>
      <c r="G6405" s="63" t="s">
        <v>2697</v>
      </c>
      <c r="H6405" s="69">
        <f>IF(t_datas[[#This Row],[Prime 2]]="","",VLOOKUP(t_datas[[#This Row],[Prime 2]],t_primes[],4,0))</f>
        <v>100</v>
      </c>
    </row>
    <row r="6406" spans="2:8" x14ac:dyDescent="0.25">
      <c r="B6406" s="1">
        <f>DATE($D$1,VLOOKUP($D$2,LISTES!$E$2:$F$13,2,0),19)</f>
        <v>45827</v>
      </c>
      <c r="C6406" s="42" t="s">
        <v>3018</v>
      </c>
      <c r="D6406" s="42">
        <v>316</v>
      </c>
      <c r="E6406" s="62" t="s">
        <v>2695</v>
      </c>
      <c r="F6406" s="69">
        <f>IF(t_datas[[#This Row],[Prime 1]]="","",VLOOKUP(t_datas[[#This Row],[Prime 1]],t_primes[],4,0))</f>
        <v>15</v>
      </c>
      <c r="G6406" s="63" t="s">
        <v>2691</v>
      </c>
      <c r="H6406" s="69">
        <f>IF(t_datas[[#This Row],[Prime 2]]="","",VLOOKUP(t_datas[[#This Row],[Prime 2]],t_primes[],4,0))</f>
        <v>10</v>
      </c>
    </row>
    <row r="6407" spans="2:8" x14ac:dyDescent="0.25">
      <c r="B6407" s="1">
        <f>DATE($D$1,VLOOKUP($D$2,LISTES!$E$2:$F$13,2,0),19)</f>
        <v>45827</v>
      </c>
      <c r="C6407" s="42" t="s">
        <v>3019</v>
      </c>
      <c r="D6407" s="42">
        <v>317</v>
      </c>
      <c r="E6407" s="62" t="s">
        <v>2693</v>
      </c>
      <c r="F6407" s="69">
        <f>IF(t_datas[[#This Row],[Prime 1]]="","",VLOOKUP(t_datas[[#This Row],[Prime 1]],t_primes[],4,0))</f>
        <v>25</v>
      </c>
      <c r="G6407" s="63" t="s">
        <v>2694</v>
      </c>
      <c r="H6407" s="69">
        <f>IF(t_datas[[#This Row],[Prime 2]]="","",VLOOKUP(t_datas[[#This Row],[Prime 2]],t_primes[],4,0))</f>
        <v>20</v>
      </c>
    </row>
    <row r="6408" spans="2:8" x14ac:dyDescent="0.25">
      <c r="B6408" s="1">
        <f>DATE($D$1,VLOOKUP($D$2,LISTES!$E$2:$F$13,2,0),19)</f>
        <v>45827</v>
      </c>
      <c r="C6408" s="42" t="s">
        <v>3020</v>
      </c>
      <c r="D6408" s="42">
        <v>318</v>
      </c>
      <c r="E6408" s="62" t="s">
        <v>2697</v>
      </c>
      <c r="F6408" s="69">
        <f>IF(t_datas[[#This Row],[Prime 1]]="","",VLOOKUP(t_datas[[#This Row],[Prime 1]],t_primes[],4,0))</f>
        <v>100</v>
      </c>
      <c r="G6408" s="63" t="s">
        <v>2700</v>
      </c>
      <c r="H6408" s="69">
        <f>IF(t_datas[[#This Row],[Prime 2]]="","",VLOOKUP(t_datas[[#This Row],[Prime 2]],t_primes[],4,0))</f>
        <v>78</v>
      </c>
    </row>
    <row r="6409" spans="2:8" x14ac:dyDescent="0.25">
      <c r="B6409" s="1">
        <f>DATE($D$1,VLOOKUP($D$2,LISTES!$E$2:$F$13,2,0),19)</f>
        <v>45827</v>
      </c>
      <c r="C6409" s="42" t="s">
        <v>3021</v>
      </c>
      <c r="D6409" s="42">
        <v>319</v>
      </c>
      <c r="E6409" s="62" t="s">
        <v>2700</v>
      </c>
      <c r="F6409" s="69">
        <f>IF(t_datas[[#This Row],[Prime 1]]="","",VLOOKUP(t_datas[[#This Row],[Prime 1]],t_primes[],4,0))</f>
        <v>78</v>
      </c>
      <c r="G6409" s="63" t="s">
        <v>2694</v>
      </c>
      <c r="H6409" s="69">
        <f>IF(t_datas[[#This Row],[Prime 2]]="","",VLOOKUP(t_datas[[#This Row],[Prime 2]],t_primes[],4,0))</f>
        <v>20</v>
      </c>
    </row>
    <row r="6410" spans="2:8" x14ac:dyDescent="0.25">
      <c r="B6410" s="1">
        <f>DATE($D$1,VLOOKUP($D$2,LISTES!$E$2:$F$13,2,0),19)</f>
        <v>45827</v>
      </c>
      <c r="C6410" s="42" t="s">
        <v>3022</v>
      </c>
      <c r="D6410" s="42">
        <v>320</v>
      </c>
      <c r="E6410" s="62" t="s">
        <v>2699</v>
      </c>
      <c r="F6410" s="69">
        <f>IF(t_datas[[#This Row],[Prime 1]]="","",VLOOKUP(t_datas[[#This Row],[Prime 1]],t_primes[],4,0))</f>
        <v>48</v>
      </c>
      <c r="G6410" s="63" t="s">
        <v>2693</v>
      </c>
      <c r="H6410" s="69">
        <f>IF(t_datas[[#This Row],[Prime 2]]="","",VLOOKUP(t_datas[[#This Row],[Prime 2]],t_primes[],4,0))</f>
        <v>25</v>
      </c>
    </row>
    <row r="6411" spans="2:8" x14ac:dyDescent="0.25">
      <c r="B6411" s="1">
        <f>DATE($D$1,VLOOKUP($D$2,LISTES!$E$2:$F$13,2,0),19)</f>
        <v>45827</v>
      </c>
      <c r="C6411" s="42" t="s">
        <v>3023</v>
      </c>
      <c r="D6411" s="42">
        <v>321</v>
      </c>
      <c r="E6411" s="62" t="s">
        <v>2692</v>
      </c>
      <c r="F6411" s="69">
        <f>IF(t_datas[[#This Row],[Prime 1]]="","",VLOOKUP(t_datas[[#This Row],[Prime 1]],t_primes[],4,0))</f>
        <v>7.5</v>
      </c>
      <c r="G6411" s="63" t="s">
        <v>2696</v>
      </c>
      <c r="H6411" s="69">
        <f>IF(t_datas[[#This Row],[Prime 2]]="","",VLOOKUP(t_datas[[#This Row],[Prime 2]],t_primes[],4,0))</f>
        <v>17</v>
      </c>
    </row>
    <row r="6412" spans="2:8" x14ac:dyDescent="0.25">
      <c r="B6412" s="1">
        <f>DATE($D$1,VLOOKUP($D$2,LISTES!$E$2:$F$13,2,0),19)</f>
        <v>45827</v>
      </c>
      <c r="C6412" s="42" t="s">
        <v>3024</v>
      </c>
      <c r="D6412" s="42">
        <v>322</v>
      </c>
      <c r="E6412" s="62" t="s">
        <v>2692</v>
      </c>
      <c r="F6412" s="69">
        <f>IF(t_datas[[#This Row],[Prime 1]]="","",VLOOKUP(t_datas[[#This Row],[Prime 1]],t_primes[],4,0))</f>
        <v>7.5</v>
      </c>
      <c r="G6412" s="63" t="s">
        <v>2697</v>
      </c>
      <c r="H6412" s="69">
        <f>IF(t_datas[[#This Row],[Prime 2]]="","",VLOOKUP(t_datas[[#This Row],[Prime 2]],t_primes[],4,0))</f>
        <v>100</v>
      </c>
    </row>
    <row r="6413" spans="2:8" x14ac:dyDescent="0.25">
      <c r="B6413" s="1">
        <f>DATE($D$1,VLOOKUP($D$2,LISTES!$E$2:$F$13,2,0),19)</f>
        <v>45827</v>
      </c>
      <c r="C6413" s="42" t="s">
        <v>3025</v>
      </c>
      <c r="D6413" s="42">
        <v>323</v>
      </c>
      <c r="E6413" s="62" t="s">
        <v>2691</v>
      </c>
      <c r="F6413" s="69">
        <f>IF(t_datas[[#This Row],[Prime 1]]="","",VLOOKUP(t_datas[[#This Row],[Prime 1]],t_primes[],4,0))</f>
        <v>10</v>
      </c>
      <c r="G6413" s="63" t="s">
        <v>2693</v>
      </c>
      <c r="H6413" s="69">
        <f>IF(t_datas[[#This Row],[Prime 2]]="","",VLOOKUP(t_datas[[#This Row],[Prime 2]],t_primes[],4,0))</f>
        <v>25</v>
      </c>
    </row>
    <row r="6414" spans="2:8" x14ac:dyDescent="0.25">
      <c r="B6414" s="1">
        <f>DATE($D$1,VLOOKUP($D$2,LISTES!$E$2:$F$13,2,0),19)</f>
        <v>45827</v>
      </c>
      <c r="C6414" s="42" t="s">
        <v>3026</v>
      </c>
      <c r="D6414" s="42">
        <v>324</v>
      </c>
      <c r="E6414" s="62" t="s">
        <v>2691</v>
      </c>
      <c r="F6414" s="69">
        <f>IF(t_datas[[#This Row],[Prime 1]]="","",VLOOKUP(t_datas[[#This Row],[Prime 1]],t_primes[],4,0))</f>
        <v>10</v>
      </c>
      <c r="G6414" s="63" t="s">
        <v>2690</v>
      </c>
      <c r="H6414" s="69">
        <f>IF(t_datas[[#This Row],[Prime 2]]="","",VLOOKUP(t_datas[[#This Row],[Prime 2]],t_primes[],4,0))</f>
        <v>7.5</v>
      </c>
    </row>
    <row r="6415" spans="2:8" x14ac:dyDescent="0.25">
      <c r="B6415" s="1">
        <f>DATE($D$1,VLOOKUP($D$2,LISTES!$E$2:$F$13,2,0),19)</f>
        <v>45827</v>
      </c>
      <c r="C6415" s="42" t="s">
        <v>3027</v>
      </c>
      <c r="D6415" s="42">
        <v>325</v>
      </c>
      <c r="E6415" s="62" t="s">
        <v>2699</v>
      </c>
      <c r="F6415" s="69">
        <f>IF(t_datas[[#This Row],[Prime 1]]="","",VLOOKUP(t_datas[[#This Row],[Prime 1]],t_primes[],4,0))</f>
        <v>48</v>
      </c>
      <c r="G6415" s="63" t="s">
        <v>2692</v>
      </c>
      <c r="H6415" s="69">
        <f>IF(t_datas[[#This Row],[Prime 2]]="","",VLOOKUP(t_datas[[#This Row],[Prime 2]],t_primes[],4,0))</f>
        <v>7.5</v>
      </c>
    </row>
    <row r="6416" spans="2:8" x14ac:dyDescent="0.25">
      <c r="B6416" s="1">
        <f>DATE($D$1,VLOOKUP($D$2,LISTES!$E$2:$F$13,2,0),19)</f>
        <v>45827</v>
      </c>
      <c r="C6416" s="42" t="s">
        <v>3028</v>
      </c>
      <c r="D6416" s="42">
        <v>326</v>
      </c>
      <c r="E6416" s="62" t="s">
        <v>2694</v>
      </c>
      <c r="F6416" s="69">
        <f>IF(t_datas[[#This Row],[Prime 1]]="","",VLOOKUP(t_datas[[#This Row],[Prime 1]],t_primes[],4,0))</f>
        <v>20</v>
      </c>
      <c r="G6416" s="63" t="s">
        <v>2693</v>
      </c>
      <c r="H6416" s="69">
        <f>IF(t_datas[[#This Row],[Prime 2]]="","",VLOOKUP(t_datas[[#This Row],[Prime 2]],t_primes[],4,0))</f>
        <v>25</v>
      </c>
    </row>
    <row r="6417" spans="2:8" x14ac:dyDescent="0.25">
      <c r="B6417" s="1">
        <f>DATE($D$1,VLOOKUP($D$2,LISTES!$E$2:$F$13,2,0),19)</f>
        <v>45827</v>
      </c>
      <c r="C6417" s="42" t="s">
        <v>3029</v>
      </c>
      <c r="D6417" s="42">
        <v>327</v>
      </c>
      <c r="E6417" s="62" t="s">
        <v>2698</v>
      </c>
      <c r="F6417" s="69">
        <f>IF(t_datas[[#This Row],[Prime 1]]="","",VLOOKUP(t_datas[[#This Row],[Prime 1]],t_primes[],4,0))</f>
        <v>20</v>
      </c>
      <c r="G6417" s="63" t="s">
        <v>2701</v>
      </c>
      <c r="H6417" s="69">
        <f>IF(t_datas[[#This Row],[Prime 2]]="","",VLOOKUP(t_datas[[#This Row],[Prime 2]],t_primes[],4,0))</f>
        <v>150</v>
      </c>
    </row>
    <row r="6418" spans="2:8" x14ac:dyDescent="0.25">
      <c r="B6418" s="1">
        <f>DATE($D$1,VLOOKUP($D$2,LISTES!$E$2:$F$13,2,0),19)</f>
        <v>45827</v>
      </c>
      <c r="C6418" s="42" t="s">
        <v>3030</v>
      </c>
      <c r="D6418" s="42">
        <v>328</v>
      </c>
      <c r="E6418" s="62" t="s">
        <v>2699</v>
      </c>
      <c r="F6418" s="69">
        <f>IF(t_datas[[#This Row],[Prime 1]]="","",VLOOKUP(t_datas[[#This Row],[Prime 1]],t_primes[],4,0))</f>
        <v>48</v>
      </c>
      <c r="G6418" s="63" t="s">
        <v>2700</v>
      </c>
      <c r="H6418" s="69">
        <f>IF(t_datas[[#This Row],[Prime 2]]="","",VLOOKUP(t_datas[[#This Row],[Prime 2]],t_primes[],4,0))</f>
        <v>78</v>
      </c>
    </row>
    <row r="6419" spans="2:8" x14ac:dyDescent="0.25">
      <c r="B6419" s="1">
        <f>DATE($D$1,VLOOKUP($D$2,LISTES!$E$2:$F$13,2,0),19)</f>
        <v>45827</v>
      </c>
      <c r="C6419" s="42" t="s">
        <v>3031</v>
      </c>
      <c r="D6419" s="42">
        <v>329</v>
      </c>
      <c r="E6419" s="62" t="s">
        <v>2702</v>
      </c>
      <c r="F6419" s="69">
        <f>IF(t_datas[[#This Row],[Prime 1]]="","",VLOOKUP(t_datas[[#This Row],[Prime 1]],t_primes[],4,0))</f>
        <v>75</v>
      </c>
      <c r="G6419" s="63" t="s">
        <v>2694</v>
      </c>
      <c r="H6419" s="69">
        <f>IF(t_datas[[#This Row],[Prime 2]]="","",VLOOKUP(t_datas[[#This Row],[Prime 2]],t_primes[],4,0))</f>
        <v>20</v>
      </c>
    </row>
    <row r="6420" spans="2:8" x14ac:dyDescent="0.25">
      <c r="B6420" s="1">
        <f>DATE($D$1,VLOOKUP($D$2,LISTES!$E$2:$F$13,2,0),19)</f>
        <v>45827</v>
      </c>
      <c r="C6420" s="42" t="s">
        <v>3032</v>
      </c>
      <c r="D6420" s="42">
        <v>330</v>
      </c>
      <c r="E6420" s="62" t="s">
        <v>2701</v>
      </c>
      <c r="F6420" s="69">
        <f>IF(t_datas[[#This Row],[Prime 1]]="","",VLOOKUP(t_datas[[#This Row],[Prime 1]],t_primes[],4,0))</f>
        <v>150</v>
      </c>
      <c r="G6420" s="63" t="s">
        <v>2702</v>
      </c>
      <c r="H6420" s="69">
        <f>IF(t_datas[[#This Row],[Prime 2]]="","",VLOOKUP(t_datas[[#This Row],[Prime 2]],t_primes[],4,0))</f>
        <v>75</v>
      </c>
    </row>
    <row r="6421" spans="2:8" x14ac:dyDescent="0.25">
      <c r="B6421" s="1">
        <f>DATE($D$1,VLOOKUP($D$2,LISTES!$E$2:$F$13,2,0),19)</f>
        <v>45827</v>
      </c>
      <c r="C6421" s="42" t="s">
        <v>3033</v>
      </c>
      <c r="D6421" s="42">
        <v>331</v>
      </c>
      <c r="E6421" s="62" t="s">
        <v>2690</v>
      </c>
      <c r="F6421" s="69">
        <f>IF(t_datas[[#This Row],[Prime 1]]="","",VLOOKUP(t_datas[[#This Row],[Prime 1]],t_primes[],4,0))</f>
        <v>7.5</v>
      </c>
      <c r="G6421" s="63" t="s">
        <v>2696</v>
      </c>
      <c r="H6421" s="69">
        <f>IF(t_datas[[#This Row],[Prime 2]]="","",VLOOKUP(t_datas[[#This Row],[Prime 2]],t_primes[],4,0))</f>
        <v>17</v>
      </c>
    </row>
    <row r="6422" spans="2:8" x14ac:dyDescent="0.25">
      <c r="B6422" s="1">
        <f>DATE($D$1,VLOOKUP($D$2,LISTES!$E$2:$F$13,2,0),19)</f>
        <v>45827</v>
      </c>
      <c r="C6422" s="42" t="s">
        <v>3034</v>
      </c>
      <c r="D6422" s="42">
        <v>332</v>
      </c>
      <c r="E6422" s="62" t="s">
        <v>2690</v>
      </c>
      <c r="F6422" s="69">
        <f>IF(t_datas[[#This Row],[Prime 1]]="","",VLOOKUP(t_datas[[#This Row],[Prime 1]],t_primes[],4,0))</f>
        <v>7.5</v>
      </c>
      <c r="G6422" s="63" t="s">
        <v>2697</v>
      </c>
      <c r="H6422" s="69">
        <f>IF(t_datas[[#This Row],[Prime 2]]="","",VLOOKUP(t_datas[[#This Row],[Prime 2]],t_primes[],4,0))</f>
        <v>100</v>
      </c>
    </row>
    <row r="6423" spans="2:8" x14ac:dyDescent="0.25">
      <c r="B6423" s="1">
        <f>DATE($D$1,VLOOKUP($D$2,LISTES!$E$2:$F$13,2,0),19)</f>
        <v>45827</v>
      </c>
      <c r="C6423" s="42" t="s">
        <v>3035</v>
      </c>
      <c r="D6423" s="42">
        <v>333</v>
      </c>
      <c r="E6423" s="62" t="s">
        <v>2690</v>
      </c>
      <c r="F6423" s="69">
        <f>IF(t_datas[[#This Row],[Prime 1]]="","",VLOOKUP(t_datas[[#This Row],[Prime 1]],t_primes[],4,0))</f>
        <v>7.5</v>
      </c>
      <c r="G6423" s="63" t="s">
        <v>2693</v>
      </c>
      <c r="H6423" s="69">
        <f>IF(t_datas[[#This Row],[Prime 2]]="","",VLOOKUP(t_datas[[#This Row],[Prime 2]],t_primes[],4,0))</f>
        <v>25</v>
      </c>
    </row>
    <row r="6424" spans="2:8" x14ac:dyDescent="0.25">
      <c r="B6424" s="1">
        <f>DATE($D$1,VLOOKUP($D$2,LISTES!$E$2:$F$13,2,0),19)</f>
        <v>45827</v>
      </c>
      <c r="C6424" s="42" t="s">
        <v>3036</v>
      </c>
      <c r="D6424" s="42">
        <v>334</v>
      </c>
      <c r="E6424" s="62" t="s">
        <v>2694</v>
      </c>
      <c r="F6424" s="69">
        <f>IF(t_datas[[#This Row],[Prime 1]]="","",VLOOKUP(t_datas[[#This Row],[Prime 1]],t_primes[],4,0))</f>
        <v>20</v>
      </c>
      <c r="G6424" s="63" t="s">
        <v>2696</v>
      </c>
      <c r="H6424" s="69">
        <f>IF(t_datas[[#This Row],[Prime 2]]="","",VLOOKUP(t_datas[[#This Row],[Prime 2]],t_primes[],4,0))</f>
        <v>17</v>
      </c>
    </row>
    <row r="6425" spans="2:8" x14ac:dyDescent="0.25">
      <c r="B6425" s="1">
        <f>DATE($D$1,VLOOKUP($D$2,LISTES!$E$2:$F$13,2,0),19)</f>
        <v>45827</v>
      </c>
      <c r="C6425" s="42" t="s">
        <v>3037</v>
      </c>
      <c r="D6425" s="42">
        <v>335</v>
      </c>
      <c r="E6425" s="62" t="s">
        <v>2700</v>
      </c>
      <c r="F6425" s="69">
        <f>IF(t_datas[[#This Row],[Prime 1]]="","",VLOOKUP(t_datas[[#This Row],[Prime 1]],t_primes[],4,0))</f>
        <v>78</v>
      </c>
      <c r="G6425" s="63" t="s">
        <v>2691</v>
      </c>
      <c r="H6425" s="69">
        <f>IF(t_datas[[#This Row],[Prime 2]]="","",VLOOKUP(t_datas[[#This Row],[Prime 2]],t_primes[],4,0))</f>
        <v>10</v>
      </c>
    </row>
    <row r="6426" spans="2:8" x14ac:dyDescent="0.25">
      <c r="B6426" s="1">
        <f>DATE($D$1,VLOOKUP($D$2,LISTES!$E$2:$F$13,2,0),19)</f>
        <v>45827</v>
      </c>
      <c r="C6426" s="42" t="s">
        <v>3038</v>
      </c>
      <c r="D6426" s="42">
        <v>336</v>
      </c>
      <c r="E6426" s="62" t="s">
        <v>2695</v>
      </c>
      <c r="F6426" s="69">
        <f>IF(t_datas[[#This Row],[Prime 1]]="","",VLOOKUP(t_datas[[#This Row],[Prime 1]],t_primes[],4,0))</f>
        <v>15</v>
      </c>
      <c r="G6426" s="63" t="s">
        <v>2694</v>
      </c>
      <c r="H6426" s="69">
        <f>IF(t_datas[[#This Row],[Prime 2]]="","",VLOOKUP(t_datas[[#This Row],[Prime 2]],t_primes[],4,0))</f>
        <v>20</v>
      </c>
    </row>
    <row r="6427" spans="2:8" x14ac:dyDescent="0.25">
      <c r="B6427" s="1">
        <f>DATE($D$1,VLOOKUP($D$2,LISTES!$E$2:$F$13,2,0),19)</f>
        <v>45827</v>
      </c>
      <c r="C6427" s="42" t="s">
        <v>3039</v>
      </c>
      <c r="D6427" s="42">
        <v>337</v>
      </c>
      <c r="E6427" s="62" t="s">
        <v>2697</v>
      </c>
      <c r="F6427" s="69">
        <f>IF(t_datas[[#This Row],[Prime 1]]="","",VLOOKUP(t_datas[[#This Row],[Prime 1]],t_primes[],4,0))</f>
        <v>100</v>
      </c>
      <c r="G6427" s="63" t="s">
        <v>2695</v>
      </c>
      <c r="H6427" s="69">
        <f>IF(t_datas[[#This Row],[Prime 2]]="","",VLOOKUP(t_datas[[#This Row],[Prime 2]],t_primes[],4,0))</f>
        <v>15</v>
      </c>
    </row>
    <row r="6428" spans="2:8" ht="12.75" thickBot="1" x14ac:dyDescent="0.3">
      <c r="B6428" s="1">
        <f>DATE($D$1,VLOOKUP($D$2,LISTES!$E$2:$F$13,2,0),19)</f>
        <v>45827</v>
      </c>
      <c r="C6428" s="42" t="s">
        <v>3040</v>
      </c>
      <c r="D6428" s="42">
        <v>338</v>
      </c>
      <c r="E6428" s="62" t="s">
        <v>2699</v>
      </c>
      <c r="F6428" s="69">
        <f>IF(t_datas[[#This Row],[Prime 1]]="","",VLOOKUP(t_datas[[#This Row],[Prime 1]],t_primes[],4,0))</f>
        <v>48</v>
      </c>
      <c r="G6428" s="63" t="s">
        <v>2696</v>
      </c>
      <c r="H6428" s="69">
        <f>IF(t_datas[[#This Row],[Prime 2]]="","",VLOOKUP(t_datas[[#This Row],[Prime 2]],t_primes[],4,0))</f>
        <v>17</v>
      </c>
    </row>
    <row r="6429" spans="2:8" ht="12.75" thickTop="1" x14ac:dyDescent="0.25">
      <c r="B6429" s="65">
        <f>DATE($D$1,VLOOKUP($D$2,LISTES!$E$2:$F$13,2,0),20)</f>
        <v>45828</v>
      </c>
      <c r="C6429" s="66" t="s">
        <v>2703</v>
      </c>
      <c r="D6429" s="66">
        <v>1</v>
      </c>
      <c r="E6429" s="60" t="s">
        <v>2696</v>
      </c>
      <c r="F6429" s="70">
        <f>IF(t_datas[[#This Row],[Prime 1]]="","",VLOOKUP(t_datas[[#This Row],[Prime 1]],t_primes[],4,0))</f>
        <v>17</v>
      </c>
      <c r="G6429" s="61" t="s">
        <v>2692</v>
      </c>
      <c r="H6429" s="70">
        <f>IF(t_datas[[#This Row],[Prime 2]]="","",VLOOKUP(t_datas[[#This Row],[Prime 2]],t_primes[],4,0))</f>
        <v>7.5</v>
      </c>
    </row>
    <row r="6430" spans="2:8" x14ac:dyDescent="0.25">
      <c r="B6430" s="1">
        <f>DATE($D$1,VLOOKUP($D$2,LISTES!$E$2:$F$13,2,0),20)</f>
        <v>45828</v>
      </c>
      <c r="C6430" s="42" t="s">
        <v>2704</v>
      </c>
      <c r="D6430" s="42">
        <v>2</v>
      </c>
      <c r="E6430" s="62" t="s">
        <v>2690</v>
      </c>
      <c r="F6430" s="69">
        <f>IF(t_datas[[#This Row],[Prime 1]]="","",VLOOKUP(t_datas[[#This Row],[Prime 1]],t_primes[],4,0))</f>
        <v>7.5</v>
      </c>
      <c r="G6430" s="63" t="s">
        <v>2702</v>
      </c>
      <c r="H6430" s="69">
        <f>IF(t_datas[[#This Row],[Prime 2]]="","",VLOOKUP(t_datas[[#This Row],[Prime 2]],t_primes[],4,0))</f>
        <v>75</v>
      </c>
    </row>
    <row r="6431" spans="2:8" x14ac:dyDescent="0.25">
      <c r="B6431" s="1">
        <f>DATE($D$1,VLOOKUP($D$2,LISTES!$E$2:$F$13,2,0),20)</f>
        <v>45828</v>
      </c>
      <c r="C6431" s="42" t="s">
        <v>2705</v>
      </c>
      <c r="D6431" s="42">
        <v>3</v>
      </c>
      <c r="E6431" s="62" t="s">
        <v>2698</v>
      </c>
      <c r="F6431" s="69">
        <f>IF(t_datas[[#This Row],[Prime 1]]="","",VLOOKUP(t_datas[[#This Row],[Prime 1]],t_primes[],4,0))</f>
        <v>20</v>
      </c>
      <c r="G6431" s="63" t="s">
        <v>2693</v>
      </c>
      <c r="H6431" s="69">
        <f>IF(t_datas[[#This Row],[Prime 2]]="","",VLOOKUP(t_datas[[#This Row],[Prime 2]],t_primes[],4,0))</f>
        <v>25</v>
      </c>
    </row>
    <row r="6432" spans="2:8" x14ac:dyDescent="0.25">
      <c r="B6432" s="1">
        <f>DATE($D$1,VLOOKUP($D$2,LISTES!$E$2:$F$13,2,0),20)</f>
        <v>45828</v>
      </c>
      <c r="C6432" s="42" t="s">
        <v>2706</v>
      </c>
      <c r="D6432" s="42">
        <v>4</v>
      </c>
      <c r="E6432" s="62" t="s">
        <v>2698</v>
      </c>
      <c r="F6432" s="69">
        <f>IF(t_datas[[#This Row],[Prime 1]]="","",VLOOKUP(t_datas[[#This Row],[Prime 1]],t_primes[],4,0))</f>
        <v>20</v>
      </c>
      <c r="G6432" s="63" t="s">
        <v>2695</v>
      </c>
      <c r="H6432" s="69">
        <f>IF(t_datas[[#This Row],[Prime 2]]="","",VLOOKUP(t_datas[[#This Row],[Prime 2]],t_primes[],4,0))</f>
        <v>15</v>
      </c>
    </row>
    <row r="6433" spans="2:8" x14ac:dyDescent="0.25">
      <c r="B6433" s="1">
        <f>DATE($D$1,VLOOKUP($D$2,LISTES!$E$2:$F$13,2,0),20)</f>
        <v>45828</v>
      </c>
      <c r="C6433" s="42" t="s">
        <v>2707</v>
      </c>
      <c r="D6433" s="42">
        <v>5</v>
      </c>
      <c r="E6433" s="62" t="s">
        <v>2695</v>
      </c>
      <c r="F6433" s="69">
        <f>IF(t_datas[[#This Row],[Prime 1]]="","",VLOOKUP(t_datas[[#This Row],[Prime 1]],t_primes[],4,0))</f>
        <v>15</v>
      </c>
      <c r="G6433" s="63" t="s">
        <v>2698</v>
      </c>
      <c r="H6433" s="69">
        <f>IF(t_datas[[#This Row],[Prime 2]]="","",VLOOKUP(t_datas[[#This Row],[Prime 2]],t_primes[],4,0))</f>
        <v>20</v>
      </c>
    </row>
    <row r="6434" spans="2:8" x14ac:dyDescent="0.25">
      <c r="B6434" s="1">
        <f>DATE($D$1,VLOOKUP($D$2,LISTES!$E$2:$F$13,2,0),20)</f>
        <v>45828</v>
      </c>
      <c r="C6434" s="42" t="s">
        <v>2708</v>
      </c>
      <c r="D6434" s="42">
        <v>6</v>
      </c>
      <c r="E6434" s="62" t="s">
        <v>2696</v>
      </c>
      <c r="F6434" s="69">
        <f>IF(t_datas[[#This Row],[Prime 1]]="","",VLOOKUP(t_datas[[#This Row],[Prime 1]],t_primes[],4,0))</f>
        <v>17</v>
      </c>
      <c r="G6434" s="63" t="s">
        <v>2702</v>
      </c>
      <c r="H6434" s="69">
        <f>IF(t_datas[[#This Row],[Prime 2]]="","",VLOOKUP(t_datas[[#This Row],[Prime 2]],t_primes[],4,0))</f>
        <v>75</v>
      </c>
    </row>
    <row r="6435" spans="2:8" x14ac:dyDescent="0.25">
      <c r="B6435" s="1">
        <f>DATE($D$1,VLOOKUP($D$2,LISTES!$E$2:$F$13,2,0),20)</f>
        <v>45828</v>
      </c>
      <c r="C6435" s="42" t="s">
        <v>2709</v>
      </c>
      <c r="D6435" s="42">
        <v>7</v>
      </c>
      <c r="E6435" s="62" t="s">
        <v>2695</v>
      </c>
      <c r="F6435" s="69">
        <f>IF(t_datas[[#This Row],[Prime 1]]="","",VLOOKUP(t_datas[[#This Row],[Prime 1]],t_primes[],4,0))</f>
        <v>15</v>
      </c>
      <c r="G6435" s="63" t="s">
        <v>2697</v>
      </c>
      <c r="H6435" s="69">
        <f>IF(t_datas[[#This Row],[Prime 2]]="","",VLOOKUP(t_datas[[#This Row],[Prime 2]],t_primes[],4,0))</f>
        <v>100</v>
      </c>
    </row>
    <row r="6436" spans="2:8" x14ac:dyDescent="0.25">
      <c r="B6436" s="1">
        <f>DATE($D$1,VLOOKUP($D$2,LISTES!$E$2:$F$13,2,0),20)</f>
        <v>45828</v>
      </c>
      <c r="C6436" s="42" t="s">
        <v>2710</v>
      </c>
      <c r="D6436" s="42">
        <v>8</v>
      </c>
      <c r="E6436" s="62" t="s">
        <v>2693</v>
      </c>
      <c r="F6436" s="69">
        <f>IF(t_datas[[#This Row],[Prime 1]]="","",VLOOKUP(t_datas[[#This Row],[Prime 1]],t_primes[],4,0))</f>
        <v>25</v>
      </c>
      <c r="G6436" s="63" t="s">
        <v>2701</v>
      </c>
      <c r="H6436" s="69">
        <f>IF(t_datas[[#This Row],[Prime 2]]="","",VLOOKUP(t_datas[[#This Row],[Prime 2]],t_primes[],4,0))</f>
        <v>150</v>
      </c>
    </row>
    <row r="6437" spans="2:8" x14ac:dyDescent="0.25">
      <c r="B6437" s="1">
        <f>DATE($D$1,VLOOKUP($D$2,LISTES!$E$2:$F$13,2,0),20)</f>
        <v>45828</v>
      </c>
      <c r="C6437" s="42" t="s">
        <v>2711</v>
      </c>
      <c r="D6437" s="42">
        <v>9</v>
      </c>
      <c r="E6437" s="62" t="s">
        <v>2699</v>
      </c>
      <c r="F6437" s="69">
        <f>IF(t_datas[[#This Row],[Prime 1]]="","",VLOOKUP(t_datas[[#This Row],[Prime 1]],t_primes[],4,0))</f>
        <v>48</v>
      </c>
      <c r="G6437" s="63" t="s">
        <v>2701</v>
      </c>
      <c r="H6437" s="69">
        <f>IF(t_datas[[#This Row],[Prime 2]]="","",VLOOKUP(t_datas[[#This Row],[Prime 2]],t_primes[],4,0))</f>
        <v>150</v>
      </c>
    </row>
    <row r="6438" spans="2:8" x14ac:dyDescent="0.25">
      <c r="B6438" s="1">
        <f>DATE($D$1,VLOOKUP($D$2,LISTES!$E$2:$F$13,2,0),20)</f>
        <v>45828</v>
      </c>
      <c r="C6438" s="42" t="s">
        <v>2712</v>
      </c>
      <c r="D6438" s="42">
        <v>10</v>
      </c>
      <c r="E6438" s="62" t="s">
        <v>2696</v>
      </c>
      <c r="F6438" s="69">
        <f>IF(t_datas[[#This Row],[Prime 1]]="","",VLOOKUP(t_datas[[#This Row],[Prime 1]],t_primes[],4,0))</f>
        <v>17</v>
      </c>
      <c r="G6438" s="63" t="s">
        <v>2700</v>
      </c>
      <c r="H6438" s="69">
        <f>IF(t_datas[[#This Row],[Prime 2]]="","",VLOOKUP(t_datas[[#This Row],[Prime 2]],t_primes[],4,0))</f>
        <v>78</v>
      </c>
    </row>
    <row r="6439" spans="2:8" x14ac:dyDescent="0.25">
      <c r="B6439" s="1">
        <f>DATE($D$1,VLOOKUP($D$2,LISTES!$E$2:$F$13,2,0),20)</f>
        <v>45828</v>
      </c>
      <c r="C6439" s="42" t="s">
        <v>2713</v>
      </c>
      <c r="D6439" s="42">
        <v>11</v>
      </c>
      <c r="E6439" s="62" t="s">
        <v>2696</v>
      </c>
      <c r="F6439" s="69">
        <f>IF(t_datas[[#This Row],[Prime 1]]="","",VLOOKUP(t_datas[[#This Row],[Prime 1]],t_primes[],4,0))</f>
        <v>17</v>
      </c>
      <c r="G6439" s="63" t="s">
        <v>2694</v>
      </c>
      <c r="H6439" s="69">
        <f>IF(t_datas[[#This Row],[Prime 2]]="","",VLOOKUP(t_datas[[#This Row],[Prime 2]],t_primes[],4,0))</f>
        <v>20</v>
      </c>
    </row>
    <row r="6440" spans="2:8" x14ac:dyDescent="0.25">
      <c r="B6440" s="1">
        <f>DATE($D$1,VLOOKUP($D$2,LISTES!$E$2:$F$13,2,0),20)</f>
        <v>45828</v>
      </c>
      <c r="C6440" s="42" t="s">
        <v>2714</v>
      </c>
      <c r="D6440" s="42">
        <v>12</v>
      </c>
      <c r="E6440" s="62" t="s">
        <v>2697</v>
      </c>
      <c r="F6440" s="69">
        <f>IF(t_datas[[#This Row],[Prime 1]]="","",VLOOKUP(t_datas[[#This Row],[Prime 1]],t_primes[],4,0))</f>
        <v>100</v>
      </c>
      <c r="G6440" s="63" t="s">
        <v>2701</v>
      </c>
      <c r="H6440" s="69">
        <f>IF(t_datas[[#This Row],[Prime 2]]="","",VLOOKUP(t_datas[[#This Row],[Prime 2]],t_primes[],4,0))</f>
        <v>150</v>
      </c>
    </row>
    <row r="6441" spans="2:8" x14ac:dyDescent="0.25">
      <c r="B6441" s="1">
        <f>DATE($D$1,VLOOKUP($D$2,LISTES!$E$2:$F$13,2,0),20)</f>
        <v>45828</v>
      </c>
      <c r="C6441" s="42" t="s">
        <v>2715</v>
      </c>
      <c r="D6441" s="42">
        <v>13</v>
      </c>
      <c r="E6441" s="62" t="s">
        <v>2691</v>
      </c>
      <c r="F6441" s="69">
        <f>IF(t_datas[[#This Row],[Prime 1]]="","",VLOOKUP(t_datas[[#This Row],[Prime 1]],t_primes[],4,0))</f>
        <v>10</v>
      </c>
      <c r="G6441" s="63" t="s">
        <v>2698</v>
      </c>
      <c r="H6441" s="69">
        <f>IF(t_datas[[#This Row],[Prime 2]]="","",VLOOKUP(t_datas[[#This Row],[Prime 2]],t_primes[],4,0))</f>
        <v>20</v>
      </c>
    </row>
    <row r="6442" spans="2:8" x14ac:dyDescent="0.25">
      <c r="B6442" s="1">
        <f>DATE($D$1,VLOOKUP($D$2,LISTES!$E$2:$F$13,2,0),20)</f>
        <v>45828</v>
      </c>
      <c r="C6442" s="42" t="s">
        <v>2716</v>
      </c>
      <c r="D6442" s="42">
        <v>14</v>
      </c>
      <c r="E6442" s="62" t="s">
        <v>2692</v>
      </c>
      <c r="F6442" s="69">
        <f>IF(t_datas[[#This Row],[Prime 1]]="","",VLOOKUP(t_datas[[#This Row],[Prime 1]],t_primes[],4,0))</f>
        <v>7.5</v>
      </c>
      <c r="G6442" s="63" t="s">
        <v>2698</v>
      </c>
      <c r="H6442" s="69">
        <f>IF(t_datas[[#This Row],[Prime 2]]="","",VLOOKUP(t_datas[[#This Row],[Prime 2]],t_primes[],4,0))</f>
        <v>20</v>
      </c>
    </row>
    <row r="6443" spans="2:8" x14ac:dyDescent="0.25">
      <c r="B6443" s="1">
        <f>DATE($D$1,VLOOKUP($D$2,LISTES!$E$2:$F$13,2,0),20)</f>
        <v>45828</v>
      </c>
      <c r="C6443" s="42" t="s">
        <v>2717</v>
      </c>
      <c r="D6443" s="42">
        <v>15</v>
      </c>
      <c r="E6443" s="62" t="s">
        <v>2692</v>
      </c>
      <c r="F6443" s="69">
        <f>IF(t_datas[[#This Row],[Prime 1]]="","",VLOOKUP(t_datas[[#This Row],[Prime 1]],t_primes[],4,0))</f>
        <v>7.5</v>
      </c>
      <c r="G6443" s="63" t="s">
        <v>2694</v>
      </c>
      <c r="H6443" s="69">
        <f>IF(t_datas[[#This Row],[Prime 2]]="","",VLOOKUP(t_datas[[#This Row],[Prime 2]],t_primes[],4,0))</f>
        <v>20</v>
      </c>
    </row>
    <row r="6444" spans="2:8" x14ac:dyDescent="0.25">
      <c r="B6444" s="1">
        <f>DATE($D$1,VLOOKUP($D$2,LISTES!$E$2:$F$13,2,0),20)</f>
        <v>45828</v>
      </c>
      <c r="C6444" s="42" t="s">
        <v>2718</v>
      </c>
      <c r="D6444" s="42">
        <v>16</v>
      </c>
      <c r="E6444" s="62" t="s">
        <v>2694</v>
      </c>
      <c r="F6444" s="69">
        <f>IF(t_datas[[#This Row],[Prime 1]]="","",VLOOKUP(t_datas[[#This Row],[Prime 1]],t_primes[],4,0))</f>
        <v>20</v>
      </c>
      <c r="G6444" s="63" t="s">
        <v>2690</v>
      </c>
      <c r="H6444" s="69">
        <f>IF(t_datas[[#This Row],[Prime 2]]="","",VLOOKUP(t_datas[[#This Row],[Prime 2]],t_primes[],4,0))</f>
        <v>7.5</v>
      </c>
    </row>
    <row r="6445" spans="2:8" x14ac:dyDescent="0.25">
      <c r="B6445" s="1">
        <f>DATE($D$1,VLOOKUP($D$2,LISTES!$E$2:$F$13,2,0),20)</f>
        <v>45828</v>
      </c>
      <c r="C6445" s="42" t="s">
        <v>2719</v>
      </c>
      <c r="D6445" s="42">
        <v>17</v>
      </c>
      <c r="E6445" s="62" t="s">
        <v>2696</v>
      </c>
      <c r="F6445" s="69">
        <f>IF(t_datas[[#This Row],[Prime 1]]="","",VLOOKUP(t_datas[[#This Row],[Prime 1]],t_primes[],4,0))</f>
        <v>17</v>
      </c>
      <c r="G6445" s="63" t="s">
        <v>2699</v>
      </c>
      <c r="H6445" s="69">
        <f>IF(t_datas[[#This Row],[Prime 2]]="","",VLOOKUP(t_datas[[#This Row],[Prime 2]],t_primes[],4,0))</f>
        <v>48</v>
      </c>
    </row>
    <row r="6446" spans="2:8" x14ac:dyDescent="0.25">
      <c r="B6446" s="1">
        <f>DATE($D$1,VLOOKUP($D$2,LISTES!$E$2:$F$13,2,0),20)</f>
        <v>45828</v>
      </c>
      <c r="C6446" s="42" t="s">
        <v>2720</v>
      </c>
      <c r="D6446" s="42">
        <v>18</v>
      </c>
      <c r="E6446" s="62" t="s">
        <v>2693</v>
      </c>
      <c r="F6446" s="69">
        <f>IF(t_datas[[#This Row],[Prime 1]]="","",VLOOKUP(t_datas[[#This Row],[Prime 1]],t_primes[],4,0))</f>
        <v>25</v>
      </c>
      <c r="G6446" s="63" t="s">
        <v>2697</v>
      </c>
      <c r="H6446" s="69">
        <f>IF(t_datas[[#This Row],[Prime 2]]="","",VLOOKUP(t_datas[[#This Row],[Prime 2]],t_primes[],4,0))</f>
        <v>100</v>
      </c>
    </row>
    <row r="6447" spans="2:8" x14ac:dyDescent="0.25">
      <c r="B6447" s="1">
        <f>DATE($D$1,VLOOKUP($D$2,LISTES!$E$2:$F$13,2,0),20)</f>
        <v>45828</v>
      </c>
      <c r="C6447" s="42" t="s">
        <v>2721</v>
      </c>
      <c r="D6447" s="42">
        <v>19</v>
      </c>
      <c r="E6447" s="62" t="s">
        <v>2699</v>
      </c>
      <c r="F6447" s="69">
        <f>IF(t_datas[[#This Row],[Prime 1]]="","",VLOOKUP(t_datas[[#This Row],[Prime 1]],t_primes[],4,0))</f>
        <v>48</v>
      </c>
      <c r="G6447" s="63" t="s">
        <v>2693</v>
      </c>
      <c r="H6447" s="69">
        <f>IF(t_datas[[#This Row],[Prime 2]]="","",VLOOKUP(t_datas[[#This Row],[Prime 2]],t_primes[],4,0))</f>
        <v>25</v>
      </c>
    </row>
    <row r="6448" spans="2:8" x14ac:dyDescent="0.25">
      <c r="B6448" s="1">
        <f>DATE($D$1,VLOOKUP($D$2,LISTES!$E$2:$F$13,2,0),20)</f>
        <v>45828</v>
      </c>
      <c r="C6448" s="42" t="s">
        <v>2722</v>
      </c>
      <c r="D6448" s="42">
        <v>20</v>
      </c>
      <c r="E6448" s="62" t="s">
        <v>2699</v>
      </c>
      <c r="F6448" s="69">
        <f>IF(t_datas[[#This Row],[Prime 1]]="","",VLOOKUP(t_datas[[#This Row],[Prime 1]],t_primes[],4,0))</f>
        <v>48</v>
      </c>
      <c r="G6448" s="63" t="s">
        <v>2699</v>
      </c>
      <c r="H6448" s="69">
        <f>IF(t_datas[[#This Row],[Prime 2]]="","",VLOOKUP(t_datas[[#This Row],[Prime 2]],t_primes[],4,0))</f>
        <v>48</v>
      </c>
    </row>
    <row r="6449" spans="2:8" x14ac:dyDescent="0.25">
      <c r="B6449" s="1">
        <f>DATE($D$1,VLOOKUP($D$2,LISTES!$E$2:$F$13,2,0),20)</f>
        <v>45828</v>
      </c>
      <c r="C6449" s="42" t="s">
        <v>2723</v>
      </c>
      <c r="D6449" s="42">
        <v>21</v>
      </c>
      <c r="E6449" s="62" t="s">
        <v>2696</v>
      </c>
      <c r="F6449" s="69">
        <f>IF(t_datas[[#This Row],[Prime 1]]="","",VLOOKUP(t_datas[[#This Row],[Prime 1]],t_primes[],4,0))</f>
        <v>17</v>
      </c>
      <c r="G6449" s="63" t="s">
        <v>2702</v>
      </c>
      <c r="H6449" s="69">
        <f>IF(t_datas[[#This Row],[Prime 2]]="","",VLOOKUP(t_datas[[#This Row],[Prime 2]],t_primes[],4,0))</f>
        <v>75</v>
      </c>
    </row>
    <row r="6450" spans="2:8" x14ac:dyDescent="0.25">
      <c r="B6450" s="1">
        <f>DATE($D$1,VLOOKUP($D$2,LISTES!$E$2:$F$13,2,0),20)</f>
        <v>45828</v>
      </c>
      <c r="C6450" s="42" t="s">
        <v>2724</v>
      </c>
      <c r="D6450" s="42">
        <v>22</v>
      </c>
      <c r="E6450" s="62" t="s">
        <v>2690</v>
      </c>
      <c r="F6450" s="69">
        <f>IF(t_datas[[#This Row],[Prime 1]]="","",VLOOKUP(t_datas[[#This Row],[Prime 1]],t_primes[],4,0))</f>
        <v>7.5</v>
      </c>
      <c r="G6450" s="63" t="s">
        <v>2693</v>
      </c>
      <c r="H6450" s="69">
        <f>IF(t_datas[[#This Row],[Prime 2]]="","",VLOOKUP(t_datas[[#This Row],[Prime 2]],t_primes[],4,0))</f>
        <v>25</v>
      </c>
    </row>
    <row r="6451" spans="2:8" x14ac:dyDescent="0.25">
      <c r="B6451" s="1">
        <f>DATE($D$1,VLOOKUP($D$2,LISTES!$E$2:$F$13,2,0),20)</f>
        <v>45828</v>
      </c>
      <c r="C6451" s="42" t="s">
        <v>2725</v>
      </c>
      <c r="D6451" s="42">
        <v>23</v>
      </c>
      <c r="E6451" s="62" t="s">
        <v>2697</v>
      </c>
      <c r="F6451" s="69">
        <f>IF(t_datas[[#This Row],[Prime 1]]="","",VLOOKUP(t_datas[[#This Row],[Prime 1]],t_primes[],4,0))</f>
        <v>100</v>
      </c>
      <c r="G6451" s="63" t="s">
        <v>2692</v>
      </c>
      <c r="H6451" s="69">
        <f>IF(t_datas[[#This Row],[Prime 2]]="","",VLOOKUP(t_datas[[#This Row],[Prime 2]],t_primes[],4,0))</f>
        <v>7.5</v>
      </c>
    </row>
    <row r="6452" spans="2:8" x14ac:dyDescent="0.25">
      <c r="B6452" s="1">
        <f>DATE($D$1,VLOOKUP($D$2,LISTES!$E$2:$F$13,2,0),20)</f>
        <v>45828</v>
      </c>
      <c r="C6452" s="42" t="s">
        <v>2726</v>
      </c>
      <c r="D6452" s="42">
        <v>24</v>
      </c>
      <c r="E6452" s="62" t="s">
        <v>2699</v>
      </c>
      <c r="F6452" s="69">
        <f>IF(t_datas[[#This Row],[Prime 1]]="","",VLOOKUP(t_datas[[#This Row],[Prime 1]],t_primes[],4,0))</f>
        <v>48</v>
      </c>
      <c r="G6452" s="63" t="s">
        <v>2701</v>
      </c>
      <c r="H6452" s="69">
        <f>IF(t_datas[[#This Row],[Prime 2]]="","",VLOOKUP(t_datas[[#This Row],[Prime 2]],t_primes[],4,0))</f>
        <v>150</v>
      </c>
    </row>
    <row r="6453" spans="2:8" x14ac:dyDescent="0.25">
      <c r="B6453" s="1">
        <f>DATE($D$1,VLOOKUP($D$2,LISTES!$E$2:$F$13,2,0),20)</f>
        <v>45828</v>
      </c>
      <c r="C6453" s="42" t="s">
        <v>2727</v>
      </c>
      <c r="D6453" s="42">
        <v>25</v>
      </c>
      <c r="E6453" s="62" t="s">
        <v>2695</v>
      </c>
      <c r="F6453" s="69">
        <f>IF(t_datas[[#This Row],[Prime 1]]="","",VLOOKUP(t_datas[[#This Row],[Prime 1]],t_primes[],4,0))</f>
        <v>15</v>
      </c>
      <c r="G6453" s="63" t="s">
        <v>2699</v>
      </c>
      <c r="H6453" s="69">
        <f>IF(t_datas[[#This Row],[Prime 2]]="","",VLOOKUP(t_datas[[#This Row],[Prime 2]],t_primes[],4,0))</f>
        <v>48</v>
      </c>
    </row>
    <row r="6454" spans="2:8" x14ac:dyDescent="0.25">
      <c r="B6454" s="1">
        <f>DATE($D$1,VLOOKUP($D$2,LISTES!$E$2:$F$13,2,0),20)</f>
        <v>45828</v>
      </c>
      <c r="C6454" s="42" t="s">
        <v>2728</v>
      </c>
      <c r="D6454" s="42">
        <v>26</v>
      </c>
      <c r="E6454" s="62" t="s">
        <v>2695</v>
      </c>
      <c r="F6454" s="69">
        <f>IF(t_datas[[#This Row],[Prime 1]]="","",VLOOKUP(t_datas[[#This Row],[Prime 1]],t_primes[],4,0))</f>
        <v>15</v>
      </c>
      <c r="G6454" s="63" t="s">
        <v>2695</v>
      </c>
      <c r="H6454" s="69">
        <f>IF(t_datas[[#This Row],[Prime 2]]="","",VLOOKUP(t_datas[[#This Row],[Prime 2]],t_primes[],4,0))</f>
        <v>15</v>
      </c>
    </row>
    <row r="6455" spans="2:8" x14ac:dyDescent="0.25">
      <c r="B6455" s="1">
        <f>DATE($D$1,VLOOKUP($D$2,LISTES!$E$2:$F$13,2,0),20)</f>
        <v>45828</v>
      </c>
      <c r="C6455" s="42" t="s">
        <v>2729</v>
      </c>
      <c r="D6455" s="42">
        <v>27</v>
      </c>
      <c r="E6455" s="62" t="s">
        <v>2698</v>
      </c>
      <c r="F6455" s="69">
        <f>IF(t_datas[[#This Row],[Prime 1]]="","",VLOOKUP(t_datas[[#This Row],[Prime 1]],t_primes[],4,0))</f>
        <v>20</v>
      </c>
      <c r="G6455" s="63" t="s">
        <v>2694</v>
      </c>
      <c r="H6455" s="69">
        <f>IF(t_datas[[#This Row],[Prime 2]]="","",VLOOKUP(t_datas[[#This Row],[Prime 2]],t_primes[],4,0))</f>
        <v>20</v>
      </c>
    </row>
    <row r="6456" spans="2:8" x14ac:dyDescent="0.25">
      <c r="B6456" s="1">
        <f>DATE($D$1,VLOOKUP($D$2,LISTES!$E$2:$F$13,2,0),20)</f>
        <v>45828</v>
      </c>
      <c r="C6456" s="42" t="s">
        <v>2730</v>
      </c>
      <c r="D6456" s="42">
        <v>28</v>
      </c>
      <c r="E6456" s="62" t="s">
        <v>2701</v>
      </c>
      <c r="F6456" s="69">
        <f>IF(t_datas[[#This Row],[Prime 1]]="","",VLOOKUP(t_datas[[#This Row],[Prime 1]],t_primes[],4,0))</f>
        <v>150</v>
      </c>
      <c r="G6456" s="63" t="s">
        <v>2690</v>
      </c>
      <c r="H6456" s="69">
        <f>IF(t_datas[[#This Row],[Prime 2]]="","",VLOOKUP(t_datas[[#This Row],[Prime 2]],t_primes[],4,0))</f>
        <v>7.5</v>
      </c>
    </row>
    <row r="6457" spans="2:8" x14ac:dyDescent="0.25">
      <c r="B6457" s="1">
        <f>DATE($D$1,VLOOKUP($D$2,LISTES!$E$2:$F$13,2,0),20)</f>
        <v>45828</v>
      </c>
      <c r="C6457" s="42" t="s">
        <v>2731</v>
      </c>
      <c r="D6457" s="42">
        <v>29</v>
      </c>
      <c r="E6457" s="62" t="s">
        <v>2697</v>
      </c>
      <c r="F6457" s="69">
        <f>IF(t_datas[[#This Row],[Prime 1]]="","",VLOOKUP(t_datas[[#This Row],[Prime 1]],t_primes[],4,0))</f>
        <v>100</v>
      </c>
      <c r="G6457" s="63" t="s">
        <v>2695</v>
      </c>
      <c r="H6457" s="69">
        <f>IF(t_datas[[#This Row],[Prime 2]]="","",VLOOKUP(t_datas[[#This Row],[Prime 2]],t_primes[],4,0))</f>
        <v>15</v>
      </c>
    </row>
    <row r="6458" spans="2:8" x14ac:dyDescent="0.25">
      <c r="B6458" s="1">
        <f>DATE($D$1,VLOOKUP($D$2,LISTES!$E$2:$F$13,2,0),20)</f>
        <v>45828</v>
      </c>
      <c r="C6458" s="42" t="s">
        <v>2732</v>
      </c>
      <c r="D6458" s="42">
        <v>30</v>
      </c>
      <c r="E6458" s="62" t="s">
        <v>2698</v>
      </c>
      <c r="F6458" s="69">
        <f>IF(t_datas[[#This Row],[Prime 1]]="","",VLOOKUP(t_datas[[#This Row],[Prime 1]],t_primes[],4,0))</f>
        <v>20</v>
      </c>
      <c r="G6458" s="63" t="s">
        <v>2694</v>
      </c>
      <c r="H6458" s="69">
        <f>IF(t_datas[[#This Row],[Prime 2]]="","",VLOOKUP(t_datas[[#This Row],[Prime 2]],t_primes[],4,0))</f>
        <v>20</v>
      </c>
    </row>
    <row r="6459" spans="2:8" x14ac:dyDescent="0.25">
      <c r="B6459" s="1">
        <f>DATE($D$1,VLOOKUP($D$2,LISTES!$E$2:$F$13,2,0),20)</f>
        <v>45828</v>
      </c>
      <c r="C6459" s="42" t="s">
        <v>2733</v>
      </c>
      <c r="D6459" s="42">
        <v>31</v>
      </c>
      <c r="E6459" s="62" t="s">
        <v>2691</v>
      </c>
      <c r="F6459" s="69">
        <f>IF(t_datas[[#This Row],[Prime 1]]="","",VLOOKUP(t_datas[[#This Row],[Prime 1]],t_primes[],4,0))</f>
        <v>10</v>
      </c>
      <c r="G6459" s="63" t="s">
        <v>2697</v>
      </c>
      <c r="H6459" s="69">
        <f>IF(t_datas[[#This Row],[Prime 2]]="","",VLOOKUP(t_datas[[#This Row],[Prime 2]],t_primes[],4,0))</f>
        <v>100</v>
      </c>
    </row>
    <row r="6460" spans="2:8" x14ac:dyDescent="0.25">
      <c r="B6460" s="1">
        <f>DATE($D$1,VLOOKUP($D$2,LISTES!$E$2:$F$13,2,0),20)</f>
        <v>45828</v>
      </c>
      <c r="C6460" s="42" t="s">
        <v>2734</v>
      </c>
      <c r="D6460" s="42">
        <v>32</v>
      </c>
      <c r="E6460" s="62" t="s">
        <v>2693</v>
      </c>
      <c r="F6460" s="69">
        <f>IF(t_datas[[#This Row],[Prime 1]]="","",VLOOKUP(t_datas[[#This Row],[Prime 1]],t_primes[],4,0))</f>
        <v>25</v>
      </c>
      <c r="G6460" s="63" t="s">
        <v>2690</v>
      </c>
      <c r="H6460" s="69">
        <f>IF(t_datas[[#This Row],[Prime 2]]="","",VLOOKUP(t_datas[[#This Row],[Prime 2]],t_primes[],4,0))</f>
        <v>7.5</v>
      </c>
    </row>
    <row r="6461" spans="2:8" x14ac:dyDescent="0.25">
      <c r="B6461" s="1">
        <f>DATE($D$1,VLOOKUP($D$2,LISTES!$E$2:$F$13,2,0),20)</f>
        <v>45828</v>
      </c>
      <c r="C6461" s="42" t="s">
        <v>2735</v>
      </c>
      <c r="D6461" s="42">
        <v>33</v>
      </c>
      <c r="E6461" s="62" t="s">
        <v>2693</v>
      </c>
      <c r="F6461" s="69">
        <f>IF(t_datas[[#This Row],[Prime 1]]="","",VLOOKUP(t_datas[[#This Row],[Prime 1]],t_primes[],4,0))</f>
        <v>25</v>
      </c>
      <c r="G6461" s="63" t="s">
        <v>2699</v>
      </c>
      <c r="H6461" s="69">
        <f>IF(t_datas[[#This Row],[Prime 2]]="","",VLOOKUP(t_datas[[#This Row],[Prime 2]],t_primes[],4,0))</f>
        <v>48</v>
      </c>
    </row>
    <row r="6462" spans="2:8" x14ac:dyDescent="0.25">
      <c r="B6462" s="1">
        <f>DATE($D$1,VLOOKUP($D$2,LISTES!$E$2:$F$13,2,0),20)</f>
        <v>45828</v>
      </c>
      <c r="C6462" s="42" t="s">
        <v>2736</v>
      </c>
      <c r="D6462" s="42">
        <v>34</v>
      </c>
      <c r="E6462" s="62" t="s">
        <v>2697</v>
      </c>
      <c r="F6462" s="69">
        <f>IF(t_datas[[#This Row],[Prime 1]]="","",VLOOKUP(t_datas[[#This Row],[Prime 1]],t_primes[],4,0))</f>
        <v>100</v>
      </c>
      <c r="G6462" s="63" t="s">
        <v>2701</v>
      </c>
      <c r="H6462" s="69">
        <f>IF(t_datas[[#This Row],[Prime 2]]="","",VLOOKUP(t_datas[[#This Row],[Prime 2]],t_primes[],4,0))</f>
        <v>150</v>
      </c>
    </row>
    <row r="6463" spans="2:8" x14ac:dyDescent="0.25">
      <c r="B6463" s="1">
        <f>DATE($D$1,VLOOKUP($D$2,LISTES!$E$2:$F$13,2,0),20)</f>
        <v>45828</v>
      </c>
      <c r="C6463" s="42" t="s">
        <v>2737</v>
      </c>
      <c r="D6463" s="42">
        <v>35</v>
      </c>
      <c r="E6463" s="62" t="s">
        <v>2701</v>
      </c>
      <c r="F6463" s="69">
        <f>IF(t_datas[[#This Row],[Prime 1]]="","",VLOOKUP(t_datas[[#This Row],[Prime 1]],t_primes[],4,0))</f>
        <v>150</v>
      </c>
      <c r="G6463" s="63" t="s">
        <v>2691</v>
      </c>
      <c r="H6463" s="69">
        <f>IF(t_datas[[#This Row],[Prime 2]]="","",VLOOKUP(t_datas[[#This Row],[Prime 2]],t_primes[],4,0))</f>
        <v>10</v>
      </c>
    </row>
    <row r="6464" spans="2:8" x14ac:dyDescent="0.25">
      <c r="B6464" s="1">
        <f>DATE($D$1,VLOOKUP($D$2,LISTES!$E$2:$F$13,2,0),20)</f>
        <v>45828</v>
      </c>
      <c r="C6464" s="42" t="s">
        <v>2738</v>
      </c>
      <c r="D6464" s="42">
        <v>36</v>
      </c>
      <c r="E6464" s="62" t="s">
        <v>2691</v>
      </c>
      <c r="F6464" s="69">
        <f>IF(t_datas[[#This Row],[Prime 1]]="","",VLOOKUP(t_datas[[#This Row],[Prime 1]],t_primes[],4,0))</f>
        <v>10</v>
      </c>
      <c r="G6464" s="63" t="s">
        <v>2699</v>
      </c>
      <c r="H6464" s="69">
        <f>IF(t_datas[[#This Row],[Prime 2]]="","",VLOOKUP(t_datas[[#This Row],[Prime 2]],t_primes[],4,0))</f>
        <v>48</v>
      </c>
    </row>
    <row r="6465" spans="2:8" x14ac:dyDescent="0.25">
      <c r="B6465" s="1">
        <f>DATE($D$1,VLOOKUP($D$2,LISTES!$E$2:$F$13,2,0),20)</f>
        <v>45828</v>
      </c>
      <c r="C6465" s="42" t="s">
        <v>2739</v>
      </c>
      <c r="D6465" s="42">
        <v>37</v>
      </c>
      <c r="E6465" s="62" t="s">
        <v>2694</v>
      </c>
      <c r="F6465" s="69">
        <f>IF(t_datas[[#This Row],[Prime 1]]="","",VLOOKUP(t_datas[[#This Row],[Prime 1]],t_primes[],4,0))</f>
        <v>20</v>
      </c>
      <c r="G6465" s="63" t="s">
        <v>2699</v>
      </c>
      <c r="H6465" s="69">
        <f>IF(t_datas[[#This Row],[Prime 2]]="","",VLOOKUP(t_datas[[#This Row],[Prime 2]],t_primes[],4,0))</f>
        <v>48</v>
      </c>
    </row>
    <row r="6466" spans="2:8" x14ac:dyDescent="0.25">
      <c r="B6466" s="1">
        <f>DATE($D$1,VLOOKUP($D$2,LISTES!$E$2:$F$13,2,0),20)</f>
        <v>45828</v>
      </c>
      <c r="C6466" s="42" t="s">
        <v>2740</v>
      </c>
      <c r="D6466" s="42">
        <v>38</v>
      </c>
      <c r="E6466" s="62" t="s">
        <v>2693</v>
      </c>
      <c r="F6466" s="69">
        <f>IF(t_datas[[#This Row],[Prime 1]]="","",VLOOKUP(t_datas[[#This Row],[Prime 1]],t_primes[],4,0))</f>
        <v>25</v>
      </c>
      <c r="G6466" s="63" t="s">
        <v>2694</v>
      </c>
      <c r="H6466" s="69">
        <f>IF(t_datas[[#This Row],[Prime 2]]="","",VLOOKUP(t_datas[[#This Row],[Prime 2]],t_primes[],4,0))</f>
        <v>20</v>
      </c>
    </row>
    <row r="6467" spans="2:8" x14ac:dyDescent="0.25">
      <c r="B6467" s="1">
        <f>DATE($D$1,VLOOKUP($D$2,LISTES!$E$2:$F$13,2,0),20)</f>
        <v>45828</v>
      </c>
      <c r="C6467" s="42" t="s">
        <v>2741</v>
      </c>
      <c r="D6467" s="42">
        <v>39</v>
      </c>
      <c r="E6467" s="62" t="s">
        <v>2698</v>
      </c>
      <c r="F6467" s="69">
        <f>IF(t_datas[[#This Row],[Prime 1]]="","",VLOOKUP(t_datas[[#This Row],[Prime 1]],t_primes[],4,0))</f>
        <v>20</v>
      </c>
      <c r="G6467" s="63" t="s">
        <v>2690</v>
      </c>
      <c r="H6467" s="69">
        <f>IF(t_datas[[#This Row],[Prime 2]]="","",VLOOKUP(t_datas[[#This Row],[Prime 2]],t_primes[],4,0))</f>
        <v>7.5</v>
      </c>
    </row>
    <row r="6468" spans="2:8" x14ac:dyDescent="0.25">
      <c r="B6468" s="1">
        <f>DATE($D$1,VLOOKUP($D$2,LISTES!$E$2:$F$13,2,0),20)</f>
        <v>45828</v>
      </c>
      <c r="C6468" s="42" t="s">
        <v>2742</v>
      </c>
      <c r="D6468" s="42">
        <v>40</v>
      </c>
      <c r="E6468" s="62" t="s">
        <v>2694</v>
      </c>
      <c r="F6468" s="69">
        <f>IF(t_datas[[#This Row],[Prime 1]]="","",VLOOKUP(t_datas[[#This Row],[Prime 1]],t_primes[],4,0))</f>
        <v>20</v>
      </c>
      <c r="G6468" s="63" t="s">
        <v>2691</v>
      </c>
      <c r="H6468" s="69">
        <f>IF(t_datas[[#This Row],[Prime 2]]="","",VLOOKUP(t_datas[[#This Row],[Prime 2]],t_primes[],4,0))</f>
        <v>10</v>
      </c>
    </row>
    <row r="6469" spans="2:8" x14ac:dyDescent="0.25">
      <c r="B6469" s="1">
        <f>DATE($D$1,VLOOKUP($D$2,LISTES!$E$2:$F$13,2,0),20)</f>
        <v>45828</v>
      </c>
      <c r="C6469" s="42" t="s">
        <v>2743</v>
      </c>
      <c r="D6469" s="42">
        <v>41</v>
      </c>
      <c r="E6469" s="62" t="s">
        <v>2698</v>
      </c>
      <c r="F6469" s="69">
        <f>IF(t_datas[[#This Row],[Prime 1]]="","",VLOOKUP(t_datas[[#This Row],[Prime 1]],t_primes[],4,0))</f>
        <v>20</v>
      </c>
      <c r="G6469" s="63" t="s">
        <v>2696</v>
      </c>
      <c r="H6469" s="69">
        <f>IF(t_datas[[#This Row],[Prime 2]]="","",VLOOKUP(t_datas[[#This Row],[Prime 2]],t_primes[],4,0))</f>
        <v>17</v>
      </c>
    </row>
    <row r="6470" spans="2:8" x14ac:dyDescent="0.25">
      <c r="B6470" s="1">
        <f>DATE($D$1,VLOOKUP($D$2,LISTES!$E$2:$F$13,2,0),20)</f>
        <v>45828</v>
      </c>
      <c r="C6470" s="42" t="s">
        <v>2744</v>
      </c>
      <c r="D6470" s="42">
        <v>42</v>
      </c>
      <c r="E6470" s="62" t="s">
        <v>2701</v>
      </c>
      <c r="F6470" s="69">
        <f>IF(t_datas[[#This Row],[Prime 1]]="","",VLOOKUP(t_datas[[#This Row],[Prime 1]],t_primes[],4,0))</f>
        <v>150</v>
      </c>
      <c r="G6470" s="63" t="s">
        <v>2700</v>
      </c>
      <c r="H6470" s="69">
        <f>IF(t_datas[[#This Row],[Prime 2]]="","",VLOOKUP(t_datas[[#This Row],[Prime 2]],t_primes[],4,0))</f>
        <v>78</v>
      </c>
    </row>
    <row r="6471" spans="2:8" x14ac:dyDescent="0.25">
      <c r="B6471" s="1">
        <f>DATE($D$1,VLOOKUP($D$2,LISTES!$E$2:$F$13,2,0),20)</f>
        <v>45828</v>
      </c>
      <c r="C6471" s="42" t="s">
        <v>2745</v>
      </c>
      <c r="D6471" s="42">
        <v>43</v>
      </c>
      <c r="E6471" s="62" t="s">
        <v>2699</v>
      </c>
      <c r="F6471" s="69">
        <f>IF(t_datas[[#This Row],[Prime 1]]="","",VLOOKUP(t_datas[[#This Row],[Prime 1]],t_primes[],4,0))</f>
        <v>48</v>
      </c>
      <c r="G6471" s="63" t="s">
        <v>2691</v>
      </c>
      <c r="H6471" s="69">
        <f>IF(t_datas[[#This Row],[Prime 2]]="","",VLOOKUP(t_datas[[#This Row],[Prime 2]],t_primes[],4,0))</f>
        <v>10</v>
      </c>
    </row>
    <row r="6472" spans="2:8" x14ac:dyDescent="0.25">
      <c r="B6472" s="1">
        <f>DATE($D$1,VLOOKUP($D$2,LISTES!$E$2:$F$13,2,0),20)</f>
        <v>45828</v>
      </c>
      <c r="C6472" s="42" t="s">
        <v>2746</v>
      </c>
      <c r="D6472" s="42">
        <v>44</v>
      </c>
      <c r="E6472" s="62" t="s">
        <v>2702</v>
      </c>
      <c r="F6472" s="69">
        <f>IF(t_datas[[#This Row],[Prime 1]]="","",VLOOKUP(t_datas[[#This Row],[Prime 1]],t_primes[],4,0))</f>
        <v>75</v>
      </c>
      <c r="G6472" s="63" t="s">
        <v>2699</v>
      </c>
      <c r="H6472" s="69">
        <f>IF(t_datas[[#This Row],[Prime 2]]="","",VLOOKUP(t_datas[[#This Row],[Prime 2]],t_primes[],4,0))</f>
        <v>48</v>
      </c>
    </row>
    <row r="6473" spans="2:8" x14ac:dyDescent="0.25">
      <c r="B6473" s="1">
        <f>DATE($D$1,VLOOKUP($D$2,LISTES!$E$2:$F$13,2,0),20)</f>
        <v>45828</v>
      </c>
      <c r="C6473" s="42" t="s">
        <v>2747</v>
      </c>
      <c r="D6473" s="42">
        <v>45</v>
      </c>
      <c r="E6473" s="62" t="s">
        <v>2698</v>
      </c>
      <c r="F6473" s="69">
        <f>IF(t_datas[[#This Row],[Prime 1]]="","",VLOOKUP(t_datas[[#This Row],[Prime 1]],t_primes[],4,0))</f>
        <v>20</v>
      </c>
      <c r="G6473" s="63" t="s">
        <v>2692</v>
      </c>
      <c r="H6473" s="69">
        <f>IF(t_datas[[#This Row],[Prime 2]]="","",VLOOKUP(t_datas[[#This Row],[Prime 2]],t_primes[],4,0))</f>
        <v>7.5</v>
      </c>
    </row>
    <row r="6474" spans="2:8" x14ac:dyDescent="0.25">
      <c r="B6474" s="1">
        <f>DATE($D$1,VLOOKUP($D$2,LISTES!$E$2:$F$13,2,0),20)</f>
        <v>45828</v>
      </c>
      <c r="C6474" s="42" t="s">
        <v>2748</v>
      </c>
      <c r="D6474" s="42">
        <v>46</v>
      </c>
      <c r="E6474" s="62" t="s">
        <v>2698</v>
      </c>
      <c r="F6474" s="69">
        <f>IF(t_datas[[#This Row],[Prime 1]]="","",VLOOKUP(t_datas[[#This Row],[Prime 1]],t_primes[],4,0))</f>
        <v>20</v>
      </c>
      <c r="G6474" s="63" t="s">
        <v>2691</v>
      </c>
      <c r="H6474" s="69">
        <f>IF(t_datas[[#This Row],[Prime 2]]="","",VLOOKUP(t_datas[[#This Row],[Prime 2]],t_primes[],4,0))</f>
        <v>10</v>
      </c>
    </row>
    <row r="6475" spans="2:8" x14ac:dyDescent="0.25">
      <c r="B6475" s="1">
        <f>DATE($D$1,VLOOKUP($D$2,LISTES!$E$2:$F$13,2,0),20)</f>
        <v>45828</v>
      </c>
      <c r="C6475" s="42" t="s">
        <v>2749</v>
      </c>
      <c r="D6475" s="42">
        <v>47</v>
      </c>
      <c r="E6475" s="62" t="s">
        <v>2697</v>
      </c>
      <c r="F6475" s="69">
        <f>IF(t_datas[[#This Row],[Prime 1]]="","",VLOOKUP(t_datas[[#This Row],[Prime 1]],t_primes[],4,0))</f>
        <v>100</v>
      </c>
      <c r="G6475" s="63" t="s">
        <v>2701</v>
      </c>
      <c r="H6475" s="69">
        <f>IF(t_datas[[#This Row],[Prime 2]]="","",VLOOKUP(t_datas[[#This Row],[Prime 2]],t_primes[],4,0))</f>
        <v>150</v>
      </c>
    </row>
    <row r="6476" spans="2:8" x14ac:dyDescent="0.25">
      <c r="B6476" s="1">
        <f>DATE($D$1,VLOOKUP($D$2,LISTES!$E$2:$F$13,2,0),20)</f>
        <v>45828</v>
      </c>
      <c r="C6476" s="42" t="s">
        <v>2750</v>
      </c>
      <c r="D6476" s="42">
        <v>48</v>
      </c>
      <c r="E6476" s="62" t="s">
        <v>2698</v>
      </c>
      <c r="F6476" s="69">
        <f>IF(t_datas[[#This Row],[Prime 1]]="","",VLOOKUP(t_datas[[#This Row],[Prime 1]],t_primes[],4,0))</f>
        <v>20</v>
      </c>
      <c r="G6476" s="63" t="s">
        <v>2695</v>
      </c>
      <c r="H6476" s="69">
        <f>IF(t_datas[[#This Row],[Prime 2]]="","",VLOOKUP(t_datas[[#This Row],[Prime 2]],t_primes[],4,0))</f>
        <v>15</v>
      </c>
    </row>
    <row r="6477" spans="2:8" x14ac:dyDescent="0.25">
      <c r="B6477" s="1">
        <f>DATE($D$1,VLOOKUP($D$2,LISTES!$E$2:$F$13,2,0),20)</f>
        <v>45828</v>
      </c>
      <c r="C6477" s="42" t="s">
        <v>2751</v>
      </c>
      <c r="D6477" s="42">
        <v>49</v>
      </c>
      <c r="E6477" s="62" t="s">
        <v>2701</v>
      </c>
      <c r="F6477" s="69">
        <f>IF(t_datas[[#This Row],[Prime 1]]="","",VLOOKUP(t_datas[[#This Row],[Prime 1]],t_primes[],4,0))</f>
        <v>150</v>
      </c>
      <c r="G6477" s="63" t="s">
        <v>2692</v>
      </c>
      <c r="H6477" s="69">
        <f>IF(t_datas[[#This Row],[Prime 2]]="","",VLOOKUP(t_datas[[#This Row],[Prime 2]],t_primes[],4,0))</f>
        <v>7.5</v>
      </c>
    </row>
    <row r="6478" spans="2:8" x14ac:dyDescent="0.25">
      <c r="B6478" s="1">
        <f>DATE($D$1,VLOOKUP($D$2,LISTES!$E$2:$F$13,2,0),20)</f>
        <v>45828</v>
      </c>
      <c r="C6478" s="42" t="s">
        <v>2752</v>
      </c>
      <c r="D6478" s="42">
        <v>50</v>
      </c>
      <c r="E6478" s="62" t="s">
        <v>2694</v>
      </c>
      <c r="F6478" s="69">
        <f>IF(t_datas[[#This Row],[Prime 1]]="","",VLOOKUP(t_datas[[#This Row],[Prime 1]],t_primes[],4,0))</f>
        <v>20</v>
      </c>
      <c r="G6478" s="63" t="s">
        <v>2698</v>
      </c>
      <c r="H6478" s="69">
        <f>IF(t_datas[[#This Row],[Prime 2]]="","",VLOOKUP(t_datas[[#This Row],[Prime 2]],t_primes[],4,0))</f>
        <v>20</v>
      </c>
    </row>
    <row r="6479" spans="2:8" x14ac:dyDescent="0.25">
      <c r="B6479" s="1">
        <f>DATE($D$1,VLOOKUP($D$2,LISTES!$E$2:$F$13,2,0),20)</f>
        <v>45828</v>
      </c>
      <c r="C6479" s="42" t="s">
        <v>2753</v>
      </c>
      <c r="D6479" s="42">
        <v>51</v>
      </c>
      <c r="E6479" s="62" t="s">
        <v>2694</v>
      </c>
      <c r="F6479" s="69">
        <f>IF(t_datas[[#This Row],[Prime 1]]="","",VLOOKUP(t_datas[[#This Row],[Prime 1]],t_primes[],4,0))</f>
        <v>20</v>
      </c>
      <c r="G6479" s="63" t="s">
        <v>2690</v>
      </c>
      <c r="H6479" s="69">
        <f>IF(t_datas[[#This Row],[Prime 2]]="","",VLOOKUP(t_datas[[#This Row],[Prime 2]],t_primes[],4,0))</f>
        <v>7.5</v>
      </c>
    </row>
    <row r="6480" spans="2:8" x14ac:dyDescent="0.25">
      <c r="B6480" s="1">
        <f>DATE($D$1,VLOOKUP($D$2,LISTES!$E$2:$F$13,2,0),20)</f>
        <v>45828</v>
      </c>
      <c r="C6480" s="42" t="s">
        <v>2754</v>
      </c>
      <c r="D6480" s="42">
        <v>52</v>
      </c>
      <c r="E6480" s="62"/>
      <c r="F6480" s="69" t="str">
        <f>IF(t_datas[[#This Row],[Prime 1]]="","",VLOOKUP(t_datas[[#This Row],[Prime 1]],t_primes[],4,0))</f>
        <v/>
      </c>
      <c r="G6480" s="63" t="s">
        <v>2700</v>
      </c>
      <c r="H6480" s="69">
        <f>IF(t_datas[[#This Row],[Prime 2]]="","",VLOOKUP(t_datas[[#This Row],[Prime 2]],t_primes[],4,0))</f>
        <v>78</v>
      </c>
    </row>
    <row r="6481" spans="2:8" x14ac:dyDescent="0.25">
      <c r="B6481" s="1">
        <f>DATE($D$1,VLOOKUP($D$2,LISTES!$E$2:$F$13,2,0),20)</f>
        <v>45828</v>
      </c>
      <c r="C6481" s="42" t="s">
        <v>2755</v>
      </c>
      <c r="D6481" s="42">
        <v>53</v>
      </c>
      <c r="E6481" s="62"/>
      <c r="F6481" s="69" t="str">
        <f>IF(t_datas[[#This Row],[Prime 1]]="","",VLOOKUP(t_datas[[#This Row],[Prime 1]],t_primes[],4,0))</f>
        <v/>
      </c>
      <c r="G6481" s="63" t="s">
        <v>2694</v>
      </c>
      <c r="H6481" s="69">
        <f>IF(t_datas[[#This Row],[Prime 2]]="","",VLOOKUP(t_datas[[#This Row],[Prime 2]],t_primes[],4,0))</f>
        <v>20</v>
      </c>
    </row>
    <row r="6482" spans="2:8" x14ac:dyDescent="0.25">
      <c r="B6482" s="1">
        <f>DATE($D$1,VLOOKUP($D$2,LISTES!$E$2:$F$13,2,0),20)</f>
        <v>45828</v>
      </c>
      <c r="C6482" s="42" t="s">
        <v>2756</v>
      </c>
      <c r="D6482" s="42">
        <v>54</v>
      </c>
      <c r="E6482" s="62"/>
      <c r="F6482" s="69" t="str">
        <f>IF(t_datas[[#This Row],[Prime 1]]="","",VLOOKUP(t_datas[[#This Row],[Prime 1]],t_primes[],4,0))</f>
        <v/>
      </c>
      <c r="G6482" s="63" t="s">
        <v>2700</v>
      </c>
      <c r="H6482" s="69">
        <f>IF(t_datas[[#This Row],[Prime 2]]="","",VLOOKUP(t_datas[[#This Row],[Prime 2]],t_primes[],4,0))</f>
        <v>78</v>
      </c>
    </row>
    <row r="6483" spans="2:8" x14ac:dyDescent="0.25">
      <c r="B6483" s="1">
        <f>DATE($D$1,VLOOKUP($D$2,LISTES!$E$2:$F$13,2,0),20)</f>
        <v>45828</v>
      </c>
      <c r="C6483" s="42" t="s">
        <v>2757</v>
      </c>
      <c r="D6483" s="42">
        <v>55</v>
      </c>
      <c r="E6483" s="62"/>
      <c r="F6483" s="69" t="str">
        <f>IF(t_datas[[#This Row],[Prime 1]]="","",VLOOKUP(t_datas[[#This Row],[Prime 1]],t_primes[],4,0))</f>
        <v/>
      </c>
      <c r="G6483" s="63" t="s">
        <v>2702</v>
      </c>
      <c r="H6483" s="69">
        <f>IF(t_datas[[#This Row],[Prime 2]]="","",VLOOKUP(t_datas[[#This Row],[Prime 2]],t_primes[],4,0))</f>
        <v>75</v>
      </c>
    </row>
    <row r="6484" spans="2:8" x14ac:dyDescent="0.25">
      <c r="B6484" s="1">
        <f>DATE($D$1,VLOOKUP($D$2,LISTES!$E$2:$F$13,2,0),20)</f>
        <v>45828</v>
      </c>
      <c r="C6484" s="42" t="s">
        <v>2758</v>
      </c>
      <c r="D6484" s="42">
        <v>56</v>
      </c>
      <c r="E6484" s="62"/>
      <c r="F6484" s="69" t="str">
        <f>IF(t_datas[[#This Row],[Prime 1]]="","",VLOOKUP(t_datas[[#This Row],[Prime 1]],t_primes[],4,0))</f>
        <v/>
      </c>
      <c r="G6484" s="63" t="s">
        <v>2692</v>
      </c>
      <c r="H6484" s="69">
        <f>IF(t_datas[[#This Row],[Prime 2]]="","",VLOOKUP(t_datas[[#This Row],[Prime 2]],t_primes[],4,0))</f>
        <v>7.5</v>
      </c>
    </row>
    <row r="6485" spans="2:8" x14ac:dyDescent="0.25">
      <c r="B6485" s="1">
        <f>DATE($D$1,VLOOKUP($D$2,LISTES!$E$2:$F$13,2,0),20)</f>
        <v>45828</v>
      </c>
      <c r="C6485" s="42" t="s">
        <v>2759</v>
      </c>
      <c r="D6485" s="42">
        <v>57</v>
      </c>
      <c r="E6485" s="62"/>
      <c r="F6485" s="69" t="str">
        <f>IF(t_datas[[#This Row],[Prime 1]]="","",VLOOKUP(t_datas[[#This Row],[Prime 1]],t_primes[],4,0))</f>
        <v/>
      </c>
      <c r="G6485" s="63" t="s">
        <v>2695</v>
      </c>
      <c r="H6485" s="69">
        <f>IF(t_datas[[#This Row],[Prime 2]]="","",VLOOKUP(t_datas[[#This Row],[Prime 2]],t_primes[],4,0))</f>
        <v>15</v>
      </c>
    </row>
    <row r="6486" spans="2:8" x14ac:dyDescent="0.25">
      <c r="B6486" s="1">
        <f>DATE($D$1,VLOOKUP($D$2,LISTES!$E$2:$F$13,2,0),20)</f>
        <v>45828</v>
      </c>
      <c r="C6486" s="42" t="s">
        <v>2760</v>
      </c>
      <c r="D6486" s="42">
        <v>58</v>
      </c>
      <c r="E6486" s="62"/>
      <c r="F6486" s="69" t="str">
        <f>IF(t_datas[[#This Row],[Prime 1]]="","",VLOOKUP(t_datas[[#This Row],[Prime 1]],t_primes[],4,0))</f>
        <v/>
      </c>
      <c r="G6486" s="63" t="s">
        <v>2694</v>
      </c>
      <c r="H6486" s="69">
        <f>IF(t_datas[[#This Row],[Prime 2]]="","",VLOOKUP(t_datas[[#This Row],[Prime 2]],t_primes[],4,0))</f>
        <v>20</v>
      </c>
    </row>
    <row r="6487" spans="2:8" x14ac:dyDescent="0.25">
      <c r="B6487" s="1">
        <f>DATE($D$1,VLOOKUP($D$2,LISTES!$E$2:$F$13,2,0),20)</f>
        <v>45828</v>
      </c>
      <c r="C6487" s="42" t="s">
        <v>2761</v>
      </c>
      <c r="D6487" s="42">
        <v>59</v>
      </c>
      <c r="E6487" s="62"/>
      <c r="F6487" s="69" t="str">
        <f>IF(t_datas[[#This Row],[Prime 1]]="","",VLOOKUP(t_datas[[#This Row],[Prime 1]],t_primes[],4,0))</f>
        <v/>
      </c>
      <c r="G6487" s="63" t="s">
        <v>2690</v>
      </c>
      <c r="H6487" s="69">
        <f>IF(t_datas[[#This Row],[Prime 2]]="","",VLOOKUP(t_datas[[#This Row],[Prime 2]],t_primes[],4,0))</f>
        <v>7.5</v>
      </c>
    </row>
    <row r="6488" spans="2:8" x14ac:dyDescent="0.25">
      <c r="B6488" s="1">
        <f>DATE($D$1,VLOOKUP($D$2,LISTES!$E$2:$F$13,2,0),20)</f>
        <v>45828</v>
      </c>
      <c r="C6488" s="42" t="s">
        <v>2762</v>
      </c>
      <c r="D6488" s="42">
        <v>60</v>
      </c>
      <c r="E6488" s="62"/>
      <c r="F6488" s="69" t="str">
        <f>IF(t_datas[[#This Row],[Prime 1]]="","",VLOOKUP(t_datas[[#This Row],[Prime 1]],t_primes[],4,0))</f>
        <v/>
      </c>
      <c r="G6488" s="63" t="s">
        <v>2695</v>
      </c>
      <c r="H6488" s="69">
        <f>IF(t_datas[[#This Row],[Prime 2]]="","",VLOOKUP(t_datas[[#This Row],[Prime 2]],t_primes[],4,0))</f>
        <v>15</v>
      </c>
    </row>
    <row r="6489" spans="2:8" x14ac:dyDescent="0.25">
      <c r="B6489" s="1">
        <f>DATE($D$1,VLOOKUP($D$2,LISTES!$E$2:$F$13,2,0),20)</f>
        <v>45828</v>
      </c>
      <c r="C6489" s="42" t="s">
        <v>2763</v>
      </c>
      <c r="D6489" s="42">
        <v>61</v>
      </c>
      <c r="E6489" s="62"/>
      <c r="F6489" s="69" t="str">
        <f>IF(t_datas[[#This Row],[Prime 1]]="","",VLOOKUP(t_datas[[#This Row],[Prime 1]],t_primes[],4,0))</f>
        <v/>
      </c>
      <c r="G6489" s="63" t="s">
        <v>2691</v>
      </c>
      <c r="H6489" s="69">
        <f>IF(t_datas[[#This Row],[Prime 2]]="","",VLOOKUP(t_datas[[#This Row],[Prime 2]],t_primes[],4,0))</f>
        <v>10</v>
      </c>
    </row>
    <row r="6490" spans="2:8" x14ac:dyDescent="0.25">
      <c r="B6490" s="1">
        <f>DATE($D$1,VLOOKUP($D$2,LISTES!$E$2:$F$13,2,0),20)</f>
        <v>45828</v>
      </c>
      <c r="C6490" s="42" t="s">
        <v>2764</v>
      </c>
      <c r="D6490" s="42">
        <v>62</v>
      </c>
      <c r="E6490" s="62"/>
      <c r="F6490" s="69" t="str">
        <f>IF(t_datas[[#This Row],[Prime 1]]="","",VLOOKUP(t_datas[[#This Row],[Prime 1]],t_primes[],4,0))</f>
        <v/>
      </c>
      <c r="G6490" s="63" t="s">
        <v>2695</v>
      </c>
      <c r="H6490" s="69">
        <f>IF(t_datas[[#This Row],[Prime 2]]="","",VLOOKUP(t_datas[[#This Row],[Prime 2]],t_primes[],4,0))</f>
        <v>15</v>
      </c>
    </row>
    <row r="6491" spans="2:8" x14ac:dyDescent="0.25">
      <c r="B6491" s="1">
        <f>DATE($D$1,VLOOKUP($D$2,LISTES!$E$2:$F$13,2,0),20)</f>
        <v>45828</v>
      </c>
      <c r="C6491" s="42" t="s">
        <v>2765</v>
      </c>
      <c r="D6491" s="42">
        <v>63</v>
      </c>
      <c r="E6491" s="62"/>
      <c r="F6491" s="69" t="str">
        <f>IF(t_datas[[#This Row],[Prime 1]]="","",VLOOKUP(t_datas[[#This Row],[Prime 1]],t_primes[],4,0))</f>
        <v/>
      </c>
      <c r="G6491" s="63" t="s">
        <v>2699</v>
      </c>
      <c r="H6491" s="69">
        <f>IF(t_datas[[#This Row],[Prime 2]]="","",VLOOKUP(t_datas[[#This Row],[Prime 2]],t_primes[],4,0))</f>
        <v>48</v>
      </c>
    </row>
    <row r="6492" spans="2:8" x14ac:dyDescent="0.25">
      <c r="B6492" s="1">
        <f>DATE($D$1,VLOOKUP($D$2,LISTES!$E$2:$F$13,2,0),20)</f>
        <v>45828</v>
      </c>
      <c r="C6492" s="42" t="s">
        <v>2766</v>
      </c>
      <c r="D6492" s="42">
        <v>64</v>
      </c>
      <c r="E6492" s="62"/>
      <c r="F6492" s="69" t="str">
        <f>IF(t_datas[[#This Row],[Prime 1]]="","",VLOOKUP(t_datas[[#This Row],[Prime 1]],t_primes[],4,0))</f>
        <v/>
      </c>
      <c r="G6492" s="63" t="s">
        <v>2700</v>
      </c>
      <c r="H6492" s="69">
        <f>IF(t_datas[[#This Row],[Prime 2]]="","",VLOOKUP(t_datas[[#This Row],[Prime 2]],t_primes[],4,0))</f>
        <v>78</v>
      </c>
    </row>
    <row r="6493" spans="2:8" x14ac:dyDescent="0.25">
      <c r="B6493" s="1">
        <f>DATE($D$1,VLOOKUP($D$2,LISTES!$E$2:$F$13,2,0),20)</f>
        <v>45828</v>
      </c>
      <c r="C6493" s="42" t="s">
        <v>2767</v>
      </c>
      <c r="D6493" s="42">
        <v>65</v>
      </c>
      <c r="E6493" s="62"/>
      <c r="F6493" s="69" t="str">
        <f>IF(t_datas[[#This Row],[Prime 1]]="","",VLOOKUP(t_datas[[#This Row],[Prime 1]],t_primes[],4,0))</f>
        <v/>
      </c>
      <c r="G6493" s="63" t="s">
        <v>2692</v>
      </c>
      <c r="H6493" s="69">
        <f>IF(t_datas[[#This Row],[Prime 2]]="","",VLOOKUP(t_datas[[#This Row],[Prime 2]],t_primes[],4,0))</f>
        <v>7.5</v>
      </c>
    </row>
    <row r="6494" spans="2:8" x14ac:dyDescent="0.25">
      <c r="B6494" s="1">
        <f>DATE($D$1,VLOOKUP($D$2,LISTES!$E$2:$F$13,2,0),20)</f>
        <v>45828</v>
      </c>
      <c r="C6494" s="42" t="s">
        <v>2768</v>
      </c>
      <c r="D6494" s="42">
        <v>66</v>
      </c>
      <c r="E6494" s="62"/>
      <c r="F6494" s="69" t="str">
        <f>IF(t_datas[[#This Row],[Prime 1]]="","",VLOOKUP(t_datas[[#This Row],[Prime 1]],t_primes[],4,0))</f>
        <v/>
      </c>
      <c r="G6494" s="63" t="s">
        <v>2700</v>
      </c>
      <c r="H6494" s="69">
        <f>IF(t_datas[[#This Row],[Prime 2]]="","",VLOOKUP(t_datas[[#This Row],[Prime 2]],t_primes[],4,0))</f>
        <v>78</v>
      </c>
    </row>
    <row r="6495" spans="2:8" x14ac:dyDescent="0.25">
      <c r="B6495" s="1">
        <f>DATE($D$1,VLOOKUP($D$2,LISTES!$E$2:$F$13,2,0),20)</f>
        <v>45828</v>
      </c>
      <c r="C6495" s="42" t="s">
        <v>2769</v>
      </c>
      <c r="D6495" s="42">
        <v>67</v>
      </c>
      <c r="E6495" s="62"/>
      <c r="F6495" s="69" t="str">
        <f>IF(t_datas[[#This Row],[Prime 1]]="","",VLOOKUP(t_datas[[#This Row],[Prime 1]],t_primes[],4,0))</f>
        <v/>
      </c>
      <c r="G6495" s="63" t="s">
        <v>2696</v>
      </c>
      <c r="H6495" s="69">
        <f>IF(t_datas[[#This Row],[Prime 2]]="","",VLOOKUP(t_datas[[#This Row],[Prime 2]],t_primes[],4,0))</f>
        <v>17</v>
      </c>
    </row>
    <row r="6496" spans="2:8" x14ac:dyDescent="0.25">
      <c r="B6496" s="1">
        <f>DATE($D$1,VLOOKUP($D$2,LISTES!$E$2:$F$13,2,0),20)</f>
        <v>45828</v>
      </c>
      <c r="C6496" s="42" t="s">
        <v>2770</v>
      </c>
      <c r="D6496" s="42">
        <v>68</v>
      </c>
      <c r="E6496" s="62" t="s">
        <v>2693</v>
      </c>
      <c r="F6496" s="69">
        <f>IF(t_datas[[#This Row],[Prime 1]]="","",VLOOKUP(t_datas[[#This Row],[Prime 1]],t_primes[],4,0))</f>
        <v>25</v>
      </c>
      <c r="G6496" s="63" t="s">
        <v>2696</v>
      </c>
      <c r="H6496" s="69">
        <f>IF(t_datas[[#This Row],[Prime 2]]="","",VLOOKUP(t_datas[[#This Row],[Prime 2]],t_primes[],4,0))</f>
        <v>17</v>
      </c>
    </row>
    <row r="6497" spans="2:8" x14ac:dyDescent="0.25">
      <c r="B6497" s="1">
        <f>DATE($D$1,VLOOKUP($D$2,LISTES!$E$2:$F$13,2,0),20)</f>
        <v>45828</v>
      </c>
      <c r="C6497" s="42" t="s">
        <v>2771</v>
      </c>
      <c r="D6497" s="42">
        <v>69</v>
      </c>
      <c r="E6497" s="62" t="s">
        <v>2697</v>
      </c>
      <c r="F6497" s="69">
        <f>IF(t_datas[[#This Row],[Prime 1]]="","",VLOOKUP(t_datas[[#This Row],[Prime 1]],t_primes[],4,0))</f>
        <v>100</v>
      </c>
      <c r="G6497" s="63" t="s">
        <v>2698</v>
      </c>
      <c r="H6497" s="69">
        <f>IF(t_datas[[#This Row],[Prime 2]]="","",VLOOKUP(t_datas[[#This Row],[Prime 2]],t_primes[],4,0))</f>
        <v>20</v>
      </c>
    </row>
    <row r="6498" spans="2:8" x14ac:dyDescent="0.25">
      <c r="B6498" s="1">
        <f>DATE($D$1,VLOOKUP($D$2,LISTES!$E$2:$F$13,2,0),20)</f>
        <v>45828</v>
      </c>
      <c r="C6498" s="42" t="s">
        <v>2772</v>
      </c>
      <c r="D6498" s="42">
        <v>70</v>
      </c>
      <c r="E6498" s="62" t="s">
        <v>2692</v>
      </c>
      <c r="F6498" s="69">
        <f>IF(t_datas[[#This Row],[Prime 1]]="","",VLOOKUP(t_datas[[#This Row],[Prime 1]],t_primes[],4,0))</f>
        <v>7.5</v>
      </c>
      <c r="G6498" s="63" t="s">
        <v>2692</v>
      </c>
      <c r="H6498" s="69">
        <f>IF(t_datas[[#This Row],[Prime 2]]="","",VLOOKUP(t_datas[[#This Row],[Prime 2]],t_primes[],4,0))</f>
        <v>7.5</v>
      </c>
    </row>
    <row r="6499" spans="2:8" x14ac:dyDescent="0.25">
      <c r="B6499" s="1">
        <f>DATE($D$1,VLOOKUP($D$2,LISTES!$E$2:$F$13,2,0),20)</f>
        <v>45828</v>
      </c>
      <c r="C6499" s="42" t="s">
        <v>2773</v>
      </c>
      <c r="D6499" s="42">
        <v>71</v>
      </c>
      <c r="E6499" s="62" t="s">
        <v>2699</v>
      </c>
      <c r="F6499" s="69">
        <f>IF(t_datas[[#This Row],[Prime 1]]="","",VLOOKUP(t_datas[[#This Row],[Prime 1]],t_primes[],4,0))</f>
        <v>48</v>
      </c>
      <c r="G6499" s="63" t="s">
        <v>2691</v>
      </c>
      <c r="H6499" s="69">
        <f>IF(t_datas[[#This Row],[Prime 2]]="","",VLOOKUP(t_datas[[#This Row],[Prime 2]],t_primes[],4,0))</f>
        <v>10</v>
      </c>
    </row>
    <row r="6500" spans="2:8" x14ac:dyDescent="0.25">
      <c r="B6500" s="1">
        <f>DATE($D$1,VLOOKUP($D$2,LISTES!$E$2:$F$13,2,0),20)</f>
        <v>45828</v>
      </c>
      <c r="C6500" s="42" t="s">
        <v>2774</v>
      </c>
      <c r="D6500" s="42">
        <v>72</v>
      </c>
      <c r="E6500" s="62" t="s">
        <v>2699</v>
      </c>
      <c r="F6500" s="69">
        <f>IF(t_datas[[#This Row],[Prime 1]]="","",VLOOKUP(t_datas[[#This Row],[Prime 1]],t_primes[],4,0))</f>
        <v>48</v>
      </c>
      <c r="G6500" s="63" t="s">
        <v>2701</v>
      </c>
      <c r="H6500" s="69">
        <f>IF(t_datas[[#This Row],[Prime 2]]="","",VLOOKUP(t_datas[[#This Row],[Prime 2]],t_primes[],4,0))</f>
        <v>150</v>
      </c>
    </row>
    <row r="6501" spans="2:8" x14ac:dyDescent="0.25">
      <c r="B6501" s="1">
        <f>DATE($D$1,VLOOKUP($D$2,LISTES!$E$2:$F$13,2,0),20)</f>
        <v>45828</v>
      </c>
      <c r="C6501" s="42" t="s">
        <v>2775</v>
      </c>
      <c r="D6501" s="42">
        <v>73</v>
      </c>
      <c r="E6501" s="62" t="s">
        <v>2695</v>
      </c>
      <c r="F6501" s="69">
        <f>IF(t_datas[[#This Row],[Prime 1]]="","",VLOOKUP(t_datas[[#This Row],[Prime 1]],t_primes[],4,0))</f>
        <v>15</v>
      </c>
      <c r="G6501" s="63" t="s">
        <v>2702</v>
      </c>
      <c r="H6501" s="69">
        <f>IF(t_datas[[#This Row],[Prime 2]]="","",VLOOKUP(t_datas[[#This Row],[Prime 2]],t_primes[],4,0))</f>
        <v>75</v>
      </c>
    </row>
    <row r="6502" spans="2:8" x14ac:dyDescent="0.25">
      <c r="B6502" s="1">
        <f>DATE($D$1,VLOOKUP($D$2,LISTES!$E$2:$F$13,2,0),20)</f>
        <v>45828</v>
      </c>
      <c r="C6502" s="42" t="s">
        <v>2776</v>
      </c>
      <c r="D6502" s="42">
        <v>74</v>
      </c>
      <c r="E6502" s="62" t="s">
        <v>2701</v>
      </c>
      <c r="F6502" s="69">
        <f>IF(t_datas[[#This Row],[Prime 1]]="","",VLOOKUP(t_datas[[#This Row],[Prime 1]],t_primes[],4,0))</f>
        <v>150</v>
      </c>
      <c r="G6502" s="63" t="s">
        <v>2693</v>
      </c>
      <c r="H6502" s="69">
        <f>IF(t_datas[[#This Row],[Prime 2]]="","",VLOOKUP(t_datas[[#This Row],[Prime 2]],t_primes[],4,0))</f>
        <v>25</v>
      </c>
    </row>
    <row r="6503" spans="2:8" x14ac:dyDescent="0.25">
      <c r="B6503" s="1">
        <f>DATE($D$1,VLOOKUP($D$2,LISTES!$E$2:$F$13,2,0),20)</f>
        <v>45828</v>
      </c>
      <c r="C6503" s="42" t="s">
        <v>2777</v>
      </c>
      <c r="D6503" s="42">
        <v>75</v>
      </c>
      <c r="E6503" s="62" t="s">
        <v>2690</v>
      </c>
      <c r="F6503" s="69">
        <f>IF(t_datas[[#This Row],[Prime 1]]="","",VLOOKUP(t_datas[[#This Row],[Prime 1]],t_primes[],4,0))</f>
        <v>7.5</v>
      </c>
      <c r="G6503" s="63" t="s">
        <v>2698</v>
      </c>
      <c r="H6503" s="69">
        <f>IF(t_datas[[#This Row],[Prime 2]]="","",VLOOKUP(t_datas[[#This Row],[Prime 2]],t_primes[],4,0))</f>
        <v>20</v>
      </c>
    </row>
    <row r="6504" spans="2:8" x14ac:dyDescent="0.25">
      <c r="B6504" s="1">
        <f>DATE($D$1,VLOOKUP($D$2,LISTES!$E$2:$F$13,2,0),20)</f>
        <v>45828</v>
      </c>
      <c r="C6504" s="42" t="s">
        <v>2778</v>
      </c>
      <c r="D6504" s="42">
        <v>76</v>
      </c>
      <c r="E6504" s="62" t="s">
        <v>2692</v>
      </c>
      <c r="F6504" s="69">
        <f>IF(t_datas[[#This Row],[Prime 1]]="","",VLOOKUP(t_datas[[#This Row],[Prime 1]],t_primes[],4,0))</f>
        <v>7.5</v>
      </c>
      <c r="G6504" s="63" t="s">
        <v>2702</v>
      </c>
      <c r="H6504" s="69">
        <f>IF(t_datas[[#This Row],[Prime 2]]="","",VLOOKUP(t_datas[[#This Row],[Prime 2]],t_primes[],4,0))</f>
        <v>75</v>
      </c>
    </row>
    <row r="6505" spans="2:8" x14ac:dyDescent="0.25">
      <c r="B6505" s="1">
        <f>DATE($D$1,VLOOKUP($D$2,LISTES!$E$2:$F$13,2,0),20)</f>
        <v>45828</v>
      </c>
      <c r="C6505" s="42" t="s">
        <v>2779</v>
      </c>
      <c r="D6505" s="42">
        <v>77</v>
      </c>
      <c r="E6505" s="62" t="s">
        <v>2701</v>
      </c>
      <c r="F6505" s="69">
        <f>IF(t_datas[[#This Row],[Prime 1]]="","",VLOOKUP(t_datas[[#This Row],[Prime 1]],t_primes[],4,0))</f>
        <v>150</v>
      </c>
      <c r="G6505" s="63" t="s">
        <v>2701</v>
      </c>
      <c r="H6505" s="69">
        <f>IF(t_datas[[#This Row],[Prime 2]]="","",VLOOKUP(t_datas[[#This Row],[Prime 2]],t_primes[],4,0))</f>
        <v>150</v>
      </c>
    </row>
    <row r="6506" spans="2:8" x14ac:dyDescent="0.25">
      <c r="B6506" s="1">
        <f>DATE($D$1,VLOOKUP($D$2,LISTES!$E$2:$F$13,2,0),20)</f>
        <v>45828</v>
      </c>
      <c r="C6506" s="42" t="s">
        <v>2780</v>
      </c>
      <c r="D6506" s="42">
        <v>78</v>
      </c>
      <c r="E6506" s="62" t="s">
        <v>2695</v>
      </c>
      <c r="F6506" s="69">
        <f>IF(t_datas[[#This Row],[Prime 1]]="","",VLOOKUP(t_datas[[#This Row],[Prime 1]],t_primes[],4,0))</f>
        <v>15</v>
      </c>
      <c r="G6506" s="63" t="s">
        <v>2693</v>
      </c>
      <c r="H6506" s="69">
        <f>IF(t_datas[[#This Row],[Prime 2]]="","",VLOOKUP(t_datas[[#This Row],[Prime 2]],t_primes[],4,0))</f>
        <v>25</v>
      </c>
    </row>
    <row r="6507" spans="2:8" x14ac:dyDescent="0.25">
      <c r="B6507" s="1">
        <f>DATE($D$1,VLOOKUP($D$2,LISTES!$E$2:$F$13,2,0),20)</f>
        <v>45828</v>
      </c>
      <c r="C6507" s="42" t="s">
        <v>2781</v>
      </c>
      <c r="D6507" s="42">
        <v>79</v>
      </c>
      <c r="E6507" s="62" t="s">
        <v>2692</v>
      </c>
      <c r="F6507" s="69">
        <f>IF(t_datas[[#This Row],[Prime 1]]="","",VLOOKUP(t_datas[[#This Row],[Prime 1]],t_primes[],4,0))</f>
        <v>7.5</v>
      </c>
      <c r="G6507" s="63" t="s">
        <v>2691</v>
      </c>
      <c r="H6507" s="69">
        <f>IF(t_datas[[#This Row],[Prime 2]]="","",VLOOKUP(t_datas[[#This Row],[Prime 2]],t_primes[],4,0))</f>
        <v>10</v>
      </c>
    </row>
    <row r="6508" spans="2:8" x14ac:dyDescent="0.25">
      <c r="B6508" s="1">
        <f>DATE($D$1,VLOOKUP($D$2,LISTES!$E$2:$F$13,2,0),20)</f>
        <v>45828</v>
      </c>
      <c r="C6508" s="42" t="s">
        <v>2782</v>
      </c>
      <c r="D6508" s="42">
        <v>80</v>
      </c>
      <c r="E6508" s="62" t="s">
        <v>2693</v>
      </c>
      <c r="F6508" s="69">
        <f>IF(t_datas[[#This Row],[Prime 1]]="","",VLOOKUP(t_datas[[#This Row],[Prime 1]],t_primes[],4,0))</f>
        <v>25</v>
      </c>
      <c r="G6508" s="63" t="s">
        <v>2700</v>
      </c>
      <c r="H6508" s="69">
        <f>IF(t_datas[[#This Row],[Prime 2]]="","",VLOOKUP(t_datas[[#This Row],[Prime 2]],t_primes[],4,0))</f>
        <v>78</v>
      </c>
    </row>
    <row r="6509" spans="2:8" x14ac:dyDescent="0.25">
      <c r="B6509" s="1">
        <f>DATE($D$1,VLOOKUP($D$2,LISTES!$E$2:$F$13,2,0),20)</f>
        <v>45828</v>
      </c>
      <c r="C6509" s="42" t="s">
        <v>2783</v>
      </c>
      <c r="D6509" s="42">
        <v>81</v>
      </c>
      <c r="E6509" s="62" t="s">
        <v>2697</v>
      </c>
      <c r="F6509" s="69">
        <f>IF(t_datas[[#This Row],[Prime 1]]="","",VLOOKUP(t_datas[[#This Row],[Prime 1]],t_primes[],4,0))</f>
        <v>100</v>
      </c>
      <c r="G6509" s="63" t="s">
        <v>2691</v>
      </c>
      <c r="H6509" s="69">
        <f>IF(t_datas[[#This Row],[Prime 2]]="","",VLOOKUP(t_datas[[#This Row],[Prime 2]],t_primes[],4,0))</f>
        <v>10</v>
      </c>
    </row>
    <row r="6510" spans="2:8" x14ac:dyDescent="0.25">
      <c r="B6510" s="1">
        <f>DATE($D$1,VLOOKUP($D$2,LISTES!$E$2:$F$13,2,0),20)</f>
        <v>45828</v>
      </c>
      <c r="C6510" s="42" t="s">
        <v>2784</v>
      </c>
      <c r="D6510" s="42">
        <v>82</v>
      </c>
      <c r="E6510" s="62" t="s">
        <v>2699</v>
      </c>
      <c r="F6510" s="69">
        <f>IF(t_datas[[#This Row],[Prime 1]]="","",VLOOKUP(t_datas[[#This Row],[Prime 1]],t_primes[],4,0))</f>
        <v>48</v>
      </c>
      <c r="G6510" s="63" t="s">
        <v>2694</v>
      </c>
      <c r="H6510" s="69">
        <f>IF(t_datas[[#This Row],[Prime 2]]="","",VLOOKUP(t_datas[[#This Row],[Prime 2]],t_primes[],4,0))</f>
        <v>20</v>
      </c>
    </row>
    <row r="6511" spans="2:8" x14ac:dyDescent="0.25">
      <c r="B6511" s="1">
        <f>DATE($D$1,VLOOKUP($D$2,LISTES!$E$2:$F$13,2,0),20)</f>
        <v>45828</v>
      </c>
      <c r="C6511" s="42" t="s">
        <v>2785</v>
      </c>
      <c r="D6511" s="42">
        <v>83</v>
      </c>
      <c r="E6511" s="62" t="s">
        <v>2694</v>
      </c>
      <c r="F6511" s="69">
        <f>IF(t_datas[[#This Row],[Prime 1]]="","",VLOOKUP(t_datas[[#This Row],[Prime 1]],t_primes[],4,0))</f>
        <v>20</v>
      </c>
      <c r="G6511" s="63" t="s">
        <v>2694</v>
      </c>
      <c r="H6511" s="69">
        <f>IF(t_datas[[#This Row],[Prime 2]]="","",VLOOKUP(t_datas[[#This Row],[Prime 2]],t_primes[],4,0))</f>
        <v>20</v>
      </c>
    </row>
    <row r="6512" spans="2:8" x14ac:dyDescent="0.25">
      <c r="B6512" s="1">
        <f>DATE($D$1,VLOOKUP($D$2,LISTES!$E$2:$F$13,2,0),20)</f>
        <v>45828</v>
      </c>
      <c r="C6512" s="42" t="s">
        <v>2786</v>
      </c>
      <c r="D6512" s="42">
        <v>84</v>
      </c>
      <c r="E6512" s="62" t="s">
        <v>2691</v>
      </c>
      <c r="F6512" s="69">
        <f>IF(t_datas[[#This Row],[Prime 1]]="","",VLOOKUP(t_datas[[#This Row],[Prime 1]],t_primes[],4,0))</f>
        <v>10</v>
      </c>
      <c r="G6512" s="63" t="s">
        <v>2692</v>
      </c>
      <c r="H6512" s="69">
        <f>IF(t_datas[[#This Row],[Prime 2]]="","",VLOOKUP(t_datas[[#This Row],[Prime 2]],t_primes[],4,0))</f>
        <v>7.5</v>
      </c>
    </row>
    <row r="6513" spans="2:8" x14ac:dyDescent="0.25">
      <c r="B6513" s="1">
        <f>DATE($D$1,VLOOKUP($D$2,LISTES!$E$2:$F$13,2,0),20)</f>
        <v>45828</v>
      </c>
      <c r="C6513" s="42" t="s">
        <v>2787</v>
      </c>
      <c r="D6513" s="42">
        <v>85</v>
      </c>
      <c r="E6513" s="62" t="s">
        <v>2694</v>
      </c>
      <c r="F6513" s="69">
        <f>IF(t_datas[[#This Row],[Prime 1]]="","",VLOOKUP(t_datas[[#This Row],[Prime 1]],t_primes[],4,0))</f>
        <v>20</v>
      </c>
      <c r="G6513" s="63" t="s">
        <v>2693</v>
      </c>
      <c r="H6513" s="69">
        <f>IF(t_datas[[#This Row],[Prime 2]]="","",VLOOKUP(t_datas[[#This Row],[Prime 2]],t_primes[],4,0))</f>
        <v>25</v>
      </c>
    </row>
    <row r="6514" spans="2:8" x14ac:dyDescent="0.25">
      <c r="B6514" s="1">
        <f>DATE($D$1,VLOOKUP($D$2,LISTES!$E$2:$F$13,2,0),20)</f>
        <v>45828</v>
      </c>
      <c r="C6514" s="42" t="s">
        <v>2788</v>
      </c>
      <c r="D6514" s="42">
        <v>86</v>
      </c>
      <c r="E6514" s="62" t="s">
        <v>2699</v>
      </c>
      <c r="F6514" s="69">
        <f>IF(t_datas[[#This Row],[Prime 1]]="","",VLOOKUP(t_datas[[#This Row],[Prime 1]],t_primes[],4,0))</f>
        <v>48</v>
      </c>
      <c r="G6514" s="63" t="s">
        <v>2691</v>
      </c>
      <c r="H6514" s="69">
        <f>IF(t_datas[[#This Row],[Prime 2]]="","",VLOOKUP(t_datas[[#This Row],[Prime 2]],t_primes[],4,0))</f>
        <v>10</v>
      </c>
    </row>
    <row r="6515" spans="2:8" x14ac:dyDescent="0.25">
      <c r="B6515" s="1">
        <f>DATE($D$1,VLOOKUP($D$2,LISTES!$E$2:$F$13,2,0),20)</f>
        <v>45828</v>
      </c>
      <c r="C6515" s="42" t="s">
        <v>2789</v>
      </c>
      <c r="D6515" s="42">
        <v>87</v>
      </c>
      <c r="E6515" s="62" t="s">
        <v>2693</v>
      </c>
      <c r="F6515" s="69">
        <f>IF(t_datas[[#This Row],[Prime 1]]="","",VLOOKUP(t_datas[[#This Row],[Prime 1]],t_primes[],4,0))</f>
        <v>25</v>
      </c>
      <c r="G6515" s="63" t="s">
        <v>2702</v>
      </c>
      <c r="H6515" s="69">
        <f>IF(t_datas[[#This Row],[Prime 2]]="","",VLOOKUP(t_datas[[#This Row],[Prime 2]],t_primes[],4,0))</f>
        <v>75</v>
      </c>
    </row>
    <row r="6516" spans="2:8" x14ac:dyDescent="0.25">
      <c r="B6516" s="1">
        <f>DATE($D$1,VLOOKUP($D$2,LISTES!$E$2:$F$13,2,0),20)</f>
        <v>45828</v>
      </c>
      <c r="C6516" s="42" t="s">
        <v>2790</v>
      </c>
      <c r="D6516" s="42">
        <v>88</v>
      </c>
      <c r="E6516" s="62" t="s">
        <v>2698</v>
      </c>
      <c r="F6516" s="69">
        <f>IF(t_datas[[#This Row],[Prime 1]]="","",VLOOKUP(t_datas[[#This Row],[Prime 1]],t_primes[],4,0))</f>
        <v>20</v>
      </c>
      <c r="G6516" s="63" t="s">
        <v>2701</v>
      </c>
      <c r="H6516" s="69">
        <f>IF(t_datas[[#This Row],[Prime 2]]="","",VLOOKUP(t_datas[[#This Row],[Prime 2]],t_primes[],4,0))</f>
        <v>150</v>
      </c>
    </row>
    <row r="6517" spans="2:8" x14ac:dyDescent="0.25">
      <c r="B6517" s="1">
        <f>DATE($D$1,VLOOKUP($D$2,LISTES!$E$2:$F$13,2,0),20)</f>
        <v>45828</v>
      </c>
      <c r="C6517" s="42" t="s">
        <v>2791</v>
      </c>
      <c r="D6517" s="42">
        <v>89</v>
      </c>
      <c r="E6517" s="62" t="s">
        <v>2701</v>
      </c>
      <c r="F6517" s="69">
        <f>IF(t_datas[[#This Row],[Prime 1]]="","",VLOOKUP(t_datas[[#This Row],[Prime 1]],t_primes[],4,0))</f>
        <v>150</v>
      </c>
      <c r="G6517" s="63" t="s">
        <v>2694</v>
      </c>
      <c r="H6517" s="69">
        <f>IF(t_datas[[#This Row],[Prime 2]]="","",VLOOKUP(t_datas[[#This Row],[Prime 2]],t_primes[],4,0))</f>
        <v>20</v>
      </c>
    </row>
    <row r="6518" spans="2:8" x14ac:dyDescent="0.25">
      <c r="B6518" s="1">
        <f>DATE($D$1,VLOOKUP($D$2,LISTES!$E$2:$F$13,2,0),20)</f>
        <v>45828</v>
      </c>
      <c r="C6518" s="42" t="s">
        <v>2792</v>
      </c>
      <c r="D6518" s="42">
        <v>90</v>
      </c>
      <c r="E6518" s="62" t="s">
        <v>2697</v>
      </c>
      <c r="F6518" s="69">
        <f>IF(t_datas[[#This Row],[Prime 1]]="","",VLOOKUP(t_datas[[#This Row],[Prime 1]],t_primes[],4,0))</f>
        <v>100</v>
      </c>
      <c r="G6518" s="63" t="s">
        <v>2693</v>
      </c>
      <c r="H6518" s="69">
        <f>IF(t_datas[[#This Row],[Prime 2]]="","",VLOOKUP(t_datas[[#This Row],[Prime 2]],t_primes[],4,0))</f>
        <v>25</v>
      </c>
    </row>
    <row r="6519" spans="2:8" x14ac:dyDescent="0.25">
      <c r="B6519" s="1">
        <f>DATE($D$1,VLOOKUP($D$2,LISTES!$E$2:$F$13,2,0),20)</f>
        <v>45828</v>
      </c>
      <c r="C6519" s="42" t="s">
        <v>2793</v>
      </c>
      <c r="D6519" s="42">
        <v>91</v>
      </c>
      <c r="E6519" s="62" t="s">
        <v>2701</v>
      </c>
      <c r="F6519" s="69">
        <f>IF(t_datas[[#This Row],[Prime 1]]="","",VLOOKUP(t_datas[[#This Row],[Prime 1]],t_primes[],4,0))</f>
        <v>150</v>
      </c>
      <c r="G6519" s="63" t="s">
        <v>2694</v>
      </c>
      <c r="H6519" s="69">
        <f>IF(t_datas[[#This Row],[Prime 2]]="","",VLOOKUP(t_datas[[#This Row],[Prime 2]],t_primes[],4,0))</f>
        <v>20</v>
      </c>
    </row>
    <row r="6520" spans="2:8" x14ac:dyDescent="0.25">
      <c r="B6520" s="1">
        <f>DATE($D$1,VLOOKUP($D$2,LISTES!$E$2:$F$13,2,0),20)</f>
        <v>45828</v>
      </c>
      <c r="C6520" s="42" t="s">
        <v>2794</v>
      </c>
      <c r="D6520" s="42">
        <v>92</v>
      </c>
      <c r="E6520" s="62" t="s">
        <v>2700</v>
      </c>
      <c r="F6520" s="69">
        <f>IF(t_datas[[#This Row],[Prime 1]]="","",VLOOKUP(t_datas[[#This Row],[Prime 1]],t_primes[],4,0))</f>
        <v>78</v>
      </c>
      <c r="G6520" s="63" t="s">
        <v>2691</v>
      </c>
      <c r="H6520" s="69">
        <f>IF(t_datas[[#This Row],[Prime 2]]="","",VLOOKUP(t_datas[[#This Row],[Prime 2]],t_primes[],4,0))</f>
        <v>10</v>
      </c>
    </row>
    <row r="6521" spans="2:8" x14ac:dyDescent="0.25">
      <c r="B6521" s="1">
        <f>DATE($D$1,VLOOKUP($D$2,LISTES!$E$2:$F$13,2,0),20)</f>
        <v>45828</v>
      </c>
      <c r="C6521" s="42" t="s">
        <v>2795</v>
      </c>
      <c r="D6521" s="42">
        <v>93</v>
      </c>
      <c r="E6521" s="62" t="s">
        <v>2699</v>
      </c>
      <c r="F6521" s="69">
        <f>IF(t_datas[[#This Row],[Prime 1]]="","",VLOOKUP(t_datas[[#This Row],[Prime 1]],t_primes[],4,0))</f>
        <v>48</v>
      </c>
      <c r="G6521" s="63"/>
      <c r="H6521" s="69" t="str">
        <f>IF(t_datas[[#This Row],[Prime 2]]="","",VLOOKUP(t_datas[[#This Row],[Prime 2]],t_primes[],4,0))</f>
        <v/>
      </c>
    </row>
    <row r="6522" spans="2:8" x14ac:dyDescent="0.25">
      <c r="B6522" s="1">
        <f>DATE($D$1,VLOOKUP($D$2,LISTES!$E$2:$F$13,2,0),20)</f>
        <v>45828</v>
      </c>
      <c r="C6522" s="42" t="s">
        <v>2796</v>
      </c>
      <c r="D6522" s="42">
        <v>94</v>
      </c>
      <c r="E6522" s="62" t="s">
        <v>2693</v>
      </c>
      <c r="F6522" s="69">
        <f>IF(t_datas[[#This Row],[Prime 1]]="","",VLOOKUP(t_datas[[#This Row],[Prime 1]],t_primes[],4,0))</f>
        <v>25</v>
      </c>
      <c r="G6522" s="63"/>
      <c r="H6522" s="69" t="str">
        <f>IF(t_datas[[#This Row],[Prime 2]]="","",VLOOKUP(t_datas[[#This Row],[Prime 2]],t_primes[],4,0))</f>
        <v/>
      </c>
    </row>
    <row r="6523" spans="2:8" x14ac:dyDescent="0.25">
      <c r="B6523" s="1">
        <f>DATE($D$1,VLOOKUP($D$2,LISTES!$E$2:$F$13,2,0),20)</f>
        <v>45828</v>
      </c>
      <c r="C6523" s="42" t="s">
        <v>2797</v>
      </c>
      <c r="D6523" s="42">
        <v>95</v>
      </c>
      <c r="E6523" s="62" t="s">
        <v>2693</v>
      </c>
      <c r="F6523" s="69">
        <f>IF(t_datas[[#This Row],[Prime 1]]="","",VLOOKUP(t_datas[[#This Row],[Prime 1]],t_primes[],4,0))</f>
        <v>25</v>
      </c>
      <c r="G6523" s="63"/>
      <c r="H6523" s="69" t="str">
        <f>IF(t_datas[[#This Row],[Prime 2]]="","",VLOOKUP(t_datas[[#This Row],[Prime 2]],t_primes[],4,0))</f>
        <v/>
      </c>
    </row>
    <row r="6524" spans="2:8" x14ac:dyDescent="0.25">
      <c r="B6524" s="1">
        <f>DATE($D$1,VLOOKUP($D$2,LISTES!$E$2:$F$13,2,0),20)</f>
        <v>45828</v>
      </c>
      <c r="C6524" s="42" t="s">
        <v>2798</v>
      </c>
      <c r="D6524" s="42">
        <v>96</v>
      </c>
      <c r="E6524" s="62" t="s">
        <v>2701</v>
      </c>
      <c r="F6524" s="69">
        <f>IF(t_datas[[#This Row],[Prime 1]]="","",VLOOKUP(t_datas[[#This Row],[Prime 1]],t_primes[],4,0))</f>
        <v>150</v>
      </c>
      <c r="G6524" s="63"/>
      <c r="H6524" s="69" t="str">
        <f>IF(t_datas[[#This Row],[Prime 2]]="","",VLOOKUP(t_datas[[#This Row],[Prime 2]],t_primes[],4,0))</f>
        <v/>
      </c>
    </row>
    <row r="6525" spans="2:8" x14ac:dyDescent="0.25">
      <c r="B6525" s="1">
        <f>DATE($D$1,VLOOKUP($D$2,LISTES!$E$2:$F$13,2,0),20)</f>
        <v>45828</v>
      </c>
      <c r="C6525" s="42" t="s">
        <v>2799</v>
      </c>
      <c r="D6525" s="42">
        <v>97</v>
      </c>
      <c r="E6525" s="62" t="s">
        <v>2696</v>
      </c>
      <c r="F6525" s="69">
        <f>IF(t_datas[[#This Row],[Prime 1]]="","",VLOOKUP(t_datas[[#This Row],[Prime 1]],t_primes[],4,0))</f>
        <v>17</v>
      </c>
      <c r="G6525" s="63"/>
      <c r="H6525" s="69" t="str">
        <f>IF(t_datas[[#This Row],[Prime 2]]="","",VLOOKUP(t_datas[[#This Row],[Prime 2]],t_primes[],4,0))</f>
        <v/>
      </c>
    </row>
    <row r="6526" spans="2:8" x14ac:dyDescent="0.25">
      <c r="B6526" s="1">
        <f>DATE($D$1,VLOOKUP($D$2,LISTES!$E$2:$F$13,2,0),20)</f>
        <v>45828</v>
      </c>
      <c r="C6526" s="42" t="s">
        <v>2800</v>
      </c>
      <c r="D6526" s="42">
        <v>98</v>
      </c>
      <c r="E6526" s="62" t="s">
        <v>2697</v>
      </c>
      <c r="F6526" s="69">
        <f>IF(t_datas[[#This Row],[Prime 1]]="","",VLOOKUP(t_datas[[#This Row],[Prime 1]],t_primes[],4,0))</f>
        <v>100</v>
      </c>
      <c r="G6526" s="63"/>
      <c r="H6526" s="69" t="str">
        <f>IF(t_datas[[#This Row],[Prime 2]]="","",VLOOKUP(t_datas[[#This Row],[Prime 2]],t_primes[],4,0))</f>
        <v/>
      </c>
    </row>
    <row r="6527" spans="2:8" x14ac:dyDescent="0.25">
      <c r="B6527" s="1">
        <f>DATE($D$1,VLOOKUP($D$2,LISTES!$E$2:$F$13,2,0),20)</f>
        <v>45828</v>
      </c>
      <c r="C6527" s="42" t="s">
        <v>2801</v>
      </c>
      <c r="D6527" s="42">
        <v>99</v>
      </c>
      <c r="E6527" s="62" t="s">
        <v>2702</v>
      </c>
      <c r="F6527" s="69">
        <f>IF(t_datas[[#This Row],[Prime 1]]="","",VLOOKUP(t_datas[[#This Row],[Prime 1]],t_primes[],4,0))</f>
        <v>75</v>
      </c>
      <c r="G6527" s="63"/>
      <c r="H6527" s="69" t="str">
        <f>IF(t_datas[[#This Row],[Prime 2]]="","",VLOOKUP(t_datas[[#This Row],[Prime 2]],t_primes[],4,0))</f>
        <v/>
      </c>
    </row>
    <row r="6528" spans="2:8" x14ac:dyDescent="0.25">
      <c r="B6528" s="1">
        <f>DATE($D$1,VLOOKUP($D$2,LISTES!$E$2:$F$13,2,0),20)</f>
        <v>45828</v>
      </c>
      <c r="C6528" s="42" t="s">
        <v>2802</v>
      </c>
      <c r="D6528" s="42">
        <v>100</v>
      </c>
      <c r="E6528" s="62" t="s">
        <v>2701</v>
      </c>
      <c r="F6528" s="69">
        <f>IF(t_datas[[#This Row],[Prime 1]]="","",VLOOKUP(t_datas[[#This Row],[Prime 1]],t_primes[],4,0))</f>
        <v>150</v>
      </c>
      <c r="G6528" s="63"/>
      <c r="H6528" s="69" t="str">
        <f>IF(t_datas[[#This Row],[Prime 2]]="","",VLOOKUP(t_datas[[#This Row],[Prime 2]],t_primes[],4,0))</f>
        <v/>
      </c>
    </row>
    <row r="6529" spans="2:8" x14ac:dyDescent="0.25">
      <c r="B6529" s="1">
        <f>DATE($D$1,VLOOKUP($D$2,LISTES!$E$2:$F$13,2,0),20)</f>
        <v>45828</v>
      </c>
      <c r="C6529" s="42" t="s">
        <v>2803</v>
      </c>
      <c r="D6529" s="42">
        <v>101</v>
      </c>
      <c r="E6529" s="62" t="s">
        <v>2692</v>
      </c>
      <c r="F6529" s="69">
        <f>IF(t_datas[[#This Row],[Prime 1]]="","",VLOOKUP(t_datas[[#This Row],[Prime 1]],t_primes[],4,0))</f>
        <v>7.5</v>
      </c>
      <c r="G6529" s="63"/>
      <c r="H6529" s="69" t="str">
        <f>IF(t_datas[[#This Row],[Prime 2]]="","",VLOOKUP(t_datas[[#This Row],[Prime 2]],t_primes[],4,0))</f>
        <v/>
      </c>
    </row>
    <row r="6530" spans="2:8" x14ac:dyDescent="0.25">
      <c r="B6530" s="1">
        <f>DATE($D$1,VLOOKUP($D$2,LISTES!$E$2:$F$13,2,0),20)</f>
        <v>45828</v>
      </c>
      <c r="C6530" s="42" t="s">
        <v>2804</v>
      </c>
      <c r="D6530" s="42">
        <v>102</v>
      </c>
      <c r="E6530" s="62" t="s">
        <v>2694</v>
      </c>
      <c r="F6530" s="69">
        <f>IF(t_datas[[#This Row],[Prime 1]]="","",VLOOKUP(t_datas[[#This Row],[Prime 1]],t_primes[],4,0))</f>
        <v>20</v>
      </c>
      <c r="G6530" s="63"/>
      <c r="H6530" s="69" t="str">
        <f>IF(t_datas[[#This Row],[Prime 2]]="","",VLOOKUP(t_datas[[#This Row],[Prime 2]],t_primes[],4,0))</f>
        <v/>
      </c>
    </row>
    <row r="6531" spans="2:8" x14ac:dyDescent="0.25">
      <c r="B6531" s="1">
        <f>DATE($D$1,VLOOKUP($D$2,LISTES!$E$2:$F$13,2,0),20)</f>
        <v>45828</v>
      </c>
      <c r="C6531" s="42" t="s">
        <v>2805</v>
      </c>
      <c r="D6531" s="42">
        <v>103</v>
      </c>
      <c r="E6531" s="62" t="s">
        <v>2698</v>
      </c>
      <c r="F6531" s="69">
        <f>IF(t_datas[[#This Row],[Prime 1]]="","",VLOOKUP(t_datas[[#This Row],[Prime 1]],t_primes[],4,0))</f>
        <v>20</v>
      </c>
      <c r="G6531" s="63"/>
      <c r="H6531" s="69" t="str">
        <f>IF(t_datas[[#This Row],[Prime 2]]="","",VLOOKUP(t_datas[[#This Row],[Prime 2]],t_primes[],4,0))</f>
        <v/>
      </c>
    </row>
    <row r="6532" spans="2:8" x14ac:dyDescent="0.25">
      <c r="B6532" s="1">
        <f>DATE($D$1,VLOOKUP($D$2,LISTES!$E$2:$F$13,2,0),20)</f>
        <v>45828</v>
      </c>
      <c r="C6532" s="42" t="s">
        <v>2806</v>
      </c>
      <c r="D6532" s="42">
        <v>104</v>
      </c>
      <c r="E6532" s="62" t="s">
        <v>2699</v>
      </c>
      <c r="F6532" s="69">
        <f>IF(t_datas[[#This Row],[Prime 1]]="","",VLOOKUP(t_datas[[#This Row],[Prime 1]],t_primes[],4,0))</f>
        <v>48</v>
      </c>
      <c r="G6532" s="63"/>
      <c r="H6532" s="69" t="str">
        <f>IF(t_datas[[#This Row],[Prime 2]]="","",VLOOKUP(t_datas[[#This Row],[Prime 2]],t_primes[],4,0))</f>
        <v/>
      </c>
    </row>
    <row r="6533" spans="2:8" x14ac:dyDescent="0.25">
      <c r="B6533" s="1">
        <f>DATE($D$1,VLOOKUP($D$2,LISTES!$E$2:$F$13,2,0),20)</f>
        <v>45828</v>
      </c>
      <c r="C6533" s="42" t="s">
        <v>2807</v>
      </c>
      <c r="D6533" s="42">
        <v>105</v>
      </c>
      <c r="E6533" s="62" t="s">
        <v>2696</v>
      </c>
      <c r="F6533" s="69">
        <f>IF(t_datas[[#This Row],[Prime 1]]="","",VLOOKUP(t_datas[[#This Row],[Prime 1]],t_primes[],4,0))</f>
        <v>17</v>
      </c>
      <c r="G6533" s="63" t="s">
        <v>2691</v>
      </c>
      <c r="H6533" s="69">
        <f>IF(t_datas[[#This Row],[Prime 2]]="","",VLOOKUP(t_datas[[#This Row],[Prime 2]],t_primes[],4,0))</f>
        <v>10</v>
      </c>
    </row>
    <row r="6534" spans="2:8" x14ac:dyDescent="0.25">
      <c r="B6534" s="1">
        <f>DATE($D$1,VLOOKUP($D$2,LISTES!$E$2:$F$13,2,0),20)</f>
        <v>45828</v>
      </c>
      <c r="C6534" s="42" t="s">
        <v>2808</v>
      </c>
      <c r="D6534" s="42">
        <v>106</v>
      </c>
      <c r="E6534" s="62" t="s">
        <v>2696</v>
      </c>
      <c r="F6534" s="69">
        <f>IF(t_datas[[#This Row],[Prime 1]]="","",VLOOKUP(t_datas[[#This Row],[Prime 1]],t_primes[],4,0))</f>
        <v>17</v>
      </c>
      <c r="G6534" s="63" t="s">
        <v>2695</v>
      </c>
      <c r="H6534" s="69">
        <f>IF(t_datas[[#This Row],[Prime 2]]="","",VLOOKUP(t_datas[[#This Row],[Prime 2]],t_primes[],4,0))</f>
        <v>15</v>
      </c>
    </row>
    <row r="6535" spans="2:8" x14ac:dyDescent="0.25">
      <c r="B6535" s="1">
        <f>DATE($D$1,VLOOKUP($D$2,LISTES!$E$2:$F$13,2,0),20)</f>
        <v>45828</v>
      </c>
      <c r="C6535" s="42" t="s">
        <v>2809</v>
      </c>
      <c r="D6535" s="42">
        <v>107</v>
      </c>
      <c r="E6535" s="62" t="s">
        <v>2691</v>
      </c>
      <c r="F6535" s="69">
        <f>IF(t_datas[[#This Row],[Prime 1]]="","",VLOOKUP(t_datas[[#This Row],[Prime 1]],t_primes[],4,0))</f>
        <v>10</v>
      </c>
      <c r="G6535" s="63" t="s">
        <v>2692</v>
      </c>
      <c r="H6535" s="69">
        <f>IF(t_datas[[#This Row],[Prime 2]]="","",VLOOKUP(t_datas[[#This Row],[Prime 2]],t_primes[],4,0))</f>
        <v>7.5</v>
      </c>
    </row>
    <row r="6536" spans="2:8" x14ac:dyDescent="0.25">
      <c r="B6536" s="1">
        <f>DATE($D$1,VLOOKUP($D$2,LISTES!$E$2:$F$13,2,0),20)</f>
        <v>45828</v>
      </c>
      <c r="C6536" s="42" t="s">
        <v>2810</v>
      </c>
      <c r="D6536" s="42">
        <v>108</v>
      </c>
      <c r="E6536" s="62" t="s">
        <v>2699</v>
      </c>
      <c r="F6536" s="69">
        <f>IF(t_datas[[#This Row],[Prime 1]]="","",VLOOKUP(t_datas[[#This Row],[Prime 1]],t_primes[],4,0))</f>
        <v>48</v>
      </c>
      <c r="G6536" s="63" t="s">
        <v>2691</v>
      </c>
      <c r="H6536" s="69">
        <f>IF(t_datas[[#This Row],[Prime 2]]="","",VLOOKUP(t_datas[[#This Row],[Prime 2]],t_primes[],4,0))</f>
        <v>10</v>
      </c>
    </row>
    <row r="6537" spans="2:8" x14ac:dyDescent="0.25">
      <c r="B6537" s="1">
        <f>DATE($D$1,VLOOKUP($D$2,LISTES!$E$2:$F$13,2,0),20)</f>
        <v>45828</v>
      </c>
      <c r="C6537" s="42" t="s">
        <v>2811</v>
      </c>
      <c r="D6537" s="42">
        <v>109</v>
      </c>
      <c r="E6537" s="62" t="s">
        <v>2690</v>
      </c>
      <c r="F6537" s="69">
        <f>IF(t_datas[[#This Row],[Prime 1]]="","",VLOOKUP(t_datas[[#This Row],[Prime 1]],t_primes[],4,0))</f>
        <v>7.5</v>
      </c>
      <c r="G6537" s="63" t="s">
        <v>2695</v>
      </c>
      <c r="H6537" s="69">
        <f>IF(t_datas[[#This Row],[Prime 2]]="","",VLOOKUP(t_datas[[#This Row],[Prime 2]],t_primes[],4,0))</f>
        <v>15</v>
      </c>
    </row>
    <row r="6538" spans="2:8" x14ac:dyDescent="0.25">
      <c r="B6538" s="1">
        <f>DATE($D$1,VLOOKUP($D$2,LISTES!$E$2:$F$13,2,0),20)</f>
        <v>45828</v>
      </c>
      <c r="C6538" s="42" t="s">
        <v>2812</v>
      </c>
      <c r="D6538" s="42">
        <v>110</v>
      </c>
      <c r="E6538" s="62" t="s">
        <v>2692</v>
      </c>
      <c r="F6538" s="69">
        <f>IF(t_datas[[#This Row],[Prime 1]]="","",VLOOKUP(t_datas[[#This Row],[Prime 1]],t_primes[],4,0))</f>
        <v>7.5</v>
      </c>
      <c r="G6538" s="63" t="s">
        <v>2701</v>
      </c>
      <c r="H6538" s="69">
        <f>IF(t_datas[[#This Row],[Prime 2]]="","",VLOOKUP(t_datas[[#This Row],[Prime 2]],t_primes[],4,0))</f>
        <v>150</v>
      </c>
    </row>
    <row r="6539" spans="2:8" x14ac:dyDescent="0.25">
      <c r="B6539" s="1">
        <f>DATE($D$1,VLOOKUP($D$2,LISTES!$E$2:$F$13,2,0),20)</f>
        <v>45828</v>
      </c>
      <c r="C6539" s="42" t="s">
        <v>2813</v>
      </c>
      <c r="D6539" s="42">
        <v>111</v>
      </c>
      <c r="E6539" s="62" t="s">
        <v>2692</v>
      </c>
      <c r="F6539" s="69">
        <f>IF(t_datas[[#This Row],[Prime 1]]="","",VLOOKUP(t_datas[[#This Row],[Prime 1]],t_primes[],4,0))</f>
        <v>7.5</v>
      </c>
      <c r="G6539" s="63" t="s">
        <v>2700</v>
      </c>
      <c r="H6539" s="69">
        <f>IF(t_datas[[#This Row],[Prime 2]]="","",VLOOKUP(t_datas[[#This Row],[Prime 2]],t_primes[],4,0))</f>
        <v>78</v>
      </c>
    </row>
    <row r="6540" spans="2:8" x14ac:dyDescent="0.25">
      <c r="B6540" s="1">
        <f>DATE($D$1,VLOOKUP($D$2,LISTES!$E$2:$F$13,2,0),20)</f>
        <v>45828</v>
      </c>
      <c r="C6540" s="42" t="s">
        <v>2814</v>
      </c>
      <c r="D6540" s="42">
        <v>112</v>
      </c>
      <c r="E6540" s="62" t="s">
        <v>2692</v>
      </c>
      <c r="F6540" s="69">
        <f>IF(t_datas[[#This Row],[Prime 1]]="","",VLOOKUP(t_datas[[#This Row],[Prime 1]],t_primes[],4,0))</f>
        <v>7.5</v>
      </c>
      <c r="G6540" s="63" t="s">
        <v>2693</v>
      </c>
      <c r="H6540" s="69">
        <f>IF(t_datas[[#This Row],[Prime 2]]="","",VLOOKUP(t_datas[[#This Row],[Prime 2]],t_primes[],4,0))</f>
        <v>25</v>
      </c>
    </row>
    <row r="6541" spans="2:8" x14ac:dyDescent="0.25">
      <c r="B6541" s="1">
        <f>DATE($D$1,VLOOKUP($D$2,LISTES!$E$2:$F$13,2,0),20)</f>
        <v>45828</v>
      </c>
      <c r="C6541" s="42" t="s">
        <v>2815</v>
      </c>
      <c r="D6541" s="42">
        <v>113</v>
      </c>
      <c r="E6541" s="62" t="s">
        <v>2700</v>
      </c>
      <c r="F6541" s="69">
        <f>IF(t_datas[[#This Row],[Prime 1]]="","",VLOOKUP(t_datas[[#This Row],[Prime 1]],t_primes[],4,0))</f>
        <v>78</v>
      </c>
      <c r="G6541" s="63" t="s">
        <v>2699</v>
      </c>
      <c r="H6541" s="69">
        <f>IF(t_datas[[#This Row],[Prime 2]]="","",VLOOKUP(t_datas[[#This Row],[Prime 2]],t_primes[],4,0))</f>
        <v>48</v>
      </c>
    </row>
    <row r="6542" spans="2:8" x14ac:dyDescent="0.25">
      <c r="B6542" s="1">
        <f>DATE($D$1,VLOOKUP($D$2,LISTES!$E$2:$F$13,2,0),20)</f>
        <v>45828</v>
      </c>
      <c r="C6542" s="42" t="s">
        <v>2816</v>
      </c>
      <c r="D6542" s="42">
        <v>114</v>
      </c>
      <c r="E6542" s="62" t="s">
        <v>2690</v>
      </c>
      <c r="F6542" s="69">
        <f>IF(t_datas[[#This Row],[Prime 1]]="","",VLOOKUP(t_datas[[#This Row],[Prime 1]],t_primes[],4,0))</f>
        <v>7.5</v>
      </c>
      <c r="G6542" s="63" t="s">
        <v>2699</v>
      </c>
      <c r="H6542" s="69">
        <f>IF(t_datas[[#This Row],[Prime 2]]="","",VLOOKUP(t_datas[[#This Row],[Prime 2]],t_primes[],4,0))</f>
        <v>48</v>
      </c>
    </row>
    <row r="6543" spans="2:8" x14ac:dyDescent="0.25">
      <c r="B6543" s="1">
        <f>DATE($D$1,VLOOKUP($D$2,LISTES!$E$2:$F$13,2,0),20)</f>
        <v>45828</v>
      </c>
      <c r="C6543" s="42" t="s">
        <v>2817</v>
      </c>
      <c r="D6543" s="42">
        <v>115</v>
      </c>
      <c r="E6543" s="62" t="s">
        <v>2697</v>
      </c>
      <c r="F6543" s="69">
        <f>IF(t_datas[[#This Row],[Prime 1]]="","",VLOOKUP(t_datas[[#This Row],[Prime 1]],t_primes[],4,0))</f>
        <v>100</v>
      </c>
      <c r="G6543" s="63" t="s">
        <v>2691</v>
      </c>
      <c r="H6543" s="69">
        <f>IF(t_datas[[#This Row],[Prime 2]]="","",VLOOKUP(t_datas[[#This Row],[Prime 2]],t_primes[],4,0))</f>
        <v>10</v>
      </c>
    </row>
    <row r="6544" spans="2:8" x14ac:dyDescent="0.25">
      <c r="B6544" s="1">
        <f>DATE($D$1,VLOOKUP($D$2,LISTES!$E$2:$F$13,2,0),20)</f>
        <v>45828</v>
      </c>
      <c r="C6544" s="42" t="s">
        <v>2818</v>
      </c>
      <c r="D6544" s="42">
        <v>116</v>
      </c>
      <c r="E6544" s="62" t="s">
        <v>2698</v>
      </c>
      <c r="F6544" s="69">
        <f>IF(t_datas[[#This Row],[Prime 1]]="","",VLOOKUP(t_datas[[#This Row],[Prime 1]],t_primes[],4,0))</f>
        <v>20</v>
      </c>
      <c r="G6544" s="63" t="s">
        <v>2697</v>
      </c>
      <c r="H6544" s="69">
        <f>IF(t_datas[[#This Row],[Prime 2]]="","",VLOOKUP(t_datas[[#This Row],[Prime 2]],t_primes[],4,0))</f>
        <v>100</v>
      </c>
    </row>
    <row r="6545" spans="2:8" x14ac:dyDescent="0.25">
      <c r="B6545" s="1">
        <f>DATE($D$1,VLOOKUP($D$2,LISTES!$E$2:$F$13,2,0),20)</f>
        <v>45828</v>
      </c>
      <c r="C6545" s="42" t="s">
        <v>2819</v>
      </c>
      <c r="D6545" s="42">
        <v>117</v>
      </c>
      <c r="E6545" s="62" t="s">
        <v>2697</v>
      </c>
      <c r="F6545" s="69">
        <f>IF(t_datas[[#This Row],[Prime 1]]="","",VLOOKUP(t_datas[[#This Row],[Prime 1]],t_primes[],4,0))</f>
        <v>100</v>
      </c>
      <c r="G6545" s="63" t="s">
        <v>2699</v>
      </c>
      <c r="H6545" s="69">
        <f>IF(t_datas[[#This Row],[Prime 2]]="","",VLOOKUP(t_datas[[#This Row],[Prime 2]],t_primes[],4,0))</f>
        <v>48</v>
      </c>
    </row>
    <row r="6546" spans="2:8" x14ac:dyDescent="0.25">
      <c r="B6546" s="1">
        <f>DATE($D$1,VLOOKUP($D$2,LISTES!$E$2:$F$13,2,0),20)</f>
        <v>45828</v>
      </c>
      <c r="C6546" s="42" t="s">
        <v>2820</v>
      </c>
      <c r="D6546" s="42">
        <v>118</v>
      </c>
      <c r="E6546" s="62" t="s">
        <v>2691</v>
      </c>
      <c r="F6546" s="69">
        <f>IF(t_datas[[#This Row],[Prime 1]]="","",VLOOKUP(t_datas[[#This Row],[Prime 1]],t_primes[],4,0))</f>
        <v>10</v>
      </c>
      <c r="G6546" s="63" t="s">
        <v>2691</v>
      </c>
      <c r="H6546" s="69">
        <f>IF(t_datas[[#This Row],[Prime 2]]="","",VLOOKUP(t_datas[[#This Row],[Prime 2]],t_primes[],4,0))</f>
        <v>10</v>
      </c>
    </row>
    <row r="6547" spans="2:8" x14ac:dyDescent="0.25">
      <c r="B6547" s="1">
        <f>DATE($D$1,VLOOKUP($D$2,LISTES!$E$2:$F$13,2,0),20)</f>
        <v>45828</v>
      </c>
      <c r="C6547" s="42" t="s">
        <v>2821</v>
      </c>
      <c r="D6547" s="42">
        <v>119</v>
      </c>
      <c r="E6547" s="62" t="s">
        <v>2702</v>
      </c>
      <c r="F6547" s="69">
        <f>IF(t_datas[[#This Row],[Prime 1]]="","",VLOOKUP(t_datas[[#This Row],[Prime 1]],t_primes[],4,0))</f>
        <v>75</v>
      </c>
      <c r="G6547" s="63" t="s">
        <v>2696</v>
      </c>
      <c r="H6547" s="69">
        <f>IF(t_datas[[#This Row],[Prime 2]]="","",VLOOKUP(t_datas[[#This Row],[Prime 2]],t_primes[],4,0))</f>
        <v>17</v>
      </c>
    </row>
    <row r="6548" spans="2:8" x14ac:dyDescent="0.25">
      <c r="B6548" s="1">
        <f>DATE($D$1,VLOOKUP($D$2,LISTES!$E$2:$F$13,2,0),20)</f>
        <v>45828</v>
      </c>
      <c r="C6548" s="42" t="s">
        <v>2822</v>
      </c>
      <c r="D6548" s="42">
        <v>120</v>
      </c>
      <c r="E6548" s="62" t="s">
        <v>2692</v>
      </c>
      <c r="F6548" s="69">
        <f>IF(t_datas[[#This Row],[Prime 1]]="","",VLOOKUP(t_datas[[#This Row],[Prime 1]],t_primes[],4,0))</f>
        <v>7.5</v>
      </c>
      <c r="G6548" s="63" t="s">
        <v>2702</v>
      </c>
      <c r="H6548" s="69">
        <f>IF(t_datas[[#This Row],[Prime 2]]="","",VLOOKUP(t_datas[[#This Row],[Prime 2]],t_primes[],4,0))</f>
        <v>75</v>
      </c>
    </row>
    <row r="6549" spans="2:8" x14ac:dyDescent="0.25">
      <c r="B6549" s="1">
        <f>DATE($D$1,VLOOKUP($D$2,LISTES!$E$2:$F$13,2,0),20)</f>
        <v>45828</v>
      </c>
      <c r="C6549" s="42" t="s">
        <v>2823</v>
      </c>
      <c r="D6549" s="42">
        <v>121</v>
      </c>
      <c r="E6549" s="62" t="s">
        <v>2694</v>
      </c>
      <c r="F6549" s="69">
        <f>IF(t_datas[[#This Row],[Prime 1]]="","",VLOOKUP(t_datas[[#This Row],[Prime 1]],t_primes[],4,0))</f>
        <v>20</v>
      </c>
      <c r="G6549" s="63" t="s">
        <v>2697</v>
      </c>
      <c r="H6549" s="69">
        <f>IF(t_datas[[#This Row],[Prime 2]]="","",VLOOKUP(t_datas[[#This Row],[Prime 2]],t_primes[],4,0))</f>
        <v>100</v>
      </c>
    </row>
    <row r="6550" spans="2:8" x14ac:dyDescent="0.25">
      <c r="B6550" s="1">
        <f>DATE($D$1,VLOOKUP($D$2,LISTES!$E$2:$F$13,2,0),20)</f>
        <v>45828</v>
      </c>
      <c r="C6550" s="42" t="s">
        <v>2824</v>
      </c>
      <c r="D6550" s="42">
        <v>122</v>
      </c>
      <c r="E6550" s="62" t="s">
        <v>2700</v>
      </c>
      <c r="F6550" s="69">
        <f>IF(t_datas[[#This Row],[Prime 1]]="","",VLOOKUP(t_datas[[#This Row],[Prime 1]],t_primes[],4,0))</f>
        <v>78</v>
      </c>
      <c r="G6550" s="63" t="s">
        <v>2692</v>
      </c>
      <c r="H6550" s="69">
        <f>IF(t_datas[[#This Row],[Prime 2]]="","",VLOOKUP(t_datas[[#This Row],[Prime 2]],t_primes[],4,0))</f>
        <v>7.5</v>
      </c>
    </row>
    <row r="6551" spans="2:8" x14ac:dyDescent="0.25">
      <c r="B6551" s="1">
        <f>DATE($D$1,VLOOKUP($D$2,LISTES!$E$2:$F$13,2,0),20)</f>
        <v>45828</v>
      </c>
      <c r="C6551" s="42" t="s">
        <v>2825</v>
      </c>
      <c r="D6551" s="42">
        <v>123</v>
      </c>
      <c r="E6551" s="62" t="s">
        <v>2701</v>
      </c>
      <c r="F6551" s="69">
        <f>IF(t_datas[[#This Row],[Prime 1]]="","",VLOOKUP(t_datas[[#This Row],[Prime 1]],t_primes[],4,0))</f>
        <v>150</v>
      </c>
      <c r="G6551" s="63" t="s">
        <v>2696</v>
      </c>
      <c r="H6551" s="69">
        <f>IF(t_datas[[#This Row],[Prime 2]]="","",VLOOKUP(t_datas[[#This Row],[Prime 2]],t_primes[],4,0))</f>
        <v>17</v>
      </c>
    </row>
    <row r="6552" spans="2:8" x14ac:dyDescent="0.25">
      <c r="B6552" s="1">
        <f>DATE($D$1,VLOOKUP($D$2,LISTES!$E$2:$F$13,2,0),20)</f>
        <v>45828</v>
      </c>
      <c r="C6552" s="42" t="s">
        <v>2826</v>
      </c>
      <c r="D6552" s="42">
        <v>124</v>
      </c>
      <c r="E6552" s="62" t="s">
        <v>2698</v>
      </c>
      <c r="F6552" s="69">
        <f>IF(t_datas[[#This Row],[Prime 1]]="","",VLOOKUP(t_datas[[#This Row],[Prime 1]],t_primes[],4,0))</f>
        <v>20</v>
      </c>
      <c r="G6552" s="63" t="s">
        <v>2699</v>
      </c>
      <c r="H6552" s="69">
        <f>IF(t_datas[[#This Row],[Prime 2]]="","",VLOOKUP(t_datas[[#This Row],[Prime 2]],t_primes[],4,0))</f>
        <v>48</v>
      </c>
    </row>
    <row r="6553" spans="2:8" x14ac:dyDescent="0.25">
      <c r="B6553" s="1">
        <f>DATE($D$1,VLOOKUP($D$2,LISTES!$E$2:$F$13,2,0),20)</f>
        <v>45828</v>
      </c>
      <c r="C6553" s="42" t="s">
        <v>2827</v>
      </c>
      <c r="D6553" s="42">
        <v>125</v>
      </c>
      <c r="E6553" s="62" t="s">
        <v>2695</v>
      </c>
      <c r="F6553" s="69">
        <f>IF(t_datas[[#This Row],[Prime 1]]="","",VLOOKUP(t_datas[[#This Row],[Prime 1]],t_primes[],4,0))</f>
        <v>15</v>
      </c>
      <c r="G6553" s="63" t="s">
        <v>2696</v>
      </c>
      <c r="H6553" s="69">
        <f>IF(t_datas[[#This Row],[Prime 2]]="","",VLOOKUP(t_datas[[#This Row],[Prime 2]],t_primes[],4,0))</f>
        <v>17</v>
      </c>
    </row>
    <row r="6554" spans="2:8" x14ac:dyDescent="0.25">
      <c r="B6554" s="1">
        <f>DATE($D$1,VLOOKUP($D$2,LISTES!$E$2:$F$13,2,0),20)</f>
        <v>45828</v>
      </c>
      <c r="C6554" s="42" t="s">
        <v>2828</v>
      </c>
      <c r="D6554" s="42">
        <v>126</v>
      </c>
      <c r="E6554" s="62" t="s">
        <v>2694</v>
      </c>
      <c r="F6554" s="69">
        <f>IF(t_datas[[#This Row],[Prime 1]]="","",VLOOKUP(t_datas[[#This Row],[Prime 1]],t_primes[],4,0))</f>
        <v>20</v>
      </c>
      <c r="G6554" s="63" t="s">
        <v>2691</v>
      </c>
      <c r="H6554" s="69">
        <f>IF(t_datas[[#This Row],[Prime 2]]="","",VLOOKUP(t_datas[[#This Row],[Prime 2]],t_primes[],4,0))</f>
        <v>10</v>
      </c>
    </row>
    <row r="6555" spans="2:8" x14ac:dyDescent="0.25">
      <c r="B6555" s="1">
        <f>DATE($D$1,VLOOKUP($D$2,LISTES!$E$2:$F$13,2,0),20)</f>
        <v>45828</v>
      </c>
      <c r="C6555" s="42" t="s">
        <v>2829</v>
      </c>
      <c r="D6555" s="42">
        <v>127</v>
      </c>
      <c r="E6555" s="62" t="s">
        <v>2696</v>
      </c>
      <c r="F6555" s="69">
        <f>IF(t_datas[[#This Row],[Prime 1]]="","",VLOOKUP(t_datas[[#This Row],[Prime 1]],t_primes[],4,0))</f>
        <v>17</v>
      </c>
      <c r="G6555" s="63" t="s">
        <v>2694</v>
      </c>
      <c r="H6555" s="69">
        <f>IF(t_datas[[#This Row],[Prime 2]]="","",VLOOKUP(t_datas[[#This Row],[Prime 2]],t_primes[],4,0))</f>
        <v>20</v>
      </c>
    </row>
    <row r="6556" spans="2:8" x14ac:dyDescent="0.25">
      <c r="B6556" s="1">
        <f>DATE($D$1,VLOOKUP($D$2,LISTES!$E$2:$F$13,2,0),20)</f>
        <v>45828</v>
      </c>
      <c r="C6556" s="42" t="s">
        <v>2830</v>
      </c>
      <c r="D6556" s="42">
        <v>128</v>
      </c>
      <c r="E6556" s="62" t="s">
        <v>2691</v>
      </c>
      <c r="F6556" s="69">
        <f>IF(t_datas[[#This Row],[Prime 1]]="","",VLOOKUP(t_datas[[#This Row],[Prime 1]],t_primes[],4,0))</f>
        <v>10</v>
      </c>
      <c r="G6556" s="63" t="s">
        <v>2692</v>
      </c>
      <c r="H6556" s="69">
        <f>IF(t_datas[[#This Row],[Prime 2]]="","",VLOOKUP(t_datas[[#This Row],[Prime 2]],t_primes[],4,0))</f>
        <v>7.5</v>
      </c>
    </row>
    <row r="6557" spans="2:8" x14ac:dyDescent="0.25">
      <c r="B6557" s="1">
        <f>DATE($D$1,VLOOKUP($D$2,LISTES!$E$2:$F$13,2,0),20)</f>
        <v>45828</v>
      </c>
      <c r="C6557" s="42" t="s">
        <v>2831</v>
      </c>
      <c r="D6557" s="42">
        <v>129</v>
      </c>
      <c r="E6557" s="62" t="s">
        <v>2700</v>
      </c>
      <c r="F6557" s="69">
        <f>IF(t_datas[[#This Row],[Prime 1]]="","",VLOOKUP(t_datas[[#This Row],[Prime 1]],t_primes[],4,0))</f>
        <v>78</v>
      </c>
      <c r="G6557" s="63" t="s">
        <v>2701</v>
      </c>
      <c r="H6557" s="69">
        <f>IF(t_datas[[#This Row],[Prime 2]]="","",VLOOKUP(t_datas[[#This Row],[Prime 2]],t_primes[],4,0))</f>
        <v>150</v>
      </c>
    </row>
    <row r="6558" spans="2:8" x14ac:dyDescent="0.25">
      <c r="B6558" s="1">
        <f>DATE($D$1,VLOOKUP($D$2,LISTES!$E$2:$F$13,2,0),20)</f>
        <v>45828</v>
      </c>
      <c r="C6558" s="42" t="s">
        <v>2832</v>
      </c>
      <c r="D6558" s="42">
        <v>130</v>
      </c>
      <c r="E6558" s="62" t="s">
        <v>2698</v>
      </c>
      <c r="F6558" s="69">
        <f>IF(t_datas[[#This Row],[Prime 1]]="","",VLOOKUP(t_datas[[#This Row],[Prime 1]],t_primes[],4,0))</f>
        <v>20</v>
      </c>
      <c r="G6558" s="63" t="s">
        <v>2691</v>
      </c>
      <c r="H6558" s="69">
        <f>IF(t_datas[[#This Row],[Prime 2]]="","",VLOOKUP(t_datas[[#This Row],[Prime 2]],t_primes[],4,0))</f>
        <v>10</v>
      </c>
    </row>
    <row r="6559" spans="2:8" x14ac:dyDescent="0.25">
      <c r="B6559" s="1">
        <f>DATE($D$1,VLOOKUP($D$2,LISTES!$E$2:$F$13,2,0),20)</f>
        <v>45828</v>
      </c>
      <c r="C6559" s="42" t="s">
        <v>2833</v>
      </c>
      <c r="D6559" s="42">
        <v>131</v>
      </c>
      <c r="E6559" s="62" t="s">
        <v>2691</v>
      </c>
      <c r="F6559" s="69">
        <f>IF(t_datas[[#This Row],[Prime 1]]="","",VLOOKUP(t_datas[[#This Row],[Prime 1]],t_primes[],4,0))</f>
        <v>10</v>
      </c>
      <c r="G6559" s="63" t="s">
        <v>2694</v>
      </c>
      <c r="H6559" s="69">
        <f>IF(t_datas[[#This Row],[Prime 2]]="","",VLOOKUP(t_datas[[#This Row],[Prime 2]],t_primes[],4,0))</f>
        <v>20</v>
      </c>
    </row>
    <row r="6560" spans="2:8" x14ac:dyDescent="0.25">
      <c r="B6560" s="1">
        <f>DATE($D$1,VLOOKUP($D$2,LISTES!$E$2:$F$13,2,0),20)</f>
        <v>45828</v>
      </c>
      <c r="C6560" s="42" t="s">
        <v>2834</v>
      </c>
      <c r="D6560" s="42">
        <v>132</v>
      </c>
      <c r="E6560" s="62" t="s">
        <v>2700</v>
      </c>
      <c r="F6560" s="69">
        <f>IF(t_datas[[#This Row],[Prime 1]]="","",VLOOKUP(t_datas[[#This Row],[Prime 1]],t_primes[],4,0))</f>
        <v>78</v>
      </c>
      <c r="G6560" s="63" t="s">
        <v>2696</v>
      </c>
      <c r="H6560" s="69">
        <f>IF(t_datas[[#This Row],[Prime 2]]="","",VLOOKUP(t_datas[[#This Row],[Prime 2]],t_primes[],4,0))</f>
        <v>17</v>
      </c>
    </row>
    <row r="6561" spans="2:8" x14ac:dyDescent="0.25">
      <c r="B6561" s="1">
        <f>DATE($D$1,VLOOKUP($D$2,LISTES!$E$2:$F$13,2,0),20)</f>
        <v>45828</v>
      </c>
      <c r="C6561" s="42" t="s">
        <v>2835</v>
      </c>
      <c r="D6561" s="42">
        <v>133</v>
      </c>
      <c r="E6561" s="62" t="s">
        <v>2691</v>
      </c>
      <c r="F6561" s="69">
        <f>IF(t_datas[[#This Row],[Prime 1]]="","",VLOOKUP(t_datas[[#This Row],[Prime 1]],t_primes[],4,0))</f>
        <v>10</v>
      </c>
      <c r="G6561" s="63" t="s">
        <v>2693</v>
      </c>
      <c r="H6561" s="69">
        <f>IF(t_datas[[#This Row],[Prime 2]]="","",VLOOKUP(t_datas[[#This Row],[Prime 2]],t_primes[],4,0))</f>
        <v>25</v>
      </c>
    </row>
    <row r="6562" spans="2:8" x14ac:dyDescent="0.25">
      <c r="B6562" s="1">
        <f>DATE($D$1,VLOOKUP($D$2,LISTES!$E$2:$F$13,2,0),20)</f>
        <v>45828</v>
      </c>
      <c r="C6562" s="42" t="s">
        <v>2836</v>
      </c>
      <c r="D6562" s="42">
        <v>134</v>
      </c>
      <c r="E6562" s="62" t="s">
        <v>2699</v>
      </c>
      <c r="F6562" s="69">
        <f>IF(t_datas[[#This Row],[Prime 1]]="","",VLOOKUP(t_datas[[#This Row],[Prime 1]],t_primes[],4,0))</f>
        <v>48</v>
      </c>
      <c r="G6562" s="63" t="s">
        <v>2693</v>
      </c>
      <c r="H6562" s="69">
        <f>IF(t_datas[[#This Row],[Prime 2]]="","",VLOOKUP(t_datas[[#This Row],[Prime 2]],t_primes[],4,0))</f>
        <v>25</v>
      </c>
    </row>
    <row r="6563" spans="2:8" x14ac:dyDescent="0.25">
      <c r="B6563" s="1">
        <f>DATE($D$1,VLOOKUP($D$2,LISTES!$E$2:$F$13,2,0),20)</f>
        <v>45828</v>
      </c>
      <c r="C6563" s="42" t="s">
        <v>2837</v>
      </c>
      <c r="D6563" s="42">
        <v>135</v>
      </c>
      <c r="E6563" s="62" t="s">
        <v>2700</v>
      </c>
      <c r="F6563" s="69">
        <f>IF(t_datas[[#This Row],[Prime 1]]="","",VLOOKUP(t_datas[[#This Row],[Prime 1]],t_primes[],4,0))</f>
        <v>78</v>
      </c>
      <c r="G6563" s="63" t="s">
        <v>2695</v>
      </c>
      <c r="H6563" s="69">
        <f>IF(t_datas[[#This Row],[Prime 2]]="","",VLOOKUP(t_datas[[#This Row],[Prime 2]],t_primes[],4,0))</f>
        <v>15</v>
      </c>
    </row>
    <row r="6564" spans="2:8" x14ac:dyDescent="0.25">
      <c r="B6564" s="1">
        <f>DATE($D$1,VLOOKUP($D$2,LISTES!$E$2:$F$13,2,0),20)</f>
        <v>45828</v>
      </c>
      <c r="C6564" s="42" t="s">
        <v>2838</v>
      </c>
      <c r="D6564" s="42">
        <v>136</v>
      </c>
      <c r="E6564" s="62" t="s">
        <v>2694</v>
      </c>
      <c r="F6564" s="69">
        <f>IF(t_datas[[#This Row],[Prime 1]]="","",VLOOKUP(t_datas[[#This Row],[Prime 1]],t_primes[],4,0))</f>
        <v>20</v>
      </c>
      <c r="G6564" s="63" t="s">
        <v>2691</v>
      </c>
      <c r="H6564" s="69">
        <f>IF(t_datas[[#This Row],[Prime 2]]="","",VLOOKUP(t_datas[[#This Row],[Prime 2]],t_primes[],4,0))</f>
        <v>10</v>
      </c>
    </row>
    <row r="6565" spans="2:8" x14ac:dyDescent="0.25">
      <c r="B6565" s="1">
        <f>DATE($D$1,VLOOKUP($D$2,LISTES!$E$2:$F$13,2,0),20)</f>
        <v>45828</v>
      </c>
      <c r="C6565" s="42" t="s">
        <v>2839</v>
      </c>
      <c r="D6565" s="42">
        <v>137</v>
      </c>
      <c r="E6565" s="62" t="s">
        <v>2691</v>
      </c>
      <c r="F6565" s="69">
        <f>IF(t_datas[[#This Row],[Prime 1]]="","",VLOOKUP(t_datas[[#This Row],[Prime 1]],t_primes[],4,0))</f>
        <v>10</v>
      </c>
      <c r="G6565" s="63" t="s">
        <v>2696</v>
      </c>
      <c r="H6565" s="69">
        <f>IF(t_datas[[#This Row],[Prime 2]]="","",VLOOKUP(t_datas[[#This Row],[Prime 2]],t_primes[],4,0))</f>
        <v>17</v>
      </c>
    </row>
    <row r="6566" spans="2:8" x14ac:dyDescent="0.25">
      <c r="B6566" s="1">
        <f>DATE($D$1,VLOOKUP($D$2,LISTES!$E$2:$F$13,2,0),20)</f>
        <v>45828</v>
      </c>
      <c r="C6566" s="42" t="s">
        <v>2840</v>
      </c>
      <c r="D6566" s="42">
        <v>138</v>
      </c>
      <c r="E6566" s="62" t="s">
        <v>2700</v>
      </c>
      <c r="F6566" s="69">
        <f>IF(t_datas[[#This Row],[Prime 1]]="","",VLOOKUP(t_datas[[#This Row],[Prime 1]],t_primes[],4,0))</f>
        <v>78</v>
      </c>
      <c r="G6566" s="63" t="s">
        <v>2691</v>
      </c>
      <c r="H6566" s="69">
        <f>IF(t_datas[[#This Row],[Prime 2]]="","",VLOOKUP(t_datas[[#This Row],[Prime 2]],t_primes[],4,0))</f>
        <v>10</v>
      </c>
    </row>
    <row r="6567" spans="2:8" x14ac:dyDescent="0.25">
      <c r="B6567" s="1">
        <f>DATE($D$1,VLOOKUP($D$2,LISTES!$E$2:$F$13,2,0),20)</f>
        <v>45828</v>
      </c>
      <c r="C6567" s="42" t="s">
        <v>2841</v>
      </c>
      <c r="D6567" s="42">
        <v>139</v>
      </c>
      <c r="E6567" s="62" t="s">
        <v>2691</v>
      </c>
      <c r="F6567" s="69">
        <f>IF(t_datas[[#This Row],[Prime 1]]="","",VLOOKUP(t_datas[[#This Row],[Prime 1]],t_primes[],4,0))</f>
        <v>10</v>
      </c>
      <c r="G6567" s="63" t="s">
        <v>2700</v>
      </c>
      <c r="H6567" s="69">
        <f>IF(t_datas[[#This Row],[Prime 2]]="","",VLOOKUP(t_datas[[#This Row],[Prime 2]],t_primes[],4,0))</f>
        <v>78</v>
      </c>
    </row>
    <row r="6568" spans="2:8" x14ac:dyDescent="0.25">
      <c r="B6568" s="1">
        <f>DATE($D$1,VLOOKUP($D$2,LISTES!$E$2:$F$13,2,0),20)</f>
        <v>45828</v>
      </c>
      <c r="C6568" s="42" t="s">
        <v>2842</v>
      </c>
      <c r="D6568" s="42">
        <v>140</v>
      </c>
      <c r="E6568" s="62" t="s">
        <v>2695</v>
      </c>
      <c r="F6568" s="69">
        <f>IF(t_datas[[#This Row],[Prime 1]]="","",VLOOKUP(t_datas[[#This Row],[Prime 1]],t_primes[],4,0))</f>
        <v>15</v>
      </c>
      <c r="G6568" s="63" t="s">
        <v>2693</v>
      </c>
      <c r="H6568" s="69">
        <f>IF(t_datas[[#This Row],[Prime 2]]="","",VLOOKUP(t_datas[[#This Row],[Prime 2]],t_primes[],4,0))</f>
        <v>25</v>
      </c>
    </row>
    <row r="6569" spans="2:8" x14ac:dyDescent="0.25">
      <c r="B6569" s="1">
        <f>DATE($D$1,VLOOKUP($D$2,LISTES!$E$2:$F$13,2,0),20)</f>
        <v>45828</v>
      </c>
      <c r="C6569" s="42" t="s">
        <v>2843</v>
      </c>
      <c r="D6569" s="42">
        <v>141</v>
      </c>
      <c r="E6569" s="62" t="s">
        <v>2690</v>
      </c>
      <c r="F6569" s="69">
        <f>IF(t_datas[[#This Row],[Prime 1]]="","",VLOOKUP(t_datas[[#This Row],[Prime 1]],t_primes[],4,0))</f>
        <v>7.5</v>
      </c>
      <c r="G6569" s="63" t="s">
        <v>2696</v>
      </c>
      <c r="H6569" s="69">
        <f>IF(t_datas[[#This Row],[Prime 2]]="","",VLOOKUP(t_datas[[#This Row],[Prime 2]],t_primes[],4,0))</f>
        <v>17</v>
      </c>
    </row>
    <row r="6570" spans="2:8" x14ac:dyDescent="0.25">
      <c r="B6570" s="1">
        <f>DATE($D$1,VLOOKUP($D$2,LISTES!$E$2:$F$13,2,0),20)</f>
        <v>45828</v>
      </c>
      <c r="C6570" s="42" t="s">
        <v>2844</v>
      </c>
      <c r="D6570" s="42">
        <v>142</v>
      </c>
      <c r="E6570" s="62" t="s">
        <v>2694</v>
      </c>
      <c r="F6570" s="69">
        <f>IF(t_datas[[#This Row],[Prime 1]]="","",VLOOKUP(t_datas[[#This Row],[Prime 1]],t_primes[],4,0))</f>
        <v>20</v>
      </c>
      <c r="G6570" s="63" t="s">
        <v>2696</v>
      </c>
      <c r="H6570" s="69">
        <f>IF(t_datas[[#This Row],[Prime 2]]="","",VLOOKUP(t_datas[[#This Row],[Prime 2]],t_primes[],4,0))</f>
        <v>17</v>
      </c>
    </row>
    <row r="6571" spans="2:8" x14ac:dyDescent="0.25">
      <c r="B6571" s="1">
        <f>DATE($D$1,VLOOKUP($D$2,LISTES!$E$2:$F$13,2,0),20)</f>
        <v>45828</v>
      </c>
      <c r="C6571" s="42" t="s">
        <v>2845</v>
      </c>
      <c r="D6571" s="42">
        <v>143</v>
      </c>
      <c r="E6571" s="62"/>
      <c r="F6571" s="69" t="str">
        <f>IF(t_datas[[#This Row],[Prime 1]]="","",VLOOKUP(t_datas[[#This Row],[Prime 1]],t_primes[],4,0))</f>
        <v/>
      </c>
      <c r="G6571" s="63" t="s">
        <v>2701</v>
      </c>
      <c r="H6571" s="69">
        <f>IF(t_datas[[#This Row],[Prime 2]]="","",VLOOKUP(t_datas[[#This Row],[Prime 2]],t_primes[],4,0))</f>
        <v>150</v>
      </c>
    </row>
    <row r="6572" spans="2:8" x14ac:dyDescent="0.25">
      <c r="B6572" s="1">
        <f>DATE($D$1,VLOOKUP($D$2,LISTES!$E$2:$F$13,2,0),20)</f>
        <v>45828</v>
      </c>
      <c r="C6572" s="42" t="s">
        <v>2846</v>
      </c>
      <c r="D6572" s="42">
        <v>144</v>
      </c>
      <c r="E6572" s="62"/>
      <c r="F6572" s="69" t="str">
        <f>IF(t_datas[[#This Row],[Prime 1]]="","",VLOOKUP(t_datas[[#This Row],[Prime 1]],t_primes[],4,0))</f>
        <v/>
      </c>
      <c r="G6572" s="63" t="s">
        <v>2692</v>
      </c>
      <c r="H6572" s="69">
        <f>IF(t_datas[[#This Row],[Prime 2]]="","",VLOOKUP(t_datas[[#This Row],[Prime 2]],t_primes[],4,0))</f>
        <v>7.5</v>
      </c>
    </row>
    <row r="6573" spans="2:8" x14ac:dyDescent="0.25">
      <c r="B6573" s="1">
        <f>DATE($D$1,VLOOKUP($D$2,LISTES!$E$2:$F$13,2,0),20)</f>
        <v>45828</v>
      </c>
      <c r="C6573" s="42" t="s">
        <v>2847</v>
      </c>
      <c r="D6573" s="42">
        <v>145</v>
      </c>
      <c r="E6573" s="62"/>
      <c r="F6573" s="69" t="str">
        <f>IF(t_datas[[#This Row],[Prime 1]]="","",VLOOKUP(t_datas[[#This Row],[Prime 1]],t_primes[],4,0))</f>
        <v/>
      </c>
      <c r="G6573" s="63" t="s">
        <v>2698</v>
      </c>
      <c r="H6573" s="69">
        <f>IF(t_datas[[#This Row],[Prime 2]]="","",VLOOKUP(t_datas[[#This Row],[Prime 2]],t_primes[],4,0))</f>
        <v>20</v>
      </c>
    </row>
    <row r="6574" spans="2:8" x14ac:dyDescent="0.25">
      <c r="B6574" s="1">
        <f>DATE($D$1,VLOOKUP($D$2,LISTES!$E$2:$F$13,2,0),20)</f>
        <v>45828</v>
      </c>
      <c r="C6574" s="42" t="s">
        <v>2848</v>
      </c>
      <c r="D6574" s="42">
        <v>146</v>
      </c>
      <c r="E6574" s="62"/>
      <c r="F6574" s="69" t="str">
        <f>IF(t_datas[[#This Row],[Prime 1]]="","",VLOOKUP(t_datas[[#This Row],[Prime 1]],t_primes[],4,0))</f>
        <v/>
      </c>
      <c r="G6574" s="63" t="s">
        <v>2699</v>
      </c>
      <c r="H6574" s="69">
        <f>IF(t_datas[[#This Row],[Prime 2]]="","",VLOOKUP(t_datas[[#This Row],[Prime 2]],t_primes[],4,0))</f>
        <v>48</v>
      </c>
    </row>
    <row r="6575" spans="2:8" x14ac:dyDescent="0.25">
      <c r="B6575" s="1">
        <f>DATE($D$1,VLOOKUP($D$2,LISTES!$E$2:$F$13,2,0),20)</f>
        <v>45828</v>
      </c>
      <c r="C6575" s="42" t="s">
        <v>2849</v>
      </c>
      <c r="D6575" s="42">
        <v>147</v>
      </c>
      <c r="E6575" s="62"/>
      <c r="F6575" s="69" t="str">
        <f>IF(t_datas[[#This Row],[Prime 1]]="","",VLOOKUP(t_datas[[#This Row],[Prime 1]],t_primes[],4,0))</f>
        <v/>
      </c>
      <c r="G6575" s="63" t="s">
        <v>2702</v>
      </c>
      <c r="H6575" s="69">
        <f>IF(t_datas[[#This Row],[Prime 2]]="","",VLOOKUP(t_datas[[#This Row],[Prime 2]],t_primes[],4,0))</f>
        <v>75</v>
      </c>
    </row>
    <row r="6576" spans="2:8" x14ac:dyDescent="0.25">
      <c r="B6576" s="1">
        <f>DATE($D$1,VLOOKUP($D$2,LISTES!$E$2:$F$13,2,0),20)</f>
        <v>45828</v>
      </c>
      <c r="C6576" s="42" t="s">
        <v>2850</v>
      </c>
      <c r="D6576" s="42">
        <v>148</v>
      </c>
      <c r="E6576" s="62"/>
      <c r="F6576" s="69" t="str">
        <f>IF(t_datas[[#This Row],[Prime 1]]="","",VLOOKUP(t_datas[[#This Row],[Prime 1]],t_primes[],4,0))</f>
        <v/>
      </c>
      <c r="G6576" s="63" t="s">
        <v>2696</v>
      </c>
      <c r="H6576" s="69">
        <f>IF(t_datas[[#This Row],[Prime 2]]="","",VLOOKUP(t_datas[[#This Row],[Prime 2]],t_primes[],4,0))</f>
        <v>17</v>
      </c>
    </row>
    <row r="6577" spans="2:8" x14ac:dyDescent="0.25">
      <c r="B6577" s="1">
        <f>DATE($D$1,VLOOKUP($D$2,LISTES!$E$2:$F$13,2,0),20)</f>
        <v>45828</v>
      </c>
      <c r="C6577" s="42" t="s">
        <v>2851</v>
      </c>
      <c r="D6577" s="42">
        <v>149</v>
      </c>
      <c r="E6577" s="62"/>
      <c r="F6577" s="69" t="str">
        <f>IF(t_datas[[#This Row],[Prime 1]]="","",VLOOKUP(t_datas[[#This Row],[Prime 1]],t_primes[],4,0))</f>
        <v/>
      </c>
      <c r="G6577" s="63" t="s">
        <v>2698</v>
      </c>
      <c r="H6577" s="69">
        <f>IF(t_datas[[#This Row],[Prime 2]]="","",VLOOKUP(t_datas[[#This Row],[Prime 2]],t_primes[],4,0))</f>
        <v>20</v>
      </c>
    </row>
    <row r="6578" spans="2:8" x14ac:dyDescent="0.25">
      <c r="B6578" s="1">
        <f>DATE($D$1,VLOOKUP($D$2,LISTES!$E$2:$F$13,2,0),20)</f>
        <v>45828</v>
      </c>
      <c r="C6578" s="42" t="s">
        <v>2852</v>
      </c>
      <c r="D6578" s="42">
        <v>150</v>
      </c>
      <c r="E6578" s="62"/>
      <c r="F6578" s="69" t="str">
        <f>IF(t_datas[[#This Row],[Prime 1]]="","",VLOOKUP(t_datas[[#This Row],[Prime 1]],t_primes[],4,0))</f>
        <v/>
      </c>
      <c r="G6578" s="63" t="s">
        <v>2696</v>
      </c>
      <c r="H6578" s="69">
        <f>IF(t_datas[[#This Row],[Prime 2]]="","",VLOOKUP(t_datas[[#This Row],[Prime 2]],t_primes[],4,0))</f>
        <v>17</v>
      </c>
    </row>
    <row r="6579" spans="2:8" x14ac:dyDescent="0.25">
      <c r="B6579" s="1">
        <f>DATE($D$1,VLOOKUP($D$2,LISTES!$E$2:$F$13,2,0),20)</f>
        <v>45828</v>
      </c>
      <c r="C6579" s="42" t="s">
        <v>2853</v>
      </c>
      <c r="D6579" s="42">
        <v>151</v>
      </c>
      <c r="E6579" s="62"/>
      <c r="F6579" s="69" t="str">
        <f>IF(t_datas[[#This Row],[Prime 1]]="","",VLOOKUP(t_datas[[#This Row],[Prime 1]],t_primes[],4,0))</f>
        <v/>
      </c>
      <c r="G6579" s="63" t="s">
        <v>2691</v>
      </c>
      <c r="H6579" s="69">
        <f>IF(t_datas[[#This Row],[Prime 2]]="","",VLOOKUP(t_datas[[#This Row],[Prime 2]],t_primes[],4,0))</f>
        <v>10</v>
      </c>
    </row>
    <row r="6580" spans="2:8" x14ac:dyDescent="0.25">
      <c r="B6580" s="1">
        <f>DATE($D$1,VLOOKUP($D$2,LISTES!$E$2:$F$13,2,0),20)</f>
        <v>45828</v>
      </c>
      <c r="C6580" s="42" t="s">
        <v>2854</v>
      </c>
      <c r="D6580" s="42">
        <v>152</v>
      </c>
      <c r="E6580" s="62"/>
      <c r="F6580" s="69" t="str">
        <f>IF(t_datas[[#This Row],[Prime 1]]="","",VLOOKUP(t_datas[[#This Row],[Prime 1]],t_primes[],4,0))</f>
        <v/>
      </c>
      <c r="G6580" s="63" t="s">
        <v>2690</v>
      </c>
      <c r="H6580" s="69">
        <f>IF(t_datas[[#This Row],[Prime 2]]="","",VLOOKUP(t_datas[[#This Row],[Prime 2]],t_primes[],4,0))</f>
        <v>7.5</v>
      </c>
    </row>
    <row r="6581" spans="2:8" x14ac:dyDescent="0.25">
      <c r="B6581" s="1">
        <f>DATE($D$1,VLOOKUP($D$2,LISTES!$E$2:$F$13,2,0),20)</f>
        <v>45828</v>
      </c>
      <c r="C6581" s="42" t="s">
        <v>2855</v>
      </c>
      <c r="D6581" s="42">
        <v>153</v>
      </c>
      <c r="E6581" s="62"/>
      <c r="F6581" s="69" t="str">
        <f>IF(t_datas[[#This Row],[Prime 1]]="","",VLOOKUP(t_datas[[#This Row],[Prime 1]],t_primes[],4,0))</f>
        <v/>
      </c>
      <c r="G6581" s="63" t="s">
        <v>2701</v>
      </c>
      <c r="H6581" s="69">
        <f>IF(t_datas[[#This Row],[Prime 2]]="","",VLOOKUP(t_datas[[#This Row],[Prime 2]],t_primes[],4,0))</f>
        <v>150</v>
      </c>
    </row>
    <row r="6582" spans="2:8" x14ac:dyDescent="0.25">
      <c r="B6582" s="1">
        <f>DATE($D$1,VLOOKUP($D$2,LISTES!$E$2:$F$13,2,0),20)</f>
        <v>45828</v>
      </c>
      <c r="C6582" s="42" t="s">
        <v>2856</v>
      </c>
      <c r="D6582" s="42">
        <v>154</v>
      </c>
      <c r="E6582" s="62"/>
      <c r="F6582" s="69" t="str">
        <f>IF(t_datas[[#This Row],[Prime 1]]="","",VLOOKUP(t_datas[[#This Row],[Prime 1]],t_primes[],4,0))</f>
        <v/>
      </c>
      <c r="G6582" s="63" t="s">
        <v>2693</v>
      </c>
      <c r="H6582" s="69">
        <f>IF(t_datas[[#This Row],[Prime 2]]="","",VLOOKUP(t_datas[[#This Row],[Prime 2]],t_primes[],4,0))</f>
        <v>25</v>
      </c>
    </row>
    <row r="6583" spans="2:8" x14ac:dyDescent="0.25">
      <c r="B6583" s="1">
        <f>DATE($D$1,VLOOKUP($D$2,LISTES!$E$2:$F$13,2,0),20)</f>
        <v>45828</v>
      </c>
      <c r="C6583" s="42" t="s">
        <v>2857</v>
      </c>
      <c r="D6583" s="42">
        <v>155</v>
      </c>
      <c r="E6583" s="62"/>
      <c r="F6583" s="69" t="str">
        <f>IF(t_datas[[#This Row],[Prime 1]]="","",VLOOKUP(t_datas[[#This Row],[Prime 1]],t_primes[],4,0))</f>
        <v/>
      </c>
      <c r="G6583" s="63" t="s">
        <v>2694</v>
      </c>
      <c r="H6583" s="69">
        <f>IF(t_datas[[#This Row],[Prime 2]]="","",VLOOKUP(t_datas[[#This Row],[Prime 2]],t_primes[],4,0))</f>
        <v>20</v>
      </c>
    </row>
    <row r="6584" spans="2:8" x14ac:dyDescent="0.25">
      <c r="B6584" s="1">
        <f>DATE($D$1,VLOOKUP($D$2,LISTES!$E$2:$F$13,2,0),20)</f>
        <v>45828</v>
      </c>
      <c r="C6584" s="42" t="s">
        <v>2858</v>
      </c>
      <c r="D6584" s="42">
        <v>156</v>
      </c>
      <c r="E6584" s="62"/>
      <c r="F6584" s="69" t="str">
        <f>IF(t_datas[[#This Row],[Prime 1]]="","",VLOOKUP(t_datas[[#This Row],[Prime 1]],t_primes[],4,0))</f>
        <v/>
      </c>
      <c r="G6584" s="63" t="s">
        <v>2697</v>
      </c>
      <c r="H6584" s="69">
        <f>IF(t_datas[[#This Row],[Prime 2]]="","",VLOOKUP(t_datas[[#This Row],[Prime 2]],t_primes[],4,0))</f>
        <v>100</v>
      </c>
    </row>
    <row r="6585" spans="2:8" x14ac:dyDescent="0.25">
      <c r="B6585" s="1">
        <f>DATE($D$1,VLOOKUP($D$2,LISTES!$E$2:$F$13,2,0),20)</f>
        <v>45828</v>
      </c>
      <c r="C6585" s="42" t="s">
        <v>2859</v>
      </c>
      <c r="D6585" s="42">
        <v>157</v>
      </c>
      <c r="E6585" s="62"/>
      <c r="F6585" s="69" t="str">
        <f>IF(t_datas[[#This Row],[Prime 1]]="","",VLOOKUP(t_datas[[#This Row],[Prime 1]],t_primes[],4,0))</f>
        <v/>
      </c>
      <c r="G6585" s="63" t="s">
        <v>2699</v>
      </c>
      <c r="H6585" s="69">
        <f>IF(t_datas[[#This Row],[Prime 2]]="","",VLOOKUP(t_datas[[#This Row],[Prime 2]],t_primes[],4,0))</f>
        <v>48</v>
      </c>
    </row>
    <row r="6586" spans="2:8" x14ac:dyDescent="0.25">
      <c r="B6586" s="1">
        <f>DATE($D$1,VLOOKUP($D$2,LISTES!$E$2:$F$13,2,0),20)</f>
        <v>45828</v>
      </c>
      <c r="C6586" s="42" t="s">
        <v>2860</v>
      </c>
      <c r="D6586" s="42">
        <v>158</v>
      </c>
      <c r="E6586" s="62"/>
      <c r="F6586" s="69" t="str">
        <f>IF(t_datas[[#This Row],[Prime 1]]="","",VLOOKUP(t_datas[[#This Row],[Prime 1]],t_primes[],4,0))</f>
        <v/>
      </c>
      <c r="G6586" s="63" t="s">
        <v>2694</v>
      </c>
      <c r="H6586" s="69">
        <f>IF(t_datas[[#This Row],[Prime 2]]="","",VLOOKUP(t_datas[[#This Row],[Prime 2]],t_primes[],4,0))</f>
        <v>20</v>
      </c>
    </row>
    <row r="6587" spans="2:8" x14ac:dyDescent="0.25">
      <c r="B6587" s="1">
        <f>DATE($D$1,VLOOKUP($D$2,LISTES!$E$2:$F$13,2,0),20)</f>
        <v>45828</v>
      </c>
      <c r="C6587" s="42" t="s">
        <v>2861</v>
      </c>
      <c r="D6587" s="42">
        <v>159</v>
      </c>
      <c r="E6587" s="62"/>
      <c r="F6587" s="69" t="str">
        <f>IF(t_datas[[#This Row],[Prime 1]]="","",VLOOKUP(t_datas[[#This Row],[Prime 1]],t_primes[],4,0))</f>
        <v/>
      </c>
      <c r="G6587" s="63" t="s">
        <v>2696</v>
      </c>
      <c r="H6587" s="69">
        <f>IF(t_datas[[#This Row],[Prime 2]]="","",VLOOKUP(t_datas[[#This Row],[Prime 2]],t_primes[],4,0))</f>
        <v>17</v>
      </c>
    </row>
    <row r="6588" spans="2:8" x14ac:dyDescent="0.25">
      <c r="B6588" s="1">
        <f>DATE($D$1,VLOOKUP($D$2,LISTES!$E$2:$F$13,2,0),20)</f>
        <v>45828</v>
      </c>
      <c r="C6588" s="42" t="s">
        <v>2862</v>
      </c>
      <c r="D6588" s="42">
        <v>160</v>
      </c>
      <c r="E6588" s="62"/>
      <c r="F6588" s="69" t="str">
        <f>IF(t_datas[[#This Row],[Prime 1]]="","",VLOOKUP(t_datas[[#This Row],[Prime 1]],t_primes[],4,0))</f>
        <v/>
      </c>
      <c r="G6588" s="63" t="s">
        <v>2691</v>
      </c>
      <c r="H6588" s="69">
        <f>IF(t_datas[[#This Row],[Prime 2]]="","",VLOOKUP(t_datas[[#This Row],[Prime 2]],t_primes[],4,0))</f>
        <v>10</v>
      </c>
    </row>
    <row r="6589" spans="2:8" x14ac:dyDescent="0.25">
      <c r="B6589" s="1">
        <f>DATE($D$1,VLOOKUP($D$2,LISTES!$E$2:$F$13,2,0),20)</f>
        <v>45828</v>
      </c>
      <c r="C6589" s="42" t="s">
        <v>2863</v>
      </c>
      <c r="D6589" s="42">
        <v>161</v>
      </c>
      <c r="E6589" s="62"/>
      <c r="F6589" s="69" t="str">
        <f>IF(t_datas[[#This Row],[Prime 1]]="","",VLOOKUP(t_datas[[#This Row],[Prime 1]],t_primes[],4,0))</f>
        <v/>
      </c>
      <c r="G6589" s="63" t="s">
        <v>2695</v>
      </c>
      <c r="H6589" s="69">
        <f>IF(t_datas[[#This Row],[Prime 2]]="","",VLOOKUP(t_datas[[#This Row],[Prime 2]],t_primes[],4,0))</f>
        <v>15</v>
      </c>
    </row>
    <row r="6590" spans="2:8" x14ac:dyDescent="0.25">
      <c r="B6590" s="1">
        <f>DATE($D$1,VLOOKUP($D$2,LISTES!$E$2:$F$13,2,0),20)</f>
        <v>45828</v>
      </c>
      <c r="C6590" s="42" t="s">
        <v>2864</v>
      </c>
      <c r="D6590" s="42">
        <v>162</v>
      </c>
      <c r="E6590" s="62"/>
      <c r="F6590" s="69" t="str">
        <f>IF(t_datas[[#This Row],[Prime 1]]="","",VLOOKUP(t_datas[[#This Row],[Prime 1]],t_primes[],4,0))</f>
        <v/>
      </c>
      <c r="G6590" s="63" t="s">
        <v>2698</v>
      </c>
      <c r="H6590" s="69">
        <f>IF(t_datas[[#This Row],[Prime 2]]="","",VLOOKUP(t_datas[[#This Row],[Prime 2]],t_primes[],4,0))</f>
        <v>20</v>
      </c>
    </row>
    <row r="6591" spans="2:8" x14ac:dyDescent="0.25">
      <c r="B6591" s="1">
        <f>DATE($D$1,VLOOKUP($D$2,LISTES!$E$2:$F$13,2,0),20)</f>
        <v>45828</v>
      </c>
      <c r="C6591" s="42" t="s">
        <v>2865</v>
      </c>
      <c r="D6591" s="42">
        <v>163</v>
      </c>
      <c r="E6591" s="62"/>
      <c r="F6591" s="69" t="str">
        <f>IF(t_datas[[#This Row],[Prime 1]]="","",VLOOKUP(t_datas[[#This Row],[Prime 1]],t_primes[],4,0))</f>
        <v/>
      </c>
      <c r="G6591" s="63" t="s">
        <v>2695</v>
      </c>
      <c r="H6591" s="69">
        <f>IF(t_datas[[#This Row],[Prime 2]]="","",VLOOKUP(t_datas[[#This Row],[Prime 2]],t_primes[],4,0))</f>
        <v>15</v>
      </c>
    </row>
    <row r="6592" spans="2:8" x14ac:dyDescent="0.25">
      <c r="B6592" s="1">
        <f>DATE($D$1,VLOOKUP($D$2,LISTES!$E$2:$F$13,2,0),20)</f>
        <v>45828</v>
      </c>
      <c r="C6592" s="42" t="s">
        <v>2866</v>
      </c>
      <c r="D6592" s="42">
        <v>164</v>
      </c>
      <c r="E6592" s="62"/>
      <c r="F6592" s="69" t="str">
        <f>IF(t_datas[[#This Row],[Prime 1]]="","",VLOOKUP(t_datas[[#This Row],[Prime 1]],t_primes[],4,0))</f>
        <v/>
      </c>
      <c r="G6592" s="63" t="s">
        <v>2690</v>
      </c>
      <c r="H6592" s="69">
        <f>IF(t_datas[[#This Row],[Prime 2]]="","",VLOOKUP(t_datas[[#This Row],[Prime 2]],t_primes[],4,0))</f>
        <v>7.5</v>
      </c>
    </row>
    <row r="6593" spans="2:8" x14ac:dyDescent="0.25">
      <c r="B6593" s="1">
        <f>DATE($D$1,VLOOKUP($D$2,LISTES!$E$2:$F$13,2,0),20)</f>
        <v>45828</v>
      </c>
      <c r="C6593" s="42" t="s">
        <v>2867</v>
      </c>
      <c r="D6593" s="42">
        <v>165</v>
      </c>
      <c r="E6593" s="62"/>
      <c r="F6593" s="69" t="str">
        <f>IF(t_datas[[#This Row],[Prime 1]]="","",VLOOKUP(t_datas[[#This Row],[Prime 1]],t_primes[],4,0))</f>
        <v/>
      </c>
      <c r="G6593" s="63" t="s">
        <v>2691</v>
      </c>
      <c r="H6593" s="69">
        <f>IF(t_datas[[#This Row],[Prime 2]]="","",VLOOKUP(t_datas[[#This Row],[Prime 2]],t_primes[],4,0))</f>
        <v>10</v>
      </c>
    </row>
    <row r="6594" spans="2:8" x14ac:dyDescent="0.25">
      <c r="B6594" s="1">
        <f>DATE($D$1,VLOOKUP($D$2,LISTES!$E$2:$F$13,2,0),20)</f>
        <v>45828</v>
      </c>
      <c r="C6594" s="42" t="s">
        <v>2868</v>
      </c>
      <c r="D6594" s="42">
        <v>166</v>
      </c>
      <c r="E6594" s="62"/>
      <c r="F6594" s="69" t="str">
        <f>IF(t_datas[[#This Row],[Prime 1]]="","",VLOOKUP(t_datas[[#This Row],[Prime 1]],t_primes[],4,0))</f>
        <v/>
      </c>
      <c r="G6594" s="63" t="s">
        <v>2693</v>
      </c>
      <c r="H6594" s="69">
        <f>IF(t_datas[[#This Row],[Prime 2]]="","",VLOOKUP(t_datas[[#This Row],[Prime 2]],t_primes[],4,0))</f>
        <v>25</v>
      </c>
    </row>
    <row r="6595" spans="2:8" x14ac:dyDescent="0.25">
      <c r="B6595" s="1">
        <f>DATE($D$1,VLOOKUP($D$2,LISTES!$E$2:$F$13,2,0),20)</f>
        <v>45828</v>
      </c>
      <c r="C6595" s="42" t="s">
        <v>2869</v>
      </c>
      <c r="D6595" s="42">
        <v>167</v>
      </c>
      <c r="E6595" s="62" t="s">
        <v>2690</v>
      </c>
      <c r="F6595" s="69">
        <f>IF(t_datas[[#This Row],[Prime 1]]="","",VLOOKUP(t_datas[[#This Row],[Prime 1]],t_primes[],4,0))</f>
        <v>7.5</v>
      </c>
      <c r="G6595" s="63" t="s">
        <v>2696</v>
      </c>
      <c r="H6595" s="69">
        <f>IF(t_datas[[#This Row],[Prime 2]]="","",VLOOKUP(t_datas[[#This Row],[Prime 2]],t_primes[],4,0))</f>
        <v>17</v>
      </c>
    </row>
    <row r="6596" spans="2:8" x14ac:dyDescent="0.25">
      <c r="B6596" s="1">
        <f>DATE($D$1,VLOOKUP($D$2,LISTES!$E$2:$F$13,2,0),20)</f>
        <v>45828</v>
      </c>
      <c r="C6596" s="42" t="s">
        <v>2870</v>
      </c>
      <c r="D6596" s="42">
        <v>168</v>
      </c>
      <c r="E6596" s="62" t="s">
        <v>2690</v>
      </c>
      <c r="F6596" s="69">
        <f>IF(t_datas[[#This Row],[Prime 1]]="","",VLOOKUP(t_datas[[#This Row],[Prime 1]],t_primes[],4,0))</f>
        <v>7.5</v>
      </c>
      <c r="G6596" s="63" t="s">
        <v>2697</v>
      </c>
      <c r="H6596" s="69">
        <f>IF(t_datas[[#This Row],[Prime 2]]="","",VLOOKUP(t_datas[[#This Row],[Prime 2]],t_primes[],4,0))</f>
        <v>100</v>
      </c>
    </row>
    <row r="6597" spans="2:8" x14ac:dyDescent="0.25">
      <c r="B6597" s="1">
        <f>DATE($D$1,VLOOKUP($D$2,LISTES!$E$2:$F$13,2,0),20)</f>
        <v>45828</v>
      </c>
      <c r="C6597" s="42" t="s">
        <v>2871</v>
      </c>
      <c r="D6597" s="42">
        <v>169</v>
      </c>
      <c r="E6597" s="62" t="s">
        <v>2690</v>
      </c>
      <c r="F6597" s="69">
        <f>IF(t_datas[[#This Row],[Prime 1]]="","",VLOOKUP(t_datas[[#This Row],[Prime 1]],t_primes[],4,0))</f>
        <v>7.5</v>
      </c>
      <c r="G6597" s="63" t="s">
        <v>2694</v>
      </c>
      <c r="H6597" s="69">
        <f>IF(t_datas[[#This Row],[Prime 2]]="","",VLOOKUP(t_datas[[#This Row],[Prime 2]],t_primes[],4,0))</f>
        <v>20</v>
      </c>
    </row>
    <row r="6598" spans="2:8" x14ac:dyDescent="0.25">
      <c r="B6598" s="1">
        <f>DATE($D$1,VLOOKUP($D$2,LISTES!$E$2:$F$13,2,0),20)</f>
        <v>45828</v>
      </c>
      <c r="C6598" s="42" t="s">
        <v>2872</v>
      </c>
      <c r="D6598" s="42">
        <v>170</v>
      </c>
      <c r="E6598" s="62" t="s">
        <v>2691</v>
      </c>
      <c r="F6598" s="69">
        <f>IF(t_datas[[#This Row],[Prime 1]]="","",VLOOKUP(t_datas[[#This Row],[Prime 1]],t_primes[],4,0))</f>
        <v>10</v>
      </c>
      <c r="G6598" s="63" t="s">
        <v>2695</v>
      </c>
      <c r="H6598" s="69">
        <f>IF(t_datas[[#This Row],[Prime 2]]="","",VLOOKUP(t_datas[[#This Row],[Prime 2]],t_primes[],4,0))</f>
        <v>15</v>
      </c>
    </row>
    <row r="6599" spans="2:8" x14ac:dyDescent="0.25">
      <c r="B6599" s="1">
        <f>DATE($D$1,VLOOKUP($D$2,LISTES!$E$2:$F$13,2,0),20)</f>
        <v>45828</v>
      </c>
      <c r="C6599" s="42" t="s">
        <v>2873</v>
      </c>
      <c r="D6599" s="42">
        <v>171</v>
      </c>
      <c r="E6599" s="62" t="s">
        <v>2702</v>
      </c>
      <c r="F6599" s="69">
        <f>IF(t_datas[[#This Row],[Prime 1]]="","",VLOOKUP(t_datas[[#This Row],[Prime 1]],t_primes[],4,0))</f>
        <v>75</v>
      </c>
      <c r="G6599" s="63" t="s">
        <v>2696</v>
      </c>
      <c r="H6599" s="69">
        <f>IF(t_datas[[#This Row],[Prime 2]]="","",VLOOKUP(t_datas[[#This Row],[Prime 2]],t_primes[],4,0))</f>
        <v>17</v>
      </c>
    </row>
    <row r="6600" spans="2:8" x14ac:dyDescent="0.25">
      <c r="B6600" s="1">
        <f>DATE($D$1,VLOOKUP($D$2,LISTES!$E$2:$F$13,2,0),20)</f>
        <v>45828</v>
      </c>
      <c r="C6600" s="42" t="s">
        <v>2874</v>
      </c>
      <c r="D6600" s="42">
        <v>172</v>
      </c>
      <c r="E6600" s="62" t="s">
        <v>2690</v>
      </c>
      <c r="F6600" s="69">
        <f>IF(t_datas[[#This Row],[Prime 1]]="","",VLOOKUP(t_datas[[#This Row],[Prime 1]],t_primes[],4,0))</f>
        <v>7.5</v>
      </c>
      <c r="G6600" s="63" t="s">
        <v>2698</v>
      </c>
      <c r="H6600" s="69">
        <f>IF(t_datas[[#This Row],[Prime 2]]="","",VLOOKUP(t_datas[[#This Row],[Prime 2]],t_primes[],4,0))</f>
        <v>20</v>
      </c>
    </row>
    <row r="6601" spans="2:8" x14ac:dyDescent="0.25">
      <c r="B6601" s="1">
        <f>DATE($D$1,VLOOKUP($D$2,LISTES!$E$2:$F$13,2,0),20)</f>
        <v>45828</v>
      </c>
      <c r="C6601" s="42" t="s">
        <v>2875</v>
      </c>
      <c r="D6601" s="42">
        <v>173</v>
      </c>
      <c r="E6601" s="62" t="s">
        <v>2696</v>
      </c>
      <c r="F6601" s="69">
        <f>IF(t_datas[[#This Row],[Prime 1]]="","",VLOOKUP(t_datas[[#This Row],[Prime 1]],t_primes[],4,0))</f>
        <v>17</v>
      </c>
      <c r="G6601" s="63" t="s">
        <v>2693</v>
      </c>
      <c r="H6601" s="69">
        <f>IF(t_datas[[#This Row],[Prime 2]]="","",VLOOKUP(t_datas[[#This Row],[Prime 2]],t_primes[],4,0))</f>
        <v>25</v>
      </c>
    </row>
    <row r="6602" spans="2:8" x14ac:dyDescent="0.25">
      <c r="B6602" s="1">
        <f>DATE($D$1,VLOOKUP($D$2,LISTES!$E$2:$F$13,2,0),20)</f>
        <v>45828</v>
      </c>
      <c r="C6602" s="42" t="s">
        <v>2876</v>
      </c>
      <c r="D6602" s="42">
        <v>174</v>
      </c>
      <c r="E6602" s="62" t="s">
        <v>2691</v>
      </c>
      <c r="F6602" s="69">
        <f>IF(t_datas[[#This Row],[Prime 1]]="","",VLOOKUP(t_datas[[#This Row],[Prime 1]],t_primes[],4,0))</f>
        <v>10</v>
      </c>
      <c r="G6602" s="63" t="s">
        <v>2696</v>
      </c>
      <c r="H6602" s="69">
        <f>IF(t_datas[[#This Row],[Prime 2]]="","",VLOOKUP(t_datas[[#This Row],[Prime 2]],t_primes[],4,0))</f>
        <v>17</v>
      </c>
    </row>
    <row r="6603" spans="2:8" x14ac:dyDescent="0.25">
      <c r="B6603" s="1">
        <f>DATE($D$1,VLOOKUP($D$2,LISTES!$E$2:$F$13,2,0),20)</f>
        <v>45828</v>
      </c>
      <c r="C6603" s="42" t="s">
        <v>2877</v>
      </c>
      <c r="D6603" s="42">
        <v>175</v>
      </c>
      <c r="E6603" s="62" t="s">
        <v>2693</v>
      </c>
      <c r="F6603" s="69">
        <f>IF(t_datas[[#This Row],[Prime 1]]="","",VLOOKUP(t_datas[[#This Row],[Prime 1]],t_primes[],4,0))</f>
        <v>25</v>
      </c>
      <c r="G6603" s="63" t="s">
        <v>2692</v>
      </c>
      <c r="H6603" s="69">
        <f>IF(t_datas[[#This Row],[Prime 2]]="","",VLOOKUP(t_datas[[#This Row],[Prime 2]],t_primes[],4,0))</f>
        <v>7.5</v>
      </c>
    </row>
    <row r="6604" spans="2:8" x14ac:dyDescent="0.25">
      <c r="B6604" s="1">
        <f>DATE($D$1,VLOOKUP($D$2,LISTES!$E$2:$F$13,2,0),20)</f>
        <v>45828</v>
      </c>
      <c r="C6604" s="42" t="s">
        <v>2878</v>
      </c>
      <c r="D6604" s="42">
        <v>176</v>
      </c>
      <c r="E6604" s="62" t="s">
        <v>2700</v>
      </c>
      <c r="F6604" s="69">
        <f>IF(t_datas[[#This Row],[Prime 1]]="","",VLOOKUP(t_datas[[#This Row],[Prime 1]],t_primes[],4,0))</f>
        <v>78</v>
      </c>
      <c r="G6604" s="63" t="s">
        <v>2702</v>
      </c>
      <c r="H6604" s="69">
        <f>IF(t_datas[[#This Row],[Prime 2]]="","",VLOOKUP(t_datas[[#This Row],[Prime 2]],t_primes[],4,0))</f>
        <v>75</v>
      </c>
    </row>
    <row r="6605" spans="2:8" x14ac:dyDescent="0.25">
      <c r="B6605" s="1">
        <f>DATE($D$1,VLOOKUP($D$2,LISTES!$E$2:$F$13,2,0),20)</f>
        <v>45828</v>
      </c>
      <c r="C6605" s="42" t="s">
        <v>2879</v>
      </c>
      <c r="D6605" s="42">
        <v>177</v>
      </c>
      <c r="E6605" s="62" t="s">
        <v>2701</v>
      </c>
      <c r="F6605" s="69">
        <f>IF(t_datas[[#This Row],[Prime 1]]="","",VLOOKUP(t_datas[[#This Row],[Prime 1]],t_primes[],4,0))</f>
        <v>150</v>
      </c>
      <c r="G6605" s="63" t="s">
        <v>2692</v>
      </c>
      <c r="H6605" s="69">
        <f>IF(t_datas[[#This Row],[Prime 2]]="","",VLOOKUP(t_datas[[#This Row],[Prime 2]],t_primes[],4,0))</f>
        <v>7.5</v>
      </c>
    </row>
    <row r="6606" spans="2:8" x14ac:dyDescent="0.25">
      <c r="B6606" s="1">
        <f>DATE($D$1,VLOOKUP($D$2,LISTES!$E$2:$F$13,2,0),20)</f>
        <v>45828</v>
      </c>
      <c r="C6606" s="42" t="s">
        <v>2880</v>
      </c>
      <c r="D6606" s="42">
        <v>178</v>
      </c>
      <c r="E6606" s="62" t="s">
        <v>2692</v>
      </c>
      <c r="F6606" s="69">
        <f>IF(t_datas[[#This Row],[Prime 1]]="","",VLOOKUP(t_datas[[#This Row],[Prime 1]],t_primes[],4,0))</f>
        <v>7.5</v>
      </c>
      <c r="G6606" s="63"/>
      <c r="H6606" s="69" t="str">
        <f>IF(t_datas[[#This Row],[Prime 2]]="","",VLOOKUP(t_datas[[#This Row],[Prime 2]],t_primes[],4,0))</f>
        <v/>
      </c>
    </row>
    <row r="6607" spans="2:8" x14ac:dyDescent="0.25">
      <c r="B6607" s="1">
        <f>DATE($D$1,VLOOKUP($D$2,LISTES!$E$2:$F$13,2,0),20)</f>
        <v>45828</v>
      </c>
      <c r="C6607" s="42" t="s">
        <v>2881</v>
      </c>
      <c r="D6607" s="42">
        <v>179</v>
      </c>
      <c r="E6607" s="62" t="s">
        <v>2700</v>
      </c>
      <c r="F6607" s="69">
        <f>IF(t_datas[[#This Row],[Prime 1]]="","",VLOOKUP(t_datas[[#This Row],[Prime 1]],t_primes[],4,0))</f>
        <v>78</v>
      </c>
      <c r="G6607" s="63"/>
      <c r="H6607" s="69" t="str">
        <f>IF(t_datas[[#This Row],[Prime 2]]="","",VLOOKUP(t_datas[[#This Row],[Prime 2]],t_primes[],4,0))</f>
        <v/>
      </c>
    </row>
    <row r="6608" spans="2:8" x14ac:dyDescent="0.25">
      <c r="B6608" s="1">
        <f>DATE($D$1,VLOOKUP($D$2,LISTES!$E$2:$F$13,2,0),20)</f>
        <v>45828</v>
      </c>
      <c r="C6608" s="42" t="s">
        <v>2882</v>
      </c>
      <c r="D6608" s="42">
        <v>180</v>
      </c>
      <c r="E6608" s="62" t="s">
        <v>2690</v>
      </c>
      <c r="F6608" s="69">
        <f>IF(t_datas[[#This Row],[Prime 1]]="","",VLOOKUP(t_datas[[#This Row],[Prime 1]],t_primes[],4,0))</f>
        <v>7.5</v>
      </c>
      <c r="G6608" s="63"/>
      <c r="H6608" s="69" t="str">
        <f>IF(t_datas[[#This Row],[Prime 2]]="","",VLOOKUP(t_datas[[#This Row],[Prime 2]],t_primes[],4,0))</f>
        <v/>
      </c>
    </row>
    <row r="6609" spans="2:8" x14ac:dyDescent="0.25">
      <c r="B6609" s="1">
        <f>DATE($D$1,VLOOKUP($D$2,LISTES!$E$2:$F$13,2,0),20)</f>
        <v>45828</v>
      </c>
      <c r="C6609" s="42" t="s">
        <v>2883</v>
      </c>
      <c r="D6609" s="42">
        <v>181</v>
      </c>
      <c r="E6609" s="62" t="s">
        <v>2692</v>
      </c>
      <c r="F6609" s="69">
        <f>IF(t_datas[[#This Row],[Prime 1]]="","",VLOOKUP(t_datas[[#This Row],[Prime 1]],t_primes[],4,0))</f>
        <v>7.5</v>
      </c>
      <c r="G6609" s="63"/>
      <c r="H6609" s="69" t="str">
        <f>IF(t_datas[[#This Row],[Prime 2]]="","",VLOOKUP(t_datas[[#This Row],[Prime 2]],t_primes[],4,0))</f>
        <v/>
      </c>
    </row>
    <row r="6610" spans="2:8" x14ac:dyDescent="0.25">
      <c r="B6610" s="1">
        <f>DATE($D$1,VLOOKUP($D$2,LISTES!$E$2:$F$13,2,0),20)</f>
        <v>45828</v>
      </c>
      <c r="C6610" s="42" t="s">
        <v>2884</v>
      </c>
      <c r="D6610" s="42">
        <v>182</v>
      </c>
      <c r="E6610" s="62" t="s">
        <v>2691</v>
      </c>
      <c r="F6610" s="69">
        <f>IF(t_datas[[#This Row],[Prime 1]]="","",VLOOKUP(t_datas[[#This Row],[Prime 1]],t_primes[],4,0))</f>
        <v>10</v>
      </c>
      <c r="G6610" s="63"/>
      <c r="H6610" s="69" t="str">
        <f>IF(t_datas[[#This Row],[Prime 2]]="","",VLOOKUP(t_datas[[#This Row],[Prime 2]],t_primes[],4,0))</f>
        <v/>
      </c>
    </row>
    <row r="6611" spans="2:8" x14ac:dyDescent="0.25">
      <c r="B6611" s="1">
        <f>DATE($D$1,VLOOKUP($D$2,LISTES!$E$2:$F$13,2,0),20)</f>
        <v>45828</v>
      </c>
      <c r="C6611" s="42" t="s">
        <v>2885</v>
      </c>
      <c r="D6611" s="42">
        <v>183</v>
      </c>
      <c r="E6611" s="62" t="s">
        <v>2694</v>
      </c>
      <c r="F6611" s="69">
        <f>IF(t_datas[[#This Row],[Prime 1]]="","",VLOOKUP(t_datas[[#This Row],[Prime 1]],t_primes[],4,0))</f>
        <v>20</v>
      </c>
      <c r="G6611" s="63"/>
      <c r="H6611" s="69" t="str">
        <f>IF(t_datas[[#This Row],[Prime 2]]="","",VLOOKUP(t_datas[[#This Row],[Prime 2]],t_primes[],4,0))</f>
        <v/>
      </c>
    </row>
    <row r="6612" spans="2:8" x14ac:dyDescent="0.25">
      <c r="B6612" s="1">
        <f>DATE($D$1,VLOOKUP($D$2,LISTES!$E$2:$F$13,2,0),20)</f>
        <v>45828</v>
      </c>
      <c r="C6612" s="42" t="s">
        <v>2886</v>
      </c>
      <c r="D6612" s="42">
        <v>184</v>
      </c>
      <c r="E6612" s="62" t="s">
        <v>2695</v>
      </c>
      <c r="F6612" s="69">
        <f>IF(t_datas[[#This Row],[Prime 1]]="","",VLOOKUP(t_datas[[#This Row],[Prime 1]],t_primes[],4,0))</f>
        <v>15</v>
      </c>
      <c r="G6612" s="63"/>
      <c r="H6612" s="69" t="str">
        <f>IF(t_datas[[#This Row],[Prime 2]]="","",VLOOKUP(t_datas[[#This Row],[Prime 2]],t_primes[],4,0))</f>
        <v/>
      </c>
    </row>
    <row r="6613" spans="2:8" x14ac:dyDescent="0.25">
      <c r="B6613" s="1">
        <f>DATE($D$1,VLOOKUP($D$2,LISTES!$E$2:$F$13,2,0),20)</f>
        <v>45828</v>
      </c>
      <c r="C6613" s="42" t="s">
        <v>2887</v>
      </c>
      <c r="D6613" s="42">
        <v>185</v>
      </c>
      <c r="E6613" s="62" t="s">
        <v>2695</v>
      </c>
      <c r="F6613" s="69">
        <f>IF(t_datas[[#This Row],[Prime 1]]="","",VLOOKUP(t_datas[[#This Row],[Prime 1]],t_primes[],4,0))</f>
        <v>15</v>
      </c>
      <c r="G6613" s="63"/>
      <c r="H6613" s="69" t="str">
        <f>IF(t_datas[[#This Row],[Prime 2]]="","",VLOOKUP(t_datas[[#This Row],[Prime 2]],t_primes[],4,0))</f>
        <v/>
      </c>
    </row>
    <row r="6614" spans="2:8" x14ac:dyDescent="0.25">
      <c r="B6614" s="1">
        <f>DATE($D$1,VLOOKUP($D$2,LISTES!$E$2:$F$13,2,0),20)</f>
        <v>45828</v>
      </c>
      <c r="C6614" s="42" t="s">
        <v>2888</v>
      </c>
      <c r="D6614" s="42">
        <v>186</v>
      </c>
      <c r="E6614" s="62" t="s">
        <v>2696</v>
      </c>
      <c r="F6614" s="69">
        <f>IF(t_datas[[#This Row],[Prime 1]]="","",VLOOKUP(t_datas[[#This Row],[Prime 1]],t_primes[],4,0))</f>
        <v>17</v>
      </c>
      <c r="G6614" s="63"/>
      <c r="H6614" s="69" t="str">
        <f>IF(t_datas[[#This Row],[Prime 2]]="","",VLOOKUP(t_datas[[#This Row],[Prime 2]],t_primes[],4,0))</f>
        <v/>
      </c>
    </row>
    <row r="6615" spans="2:8" x14ac:dyDescent="0.25">
      <c r="B6615" s="1">
        <f>DATE($D$1,VLOOKUP($D$2,LISTES!$E$2:$F$13,2,0),20)</f>
        <v>45828</v>
      </c>
      <c r="C6615" s="42" t="s">
        <v>2889</v>
      </c>
      <c r="D6615" s="42">
        <v>187</v>
      </c>
      <c r="E6615" s="62" t="s">
        <v>2702</v>
      </c>
      <c r="F6615" s="69">
        <f>IF(t_datas[[#This Row],[Prime 1]]="","",VLOOKUP(t_datas[[#This Row],[Prime 1]],t_primes[],4,0))</f>
        <v>75</v>
      </c>
      <c r="G6615" s="63"/>
      <c r="H6615" s="69" t="str">
        <f>IF(t_datas[[#This Row],[Prime 2]]="","",VLOOKUP(t_datas[[#This Row],[Prime 2]],t_primes[],4,0))</f>
        <v/>
      </c>
    </row>
    <row r="6616" spans="2:8" x14ac:dyDescent="0.25">
      <c r="B6616" s="1">
        <f>DATE($D$1,VLOOKUP($D$2,LISTES!$E$2:$F$13,2,0),20)</f>
        <v>45828</v>
      </c>
      <c r="C6616" s="42" t="s">
        <v>2890</v>
      </c>
      <c r="D6616" s="42">
        <v>188</v>
      </c>
      <c r="E6616" s="62" t="s">
        <v>2692</v>
      </c>
      <c r="F6616" s="69">
        <f>IF(t_datas[[#This Row],[Prime 1]]="","",VLOOKUP(t_datas[[#This Row],[Prime 1]],t_primes[],4,0))</f>
        <v>7.5</v>
      </c>
      <c r="G6616" s="63"/>
      <c r="H6616" s="69" t="str">
        <f>IF(t_datas[[#This Row],[Prime 2]]="","",VLOOKUP(t_datas[[#This Row],[Prime 2]],t_primes[],4,0))</f>
        <v/>
      </c>
    </row>
    <row r="6617" spans="2:8" x14ac:dyDescent="0.25">
      <c r="B6617" s="1">
        <f>DATE($D$1,VLOOKUP($D$2,LISTES!$E$2:$F$13,2,0),20)</f>
        <v>45828</v>
      </c>
      <c r="C6617" s="42" t="s">
        <v>2891</v>
      </c>
      <c r="D6617" s="42">
        <v>189</v>
      </c>
      <c r="E6617" s="62" t="s">
        <v>2690</v>
      </c>
      <c r="F6617" s="69">
        <f>IF(t_datas[[#This Row],[Prime 1]]="","",VLOOKUP(t_datas[[#This Row],[Prime 1]],t_primes[],4,0))</f>
        <v>7.5</v>
      </c>
      <c r="G6617" s="63"/>
      <c r="H6617" s="69" t="str">
        <f>IF(t_datas[[#This Row],[Prime 2]]="","",VLOOKUP(t_datas[[#This Row],[Prime 2]],t_primes[],4,0))</f>
        <v/>
      </c>
    </row>
    <row r="6618" spans="2:8" x14ac:dyDescent="0.25">
      <c r="B6618" s="1">
        <f>DATE($D$1,VLOOKUP($D$2,LISTES!$E$2:$F$13,2,0),20)</f>
        <v>45828</v>
      </c>
      <c r="C6618" s="42" t="s">
        <v>2892</v>
      </c>
      <c r="D6618" s="42">
        <v>190</v>
      </c>
      <c r="E6618" s="62" t="s">
        <v>2702</v>
      </c>
      <c r="F6618" s="69">
        <f>IF(t_datas[[#This Row],[Prime 1]]="","",VLOOKUP(t_datas[[#This Row],[Prime 1]],t_primes[],4,0))</f>
        <v>75</v>
      </c>
      <c r="G6618" s="63"/>
      <c r="H6618" s="69" t="str">
        <f>IF(t_datas[[#This Row],[Prime 2]]="","",VLOOKUP(t_datas[[#This Row],[Prime 2]],t_primes[],4,0))</f>
        <v/>
      </c>
    </row>
    <row r="6619" spans="2:8" x14ac:dyDescent="0.25">
      <c r="B6619" s="1">
        <f>DATE($D$1,VLOOKUP($D$2,LISTES!$E$2:$F$13,2,0),20)</f>
        <v>45828</v>
      </c>
      <c r="C6619" s="42" t="s">
        <v>2893</v>
      </c>
      <c r="D6619" s="42">
        <v>191</v>
      </c>
      <c r="E6619" s="62" t="s">
        <v>2694</v>
      </c>
      <c r="F6619" s="69">
        <f>IF(t_datas[[#This Row],[Prime 1]]="","",VLOOKUP(t_datas[[#This Row],[Prime 1]],t_primes[],4,0))</f>
        <v>20</v>
      </c>
      <c r="G6619" s="63"/>
      <c r="H6619" s="69" t="str">
        <f>IF(t_datas[[#This Row],[Prime 2]]="","",VLOOKUP(t_datas[[#This Row],[Prime 2]],t_primes[],4,0))</f>
        <v/>
      </c>
    </row>
    <row r="6620" spans="2:8" x14ac:dyDescent="0.25">
      <c r="B6620" s="1">
        <f>DATE($D$1,VLOOKUP($D$2,LISTES!$E$2:$F$13,2,0),20)</f>
        <v>45828</v>
      </c>
      <c r="C6620" s="42" t="s">
        <v>2894</v>
      </c>
      <c r="D6620" s="42">
        <v>192</v>
      </c>
      <c r="E6620" s="62" t="s">
        <v>2699</v>
      </c>
      <c r="F6620" s="69">
        <f>IF(t_datas[[#This Row],[Prime 1]]="","",VLOOKUP(t_datas[[#This Row],[Prime 1]],t_primes[],4,0))</f>
        <v>48</v>
      </c>
      <c r="G6620" s="63"/>
      <c r="H6620" s="69" t="str">
        <f>IF(t_datas[[#This Row],[Prime 2]]="","",VLOOKUP(t_datas[[#This Row],[Prime 2]],t_primes[],4,0))</f>
        <v/>
      </c>
    </row>
    <row r="6621" spans="2:8" x14ac:dyDescent="0.25">
      <c r="B6621" s="1">
        <f>DATE($D$1,VLOOKUP($D$2,LISTES!$E$2:$F$13,2,0),20)</f>
        <v>45828</v>
      </c>
      <c r="C6621" s="42" t="s">
        <v>2895</v>
      </c>
      <c r="D6621" s="42">
        <v>193</v>
      </c>
      <c r="E6621" s="62" t="s">
        <v>2694</v>
      </c>
      <c r="F6621" s="69">
        <f>IF(t_datas[[#This Row],[Prime 1]]="","",VLOOKUP(t_datas[[#This Row],[Prime 1]],t_primes[],4,0))</f>
        <v>20</v>
      </c>
      <c r="G6621" s="63"/>
      <c r="H6621" s="69" t="str">
        <f>IF(t_datas[[#This Row],[Prime 2]]="","",VLOOKUP(t_datas[[#This Row],[Prime 2]],t_primes[],4,0))</f>
        <v/>
      </c>
    </row>
    <row r="6622" spans="2:8" x14ac:dyDescent="0.25">
      <c r="B6622" s="1">
        <f>DATE($D$1,VLOOKUP($D$2,LISTES!$E$2:$F$13,2,0),20)</f>
        <v>45828</v>
      </c>
      <c r="C6622" s="42" t="s">
        <v>2896</v>
      </c>
      <c r="D6622" s="42">
        <v>194</v>
      </c>
      <c r="E6622" s="62" t="s">
        <v>2699</v>
      </c>
      <c r="F6622" s="69">
        <f>IF(t_datas[[#This Row],[Prime 1]]="","",VLOOKUP(t_datas[[#This Row],[Prime 1]],t_primes[],4,0))</f>
        <v>48</v>
      </c>
      <c r="G6622" s="63" t="s">
        <v>2698</v>
      </c>
      <c r="H6622" s="69">
        <f>IF(t_datas[[#This Row],[Prime 2]]="","",VLOOKUP(t_datas[[#This Row],[Prime 2]],t_primes[],4,0))</f>
        <v>20</v>
      </c>
    </row>
    <row r="6623" spans="2:8" x14ac:dyDescent="0.25">
      <c r="B6623" s="1">
        <f>DATE($D$1,VLOOKUP($D$2,LISTES!$E$2:$F$13,2,0),20)</f>
        <v>45828</v>
      </c>
      <c r="C6623" s="42" t="s">
        <v>2897</v>
      </c>
      <c r="D6623" s="42">
        <v>195</v>
      </c>
      <c r="E6623" s="62" t="s">
        <v>2690</v>
      </c>
      <c r="F6623" s="69">
        <f>IF(t_datas[[#This Row],[Prime 1]]="","",VLOOKUP(t_datas[[#This Row],[Prime 1]],t_primes[],4,0))</f>
        <v>7.5</v>
      </c>
      <c r="G6623" s="63" t="s">
        <v>2701</v>
      </c>
      <c r="H6623" s="69">
        <f>IF(t_datas[[#This Row],[Prime 2]]="","",VLOOKUP(t_datas[[#This Row],[Prime 2]],t_primes[],4,0))</f>
        <v>150</v>
      </c>
    </row>
    <row r="6624" spans="2:8" x14ac:dyDescent="0.25">
      <c r="B6624" s="1">
        <f>DATE($D$1,VLOOKUP($D$2,LISTES!$E$2:$F$13,2,0),20)</f>
        <v>45828</v>
      </c>
      <c r="C6624" s="42" t="s">
        <v>2898</v>
      </c>
      <c r="D6624" s="42">
        <v>196</v>
      </c>
      <c r="E6624" s="62" t="s">
        <v>2699</v>
      </c>
      <c r="F6624" s="69">
        <f>IF(t_datas[[#This Row],[Prime 1]]="","",VLOOKUP(t_datas[[#This Row],[Prime 1]],t_primes[],4,0))</f>
        <v>48</v>
      </c>
      <c r="G6624" s="63" t="s">
        <v>2691</v>
      </c>
      <c r="H6624" s="69">
        <f>IF(t_datas[[#This Row],[Prime 2]]="","",VLOOKUP(t_datas[[#This Row],[Prime 2]],t_primes[],4,0))</f>
        <v>10</v>
      </c>
    </row>
    <row r="6625" spans="2:8" x14ac:dyDescent="0.25">
      <c r="B6625" s="1">
        <f>DATE($D$1,VLOOKUP($D$2,LISTES!$E$2:$F$13,2,0),20)</f>
        <v>45828</v>
      </c>
      <c r="C6625" s="42" t="s">
        <v>2899</v>
      </c>
      <c r="D6625" s="42">
        <v>197</v>
      </c>
      <c r="E6625" s="62" t="s">
        <v>2691</v>
      </c>
      <c r="F6625" s="69">
        <f>IF(t_datas[[#This Row],[Prime 1]]="","",VLOOKUP(t_datas[[#This Row],[Prime 1]],t_primes[],4,0))</f>
        <v>10</v>
      </c>
      <c r="G6625" s="63" t="s">
        <v>2695</v>
      </c>
      <c r="H6625" s="69">
        <f>IF(t_datas[[#This Row],[Prime 2]]="","",VLOOKUP(t_datas[[#This Row],[Prime 2]],t_primes[],4,0))</f>
        <v>15</v>
      </c>
    </row>
    <row r="6626" spans="2:8" x14ac:dyDescent="0.25">
      <c r="B6626" s="1">
        <f>DATE($D$1,VLOOKUP($D$2,LISTES!$E$2:$F$13,2,0),20)</f>
        <v>45828</v>
      </c>
      <c r="C6626" s="42" t="s">
        <v>2900</v>
      </c>
      <c r="D6626" s="42">
        <v>198</v>
      </c>
      <c r="E6626" s="62" t="s">
        <v>2691</v>
      </c>
      <c r="F6626" s="69">
        <f>IF(t_datas[[#This Row],[Prime 1]]="","",VLOOKUP(t_datas[[#This Row],[Prime 1]],t_primes[],4,0))</f>
        <v>10</v>
      </c>
      <c r="G6626" s="63" t="s">
        <v>2693</v>
      </c>
      <c r="H6626" s="69">
        <f>IF(t_datas[[#This Row],[Prime 2]]="","",VLOOKUP(t_datas[[#This Row],[Prime 2]],t_primes[],4,0))</f>
        <v>25</v>
      </c>
    </row>
    <row r="6627" spans="2:8" x14ac:dyDescent="0.25">
      <c r="B6627" s="1">
        <f>DATE($D$1,VLOOKUP($D$2,LISTES!$E$2:$F$13,2,0),20)</f>
        <v>45828</v>
      </c>
      <c r="C6627" s="42" t="s">
        <v>2901</v>
      </c>
      <c r="D6627" s="42">
        <v>199</v>
      </c>
      <c r="E6627" s="62" t="s">
        <v>2701</v>
      </c>
      <c r="F6627" s="69">
        <f>IF(t_datas[[#This Row],[Prime 1]]="","",VLOOKUP(t_datas[[#This Row],[Prime 1]],t_primes[],4,0))</f>
        <v>150</v>
      </c>
      <c r="G6627" s="63" t="s">
        <v>2692</v>
      </c>
      <c r="H6627" s="69">
        <f>IF(t_datas[[#This Row],[Prime 2]]="","",VLOOKUP(t_datas[[#This Row],[Prime 2]],t_primes[],4,0))</f>
        <v>7.5</v>
      </c>
    </row>
    <row r="6628" spans="2:8" x14ac:dyDescent="0.25">
      <c r="B6628" s="1">
        <f>DATE($D$1,VLOOKUP($D$2,LISTES!$E$2:$F$13,2,0),20)</f>
        <v>45828</v>
      </c>
      <c r="C6628" s="42" t="s">
        <v>2902</v>
      </c>
      <c r="D6628" s="42">
        <v>200</v>
      </c>
      <c r="E6628" s="62" t="s">
        <v>2696</v>
      </c>
      <c r="F6628" s="69">
        <f>IF(t_datas[[#This Row],[Prime 1]]="","",VLOOKUP(t_datas[[#This Row],[Prime 1]],t_primes[],4,0))</f>
        <v>17</v>
      </c>
      <c r="G6628" s="63" t="s">
        <v>2695</v>
      </c>
      <c r="H6628" s="69">
        <f>IF(t_datas[[#This Row],[Prime 2]]="","",VLOOKUP(t_datas[[#This Row],[Prime 2]],t_primes[],4,0))</f>
        <v>15</v>
      </c>
    </row>
    <row r="6629" spans="2:8" x14ac:dyDescent="0.25">
      <c r="B6629" s="1">
        <f>DATE($D$1,VLOOKUP($D$2,LISTES!$E$2:$F$13,2,0),20)</f>
        <v>45828</v>
      </c>
      <c r="C6629" s="42" t="s">
        <v>2903</v>
      </c>
      <c r="D6629" s="42">
        <v>201</v>
      </c>
      <c r="E6629" s="62" t="s">
        <v>2695</v>
      </c>
      <c r="F6629" s="69">
        <f>IF(t_datas[[#This Row],[Prime 1]]="","",VLOOKUP(t_datas[[#This Row],[Prime 1]],t_primes[],4,0))</f>
        <v>15</v>
      </c>
      <c r="G6629" s="63" t="s">
        <v>2698</v>
      </c>
      <c r="H6629" s="69">
        <f>IF(t_datas[[#This Row],[Prime 2]]="","",VLOOKUP(t_datas[[#This Row],[Prime 2]],t_primes[],4,0))</f>
        <v>20</v>
      </c>
    </row>
    <row r="6630" spans="2:8" x14ac:dyDescent="0.25">
      <c r="B6630" s="1">
        <f>DATE($D$1,VLOOKUP($D$2,LISTES!$E$2:$F$13,2,0),20)</f>
        <v>45828</v>
      </c>
      <c r="C6630" s="42" t="s">
        <v>2904</v>
      </c>
      <c r="D6630" s="42">
        <v>202</v>
      </c>
      <c r="E6630" s="62" t="s">
        <v>2697</v>
      </c>
      <c r="F6630" s="69">
        <f>IF(t_datas[[#This Row],[Prime 1]]="","",VLOOKUP(t_datas[[#This Row],[Prime 1]],t_primes[],4,0))</f>
        <v>100</v>
      </c>
      <c r="G6630" s="63" t="s">
        <v>2701</v>
      </c>
      <c r="H6630" s="69">
        <f>IF(t_datas[[#This Row],[Prime 2]]="","",VLOOKUP(t_datas[[#This Row],[Prime 2]],t_primes[],4,0))</f>
        <v>150</v>
      </c>
    </row>
    <row r="6631" spans="2:8" x14ac:dyDescent="0.25">
      <c r="B6631" s="1">
        <f>DATE($D$1,VLOOKUP($D$2,LISTES!$E$2:$F$13,2,0),20)</f>
        <v>45828</v>
      </c>
      <c r="C6631" s="42" t="s">
        <v>2905</v>
      </c>
      <c r="D6631" s="42">
        <v>203</v>
      </c>
      <c r="E6631" s="62" t="s">
        <v>2691</v>
      </c>
      <c r="F6631" s="69">
        <f>IF(t_datas[[#This Row],[Prime 1]]="","",VLOOKUP(t_datas[[#This Row],[Prime 1]],t_primes[],4,0))</f>
        <v>10</v>
      </c>
      <c r="G6631" s="63" t="s">
        <v>2697</v>
      </c>
      <c r="H6631" s="69">
        <f>IF(t_datas[[#This Row],[Prime 2]]="","",VLOOKUP(t_datas[[#This Row],[Prime 2]],t_primes[],4,0))</f>
        <v>100</v>
      </c>
    </row>
    <row r="6632" spans="2:8" x14ac:dyDescent="0.25">
      <c r="B6632" s="1">
        <f>DATE($D$1,VLOOKUP($D$2,LISTES!$E$2:$F$13,2,0),20)</f>
        <v>45828</v>
      </c>
      <c r="C6632" s="42" t="s">
        <v>2906</v>
      </c>
      <c r="D6632" s="42">
        <v>204</v>
      </c>
      <c r="E6632" s="62" t="s">
        <v>2700</v>
      </c>
      <c r="F6632" s="69">
        <f>IF(t_datas[[#This Row],[Prime 1]]="","",VLOOKUP(t_datas[[#This Row],[Prime 1]],t_primes[],4,0))</f>
        <v>78</v>
      </c>
      <c r="G6632" s="63" t="s">
        <v>2694</v>
      </c>
      <c r="H6632" s="69">
        <f>IF(t_datas[[#This Row],[Prime 2]]="","",VLOOKUP(t_datas[[#This Row],[Prime 2]],t_primes[],4,0))</f>
        <v>20</v>
      </c>
    </row>
    <row r="6633" spans="2:8" x14ac:dyDescent="0.25">
      <c r="B6633" s="1">
        <f>DATE($D$1,VLOOKUP($D$2,LISTES!$E$2:$F$13,2,0),20)</f>
        <v>45828</v>
      </c>
      <c r="C6633" s="42" t="s">
        <v>2907</v>
      </c>
      <c r="D6633" s="42">
        <v>205</v>
      </c>
      <c r="E6633" s="62" t="s">
        <v>2696</v>
      </c>
      <c r="F6633" s="69">
        <f>IF(t_datas[[#This Row],[Prime 1]]="","",VLOOKUP(t_datas[[#This Row],[Prime 1]],t_primes[],4,0))</f>
        <v>17</v>
      </c>
      <c r="G6633" s="63" t="s">
        <v>2702</v>
      </c>
      <c r="H6633" s="69">
        <f>IF(t_datas[[#This Row],[Prime 2]]="","",VLOOKUP(t_datas[[#This Row],[Prime 2]],t_primes[],4,0))</f>
        <v>75</v>
      </c>
    </row>
    <row r="6634" spans="2:8" x14ac:dyDescent="0.25">
      <c r="B6634" s="1">
        <f>DATE($D$1,VLOOKUP($D$2,LISTES!$E$2:$F$13,2,0),20)</f>
        <v>45828</v>
      </c>
      <c r="C6634" s="42" t="s">
        <v>2908</v>
      </c>
      <c r="D6634" s="42">
        <v>206</v>
      </c>
      <c r="E6634" s="62" t="s">
        <v>2699</v>
      </c>
      <c r="F6634" s="69">
        <f>IF(t_datas[[#This Row],[Prime 1]]="","",VLOOKUP(t_datas[[#This Row],[Prime 1]],t_primes[],4,0))</f>
        <v>48</v>
      </c>
      <c r="G6634" s="63" t="s">
        <v>2691</v>
      </c>
      <c r="H6634" s="69">
        <f>IF(t_datas[[#This Row],[Prime 2]]="","",VLOOKUP(t_datas[[#This Row],[Prime 2]],t_primes[],4,0))</f>
        <v>10</v>
      </c>
    </row>
    <row r="6635" spans="2:8" x14ac:dyDescent="0.25">
      <c r="B6635" s="1">
        <f>DATE($D$1,VLOOKUP($D$2,LISTES!$E$2:$F$13,2,0),20)</f>
        <v>45828</v>
      </c>
      <c r="C6635" s="42" t="s">
        <v>2909</v>
      </c>
      <c r="D6635" s="42">
        <v>207</v>
      </c>
      <c r="E6635" s="62" t="s">
        <v>2698</v>
      </c>
      <c r="F6635" s="69">
        <f>IF(t_datas[[#This Row],[Prime 1]]="","",VLOOKUP(t_datas[[#This Row],[Prime 1]],t_primes[],4,0))</f>
        <v>20</v>
      </c>
      <c r="G6635" s="63" t="s">
        <v>2693</v>
      </c>
      <c r="H6635" s="69">
        <f>IF(t_datas[[#This Row],[Prime 2]]="","",VLOOKUP(t_datas[[#This Row],[Prime 2]],t_primes[],4,0))</f>
        <v>25</v>
      </c>
    </row>
    <row r="6636" spans="2:8" x14ac:dyDescent="0.25">
      <c r="B6636" s="1">
        <f>DATE($D$1,VLOOKUP($D$2,LISTES!$E$2:$F$13,2,0),20)</f>
        <v>45828</v>
      </c>
      <c r="C6636" s="42" t="s">
        <v>2910</v>
      </c>
      <c r="D6636" s="42">
        <v>208</v>
      </c>
      <c r="E6636" s="62" t="s">
        <v>2695</v>
      </c>
      <c r="F6636" s="69">
        <f>IF(t_datas[[#This Row],[Prime 1]]="","",VLOOKUP(t_datas[[#This Row],[Prime 1]],t_primes[],4,0))</f>
        <v>15</v>
      </c>
      <c r="G6636" s="63" t="s">
        <v>2697</v>
      </c>
      <c r="H6636" s="69">
        <f>IF(t_datas[[#This Row],[Prime 2]]="","",VLOOKUP(t_datas[[#This Row],[Prime 2]],t_primes[],4,0))</f>
        <v>100</v>
      </c>
    </row>
    <row r="6637" spans="2:8" x14ac:dyDescent="0.25">
      <c r="B6637" s="1">
        <f>DATE($D$1,VLOOKUP($D$2,LISTES!$E$2:$F$13,2,0),20)</f>
        <v>45828</v>
      </c>
      <c r="C6637" s="42" t="s">
        <v>2911</v>
      </c>
      <c r="D6637" s="42">
        <v>209</v>
      </c>
      <c r="E6637" s="62" t="s">
        <v>2695</v>
      </c>
      <c r="F6637" s="69">
        <f>IF(t_datas[[#This Row],[Prime 1]]="","",VLOOKUP(t_datas[[#This Row],[Prime 1]],t_primes[],4,0))</f>
        <v>15</v>
      </c>
      <c r="G6637" s="63" t="s">
        <v>2692</v>
      </c>
      <c r="H6637" s="69">
        <f>IF(t_datas[[#This Row],[Prime 2]]="","",VLOOKUP(t_datas[[#This Row],[Prime 2]],t_primes[],4,0))</f>
        <v>7.5</v>
      </c>
    </row>
    <row r="6638" spans="2:8" x14ac:dyDescent="0.25">
      <c r="B6638" s="1">
        <f>DATE($D$1,VLOOKUP($D$2,LISTES!$E$2:$F$13,2,0),20)</f>
        <v>45828</v>
      </c>
      <c r="C6638" s="42" t="s">
        <v>2912</v>
      </c>
      <c r="D6638" s="42">
        <v>210</v>
      </c>
      <c r="E6638" s="62" t="s">
        <v>2698</v>
      </c>
      <c r="F6638" s="69">
        <f>IF(t_datas[[#This Row],[Prime 1]]="","",VLOOKUP(t_datas[[#This Row],[Prime 1]],t_primes[],4,0))</f>
        <v>20</v>
      </c>
      <c r="G6638" s="63" t="s">
        <v>2698</v>
      </c>
      <c r="H6638" s="69">
        <f>IF(t_datas[[#This Row],[Prime 2]]="","",VLOOKUP(t_datas[[#This Row],[Prime 2]],t_primes[],4,0))</f>
        <v>20</v>
      </c>
    </row>
    <row r="6639" spans="2:8" x14ac:dyDescent="0.25">
      <c r="B6639" s="1">
        <f>DATE($D$1,VLOOKUP($D$2,LISTES!$E$2:$F$13,2,0),20)</f>
        <v>45828</v>
      </c>
      <c r="C6639" s="42" t="s">
        <v>2913</v>
      </c>
      <c r="D6639" s="42">
        <v>211</v>
      </c>
      <c r="E6639" s="62" t="s">
        <v>2702</v>
      </c>
      <c r="F6639" s="69">
        <f>IF(t_datas[[#This Row],[Prime 1]]="","",VLOOKUP(t_datas[[#This Row],[Prime 1]],t_primes[],4,0))</f>
        <v>75</v>
      </c>
      <c r="G6639" s="63" t="s">
        <v>2691</v>
      </c>
      <c r="H6639" s="69">
        <f>IF(t_datas[[#This Row],[Prime 2]]="","",VLOOKUP(t_datas[[#This Row],[Prime 2]],t_primes[],4,0))</f>
        <v>10</v>
      </c>
    </row>
    <row r="6640" spans="2:8" x14ac:dyDescent="0.25">
      <c r="B6640" s="1">
        <f>DATE($D$1,VLOOKUP($D$2,LISTES!$E$2:$F$13,2,0),20)</f>
        <v>45828</v>
      </c>
      <c r="C6640" s="42" t="s">
        <v>2914</v>
      </c>
      <c r="D6640" s="42">
        <v>212</v>
      </c>
      <c r="E6640" s="62" t="s">
        <v>2701</v>
      </c>
      <c r="F6640" s="69">
        <f>IF(t_datas[[#This Row],[Prime 1]]="","",VLOOKUP(t_datas[[#This Row],[Prime 1]],t_primes[],4,0))</f>
        <v>150</v>
      </c>
      <c r="G6640" s="63" t="s">
        <v>2693</v>
      </c>
      <c r="H6640" s="69">
        <f>IF(t_datas[[#This Row],[Prime 2]]="","",VLOOKUP(t_datas[[#This Row],[Prime 2]],t_primes[],4,0))</f>
        <v>25</v>
      </c>
    </row>
    <row r="6641" spans="2:8" x14ac:dyDescent="0.25">
      <c r="B6641" s="1">
        <f>DATE($D$1,VLOOKUP($D$2,LISTES!$E$2:$F$13,2,0),20)</f>
        <v>45828</v>
      </c>
      <c r="C6641" s="42" t="s">
        <v>2915</v>
      </c>
      <c r="D6641" s="42">
        <v>213</v>
      </c>
      <c r="E6641" s="62" t="s">
        <v>2702</v>
      </c>
      <c r="F6641" s="69">
        <f>IF(t_datas[[#This Row],[Prime 1]]="","",VLOOKUP(t_datas[[#This Row],[Prime 1]],t_primes[],4,0))</f>
        <v>75</v>
      </c>
      <c r="G6641" s="63" t="s">
        <v>2695</v>
      </c>
      <c r="H6641" s="69">
        <f>IF(t_datas[[#This Row],[Prime 2]]="","",VLOOKUP(t_datas[[#This Row],[Prime 2]],t_primes[],4,0))</f>
        <v>15</v>
      </c>
    </row>
    <row r="6642" spans="2:8" x14ac:dyDescent="0.25">
      <c r="B6642" s="1">
        <f>DATE($D$1,VLOOKUP($D$2,LISTES!$E$2:$F$13,2,0),20)</f>
        <v>45828</v>
      </c>
      <c r="C6642" s="42" t="s">
        <v>2916</v>
      </c>
      <c r="D6642" s="42">
        <v>214</v>
      </c>
      <c r="E6642" s="62" t="s">
        <v>2700</v>
      </c>
      <c r="F6642" s="69">
        <f>IF(t_datas[[#This Row],[Prime 1]]="","",VLOOKUP(t_datas[[#This Row],[Prime 1]],t_primes[],4,0))</f>
        <v>78</v>
      </c>
      <c r="G6642" s="63" t="s">
        <v>2693</v>
      </c>
      <c r="H6642" s="69">
        <f>IF(t_datas[[#This Row],[Prime 2]]="","",VLOOKUP(t_datas[[#This Row],[Prime 2]],t_primes[],4,0))</f>
        <v>25</v>
      </c>
    </row>
    <row r="6643" spans="2:8" x14ac:dyDescent="0.25">
      <c r="B6643" s="1">
        <f>DATE($D$1,VLOOKUP($D$2,LISTES!$E$2:$F$13,2,0),20)</f>
        <v>45828</v>
      </c>
      <c r="C6643" s="42" t="s">
        <v>2917</v>
      </c>
      <c r="D6643" s="42">
        <v>215</v>
      </c>
      <c r="E6643" s="62" t="s">
        <v>2700</v>
      </c>
      <c r="F6643" s="69">
        <f>IF(t_datas[[#This Row],[Prime 1]]="","",VLOOKUP(t_datas[[#This Row],[Prime 1]],t_primes[],4,0))</f>
        <v>78</v>
      </c>
      <c r="G6643" s="63" t="s">
        <v>2694</v>
      </c>
      <c r="H6643" s="69">
        <f>IF(t_datas[[#This Row],[Prime 2]]="","",VLOOKUP(t_datas[[#This Row],[Prime 2]],t_primes[],4,0))</f>
        <v>20</v>
      </c>
    </row>
    <row r="6644" spans="2:8" x14ac:dyDescent="0.25">
      <c r="B6644" s="1">
        <f>DATE($D$1,VLOOKUP($D$2,LISTES!$E$2:$F$13,2,0),20)</f>
        <v>45828</v>
      </c>
      <c r="C6644" s="42" t="s">
        <v>2918</v>
      </c>
      <c r="D6644" s="42">
        <v>216</v>
      </c>
      <c r="E6644" s="62" t="s">
        <v>2690</v>
      </c>
      <c r="F6644" s="69">
        <f>IF(t_datas[[#This Row],[Prime 1]]="","",VLOOKUP(t_datas[[#This Row],[Prime 1]],t_primes[],4,0))</f>
        <v>7.5</v>
      </c>
      <c r="G6644" s="63" t="s">
        <v>2701</v>
      </c>
      <c r="H6644" s="69">
        <f>IF(t_datas[[#This Row],[Prime 2]]="","",VLOOKUP(t_datas[[#This Row],[Prime 2]],t_primes[],4,0))</f>
        <v>150</v>
      </c>
    </row>
    <row r="6645" spans="2:8" x14ac:dyDescent="0.25">
      <c r="B6645" s="1">
        <f>DATE($D$1,VLOOKUP($D$2,LISTES!$E$2:$F$13,2,0),20)</f>
        <v>45828</v>
      </c>
      <c r="C6645" s="42" t="s">
        <v>2919</v>
      </c>
      <c r="D6645" s="42">
        <v>217</v>
      </c>
      <c r="E6645" s="62" t="s">
        <v>2691</v>
      </c>
      <c r="F6645" s="69">
        <f>IF(t_datas[[#This Row],[Prime 1]]="","",VLOOKUP(t_datas[[#This Row],[Prime 1]],t_primes[],4,0))</f>
        <v>10</v>
      </c>
      <c r="G6645" s="63" t="s">
        <v>2692</v>
      </c>
      <c r="H6645" s="69">
        <f>IF(t_datas[[#This Row],[Prime 2]]="","",VLOOKUP(t_datas[[#This Row],[Prime 2]],t_primes[],4,0))</f>
        <v>7.5</v>
      </c>
    </row>
    <row r="6646" spans="2:8" x14ac:dyDescent="0.25">
      <c r="B6646" s="1">
        <f>DATE($D$1,VLOOKUP($D$2,LISTES!$E$2:$F$13,2,0),20)</f>
        <v>45828</v>
      </c>
      <c r="C6646" s="42" t="s">
        <v>2920</v>
      </c>
      <c r="D6646" s="42">
        <v>218</v>
      </c>
      <c r="E6646" s="62" t="s">
        <v>2699</v>
      </c>
      <c r="F6646" s="69">
        <f>IF(t_datas[[#This Row],[Prime 1]]="","",VLOOKUP(t_datas[[#This Row],[Prime 1]],t_primes[],4,0))</f>
        <v>48</v>
      </c>
      <c r="G6646" s="63" t="s">
        <v>2697</v>
      </c>
      <c r="H6646" s="69">
        <f>IF(t_datas[[#This Row],[Prime 2]]="","",VLOOKUP(t_datas[[#This Row],[Prime 2]],t_primes[],4,0))</f>
        <v>100</v>
      </c>
    </row>
    <row r="6647" spans="2:8" x14ac:dyDescent="0.25">
      <c r="B6647" s="1">
        <f>DATE($D$1,VLOOKUP($D$2,LISTES!$E$2:$F$13,2,0),20)</f>
        <v>45828</v>
      </c>
      <c r="C6647" s="42" t="s">
        <v>2921</v>
      </c>
      <c r="D6647" s="42">
        <v>219</v>
      </c>
      <c r="E6647" s="62" t="s">
        <v>2702</v>
      </c>
      <c r="F6647" s="69">
        <f>IF(t_datas[[#This Row],[Prime 1]]="","",VLOOKUP(t_datas[[#This Row],[Prime 1]],t_primes[],4,0))</f>
        <v>75</v>
      </c>
      <c r="G6647" s="63" t="s">
        <v>2699</v>
      </c>
      <c r="H6647" s="69">
        <f>IF(t_datas[[#This Row],[Prime 2]]="","",VLOOKUP(t_datas[[#This Row],[Prime 2]],t_primes[],4,0))</f>
        <v>48</v>
      </c>
    </row>
    <row r="6648" spans="2:8" x14ac:dyDescent="0.25">
      <c r="B6648" s="1">
        <f>DATE($D$1,VLOOKUP($D$2,LISTES!$E$2:$F$13,2,0),20)</f>
        <v>45828</v>
      </c>
      <c r="C6648" s="42" t="s">
        <v>2922</v>
      </c>
      <c r="D6648" s="42">
        <v>220</v>
      </c>
      <c r="E6648" s="62" t="s">
        <v>2698</v>
      </c>
      <c r="F6648" s="69">
        <f>IF(t_datas[[#This Row],[Prime 1]]="","",VLOOKUP(t_datas[[#This Row],[Prime 1]],t_primes[],4,0))</f>
        <v>20</v>
      </c>
      <c r="G6648" s="63" t="s">
        <v>2693</v>
      </c>
      <c r="H6648" s="69">
        <f>IF(t_datas[[#This Row],[Prime 2]]="","",VLOOKUP(t_datas[[#This Row],[Prime 2]],t_primes[],4,0))</f>
        <v>25</v>
      </c>
    </row>
    <row r="6649" spans="2:8" x14ac:dyDescent="0.25">
      <c r="B6649" s="1">
        <f>DATE($D$1,VLOOKUP($D$2,LISTES!$E$2:$F$13,2,0),20)</f>
        <v>45828</v>
      </c>
      <c r="C6649" s="42" t="s">
        <v>2923</v>
      </c>
      <c r="D6649" s="42">
        <v>221</v>
      </c>
      <c r="E6649" s="62" t="s">
        <v>2695</v>
      </c>
      <c r="F6649" s="69">
        <f>IF(t_datas[[#This Row],[Prime 1]]="","",VLOOKUP(t_datas[[#This Row],[Prime 1]],t_primes[],4,0))</f>
        <v>15</v>
      </c>
      <c r="G6649" s="63" t="s">
        <v>2699</v>
      </c>
      <c r="H6649" s="69">
        <f>IF(t_datas[[#This Row],[Prime 2]]="","",VLOOKUP(t_datas[[#This Row],[Prime 2]],t_primes[],4,0))</f>
        <v>48</v>
      </c>
    </row>
    <row r="6650" spans="2:8" x14ac:dyDescent="0.25">
      <c r="B6650" s="1">
        <f>DATE($D$1,VLOOKUP($D$2,LISTES!$E$2:$F$13,2,0),20)</f>
        <v>45828</v>
      </c>
      <c r="C6650" s="42" t="s">
        <v>2924</v>
      </c>
      <c r="D6650" s="42">
        <v>222</v>
      </c>
      <c r="E6650" s="62" t="s">
        <v>2696</v>
      </c>
      <c r="F6650" s="69">
        <f>IF(t_datas[[#This Row],[Prime 1]]="","",VLOOKUP(t_datas[[#This Row],[Prime 1]],t_primes[],4,0))</f>
        <v>17</v>
      </c>
      <c r="G6650" s="63" t="s">
        <v>2695</v>
      </c>
      <c r="H6650" s="69">
        <f>IF(t_datas[[#This Row],[Prime 2]]="","",VLOOKUP(t_datas[[#This Row],[Prime 2]],t_primes[],4,0))</f>
        <v>15</v>
      </c>
    </row>
    <row r="6651" spans="2:8" x14ac:dyDescent="0.25">
      <c r="B6651" s="1">
        <f>DATE($D$1,VLOOKUP($D$2,LISTES!$E$2:$F$13,2,0),20)</f>
        <v>45828</v>
      </c>
      <c r="C6651" s="42" t="s">
        <v>2925</v>
      </c>
      <c r="D6651" s="42">
        <v>223</v>
      </c>
      <c r="E6651" s="62" t="s">
        <v>2696</v>
      </c>
      <c r="F6651" s="69">
        <f>IF(t_datas[[#This Row],[Prime 1]]="","",VLOOKUP(t_datas[[#This Row],[Prime 1]],t_primes[],4,0))</f>
        <v>17</v>
      </c>
      <c r="G6651" s="63" t="s">
        <v>2695</v>
      </c>
      <c r="H6651" s="69">
        <f>IF(t_datas[[#This Row],[Prime 2]]="","",VLOOKUP(t_datas[[#This Row],[Prime 2]],t_primes[],4,0))</f>
        <v>15</v>
      </c>
    </row>
    <row r="6652" spans="2:8" x14ac:dyDescent="0.25">
      <c r="B6652" s="1">
        <f>DATE($D$1,VLOOKUP($D$2,LISTES!$E$2:$F$13,2,0),20)</f>
        <v>45828</v>
      </c>
      <c r="C6652" s="42" t="s">
        <v>2926</v>
      </c>
      <c r="D6652" s="42">
        <v>224</v>
      </c>
      <c r="E6652" s="62" t="s">
        <v>2699</v>
      </c>
      <c r="F6652" s="69">
        <f>IF(t_datas[[#This Row],[Prime 1]]="","",VLOOKUP(t_datas[[#This Row],[Prime 1]],t_primes[],4,0))</f>
        <v>48</v>
      </c>
      <c r="G6652" s="63" t="s">
        <v>2696</v>
      </c>
      <c r="H6652" s="69">
        <f>IF(t_datas[[#This Row],[Prime 2]]="","",VLOOKUP(t_datas[[#This Row],[Prime 2]],t_primes[],4,0))</f>
        <v>17</v>
      </c>
    </row>
    <row r="6653" spans="2:8" x14ac:dyDescent="0.25">
      <c r="B6653" s="1">
        <f>DATE($D$1,VLOOKUP($D$2,LISTES!$E$2:$F$13,2,0),20)</f>
        <v>45828</v>
      </c>
      <c r="C6653" s="42" t="s">
        <v>2927</v>
      </c>
      <c r="D6653" s="42">
        <v>225</v>
      </c>
      <c r="E6653" s="62" t="s">
        <v>2700</v>
      </c>
      <c r="F6653" s="69">
        <f>IF(t_datas[[#This Row],[Prime 1]]="","",VLOOKUP(t_datas[[#This Row],[Prime 1]],t_primes[],4,0))</f>
        <v>78</v>
      </c>
      <c r="G6653" s="63" t="s">
        <v>2693</v>
      </c>
      <c r="H6653" s="69">
        <f>IF(t_datas[[#This Row],[Prime 2]]="","",VLOOKUP(t_datas[[#This Row],[Prime 2]],t_primes[],4,0))</f>
        <v>25</v>
      </c>
    </row>
    <row r="6654" spans="2:8" x14ac:dyDescent="0.25">
      <c r="B6654" s="1">
        <f>DATE($D$1,VLOOKUP($D$2,LISTES!$E$2:$F$13,2,0),20)</f>
        <v>45828</v>
      </c>
      <c r="C6654" s="42" t="s">
        <v>2928</v>
      </c>
      <c r="D6654" s="42">
        <v>226</v>
      </c>
      <c r="E6654" s="62" t="s">
        <v>2700</v>
      </c>
      <c r="F6654" s="69">
        <f>IF(t_datas[[#This Row],[Prime 1]]="","",VLOOKUP(t_datas[[#This Row],[Prime 1]],t_primes[],4,0))</f>
        <v>78</v>
      </c>
      <c r="G6654" s="63" t="s">
        <v>2697</v>
      </c>
      <c r="H6654" s="69">
        <f>IF(t_datas[[#This Row],[Prime 2]]="","",VLOOKUP(t_datas[[#This Row],[Prime 2]],t_primes[],4,0))</f>
        <v>100</v>
      </c>
    </row>
    <row r="6655" spans="2:8" x14ac:dyDescent="0.25">
      <c r="B6655" s="1">
        <f>DATE($D$1,VLOOKUP($D$2,LISTES!$E$2:$F$13,2,0),20)</f>
        <v>45828</v>
      </c>
      <c r="C6655" s="42" t="s">
        <v>2929</v>
      </c>
      <c r="D6655" s="42">
        <v>227</v>
      </c>
      <c r="E6655" s="62" t="s">
        <v>2692</v>
      </c>
      <c r="F6655" s="69">
        <f>IF(t_datas[[#This Row],[Prime 1]]="","",VLOOKUP(t_datas[[#This Row],[Prime 1]],t_primes[],4,0))</f>
        <v>7.5</v>
      </c>
      <c r="G6655" s="63" t="s">
        <v>2699</v>
      </c>
      <c r="H6655" s="69">
        <f>IF(t_datas[[#This Row],[Prime 2]]="","",VLOOKUP(t_datas[[#This Row],[Prime 2]],t_primes[],4,0))</f>
        <v>48</v>
      </c>
    </row>
    <row r="6656" spans="2:8" x14ac:dyDescent="0.25">
      <c r="B6656" s="1">
        <f>DATE($D$1,VLOOKUP($D$2,LISTES!$E$2:$F$13,2,0),20)</f>
        <v>45828</v>
      </c>
      <c r="C6656" s="42" t="s">
        <v>2930</v>
      </c>
      <c r="D6656" s="42">
        <v>228</v>
      </c>
      <c r="E6656" s="62" t="s">
        <v>2700</v>
      </c>
      <c r="F6656" s="69">
        <f>IF(t_datas[[#This Row],[Prime 1]]="","",VLOOKUP(t_datas[[#This Row],[Prime 1]],t_primes[],4,0))</f>
        <v>78</v>
      </c>
      <c r="G6656" s="63" t="s">
        <v>2692</v>
      </c>
      <c r="H6656" s="69">
        <f>IF(t_datas[[#This Row],[Prime 2]]="","",VLOOKUP(t_datas[[#This Row],[Prime 2]],t_primes[],4,0))</f>
        <v>7.5</v>
      </c>
    </row>
    <row r="6657" spans="2:8" x14ac:dyDescent="0.25">
      <c r="B6657" s="1">
        <f>DATE($D$1,VLOOKUP($D$2,LISTES!$E$2:$F$13,2,0),20)</f>
        <v>45828</v>
      </c>
      <c r="C6657" s="42" t="s">
        <v>2931</v>
      </c>
      <c r="D6657" s="42">
        <v>229</v>
      </c>
      <c r="E6657" s="62" t="s">
        <v>2692</v>
      </c>
      <c r="F6657" s="69">
        <f>IF(t_datas[[#This Row],[Prime 1]]="","",VLOOKUP(t_datas[[#This Row],[Prime 1]],t_primes[],4,0))</f>
        <v>7.5</v>
      </c>
      <c r="G6657" s="63" t="s">
        <v>2695</v>
      </c>
      <c r="H6657" s="69">
        <f>IF(t_datas[[#This Row],[Prime 2]]="","",VLOOKUP(t_datas[[#This Row],[Prime 2]],t_primes[],4,0))</f>
        <v>15</v>
      </c>
    </row>
    <row r="6658" spans="2:8" x14ac:dyDescent="0.25">
      <c r="B6658" s="1">
        <f>DATE($D$1,VLOOKUP($D$2,LISTES!$E$2:$F$13,2,0),20)</f>
        <v>45828</v>
      </c>
      <c r="C6658" s="42" t="s">
        <v>2932</v>
      </c>
      <c r="D6658" s="42">
        <v>230</v>
      </c>
      <c r="E6658" s="62" t="s">
        <v>2693</v>
      </c>
      <c r="F6658" s="69">
        <f>IF(t_datas[[#This Row],[Prime 1]]="","",VLOOKUP(t_datas[[#This Row],[Prime 1]],t_primes[],4,0))</f>
        <v>25</v>
      </c>
      <c r="G6658" s="63" t="s">
        <v>2693</v>
      </c>
      <c r="H6658" s="69">
        <f>IF(t_datas[[#This Row],[Prime 2]]="","",VLOOKUP(t_datas[[#This Row],[Prime 2]],t_primes[],4,0))</f>
        <v>25</v>
      </c>
    </row>
    <row r="6659" spans="2:8" x14ac:dyDescent="0.25">
      <c r="B6659" s="1">
        <f>DATE($D$1,VLOOKUP($D$2,LISTES!$E$2:$F$13,2,0),20)</f>
        <v>45828</v>
      </c>
      <c r="C6659" s="42" t="s">
        <v>2933</v>
      </c>
      <c r="D6659" s="42">
        <v>231</v>
      </c>
      <c r="E6659" s="62" t="s">
        <v>2697</v>
      </c>
      <c r="F6659" s="69">
        <f>IF(t_datas[[#This Row],[Prime 1]]="","",VLOOKUP(t_datas[[#This Row],[Prime 1]],t_primes[],4,0))</f>
        <v>100</v>
      </c>
      <c r="G6659" s="63" t="s">
        <v>2698</v>
      </c>
      <c r="H6659" s="69">
        <f>IF(t_datas[[#This Row],[Prime 2]]="","",VLOOKUP(t_datas[[#This Row],[Prime 2]],t_primes[],4,0))</f>
        <v>20</v>
      </c>
    </row>
    <row r="6660" spans="2:8" x14ac:dyDescent="0.25">
      <c r="B6660" s="1">
        <f>DATE($D$1,VLOOKUP($D$2,LISTES!$E$2:$F$13,2,0),20)</f>
        <v>45828</v>
      </c>
      <c r="C6660" s="42" t="s">
        <v>2934</v>
      </c>
      <c r="D6660" s="42">
        <v>232</v>
      </c>
      <c r="E6660" s="62" t="s">
        <v>2695</v>
      </c>
      <c r="F6660" s="69">
        <f>IF(t_datas[[#This Row],[Prime 1]]="","",VLOOKUP(t_datas[[#This Row],[Prime 1]],t_primes[],4,0))</f>
        <v>15</v>
      </c>
      <c r="G6660" s="63" t="s">
        <v>2702</v>
      </c>
      <c r="H6660" s="69">
        <f>IF(t_datas[[#This Row],[Prime 2]]="","",VLOOKUP(t_datas[[#This Row],[Prime 2]],t_primes[],4,0))</f>
        <v>75</v>
      </c>
    </row>
    <row r="6661" spans="2:8" x14ac:dyDescent="0.25">
      <c r="B6661" s="1">
        <f>DATE($D$1,VLOOKUP($D$2,LISTES!$E$2:$F$13,2,0),20)</f>
        <v>45828</v>
      </c>
      <c r="C6661" s="42" t="s">
        <v>2935</v>
      </c>
      <c r="D6661" s="42">
        <v>233</v>
      </c>
      <c r="E6661" s="62" t="s">
        <v>2696</v>
      </c>
      <c r="F6661" s="69">
        <f>IF(t_datas[[#This Row],[Prime 1]]="","",VLOOKUP(t_datas[[#This Row],[Prime 1]],t_primes[],4,0))</f>
        <v>17</v>
      </c>
      <c r="G6661" s="63" t="s">
        <v>2696</v>
      </c>
      <c r="H6661" s="69">
        <f>IF(t_datas[[#This Row],[Prime 2]]="","",VLOOKUP(t_datas[[#This Row],[Prime 2]],t_primes[],4,0))</f>
        <v>17</v>
      </c>
    </row>
    <row r="6662" spans="2:8" x14ac:dyDescent="0.25">
      <c r="B6662" s="1">
        <f>DATE($D$1,VLOOKUP($D$2,LISTES!$E$2:$F$13,2,0),20)</f>
        <v>45828</v>
      </c>
      <c r="C6662" s="42" t="s">
        <v>2936</v>
      </c>
      <c r="D6662" s="42">
        <v>234</v>
      </c>
      <c r="E6662" s="62" t="s">
        <v>2690</v>
      </c>
      <c r="F6662" s="69">
        <f>IF(t_datas[[#This Row],[Prime 1]]="","",VLOOKUP(t_datas[[#This Row],[Prime 1]],t_primes[],4,0))</f>
        <v>7.5</v>
      </c>
      <c r="G6662" s="63" t="s">
        <v>2702</v>
      </c>
      <c r="H6662" s="69">
        <f>IF(t_datas[[#This Row],[Prime 2]]="","",VLOOKUP(t_datas[[#This Row],[Prime 2]],t_primes[],4,0))</f>
        <v>75</v>
      </c>
    </row>
    <row r="6663" spans="2:8" x14ac:dyDescent="0.25">
      <c r="B6663" s="1">
        <f>DATE($D$1,VLOOKUP($D$2,LISTES!$E$2:$F$13,2,0),20)</f>
        <v>45828</v>
      </c>
      <c r="C6663" s="42" t="s">
        <v>2937</v>
      </c>
      <c r="D6663" s="42">
        <v>235</v>
      </c>
      <c r="E6663" s="62" t="s">
        <v>2695</v>
      </c>
      <c r="F6663" s="69">
        <f>IF(t_datas[[#This Row],[Prime 1]]="","",VLOOKUP(t_datas[[#This Row],[Prime 1]],t_primes[],4,0))</f>
        <v>15</v>
      </c>
      <c r="G6663" s="63" t="s">
        <v>2690</v>
      </c>
      <c r="H6663" s="69">
        <f>IF(t_datas[[#This Row],[Prime 2]]="","",VLOOKUP(t_datas[[#This Row],[Prime 2]],t_primes[],4,0))</f>
        <v>7.5</v>
      </c>
    </row>
    <row r="6664" spans="2:8" x14ac:dyDescent="0.25">
      <c r="B6664" s="1">
        <f>DATE($D$1,VLOOKUP($D$2,LISTES!$E$2:$F$13,2,0),20)</f>
        <v>45828</v>
      </c>
      <c r="C6664" s="42" t="s">
        <v>2938</v>
      </c>
      <c r="D6664" s="42">
        <v>236</v>
      </c>
      <c r="E6664" s="62" t="s">
        <v>2694</v>
      </c>
      <c r="F6664" s="69">
        <f>IF(t_datas[[#This Row],[Prime 1]]="","",VLOOKUP(t_datas[[#This Row],[Prime 1]],t_primes[],4,0))</f>
        <v>20</v>
      </c>
      <c r="G6664" s="63" t="s">
        <v>2697</v>
      </c>
      <c r="H6664" s="69">
        <f>IF(t_datas[[#This Row],[Prime 2]]="","",VLOOKUP(t_datas[[#This Row],[Prime 2]],t_primes[],4,0))</f>
        <v>100</v>
      </c>
    </row>
    <row r="6665" spans="2:8" x14ac:dyDescent="0.25">
      <c r="B6665" s="1">
        <f>DATE($D$1,VLOOKUP($D$2,LISTES!$E$2:$F$13,2,0),20)</f>
        <v>45828</v>
      </c>
      <c r="C6665" s="42" t="s">
        <v>2939</v>
      </c>
      <c r="D6665" s="42">
        <v>237</v>
      </c>
      <c r="E6665" s="62" t="s">
        <v>2702</v>
      </c>
      <c r="F6665" s="69">
        <f>IF(t_datas[[#This Row],[Prime 1]]="","",VLOOKUP(t_datas[[#This Row],[Prime 1]],t_primes[],4,0))</f>
        <v>75</v>
      </c>
      <c r="G6665" s="63" t="s">
        <v>2694</v>
      </c>
      <c r="H6665" s="69">
        <f>IF(t_datas[[#This Row],[Prime 2]]="","",VLOOKUP(t_datas[[#This Row],[Prime 2]],t_primes[],4,0))</f>
        <v>20</v>
      </c>
    </row>
    <row r="6666" spans="2:8" x14ac:dyDescent="0.25">
      <c r="B6666" s="1">
        <f>DATE($D$1,VLOOKUP($D$2,LISTES!$E$2:$F$13,2,0),20)</f>
        <v>45828</v>
      </c>
      <c r="C6666" s="42" t="s">
        <v>2940</v>
      </c>
      <c r="D6666" s="42">
        <v>238</v>
      </c>
      <c r="E6666" s="62" t="s">
        <v>2699</v>
      </c>
      <c r="F6666" s="69">
        <f>IF(t_datas[[#This Row],[Prime 1]]="","",VLOOKUP(t_datas[[#This Row],[Prime 1]],t_primes[],4,0))</f>
        <v>48</v>
      </c>
      <c r="G6666" s="63" t="s">
        <v>2695</v>
      </c>
      <c r="H6666" s="69">
        <f>IF(t_datas[[#This Row],[Prime 2]]="","",VLOOKUP(t_datas[[#This Row],[Prime 2]],t_primes[],4,0))</f>
        <v>15</v>
      </c>
    </row>
    <row r="6667" spans="2:8" x14ac:dyDescent="0.25">
      <c r="B6667" s="1">
        <f>DATE($D$1,VLOOKUP($D$2,LISTES!$E$2:$F$13,2,0),20)</f>
        <v>45828</v>
      </c>
      <c r="C6667" s="42" t="s">
        <v>2941</v>
      </c>
      <c r="D6667" s="42">
        <v>239</v>
      </c>
      <c r="E6667" s="62" t="s">
        <v>2702</v>
      </c>
      <c r="F6667" s="69">
        <f>IF(t_datas[[#This Row],[Prime 1]]="","",VLOOKUP(t_datas[[#This Row],[Prime 1]],t_primes[],4,0))</f>
        <v>75</v>
      </c>
      <c r="G6667" s="63" t="s">
        <v>2701</v>
      </c>
      <c r="H6667" s="69">
        <f>IF(t_datas[[#This Row],[Prime 2]]="","",VLOOKUP(t_datas[[#This Row],[Prime 2]],t_primes[],4,0))</f>
        <v>150</v>
      </c>
    </row>
    <row r="6668" spans="2:8" x14ac:dyDescent="0.25">
      <c r="B6668" s="1">
        <f>DATE($D$1,VLOOKUP($D$2,LISTES!$E$2:$F$13,2,0),20)</f>
        <v>45828</v>
      </c>
      <c r="C6668" s="42" t="s">
        <v>2942</v>
      </c>
      <c r="D6668" s="42">
        <v>240</v>
      </c>
      <c r="E6668" s="62" t="s">
        <v>2691</v>
      </c>
      <c r="F6668" s="69">
        <f>IF(t_datas[[#This Row],[Prime 1]]="","",VLOOKUP(t_datas[[#This Row],[Prime 1]],t_primes[],4,0))</f>
        <v>10</v>
      </c>
      <c r="G6668" s="63" t="s">
        <v>2696</v>
      </c>
      <c r="H6668" s="69">
        <f>IF(t_datas[[#This Row],[Prime 2]]="","",VLOOKUP(t_datas[[#This Row],[Prime 2]],t_primes[],4,0))</f>
        <v>17</v>
      </c>
    </row>
    <row r="6669" spans="2:8" x14ac:dyDescent="0.25">
      <c r="B6669" s="1">
        <f>DATE($D$1,VLOOKUP($D$2,LISTES!$E$2:$F$13,2,0),20)</f>
        <v>45828</v>
      </c>
      <c r="C6669" s="42" t="s">
        <v>2943</v>
      </c>
      <c r="D6669" s="42">
        <v>241</v>
      </c>
      <c r="E6669" s="62" t="s">
        <v>2697</v>
      </c>
      <c r="F6669" s="69">
        <f>IF(t_datas[[#This Row],[Prime 1]]="","",VLOOKUP(t_datas[[#This Row],[Prime 1]],t_primes[],4,0))</f>
        <v>100</v>
      </c>
      <c r="G6669" s="63" t="s">
        <v>2697</v>
      </c>
      <c r="H6669" s="69">
        <f>IF(t_datas[[#This Row],[Prime 2]]="","",VLOOKUP(t_datas[[#This Row],[Prime 2]],t_primes[],4,0))</f>
        <v>100</v>
      </c>
    </row>
    <row r="6670" spans="2:8" x14ac:dyDescent="0.25">
      <c r="B6670" s="1">
        <f>DATE($D$1,VLOOKUP($D$2,LISTES!$E$2:$F$13,2,0),20)</f>
        <v>45828</v>
      </c>
      <c r="C6670" s="42" t="s">
        <v>2944</v>
      </c>
      <c r="D6670" s="42">
        <v>242</v>
      </c>
      <c r="E6670" s="62" t="s">
        <v>2701</v>
      </c>
      <c r="F6670" s="69">
        <f>IF(t_datas[[#This Row],[Prime 1]]="","",VLOOKUP(t_datas[[#This Row],[Prime 1]],t_primes[],4,0))</f>
        <v>150</v>
      </c>
      <c r="G6670" s="63" t="s">
        <v>2693</v>
      </c>
      <c r="H6670" s="69">
        <f>IF(t_datas[[#This Row],[Prime 2]]="","",VLOOKUP(t_datas[[#This Row],[Prime 2]],t_primes[],4,0))</f>
        <v>25</v>
      </c>
    </row>
    <row r="6671" spans="2:8" x14ac:dyDescent="0.25">
      <c r="B6671" s="1">
        <f>DATE($D$1,VLOOKUP($D$2,LISTES!$E$2:$F$13,2,0),20)</f>
        <v>45828</v>
      </c>
      <c r="C6671" s="42" t="s">
        <v>2945</v>
      </c>
      <c r="D6671" s="42">
        <v>243</v>
      </c>
      <c r="E6671" s="62" t="s">
        <v>2698</v>
      </c>
      <c r="F6671" s="69">
        <f>IF(t_datas[[#This Row],[Prime 1]]="","",VLOOKUP(t_datas[[#This Row],[Prime 1]],t_primes[],4,0))</f>
        <v>20</v>
      </c>
      <c r="G6671" s="63" t="s">
        <v>2692</v>
      </c>
      <c r="H6671" s="69">
        <f>IF(t_datas[[#This Row],[Prime 2]]="","",VLOOKUP(t_datas[[#This Row],[Prime 2]],t_primes[],4,0))</f>
        <v>7.5</v>
      </c>
    </row>
    <row r="6672" spans="2:8" x14ac:dyDescent="0.25">
      <c r="B6672" s="1">
        <f>DATE($D$1,VLOOKUP($D$2,LISTES!$E$2:$F$13,2,0),20)</f>
        <v>45828</v>
      </c>
      <c r="C6672" s="42" t="s">
        <v>2946</v>
      </c>
      <c r="D6672" s="42">
        <v>244</v>
      </c>
      <c r="E6672" s="62" t="s">
        <v>2699</v>
      </c>
      <c r="F6672" s="69">
        <f>IF(t_datas[[#This Row],[Prime 1]]="","",VLOOKUP(t_datas[[#This Row],[Prime 1]],t_primes[],4,0))</f>
        <v>48</v>
      </c>
      <c r="G6672" s="63" t="s">
        <v>2695</v>
      </c>
      <c r="H6672" s="69">
        <f>IF(t_datas[[#This Row],[Prime 2]]="","",VLOOKUP(t_datas[[#This Row],[Prime 2]],t_primes[],4,0))</f>
        <v>15</v>
      </c>
    </row>
    <row r="6673" spans="2:8" x14ac:dyDescent="0.25">
      <c r="B6673" s="1">
        <f>DATE($D$1,VLOOKUP($D$2,LISTES!$E$2:$F$13,2,0),20)</f>
        <v>45828</v>
      </c>
      <c r="C6673" s="42" t="s">
        <v>2947</v>
      </c>
      <c r="D6673" s="42">
        <v>245</v>
      </c>
      <c r="E6673" s="62" t="s">
        <v>2699</v>
      </c>
      <c r="F6673" s="69">
        <f>IF(t_datas[[#This Row],[Prime 1]]="","",VLOOKUP(t_datas[[#This Row],[Prime 1]],t_primes[],4,0))</f>
        <v>48</v>
      </c>
      <c r="G6673" s="63" t="s">
        <v>2692</v>
      </c>
      <c r="H6673" s="69">
        <f>IF(t_datas[[#This Row],[Prime 2]]="","",VLOOKUP(t_datas[[#This Row],[Prime 2]],t_primes[],4,0))</f>
        <v>7.5</v>
      </c>
    </row>
    <row r="6674" spans="2:8" x14ac:dyDescent="0.25">
      <c r="B6674" s="1">
        <f>DATE($D$1,VLOOKUP($D$2,LISTES!$E$2:$F$13,2,0),20)</f>
        <v>45828</v>
      </c>
      <c r="C6674" s="42" t="s">
        <v>2948</v>
      </c>
      <c r="D6674" s="42">
        <v>246</v>
      </c>
      <c r="E6674" s="62" t="s">
        <v>2691</v>
      </c>
      <c r="F6674" s="69">
        <f>IF(t_datas[[#This Row],[Prime 1]]="","",VLOOKUP(t_datas[[#This Row],[Prime 1]],t_primes[],4,0))</f>
        <v>10</v>
      </c>
      <c r="G6674" s="63" t="s">
        <v>2690</v>
      </c>
      <c r="H6674" s="69">
        <f>IF(t_datas[[#This Row],[Prime 2]]="","",VLOOKUP(t_datas[[#This Row],[Prime 2]],t_primes[],4,0))</f>
        <v>7.5</v>
      </c>
    </row>
    <row r="6675" spans="2:8" x14ac:dyDescent="0.25">
      <c r="B6675" s="1">
        <f>DATE($D$1,VLOOKUP($D$2,LISTES!$E$2:$F$13,2,0),20)</f>
        <v>45828</v>
      </c>
      <c r="C6675" s="42" t="s">
        <v>2949</v>
      </c>
      <c r="D6675" s="42">
        <v>247</v>
      </c>
      <c r="E6675" s="62" t="s">
        <v>2699</v>
      </c>
      <c r="F6675" s="69">
        <f>IF(t_datas[[#This Row],[Prime 1]]="","",VLOOKUP(t_datas[[#This Row],[Prime 1]],t_primes[],4,0))</f>
        <v>48</v>
      </c>
      <c r="G6675" s="63" t="s">
        <v>2692</v>
      </c>
      <c r="H6675" s="69">
        <f>IF(t_datas[[#This Row],[Prime 2]]="","",VLOOKUP(t_datas[[#This Row],[Prime 2]],t_primes[],4,0))</f>
        <v>7.5</v>
      </c>
    </row>
    <row r="6676" spans="2:8" x14ac:dyDescent="0.25">
      <c r="B6676" s="1">
        <f>DATE($D$1,VLOOKUP($D$2,LISTES!$E$2:$F$13,2,0),20)</f>
        <v>45828</v>
      </c>
      <c r="C6676" s="42" t="s">
        <v>2950</v>
      </c>
      <c r="D6676" s="42">
        <v>248</v>
      </c>
      <c r="E6676" s="62" t="s">
        <v>2702</v>
      </c>
      <c r="F6676" s="69">
        <f>IF(t_datas[[#This Row],[Prime 1]]="","",VLOOKUP(t_datas[[#This Row],[Prime 1]],t_primes[],4,0))</f>
        <v>75</v>
      </c>
      <c r="G6676" s="63" t="s">
        <v>2691</v>
      </c>
      <c r="H6676" s="69">
        <f>IF(t_datas[[#This Row],[Prime 2]]="","",VLOOKUP(t_datas[[#This Row],[Prime 2]],t_primes[],4,0))</f>
        <v>10</v>
      </c>
    </row>
    <row r="6677" spans="2:8" x14ac:dyDescent="0.25">
      <c r="B6677" s="1">
        <f>DATE($D$1,VLOOKUP($D$2,LISTES!$E$2:$F$13,2,0),20)</f>
        <v>45828</v>
      </c>
      <c r="C6677" s="42" t="s">
        <v>2951</v>
      </c>
      <c r="D6677" s="42">
        <v>249</v>
      </c>
      <c r="E6677" s="62" t="s">
        <v>2696</v>
      </c>
      <c r="F6677" s="69">
        <f>IF(t_datas[[#This Row],[Prime 1]]="","",VLOOKUP(t_datas[[#This Row],[Prime 1]],t_primes[],4,0))</f>
        <v>17</v>
      </c>
      <c r="G6677" s="63" t="s">
        <v>2700</v>
      </c>
      <c r="H6677" s="69">
        <f>IF(t_datas[[#This Row],[Prime 2]]="","",VLOOKUP(t_datas[[#This Row],[Prime 2]],t_primes[],4,0))</f>
        <v>78</v>
      </c>
    </row>
    <row r="6678" spans="2:8" x14ac:dyDescent="0.25">
      <c r="B6678" s="1">
        <f>DATE($D$1,VLOOKUP($D$2,LISTES!$E$2:$F$13,2,0),20)</f>
        <v>45828</v>
      </c>
      <c r="C6678" s="42" t="s">
        <v>2952</v>
      </c>
      <c r="D6678" s="42">
        <v>250</v>
      </c>
      <c r="E6678" s="62" t="s">
        <v>2691</v>
      </c>
      <c r="F6678" s="69">
        <f>IF(t_datas[[#This Row],[Prime 1]]="","",VLOOKUP(t_datas[[#This Row],[Prime 1]],t_primes[],4,0))</f>
        <v>10</v>
      </c>
      <c r="G6678" s="63" t="s">
        <v>2699</v>
      </c>
      <c r="H6678" s="69">
        <f>IF(t_datas[[#This Row],[Prime 2]]="","",VLOOKUP(t_datas[[#This Row],[Prime 2]],t_primes[],4,0))</f>
        <v>48</v>
      </c>
    </row>
    <row r="6679" spans="2:8" x14ac:dyDescent="0.25">
      <c r="B6679" s="1">
        <f>DATE($D$1,VLOOKUP($D$2,LISTES!$E$2:$F$13,2,0),20)</f>
        <v>45828</v>
      </c>
      <c r="C6679" s="42" t="s">
        <v>2953</v>
      </c>
      <c r="D6679" s="42">
        <v>251</v>
      </c>
      <c r="E6679" s="62" t="s">
        <v>2697</v>
      </c>
      <c r="F6679" s="69">
        <f>IF(t_datas[[#This Row],[Prime 1]]="","",VLOOKUP(t_datas[[#This Row],[Prime 1]],t_primes[],4,0))</f>
        <v>100</v>
      </c>
      <c r="G6679" s="63" t="s">
        <v>2702</v>
      </c>
      <c r="H6679" s="69">
        <f>IF(t_datas[[#This Row],[Prime 2]]="","",VLOOKUP(t_datas[[#This Row],[Prime 2]],t_primes[],4,0))</f>
        <v>75</v>
      </c>
    </row>
    <row r="6680" spans="2:8" x14ac:dyDescent="0.25">
      <c r="B6680" s="1">
        <f>DATE($D$1,VLOOKUP($D$2,LISTES!$E$2:$F$13,2,0),20)</f>
        <v>45828</v>
      </c>
      <c r="C6680" s="42" t="s">
        <v>2954</v>
      </c>
      <c r="D6680" s="42">
        <v>252</v>
      </c>
      <c r="E6680" s="62" t="s">
        <v>2700</v>
      </c>
      <c r="F6680" s="69">
        <f>IF(t_datas[[#This Row],[Prime 1]]="","",VLOOKUP(t_datas[[#This Row],[Prime 1]],t_primes[],4,0))</f>
        <v>78</v>
      </c>
      <c r="G6680" s="63" t="s">
        <v>2700</v>
      </c>
      <c r="H6680" s="69">
        <f>IF(t_datas[[#This Row],[Prime 2]]="","",VLOOKUP(t_datas[[#This Row],[Prime 2]],t_primes[],4,0))</f>
        <v>78</v>
      </c>
    </row>
    <row r="6681" spans="2:8" x14ac:dyDescent="0.25">
      <c r="B6681" s="1">
        <f>DATE($D$1,VLOOKUP($D$2,LISTES!$E$2:$F$13,2,0),20)</f>
        <v>45828</v>
      </c>
      <c r="C6681" s="42" t="s">
        <v>2955</v>
      </c>
      <c r="D6681" s="42">
        <v>253</v>
      </c>
      <c r="E6681" s="62" t="s">
        <v>2702</v>
      </c>
      <c r="F6681" s="69">
        <f>IF(t_datas[[#This Row],[Prime 1]]="","",VLOOKUP(t_datas[[#This Row],[Prime 1]],t_primes[],4,0))</f>
        <v>75</v>
      </c>
      <c r="G6681" s="63" t="s">
        <v>2691</v>
      </c>
      <c r="H6681" s="69">
        <f>IF(t_datas[[#This Row],[Prime 2]]="","",VLOOKUP(t_datas[[#This Row],[Prime 2]],t_primes[],4,0))</f>
        <v>10</v>
      </c>
    </row>
    <row r="6682" spans="2:8" x14ac:dyDescent="0.25">
      <c r="B6682" s="1">
        <f>DATE($D$1,VLOOKUP($D$2,LISTES!$E$2:$F$13,2,0),20)</f>
        <v>45828</v>
      </c>
      <c r="C6682" s="42" t="s">
        <v>2956</v>
      </c>
      <c r="D6682" s="42">
        <v>254</v>
      </c>
      <c r="E6682" s="62" t="s">
        <v>2690</v>
      </c>
      <c r="F6682" s="69">
        <f>IF(t_datas[[#This Row],[Prime 1]]="","",VLOOKUP(t_datas[[#This Row],[Prime 1]],t_primes[],4,0))</f>
        <v>7.5</v>
      </c>
      <c r="G6682" s="63" t="s">
        <v>2701</v>
      </c>
      <c r="H6682" s="69">
        <f>IF(t_datas[[#This Row],[Prime 2]]="","",VLOOKUP(t_datas[[#This Row],[Prime 2]],t_primes[],4,0))</f>
        <v>150</v>
      </c>
    </row>
    <row r="6683" spans="2:8" x14ac:dyDescent="0.25">
      <c r="B6683" s="1">
        <f>DATE($D$1,VLOOKUP($D$2,LISTES!$E$2:$F$13,2,0),20)</f>
        <v>45828</v>
      </c>
      <c r="C6683" s="42" t="s">
        <v>2957</v>
      </c>
      <c r="D6683" s="42">
        <v>255</v>
      </c>
      <c r="E6683" s="62" t="s">
        <v>2702</v>
      </c>
      <c r="F6683" s="69">
        <f>IF(t_datas[[#This Row],[Prime 1]]="","",VLOOKUP(t_datas[[#This Row],[Prime 1]],t_primes[],4,0))</f>
        <v>75</v>
      </c>
      <c r="G6683" s="63" t="s">
        <v>2699</v>
      </c>
      <c r="H6683" s="69">
        <f>IF(t_datas[[#This Row],[Prime 2]]="","",VLOOKUP(t_datas[[#This Row],[Prime 2]],t_primes[],4,0))</f>
        <v>48</v>
      </c>
    </row>
    <row r="6684" spans="2:8" x14ac:dyDescent="0.25">
      <c r="B6684" s="1">
        <f>DATE($D$1,VLOOKUP($D$2,LISTES!$E$2:$F$13,2,0),20)</f>
        <v>45828</v>
      </c>
      <c r="C6684" s="42" t="s">
        <v>2958</v>
      </c>
      <c r="D6684" s="42">
        <v>256</v>
      </c>
      <c r="E6684" s="62" t="s">
        <v>2698</v>
      </c>
      <c r="F6684" s="69">
        <f>IF(t_datas[[#This Row],[Prime 1]]="","",VLOOKUP(t_datas[[#This Row],[Prime 1]],t_primes[],4,0))</f>
        <v>20</v>
      </c>
      <c r="G6684" s="63" t="s">
        <v>2692</v>
      </c>
      <c r="H6684" s="69">
        <f>IF(t_datas[[#This Row],[Prime 2]]="","",VLOOKUP(t_datas[[#This Row],[Prime 2]],t_primes[],4,0))</f>
        <v>7.5</v>
      </c>
    </row>
    <row r="6685" spans="2:8" x14ac:dyDescent="0.25">
      <c r="B6685" s="1">
        <f>DATE($D$1,VLOOKUP($D$2,LISTES!$E$2:$F$13,2,0),20)</f>
        <v>45828</v>
      </c>
      <c r="C6685" s="42" t="s">
        <v>2959</v>
      </c>
      <c r="D6685" s="42">
        <v>257</v>
      </c>
      <c r="E6685" s="62" t="s">
        <v>2694</v>
      </c>
      <c r="F6685" s="69">
        <f>IF(t_datas[[#This Row],[Prime 1]]="","",VLOOKUP(t_datas[[#This Row],[Prime 1]],t_primes[],4,0))</f>
        <v>20</v>
      </c>
      <c r="G6685" s="63" t="s">
        <v>2691</v>
      </c>
      <c r="H6685" s="69">
        <f>IF(t_datas[[#This Row],[Prime 2]]="","",VLOOKUP(t_datas[[#This Row],[Prime 2]],t_primes[],4,0))</f>
        <v>10</v>
      </c>
    </row>
    <row r="6686" spans="2:8" x14ac:dyDescent="0.25">
      <c r="B6686" s="1">
        <f>DATE($D$1,VLOOKUP($D$2,LISTES!$E$2:$F$13,2,0),20)</f>
        <v>45828</v>
      </c>
      <c r="C6686" s="42" t="s">
        <v>2960</v>
      </c>
      <c r="D6686" s="42">
        <v>258</v>
      </c>
      <c r="E6686" s="62" t="s">
        <v>2691</v>
      </c>
      <c r="F6686" s="69">
        <f>IF(t_datas[[#This Row],[Prime 1]]="","",VLOOKUP(t_datas[[#This Row],[Prime 1]],t_primes[],4,0))</f>
        <v>10</v>
      </c>
      <c r="G6686" s="63" t="s">
        <v>2701</v>
      </c>
      <c r="H6686" s="69">
        <f>IF(t_datas[[#This Row],[Prime 2]]="","",VLOOKUP(t_datas[[#This Row],[Prime 2]],t_primes[],4,0))</f>
        <v>150</v>
      </c>
    </row>
    <row r="6687" spans="2:8" x14ac:dyDescent="0.25">
      <c r="B6687" s="1">
        <f>DATE($D$1,VLOOKUP($D$2,LISTES!$E$2:$F$13,2,0),20)</f>
        <v>45828</v>
      </c>
      <c r="C6687" s="42" t="s">
        <v>2961</v>
      </c>
      <c r="D6687" s="42">
        <v>259</v>
      </c>
      <c r="E6687" s="62" t="s">
        <v>2699</v>
      </c>
      <c r="F6687" s="69">
        <f>IF(t_datas[[#This Row],[Prime 1]]="","",VLOOKUP(t_datas[[#This Row],[Prime 1]],t_primes[],4,0))</f>
        <v>48</v>
      </c>
      <c r="G6687" s="63" t="s">
        <v>2694</v>
      </c>
      <c r="H6687" s="69">
        <f>IF(t_datas[[#This Row],[Prime 2]]="","",VLOOKUP(t_datas[[#This Row],[Prime 2]],t_primes[],4,0))</f>
        <v>20</v>
      </c>
    </row>
    <row r="6688" spans="2:8" x14ac:dyDescent="0.25">
      <c r="B6688" s="1">
        <f>DATE($D$1,VLOOKUP($D$2,LISTES!$E$2:$F$13,2,0),20)</f>
        <v>45828</v>
      </c>
      <c r="C6688" s="42" t="s">
        <v>2962</v>
      </c>
      <c r="D6688" s="42">
        <v>260</v>
      </c>
      <c r="E6688" s="62" t="s">
        <v>2696</v>
      </c>
      <c r="F6688" s="69">
        <f>IF(t_datas[[#This Row],[Prime 1]]="","",VLOOKUP(t_datas[[#This Row],[Prime 1]],t_primes[],4,0))</f>
        <v>17</v>
      </c>
      <c r="G6688" s="63" t="s">
        <v>2692</v>
      </c>
      <c r="H6688" s="69">
        <f>IF(t_datas[[#This Row],[Prime 2]]="","",VLOOKUP(t_datas[[#This Row],[Prime 2]],t_primes[],4,0))</f>
        <v>7.5</v>
      </c>
    </row>
    <row r="6689" spans="2:8" x14ac:dyDescent="0.25">
      <c r="B6689" s="1">
        <f>DATE($D$1,VLOOKUP($D$2,LISTES!$E$2:$F$13,2,0),20)</f>
        <v>45828</v>
      </c>
      <c r="C6689" s="42" t="s">
        <v>2963</v>
      </c>
      <c r="D6689" s="42">
        <v>261</v>
      </c>
      <c r="E6689" s="62" t="s">
        <v>2697</v>
      </c>
      <c r="F6689" s="69">
        <f>IF(t_datas[[#This Row],[Prime 1]]="","",VLOOKUP(t_datas[[#This Row],[Prime 1]],t_primes[],4,0))</f>
        <v>100</v>
      </c>
      <c r="G6689" s="63" t="s">
        <v>2692</v>
      </c>
      <c r="H6689" s="69">
        <f>IF(t_datas[[#This Row],[Prime 2]]="","",VLOOKUP(t_datas[[#This Row],[Prime 2]],t_primes[],4,0))</f>
        <v>7.5</v>
      </c>
    </row>
    <row r="6690" spans="2:8" x14ac:dyDescent="0.25">
      <c r="B6690" s="1">
        <f>DATE($D$1,VLOOKUP($D$2,LISTES!$E$2:$F$13,2,0),20)</f>
        <v>45828</v>
      </c>
      <c r="C6690" s="42" t="s">
        <v>2964</v>
      </c>
      <c r="D6690" s="42">
        <v>262</v>
      </c>
      <c r="E6690" s="62" t="s">
        <v>2698</v>
      </c>
      <c r="F6690" s="69">
        <f>IF(t_datas[[#This Row],[Prime 1]]="","",VLOOKUP(t_datas[[#This Row],[Prime 1]],t_primes[],4,0))</f>
        <v>20</v>
      </c>
      <c r="G6690" s="63" t="s">
        <v>2699</v>
      </c>
      <c r="H6690" s="69">
        <f>IF(t_datas[[#This Row],[Prime 2]]="","",VLOOKUP(t_datas[[#This Row],[Prime 2]],t_primes[],4,0))</f>
        <v>48</v>
      </c>
    </row>
    <row r="6691" spans="2:8" x14ac:dyDescent="0.25">
      <c r="B6691" s="1">
        <f>DATE($D$1,VLOOKUP($D$2,LISTES!$E$2:$F$13,2,0),20)</f>
        <v>45828</v>
      </c>
      <c r="C6691" s="42" t="s">
        <v>2965</v>
      </c>
      <c r="D6691" s="42">
        <v>263</v>
      </c>
      <c r="E6691" s="62" t="s">
        <v>2693</v>
      </c>
      <c r="F6691" s="69">
        <f>IF(t_datas[[#This Row],[Prime 1]]="","",VLOOKUP(t_datas[[#This Row],[Prime 1]],t_primes[],4,0))</f>
        <v>25</v>
      </c>
      <c r="G6691" s="63" t="s">
        <v>2699</v>
      </c>
      <c r="H6691" s="69">
        <f>IF(t_datas[[#This Row],[Prime 2]]="","",VLOOKUP(t_datas[[#This Row],[Prime 2]],t_primes[],4,0))</f>
        <v>48</v>
      </c>
    </row>
    <row r="6692" spans="2:8" x14ac:dyDescent="0.25">
      <c r="B6692" s="1">
        <f>DATE($D$1,VLOOKUP($D$2,LISTES!$E$2:$F$13,2,0),20)</f>
        <v>45828</v>
      </c>
      <c r="C6692" s="42" t="s">
        <v>2966</v>
      </c>
      <c r="D6692" s="42">
        <v>264</v>
      </c>
      <c r="E6692" s="62" t="s">
        <v>2700</v>
      </c>
      <c r="F6692" s="69">
        <f>IF(t_datas[[#This Row],[Prime 1]]="","",VLOOKUP(t_datas[[#This Row],[Prime 1]],t_primes[],4,0))</f>
        <v>78</v>
      </c>
      <c r="G6692" s="63" t="s">
        <v>2697</v>
      </c>
      <c r="H6692" s="69">
        <f>IF(t_datas[[#This Row],[Prime 2]]="","",VLOOKUP(t_datas[[#This Row],[Prime 2]],t_primes[],4,0))</f>
        <v>100</v>
      </c>
    </row>
    <row r="6693" spans="2:8" x14ac:dyDescent="0.25">
      <c r="B6693" s="1">
        <f>DATE($D$1,VLOOKUP($D$2,LISTES!$E$2:$F$13,2,0),20)</f>
        <v>45828</v>
      </c>
      <c r="C6693" s="42" t="s">
        <v>2967</v>
      </c>
      <c r="D6693" s="42">
        <v>265</v>
      </c>
      <c r="E6693" s="62" t="s">
        <v>2696</v>
      </c>
      <c r="F6693" s="69">
        <f>IF(t_datas[[#This Row],[Prime 1]]="","",VLOOKUP(t_datas[[#This Row],[Prime 1]],t_primes[],4,0))</f>
        <v>17</v>
      </c>
      <c r="G6693" s="63" t="s">
        <v>2698</v>
      </c>
      <c r="H6693" s="69">
        <f>IF(t_datas[[#This Row],[Prime 2]]="","",VLOOKUP(t_datas[[#This Row],[Prime 2]],t_primes[],4,0))</f>
        <v>20</v>
      </c>
    </row>
    <row r="6694" spans="2:8" x14ac:dyDescent="0.25">
      <c r="B6694" s="1">
        <f>DATE($D$1,VLOOKUP($D$2,LISTES!$E$2:$F$13,2,0),20)</f>
        <v>45828</v>
      </c>
      <c r="C6694" s="42" t="s">
        <v>2968</v>
      </c>
      <c r="D6694" s="42">
        <v>266</v>
      </c>
      <c r="E6694" s="62" t="s">
        <v>2696</v>
      </c>
      <c r="F6694" s="69">
        <f>IF(t_datas[[#This Row],[Prime 1]]="","",VLOOKUP(t_datas[[#This Row],[Prime 1]],t_primes[],4,0))</f>
        <v>17</v>
      </c>
      <c r="G6694" s="63" t="s">
        <v>2700</v>
      </c>
      <c r="H6694" s="69">
        <f>IF(t_datas[[#This Row],[Prime 2]]="","",VLOOKUP(t_datas[[#This Row],[Prime 2]],t_primes[],4,0))</f>
        <v>78</v>
      </c>
    </row>
    <row r="6695" spans="2:8" x14ac:dyDescent="0.25">
      <c r="B6695" s="1">
        <f>DATE($D$1,VLOOKUP($D$2,LISTES!$E$2:$F$13,2,0),20)</f>
        <v>45828</v>
      </c>
      <c r="C6695" s="42" t="s">
        <v>2969</v>
      </c>
      <c r="D6695" s="42">
        <v>267</v>
      </c>
      <c r="E6695" s="62" t="s">
        <v>2702</v>
      </c>
      <c r="F6695" s="69">
        <f>IF(t_datas[[#This Row],[Prime 1]]="","",VLOOKUP(t_datas[[#This Row],[Prime 1]],t_primes[],4,0))</f>
        <v>75</v>
      </c>
      <c r="G6695" s="63" t="s">
        <v>2695</v>
      </c>
      <c r="H6695" s="69">
        <f>IF(t_datas[[#This Row],[Prime 2]]="","",VLOOKUP(t_datas[[#This Row],[Prime 2]],t_primes[],4,0))</f>
        <v>15</v>
      </c>
    </row>
    <row r="6696" spans="2:8" x14ac:dyDescent="0.25">
      <c r="B6696" s="1">
        <f>DATE($D$1,VLOOKUP($D$2,LISTES!$E$2:$F$13,2,0),20)</f>
        <v>45828</v>
      </c>
      <c r="C6696" s="42" t="s">
        <v>2970</v>
      </c>
      <c r="D6696" s="42">
        <v>268</v>
      </c>
      <c r="E6696" s="62" t="s">
        <v>2702</v>
      </c>
      <c r="F6696" s="69">
        <f>IF(t_datas[[#This Row],[Prime 1]]="","",VLOOKUP(t_datas[[#This Row],[Prime 1]],t_primes[],4,0))</f>
        <v>75</v>
      </c>
      <c r="G6696" s="63" t="s">
        <v>2701</v>
      </c>
      <c r="H6696" s="69">
        <f>IF(t_datas[[#This Row],[Prime 2]]="","",VLOOKUP(t_datas[[#This Row],[Prime 2]],t_primes[],4,0))</f>
        <v>150</v>
      </c>
    </row>
    <row r="6697" spans="2:8" x14ac:dyDescent="0.25">
      <c r="B6697" s="1">
        <f>DATE($D$1,VLOOKUP($D$2,LISTES!$E$2:$F$13,2,0),20)</f>
        <v>45828</v>
      </c>
      <c r="C6697" s="42" t="s">
        <v>2971</v>
      </c>
      <c r="D6697" s="42">
        <v>269</v>
      </c>
      <c r="E6697" s="62" t="s">
        <v>2690</v>
      </c>
      <c r="F6697" s="69">
        <f>IF(t_datas[[#This Row],[Prime 1]]="","",VLOOKUP(t_datas[[#This Row],[Prime 1]],t_primes[],4,0))</f>
        <v>7.5</v>
      </c>
      <c r="G6697" s="63" t="s">
        <v>2698</v>
      </c>
      <c r="H6697" s="69">
        <f>IF(t_datas[[#This Row],[Prime 2]]="","",VLOOKUP(t_datas[[#This Row],[Prime 2]],t_primes[],4,0))</f>
        <v>20</v>
      </c>
    </row>
    <row r="6698" spans="2:8" x14ac:dyDescent="0.25">
      <c r="B6698" s="1">
        <f>DATE($D$1,VLOOKUP($D$2,LISTES!$E$2:$F$13,2,0),20)</f>
        <v>45828</v>
      </c>
      <c r="C6698" s="42" t="s">
        <v>2972</v>
      </c>
      <c r="D6698" s="42">
        <v>270</v>
      </c>
      <c r="E6698" s="62" t="s">
        <v>2690</v>
      </c>
      <c r="F6698" s="69">
        <f>IF(t_datas[[#This Row],[Prime 1]]="","",VLOOKUP(t_datas[[#This Row],[Prime 1]],t_primes[],4,0))</f>
        <v>7.5</v>
      </c>
      <c r="G6698" s="63" t="s">
        <v>2697</v>
      </c>
      <c r="H6698" s="69">
        <f>IF(t_datas[[#This Row],[Prime 2]]="","",VLOOKUP(t_datas[[#This Row],[Prime 2]],t_primes[],4,0))</f>
        <v>100</v>
      </c>
    </row>
    <row r="6699" spans="2:8" x14ac:dyDescent="0.25">
      <c r="B6699" s="1">
        <f>DATE($D$1,VLOOKUP($D$2,LISTES!$E$2:$F$13,2,0),20)</f>
        <v>45828</v>
      </c>
      <c r="C6699" s="42" t="s">
        <v>2973</v>
      </c>
      <c r="D6699" s="42">
        <v>271</v>
      </c>
      <c r="E6699" s="62" t="s">
        <v>2699</v>
      </c>
      <c r="F6699" s="69">
        <f>IF(t_datas[[#This Row],[Prime 1]]="","",VLOOKUP(t_datas[[#This Row],[Prime 1]],t_primes[],4,0))</f>
        <v>48</v>
      </c>
      <c r="G6699" s="63" t="s">
        <v>2694</v>
      </c>
      <c r="H6699" s="69">
        <f>IF(t_datas[[#This Row],[Prime 2]]="","",VLOOKUP(t_datas[[#This Row],[Prime 2]],t_primes[],4,0))</f>
        <v>20</v>
      </c>
    </row>
    <row r="6700" spans="2:8" x14ac:dyDescent="0.25">
      <c r="B6700" s="1">
        <f>DATE($D$1,VLOOKUP($D$2,LISTES!$E$2:$F$13,2,0),20)</f>
        <v>45828</v>
      </c>
      <c r="C6700" s="42" t="s">
        <v>2974</v>
      </c>
      <c r="D6700" s="42">
        <v>272</v>
      </c>
      <c r="E6700" s="62" t="s">
        <v>2698</v>
      </c>
      <c r="F6700" s="69">
        <f>IF(t_datas[[#This Row],[Prime 1]]="","",VLOOKUP(t_datas[[#This Row],[Prime 1]],t_primes[],4,0))</f>
        <v>20</v>
      </c>
      <c r="G6700" s="63" t="s">
        <v>2697</v>
      </c>
      <c r="H6700" s="69">
        <f>IF(t_datas[[#This Row],[Prime 2]]="","",VLOOKUP(t_datas[[#This Row],[Prime 2]],t_primes[],4,0))</f>
        <v>100</v>
      </c>
    </row>
    <row r="6701" spans="2:8" x14ac:dyDescent="0.25">
      <c r="B6701" s="1">
        <f>DATE($D$1,VLOOKUP($D$2,LISTES!$E$2:$F$13,2,0),20)</f>
        <v>45828</v>
      </c>
      <c r="C6701" s="42" t="s">
        <v>2975</v>
      </c>
      <c r="D6701" s="42">
        <v>273</v>
      </c>
      <c r="E6701" s="62" t="s">
        <v>2698</v>
      </c>
      <c r="F6701" s="69">
        <f>IF(t_datas[[#This Row],[Prime 1]]="","",VLOOKUP(t_datas[[#This Row],[Prime 1]],t_primes[],4,0))</f>
        <v>20</v>
      </c>
      <c r="G6701" s="63" t="s">
        <v>2690</v>
      </c>
      <c r="H6701" s="69">
        <f>IF(t_datas[[#This Row],[Prime 2]]="","",VLOOKUP(t_datas[[#This Row],[Prime 2]],t_primes[],4,0))</f>
        <v>7.5</v>
      </c>
    </row>
    <row r="6702" spans="2:8" x14ac:dyDescent="0.25">
      <c r="B6702" s="1">
        <f>DATE($D$1,VLOOKUP($D$2,LISTES!$E$2:$F$13,2,0),20)</f>
        <v>45828</v>
      </c>
      <c r="C6702" s="42" t="s">
        <v>2976</v>
      </c>
      <c r="D6702" s="42">
        <v>274</v>
      </c>
      <c r="E6702" s="62" t="s">
        <v>2692</v>
      </c>
      <c r="F6702" s="69">
        <f>IF(t_datas[[#This Row],[Prime 1]]="","",VLOOKUP(t_datas[[#This Row],[Prime 1]],t_primes[],4,0))</f>
        <v>7.5</v>
      </c>
      <c r="G6702" s="63" t="s">
        <v>2701</v>
      </c>
      <c r="H6702" s="69">
        <f>IF(t_datas[[#This Row],[Prime 2]]="","",VLOOKUP(t_datas[[#This Row],[Prime 2]],t_primes[],4,0))</f>
        <v>150</v>
      </c>
    </row>
    <row r="6703" spans="2:8" x14ac:dyDescent="0.25">
      <c r="B6703" s="1">
        <f>DATE($D$1,VLOOKUP($D$2,LISTES!$E$2:$F$13,2,0),20)</f>
        <v>45828</v>
      </c>
      <c r="C6703" s="42" t="s">
        <v>2977</v>
      </c>
      <c r="D6703" s="42">
        <v>275</v>
      </c>
      <c r="E6703" s="62" t="s">
        <v>2698</v>
      </c>
      <c r="F6703" s="69">
        <f>IF(t_datas[[#This Row],[Prime 1]]="","",VLOOKUP(t_datas[[#This Row],[Prime 1]],t_primes[],4,0))</f>
        <v>20</v>
      </c>
      <c r="G6703" s="63" t="s">
        <v>2695</v>
      </c>
      <c r="H6703" s="69">
        <f>IF(t_datas[[#This Row],[Prime 2]]="","",VLOOKUP(t_datas[[#This Row],[Prime 2]],t_primes[],4,0))</f>
        <v>15</v>
      </c>
    </row>
    <row r="6704" spans="2:8" x14ac:dyDescent="0.25">
      <c r="B6704" s="1">
        <f>DATE($D$1,VLOOKUP($D$2,LISTES!$E$2:$F$13,2,0),20)</f>
        <v>45828</v>
      </c>
      <c r="C6704" s="42" t="s">
        <v>2978</v>
      </c>
      <c r="D6704" s="42">
        <v>276</v>
      </c>
      <c r="E6704" s="62" t="s">
        <v>2697</v>
      </c>
      <c r="F6704" s="69">
        <f>IF(t_datas[[#This Row],[Prime 1]]="","",VLOOKUP(t_datas[[#This Row],[Prime 1]],t_primes[],4,0))</f>
        <v>100</v>
      </c>
      <c r="G6704" s="63" t="s">
        <v>2696</v>
      </c>
      <c r="H6704" s="69">
        <f>IF(t_datas[[#This Row],[Prime 2]]="","",VLOOKUP(t_datas[[#This Row],[Prime 2]],t_primes[],4,0))</f>
        <v>17</v>
      </c>
    </row>
    <row r="6705" spans="2:8" x14ac:dyDescent="0.25">
      <c r="B6705" s="1">
        <f>DATE($D$1,VLOOKUP($D$2,LISTES!$E$2:$F$13,2,0),20)</f>
        <v>45828</v>
      </c>
      <c r="C6705" s="42" t="s">
        <v>2979</v>
      </c>
      <c r="D6705" s="42">
        <v>277</v>
      </c>
      <c r="E6705" s="62" t="s">
        <v>2693</v>
      </c>
      <c r="F6705" s="69">
        <f>IF(t_datas[[#This Row],[Prime 1]]="","",VLOOKUP(t_datas[[#This Row],[Prime 1]],t_primes[],4,0))</f>
        <v>25</v>
      </c>
      <c r="G6705" s="63" t="s">
        <v>2695</v>
      </c>
      <c r="H6705" s="69">
        <f>IF(t_datas[[#This Row],[Prime 2]]="","",VLOOKUP(t_datas[[#This Row],[Prime 2]],t_primes[],4,0))</f>
        <v>15</v>
      </c>
    </row>
    <row r="6706" spans="2:8" x14ac:dyDescent="0.25">
      <c r="B6706" s="1">
        <f>DATE($D$1,VLOOKUP($D$2,LISTES!$E$2:$F$13,2,0),20)</f>
        <v>45828</v>
      </c>
      <c r="C6706" s="42" t="s">
        <v>2980</v>
      </c>
      <c r="D6706" s="42">
        <v>278</v>
      </c>
      <c r="E6706" s="62" t="s">
        <v>2696</v>
      </c>
      <c r="F6706" s="69">
        <f>IF(t_datas[[#This Row],[Prime 1]]="","",VLOOKUP(t_datas[[#This Row],[Prime 1]],t_primes[],4,0))</f>
        <v>17</v>
      </c>
      <c r="G6706" s="63" t="s">
        <v>2694</v>
      </c>
      <c r="H6706" s="69">
        <f>IF(t_datas[[#This Row],[Prime 2]]="","",VLOOKUP(t_datas[[#This Row],[Prime 2]],t_primes[],4,0))</f>
        <v>20</v>
      </c>
    </row>
    <row r="6707" spans="2:8" x14ac:dyDescent="0.25">
      <c r="B6707" s="1">
        <f>DATE($D$1,VLOOKUP($D$2,LISTES!$E$2:$F$13,2,0),20)</f>
        <v>45828</v>
      </c>
      <c r="C6707" s="42" t="s">
        <v>2981</v>
      </c>
      <c r="D6707" s="42">
        <v>279</v>
      </c>
      <c r="E6707" s="62" t="s">
        <v>2702</v>
      </c>
      <c r="F6707" s="69">
        <f>IF(t_datas[[#This Row],[Prime 1]]="","",VLOOKUP(t_datas[[#This Row],[Prime 1]],t_primes[],4,0))</f>
        <v>75</v>
      </c>
      <c r="G6707" s="63" t="s">
        <v>2694</v>
      </c>
      <c r="H6707" s="69">
        <f>IF(t_datas[[#This Row],[Prime 2]]="","",VLOOKUP(t_datas[[#This Row],[Prime 2]],t_primes[],4,0))</f>
        <v>20</v>
      </c>
    </row>
    <row r="6708" spans="2:8" x14ac:dyDescent="0.25">
      <c r="B6708" s="1">
        <f>DATE($D$1,VLOOKUP($D$2,LISTES!$E$2:$F$13,2,0),20)</f>
        <v>45828</v>
      </c>
      <c r="C6708" s="42" t="s">
        <v>2982</v>
      </c>
      <c r="D6708" s="42">
        <v>280</v>
      </c>
      <c r="E6708" s="62" t="s">
        <v>2702</v>
      </c>
      <c r="F6708" s="69">
        <f>IF(t_datas[[#This Row],[Prime 1]]="","",VLOOKUP(t_datas[[#This Row],[Prime 1]],t_primes[],4,0))</f>
        <v>75</v>
      </c>
      <c r="G6708" s="63" t="s">
        <v>2698</v>
      </c>
      <c r="H6708" s="69">
        <f>IF(t_datas[[#This Row],[Prime 2]]="","",VLOOKUP(t_datas[[#This Row],[Prime 2]],t_primes[],4,0))</f>
        <v>20</v>
      </c>
    </row>
    <row r="6709" spans="2:8" x14ac:dyDescent="0.25">
      <c r="B6709" s="1">
        <f>DATE($D$1,VLOOKUP($D$2,LISTES!$E$2:$F$13,2,0),20)</f>
        <v>45828</v>
      </c>
      <c r="C6709" s="42" t="s">
        <v>2983</v>
      </c>
      <c r="D6709" s="42">
        <v>281</v>
      </c>
      <c r="E6709" s="62" t="s">
        <v>2693</v>
      </c>
      <c r="F6709" s="69">
        <f>IF(t_datas[[#This Row],[Prime 1]]="","",VLOOKUP(t_datas[[#This Row],[Prime 1]],t_primes[],4,0))</f>
        <v>25</v>
      </c>
      <c r="G6709" s="63" t="s">
        <v>2694</v>
      </c>
      <c r="H6709" s="69">
        <f>IF(t_datas[[#This Row],[Prime 2]]="","",VLOOKUP(t_datas[[#This Row],[Prime 2]],t_primes[],4,0))</f>
        <v>20</v>
      </c>
    </row>
    <row r="6710" spans="2:8" x14ac:dyDescent="0.25">
      <c r="B6710" s="1">
        <f>DATE($D$1,VLOOKUP($D$2,LISTES!$E$2:$F$13,2,0),20)</f>
        <v>45828</v>
      </c>
      <c r="C6710" s="42" t="s">
        <v>2984</v>
      </c>
      <c r="D6710" s="42">
        <v>282</v>
      </c>
      <c r="E6710" s="62" t="s">
        <v>2693</v>
      </c>
      <c r="F6710" s="69">
        <f>IF(t_datas[[#This Row],[Prime 1]]="","",VLOOKUP(t_datas[[#This Row],[Prime 1]],t_primes[],4,0))</f>
        <v>25</v>
      </c>
      <c r="G6710" s="63" t="s">
        <v>2697</v>
      </c>
      <c r="H6710" s="69">
        <f>IF(t_datas[[#This Row],[Prime 2]]="","",VLOOKUP(t_datas[[#This Row],[Prime 2]],t_primes[],4,0))</f>
        <v>100</v>
      </c>
    </row>
    <row r="6711" spans="2:8" x14ac:dyDescent="0.25">
      <c r="B6711" s="1">
        <f>DATE($D$1,VLOOKUP($D$2,LISTES!$E$2:$F$13,2,0),20)</f>
        <v>45828</v>
      </c>
      <c r="C6711" s="42" t="s">
        <v>2985</v>
      </c>
      <c r="D6711" s="42">
        <v>283</v>
      </c>
      <c r="E6711" s="62" t="s">
        <v>2702</v>
      </c>
      <c r="F6711" s="69">
        <f>IF(t_datas[[#This Row],[Prime 1]]="","",VLOOKUP(t_datas[[#This Row],[Prime 1]],t_primes[],4,0))</f>
        <v>75</v>
      </c>
      <c r="G6711" s="63" t="s">
        <v>2693</v>
      </c>
      <c r="H6711" s="69">
        <f>IF(t_datas[[#This Row],[Prime 2]]="","",VLOOKUP(t_datas[[#This Row],[Prime 2]],t_primes[],4,0))</f>
        <v>25</v>
      </c>
    </row>
    <row r="6712" spans="2:8" x14ac:dyDescent="0.25">
      <c r="B6712" s="1">
        <f>DATE($D$1,VLOOKUP($D$2,LISTES!$E$2:$F$13,2,0),20)</f>
        <v>45828</v>
      </c>
      <c r="C6712" s="42" t="s">
        <v>2986</v>
      </c>
      <c r="D6712" s="42">
        <v>284</v>
      </c>
      <c r="E6712" s="62" t="s">
        <v>2698</v>
      </c>
      <c r="F6712" s="69">
        <f>IF(t_datas[[#This Row],[Prime 1]]="","",VLOOKUP(t_datas[[#This Row],[Prime 1]],t_primes[],4,0))</f>
        <v>20</v>
      </c>
      <c r="G6712" s="63" t="s">
        <v>2691</v>
      </c>
      <c r="H6712" s="69">
        <f>IF(t_datas[[#This Row],[Prime 2]]="","",VLOOKUP(t_datas[[#This Row],[Prime 2]],t_primes[],4,0))</f>
        <v>10</v>
      </c>
    </row>
    <row r="6713" spans="2:8" x14ac:dyDescent="0.25">
      <c r="B6713" s="1">
        <f>DATE($D$1,VLOOKUP($D$2,LISTES!$E$2:$F$13,2,0),20)</f>
        <v>45828</v>
      </c>
      <c r="C6713" s="42" t="s">
        <v>2987</v>
      </c>
      <c r="D6713" s="42">
        <v>285</v>
      </c>
      <c r="E6713" s="62" t="s">
        <v>2701</v>
      </c>
      <c r="F6713" s="69">
        <f>IF(t_datas[[#This Row],[Prime 1]]="","",VLOOKUP(t_datas[[#This Row],[Prime 1]],t_primes[],4,0))</f>
        <v>150</v>
      </c>
      <c r="G6713" s="63" t="s">
        <v>2697</v>
      </c>
      <c r="H6713" s="69">
        <f>IF(t_datas[[#This Row],[Prime 2]]="","",VLOOKUP(t_datas[[#This Row],[Prime 2]],t_primes[],4,0))</f>
        <v>100</v>
      </c>
    </row>
    <row r="6714" spans="2:8" x14ac:dyDescent="0.25">
      <c r="B6714" s="1">
        <f>DATE($D$1,VLOOKUP($D$2,LISTES!$E$2:$F$13,2,0),20)</f>
        <v>45828</v>
      </c>
      <c r="C6714" s="42" t="s">
        <v>2988</v>
      </c>
      <c r="D6714" s="42">
        <v>286</v>
      </c>
      <c r="E6714" s="62" t="s">
        <v>2702</v>
      </c>
      <c r="F6714" s="69">
        <f>IF(t_datas[[#This Row],[Prime 1]]="","",VLOOKUP(t_datas[[#This Row],[Prime 1]],t_primes[],4,0))</f>
        <v>75</v>
      </c>
      <c r="G6714" s="63" t="s">
        <v>2701</v>
      </c>
      <c r="H6714" s="69">
        <f>IF(t_datas[[#This Row],[Prime 2]]="","",VLOOKUP(t_datas[[#This Row],[Prime 2]],t_primes[],4,0))</f>
        <v>150</v>
      </c>
    </row>
    <row r="6715" spans="2:8" x14ac:dyDescent="0.25">
      <c r="B6715" s="1">
        <f>DATE($D$1,VLOOKUP($D$2,LISTES!$E$2:$F$13,2,0),20)</f>
        <v>45828</v>
      </c>
      <c r="C6715" s="42" t="s">
        <v>2989</v>
      </c>
      <c r="D6715" s="42">
        <v>287</v>
      </c>
      <c r="E6715" s="62" t="s">
        <v>2701</v>
      </c>
      <c r="F6715" s="69">
        <f>IF(t_datas[[#This Row],[Prime 1]]="","",VLOOKUP(t_datas[[#This Row],[Prime 1]],t_primes[],4,0))</f>
        <v>150</v>
      </c>
      <c r="G6715" s="63" t="s">
        <v>2701</v>
      </c>
      <c r="H6715" s="69">
        <f>IF(t_datas[[#This Row],[Prime 2]]="","",VLOOKUP(t_datas[[#This Row],[Prime 2]],t_primes[],4,0))</f>
        <v>150</v>
      </c>
    </row>
    <row r="6716" spans="2:8" x14ac:dyDescent="0.25">
      <c r="B6716" s="1">
        <f>DATE($D$1,VLOOKUP($D$2,LISTES!$E$2:$F$13,2,0),20)</f>
        <v>45828</v>
      </c>
      <c r="C6716" s="42" t="s">
        <v>2990</v>
      </c>
      <c r="D6716" s="42">
        <v>288</v>
      </c>
      <c r="E6716" s="62" t="s">
        <v>2695</v>
      </c>
      <c r="F6716" s="69">
        <f>IF(t_datas[[#This Row],[Prime 1]]="","",VLOOKUP(t_datas[[#This Row],[Prime 1]],t_primes[],4,0))</f>
        <v>15</v>
      </c>
      <c r="G6716" s="63" t="s">
        <v>2690</v>
      </c>
      <c r="H6716" s="69">
        <f>IF(t_datas[[#This Row],[Prime 2]]="","",VLOOKUP(t_datas[[#This Row],[Prime 2]],t_primes[],4,0))</f>
        <v>7.5</v>
      </c>
    </row>
    <row r="6717" spans="2:8" x14ac:dyDescent="0.25">
      <c r="B6717" s="1">
        <f>DATE($D$1,VLOOKUP($D$2,LISTES!$E$2:$F$13,2,0),20)</f>
        <v>45828</v>
      </c>
      <c r="C6717" s="42" t="s">
        <v>2991</v>
      </c>
      <c r="D6717" s="42">
        <v>289</v>
      </c>
      <c r="E6717" s="62" t="s">
        <v>2702</v>
      </c>
      <c r="F6717" s="69">
        <f>IF(t_datas[[#This Row],[Prime 1]]="","",VLOOKUP(t_datas[[#This Row],[Prime 1]],t_primes[],4,0))</f>
        <v>75</v>
      </c>
      <c r="G6717" s="63" t="s">
        <v>2702</v>
      </c>
      <c r="H6717" s="69">
        <f>IF(t_datas[[#This Row],[Prime 2]]="","",VLOOKUP(t_datas[[#This Row],[Prime 2]],t_primes[],4,0))</f>
        <v>75</v>
      </c>
    </row>
    <row r="6718" spans="2:8" x14ac:dyDescent="0.25">
      <c r="B6718" s="1">
        <f>DATE($D$1,VLOOKUP($D$2,LISTES!$E$2:$F$13,2,0),20)</f>
        <v>45828</v>
      </c>
      <c r="C6718" s="42" t="s">
        <v>2992</v>
      </c>
      <c r="D6718" s="42">
        <v>290</v>
      </c>
      <c r="E6718" s="62" t="s">
        <v>2698</v>
      </c>
      <c r="F6718" s="69">
        <f>IF(t_datas[[#This Row],[Prime 1]]="","",VLOOKUP(t_datas[[#This Row],[Prime 1]],t_primes[],4,0))</f>
        <v>20</v>
      </c>
      <c r="G6718" s="63" t="s">
        <v>2691</v>
      </c>
      <c r="H6718" s="69">
        <f>IF(t_datas[[#This Row],[Prime 2]]="","",VLOOKUP(t_datas[[#This Row],[Prime 2]],t_primes[],4,0))</f>
        <v>10</v>
      </c>
    </row>
    <row r="6719" spans="2:8" x14ac:dyDescent="0.25">
      <c r="B6719" s="1">
        <f>DATE($D$1,VLOOKUP($D$2,LISTES!$E$2:$F$13,2,0),20)</f>
        <v>45828</v>
      </c>
      <c r="C6719" s="42" t="s">
        <v>2993</v>
      </c>
      <c r="D6719" s="42">
        <v>291</v>
      </c>
      <c r="E6719" s="62" t="s">
        <v>2693</v>
      </c>
      <c r="F6719" s="69">
        <f>IF(t_datas[[#This Row],[Prime 1]]="","",VLOOKUP(t_datas[[#This Row],[Prime 1]],t_primes[],4,0))</f>
        <v>25</v>
      </c>
      <c r="G6719" s="63" t="s">
        <v>2694</v>
      </c>
      <c r="H6719" s="69">
        <f>IF(t_datas[[#This Row],[Prime 2]]="","",VLOOKUP(t_datas[[#This Row],[Prime 2]],t_primes[],4,0))</f>
        <v>20</v>
      </c>
    </row>
    <row r="6720" spans="2:8" x14ac:dyDescent="0.25">
      <c r="B6720" s="1">
        <f>DATE($D$1,VLOOKUP($D$2,LISTES!$E$2:$F$13,2,0),20)</f>
        <v>45828</v>
      </c>
      <c r="C6720" s="42" t="s">
        <v>2994</v>
      </c>
      <c r="D6720" s="42">
        <v>292</v>
      </c>
      <c r="E6720" s="62" t="s">
        <v>2696</v>
      </c>
      <c r="F6720" s="69">
        <f>IF(t_datas[[#This Row],[Prime 1]]="","",VLOOKUP(t_datas[[#This Row],[Prime 1]],t_primes[],4,0))</f>
        <v>17</v>
      </c>
      <c r="G6720" s="63" t="s">
        <v>2695</v>
      </c>
      <c r="H6720" s="69">
        <f>IF(t_datas[[#This Row],[Prime 2]]="","",VLOOKUP(t_datas[[#This Row],[Prime 2]],t_primes[],4,0))</f>
        <v>15</v>
      </c>
    </row>
    <row r="6721" spans="2:8" x14ac:dyDescent="0.25">
      <c r="B6721" s="1">
        <f>DATE($D$1,VLOOKUP($D$2,LISTES!$E$2:$F$13,2,0),20)</f>
        <v>45828</v>
      </c>
      <c r="C6721" s="42" t="s">
        <v>2995</v>
      </c>
      <c r="D6721" s="42">
        <v>293</v>
      </c>
      <c r="E6721" s="62" t="s">
        <v>2694</v>
      </c>
      <c r="F6721" s="69">
        <f>IF(t_datas[[#This Row],[Prime 1]]="","",VLOOKUP(t_datas[[#This Row],[Prime 1]],t_primes[],4,0))</f>
        <v>20</v>
      </c>
      <c r="G6721" s="63" t="s">
        <v>2698</v>
      </c>
      <c r="H6721" s="69">
        <f>IF(t_datas[[#This Row],[Prime 2]]="","",VLOOKUP(t_datas[[#This Row],[Prime 2]],t_primes[],4,0))</f>
        <v>20</v>
      </c>
    </row>
    <row r="6722" spans="2:8" x14ac:dyDescent="0.25">
      <c r="B6722" s="1">
        <f>DATE($D$1,VLOOKUP($D$2,LISTES!$E$2:$F$13,2,0),20)</f>
        <v>45828</v>
      </c>
      <c r="C6722" s="42" t="s">
        <v>2996</v>
      </c>
      <c r="D6722" s="42">
        <v>294</v>
      </c>
      <c r="E6722" s="62" t="s">
        <v>2692</v>
      </c>
      <c r="F6722" s="69">
        <f>IF(t_datas[[#This Row],[Prime 1]]="","",VLOOKUP(t_datas[[#This Row],[Prime 1]],t_primes[],4,0))</f>
        <v>7.5</v>
      </c>
      <c r="G6722" s="63" t="s">
        <v>2690</v>
      </c>
      <c r="H6722" s="69">
        <f>IF(t_datas[[#This Row],[Prime 2]]="","",VLOOKUP(t_datas[[#This Row],[Prime 2]],t_primes[],4,0))</f>
        <v>7.5</v>
      </c>
    </row>
    <row r="6723" spans="2:8" x14ac:dyDescent="0.25">
      <c r="B6723" s="1">
        <f>DATE($D$1,VLOOKUP($D$2,LISTES!$E$2:$F$13,2,0),20)</f>
        <v>45828</v>
      </c>
      <c r="C6723" s="42" t="s">
        <v>2997</v>
      </c>
      <c r="D6723" s="42">
        <v>295</v>
      </c>
      <c r="E6723" s="62" t="s">
        <v>2696</v>
      </c>
      <c r="F6723" s="69">
        <f>IF(t_datas[[#This Row],[Prime 1]]="","",VLOOKUP(t_datas[[#This Row],[Prime 1]],t_primes[],4,0))</f>
        <v>17</v>
      </c>
      <c r="G6723" s="63" t="s">
        <v>2698</v>
      </c>
      <c r="H6723" s="69">
        <f>IF(t_datas[[#This Row],[Prime 2]]="","",VLOOKUP(t_datas[[#This Row],[Prime 2]],t_primes[],4,0))</f>
        <v>20</v>
      </c>
    </row>
    <row r="6724" spans="2:8" x14ac:dyDescent="0.25">
      <c r="B6724" s="1">
        <f>DATE($D$1,VLOOKUP($D$2,LISTES!$E$2:$F$13,2,0),20)</f>
        <v>45828</v>
      </c>
      <c r="C6724" s="42" t="s">
        <v>2998</v>
      </c>
      <c r="D6724" s="42">
        <v>296</v>
      </c>
      <c r="E6724" s="62" t="s">
        <v>2702</v>
      </c>
      <c r="F6724" s="69">
        <f>IF(t_datas[[#This Row],[Prime 1]]="","",VLOOKUP(t_datas[[#This Row],[Prime 1]],t_primes[],4,0))</f>
        <v>75</v>
      </c>
      <c r="G6724" s="63" t="s">
        <v>2690</v>
      </c>
      <c r="H6724" s="69">
        <f>IF(t_datas[[#This Row],[Prime 2]]="","",VLOOKUP(t_datas[[#This Row],[Prime 2]],t_primes[],4,0))</f>
        <v>7.5</v>
      </c>
    </row>
    <row r="6725" spans="2:8" x14ac:dyDescent="0.25">
      <c r="B6725" s="1">
        <f>DATE($D$1,VLOOKUP($D$2,LISTES!$E$2:$F$13,2,0),20)</f>
        <v>45828</v>
      </c>
      <c r="C6725" s="42" t="s">
        <v>2999</v>
      </c>
      <c r="D6725" s="42">
        <v>297</v>
      </c>
      <c r="E6725" s="62" t="s">
        <v>2690</v>
      </c>
      <c r="F6725" s="69">
        <f>IF(t_datas[[#This Row],[Prime 1]]="","",VLOOKUP(t_datas[[#This Row],[Prime 1]],t_primes[],4,0))</f>
        <v>7.5</v>
      </c>
      <c r="G6725" s="63" t="s">
        <v>2692</v>
      </c>
      <c r="H6725" s="69">
        <f>IF(t_datas[[#This Row],[Prime 2]]="","",VLOOKUP(t_datas[[#This Row],[Prime 2]],t_primes[],4,0))</f>
        <v>7.5</v>
      </c>
    </row>
    <row r="6726" spans="2:8" x14ac:dyDescent="0.25">
      <c r="B6726" s="1">
        <f>DATE($D$1,VLOOKUP($D$2,LISTES!$E$2:$F$13,2,0),20)</f>
        <v>45828</v>
      </c>
      <c r="C6726" s="42" t="s">
        <v>3000</v>
      </c>
      <c r="D6726" s="42">
        <v>298</v>
      </c>
      <c r="E6726" s="62" t="s">
        <v>2699</v>
      </c>
      <c r="F6726" s="69">
        <f>IF(t_datas[[#This Row],[Prime 1]]="","",VLOOKUP(t_datas[[#This Row],[Prime 1]],t_primes[],4,0))</f>
        <v>48</v>
      </c>
      <c r="G6726" s="63" t="s">
        <v>2702</v>
      </c>
      <c r="H6726" s="69">
        <f>IF(t_datas[[#This Row],[Prime 2]]="","",VLOOKUP(t_datas[[#This Row],[Prime 2]],t_primes[],4,0))</f>
        <v>75</v>
      </c>
    </row>
    <row r="6727" spans="2:8" x14ac:dyDescent="0.25">
      <c r="B6727" s="1">
        <f>DATE($D$1,VLOOKUP($D$2,LISTES!$E$2:$F$13,2,0),20)</f>
        <v>45828</v>
      </c>
      <c r="C6727" s="42" t="s">
        <v>3001</v>
      </c>
      <c r="D6727" s="42">
        <v>299</v>
      </c>
      <c r="E6727" s="62" t="s">
        <v>2702</v>
      </c>
      <c r="F6727" s="69">
        <f>IF(t_datas[[#This Row],[Prime 1]]="","",VLOOKUP(t_datas[[#This Row],[Prime 1]],t_primes[],4,0))</f>
        <v>75</v>
      </c>
      <c r="G6727" s="63" t="s">
        <v>2691</v>
      </c>
      <c r="H6727" s="69">
        <f>IF(t_datas[[#This Row],[Prime 2]]="","",VLOOKUP(t_datas[[#This Row],[Prime 2]],t_primes[],4,0))</f>
        <v>10</v>
      </c>
    </row>
    <row r="6728" spans="2:8" x14ac:dyDescent="0.25">
      <c r="B6728" s="1">
        <f>DATE($D$1,VLOOKUP($D$2,LISTES!$E$2:$F$13,2,0),20)</f>
        <v>45828</v>
      </c>
      <c r="C6728" s="42" t="s">
        <v>3002</v>
      </c>
      <c r="D6728" s="42">
        <v>300</v>
      </c>
      <c r="E6728" s="62" t="s">
        <v>2701</v>
      </c>
      <c r="F6728" s="69">
        <f>IF(t_datas[[#This Row],[Prime 1]]="","",VLOOKUP(t_datas[[#This Row],[Prime 1]],t_primes[],4,0))</f>
        <v>150</v>
      </c>
      <c r="G6728" s="63" t="s">
        <v>2696</v>
      </c>
      <c r="H6728" s="69">
        <f>IF(t_datas[[#This Row],[Prime 2]]="","",VLOOKUP(t_datas[[#This Row],[Prime 2]],t_primes[],4,0))</f>
        <v>17</v>
      </c>
    </row>
    <row r="6729" spans="2:8" x14ac:dyDescent="0.25">
      <c r="B6729" s="1">
        <f>DATE($D$1,VLOOKUP($D$2,LISTES!$E$2:$F$13,2,0),20)</f>
        <v>45828</v>
      </c>
      <c r="C6729" s="42" t="s">
        <v>3003</v>
      </c>
      <c r="D6729" s="42">
        <v>301</v>
      </c>
      <c r="E6729" s="62" t="s">
        <v>2700</v>
      </c>
      <c r="F6729" s="69">
        <f>IF(t_datas[[#This Row],[Prime 1]]="","",VLOOKUP(t_datas[[#This Row],[Prime 1]],t_primes[],4,0))</f>
        <v>78</v>
      </c>
      <c r="G6729" s="63" t="s">
        <v>2699</v>
      </c>
      <c r="H6729" s="69">
        <f>IF(t_datas[[#This Row],[Prime 2]]="","",VLOOKUP(t_datas[[#This Row],[Prime 2]],t_primes[],4,0))</f>
        <v>48</v>
      </c>
    </row>
    <row r="6730" spans="2:8" x14ac:dyDescent="0.25">
      <c r="B6730" s="1">
        <f>DATE($D$1,VLOOKUP($D$2,LISTES!$E$2:$F$13,2,0),20)</f>
        <v>45828</v>
      </c>
      <c r="C6730" s="42" t="s">
        <v>3004</v>
      </c>
      <c r="D6730" s="42">
        <v>302</v>
      </c>
      <c r="E6730" s="62" t="s">
        <v>2699</v>
      </c>
      <c r="F6730" s="69">
        <f>IF(t_datas[[#This Row],[Prime 1]]="","",VLOOKUP(t_datas[[#This Row],[Prime 1]],t_primes[],4,0))</f>
        <v>48</v>
      </c>
      <c r="G6730" s="63" t="s">
        <v>2695</v>
      </c>
      <c r="H6730" s="69">
        <f>IF(t_datas[[#This Row],[Prime 2]]="","",VLOOKUP(t_datas[[#This Row],[Prime 2]],t_primes[],4,0))</f>
        <v>15</v>
      </c>
    </row>
    <row r="6731" spans="2:8" x14ac:dyDescent="0.25">
      <c r="B6731" s="1">
        <f>DATE($D$1,VLOOKUP($D$2,LISTES!$E$2:$F$13,2,0),20)</f>
        <v>45828</v>
      </c>
      <c r="C6731" s="42" t="s">
        <v>3005</v>
      </c>
      <c r="D6731" s="42">
        <v>303</v>
      </c>
      <c r="E6731" s="62" t="s">
        <v>2694</v>
      </c>
      <c r="F6731" s="69">
        <f>IF(t_datas[[#This Row],[Prime 1]]="","",VLOOKUP(t_datas[[#This Row],[Prime 1]],t_primes[],4,0))</f>
        <v>20</v>
      </c>
      <c r="G6731" s="63" t="s">
        <v>2699</v>
      </c>
      <c r="H6731" s="69">
        <f>IF(t_datas[[#This Row],[Prime 2]]="","",VLOOKUP(t_datas[[#This Row],[Prime 2]],t_primes[],4,0))</f>
        <v>48</v>
      </c>
    </row>
    <row r="6732" spans="2:8" x14ac:dyDescent="0.25">
      <c r="B6732" s="1">
        <f>DATE($D$1,VLOOKUP($D$2,LISTES!$E$2:$F$13,2,0),20)</f>
        <v>45828</v>
      </c>
      <c r="C6732" s="42" t="s">
        <v>3006</v>
      </c>
      <c r="D6732" s="42">
        <v>304</v>
      </c>
      <c r="E6732" s="62" t="s">
        <v>2701</v>
      </c>
      <c r="F6732" s="69">
        <f>IF(t_datas[[#This Row],[Prime 1]]="","",VLOOKUP(t_datas[[#This Row],[Prime 1]],t_primes[],4,0))</f>
        <v>150</v>
      </c>
      <c r="G6732" s="63" t="s">
        <v>2698</v>
      </c>
      <c r="H6732" s="69">
        <f>IF(t_datas[[#This Row],[Prime 2]]="","",VLOOKUP(t_datas[[#This Row],[Prime 2]],t_primes[],4,0))</f>
        <v>20</v>
      </c>
    </row>
    <row r="6733" spans="2:8" x14ac:dyDescent="0.25">
      <c r="B6733" s="1">
        <f>DATE($D$1,VLOOKUP($D$2,LISTES!$E$2:$F$13,2,0),20)</f>
        <v>45828</v>
      </c>
      <c r="C6733" s="42" t="s">
        <v>3007</v>
      </c>
      <c r="D6733" s="42">
        <v>305</v>
      </c>
      <c r="E6733" s="62" t="s">
        <v>2695</v>
      </c>
      <c r="F6733" s="69">
        <f>IF(t_datas[[#This Row],[Prime 1]]="","",VLOOKUP(t_datas[[#This Row],[Prime 1]],t_primes[],4,0))</f>
        <v>15</v>
      </c>
      <c r="G6733" s="63" t="s">
        <v>2692</v>
      </c>
      <c r="H6733" s="69">
        <f>IF(t_datas[[#This Row],[Prime 2]]="","",VLOOKUP(t_datas[[#This Row],[Prime 2]],t_primes[],4,0))</f>
        <v>7.5</v>
      </c>
    </row>
    <row r="6734" spans="2:8" x14ac:dyDescent="0.25">
      <c r="B6734" s="1">
        <f>DATE($D$1,VLOOKUP($D$2,LISTES!$E$2:$F$13,2,0),20)</f>
        <v>45828</v>
      </c>
      <c r="C6734" s="42" t="s">
        <v>3008</v>
      </c>
      <c r="D6734" s="42">
        <v>306</v>
      </c>
      <c r="E6734" s="62" t="s">
        <v>2694</v>
      </c>
      <c r="F6734" s="69">
        <f>IF(t_datas[[#This Row],[Prime 1]]="","",VLOOKUP(t_datas[[#This Row],[Prime 1]],t_primes[],4,0))</f>
        <v>20</v>
      </c>
      <c r="G6734" s="63" t="s">
        <v>2699</v>
      </c>
      <c r="H6734" s="69">
        <f>IF(t_datas[[#This Row],[Prime 2]]="","",VLOOKUP(t_datas[[#This Row],[Prime 2]],t_primes[],4,0))</f>
        <v>48</v>
      </c>
    </row>
    <row r="6735" spans="2:8" x14ac:dyDescent="0.25">
      <c r="B6735" s="1">
        <f>DATE($D$1,VLOOKUP($D$2,LISTES!$E$2:$F$13,2,0),20)</f>
        <v>45828</v>
      </c>
      <c r="C6735" s="42" t="s">
        <v>3009</v>
      </c>
      <c r="D6735" s="42">
        <v>307</v>
      </c>
      <c r="E6735" s="62" t="s">
        <v>2694</v>
      </c>
      <c r="F6735" s="69">
        <f>IF(t_datas[[#This Row],[Prime 1]]="","",VLOOKUP(t_datas[[#This Row],[Prime 1]],t_primes[],4,0))</f>
        <v>20</v>
      </c>
      <c r="G6735" s="63" t="s">
        <v>2698</v>
      </c>
      <c r="H6735" s="69">
        <f>IF(t_datas[[#This Row],[Prime 2]]="","",VLOOKUP(t_datas[[#This Row],[Prime 2]],t_primes[],4,0))</f>
        <v>20</v>
      </c>
    </row>
    <row r="6736" spans="2:8" x14ac:dyDescent="0.25">
      <c r="B6736" s="1">
        <f>DATE($D$1,VLOOKUP($D$2,LISTES!$E$2:$F$13,2,0),20)</f>
        <v>45828</v>
      </c>
      <c r="C6736" s="42" t="s">
        <v>3010</v>
      </c>
      <c r="D6736" s="42">
        <v>308</v>
      </c>
      <c r="E6736" s="62" t="s">
        <v>2691</v>
      </c>
      <c r="F6736" s="69">
        <f>IF(t_datas[[#This Row],[Prime 1]]="","",VLOOKUP(t_datas[[#This Row],[Prime 1]],t_primes[],4,0))</f>
        <v>10</v>
      </c>
      <c r="G6736" s="63" t="s">
        <v>2701</v>
      </c>
      <c r="H6736" s="69">
        <f>IF(t_datas[[#This Row],[Prime 2]]="","",VLOOKUP(t_datas[[#This Row],[Prime 2]],t_primes[],4,0))</f>
        <v>150</v>
      </c>
    </row>
    <row r="6737" spans="2:8" x14ac:dyDescent="0.25">
      <c r="B6737" s="1">
        <f>DATE($D$1,VLOOKUP($D$2,LISTES!$E$2:$F$13,2,0),20)</f>
        <v>45828</v>
      </c>
      <c r="C6737" s="42" t="s">
        <v>3011</v>
      </c>
      <c r="D6737" s="42">
        <v>309</v>
      </c>
      <c r="E6737" s="62" t="s">
        <v>2693</v>
      </c>
      <c r="F6737" s="69">
        <f>IF(t_datas[[#This Row],[Prime 1]]="","",VLOOKUP(t_datas[[#This Row],[Prime 1]],t_primes[],4,0))</f>
        <v>25</v>
      </c>
      <c r="G6737" s="63" t="s">
        <v>2690</v>
      </c>
      <c r="H6737" s="69">
        <f>IF(t_datas[[#This Row],[Prime 2]]="","",VLOOKUP(t_datas[[#This Row],[Prime 2]],t_primes[],4,0))</f>
        <v>7.5</v>
      </c>
    </row>
    <row r="6738" spans="2:8" x14ac:dyDescent="0.25">
      <c r="B6738" s="1">
        <f>DATE($D$1,VLOOKUP($D$2,LISTES!$E$2:$F$13,2,0),20)</f>
        <v>45828</v>
      </c>
      <c r="C6738" s="42" t="s">
        <v>3012</v>
      </c>
      <c r="D6738" s="42">
        <v>310</v>
      </c>
      <c r="E6738" s="62" t="s">
        <v>2692</v>
      </c>
      <c r="F6738" s="69">
        <f>IF(t_datas[[#This Row],[Prime 1]]="","",VLOOKUP(t_datas[[#This Row],[Prime 1]],t_primes[],4,0))</f>
        <v>7.5</v>
      </c>
      <c r="G6738" s="63" t="s">
        <v>2696</v>
      </c>
      <c r="H6738" s="69">
        <f>IF(t_datas[[#This Row],[Prime 2]]="","",VLOOKUP(t_datas[[#This Row],[Prime 2]],t_primes[],4,0))</f>
        <v>17</v>
      </c>
    </row>
    <row r="6739" spans="2:8" x14ac:dyDescent="0.25">
      <c r="B6739" s="1">
        <f>DATE($D$1,VLOOKUP($D$2,LISTES!$E$2:$F$13,2,0),20)</f>
        <v>45828</v>
      </c>
      <c r="C6739" s="42" t="s">
        <v>3013</v>
      </c>
      <c r="D6739" s="42">
        <v>311</v>
      </c>
      <c r="E6739" s="62" t="s">
        <v>2695</v>
      </c>
      <c r="F6739" s="69">
        <f>IF(t_datas[[#This Row],[Prime 1]]="","",VLOOKUP(t_datas[[#This Row],[Prime 1]],t_primes[],4,0))</f>
        <v>15</v>
      </c>
      <c r="G6739" s="63" t="s">
        <v>2691</v>
      </c>
      <c r="H6739" s="69">
        <f>IF(t_datas[[#This Row],[Prime 2]]="","",VLOOKUP(t_datas[[#This Row],[Prime 2]],t_primes[],4,0))</f>
        <v>10</v>
      </c>
    </row>
    <row r="6740" spans="2:8" x14ac:dyDescent="0.25">
      <c r="B6740" s="1">
        <f>DATE($D$1,VLOOKUP($D$2,LISTES!$E$2:$F$13,2,0),20)</f>
        <v>45828</v>
      </c>
      <c r="C6740" s="42" t="s">
        <v>3014</v>
      </c>
      <c r="D6740" s="42">
        <v>312</v>
      </c>
      <c r="E6740" s="62" t="s">
        <v>2696</v>
      </c>
      <c r="F6740" s="69">
        <f>IF(t_datas[[#This Row],[Prime 1]]="","",VLOOKUP(t_datas[[#This Row],[Prime 1]],t_primes[],4,0))</f>
        <v>17</v>
      </c>
      <c r="G6740" s="63" t="s">
        <v>2702</v>
      </c>
      <c r="H6740" s="69">
        <f>IF(t_datas[[#This Row],[Prime 2]]="","",VLOOKUP(t_datas[[#This Row],[Prime 2]],t_primes[],4,0))</f>
        <v>75</v>
      </c>
    </row>
    <row r="6741" spans="2:8" x14ac:dyDescent="0.25">
      <c r="B6741" s="1">
        <f>DATE($D$1,VLOOKUP($D$2,LISTES!$E$2:$F$13,2,0),20)</f>
        <v>45828</v>
      </c>
      <c r="C6741" s="42" t="s">
        <v>3015</v>
      </c>
      <c r="D6741" s="42">
        <v>313</v>
      </c>
      <c r="E6741" s="62" t="s">
        <v>2695</v>
      </c>
      <c r="F6741" s="69">
        <f>IF(t_datas[[#This Row],[Prime 1]]="","",VLOOKUP(t_datas[[#This Row],[Prime 1]],t_primes[],4,0))</f>
        <v>15</v>
      </c>
      <c r="G6741" s="63" t="s">
        <v>2698</v>
      </c>
      <c r="H6741" s="69">
        <f>IF(t_datas[[#This Row],[Prime 2]]="","",VLOOKUP(t_datas[[#This Row],[Prime 2]],t_primes[],4,0))</f>
        <v>20</v>
      </c>
    </row>
    <row r="6742" spans="2:8" x14ac:dyDescent="0.25">
      <c r="B6742" s="1">
        <f>DATE($D$1,VLOOKUP($D$2,LISTES!$E$2:$F$13,2,0),20)</f>
        <v>45828</v>
      </c>
      <c r="C6742" s="42" t="s">
        <v>3016</v>
      </c>
      <c r="D6742" s="42">
        <v>314</v>
      </c>
      <c r="E6742" s="62" t="s">
        <v>2698</v>
      </c>
      <c r="F6742" s="69">
        <f>IF(t_datas[[#This Row],[Prime 1]]="","",VLOOKUP(t_datas[[#This Row],[Prime 1]],t_primes[],4,0))</f>
        <v>20</v>
      </c>
      <c r="G6742" s="63" t="s">
        <v>2696</v>
      </c>
      <c r="H6742" s="69">
        <f>IF(t_datas[[#This Row],[Prime 2]]="","",VLOOKUP(t_datas[[#This Row],[Prime 2]],t_primes[],4,0))</f>
        <v>17</v>
      </c>
    </row>
    <row r="6743" spans="2:8" x14ac:dyDescent="0.25">
      <c r="B6743" s="1">
        <f>DATE($D$1,VLOOKUP($D$2,LISTES!$E$2:$F$13,2,0),20)</f>
        <v>45828</v>
      </c>
      <c r="C6743" s="42" t="s">
        <v>3017</v>
      </c>
      <c r="D6743" s="42">
        <v>315</v>
      </c>
      <c r="E6743" s="62" t="s">
        <v>2700</v>
      </c>
      <c r="F6743" s="69">
        <f>IF(t_datas[[#This Row],[Prime 1]]="","",VLOOKUP(t_datas[[#This Row],[Prime 1]],t_primes[],4,0))</f>
        <v>78</v>
      </c>
      <c r="G6743" s="63" t="s">
        <v>2701</v>
      </c>
      <c r="H6743" s="69">
        <f>IF(t_datas[[#This Row],[Prime 2]]="","",VLOOKUP(t_datas[[#This Row],[Prime 2]],t_primes[],4,0))</f>
        <v>150</v>
      </c>
    </row>
    <row r="6744" spans="2:8" x14ac:dyDescent="0.25">
      <c r="B6744" s="1">
        <f>DATE($D$1,VLOOKUP($D$2,LISTES!$E$2:$F$13,2,0),20)</f>
        <v>45828</v>
      </c>
      <c r="C6744" s="42" t="s">
        <v>3018</v>
      </c>
      <c r="D6744" s="42">
        <v>316</v>
      </c>
      <c r="E6744" s="62" t="s">
        <v>2701</v>
      </c>
      <c r="F6744" s="69">
        <f>IF(t_datas[[#This Row],[Prime 1]]="","",VLOOKUP(t_datas[[#This Row],[Prime 1]],t_primes[],4,0))</f>
        <v>150</v>
      </c>
      <c r="G6744" s="63" t="s">
        <v>2694</v>
      </c>
      <c r="H6744" s="69">
        <f>IF(t_datas[[#This Row],[Prime 2]]="","",VLOOKUP(t_datas[[#This Row],[Prime 2]],t_primes[],4,0))</f>
        <v>20</v>
      </c>
    </row>
    <row r="6745" spans="2:8" x14ac:dyDescent="0.25">
      <c r="B6745" s="1">
        <f>DATE($D$1,VLOOKUP($D$2,LISTES!$E$2:$F$13,2,0),20)</f>
        <v>45828</v>
      </c>
      <c r="C6745" s="42" t="s">
        <v>3019</v>
      </c>
      <c r="D6745" s="42">
        <v>317</v>
      </c>
      <c r="E6745" s="62" t="s">
        <v>2701</v>
      </c>
      <c r="F6745" s="69">
        <f>IF(t_datas[[#This Row],[Prime 1]]="","",VLOOKUP(t_datas[[#This Row],[Prime 1]],t_primes[],4,0))</f>
        <v>150</v>
      </c>
      <c r="G6745" s="63" t="s">
        <v>2695</v>
      </c>
      <c r="H6745" s="69">
        <f>IF(t_datas[[#This Row],[Prime 2]]="","",VLOOKUP(t_datas[[#This Row],[Prime 2]],t_primes[],4,0))</f>
        <v>15</v>
      </c>
    </row>
    <row r="6746" spans="2:8" x14ac:dyDescent="0.25">
      <c r="B6746" s="1">
        <f>DATE($D$1,VLOOKUP($D$2,LISTES!$E$2:$F$13,2,0),20)</f>
        <v>45828</v>
      </c>
      <c r="C6746" s="42" t="s">
        <v>3020</v>
      </c>
      <c r="D6746" s="42">
        <v>318</v>
      </c>
      <c r="E6746" s="62" t="s">
        <v>2694</v>
      </c>
      <c r="F6746" s="69">
        <f>IF(t_datas[[#This Row],[Prime 1]]="","",VLOOKUP(t_datas[[#This Row],[Prime 1]],t_primes[],4,0))</f>
        <v>20</v>
      </c>
      <c r="G6746" s="63" t="s">
        <v>2702</v>
      </c>
      <c r="H6746" s="69">
        <f>IF(t_datas[[#This Row],[Prime 2]]="","",VLOOKUP(t_datas[[#This Row],[Prime 2]],t_primes[],4,0))</f>
        <v>75</v>
      </c>
    </row>
    <row r="6747" spans="2:8" x14ac:dyDescent="0.25">
      <c r="B6747" s="1">
        <f>DATE($D$1,VLOOKUP($D$2,LISTES!$E$2:$F$13,2,0),20)</f>
        <v>45828</v>
      </c>
      <c r="C6747" s="42" t="s">
        <v>3021</v>
      </c>
      <c r="D6747" s="42">
        <v>319</v>
      </c>
      <c r="E6747" s="62" t="s">
        <v>2691</v>
      </c>
      <c r="F6747" s="69">
        <f>IF(t_datas[[#This Row],[Prime 1]]="","",VLOOKUP(t_datas[[#This Row],[Prime 1]],t_primes[],4,0))</f>
        <v>10</v>
      </c>
      <c r="G6747" s="63" t="s">
        <v>2702</v>
      </c>
      <c r="H6747" s="69">
        <f>IF(t_datas[[#This Row],[Prime 2]]="","",VLOOKUP(t_datas[[#This Row],[Prime 2]],t_primes[],4,0))</f>
        <v>75</v>
      </c>
    </row>
    <row r="6748" spans="2:8" x14ac:dyDescent="0.25">
      <c r="B6748" s="1">
        <f>DATE($D$1,VLOOKUP($D$2,LISTES!$E$2:$F$13,2,0),20)</f>
        <v>45828</v>
      </c>
      <c r="C6748" s="42" t="s">
        <v>3022</v>
      </c>
      <c r="D6748" s="42">
        <v>320</v>
      </c>
      <c r="E6748" s="62" t="s">
        <v>2701</v>
      </c>
      <c r="F6748" s="69">
        <f>IF(t_datas[[#This Row],[Prime 1]]="","",VLOOKUP(t_datas[[#This Row],[Prime 1]],t_primes[],4,0))</f>
        <v>150</v>
      </c>
      <c r="G6748" s="63" t="s">
        <v>2702</v>
      </c>
      <c r="H6748" s="69">
        <f>IF(t_datas[[#This Row],[Prime 2]]="","",VLOOKUP(t_datas[[#This Row],[Prime 2]],t_primes[],4,0))</f>
        <v>75</v>
      </c>
    </row>
    <row r="6749" spans="2:8" x14ac:dyDescent="0.25">
      <c r="B6749" s="1">
        <f>DATE($D$1,VLOOKUP($D$2,LISTES!$E$2:$F$13,2,0),20)</f>
        <v>45828</v>
      </c>
      <c r="C6749" s="42" t="s">
        <v>3023</v>
      </c>
      <c r="D6749" s="42">
        <v>321</v>
      </c>
      <c r="E6749" s="62" t="s">
        <v>2701</v>
      </c>
      <c r="F6749" s="69">
        <f>IF(t_datas[[#This Row],[Prime 1]]="","",VLOOKUP(t_datas[[#This Row],[Prime 1]],t_primes[],4,0))</f>
        <v>150</v>
      </c>
      <c r="G6749" s="63" t="s">
        <v>2694</v>
      </c>
      <c r="H6749" s="69">
        <f>IF(t_datas[[#This Row],[Prime 2]]="","",VLOOKUP(t_datas[[#This Row],[Prime 2]],t_primes[],4,0))</f>
        <v>20</v>
      </c>
    </row>
    <row r="6750" spans="2:8" x14ac:dyDescent="0.25">
      <c r="B6750" s="1">
        <f>DATE($D$1,VLOOKUP($D$2,LISTES!$E$2:$F$13,2,0),20)</f>
        <v>45828</v>
      </c>
      <c r="C6750" s="42" t="s">
        <v>3024</v>
      </c>
      <c r="D6750" s="42">
        <v>322</v>
      </c>
      <c r="E6750" s="62" t="s">
        <v>2692</v>
      </c>
      <c r="F6750" s="69">
        <f>IF(t_datas[[#This Row],[Prime 1]]="","",VLOOKUP(t_datas[[#This Row],[Prime 1]],t_primes[],4,0))</f>
        <v>7.5</v>
      </c>
      <c r="G6750" s="63" t="s">
        <v>2690</v>
      </c>
      <c r="H6750" s="69">
        <f>IF(t_datas[[#This Row],[Prime 2]]="","",VLOOKUP(t_datas[[#This Row],[Prime 2]],t_primes[],4,0))</f>
        <v>7.5</v>
      </c>
    </row>
    <row r="6751" spans="2:8" x14ac:dyDescent="0.25">
      <c r="B6751" s="1">
        <f>DATE($D$1,VLOOKUP($D$2,LISTES!$E$2:$F$13,2,0),20)</f>
        <v>45828</v>
      </c>
      <c r="C6751" s="42" t="s">
        <v>3025</v>
      </c>
      <c r="D6751" s="42">
        <v>323</v>
      </c>
      <c r="E6751" s="62" t="s">
        <v>2698</v>
      </c>
      <c r="F6751" s="69">
        <f>IF(t_datas[[#This Row],[Prime 1]]="","",VLOOKUP(t_datas[[#This Row],[Prime 1]],t_primes[],4,0))</f>
        <v>20</v>
      </c>
      <c r="G6751" s="63" t="s">
        <v>2691</v>
      </c>
      <c r="H6751" s="69">
        <f>IF(t_datas[[#This Row],[Prime 2]]="","",VLOOKUP(t_datas[[#This Row],[Prime 2]],t_primes[],4,0))</f>
        <v>10</v>
      </c>
    </row>
    <row r="6752" spans="2:8" x14ac:dyDescent="0.25">
      <c r="B6752" s="1">
        <f>DATE($D$1,VLOOKUP($D$2,LISTES!$E$2:$F$13,2,0),20)</f>
        <v>45828</v>
      </c>
      <c r="C6752" s="42" t="s">
        <v>3026</v>
      </c>
      <c r="D6752" s="42">
        <v>324</v>
      </c>
      <c r="E6752" s="62" t="s">
        <v>2697</v>
      </c>
      <c r="F6752" s="69">
        <f>IF(t_datas[[#This Row],[Prime 1]]="","",VLOOKUP(t_datas[[#This Row],[Prime 1]],t_primes[],4,0))</f>
        <v>100</v>
      </c>
      <c r="G6752" s="63" t="s">
        <v>2696</v>
      </c>
      <c r="H6752" s="69">
        <f>IF(t_datas[[#This Row],[Prime 2]]="","",VLOOKUP(t_datas[[#This Row],[Prime 2]],t_primes[],4,0))</f>
        <v>17</v>
      </c>
    </row>
    <row r="6753" spans="2:8" x14ac:dyDescent="0.25">
      <c r="B6753" s="1">
        <f>DATE($D$1,VLOOKUP($D$2,LISTES!$E$2:$F$13,2,0),20)</f>
        <v>45828</v>
      </c>
      <c r="C6753" s="42" t="s">
        <v>3027</v>
      </c>
      <c r="D6753" s="42">
        <v>325</v>
      </c>
      <c r="E6753" s="62" t="s">
        <v>2695</v>
      </c>
      <c r="F6753" s="69">
        <f>IF(t_datas[[#This Row],[Prime 1]]="","",VLOOKUP(t_datas[[#This Row],[Prime 1]],t_primes[],4,0))</f>
        <v>15</v>
      </c>
      <c r="G6753" s="63" t="s">
        <v>2690</v>
      </c>
      <c r="H6753" s="69">
        <f>IF(t_datas[[#This Row],[Prime 2]]="","",VLOOKUP(t_datas[[#This Row],[Prime 2]],t_primes[],4,0))</f>
        <v>7.5</v>
      </c>
    </row>
    <row r="6754" spans="2:8" x14ac:dyDescent="0.25">
      <c r="B6754" s="1">
        <f>DATE($D$1,VLOOKUP($D$2,LISTES!$E$2:$F$13,2,0),20)</f>
        <v>45828</v>
      </c>
      <c r="C6754" s="42" t="s">
        <v>3028</v>
      </c>
      <c r="D6754" s="42">
        <v>326</v>
      </c>
      <c r="E6754" s="62" t="s">
        <v>2700</v>
      </c>
      <c r="F6754" s="69">
        <f>IF(t_datas[[#This Row],[Prime 1]]="","",VLOOKUP(t_datas[[#This Row],[Prime 1]],t_primes[],4,0))</f>
        <v>78</v>
      </c>
      <c r="G6754" s="63" t="s">
        <v>2698</v>
      </c>
      <c r="H6754" s="69">
        <f>IF(t_datas[[#This Row],[Prime 2]]="","",VLOOKUP(t_datas[[#This Row],[Prime 2]],t_primes[],4,0))</f>
        <v>20</v>
      </c>
    </row>
    <row r="6755" spans="2:8" x14ac:dyDescent="0.25">
      <c r="B6755" s="1">
        <f>DATE($D$1,VLOOKUP($D$2,LISTES!$E$2:$F$13,2,0),20)</f>
        <v>45828</v>
      </c>
      <c r="C6755" s="42" t="s">
        <v>3029</v>
      </c>
      <c r="D6755" s="42">
        <v>327</v>
      </c>
      <c r="E6755" s="62" t="s">
        <v>2701</v>
      </c>
      <c r="F6755" s="69">
        <f>IF(t_datas[[#This Row],[Prime 1]]="","",VLOOKUP(t_datas[[#This Row],[Prime 1]],t_primes[],4,0))</f>
        <v>150</v>
      </c>
      <c r="G6755" s="63" t="s">
        <v>2698</v>
      </c>
      <c r="H6755" s="69">
        <f>IF(t_datas[[#This Row],[Prime 2]]="","",VLOOKUP(t_datas[[#This Row],[Prime 2]],t_primes[],4,0))</f>
        <v>20</v>
      </c>
    </row>
    <row r="6756" spans="2:8" x14ac:dyDescent="0.25">
      <c r="B6756" s="1">
        <f>DATE($D$1,VLOOKUP($D$2,LISTES!$E$2:$F$13,2,0),20)</f>
        <v>45828</v>
      </c>
      <c r="C6756" s="42" t="s">
        <v>3030</v>
      </c>
      <c r="D6756" s="42">
        <v>328</v>
      </c>
      <c r="E6756" s="62" t="s">
        <v>2693</v>
      </c>
      <c r="F6756" s="69">
        <f>IF(t_datas[[#This Row],[Prime 1]]="","",VLOOKUP(t_datas[[#This Row],[Prime 1]],t_primes[],4,0))</f>
        <v>25</v>
      </c>
      <c r="G6756" s="63" t="s">
        <v>2690</v>
      </c>
      <c r="H6756" s="69">
        <f>IF(t_datas[[#This Row],[Prime 2]]="","",VLOOKUP(t_datas[[#This Row],[Prime 2]],t_primes[],4,0))</f>
        <v>7.5</v>
      </c>
    </row>
    <row r="6757" spans="2:8" x14ac:dyDescent="0.25">
      <c r="B6757" s="1">
        <f>DATE($D$1,VLOOKUP($D$2,LISTES!$E$2:$F$13,2,0),20)</f>
        <v>45828</v>
      </c>
      <c r="C6757" s="42" t="s">
        <v>3031</v>
      </c>
      <c r="D6757" s="42">
        <v>329</v>
      </c>
      <c r="E6757" s="62" t="s">
        <v>2700</v>
      </c>
      <c r="F6757" s="69">
        <f>IF(t_datas[[#This Row],[Prime 1]]="","",VLOOKUP(t_datas[[#This Row],[Prime 1]],t_primes[],4,0))</f>
        <v>78</v>
      </c>
      <c r="G6757" s="63" t="s">
        <v>2695</v>
      </c>
      <c r="H6757" s="69">
        <f>IF(t_datas[[#This Row],[Prime 2]]="","",VLOOKUP(t_datas[[#This Row],[Prime 2]],t_primes[],4,0))</f>
        <v>15</v>
      </c>
    </row>
    <row r="6758" spans="2:8" x14ac:dyDescent="0.25">
      <c r="B6758" s="1">
        <f>DATE($D$1,VLOOKUP($D$2,LISTES!$E$2:$F$13,2,0),20)</f>
        <v>45828</v>
      </c>
      <c r="C6758" s="42" t="s">
        <v>3032</v>
      </c>
      <c r="D6758" s="42">
        <v>330</v>
      </c>
      <c r="E6758" s="62" t="s">
        <v>2692</v>
      </c>
      <c r="F6758" s="69">
        <f>IF(t_datas[[#This Row],[Prime 1]]="","",VLOOKUP(t_datas[[#This Row],[Prime 1]],t_primes[],4,0))</f>
        <v>7.5</v>
      </c>
      <c r="G6758" s="63" t="s">
        <v>2694</v>
      </c>
      <c r="H6758" s="69">
        <f>IF(t_datas[[#This Row],[Prime 2]]="","",VLOOKUP(t_datas[[#This Row],[Prime 2]],t_primes[],4,0))</f>
        <v>20</v>
      </c>
    </row>
    <row r="6759" spans="2:8" x14ac:dyDescent="0.25">
      <c r="B6759" s="1">
        <f>DATE($D$1,VLOOKUP($D$2,LISTES!$E$2:$F$13,2,0),20)</f>
        <v>45828</v>
      </c>
      <c r="C6759" s="42" t="s">
        <v>3033</v>
      </c>
      <c r="D6759" s="42">
        <v>331</v>
      </c>
      <c r="E6759" s="62" t="s">
        <v>2691</v>
      </c>
      <c r="F6759" s="69">
        <f>IF(t_datas[[#This Row],[Prime 1]]="","",VLOOKUP(t_datas[[#This Row],[Prime 1]],t_primes[],4,0))</f>
        <v>10</v>
      </c>
      <c r="G6759" s="63" t="s">
        <v>2696</v>
      </c>
      <c r="H6759" s="69">
        <f>IF(t_datas[[#This Row],[Prime 2]]="","",VLOOKUP(t_datas[[#This Row],[Prime 2]],t_primes[],4,0))</f>
        <v>17</v>
      </c>
    </row>
    <row r="6760" spans="2:8" x14ac:dyDescent="0.25">
      <c r="B6760" s="1">
        <f>DATE($D$1,VLOOKUP($D$2,LISTES!$E$2:$F$13,2,0),20)</f>
        <v>45828</v>
      </c>
      <c r="C6760" s="42" t="s">
        <v>3034</v>
      </c>
      <c r="D6760" s="42">
        <v>332</v>
      </c>
      <c r="E6760" s="62" t="s">
        <v>2694</v>
      </c>
      <c r="F6760" s="69">
        <f>IF(t_datas[[#This Row],[Prime 1]]="","",VLOOKUP(t_datas[[#This Row],[Prime 1]],t_primes[],4,0))</f>
        <v>20</v>
      </c>
      <c r="G6760" s="63" t="s">
        <v>2692</v>
      </c>
      <c r="H6760" s="69">
        <f>IF(t_datas[[#This Row],[Prime 2]]="","",VLOOKUP(t_datas[[#This Row],[Prime 2]],t_primes[],4,0))</f>
        <v>7.5</v>
      </c>
    </row>
    <row r="6761" spans="2:8" x14ac:dyDescent="0.25">
      <c r="B6761" s="1">
        <f>DATE($D$1,VLOOKUP($D$2,LISTES!$E$2:$F$13,2,0),20)</f>
        <v>45828</v>
      </c>
      <c r="C6761" s="42" t="s">
        <v>3035</v>
      </c>
      <c r="D6761" s="42">
        <v>333</v>
      </c>
      <c r="E6761" s="62" t="s">
        <v>2699</v>
      </c>
      <c r="F6761" s="69">
        <f>IF(t_datas[[#This Row],[Prime 1]]="","",VLOOKUP(t_datas[[#This Row],[Prime 1]],t_primes[],4,0))</f>
        <v>48</v>
      </c>
      <c r="G6761" s="63" t="s">
        <v>2698</v>
      </c>
      <c r="H6761" s="69">
        <f>IF(t_datas[[#This Row],[Prime 2]]="","",VLOOKUP(t_datas[[#This Row],[Prime 2]],t_primes[],4,0))</f>
        <v>20</v>
      </c>
    </row>
    <row r="6762" spans="2:8" x14ac:dyDescent="0.25">
      <c r="B6762" s="1">
        <f>DATE($D$1,VLOOKUP($D$2,LISTES!$E$2:$F$13,2,0),20)</f>
        <v>45828</v>
      </c>
      <c r="C6762" s="42" t="s">
        <v>3036</v>
      </c>
      <c r="D6762" s="42">
        <v>334</v>
      </c>
      <c r="E6762" s="62" t="s">
        <v>2691</v>
      </c>
      <c r="F6762" s="69">
        <f>IF(t_datas[[#This Row],[Prime 1]]="","",VLOOKUP(t_datas[[#This Row],[Prime 1]],t_primes[],4,0))</f>
        <v>10</v>
      </c>
      <c r="G6762" s="63" t="s">
        <v>2701</v>
      </c>
      <c r="H6762" s="69">
        <f>IF(t_datas[[#This Row],[Prime 2]]="","",VLOOKUP(t_datas[[#This Row],[Prime 2]],t_primes[],4,0))</f>
        <v>150</v>
      </c>
    </row>
    <row r="6763" spans="2:8" x14ac:dyDescent="0.25">
      <c r="B6763" s="1">
        <f>DATE($D$1,VLOOKUP($D$2,LISTES!$E$2:$F$13,2,0),20)</f>
        <v>45828</v>
      </c>
      <c r="C6763" s="42" t="s">
        <v>3037</v>
      </c>
      <c r="D6763" s="42">
        <v>335</v>
      </c>
      <c r="E6763" s="62" t="s">
        <v>2691</v>
      </c>
      <c r="F6763" s="69">
        <f>IF(t_datas[[#This Row],[Prime 1]]="","",VLOOKUP(t_datas[[#This Row],[Prime 1]],t_primes[],4,0))</f>
        <v>10</v>
      </c>
      <c r="G6763" s="63" t="s">
        <v>2700</v>
      </c>
      <c r="H6763" s="69">
        <f>IF(t_datas[[#This Row],[Prime 2]]="","",VLOOKUP(t_datas[[#This Row],[Prime 2]],t_primes[],4,0))</f>
        <v>78</v>
      </c>
    </row>
    <row r="6764" spans="2:8" x14ac:dyDescent="0.25">
      <c r="B6764" s="1">
        <f>DATE($D$1,VLOOKUP($D$2,LISTES!$E$2:$F$13,2,0),20)</f>
        <v>45828</v>
      </c>
      <c r="C6764" s="42" t="s">
        <v>3038</v>
      </c>
      <c r="D6764" s="42">
        <v>336</v>
      </c>
      <c r="E6764" s="62" t="s">
        <v>2700</v>
      </c>
      <c r="F6764" s="69">
        <f>IF(t_datas[[#This Row],[Prime 1]]="","",VLOOKUP(t_datas[[#This Row],[Prime 1]],t_primes[],4,0))</f>
        <v>78</v>
      </c>
      <c r="G6764" s="63" t="s">
        <v>2696</v>
      </c>
      <c r="H6764" s="69">
        <f>IF(t_datas[[#This Row],[Prime 2]]="","",VLOOKUP(t_datas[[#This Row],[Prime 2]],t_primes[],4,0))</f>
        <v>17</v>
      </c>
    </row>
    <row r="6765" spans="2:8" x14ac:dyDescent="0.25">
      <c r="B6765" s="1">
        <f>DATE($D$1,VLOOKUP($D$2,LISTES!$E$2:$F$13,2,0),20)</f>
        <v>45828</v>
      </c>
      <c r="C6765" s="42" t="s">
        <v>3039</v>
      </c>
      <c r="D6765" s="42">
        <v>337</v>
      </c>
      <c r="E6765" s="62" t="s">
        <v>2698</v>
      </c>
      <c r="F6765" s="69">
        <f>IF(t_datas[[#This Row],[Prime 1]]="","",VLOOKUP(t_datas[[#This Row],[Prime 1]],t_primes[],4,0))</f>
        <v>20</v>
      </c>
      <c r="G6765" s="63" t="s">
        <v>2693</v>
      </c>
      <c r="H6765" s="69">
        <f>IF(t_datas[[#This Row],[Prime 2]]="","",VLOOKUP(t_datas[[#This Row],[Prime 2]],t_primes[],4,0))</f>
        <v>25</v>
      </c>
    </row>
    <row r="6766" spans="2:8" x14ac:dyDescent="0.25">
      <c r="B6766" s="1">
        <f>DATE($D$1,VLOOKUP($D$2,LISTES!$E$2:$F$13,2,0),20)</f>
        <v>45828</v>
      </c>
      <c r="C6766" s="42" t="s">
        <v>3040</v>
      </c>
      <c r="D6766" s="42">
        <v>338</v>
      </c>
      <c r="E6766" s="62" t="s">
        <v>2700</v>
      </c>
      <c r="F6766" s="69">
        <f>IF(t_datas[[#This Row],[Prime 1]]="","",VLOOKUP(t_datas[[#This Row],[Prime 1]],t_primes[],4,0))</f>
        <v>78</v>
      </c>
      <c r="G6766" s="63" t="s">
        <v>2693</v>
      </c>
      <c r="H6766" s="69">
        <f>IF(t_datas[[#This Row],[Prime 2]]="","",VLOOKUP(t_datas[[#This Row],[Prime 2]],t_primes[],4,0))</f>
        <v>25</v>
      </c>
    </row>
  </sheetData>
  <sheetProtection formatCells="0" formatColumns="0" insertColumns="0" deleteColumns="0" autoFilter="0" pivotTables="0"/>
  <mergeCells count="6">
    <mergeCell ref="B1:C1"/>
    <mergeCell ref="B2:C2"/>
    <mergeCell ref="B3:C3"/>
    <mergeCell ref="D1:H1"/>
    <mergeCell ref="D2:H2"/>
    <mergeCell ref="D3:H3"/>
  </mergeCells>
  <phoneticPr fontId="24" type="noConversion"/>
  <conditionalFormatting sqref="BA1">
    <cfRule type="expression" dxfId="35" priority="1">
      <formula>$BA$1&gt;$BA$2</formula>
    </cfRule>
  </conditionalFormatting>
  <conditionalFormatting sqref="BB1">
    <cfRule type="cellIs" dxfId="34" priority="5" operator="greaterThan">
      <formula>0.75</formula>
    </cfRule>
  </conditionalFormatting>
  <conditionalFormatting sqref="BF1">
    <cfRule type="cellIs" dxfId="33" priority="8" operator="notBetween">
      <formula>0</formula>
      <formula>900</formula>
    </cfRule>
  </conditionalFormatting>
  <conditionalFormatting sqref="BG1">
    <cfRule type="cellIs" dxfId="32" priority="7" operator="greaterThan">
      <formula>0.75</formula>
    </cfRule>
  </conditionalFormatting>
  <dataValidations count="4">
    <dataValidation type="list" allowBlank="1" showInputMessage="1" showErrorMessage="1" sqref="D2 I2:M2" xr:uid="{00000000-0002-0000-0000-000000000000}">
      <formula1>INDIRECT("t_calendrier[mois]")</formula1>
    </dataValidation>
    <dataValidation type="list" allowBlank="1" showInputMessage="1" showErrorMessage="1" sqref="D1" xr:uid="{00000000-0002-0000-0000-000001000000}">
      <formula1>INDIRECT("t_années[années]")</formula1>
    </dataValidation>
    <dataValidation type="list" allowBlank="1" showInputMessage="1" showErrorMessage="1" sqref="P1" xr:uid="{00000000-0002-0000-0000-000002000000}">
      <formula1>INDIRECT("t_jours[jours]")</formula1>
    </dataValidation>
    <dataValidation type="list" allowBlank="1" showInputMessage="1" showErrorMessage="1" sqref="E6217:E6766 E7:E5271 E5273:E6215 G7:G6766" xr:uid="{56A0F5E5-A410-40A0-B7F9-AF3D510B010B}">
      <formula1>INDIRECT("t_primes[Primes]")</formula1>
    </dataValidation>
  </dataValidations>
  <pageMargins left="0.25" right="0.25" top="0.75" bottom="0.75" header="0.3" footer="0.3"/>
  <pageSetup paperSize="9" fitToHeight="0" orientation="landscape" horizontalDpi="1200" verticalDpi="1200" r:id="rId1"/>
  <drawing r:id="rId2"/>
  <legacyDrawing r:id="rId3"/>
  <controls>
    <mc:AlternateContent xmlns:mc="http://schemas.openxmlformats.org/markup-compatibility/2006">
      <mc:Choice Requires="x14">
        <control shapeId="3405" r:id="rId4" name="ToggleButton5">
          <controlPr defaultSize="0" autoLine="0" autoPict="0" r:id="rId5">
            <anchor moveWithCells="1">
              <from>
                <xdr:col>52</xdr:col>
                <xdr:colOff>28575</xdr:colOff>
                <xdr:row>3</xdr:row>
                <xdr:rowOff>38100</xdr:rowOff>
              </from>
              <to>
                <xdr:col>52</xdr:col>
                <xdr:colOff>628650</xdr:colOff>
                <xdr:row>3</xdr:row>
                <xdr:rowOff>295275</xdr:rowOff>
              </to>
            </anchor>
          </controlPr>
        </control>
      </mc:Choice>
      <mc:Fallback>
        <control shapeId="3405" r:id="rId4" name="ToggleButton5"/>
      </mc:Fallback>
    </mc:AlternateContent>
    <mc:AlternateContent xmlns:mc="http://schemas.openxmlformats.org/markup-compatibility/2006">
      <mc:Choice Requires="x14">
        <control shapeId="3407" r:id="rId6" name="ToggleButton6">
          <controlPr defaultSize="0" autoLine="0" r:id="rId7">
            <anchor moveWithCells="1">
              <from>
                <xdr:col>53</xdr:col>
                <xdr:colOff>9525</xdr:colOff>
                <xdr:row>3</xdr:row>
                <xdr:rowOff>38100</xdr:rowOff>
              </from>
              <to>
                <xdr:col>54</xdr:col>
                <xdr:colOff>28575</xdr:colOff>
                <xdr:row>3</xdr:row>
                <xdr:rowOff>295275</xdr:rowOff>
              </to>
            </anchor>
          </controlPr>
        </control>
      </mc:Choice>
      <mc:Fallback>
        <control shapeId="3407" r:id="rId6" name="ToggleButton6"/>
      </mc:Fallback>
    </mc:AlternateContent>
  </controls>
  <tableParts count="1">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1060-E286-4633-B79B-3264ECAD93D8}">
  <dimension ref="B4:R1751"/>
  <sheetViews>
    <sheetView showGridLines="0" workbookViewId="0">
      <selection activeCell="B4" sqref="B4"/>
    </sheetView>
  </sheetViews>
  <sheetFormatPr baseColWidth="10" defaultRowHeight="15" x14ac:dyDescent="0.25"/>
  <cols>
    <col min="1" max="1" width="5" customWidth="1"/>
    <col min="2" max="2" width="15" customWidth="1"/>
    <col min="3" max="3" width="4" bestFit="1" customWidth="1"/>
    <col min="4" max="4" width="3" bestFit="1" customWidth="1"/>
    <col min="5" max="17" width="5" style="99" bestFit="1" customWidth="1"/>
    <col min="18" max="18" width="12.5703125" bestFit="1" customWidth="1"/>
    <col min="19" max="112" width="5" bestFit="1" customWidth="1"/>
    <col min="113" max="113" width="12.5703125" bestFit="1" customWidth="1"/>
    <col min="114" max="114" width="4" bestFit="1" customWidth="1"/>
    <col min="115" max="115" width="6.7109375" bestFit="1" customWidth="1"/>
    <col min="116" max="120" width="5" bestFit="1" customWidth="1"/>
    <col min="121" max="121" width="4" bestFit="1" customWidth="1"/>
    <col min="122" max="122" width="3" bestFit="1" customWidth="1"/>
    <col min="123" max="123" width="4" bestFit="1" customWidth="1"/>
    <col min="124" max="124" width="7.7109375" bestFit="1" customWidth="1"/>
    <col min="125" max="125" width="12.5703125" bestFit="1" customWidth="1"/>
  </cols>
  <sheetData>
    <row r="4" spans="2:18" x14ac:dyDescent="0.25">
      <c r="B4" s="97" t="s">
        <v>3044</v>
      </c>
      <c r="E4"/>
      <c r="R4" s="99"/>
    </row>
    <row r="5" spans="2:18" x14ac:dyDescent="0.25">
      <c r="E5" s="99" t="s">
        <v>2690</v>
      </c>
      <c r="F5" s="99" t="s">
        <v>2691</v>
      </c>
      <c r="G5" s="99" t="s">
        <v>2692</v>
      </c>
      <c r="H5" s="99" t="s">
        <v>2693</v>
      </c>
      <c r="I5" s="99" t="s">
        <v>2694</v>
      </c>
      <c r="J5" s="99" t="s">
        <v>2695</v>
      </c>
      <c r="K5" s="99" t="s">
        <v>2696</v>
      </c>
      <c r="L5" s="99" t="s">
        <v>2697</v>
      </c>
      <c r="M5" s="99" t="s">
        <v>2698</v>
      </c>
      <c r="N5" s="99" t="s">
        <v>2699</v>
      </c>
      <c r="O5" s="99" t="s">
        <v>2700</v>
      </c>
      <c r="P5" s="99" t="s">
        <v>2701</v>
      </c>
      <c r="Q5" s="99" t="s">
        <v>2702</v>
      </c>
      <c r="R5" t="s">
        <v>3043</v>
      </c>
    </row>
    <row r="6" spans="2:18" x14ac:dyDescent="0.25">
      <c r="B6" t="s">
        <v>2703</v>
      </c>
      <c r="C6">
        <v>1</v>
      </c>
      <c r="D6">
        <v>1</v>
      </c>
      <c r="E6" s="100">
        <v>7.5</v>
      </c>
      <c r="F6" s="100">
        <v>10</v>
      </c>
      <c r="G6" s="100"/>
      <c r="H6" s="100">
        <v>25</v>
      </c>
      <c r="I6" s="100">
        <v>20</v>
      </c>
      <c r="J6" s="100"/>
      <c r="K6" s="100">
        <v>17</v>
      </c>
      <c r="L6" s="100"/>
      <c r="M6" s="100"/>
      <c r="N6" s="100"/>
      <c r="O6" s="100"/>
      <c r="P6" s="100"/>
      <c r="Q6" s="100"/>
      <c r="R6" s="98">
        <v>79.5</v>
      </c>
    </row>
    <row r="7" spans="2:18" x14ac:dyDescent="0.25">
      <c r="D7">
        <v>3</v>
      </c>
      <c r="E7" s="100"/>
      <c r="F7" s="100"/>
      <c r="G7" s="100"/>
      <c r="H7" s="100"/>
      <c r="I7" s="100"/>
      <c r="J7" s="100"/>
      <c r="K7" s="100"/>
      <c r="L7" s="100"/>
      <c r="M7" s="100"/>
      <c r="N7" s="100"/>
      <c r="O7" s="100"/>
      <c r="P7" s="100"/>
      <c r="Q7" s="100">
        <v>75</v>
      </c>
      <c r="R7" s="98">
        <v>75</v>
      </c>
    </row>
    <row r="8" spans="2:18" x14ac:dyDescent="0.25">
      <c r="D8">
        <v>4</v>
      </c>
      <c r="E8" s="100"/>
      <c r="F8" s="100"/>
      <c r="G8" s="100"/>
      <c r="H8" s="100"/>
      <c r="I8" s="100"/>
      <c r="J8" s="100"/>
      <c r="K8" s="100"/>
      <c r="L8" s="100">
        <v>100</v>
      </c>
      <c r="M8" s="100">
        <v>20</v>
      </c>
      <c r="N8" s="100"/>
      <c r="O8" s="100">
        <v>78</v>
      </c>
      <c r="P8" s="100">
        <v>150</v>
      </c>
      <c r="Q8" s="100"/>
      <c r="R8" s="98">
        <v>348</v>
      </c>
    </row>
    <row r="9" spans="2:18" x14ac:dyDescent="0.25">
      <c r="D9">
        <v>5</v>
      </c>
      <c r="E9" s="100"/>
      <c r="F9" s="100"/>
      <c r="G9" s="100">
        <v>37.5</v>
      </c>
      <c r="H9" s="100"/>
      <c r="I9" s="100"/>
      <c r="J9" s="100">
        <v>75</v>
      </c>
      <c r="K9" s="100"/>
      <c r="L9" s="100"/>
      <c r="M9" s="100"/>
      <c r="N9" s="100"/>
      <c r="O9" s="100"/>
      <c r="P9" s="100"/>
      <c r="Q9" s="100"/>
      <c r="R9" s="98">
        <v>112.5</v>
      </c>
    </row>
    <row r="10" spans="2:18" x14ac:dyDescent="0.25">
      <c r="D10">
        <v>6</v>
      </c>
      <c r="E10" s="100"/>
      <c r="F10" s="100"/>
      <c r="G10" s="100"/>
      <c r="H10" s="100"/>
      <c r="I10" s="100"/>
      <c r="J10" s="100"/>
      <c r="K10" s="100"/>
      <c r="L10" s="100"/>
      <c r="M10" s="100"/>
      <c r="N10" s="100">
        <v>48</v>
      </c>
      <c r="O10" s="100"/>
      <c r="P10" s="100"/>
      <c r="Q10" s="100"/>
      <c r="R10" s="98">
        <v>48</v>
      </c>
    </row>
    <row r="11" spans="2:18" x14ac:dyDescent="0.25">
      <c r="B11" t="s">
        <v>2712</v>
      </c>
      <c r="C11">
        <v>10</v>
      </c>
      <c r="D11">
        <v>1</v>
      </c>
      <c r="E11" s="100"/>
      <c r="F11" s="100"/>
      <c r="G11" s="100"/>
      <c r="H11" s="100"/>
      <c r="I11" s="100"/>
      <c r="J11" s="100"/>
      <c r="K11" s="100"/>
      <c r="L11" s="100"/>
      <c r="M11" s="100"/>
      <c r="N11" s="100"/>
      <c r="O11" s="100">
        <v>78</v>
      </c>
      <c r="P11" s="100">
        <v>150</v>
      </c>
      <c r="Q11" s="100">
        <v>75</v>
      </c>
      <c r="R11" s="98">
        <v>303</v>
      </c>
    </row>
    <row r="12" spans="2:18" x14ac:dyDescent="0.25">
      <c r="D12">
        <v>2</v>
      </c>
      <c r="E12" s="100"/>
      <c r="F12" s="100">
        <v>20</v>
      </c>
      <c r="G12" s="100"/>
      <c r="H12" s="100"/>
      <c r="I12" s="100"/>
      <c r="J12" s="100">
        <v>30</v>
      </c>
      <c r="K12" s="100"/>
      <c r="L12" s="100"/>
      <c r="M12" s="100">
        <v>20</v>
      </c>
      <c r="N12" s="100"/>
      <c r="O12" s="100"/>
      <c r="P12" s="100"/>
      <c r="Q12" s="100"/>
      <c r="R12" s="98">
        <v>70</v>
      </c>
    </row>
    <row r="13" spans="2:18" x14ac:dyDescent="0.25">
      <c r="D13">
        <v>3</v>
      </c>
      <c r="E13" s="100"/>
      <c r="F13" s="100"/>
      <c r="G13" s="100"/>
      <c r="H13" s="100">
        <v>75</v>
      </c>
      <c r="I13" s="100"/>
      <c r="J13" s="100"/>
      <c r="K13" s="100"/>
      <c r="L13" s="100">
        <v>100</v>
      </c>
      <c r="M13" s="100"/>
      <c r="N13" s="100"/>
      <c r="O13" s="100"/>
      <c r="P13" s="100"/>
      <c r="Q13" s="100"/>
      <c r="R13" s="98">
        <v>175</v>
      </c>
    </row>
    <row r="14" spans="2:18" x14ac:dyDescent="0.25">
      <c r="D14">
        <v>4</v>
      </c>
      <c r="E14" s="100">
        <v>30</v>
      </c>
      <c r="F14" s="100"/>
      <c r="G14" s="100"/>
      <c r="H14" s="100"/>
      <c r="I14" s="100">
        <v>80</v>
      </c>
      <c r="J14" s="100"/>
      <c r="K14" s="100">
        <v>17</v>
      </c>
      <c r="L14" s="100"/>
      <c r="M14" s="100"/>
      <c r="N14" s="100"/>
      <c r="O14" s="100"/>
      <c r="P14" s="100"/>
      <c r="Q14" s="100"/>
      <c r="R14" s="98">
        <v>127</v>
      </c>
    </row>
    <row r="15" spans="2:18" x14ac:dyDescent="0.25">
      <c r="D15">
        <v>8</v>
      </c>
      <c r="E15" s="100"/>
      <c r="F15" s="100"/>
      <c r="G15" s="100">
        <v>60</v>
      </c>
      <c r="H15" s="100"/>
      <c r="I15" s="100"/>
      <c r="J15" s="100"/>
      <c r="K15" s="100"/>
      <c r="L15" s="100"/>
      <c r="M15" s="100"/>
      <c r="N15" s="100"/>
      <c r="O15" s="100"/>
      <c r="P15" s="100"/>
      <c r="Q15" s="100"/>
      <c r="R15" s="98">
        <v>60</v>
      </c>
    </row>
    <row r="16" spans="2:18" x14ac:dyDescent="0.25">
      <c r="B16" t="s">
        <v>2802</v>
      </c>
      <c r="C16">
        <v>100</v>
      </c>
      <c r="D16">
        <v>1</v>
      </c>
      <c r="E16" s="100">
        <v>7.5</v>
      </c>
      <c r="F16" s="100"/>
      <c r="G16" s="100"/>
      <c r="H16" s="100"/>
      <c r="I16" s="100"/>
      <c r="J16" s="100"/>
      <c r="K16" s="100"/>
      <c r="L16" s="100"/>
      <c r="M16" s="100"/>
      <c r="N16" s="100"/>
      <c r="O16" s="100"/>
      <c r="P16" s="100"/>
      <c r="Q16" s="100"/>
      <c r="R16" s="98">
        <v>7.5</v>
      </c>
    </row>
    <row r="17" spans="2:18" x14ac:dyDescent="0.25">
      <c r="D17">
        <v>2</v>
      </c>
      <c r="E17" s="100"/>
      <c r="F17" s="100"/>
      <c r="G17" s="100">
        <v>15</v>
      </c>
      <c r="H17" s="100"/>
      <c r="I17" s="100"/>
      <c r="J17" s="100">
        <v>30</v>
      </c>
      <c r="K17" s="100"/>
      <c r="L17" s="100">
        <v>100</v>
      </c>
      <c r="M17" s="100">
        <v>20</v>
      </c>
      <c r="N17" s="100"/>
      <c r="O17" s="100"/>
      <c r="P17" s="100"/>
      <c r="Q17" s="100"/>
      <c r="R17" s="98">
        <v>165</v>
      </c>
    </row>
    <row r="18" spans="2:18" x14ac:dyDescent="0.25">
      <c r="D18">
        <v>3</v>
      </c>
      <c r="E18" s="100"/>
      <c r="F18" s="100">
        <v>30</v>
      </c>
      <c r="G18" s="100"/>
      <c r="H18" s="100">
        <v>75</v>
      </c>
      <c r="I18" s="100"/>
      <c r="J18" s="100"/>
      <c r="K18" s="100">
        <v>17</v>
      </c>
      <c r="L18" s="100"/>
      <c r="M18" s="100"/>
      <c r="N18" s="100">
        <v>48</v>
      </c>
      <c r="O18" s="100">
        <v>78</v>
      </c>
      <c r="P18" s="100"/>
      <c r="Q18" s="100"/>
      <c r="R18" s="98">
        <v>248</v>
      </c>
    </row>
    <row r="19" spans="2:18" x14ac:dyDescent="0.25">
      <c r="D19">
        <v>4</v>
      </c>
      <c r="E19" s="100"/>
      <c r="F19" s="100"/>
      <c r="G19" s="100"/>
      <c r="H19" s="100"/>
      <c r="I19" s="100"/>
      <c r="J19" s="100"/>
      <c r="K19" s="100"/>
      <c r="L19" s="100"/>
      <c r="M19" s="100"/>
      <c r="N19" s="100"/>
      <c r="O19" s="100"/>
      <c r="P19" s="100">
        <v>150</v>
      </c>
      <c r="Q19" s="100">
        <v>75</v>
      </c>
      <c r="R19" s="98">
        <v>225</v>
      </c>
    </row>
    <row r="20" spans="2:18" x14ac:dyDescent="0.25">
      <c r="B20" t="s">
        <v>2803</v>
      </c>
      <c r="C20">
        <v>101</v>
      </c>
      <c r="D20">
        <v>1</v>
      </c>
      <c r="E20" s="100"/>
      <c r="F20" s="100"/>
      <c r="G20" s="100"/>
      <c r="H20" s="100"/>
      <c r="I20" s="100"/>
      <c r="J20" s="100"/>
      <c r="K20" s="100">
        <v>17</v>
      </c>
      <c r="L20" s="100"/>
      <c r="M20" s="100"/>
      <c r="N20" s="100"/>
      <c r="O20" s="100"/>
      <c r="P20" s="100"/>
      <c r="Q20" s="100">
        <v>75</v>
      </c>
      <c r="R20" s="98">
        <v>92</v>
      </c>
    </row>
    <row r="21" spans="2:18" x14ac:dyDescent="0.25">
      <c r="D21">
        <v>2</v>
      </c>
      <c r="E21" s="100"/>
      <c r="F21" s="100">
        <v>20</v>
      </c>
      <c r="G21" s="100"/>
      <c r="H21" s="100"/>
      <c r="I21" s="100"/>
      <c r="J21" s="100">
        <v>30</v>
      </c>
      <c r="K21" s="100"/>
      <c r="L21" s="100">
        <v>100</v>
      </c>
      <c r="M21" s="100"/>
      <c r="N21" s="100">
        <v>48</v>
      </c>
      <c r="O21" s="100"/>
      <c r="P21" s="100"/>
      <c r="Q21" s="100"/>
      <c r="R21" s="98">
        <v>198</v>
      </c>
    </row>
    <row r="22" spans="2:18" x14ac:dyDescent="0.25">
      <c r="D22">
        <v>3</v>
      </c>
      <c r="E22" s="100"/>
      <c r="F22" s="100"/>
      <c r="G22" s="100"/>
      <c r="H22" s="100">
        <v>75</v>
      </c>
      <c r="I22" s="100">
        <v>60</v>
      </c>
      <c r="J22" s="100"/>
      <c r="K22" s="100"/>
      <c r="L22" s="100"/>
      <c r="M22" s="100">
        <v>20</v>
      </c>
      <c r="N22" s="100"/>
      <c r="O22" s="100">
        <v>78</v>
      </c>
      <c r="P22" s="100"/>
      <c r="Q22" s="100"/>
      <c r="R22" s="98">
        <v>233</v>
      </c>
    </row>
    <row r="23" spans="2:18" x14ac:dyDescent="0.25">
      <c r="D23">
        <v>4</v>
      </c>
      <c r="E23" s="100"/>
      <c r="F23" s="100"/>
      <c r="G23" s="100"/>
      <c r="H23" s="100"/>
      <c r="I23" s="100"/>
      <c r="J23" s="100"/>
      <c r="K23" s="100"/>
      <c r="L23" s="100"/>
      <c r="M23" s="100"/>
      <c r="N23" s="100"/>
      <c r="O23" s="100"/>
      <c r="P23" s="100">
        <v>150</v>
      </c>
      <c r="Q23" s="100"/>
      <c r="R23" s="98">
        <v>150</v>
      </c>
    </row>
    <row r="24" spans="2:18" x14ac:dyDescent="0.25">
      <c r="D24">
        <v>6</v>
      </c>
      <c r="E24" s="100"/>
      <c r="F24" s="100"/>
      <c r="G24" s="100">
        <v>45</v>
      </c>
      <c r="H24" s="100"/>
      <c r="I24" s="100"/>
      <c r="J24" s="100"/>
      <c r="K24" s="100"/>
      <c r="L24" s="100"/>
      <c r="M24" s="100"/>
      <c r="N24" s="100"/>
      <c r="O24" s="100"/>
      <c r="P24" s="100"/>
      <c r="Q24" s="100"/>
      <c r="R24" s="98">
        <v>45</v>
      </c>
    </row>
    <row r="25" spans="2:18" x14ac:dyDescent="0.25">
      <c r="B25" t="s">
        <v>2804</v>
      </c>
      <c r="C25">
        <v>102</v>
      </c>
      <c r="D25">
        <v>1</v>
      </c>
      <c r="E25" s="100"/>
      <c r="F25" s="100">
        <v>10</v>
      </c>
      <c r="G25" s="100"/>
      <c r="H25" s="100"/>
      <c r="I25" s="100">
        <v>20</v>
      </c>
      <c r="J25" s="100"/>
      <c r="K25" s="100"/>
      <c r="L25" s="100"/>
      <c r="M25" s="100"/>
      <c r="N25" s="100"/>
      <c r="O25" s="100"/>
      <c r="P25" s="100">
        <v>150</v>
      </c>
      <c r="Q25" s="100"/>
      <c r="R25" s="98">
        <v>180</v>
      </c>
    </row>
    <row r="26" spans="2:18" x14ac:dyDescent="0.25">
      <c r="D26">
        <v>2</v>
      </c>
      <c r="E26" s="100">
        <v>15</v>
      </c>
      <c r="F26" s="100"/>
      <c r="G26" s="100"/>
      <c r="H26" s="100"/>
      <c r="I26" s="100"/>
      <c r="J26" s="100"/>
      <c r="K26" s="100"/>
      <c r="L26" s="100">
        <v>100</v>
      </c>
      <c r="M26" s="100">
        <v>20</v>
      </c>
      <c r="N26" s="100">
        <v>48</v>
      </c>
      <c r="O26" s="100"/>
      <c r="P26" s="100"/>
      <c r="Q26" s="100">
        <v>75</v>
      </c>
      <c r="R26" s="98">
        <v>258</v>
      </c>
    </row>
    <row r="27" spans="2:18" x14ac:dyDescent="0.25">
      <c r="D27">
        <v>3</v>
      </c>
      <c r="E27" s="100"/>
      <c r="F27" s="100"/>
      <c r="G27" s="100">
        <v>22.5</v>
      </c>
      <c r="H27" s="100">
        <v>75</v>
      </c>
      <c r="I27" s="100"/>
      <c r="J27" s="100">
        <v>45</v>
      </c>
      <c r="K27" s="100"/>
      <c r="L27" s="100"/>
      <c r="M27" s="100"/>
      <c r="N27" s="100"/>
      <c r="O27" s="100"/>
      <c r="P27" s="100"/>
      <c r="Q27" s="100"/>
      <c r="R27" s="98">
        <v>142.5</v>
      </c>
    </row>
    <row r="28" spans="2:18" x14ac:dyDescent="0.25">
      <c r="D28">
        <v>4</v>
      </c>
      <c r="E28" s="100"/>
      <c r="F28" s="100"/>
      <c r="G28" s="100"/>
      <c r="H28" s="100"/>
      <c r="I28" s="100"/>
      <c r="J28" s="100"/>
      <c r="K28" s="100"/>
      <c r="L28" s="100"/>
      <c r="M28" s="100"/>
      <c r="N28" s="100"/>
      <c r="O28" s="100">
        <v>78</v>
      </c>
      <c r="P28" s="100"/>
      <c r="Q28" s="100"/>
      <c r="R28" s="98">
        <v>78</v>
      </c>
    </row>
    <row r="29" spans="2:18" x14ac:dyDescent="0.25">
      <c r="D29">
        <v>7</v>
      </c>
      <c r="E29" s="100"/>
      <c r="F29" s="100"/>
      <c r="G29" s="100"/>
      <c r="H29" s="100"/>
      <c r="I29" s="100"/>
      <c r="J29" s="100"/>
      <c r="K29" s="100">
        <v>17</v>
      </c>
      <c r="L29" s="100"/>
      <c r="M29" s="100"/>
      <c r="N29" s="100"/>
      <c r="O29" s="100"/>
      <c r="P29" s="100"/>
      <c r="Q29" s="100"/>
      <c r="R29" s="98">
        <v>17</v>
      </c>
    </row>
    <row r="30" spans="2:18" x14ac:dyDescent="0.25">
      <c r="B30" t="s">
        <v>2805</v>
      </c>
      <c r="C30">
        <v>103</v>
      </c>
      <c r="D30">
        <v>1</v>
      </c>
      <c r="E30" s="100"/>
      <c r="F30" s="100"/>
      <c r="G30" s="100">
        <v>7.5</v>
      </c>
      <c r="H30" s="100"/>
      <c r="I30" s="100"/>
      <c r="J30" s="100">
        <v>15</v>
      </c>
      <c r="K30" s="100">
        <v>17</v>
      </c>
      <c r="L30" s="100"/>
      <c r="M30" s="100"/>
      <c r="N30" s="100"/>
      <c r="O30" s="100"/>
      <c r="P30" s="100"/>
      <c r="Q30" s="100"/>
      <c r="R30" s="98">
        <v>39.5</v>
      </c>
    </row>
    <row r="31" spans="2:18" x14ac:dyDescent="0.25">
      <c r="D31">
        <v>2</v>
      </c>
      <c r="E31" s="100"/>
      <c r="F31" s="100"/>
      <c r="G31" s="100"/>
      <c r="H31" s="100"/>
      <c r="I31" s="100"/>
      <c r="J31" s="100"/>
      <c r="K31" s="100"/>
      <c r="L31" s="100"/>
      <c r="M31" s="100">
        <v>20</v>
      </c>
      <c r="N31" s="100"/>
      <c r="O31" s="100"/>
      <c r="P31" s="100">
        <v>150</v>
      </c>
      <c r="Q31" s="100"/>
      <c r="R31" s="98">
        <v>170</v>
      </c>
    </row>
    <row r="32" spans="2:18" x14ac:dyDescent="0.25">
      <c r="D32">
        <v>3</v>
      </c>
      <c r="E32" s="100"/>
      <c r="F32" s="100">
        <v>30</v>
      </c>
      <c r="G32" s="100"/>
      <c r="H32" s="100"/>
      <c r="I32" s="100"/>
      <c r="J32" s="100"/>
      <c r="K32" s="100"/>
      <c r="L32" s="100">
        <v>100</v>
      </c>
      <c r="M32" s="100"/>
      <c r="N32" s="100">
        <v>48</v>
      </c>
      <c r="O32" s="100"/>
      <c r="P32" s="100"/>
      <c r="Q32" s="100"/>
      <c r="R32" s="98">
        <v>178</v>
      </c>
    </row>
    <row r="33" spans="2:18" x14ac:dyDescent="0.25">
      <c r="D33">
        <v>4</v>
      </c>
      <c r="E33" s="100"/>
      <c r="F33" s="100"/>
      <c r="G33" s="100"/>
      <c r="H33" s="100">
        <v>100</v>
      </c>
      <c r="I33" s="100"/>
      <c r="J33" s="100"/>
      <c r="K33" s="100"/>
      <c r="L33" s="100"/>
      <c r="M33" s="100"/>
      <c r="N33" s="100"/>
      <c r="O33" s="100"/>
      <c r="P33" s="100"/>
      <c r="Q33" s="100"/>
      <c r="R33" s="98">
        <v>100</v>
      </c>
    </row>
    <row r="34" spans="2:18" x14ac:dyDescent="0.25">
      <c r="D34">
        <v>5</v>
      </c>
      <c r="E34" s="100"/>
      <c r="F34" s="100"/>
      <c r="G34" s="100"/>
      <c r="H34" s="100"/>
      <c r="I34" s="100">
        <v>100</v>
      </c>
      <c r="J34" s="100"/>
      <c r="K34" s="100"/>
      <c r="L34" s="100"/>
      <c r="M34" s="100"/>
      <c r="N34" s="100"/>
      <c r="O34" s="100"/>
      <c r="P34" s="100"/>
      <c r="Q34" s="100"/>
      <c r="R34" s="98">
        <v>100</v>
      </c>
    </row>
    <row r="35" spans="2:18" x14ac:dyDescent="0.25">
      <c r="D35">
        <v>8</v>
      </c>
      <c r="E35" s="100"/>
      <c r="F35" s="100"/>
      <c r="G35" s="100"/>
      <c r="H35" s="100"/>
      <c r="I35" s="100"/>
      <c r="J35" s="100"/>
      <c r="K35" s="100"/>
      <c r="L35" s="100"/>
      <c r="M35" s="100"/>
      <c r="N35" s="100"/>
      <c r="O35" s="100"/>
      <c r="P35" s="100"/>
      <c r="Q35" s="100">
        <v>75</v>
      </c>
      <c r="R35" s="98">
        <v>75</v>
      </c>
    </row>
    <row r="36" spans="2:18" x14ac:dyDescent="0.25">
      <c r="B36" t="s">
        <v>2806</v>
      </c>
      <c r="C36">
        <v>104</v>
      </c>
      <c r="D36">
        <v>1</v>
      </c>
      <c r="E36" s="100"/>
      <c r="F36" s="100"/>
      <c r="G36" s="100"/>
      <c r="H36" s="100"/>
      <c r="I36" s="100"/>
      <c r="J36" s="100"/>
      <c r="K36" s="100">
        <v>17</v>
      </c>
      <c r="L36" s="100"/>
      <c r="M36" s="100"/>
      <c r="N36" s="100"/>
      <c r="O36" s="100"/>
      <c r="P36" s="100"/>
      <c r="Q36" s="100"/>
      <c r="R36" s="98">
        <v>17</v>
      </c>
    </row>
    <row r="37" spans="2:18" x14ac:dyDescent="0.25">
      <c r="D37">
        <v>2</v>
      </c>
      <c r="E37" s="100"/>
      <c r="F37" s="100"/>
      <c r="G37" s="100"/>
      <c r="H37" s="100">
        <v>50</v>
      </c>
      <c r="I37" s="100"/>
      <c r="J37" s="100"/>
      <c r="K37" s="100"/>
      <c r="L37" s="100">
        <v>100</v>
      </c>
      <c r="M37" s="100">
        <v>20</v>
      </c>
      <c r="N37" s="100"/>
      <c r="O37" s="100">
        <v>78</v>
      </c>
      <c r="P37" s="100">
        <v>150</v>
      </c>
      <c r="Q37" s="100"/>
      <c r="R37" s="98">
        <v>398</v>
      </c>
    </row>
    <row r="38" spans="2:18" x14ac:dyDescent="0.25">
      <c r="D38">
        <v>3</v>
      </c>
      <c r="E38" s="100"/>
      <c r="F38" s="100">
        <v>30</v>
      </c>
      <c r="G38" s="100">
        <v>22.5</v>
      </c>
      <c r="H38" s="100"/>
      <c r="I38" s="100"/>
      <c r="J38" s="100"/>
      <c r="K38" s="100"/>
      <c r="L38" s="100"/>
      <c r="M38" s="100"/>
      <c r="N38" s="100"/>
      <c r="O38" s="100"/>
      <c r="P38" s="100"/>
      <c r="Q38" s="100">
        <v>75</v>
      </c>
      <c r="R38" s="98">
        <v>127.5</v>
      </c>
    </row>
    <row r="39" spans="2:18" x14ac:dyDescent="0.25">
      <c r="D39">
        <v>6</v>
      </c>
      <c r="E39" s="100"/>
      <c r="F39" s="100"/>
      <c r="G39" s="100"/>
      <c r="H39" s="100"/>
      <c r="I39" s="100"/>
      <c r="J39" s="100"/>
      <c r="K39" s="100"/>
      <c r="L39" s="100"/>
      <c r="M39" s="100"/>
      <c r="N39" s="100">
        <v>48</v>
      </c>
      <c r="O39" s="100"/>
      <c r="P39" s="100"/>
      <c r="Q39" s="100"/>
      <c r="R39" s="98">
        <v>48</v>
      </c>
    </row>
    <row r="40" spans="2:18" x14ac:dyDescent="0.25">
      <c r="D40">
        <v>7</v>
      </c>
      <c r="E40" s="100"/>
      <c r="F40" s="100"/>
      <c r="G40" s="100"/>
      <c r="H40" s="100"/>
      <c r="I40" s="100">
        <v>140</v>
      </c>
      <c r="J40" s="100"/>
      <c r="K40" s="100"/>
      <c r="L40" s="100"/>
      <c r="M40" s="100"/>
      <c r="N40" s="100"/>
      <c r="O40" s="100"/>
      <c r="P40" s="100"/>
      <c r="Q40" s="100"/>
      <c r="R40" s="98">
        <v>140</v>
      </c>
    </row>
    <row r="41" spans="2:18" x14ac:dyDescent="0.25">
      <c r="B41" t="s">
        <v>2807</v>
      </c>
      <c r="C41">
        <v>105</v>
      </c>
      <c r="D41">
        <v>1</v>
      </c>
      <c r="E41" s="100"/>
      <c r="F41" s="100"/>
      <c r="G41" s="100"/>
      <c r="H41" s="100">
        <v>25</v>
      </c>
      <c r="I41" s="100"/>
      <c r="J41" s="100"/>
      <c r="K41" s="100"/>
      <c r="L41" s="100">
        <v>100</v>
      </c>
      <c r="M41" s="100"/>
      <c r="N41" s="100"/>
      <c r="O41" s="100"/>
      <c r="P41" s="100"/>
      <c r="Q41" s="100"/>
      <c r="R41" s="98">
        <v>125</v>
      </c>
    </row>
    <row r="42" spans="2:18" x14ac:dyDescent="0.25">
      <c r="D42">
        <v>2</v>
      </c>
      <c r="E42" s="100"/>
      <c r="F42" s="100"/>
      <c r="G42" s="100">
        <v>15</v>
      </c>
      <c r="H42" s="100"/>
      <c r="I42" s="100"/>
      <c r="J42" s="100"/>
      <c r="K42" s="100">
        <v>17</v>
      </c>
      <c r="L42" s="100"/>
      <c r="M42" s="100">
        <v>20</v>
      </c>
      <c r="N42" s="100">
        <v>48</v>
      </c>
      <c r="O42" s="100"/>
      <c r="P42" s="100"/>
      <c r="Q42" s="100">
        <v>75</v>
      </c>
      <c r="R42" s="98">
        <v>175</v>
      </c>
    </row>
    <row r="43" spans="2:18" x14ac:dyDescent="0.25">
      <c r="D43">
        <v>3</v>
      </c>
      <c r="E43" s="100"/>
      <c r="F43" s="100"/>
      <c r="G43" s="100"/>
      <c r="H43" s="100"/>
      <c r="I43" s="100">
        <v>60</v>
      </c>
      <c r="J43" s="100"/>
      <c r="K43" s="100"/>
      <c r="L43" s="100"/>
      <c r="M43" s="100"/>
      <c r="N43" s="100"/>
      <c r="O43" s="100"/>
      <c r="P43" s="100">
        <v>150</v>
      </c>
      <c r="Q43" s="100"/>
      <c r="R43" s="98">
        <v>210</v>
      </c>
    </row>
    <row r="44" spans="2:18" x14ac:dyDescent="0.25">
      <c r="D44">
        <v>4</v>
      </c>
      <c r="E44" s="100"/>
      <c r="F44" s="100"/>
      <c r="G44" s="100"/>
      <c r="H44" s="100"/>
      <c r="I44" s="100"/>
      <c r="J44" s="100"/>
      <c r="K44" s="100"/>
      <c r="L44" s="100"/>
      <c r="M44" s="100"/>
      <c r="N44" s="100"/>
      <c r="O44" s="100">
        <v>78</v>
      </c>
      <c r="P44" s="100"/>
      <c r="Q44" s="100"/>
      <c r="R44" s="98">
        <v>78</v>
      </c>
    </row>
    <row r="45" spans="2:18" x14ac:dyDescent="0.25">
      <c r="D45">
        <v>5</v>
      </c>
      <c r="E45" s="100">
        <v>37.5</v>
      </c>
      <c r="F45" s="100"/>
      <c r="G45" s="100"/>
      <c r="H45" s="100"/>
      <c r="I45" s="100"/>
      <c r="J45" s="100"/>
      <c r="K45" s="100"/>
      <c r="L45" s="100"/>
      <c r="M45" s="100"/>
      <c r="N45" s="100"/>
      <c r="O45" s="100"/>
      <c r="P45" s="100"/>
      <c r="Q45" s="100"/>
      <c r="R45" s="98">
        <v>37.5</v>
      </c>
    </row>
    <row r="46" spans="2:18" x14ac:dyDescent="0.25">
      <c r="D46">
        <v>7</v>
      </c>
      <c r="E46" s="100"/>
      <c r="F46" s="100">
        <v>70</v>
      </c>
      <c r="G46" s="100"/>
      <c r="H46" s="100"/>
      <c r="I46" s="100"/>
      <c r="J46" s="100"/>
      <c r="K46" s="100"/>
      <c r="L46" s="100"/>
      <c r="M46" s="100"/>
      <c r="N46" s="100"/>
      <c r="O46" s="100"/>
      <c r="P46" s="100"/>
      <c r="Q46" s="100"/>
      <c r="R46" s="98">
        <v>70</v>
      </c>
    </row>
    <row r="47" spans="2:18" x14ac:dyDescent="0.25">
      <c r="B47" t="s">
        <v>2808</v>
      </c>
      <c r="C47">
        <v>106</v>
      </c>
      <c r="D47">
        <v>1</v>
      </c>
      <c r="E47" s="100"/>
      <c r="F47" s="100"/>
      <c r="G47" s="100">
        <v>7.5</v>
      </c>
      <c r="H47" s="100"/>
      <c r="I47" s="100"/>
      <c r="J47" s="100"/>
      <c r="K47" s="100"/>
      <c r="L47" s="100"/>
      <c r="M47" s="100"/>
      <c r="N47" s="100"/>
      <c r="O47" s="100"/>
      <c r="P47" s="100"/>
      <c r="Q47" s="100">
        <v>75</v>
      </c>
      <c r="R47" s="98">
        <v>82.5</v>
      </c>
    </row>
    <row r="48" spans="2:18" x14ac:dyDescent="0.25">
      <c r="D48">
        <v>2</v>
      </c>
      <c r="E48" s="100"/>
      <c r="F48" s="100"/>
      <c r="G48" s="100"/>
      <c r="H48" s="100"/>
      <c r="I48" s="100"/>
      <c r="J48" s="100"/>
      <c r="K48" s="100">
        <v>17</v>
      </c>
      <c r="L48" s="100">
        <v>100</v>
      </c>
      <c r="M48" s="100">
        <v>20</v>
      </c>
      <c r="N48" s="100"/>
      <c r="O48" s="100"/>
      <c r="P48" s="100"/>
      <c r="Q48" s="100"/>
      <c r="R48" s="98">
        <v>137</v>
      </c>
    </row>
    <row r="49" spans="2:18" x14ac:dyDescent="0.25">
      <c r="D49">
        <v>3</v>
      </c>
      <c r="E49" s="100"/>
      <c r="F49" s="100">
        <v>30</v>
      </c>
      <c r="G49" s="100"/>
      <c r="H49" s="100"/>
      <c r="I49" s="100">
        <v>60</v>
      </c>
      <c r="J49" s="100"/>
      <c r="K49" s="100"/>
      <c r="L49" s="100"/>
      <c r="M49" s="100"/>
      <c r="N49" s="100"/>
      <c r="O49" s="100">
        <v>78</v>
      </c>
      <c r="P49" s="100"/>
      <c r="Q49" s="100"/>
      <c r="R49" s="98">
        <v>168</v>
      </c>
    </row>
    <row r="50" spans="2:18" x14ac:dyDescent="0.25">
      <c r="D50">
        <v>4</v>
      </c>
      <c r="E50" s="100"/>
      <c r="F50" s="100"/>
      <c r="G50" s="100"/>
      <c r="H50" s="100">
        <v>100</v>
      </c>
      <c r="I50" s="100"/>
      <c r="J50" s="100"/>
      <c r="K50" s="100"/>
      <c r="L50" s="100"/>
      <c r="M50" s="100"/>
      <c r="N50" s="100">
        <v>48</v>
      </c>
      <c r="O50" s="100"/>
      <c r="P50" s="100">
        <v>150</v>
      </c>
      <c r="Q50" s="100"/>
      <c r="R50" s="98">
        <v>298</v>
      </c>
    </row>
    <row r="51" spans="2:18" x14ac:dyDescent="0.25">
      <c r="D51">
        <v>5</v>
      </c>
      <c r="E51" s="100"/>
      <c r="F51" s="100"/>
      <c r="G51" s="100"/>
      <c r="H51" s="100"/>
      <c r="I51" s="100"/>
      <c r="J51" s="100">
        <v>75</v>
      </c>
      <c r="K51" s="100"/>
      <c r="L51" s="100"/>
      <c r="M51" s="100"/>
      <c r="N51" s="100"/>
      <c r="O51" s="100"/>
      <c r="P51" s="100"/>
      <c r="Q51" s="100"/>
      <c r="R51" s="98">
        <v>75</v>
      </c>
    </row>
    <row r="52" spans="2:18" x14ac:dyDescent="0.25">
      <c r="B52" t="s">
        <v>2809</v>
      </c>
      <c r="C52">
        <v>107</v>
      </c>
      <c r="D52">
        <v>1</v>
      </c>
      <c r="E52" s="100"/>
      <c r="F52" s="100"/>
      <c r="G52" s="100"/>
      <c r="H52" s="100"/>
      <c r="I52" s="100"/>
      <c r="J52" s="100">
        <v>15</v>
      </c>
      <c r="K52" s="100">
        <v>17</v>
      </c>
      <c r="L52" s="100"/>
      <c r="M52" s="100"/>
      <c r="N52" s="100"/>
      <c r="O52" s="100"/>
      <c r="P52" s="100"/>
      <c r="Q52" s="100">
        <v>75</v>
      </c>
      <c r="R52" s="98">
        <v>107</v>
      </c>
    </row>
    <row r="53" spans="2:18" x14ac:dyDescent="0.25">
      <c r="D53">
        <v>2</v>
      </c>
      <c r="E53" s="100"/>
      <c r="F53" s="100"/>
      <c r="G53" s="100"/>
      <c r="H53" s="100"/>
      <c r="I53" s="100"/>
      <c r="J53" s="100"/>
      <c r="K53" s="100"/>
      <c r="L53" s="100"/>
      <c r="M53" s="100"/>
      <c r="N53" s="100">
        <v>48</v>
      </c>
      <c r="O53" s="100"/>
      <c r="P53" s="100">
        <v>150</v>
      </c>
      <c r="Q53" s="100"/>
      <c r="R53" s="98">
        <v>198</v>
      </c>
    </row>
    <row r="54" spans="2:18" x14ac:dyDescent="0.25">
      <c r="D54">
        <v>3</v>
      </c>
      <c r="E54" s="100">
        <v>22.5</v>
      </c>
      <c r="F54" s="100"/>
      <c r="G54" s="100">
        <v>22.5</v>
      </c>
      <c r="H54" s="100"/>
      <c r="I54" s="100"/>
      <c r="J54" s="100"/>
      <c r="K54" s="100"/>
      <c r="L54" s="100">
        <v>100</v>
      </c>
      <c r="M54" s="100">
        <v>20</v>
      </c>
      <c r="N54" s="100"/>
      <c r="O54" s="100">
        <v>78</v>
      </c>
      <c r="P54" s="100"/>
      <c r="Q54" s="100"/>
      <c r="R54" s="98">
        <v>243</v>
      </c>
    </row>
    <row r="55" spans="2:18" x14ac:dyDescent="0.25">
      <c r="D55">
        <v>4</v>
      </c>
      <c r="E55" s="100"/>
      <c r="F55" s="100"/>
      <c r="G55" s="100"/>
      <c r="H55" s="100">
        <v>100</v>
      </c>
      <c r="I55" s="100">
        <v>80</v>
      </c>
      <c r="J55" s="100"/>
      <c r="K55" s="100"/>
      <c r="L55" s="100"/>
      <c r="M55" s="100"/>
      <c r="N55" s="100"/>
      <c r="O55" s="100"/>
      <c r="P55" s="100"/>
      <c r="Q55" s="100"/>
      <c r="R55" s="98">
        <v>180</v>
      </c>
    </row>
    <row r="56" spans="2:18" x14ac:dyDescent="0.25">
      <c r="D56">
        <v>5</v>
      </c>
      <c r="E56" s="100"/>
      <c r="F56" s="100">
        <v>50</v>
      </c>
      <c r="G56" s="100"/>
      <c r="H56" s="100"/>
      <c r="I56" s="100"/>
      <c r="J56" s="100"/>
      <c r="K56" s="100"/>
      <c r="L56" s="100"/>
      <c r="M56" s="100"/>
      <c r="N56" s="100"/>
      <c r="O56" s="100"/>
      <c r="P56" s="100"/>
      <c r="Q56" s="100"/>
      <c r="R56" s="98">
        <v>50</v>
      </c>
    </row>
    <row r="57" spans="2:18" x14ac:dyDescent="0.25">
      <c r="B57" t="s">
        <v>2810</v>
      </c>
      <c r="C57">
        <v>108</v>
      </c>
      <c r="D57">
        <v>1</v>
      </c>
      <c r="E57" s="100"/>
      <c r="F57" s="100"/>
      <c r="G57" s="100"/>
      <c r="H57" s="100"/>
      <c r="I57" s="100">
        <v>20</v>
      </c>
      <c r="J57" s="100">
        <v>15</v>
      </c>
      <c r="K57" s="100"/>
      <c r="L57" s="100"/>
      <c r="M57" s="100">
        <v>20</v>
      </c>
      <c r="N57" s="100"/>
      <c r="O57" s="100">
        <v>78</v>
      </c>
      <c r="P57" s="100"/>
      <c r="Q57" s="100"/>
      <c r="R57" s="98">
        <v>133</v>
      </c>
    </row>
    <row r="58" spans="2:18" x14ac:dyDescent="0.25">
      <c r="D58">
        <v>2</v>
      </c>
      <c r="E58" s="100">
        <v>15</v>
      </c>
      <c r="F58" s="100"/>
      <c r="G58" s="100"/>
      <c r="H58" s="100">
        <v>50</v>
      </c>
      <c r="I58" s="100"/>
      <c r="J58" s="100"/>
      <c r="K58" s="100">
        <v>17</v>
      </c>
      <c r="L58" s="100"/>
      <c r="M58" s="100"/>
      <c r="N58" s="100"/>
      <c r="O58" s="100"/>
      <c r="P58" s="100"/>
      <c r="Q58" s="100"/>
      <c r="R58" s="98">
        <v>82</v>
      </c>
    </row>
    <row r="59" spans="2:18" x14ac:dyDescent="0.25">
      <c r="D59">
        <v>3</v>
      </c>
      <c r="E59" s="100"/>
      <c r="F59" s="100"/>
      <c r="G59" s="100">
        <v>22.5</v>
      </c>
      <c r="H59" s="100"/>
      <c r="I59" s="100"/>
      <c r="J59" s="100"/>
      <c r="K59" s="100"/>
      <c r="L59" s="100"/>
      <c r="M59" s="100"/>
      <c r="N59" s="100">
        <v>48</v>
      </c>
      <c r="O59" s="100"/>
      <c r="P59" s="100"/>
      <c r="Q59" s="100"/>
      <c r="R59" s="98">
        <v>70.5</v>
      </c>
    </row>
    <row r="60" spans="2:18" x14ac:dyDescent="0.25">
      <c r="D60">
        <v>4</v>
      </c>
      <c r="E60" s="100"/>
      <c r="F60" s="100"/>
      <c r="G60" s="100"/>
      <c r="H60" s="100"/>
      <c r="I60" s="100"/>
      <c r="J60" s="100"/>
      <c r="K60" s="100"/>
      <c r="L60" s="100">
        <v>100</v>
      </c>
      <c r="M60" s="100"/>
      <c r="N60" s="100"/>
      <c r="O60" s="100"/>
      <c r="P60" s="100">
        <v>150</v>
      </c>
      <c r="Q60" s="100">
        <v>75</v>
      </c>
      <c r="R60" s="98">
        <v>325</v>
      </c>
    </row>
    <row r="61" spans="2:18" x14ac:dyDescent="0.25">
      <c r="D61">
        <v>6</v>
      </c>
      <c r="E61" s="100"/>
      <c r="F61" s="100">
        <v>60</v>
      </c>
      <c r="G61" s="100"/>
      <c r="H61" s="100"/>
      <c r="I61" s="100"/>
      <c r="J61" s="100"/>
      <c r="K61" s="100"/>
      <c r="L61" s="100"/>
      <c r="M61" s="100"/>
      <c r="N61" s="100"/>
      <c r="O61" s="100"/>
      <c r="P61" s="100"/>
      <c r="Q61" s="100"/>
      <c r="R61" s="98">
        <v>60</v>
      </c>
    </row>
    <row r="62" spans="2:18" x14ac:dyDescent="0.25">
      <c r="B62" t="s">
        <v>2811</v>
      </c>
      <c r="C62">
        <v>109</v>
      </c>
      <c r="D62">
        <v>1</v>
      </c>
      <c r="E62" s="100"/>
      <c r="F62" s="100"/>
      <c r="G62" s="100">
        <v>7.5</v>
      </c>
      <c r="H62" s="100"/>
      <c r="I62" s="100"/>
      <c r="J62" s="100"/>
      <c r="K62" s="100"/>
      <c r="L62" s="100"/>
      <c r="M62" s="100"/>
      <c r="N62" s="100">
        <v>48</v>
      </c>
      <c r="O62" s="100"/>
      <c r="P62" s="100"/>
      <c r="Q62" s="100">
        <v>75</v>
      </c>
      <c r="R62" s="98">
        <v>130.5</v>
      </c>
    </row>
    <row r="63" spans="2:18" x14ac:dyDescent="0.25">
      <c r="D63">
        <v>2</v>
      </c>
      <c r="E63" s="100"/>
      <c r="F63" s="100"/>
      <c r="G63" s="100"/>
      <c r="H63" s="100"/>
      <c r="I63" s="100"/>
      <c r="J63" s="100"/>
      <c r="K63" s="100">
        <v>17</v>
      </c>
      <c r="L63" s="100"/>
      <c r="M63" s="100"/>
      <c r="N63" s="100"/>
      <c r="O63" s="100"/>
      <c r="P63" s="100"/>
      <c r="Q63" s="100"/>
      <c r="R63" s="98">
        <v>17</v>
      </c>
    </row>
    <row r="64" spans="2:18" x14ac:dyDescent="0.25">
      <c r="D64">
        <v>3</v>
      </c>
      <c r="E64" s="100">
        <v>22.5</v>
      </c>
      <c r="F64" s="100"/>
      <c r="G64" s="100"/>
      <c r="H64" s="100"/>
      <c r="I64" s="100"/>
      <c r="J64" s="100"/>
      <c r="K64" s="100"/>
      <c r="L64" s="100">
        <v>100</v>
      </c>
      <c r="M64" s="100">
        <v>20</v>
      </c>
      <c r="N64" s="100"/>
      <c r="O64" s="100"/>
      <c r="P64" s="100"/>
      <c r="Q64" s="100"/>
      <c r="R64" s="98">
        <v>142.5</v>
      </c>
    </row>
    <row r="65" spans="2:18" x14ac:dyDescent="0.25">
      <c r="D65">
        <v>4</v>
      </c>
      <c r="E65" s="100"/>
      <c r="F65" s="100"/>
      <c r="G65" s="100"/>
      <c r="H65" s="100">
        <v>100</v>
      </c>
      <c r="I65" s="100">
        <v>80</v>
      </c>
      <c r="J65" s="100">
        <v>60</v>
      </c>
      <c r="K65" s="100"/>
      <c r="L65" s="100"/>
      <c r="M65" s="100"/>
      <c r="N65" s="100"/>
      <c r="O65" s="100">
        <v>78</v>
      </c>
      <c r="P65" s="100">
        <v>150</v>
      </c>
      <c r="Q65" s="100"/>
      <c r="R65" s="98">
        <v>468</v>
      </c>
    </row>
    <row r="66" spans="2:18" x14ac:dyDescent="0.25">
      <c r="B66" t="s">
        <v>2713</v>
      </c>
      <c r="C66">
        <v>11</v>
      </c>
      <c r="D66">
        <v>1</v>
      </c>
      <c r="E66" s="100"/>
      <c r="F66" s="100">
        <v>10</v>
      </c>
      <c r="G66" s="100"/>
      <c r="H66" s="100"/>
      <c r="I66" s="100"/>
      <c r="J66" s="100">
        <v>15</v>
      </c>
      <c r="K66" s="100"/>
      <c r="L66" s="100"/>
      <c r="M66" s="100"/>
      <c r="N66" s="100"/>
      <c r="O66" s="100"/>
      <c r="P66" s="100"/>
      <c r="Q66" s="100"/>
      <c r="R66" s="98">
        <v>25</v>
      </c>
    </row>
    <row r="67" spans="2:18" x14ac:dyDescent="0.25">
      <c r="D67">
        <v>2</v>
      </c>
      <c r="E67" s="100"/>
      <c r="F67" s="100"/>
      <c r="G67" s="100"/>
      <c r="H67" s="100"/>
      <c r="I67" s="100"/>
      <c r="J67" s="100"/>
      <c r="K67" s="100"/>
      <c r="L67" s="100"/>
      <c r="M67" s="100">
        <v>20</v>
      </c>
      <c r="N67" s="100"/>
      <c r="O67" s="100"/>
      <c r="P67" s="100"/>
      <c r="Q67" s="100">
        <v>75</v>
      </c>
      <c r="R67" s="98">
        <v>95</v>
      </c>
    </row>
    <row r="68" spans="2:18" x14ac:dyDescent="0.25">
      <c r="D68">
        <v>3</v>
      </c>
      <c r="E68" s="100">
        <v>22.5</v>
      </c>
      <c r="F68" s="100"/>
      <c r="G68" s="100">
        <v>22.5</v>
      </c>
      <c r="H68" s="100">
        <v>75</v>
      </c>
      <c r="I68" s="100">
        <v>60</v>
      </c>
      <c r="J68" s="100"/>
      <c r="K68" s="100">
        <v>17</v>
      </c>
      <c r="L68" s="100"/>
      <c r="M68" s="100"/>
      <c r="N68" s="100"/>
      <c r="O68" s="100">
        <v>78</v>
      </c>
      <c r="P68" s="100">
        <v>150</v>
      </c>
      <c r="Q68" s="100"/>
      <c r="R68" s="98">
        <v>425</v>
      </c>
    </row>
    <row r="69" spans="2:18" x14ac:dyDescent="0.25">
      <c r="D69">
        <v>8</v>
      </c>
      <c r="E69" s="100"/>
      <c r="F69" s="100"/>
      <c r="G69" s="100"/>
      <c r="H69" s="100"/>
      <c r="I69" s="100"/>
      <c r="J69" s="100"/>
      <c r="K69" s="100"/>
      <c r="L69" s="100"/>
      <c r="M69" s="100"/>
      <c r="N69" s="100">
        <v>48</v>
      </c>
      <c r="O69" s="100"/>
      <c r="P69" s="100"/>
      <c r="Q69" s="100"/>
      <c r="R69" s="98">
        <v>48</v>
      </c>
    </row>
    <row r="70" spans="2:18" x14ac:dyDescent="0.25">
      <c r="B70" t="s">
        <v>2812</v>
      </c>
      <c r="C70">
        <v>110</v>
      </c>
      <c r="D70">
        <v>1</v>
      </c>
      <c r="E70" s="100"/>
      <c r="F70" s="100"/>
      <c r="G70" s="100"/>
      <c r="H70" s="100"/>
      <c r="I70" s="100"/>
      <c r="J70" s="100"/>
      <c r="K70" s="100">
        <v>17</v>
      </c>
      <c r="L70" s="100"/>
      <c r="M70" s="100"/>
      <c r="N70" s="100"/>
      <c r="O70" s="100"/>
      <c r="P70" s="100">
        <v>150</v>
      </c>
      <c r="Q70" s="100"/>
      <c r="R70" s="98">
        <v>167</v>
      </c>
    </row>
    <row r="71" spans="2:18" x14ac:dyDescent="0.25">
      <c r="D71">
        <v>2</v>
      </c>
      <c r="E71" s="100">
        <v>15</v>
      </c>
      <c r="F71" s="100"/>
      <c r="G71" s="100"/>
      <c r="H71" s="100">
        <v>50</v>
      </c>
      <c r="I71" s="100">
        <v>40</v>
      </c>
      <c r="J71" s="100"/>
      <c r="K71" s="100"/>
      <c r="L71" s="100"/>
      <c r="M71" s="100"/>
      <c r="N71" s="100"/>
      <c r="O71" s="100">
        <v>78</v>
      </c>
      <c r="P71" s="100"/>
      <c r="Q71" s="100"/>
      <c r="R71" s="98">
        <v>183</v>
      </c>
    </row>
    <row r="72" spans="2:18" x14ac:dyDescent="0.25">
      <c r="D72">
        <v>3</v>
      </c>
      <c r="E72" s="100"/>
      <c r="F72" s="100"/>
      <c r="G72" s="100"/>
      <c r="H72" s="100"/>
      <c r="I72" s="100"/>
      <c r="J72" s="100">
        <v>45</v>
      </c>
      <c r="K72" s="100"/>
      <c r="L72" s="100">
        <v>100</v>
      </c>
      <c r="M72" s="100"/>
      <c r="N72" s="100"/>
      <c r="O72" s="100"/>
      <c r="P72" s="100"/>
      <c r="Q72" s="100">
        <v>75</v>
      </c>
      <c r="R72" s="98">
        <v>220</v>
      </c>
    </row>
    <row r="73" spans="2:18" x14ac:dyDescent="0.25">
      <c r="D73">
        <v>4</v>
      </c>
      <c r="E73" s="100"/>
      <c r="F73" s="100">
        <v>40</v>
      </c>
      <c r="G73" s="100"/>
      <c r="H73" s="100"/>
      <c r="I73" s="100"/>
      <c r="J73" s="100"/>
      <c r="K73" s="100"/>
      <c r="L73" s="100"/>
      <c r="M73" s="100"/>
      <c r="N73" s="100">
        <v>48</v>
      </c>
      <c r="O73" s="100"/>
      <c r="P73" s="100"/>
      <c r="Q73" s="100"/>
      <c r="R73" s="98">
        <v>88</v>
      </c>
    </row>
    <row r="74" spans="2:18" x14ac:dyDescent="0.25">
      <c r="D74">
        <v>6</v>
      </c>
      <c r="E74" s="100"/>
      <c r="F74" s="100"/>
      <c r="G74" s="100">
        <v>45</v>
      </c>
      <c r="H74" s="100"/>
      <c r="I74" s="100"/>
      <c r="J74" s="100"/>
      <c r="K74" s="100"/>
      <c r="L74" s="100"/>
      <c r="M74" s="100"/>
      <c r="N74" s="100"/>
      <c r="O74" s="100"/>
      <c r="P74" s="100"/>
      <c r="Q74" s="100"/>
      <c r="R74" s="98">
        <v>45</v>
      </c>
    </row>
    <row r="75" spans="2:18" x14ac:dyDescent="0.25">
      <c r="B75" t="s">
        <v>2813</v>
      </c>
      <c r="C75">
        <v>111</v>
      </c>
      <c r="D75">
        <v>1</v>
      </c>
      <c r="E75" s="100">
        <v>7.5</v>
      </c>
      <c r="F75" s="100"/>
      <c r="G75" s="100"/>
      <c r="H75" s="100"/>
      <c r="I75" s="100"/>
      <c r="J75" s="100"/>
      <c r="K75" s="100">
        <v>17</v>
      </c>
      <c r="L75" s="100"/>
      <c r="M75" s="100"/>
      <c r="N75" s="100"/>
      <c r="O75" s="100">
        <v>78</v>
      </c>
      <c r="P75" s="100"/>
      <c r="Q75" s="100"/>
      <c r="R75" s="98">
        <v>102.5</v>
      </c>
    </row>
    <row r="76" spans="2:18" x14ac:dyDescent="0.25">
      <c r="D76">
        <v>2</v>
      </c>
      <c r="E76" s="100"/>
      <c r="F76" s="100"/>
      <c r="G76" s="100"/>
      <c r="H76" s="100"/>
      <c r="I76" s="100">
        <v>40</v>
      </c>
      <c r="J76" s="100">
        <v>30</v>
      </c>
      <c r="K76" s="100"/>
      <c r="L76" s="100">
        <v>100</v>
      </c>
      <c r="M76" s="100"/>
      <c r="N76" s="100"/>
      <c r="O76" s="100"/>
      <c r="P76" s="100"/>
      <c r="Q76" s="100"/>
      <c r="R76" s="98">
        <v>170</v>
      </c>
    </row>
    <row r="77" spans="2:18" x14ac:dyDescent="0.25">
      <c r="D77">
        <v>3</v>
      </c>
      <c r="E77" s="100"/>
      <c r="F77" s="100"/>
      <c r="G77" s="100"/>
      <c r="H77" s="100"/>
      <c r="I77" s="100"/>
      <c r="J77" s="100"/>
      <c r="K77" s="100"/>
      <c r="L77" s="100"/>
      <c r="M77" s="100"/>
      <c r="N77" s="100"/>
      <c r="O77" s="100"/>
      <c r="P77" s="100"/>
      <c r="Q77" s="100">
        <v>75</v>
      </c>
      <c r="R77" s="98">
        <v>75</v>
      </c>
    </row>
    <row r="78" spans="2:18" x14ac:dyDescent="0.25">
      <c r="D78">
        <v>4</v>
      </c>
      <c r="E78" s="100"/>
      <c r="F78" s="100"/>
      <c r="G78" s="100">
        <v>30</v>
      </c>
      <c r="H78" s="100">
        <v>100</v>
      </c>
      <c r="I78" s="100"/>
      <c r="J78" s="100"/>
      <c r="K78" s="100"/>
      <c r="L78" s="100"/>
      <c r="M78" s="100">
        <v>20</v>
      </c>
      <c r="N78" s="100"/>
      <c r="O78" s="100"/>
      <c r="P78" s="100">
        <v>150</v>
      </c>
      <c r="Q78" s="100"/>
      <c r="R78" s="98">
        <v>300</v>
      </c>
    </row>
    <row r="79" spans="2:18" x14ac:dyDescent="0.25">
      <c r="D79">
        <v>5</v>
      </c>
      <c r="E79" s="100"/>
      <c r="F79" s="100">
        <v>50</v>
      </c>
      <c r="G79" s="100"/>
      <c r="H79" s="100"/>
      <c r="I79" s="100"/>
      <c r="J79" s="100"/>
      <c r="K79" s="100"/>
      <c r="L79" s="100"/>
      <c r="M79" s="100"/>
      <c r="N79" s="100"/>
      <c r="O79" s="100"/>
      <c r="P79" s="100"/>
      <c r="Q79" s="100"/>
      <c r="R79" s="98">
        <v>50</v>
      </c>
    </row>
    <row r="80" spans="2:18" x14ac:dyDescent="0.25">
      <c r="B80" t="s">
        <v>2814</v>
      </c>
      <c r="C80">
        <v>112</v>
      </c>
      <c r="D80">
        <v>1</v>
      </c>
      <c r="E80" s="100"/>
      <c r="F80" s="100"/>
      <c r="G80" s="100"/>
      <c r="H80" s="100"/>
      <c r="I80" s="100"/>
      <c r="J80" s="100"/>
      <c r="K80" s="100">
        <v>17</v>
      </c>
      <c r="L80" s="100"/>
      <c r="M80" s="100"/>
      <c r="N80" s="100"/>
      <c r="O80" s="100"/>
      <c r="P80" s="100"/>
      <c r="Q80" s="100"/>
      <c r="R80" s="98">
        <v>17</v>
      </c>
    </row>
    <row r="81" spans="2:18" x14ac:dyDescent="0.25">
      <c r="D81">
        <v>2</v>
      </c>
      <c r="E81" s="100"/>
      <c r="F81" s="100"/>
      <c r="G81" s="100"/>
      <c r="H81" s="100"/>
      <c r="I81" s="100"/>
      <c r="J81" s="100">
        <v>30</v>
      </c>
      <c r="K81" s="100"/>
      <c r="L81" s="100"/>
      <c r="M81" s="100"/>
      <c r="N81" s="100">
        <v>48</v>
      </c>
      <c r="O81" s="100"/>
      <c r="P81" s="100">
        <v>150</v>
      </c>
      <c r="Q81" s="100">
        <v>75</v>
      </c>
      <c r="R81" s="98">
        <v>303</v>
      </c>
    </row>
    <row r="82" spans="2:18" x14ac:dyDescent="0.25">
      <c r="D82">
        <v>3</v>
      </c>
      <c r="E82" s="100">
        <v>22.5</v>
      </c>
      <c r="F82" s="100"/>
      <c r="G82" s="100">
        <v>22.5</v>
      </c>
      <c r="H82" s="100">
        <v>75</v>
      </c>
      <c r="I82" s="100"/>
      <c r="J82" s="100"/>
      <c r="K82" s="100"/>
      <c r="L82" s="100"/>
      <c r="M82" s="100">
        <v>20</v>
      </c>
      <c r="N82" s="100"/>
      <c r="O82" s="100">
        <v>78</v>
      </c>
      <c r="P82" s="100"/>
      <c r="Q82" s="100"/>
      <c r="R82" s="98">
        <v>218</v>
      </c>
    </row>
    <row r="83" spans="2:18" x14ac:dyDescent="0.25">
      <c r="D83">
        <v>4</v>
      </c>
      <c r="E83" s="100"/>
      <c r="F83" s="100"/>
      <c r="G83" s="100"/>
      <c r="H83" s="100"/>
      <c r="I83" s="100">
        <v>80</v>
      </c>
      <c r="J83" s="100"/>
      <c r="K83" s="100"/>
      <c r="L83" s="100"/>
      <c r="M83" s="100"/>
      <c r="N83" s="100"/>
      <c r="O83" s="100"/>
      <c r="P83" s="100"/>
      <c r="Q83" s="100"/>
      <c r="R83" s="98">
        <v>80</v>
      </c>
    </row>
    <row r="84" spans="2:18" x14ac:dyDescent="0.25">
      <c r="D84">
        <v>5</v>
      </c>
      <c r="E84" s="100"/>
      <c r="F84" s="100">
        <v>50</v>
      </c>
      <c r="G84" s="100"/>
      <c r="H84" s="100"/>
      <c r="I84" s="100"/>
      <c r="J84" s="100"/>
      <c r="K84" s="100"/>
      <c r="L84" s="100"/>
      <c r="M84" s="100"/>
      <c r="N84" s="100"/>
      <c r="O84" s="100"/>
      <c r="P84" s="100"/>
      <c r="Q84" s="100"/>
      <c r="R84" s="98">
        <v>50</v>
      </c>
    </row>
    <row r="85" spans="2:18" x14ac:dyDescent="0.25">
      <c r="B85" t="s">
        <v>2815</v>
      </c>
      <c r="C85">
        <v>113</v>
      </c>
      <c r="D85">
        <v>2</v>
      </c>
      <c r="E85" s="100">
        <v>15</v>
      </c>
      <c r="F85" s="100"/>
      <c r="G85" s="100"/>
      <c r="H85" s="100">
        <v>50</v>
      </c>
      <c r="I85" s="100"/>
      <c r="J85" s="100"/>
      <c r="K85" s="100"/>
      <c r="L85" s="100"/>
      <c r="M85" s="100">
        <v>20</v>
      </c>
      <c r="N85" s="100">
        <v>48</v>
      </c>
      <c r="O85" s="100">
        <v>78</v>
      </c>
      <c r="P85" s="100"/>
      <c r="Q85" s="100">
        <v>75</v>
      </c>
      <c r="R85" s="98">
        <v>286</v>
      </c>
    </row>
    <row r="86" spans="2:18" x14ac:dyDescent="0.25">
      <c r="D86">
        <v>3</v>
      </c>
      <c r="E86" s="100"/>
      <c r="F86" s="100">
        <v>30</v>
      </c>
      <c r="G86" s="100"/>
      <c r="H86" s="100"/>
      <c r="I86" s="100"/>
      <c r="J86" s="100">
        <v>45</v>
      </c>
      <c r="K86" s="100">
        <v>17</v>
      </c>
      <c r="L86" s="100">
        <v>100</v>
      </c>
      <c r="M86" s="100"/>
      <c r="N86" s="100"/>
      <c r="O86" s="100"/>
      <c r="P86" s="100">
        <v>150</v>
      </c>
      <c r="Q86" s="100"/>
      <c r="R86" s="98">
        <v>342</v>
      </c>
    </row>
    <row r="87" spans="2:18" x14ac:dyDescent="0.25">
      <c r="D87">
        <v>6</v>
      </c>
      <c r="E87" s="100"/>
      <c r="F87" s="100"/>
      <c r="G87" s="100">
        <v>45</v>
      </c>
      <c r="H87" s="100"/>
      <c r="I87" s="100"/>
      <c r="J87" s="100"/>
      <c r="K87" s="100"/>
      <c r="L87" s="100"/>
      <c r="M87" s="100"/>
      <c r="N87" s="100"/>
      <c r="O87" s="100"/>
      <c r="P87" s="100"/>
      <c r="Q87" s="100"/>
      <c r="R87" s="98">
        <v>45</v>
      </c>
    </row>
    <row r="88" spans="2:18" x14ac:dyDescent="0.25">
      <c r="B88" t="s">
        <v>2816</v>
      </c>
      <c r="C88">
        <v>114</v>
      </c>
      <c r="D88">
        <v>1</v>
      </c>
      <c r="E88" s="100"/>
      <c r="F88" s="100"/>
      <c r="G88" s="100"/>
      <c r="H88" s="100">
        <v>25</v>
      </c>
      <c r="I88" s="100"/>
      <c r="J88" s="100">
        <v>15</v>
      </c>
      <c r="K88" s="100">
        <v>17</v>
      </c>
      <c r="L88" s="100"/>
      <c r="M88" s="100"/>
      <c r="N88" s="100"/>
      <c r="O88" s="100"/>
      <c r="P88" s="100"/>
      <c r="Q88" s="100"/>
      <c r="R88" s="98">
        <v>57</v>
      </c>
    </row>
    <row r="89" spans="2:18" x14ac:dyDescent="0.25">
      <c r="D89">
        <v>2</v>
      </c>
      <c r="E89" s="100"/>
      <c r="F89" s="100"/>
      <c r="G89" s="100"/>
      <c r="H89" s="100"/>
      <c r="I89" s="100"/>
      <c r="J89" s="100"/>
      <c r="K89" s="100"/>
      <c r="L89" s="100"/>
      <c r="M89" s="100"/>
      <c r="N89" s="100"/>
      <c r="O89" s="100"/>
      <c r="P89" s="100"/>
      <c r="Q89" s="100">
        <v>75</v>
      </c>
      <c r="R89" s="98">
        <v>75</v>
      </c>
    </row>
    <row r="90" spans="2:18" x14ac:dyDescent="0.25">
      <c r="D90">
        <v>3</v>
      </c>
      <c r="E90" s="100"/>
      <c r="F90" s="100"/>
      <c r="G90" s="100">
        <v>22.5</v>
      </c>
      <c r="H90" s="100"/>
      <c r="I90" s="100"/>
      <c r="J90" s="100"/>
      <c r="K90" s="100"/>
      <c r="L90" s="100"/>
      <c r="M90" s="100">
        <v>20</v>
      </c>
      <c r="N90" s="100"/>
      <c r="O90" s="100">
        <v>78</v>
      </c>
      <c r="P90" s="100"/>
      <c r="Q90" s="100"/>
      <c r="R90" s="98">
        <v>120.5</v>
      </c>
    </row>
    <row r="91" spans="2:18" x14ac:dyDescent="0.25">
      <c r="D91">
        <v>4</v>
      </c>
      <c r="E91" s="100"/>
      <c r="F91" s="100">
        <v>40</v>
      </c>
      <c r="G91" s="100"/>
      <c r="H91" s="100"/>
      <c r="I91" s="100">
        <v>80</v>
      </c>
      <c r="J91" s="100"/>
      <c r="K91" s="100"/>
      <c r="L91" s="100"/>
      <c r="M91" s="100"/>
      <c r="N91" s="100">
        <v>48</v>
      </c>
      <c r="O91" s="100"/>
      <c r="P91" s="100"/>
      <c r="Q91" s="100"/>
      <c r="R91" s="98">
        <v>168</v>
      </c>
    </row>
    <row r="92" spans="2:18" x14ac:dyDescent="0.25">
      <c r="D92">
        <v>7</v>
      </c>
      <c r="E92" s="100">
        <v>52.5</v>
      </c>
      <c r="F92" s="100"/>
      <c r="G92" s="100"/>
      <c r="H92" s="100"/>
      <c r="I92" s="100"/>
      <c r="J92" s="100"/>
      <c r="K92" s="100"/>
      <c r="L92" s="100"/>
      <c r="M92" s="100"/>
      <c r="N92" s="100"/>
      <c r="O92" s="100"/>
      <c r="P92" s="100"/>
      <c r="Q92" s="100"/>
      <c r="R92" s="98">
        <v>52.5</v>
      </c>
    </row>
    <row r="93" spans="2:18" x14ac:dyDescent="0.25">
      <c r="B93" t="s">
        <v>2817</v>
      </c>
      <c r="C93">
        <v>115</v>
      </c>
      <c r="D93">
        <v>1</v>
      </c>
      <c r="E93" s="100"/>
      <c r="F93" s="100"/>
      <c r="G93" s="100"/>
      <c r="H93" s="100"/>
      <c r="I93" s="100">
        <v>20</v>
      </c>
      <c r="J93" s="100"/>
      <c r="K93" s="100"/>
      <c r="L93" s="100"/>
      <c r="M93" s="100">
        <v>20</v>
      </c>
      <c r="N93" s="100"/>
      <c r="O93" s="100">
        <v>78</v>
      </c>
      <c r="P93" s="100"/>
      <c r="Q93" s="100"/>
      <c r="R93" s="98">
        <v>118</v>
      </c>
    </row>
    <row r="94" spans="2:18" x14ac:dyDescent="0.25">
      <c r="D94">
        <v>2</v>
      </c>
      <c r="E94" s="100"/>
      <c r="F94" s="100"/>
      <c r="G94" s="100"/>
      <c r="H94" s="100">
        <v>50</v>
      </c>
      <c r="I94" s="100"/>
      <c r="J94" s="100"/>
      <c r="K94" s="100"/>
      <c r="L94" s="100"/>
      <c r="M94" s="100"/>
      <c r="N94" s="100"/>
      <c r="O94" s="100"/>
      <c r="P94" s="100"/>
      <c r="Q94" s="100"/>
      <c r="R94" s="98">
        <v>50</v>
      </c>
    </row>
    <row r="95" spans="2:18" x14ac:dyDescent="0.25">
      <c r="D95">
        <v>3</v>
      </c>
      <c r="E95" s="100"/>
      <c r="F95" s="100"/>
      <c r="G95" s="100">
        <v>22.5</v>
      </c>
      <c r="H95" s="100"/>
      <c r="I95" s="100"/>
      <c r="J95" s="100"/>
      <c r="K95" s="100"/>
      <c r="L95" s="100"/>
      <c r="M95" s="100"/>
      <c r="N95" s="100"/>
      <c r="O95" s="100"/>
      <c r="P95" s="100">
        <v>150</v>
      </c>
      <c r="Q95" s="100"/>
      <c r="R95" s="98">
        <v>172.5</v>
      </c>
    </row>
    <row r="96" spans="2:18" x14ac:dyDescent="0.25">
      <c r="D96">
        <v>4</v>
      </c>
      <c r="E96" s="100"/>
      <c r="F96" s="100">
        <v>40</v>
      </c>
      <c r="G96" s="100"/>
      <c r="H96" s="100"/>
      <c r="I96" s="100"/>
      <c r="J96" s="100"/>
      <c r="K96" s="100"/>
      <c r="L96" s="100"/>
      <c r="M96" s="100"/>
      <c r="N96" s="100">
        <v>48</v>
      </c>
      <c r="O96" s="100"/>
      <c r="P96" s="100"/>
      <c r="Q96" s="100">
        <v>75</v>
      </c>
      <c r="R96" s="98">
        <v>163</v>
      </c>
    </row>
    <row r="97" spans="2:18" x14ac:dyDescent="0.25">
      <c r="D97">
        <v>5</v>
      </c>
      <c r="E97" s="100"/>
      <c r="F97" s="100"/>
      <c r="G97" s="100"/>
      <c r="H97" s="100"/>
      <c r="I97" s="100"/>
      <c r="J97" s="100"/>
      <c r="K97" s="100">
        <v>17</v>
      </c>
      <c r="L97" s="100">
        <v>100</v>
      </c>
      <c r="M97" s="100"/>
      <c r="N97" s="100"/>
      <c r="O97" s="100"/>
      <c r="P97" s="100"/>
      <c r="Q97" s="100"/>
      <c r="R97" s="98">
        <v>117</v>
      </c>
    </row>
    <row r="98" spans="2:18" x14ac:dyDescent="0.25">
      <c r="B98" t="s">
        <v>2818</v>
      </c>
      <c r="C98">
        <v>116</v>
      </c>
      <c r="D98">
        <v>1</v>
      </c>
      <c r="E98" s="100">
        <v>7.5</v>
      </c>
      <c r="F98" s="100"/>
      <c r="G98" s="100"/>
      <c r="H98" s="100"/>
      <c r="I98" s="100"/>
      <c r="J98" s="100"/>
      <c r="K98" s="100"/>
      <c r="L98" s="100"/>
      <c r="M98" s="100">
        <v>20</v>
      </c>
      <c r="N98" s="100"/>
      <c r="O98" s="100"/>
      <c r="P98" s="100">
        <v>150</v>
      </c>
      <c r="Q98" s="100">
        <v>75</v>
      </c>
      <c r="R98" s="98">
        <v>252.5</v>
      </c>
    </row>
    <row r="99" spans="2:18" x14ac:dyDescent="0.25">
      <c r="D99">
        <v>2</v>
      </c>
      <c r="E99" s="100"/>
      <c r="F99" s="100">
        <v>20</v>
      </c>
      <c r="G99" s="100"/>
      <c r="H99" s="100"/>
      <c r="I99" s="100"/>
      <c r="J99" s="100"/>
      <c r="K99" s="100"/>
      <c r="L99" s="100"/>
      <c r="M99" s="100"/>
      <c r="N99" s="100"/>
      <c r="O99" s="100"/>
      <c r="P99" s="100"/>
      <c r="Q99" s="100"/>
      <c r="R99" s="98">
        <v>20</v>
      </c>
    </row>
    <row r="100" spans="2:18" x14ac:dyDescent="0.25">
      <c r="D100">
        <v>3</v>
      </c>
      <c r="E100" s="100"/>
      <c r="F100" s="100"/>
      <c r="G100" s="100"/>
      <c r="H100" s="100"/>
      <c r="I100" s="100"/>
      <c r="J100" s="100"/>
      <c r="K100" s="100">
        <v>17</v>
      </c>
      <c r="L100" s="100"/>
      <c r="M100" s="100"/>
      <c r="N100" s="100"/>
      <c r="O100" s="100">
        <v>78</v>
      </c>
      <c r="P100" s="100"/>
      <c r="Q100" s="100"/>
      <c r="R100" s="98">
        <v>95</v>
      </c>
    </row>
    <row r="101" spans="2:18" x14ac:dyDescent="0.25">
      <c r="D101">
        <v>4</v>
      </c>
      <c r="E101" s="100"/>
      <c r="F101" s="100"/>
      <c r="G101" s="100"/>
      <c r="H101" s="100">
        <v>100</v>
      </c>
      <c r="I101" s="100">
        <v>80</v>
      </c>
      <c r="J101" s="100"/>
      <c r="K101" s="100"/>
      <c r="L101" s="100">
        <v>100</v>
      </c>
      <c r="M101" s="100"/>
      <c r="N101" s="100">
        <v>48</v>
      </c>
      <c r="O101" s="100"/>
      <c r="P101" s="100"/>
      <c r="Q101" s="100"/>
      <c r="R101" s="98">
        <v>328</v>
      </c>
    </row>
    <row r="102" spans="2:18" x14ac:dyDescent="0.25">
      <c r="D102">
        <v>5</v>
      </c>
      <c r="E102" s="100"/>
      <c r="F102" s="100"/>
      <c r="G102" s="100"/>
      <c r="H102" s="100"/>
      <c r="I102" s="100"/>
      <c r="J102" s="100">
        <v>75</v>
      </c>
      <c r="K102" s="100"/>
      <c r="L102" s="100"/>
      <c r="M102" s="100"/>
      <c r="N102" s="100"/>
      <c r="O102" s="100"/>
      <c r="P102" s="100"/>
      <c r="Q102" s="100"/>
      <c r="R102" s="98">
        <v>75</v>
      </c>
    </row>
    <row r="103" spans="2:18" x14ac:dyDescent="0.25">
      <c r="B103" t="s">
        <v>2819</v>
      </c>
      <c r="C103">
        <v>117</v>
      </c>
      <c r="D103">
        <v>1</v>
      </c>
      <c r="E103" s="100"/>
      <c r="F103" s="100"/>
      <c r="G103" s="100"/>
      <c r="H103" s="100"/>
      <c r="I103" s="100"/>
      <c r="J103" s="100">
        <v>15</v>
      </c>
      <c r="K103" s="100"/>
      <c r="L103" s="100"/>
      <c r="M103" s="100"/>
      <c r="N103" s="100"/>
      <c r="O103" s="100">
        <v>78</v>
      </c>
      <c r="P103" s="100"/>
      <c r="Q103" s="100"/>
      <c r="R103" s="98">
        <v>93</v>
      </c>
    </row>
    <row r="104" spans="2:18" x14ac:dyDescent="0.25">
      <c r="D104">
        <v>2</v>
      </c>
      <c r="E104" s="100"/>
      <c r="F104" s="100">
        <v>20</v>
      </c>
      <c r="G104" s="100"/>
      <c r="H104" s="100"/>
      <c r="I104" s="100">
        <v>40</v>
      </c>
      <c r="J104" s="100"/>
      <c r="K104" s="100"/>
      <c r="L104" s="100">
        <v>100</v>
      </c>
      <c r="M104" s="100"/>
      <c r="N104" s="100"/>
      <c r="O104" s="100"/>
      <c r="P104" s="100">
        <v>150</v>
      </c>
      <c r="Q104" s="100">
        <v>75</v>
      </c>
      <c r="R104" s="98">
        <v>385</v>
      </c>
    </row>
    <row r="105" spans="2:18" x14ac:dyDescent="0.25">
      <c r="D105">
        <v>3</v>
      </c>
      <c r="E105" s="100"/>
      <c r="F105" s="100"/>
      <c r="G105" s="100">
        <v>22.5</v>
      </c>
      <c r="H105" s="100">
        <v>75</v>
      </c>
      <c r="I105" s="100"/>
      <c r="J105" s="100"/>
      <c r="K105" s="100"/>
      <c r="L105" s="100"/>
      <c r="M105" s="100">
        <v>20</v>
      </c>
      <c r="N105" s="100"/>
      <c r="O105" s="100"/>
      <c r="P105" s="100"/>
      <c r="Q105" s="100"/>
      <c r="R105" s="98">
        <v>117.5</v>
      </c>
    </row>
    <row r="106" spans="2:18" x14ac:dyDescent="0.25">
      <c r="D106">
        <v>4</v>
      </c>
      <c r="E106" s="100">
        <v>30</v>
      </c>
      <c r="F106" s="100"/>
      <c r="G106" s="100"/>
      <c r="H106" s="100"/>
      <c r="I106" s="100"/>
      <c r="J106" s="100"/>
      <c r="K106" s="100"/>
      <c r="L106" s="100"/>
      <c r="M106" s="100"/>
      <c r="N106" s="100">
        <v>48</v>
      </c>
      <c r="O106" s="100"/>
      <c r="P106" s="100"/>
      <c r="Q106" s="100"/>
      <c r="R106" s="98">
        <v>78</v>
      </c>
    </row>
    <row r="107" spans="2:18" x14ac:dyDescent="0.25">
      <c r="D107">
        <v>5</v>
      </c>
      <c r="E107" s="100"/>
      <c r="F107" s="100"/>
      <c r="G107" s="100"/>
      <c r="H107" s="100"/>
      <c r="I107" s="100"/>
      <c r="J107" s="100"/>
      <c r="K107" s="100">
        <v>17</v>
      </c>
      <c r="L107" s="100"/>
      <c r="M107" s="100"/>
      <c r="N107" s="100"/>
      <c r="O107" s="100"/>
      <c r="P107" s="100"/>
      <c r="Q107" s="100"/>
      <c r="R107" s="98">
        <v>17</v>
      </c>
    </row>
    <row r="108" spans="2:18" x14ac:dyDescent="0.25">
      <c r="B108" t="s">
        <v>2820</v>
      </c>
      <c r="C108">
        <v>118</v>
      </c>
      <c r="D108">
        <v>1</v>
      </c>
      <c r="E108" s="100">
        <v>7.5</v>
      </c>
      <c r="F108" s="100"/>
      <c r="G108" s="100"/>
      <c r="H108" s="100"/>
      <c r="I108" s="100"/>
      <c r="J108" s="100"/>
      <c r="K108" s="100"/>
      <c r="L108" s="100"/>
      <c r="M108" s="100"/>
      <c r="N108" s="100"/>
      <c r="O108" s="100">
        <v>78</v>
      </c>
      <c r="P108" s="100"/>
      <c r="Q108" s="100"/>
      <c r="R108" s="98">
        <v>85.5</v>
      </c>
    </row>
    <row r="109" spans="2:18" x14ac:dyDescent="0.25">
      <c r="D109">
        <v>2</v>
      </c>
      <c r="E109" s="100"/>
      <c r="F109" s="100"/>
      <c r="G109" s="100">
        <v>15</v>
      </c>
      <c r="H109" s="100">
        <v>50</v>
      </c>
      <c r="I109" s="100"/>
      <c r="J109" s="100"/>
      <c r="K109" s="100"/>
      <c r="L109" s="100">
        <v>100</v>
      </c>
      <c r="M109" s="100">
        <v>20</v>
      </c>
      <c r="N109" s="100"/>
      <c r="O109" s="100"/>
      <c r="P109" s="100">
        <v>150</v>
      </c>
      <c r="Q109" s="100"/>
      <c r="R109" s="98">
        <v>335</v>
      </c>
    </row>
    <row r="110" spans="2:18" x14ac:dyDescent="0.25">
      <c r="D110">
        <v>3</v>
      </c>
      <c r="E110" s="100"/>
      <c r="F110" s="100">
        <v>30</v>
      </c>
      <c r="G110" s="100"/>
      <c r="H110" s="100"/>
      <c r="I110" s="100"/>
      <c r="J110" s="100">
        <v>45</v>
      </c>
      <c r="K110" s="100">
        <v>17</v>
      </c>
      <c r="L110" s="100"/>
      <c r="M110" s="100"/>
      <c r="N110" s="100">
        <v>48</v>
      </c>
      <c r="O110" s="100"/>
      <c r="P110" s="100"/>
      <c r="Q110" s="100"/>
      <c r="R110" s="98">
        <v>140</v>
      </c>
    </row>
    <row r="111" spans="2:18" x14ac:dyDescent="0.25">
      <c r="D111">
        <v>4</v>
      </c>
      <c r="E111" s="100"/>
      <c r="F111" s="100"/>
      <c r="G111" s="100"/>
      <c r="H111" s="100"/>
      <c r="I111" s="100"/>
      <c r="J111" s="100"/>
      <c r="K111" s="100"/>
      <c r="L111" s="100"/>
      <c r="M111" s="100"/>
      <c r="N111" s="100"/>
      <c r="O111" s="100"/>
      <c r="P111" s="100"/>
      <c r="Q111" s="100">
        <v>75</v>
      </c>
      <c r="R111" s="98">
        <v>75</v>
      </c>
    </row>
    <row r="112" spans="2:18" x14ac:dyDescent="0.25">
      <c r="D112">
        <v>5</v>
      </c>
      <c r="E112" s="100"/>
      <c r="F112" s="100"/>
      <c r="G112" s="100"/>
      <c r="H112" s="100"/>
      <c r="I112" s="100">
        <v>100</v>
      </c>
      <c r="J112" s="100"/>
      <c r="K112" s="100"/>
      <c r="L112" s="100"/>
      <c r="M112" s="100"/>
      <c r="N112" s="100"/>
      <c r="O112" s="100"/>
      <c r="P112" s="100"/>
      <c r="Q112" s="100"/>
      <c r="R112" s="98">
        <v>100</v>
      </c>
    </row>
    <row r="113" spans="2:18" x14ac:dyDescent="0.25">
      <c r="B113" t="s">
        <v>2821</v>
      </c>
      <c r="C113">
        <v>119</v>
      </c>
      <c r="D113">
        <v>1</v>
      </c>
      <c r="E113" s="100"/>
      <c r="F113" s="100">
        <v>10</v>
      </c>
      <c r="G113" s="100"/>
      <c r="H113" s="100"/>
      <c r="I113" s="100"/>
      <c r="J113" s="100"/>
      <c r="K113" s="100"/>
      <c r="L113" s="100">
        <v>100</v>
      </c>
      <c r="M113" s="100"/>
      <c r="N113" s="100"/>
      <c r="O113" s="100"/>
      <c r="P113" s="100">
        <v>150</v>
      </c>
      <c r="Q113" s="100"/>
      <c r="R113" s="98">
        <v>260</v>
      </c>
    </row>
    <row r="114" spans="2:18" x14ac:dyDescent="0.25">
      <c r="D114">
        <v>2</v>
      </c>
      <c r="E114" s="100"/>
      <c r="F114" s="100"/>
      <c r="G114" s="100"/>
      <c r="H114" s="100">
        <v>50</v>
      </c>
      <c r="I114" s="100"/>
      <c r="J114" s="100">
        <v>30</v>
      </c>
      <c r="K114" s="100"/>
      <c r="L114" s="100"/>
      <c r="M114" s="100">
        <v>20</v>
      </c>
      <c r="N114" s="100">
        <v>48</v>
      </c>
      <c r="O114" s="100">
        <v>78</v>
      </c>
      <c r="P114" s="100"/>
      <c r="Q114" s="100"/>
      <c r="R114" s="98">
        <v>226</v>
      </c>
    </row>
    <row r="115" spans="2:18" x14ac:dyDescent="0.25">
      <c r="D115">
        <v>3</v>
      </c>
      <c r="E115" s="100"/>
      <c r="F115" s="100"/>
      <c r="G115" s="100">
        <v>22.5</v>
      </c>
      <c r="H115" s="100"/>
      <c r="I115" s="100"/>
      <c r="J115" s="100"/>
      <c r="K115" s="100"/>
      <c r="L115" s="100"/>
      <c r="M115" s="100"/>
      <c r="N115" s="100"/>
      <c r="O115" s="100"/>
      <c r="P115" s="100"/>
      <c r="Q115" s="100">
        <v>75</v>
      </c>
      <c r="R115" s="98">
        <v>97.5</v>
      </c>
    </row>
    <row r="116" spans="2:18" x14ac:dyDescent="0.25">
      <c r="D116">
        <v>4</v>
      </c>
      <c r="E116" s="100">
        <v>30</v>
      </c>
      <c r="F116" s="100"/>
      <c r="G116" s="100"/>
      <c r="H116" s="100"/>
      <c r="I116" s="100"/>
      <c r="J116" s="100"/>
      <c r="K116" s="100"/>
      <c r="L116" s="100"/>
      <c r="M116" s="100"/>
      <c r="N116" s="100"/>
      <c r="O116" s="100"/>
      <c r="P116" s="100"/>
      <c r="Q116" s="100"/>
      <c r="R116" s="98">
        <v>30</v>
      </c>
    </row>
    <row r="117" spans="2:18" x14ac:dyDescent="0.25">
      <c r="D117">
        <v>5</v>
      </c>
      <c r="E117" s="100"/>
      <c r="F117" s="100"/>
      <c r="G117" s="100"/>
      <c r="H117" s="100"/>
      <c r="I117" s="100">
        <v>100</v>
      </c>
      <c r="J117" s="100"/>
      <c r="K117" s="100"/>
      <c r="L117" s="100"/>
      <c r="M117" s="100"/>
      <c r="N117" s="100"/>
      <c r="O117" s="100"/>
      <c r="P117" s="100"/>
      <c r="Q117" s="100"/>
      <c r="R117" s="98">
        <v>100</v>
      </c>
    </row>
    <row r="118" spans="2:18" x14ac:dyDescent="0.25">
      <c r="D118">
        <v>6</v>
      </c>
      <c r="E118" s="100"/>
      <c r="F118" s="100"/>
      <c r="G118" s="100"/>
      <c r="H118" s="100"/>
      <c r="I118" s="100"/>
      <c r="J118" s="100"/>
      <c r="K118" s="100">
        <v>17</v>
      </c>
      <c r="L118" s="100"/>
      <c r="M118" s="100"/>
      <c r="N118" s="100"/>
      <c r="O118" s="100"/>
      <c r="P118" s="100"/>
      <c r="Q118" s="100"/>
      <c r="R118" s="98">
        <v>17</v>
      </c>
    </row>
    <row r="119" spans="2:18" x14ac:dyDescent="0.25">
      <c r="B119" t="s">
        <v>2714</v>
      </c>
      <c r="C119">
        <v>12</v>
      </c>
      <c r="D119">
        <v>1</v>
      </c>
      <c r="E119" s="100"/>
      <c r="F119" s="100"/>
      <c r="G119" s="100"/>
      <c r="H119" s="100">
        <v>25</v>
      </c>
      <c r="I119" s="100"/>
      <c r="J119" s="100"/>
      <c r="K119" s="100"/>
      <c r="L119" s="100"/>
      <c r="M119" s="100"/>
      <c r="N119" s="100">
        <v>48</v>
      </c>
      <c r="O119" s="100"/>
      <c r="P119" s="100"/>
      <c r="Q119" s="100">
        <v>75</v>
      </c>
      <c r="R119" s="98">
        <v>148</v>
      </c>
    </row>
    <row r="120" spans="2:18" x14ac:dyDescent="0.25">
      <c r="D120">
        <v>2</v>
      </c>
      <c r="E120" s="100"/>
      <c r="F120" s="100"/>
      <c r="G120" s="100">
        <v>15</v>
      </c>
      <c r="H120" s="100"/>
      <c r="I120" s="100"/>
      <c r="J120" s="100">
        <v>30</v>
      </c>
      <c r="K120" s="100">
        <v>17</v>
      </c>
      <c r="L120" s="100"/>
      <c r="M120" s="100">
        <v>20</v>
      </c>
      <c r="N120" s="100"/>
      <c r="O120" s="100"/>
      <c r="P120" s="100"/>
      <c r="Q120" s="100"/>
      <c r="R120" s="98">
        <v>82</v>
      </c>
    </row>
    <row r="121" spans="2:18" x14ac:dyDescent="0.25">
      <c r="D121">
        <v>3</v>
      </c>
      <c r="E121" s="100">
        <v>22.5</v>
      </c>
      <c r="F121" s="100">
        <v>30</v>
      </c>
      <c r="G121" s="100"/>
      <c r="H121" s="100"/>
      <c r="I121" s="100"/>
      <c r="J121" s="100"/>
      <c r="K121" s="100"/>
      <c r="L121" s="100">
        <v>100</v>
      </c>
      <c r="M121" s="100"/>
      <c r="N121" s="100"/>
      <c r="O121" s="100">
        <v>78</v>
      </c>
      <c r="P121" s="100"/>
      <c r="Q121" s="100"/>
      <c r="R121" s="98">
        <v>230.5</v>
      </c>
    </row>
    <row r="122" spans="2:18" x14ac:dyDescent="0.25">
      <c r="D122">
        <v>6</v>
      </c>
      <c r="E122" s="100"/>
      <c r="F122" s="100"/>
      <c r="G122" s="100"/>
      <c r="H122" s="100"/>
      <c r="I122" s="100">
        <v>120</v>
      </c>
      <c r="J122" s="100"/>
      <c r="K122" s="100"/>
      <c r="L122" s="100"/>
      <c r="M122" s="100"/>
      <c r="N122" s="100"/>
      <c r="O122" s="100"/>
      <c r="P122" s="100">
        <v>150</v>
      </c>
      <c r="Q122" s="100"/>
      <c r="R122" s="98">
        <v>270</v>
      </c>
    </row>
    <row r="123" spans="2:18" x14ac:dyDescent="0.25">
      <c r="B123" t="s">
        <v>2822</v>
      </c>
      <c r="C123">
        <v>120</v>
      </c>
      <c r="D123">
        <v>1</v>
      </c>
      <c r="E123" s="100">
        <v>7.5</v>
      </c>
      <c r="F123" s="100"/>
      <c r="G123" s="100"/>
      <c r="H123" s="100"/>
      <c r="I123" s="100">
        <v>20</v>
      </c>
      <c r="J123" s="100">
        <v>15</v>
      </c>
      <c r="K123" s="100"/>
      <c r="L123" s="100"/>
      <c r="M123" s="100"/>
      <c r="N123" s="100"/>
      <c r="O123" s="100"/>
      <c r="P123" s="100"/>
      <c r="Q123" s="100"/>
      <c r="R123" s="98">
        <v>42.5</v>
      </c>
    </row>
    <row r="124" spans="2:18" x14ac:dyDescent="0.25">
      <c r="D124">
        <v>2</v>
      </c>
      <c r="E124" s="100"/>
      <c r="F124" s="100"/>
      <c r="G124" s="100">
        <v>15</v>
      </c>
      <c r="H124" s="100"/>
      <c r="I124" s="100"/>
      <c r="J124" s="100"/>
      <c r="K124" s="100"/>
      <c r="L124" s="100"/>
      <c r="M124" s="100"/>
      <c r="N124" s="100"/>
      <c r="O124" s="100"/>
      <c r="P124" s="100"/>
      <c r="Q124" s="100"/>
      <c r="R124" s="98">
        <v>15</v>
      </c>
    </row>
    <row r="125" spans="2:18" x14ac:dyDescent="0.25">
      <c r="D125">
        <v>3</v>
      </c>
      <c r="E125" s="100"/>
      <c r="F125" s="100"/>
      <c r="G125" s="100"/>
      <c r="H125" s="100"/>
      <c r="I125" s="100"/>
      <c r="J125" s="100"/>
      <c r="K125" s="100"/>
      <c r="L125" s="100"/>
      <c r="M125" s="100"/>
      <c r="N125" s="100"/>
      <c r="O125" s="100">
        <v>78</v>
      </c>
      <c r="P125" s="100"/>
      <c r="Q125" s="100"/>
      <c r="R125" s="98">
        <v>78</v>
      </c>
    </row>
    <row r="126" spans="2:18" x14ac:dyDescent="0.25">
      <c r="D126">
        <v>4</v>
      </c>
      <c r="E126" s="100"/>
      <c r="F126" s="100"/>
      <c r="G126" s="100"/>
      <c r="H126" s="100"/>
      <c r="I126" s="100"/>
      <c r="J126" s="100"/>
      <c r="K126" s="100">
        <v>17</v>
      </c>
      <c r="L126" s="100">
        <v>100</v>
      </c>
      <c r="M126" s="100">
        <v>20</v>
      </c>
      <c r="N126" s="100">
        <v>48</v>
      </c>
      <c r="O126" s="100"/>
      <c r="P126" s="100"/>
      <c r="Q126" s="100">
        <v>75</v>
      </c>
      <c r="R126" s="98">
        <v>260</v>
      </c>
    </row>
    <row r="127" spans="2:18" x14ac:dyDescent="0.25">
      <c r="D127">
        <v>5</v>
      </c>
      <c r="E127" s="100"/>
      <c r="F127" s="100"/>
      <c r="G127" s="100"/>
      <c r="H127" s="100"/>
      <c r="I127" s="100"/>
      <c r="J127" s="100"/>
      <c r="K127" s="100"/>
      <c r="L127" s="100"/>
      <c r="M127" s="100"/>
      <c r="N127" s="100"/>
      <c r="O127" s="100"/>
      <c r="P127" s="100">
        <v>150</v>
      </c>
      <c r="Q127" s="100"/>
      <c r="R127" s="98">
        <v>150</v>
      </c>
    </row>
    <row r="128" spans="2:18" x14ac:dyDescent="0.25">
      <c r="B128" t="s">
        <v>2823</v>
      </c>
      <c r="C128">
        <v>121</v>
      </c>
      <c r="D128">
        <v>1</v>
      </c>
      <c r="E128" s="100"/>
      <c r="F128" s="100"/>
      <c r="G128" s="100">
        <v>7.5</v>
      </c>
      <c r="H128" s="100"/>
      <c r="I128" s="100"/>
      <c r="J128" s="100">
        <v>15</v>
      </c>
      <c r="K128" s="100">
        <v>17</v>
      </c>
      <c r="L128" s="100"/>
      <c r="M128" s="100"/>
      <c r="N128" s="100"/>
      <c r="O128" s="100"/>
      <c r="P128" s="100"/>
      <c r="Q128" s="100"/>
      <c r="R128" s="98">
        <v>39.5</v>
      </c>
    </row>
    <row r="129" spans="2:18" x14ac:dyDescent="0.25">
      <c r="D129">
        <v>2</v>
      </c>
      <c r="E129" s="100">
        <v>15</v>
      </c>
      <c r="F129" s="100">
        <v>20</v>
      </c>
      <c r="G129" s="100"/>
      <c r="H129" s="100"/>
      <c r="I129" s="100"/>
      <c r="J129" s="100"/>
      <c r="K129" s="100"/>
      <c r="L129" s="100"/>
      <c r="M129" s="100"/>
      <c r="N129" s="100">
        <v>48</v>
      </c>
      <c r="O129" s="100"/>
      <c r="P129" s="100"/>
      <c r="Q129" s="100">
        <v>75</v>
      </c>
      <c r="R129" s="98">
        <v>158</v>
      </c>
    </row>
    <row r="130" spans="2:18" x14ac:dyDescent="0.25">
      <c r="D130">
        <v>3</v>
      </c>
      <c r="E130" s="100"/>
      <c r="F130" s="100"/>
      <c r="G130" s="100"/>
      <c r="H130" s="100">
        <v>75</v>
      </c>
      <c r="I130" s="100"/>
      <c r="J130" s="100"/>
      <c r="K130" s="100"/>
      <c r="L130" s="100">
        <v>100</v>
      </c>
      <c r="M130" s="100"/>
      <c r="N130" s="100"/>
      <c r="O130" s="100"/>
      <c r="P130" s="100"/>
      <c r="Q130" s="100"/>
      <c r="R130" s="98">
        <v>175</v>
      </c>
    </row>
    <row r="131" spans="2:18" x14ac:dyDescent="0.25">
      <c r="D131">
        <v>4</v>
      </c>
      <c r="E131" s="100"/>
      <c r="F131" s="100"/>
      <c r="G131" s="100"/>
      <c r="H131" s="100"/>
      <c r="I131" s="100">
        <v>80</v>
      </c>
      <c r="J131" s="100"/>
      <c r="K131" s="100"/>
      <c r="L131" s="100"/>
      <c r="M131" s="100"/>
      <c r="N131" s="100"/>
      <c r="O131" s="100">
        <v>78</v>
      </c>
      <c r="P131" s="100">
        <v>150</v>
      </c>
      <c r="Q131" s="100"/>
      <c r="R131" s="98">
        <v>308</v>
      </c>
    </row>
    <row r="132" spans="2:18" x14ac:dyDescent="0.25">
      <c r="D132">
        <v>5</v>
      </c>
      <c r="E132" s="100"/>
      <c r="F132" s="100"/>
      <c r="G132" s="100"/>
      <c r="H132" s="100"/>
      <c r="I132" s="100"/>
      <c r="J132" s="100"/>
      <c r="K132" s="100"/>
      <c r="L132" s="100"/>
      <c r="M132" s="100">
        <v>20</v>
      </c>
      <c r="N132" s="100"/>
      <c r="O132" s="100"/>
      <c r="P132" s="100"/>
      <c r="Q132" s="100"/>
      <c r="R132" s="98">
        <v>20</v>
      </c>
    </row>
    <row r="133" spans="2:18" x14ac:dyDescent="0.25">
      <c r="B133" t="s">
        <v>2824</v>
      </c>
      <c r="C133">
        <v>122</v>
      </c>
      <c r="D133">
        <v>1</v>
      </c>
      <c r="E133" s="100">
        <v>7.5</v>
      </c>
      <c r="F133" s="100"/>
      <c r="G133" s="100">
        <v>7.5</v>
      </c>
      <c r="H133" s="100"/>
      <c r="I133" s="100"/>
      <c r="J133" s="100"/>
      <c r="K133" s="100"/>
      <c r="L133" s="100">
        <v>100</v>
      </c>
      <c r="M133" s="100">
        <v>20</v>
      </c>
      <c r="N133" s="100">
        <v>48</v>
      </c>
      <c r="O133" s="100"/>
      <c r="P133" s="100"/>
      <c r="Q133" s="100"/>
      <c r="R133" s="98">
        <v>183</v>
      </c>
    </row>
    <row r="134" spans="2:18" x14ac:dyDescent="0.25">
      <c r="D134">
        <v>2</v>
      </c>
      <c r="E134" s="100"/>
      <c r="F134" s="100"/>
      <c r="G134" s="100"/>
      <c r="H134" s="100"/>
      <c r="I134" s="100">
        <v>40</v>
      </c>
      <c r="J134" s="100"/>
      <c r="K134" s="100"/>
      <c r="L134" s="100"/>
      <c r="M134" s="100"/>
      <c r="N134" s="100"/>
      <c r="O134" s="100">
        <v>78</v>
      </c>
      <c r="P134" s="100"/>
      <c r="Q134" s="100">
        <v>75</v>
      </c>
      <c r="R134" s="98">
        <v>193</v>
      </c>
    </row>
    <row r="135" spans="2:18" x14ac:dyDescent="0.25">
      <c r="D135">
        <v>4</v>
      </c>
      <c r="E135" s="100"/>
      <c r="F135" s="100">
        <v>40</v>
      </c>
      <c r="G135" s="100"/>
      <c r="H135" s="100">
        <v>100</v>
      </c>
      <c r="I135" s="100"/>
      <c r="J135" s="100">
        <v>60</v>
      </c>
      <c r="K135" s="100"/>
      <c r="L135" s="100"/>
      <c r="M135" s="100"/>
      <c r="N135" s="100"/>
      <c r="O135" s="100"/>
      <c r="P135" s="100"/>
      <c r="Q135" s="100"/>
      <c r="R135" s="98">
        <v>200</v>
      </c>
    </row>
    <row r="136" spans="2:18" x14ac:dyDescent="0.25">
      <c r="D136">
        <v>5</v>
      </c>
      <c r="E136" s="100"/>
      <c r="F136" s="100"/>
      <c r="G136" s="100"/>
      <c r="H136" s="100"/>
      <c r="I136" s="100"/>
      <c r="J136" s="100"/>
      <c r="K136" s="100">
        <v>17</v>
      </c>
      <c r="L136" s="100"/>
      <c r="M136" s="100"/>
      <c r="N136" s="100"/>
      <c r="O136" s="100"/>
      <c r="P136" s="100"/>
      <c r="Q136" s="100"/>
      <c r="R136" s="98">
        <v>17</v>
      </c>
    </row>
    <row r="137" spans="2:18" x14ac:dyDescent="0.25">
      <c r="D137">
        <v>6</v>
      </c>
      <c r="E137" s="100"/>
      <c r="F137" s="100"/>
      <c r="G137" s="100"/>
      <c r="H137" s="100"/>
      <c r="I137" s="100"/>
      <c r="J137" s="100"/>
      <c r="K137" s="100"/>
      <c r="L137" s="100"/>
      <c r="M137" s="100"/>
      <c r="N137" s="100"/>
      <c r="O137" s="100"/>
      <c r="P137" s="100">
        <v>150</v>
      </c>
      <c r="Q137" s="100"/>
      <c r="R137" s="98">
        <v>150</v>
      </c>
    </row>
    <row r="138" spans="2:18" x14ac:dyDescent="0.25">
      <c r="B138" t="s">
        <v>2825</v>
      </c>
      <c r="C138">
        <v>123</v>
      </c>
      <c r="D138">
        <v>1</v>
      </c>
      <c r="E138" s="100"/>
      <c r="F138" s="100"/>
      <c r="G138" s="100"/>
      <c r="H138" s="100"/>
      <c r="I138" s="100"/>
      <c r="J138" s="100">
        <v>15</v>
      </c>
      <c r="K138" s="100"/>
      <c r="L138" s="100"/>
      <c r="M138" s="100">
        <v>20</v>
      </c>
      <c r="N138" s="100"/>
      <c r="O138" s="100"/>
      <c r="P138" s="100"/>
      <c r="Q138" s="100"/>
      <c r="R138" s="98">
        <v>35</v>
      </c>
    </row>
    <row r="139" spans="2:18" x14ac:dyDescent="0.25">
      <c r="D139">
        <v>2</v>
      </c>
      <c r="E139" s="100"/>
      <c r="F139" s="100"/>
      <c r="G139" s="100">
        <v>15</v>
      </c>
      <c r="H139" s="100">
        <v>50</v>
      </c>
      <c r="I139" s="100"/>
      <c r="J139" s="100"/>
      <c r="K139" s="100"/>
      <c r="L139" s="100">
        <v>100</v>
      </c>
      <c r="M139" s="100"/>
      <c r="N139" s="100">
        <v>48</v>
      </c>
      <c r="O139" s="100">
        <v>78</v>
      </c>
      <c r="P139" s="100"/>
      <c r="Q139" s="100">
        <v>75</v>
      </c>
      <c r="R139" s="98">
        <v>366</v>
      </c>
    </row>
    <row r="140" spans="2:18" x14ac:dyDescent="0.25">
      <c r="D140">
        <v>4</v>
      </c>
      <c r="E140" s="100"/>
      <c r="F140" s="100">
        <v>40</v>
      </c>
      <c r="G140" s="100"/>
      <c r="H140" s="100"/>
      <c r="I140" s="100"/>
      <c r="J140" s="100"/>
      <c r="K140" s="100"/>
      <c r="L140" s="100"/>
      <c r="M140" s="100"/>
      <c r="N140" s="100"/>
      <c r="O140" s="100"/>
      <c r="P140" s="100"/>
      <c r="Q140" s="100"/>
      <c r="R140" s="98">
        <v>40</v>
      </c>
    </row>
    <row r="141" spans="2:18" x14ac:dyDescent="0.25">
      <c r="D141">
        <v>5</v>
      </c>
      <c r="E141" s="100">
        <v>37.5</v>
      </c>
      <c r="F141" s="100"/>
      <c r="G141" s="100"/>
      <c r="H141" s="100"/>
      <c r="I141" s="100"/>
      <c r="J141" s="100"/>
      <c r="K141" s="100">
        <v>17</v>
      </c>
      <c r="L141" s="100"/>
      <c r="M141" s="100"/>
      <c r="N141" s="100"/>
      <c r="O141" s="100"/>
      <c r="P141" s="100"/>
      <c r="Q141" s="100"/>
      <c r="R141" s="98">
        <v>54.5</v>
      </c>
    </row>
    <row r="142" spans="2:18" x14ac:dyDescent="0.25">
      <c r="D142">
        <v>6</v>
      </c>
      <c r="E142" s="100"/>
      <c r="F142" s="100"/>
      <c r="G142" s="100"/>
      <c r="H142" s="100"/>
      <c r="I142" s="100"/>
      <c r="J142" s="100"/>
      <c r="K142" s="100"/>
      <c r="L142" s="100"/>
      <c r="M142" s="100"/>
      <c r="N142" s="100"/>
      <c r="O142" s="100"/>
      <c r="P142" s="100">
        <v>150</v>
      </c>
      <c r="Q142" s="100"/>
      <c r="R142" s="98">
        <v>150</v>
      </c>
    </row>
    <row r="143" spans="2:18" x14ac:dyDescent="0.25">
      <c r="B143" t="s">
        <v>2826</v>
      </c>
      <c r="C143">
        <v>124</v>
      </c>
      <c r="D143">
        <v>1</v>
      </c>
      <c r="E143" s="100"/>
      <c r="F143" s="100"/>
      <c r="G143" s="100">
        <v>7.5</v>
      </c>
      <c r="H143" s="100"/>
      <c r="I143" s="100">
        <v>20</v>
      </c>
      <c r="J143" s="100">
        <v>15</v>
      </c>
      <c r="K143" s="100"/>
      <c r="L143" s="100"/>
      <c r="M143" s="100"/>
      <c r="N143" s="100"/>
      <c r="O143" s="100"/>
      <c r="P143" s="100"/>
      <c r="Q143" s="100"/>
      <c r="R143" s="98">
        <v>42.5</v>
      </c>
    </row>
    <row r="144" spans="2:18" x14ac:dyDescent="0.25">
      <c r="D144">
        <v>2</v>
      </c>
      <c r="E144" s="100"/>
      <c r="F144" s="100">
        <v>20</v>
      </c>
      <c r="G144" s="100"/>
      <c r="H144" s="100"/>
      <c r="I144" s="100"/>
      <c r="J144" s="100"/>
      <c r="K144" s="100"/>
      <c r="L144" s="100"/>
      <c r="M144" s="100"/>
      <c r="N144" s="100"/>
      <c r="O144" s="100">
        <v>78</v>
      </c>
      <c r="P144" s="100"/>
      <c r="Q144" s="100"/>
      <c r="R144" s="98">
        <v>98</v>
      </c>
    </row>
    <row r="145" spans="2:18" x14ac:dyDescent="0.25">
      <c r="D145">
        <v>3</v>
      </c>
      <c r="E145" s="100"/>
      <c r="F145" s="100"/>
      <c r="G145" s="100"/>
      <c r="H145" s="100">
        <v>75</v>
      </c>
      <c r="I145" s="100"/>
      <c r="J145" s="100"/>
      <c r="K145" s="100"/>
      <c r="L145" s="100"/>
      <c r="M145" s="100">
        <v>20</v>
      </c>
      <c r="N145" s="100"/>
      <c r="O145" s="100"/>
      <c r="P145" s="100"/>
      <c r="Q145" s="100"/>
      <c r="R145" s="98">
        <v>95</v>
      </c>
    </row>
    <row r="146" spans="2:18" x14ac:dyDescent="0.25">
      <c r="D146">
        <v>4</v>
      </c>
      <c r="E146" s="100"/>
      <c r="F146" s="100"/>
      <c r="G146" s="100"/>
      <c r="H146" s="100"/>
      <c r="I146" s="100"/>
      <c r="J146" s="100"/>
      <c r="K146" s="100"/>
      <c r="L146" s="100"/>
      <c r="M146" s="100"/>
      <c r="N146" s="100"/>
      <c r="O146" s="100"/>
      <c r="P146" s="100">
        <v>150</v>
      </c>
      <c r="Q146" s="100">
        <v>75</v>
      </c>
      <c r="R146" s="98">
        <v>225</v>
      </c>
    </row>
    <row r="147" spans="2:18" x14ac:dyDescent="0.25">
      <c r="D147">
        <v>5</v>
      </c>
      <c r="E147" s="100"/>
      <c r="F147" s="100"/>
      <c r="G147" s="100"/>
      <c r="H147" s="100"/>
      <c r="I147" s="100"/>
      <c r="J147" s="100"/>
      <c r="K147" s="100">
        <v>17</v>
      </c>
      <c r="L147" s="100"/>
      <c r="M147" s="100"/>
      <c r="N147" s="100"/>
      <c r="O147" s="100"/>
      <c r="P147" s="100"/>
      <c r="Q147" s="100"/>
      <c r="R147" s="98">
        <v>17</v>
      </c>
    </row>
    <row r="148" spans="2:18" x14ac:dyDescent="0.25">
      <c r="D148">
        <v>7</v>
      </c>
      <c r="E148" s="100"/>
      <c r="F148" s="100"/>
      <c r="G148" s="100"/>
      <c r="H148" s="100"/>
      <c r="I148" s="100"/>
      <c r="J148" s="100"/>
      <c r="K148" s="100"/>
      <c r="L148" s="100"/>
      <c r="M148" s="100"/>
      <c r="N148" s="100">
        <v>48</v>
      </c>
      <c r="O148" s="100"/>
      <c r="P148" s="100"/>
      <c r="Q148" s="100"/>
      <c r="R148" s="98">
        <v>48</v>
      </c>
    </row>
    <row r="149" spans="2:18" x14ac:dyDescent="0.25">
      <c r="B149" t="s">
        <v>2827</v>
      </c>
      <c r="C149">
        <v>125</v>
      </c>
      <c r="D149">
        <v>1</v>
      </c>
      <c r="E149" s="100"/>
      <c r="F149" s="100"/>
      <c r="G149" s="100"/>
      <c r="H149" s="100"/>
      <c r="I149" s="100"/>
      <c r="J149" s="100"/>
      <c r="K149" s="100"/>
      <c r="L149" s="100"/>
      <c r="M149" s="100"/>
      <c r="N149" s="100">
        <v>48</v>
      </c>
      <c r="O149" s="100">
        <v>78</v>
      </c>
      <c r="P149" s="100">
        <v>150</v>
      </c>
      <c r="Q149" s="100"/>
      <c r="R149" s="98">
        <v>276</v>
      </c>
    </row>
    <row r="150" spans="2:18" x14ac:dyDescent="0.25">
      <c r="D150">
        <v>2</v>
      </c>
      <c r="E150" s="100">
        <v>15</v>
      </c>
      <c r="F150" s="100"/>
      <c r="G150" s="100">
        <v>15</v>
      </c>
      <c r="H150" s="100"/>
      <c r="I150" s="100"/>
      <c r="J150" s="100">
        <v>30</v>
      </c>
      <c r="K150" s="100"/>
      <c r="L150" s="100"/>
      <c r="M150" s="100">
        <v>20</v>
      </c>
      <c r="N150" s="100"/>
      <c r="O150" s="100"/>
      <c r="P150" s="100"/>
      <c r="Q150" s="100"/>
      <c r="R150" s="98">
        <v>80</v>
      </c>
    </row>
    <row r="151" spans="2:18" x14ac:dyDescent="0.25">
      <c r="D151">
        <v>3</v>
      </c>
      <c r="E151" s="100"/>
      <c r="F151" s="100"/>
      <c r="G151" s="100"/>
      <c r="H151" s="100">
        <v>75</v>
      </c>
      <c r="I151" s="100">
        <v>60</v>
      </c>
      <c r="J151" s="100"/>
      <c r="K151" s="100">
        <v>17</v>
      </c>
      <c r="L151" s="100">
        <v>100</v>
      </c>
      <c r="M151" s="100"/>
      <c r="N151" s="100"/>
      <c r="O151" s="100"/>
      <c r="P151" s="100"/>
      <c r="Q151" s="100"/>
      <c r="R151" s="98">
        <v>252</v>
      </c>
    </row>
    <row r="152" spans="2:18" x14ac:dyDescent="0.25">
      <c r="D152">
        <v>4</v>
      </c>
      <c r="E152" s="100"/>
      <c r="F152" s="100">
        <v>40</v>
      </c>
      <c r="G152" s="100"/>
      <c r="H152" s="100"/>
      <c r="I152" s="100"/>
      <c r="J152" s="100"/>
      <c r="K152" s="100"/>
      <c r="L152" s="100"/>
      <c r="M152" s="100"/>
      <c r="N152" s="100"/>
      <c r="O152" s="100"/>
      <c r="P152" s="100"/>
      <c r="Q152" s="100"/>
      <c r="R152" s="98">
        <v>40</v>
      </c>
    </row>
    <row r="153" spans="2:18" x14ac:dyDescent="0.25">
      <c r="D153">
        <v>6</v>
      </c>
      <c r="E153" s="100"/>
      <c r="F153" s="100"/>
      <c r="G153" s="100"/>
      <c r="H153" s="100"/>
      <c r="I153" s="100"/>
      <c r="J153" s="100"/>
      <c r="K153" s="100"/>
      <c r="L153" s="100"/>
      <c r="M153" s="100"/>
      <c r="N153" s="100"/>
      <c r="O153" s="100"/>
      <c r="P153" s="100"/>
      <c r="Q153" s="100">
        <v>75</v>
      </c>
      <c r="R153" s="98">
        <v>75</v>
      </c>
    </row>
    <row r="154" spans="2:18" x14ac:dyDescent="0.25">
      <c r="B154" t="s">
        <v>2828</v>
      </c>
      <c r="C154">
        <v>126</v>
      </c>
      <c r="D154">
        <v>1</v>
      </c>
      <c r="E154" s="100"/>
      <c r="F154" s="100"/>
      <c r="G154" s="100"/>
      <c r="H154" s="100"/>
      <c r="I154" s="100"/>
      <c r="J154" s="100"/>
      <c r="K154" s="100">
        <v>17</v>
      </c>
      <c r="L154" s="100">
        <v>100</v>
      </c>
      <c r="M154" s="100"/>
      <c r="N154" s="100"/>
      <c r="O154" s="100"/>
      <c r="P154" s="100"/>
      <c r="Q154" s="100"/>
      <c r="R154" s="98">
        <v>117</v>
      </c>
    </row>
    <row r="155" spans="2:18" x14ac:dyDescent="0.25">
      <c r="D155">
        <v>2</v>
      </c>
      <c r="E155" s="100"/>
      <c r="F155" s="100">
        <v>20</v>
      </c>
      <c r="G155" s="100"/>
      <c r="H155" s="100">
        <v>50</v>
      </c>
      <c r="I155" s="100"/>
      <c r="J155" s="100"/>
      <c r="K155" s="100"/>
      <c r="L155" s="100"/>
      <c r="M155" s="100"/>
      <c r="N155" s="100"/>
      <c r="O155" s="100"/>
      <c r="P155" s="100">
        <v>150</v>
      </c>
      <c r="Q155" s="100"/>
      <c r="R155" s="98">
        <v>220</v>
      </c>
    </row>
    <row r="156" spans="2:18" x14ac:dyDescent="0.25">
      <c r="D156">
        <v>3</v>
      </c>
      <c r="E156" s="100">
        <v>22.5</v>
      </c>
      <c r="F156" s="100"/>
      <c r="G156" s="100"/>
      <c r="H156" s="100"/>
      <c r="I156" s="100"/>
      <c r="J156" s="100">
        <v>45</v>
      </c>
      <c r="K156" s="100"/>
      <c r="L156" s="100"/>
      <c r="M156" s="100"/>
      <c r="N156" s="100"/>
      <c r="O156" s="100"/>
      <c r="P156" s="100"/>
      <c r="Q156" s="100"/>
      <c r="R156" s="98">
        <v>67.5</v>
      </c>
    </row>
    <row r="157" spans="2:18" x14ac:dyDescent="0.25">
      <c r="D157">
        <v>5</v>
      </c>
      <c r="E157" s="100"/>
      <c r="F157" s="100"/>
      <c r="G157" s="100"/>
      <c r="H157" s="100"/>
      <c r="I157" s="100"/>
      <c r="J157" s="100"/>
      <c r="K157" s="100"/>
      <c r="L157" s="100"/>
      <c r="M157" s="100"/>
      <c r="N157" s="100">
        <v>48</v>
      </c>
      <c r="O157" s="100"/>
      <c r="P157" s="100"/>
      <c r="Q157" s="100"/>
      <c r="R157" s="98">
        <v>48</v>
      </c>
    </row>
    <row r="158" spans="2:18" x14ac:dyDescent="0.25">
      <c r="D158">
        <v>6</v>
      </c>
      <c r="E158" s="100"/>
      <c r="F158" s="100"/>
      <c r="G158" s="100">
        <v>45</v>
      </c>
      <c r="H158" s="100"/>
      <c r="I158" s="100">
        <v>120</v>
      </c>
      <c r="J158" s="100"/>
      <c r="K158" s="100"/>
      <c r="L158" s="100"/>
      <c r="M158" s="100"/>
      <c r="N158" s="100"/>
      <c r="O158" s="100"/>
      <c r="P158" s="100"/>
      <c r="Q158" s="100"/>
      <c r="R158" s="98">
        <v>165</v>
      </c>
    </row>
    <row r="159" spans="2:18" x14ac:dyDescent="0.25">
      <c r="B159" t="s">
        <v>2829</v>
      </c>
      <c r="C159">
        <v>127</v>
      </c>
      <c r="D159">
        <v>1</v>
      </c>
      <c r="E159" s="100"/>
      <c r="F159" s="100">
        <v>10</v>
      </c>
      <c r="G159" s="100"/>
      <c r="H159" s="100"/>
      <c r="I159" s="100"/>
      <c r="J159" s="100"/>
      <c r="K159" s="100"/>
      <c r="L159" s="100"/>
      <c r="M159" s="100"/>
      <c r="N159" s="100"/>
      <c r="O159" s="100"/>
      <c r="P159" s="100">
        <v>150</v>
      </c>
      <c r="Q159" s="100"/>
      <c r="R159" s="98">
        <v>160</v>
      </c>
    </row>
    <row r="160" spans="2:18" x14ac:dyDescent="0.25">
      <c r="D160">
        <v>2</v>
      </c>
      <c r="E160" s="100"/>
      <c r="F160" s="100"/>
      <c r="G160" s="100"/>
      <c r="H160" s="100"/>
      <c r="I160" s="100">
        <v>40</v>
      </c>
      <c r="J160" s="100"/>
      <c r="K160" s="100"/>
      <c r="L160" s="100">
        <v>100</v>
      </c>
      <c r="M160" s="100">
        <v>20</v>
      </c>
      <c r="N160" s="100"/>
      <c r="O160" s="100"/>
      <c r="P160" s="100"/>
      <c r="Q160" s="100"/>
      <c r="R160" s="98">
        <v>160</v>
      </c>
    </row>
    <row r="161" spans="2:18" x14ac:dyDescent="0.25">
      <c r="D161">
        <v>3</v>
      </c>
      <c r="E161" s="100"/>
      <c r="F161" s="100"/>
      <c r="G161" s="100">
        <v>22.5</v>
      </c>
      <c r="H161" s="100">
        <v>75</v>
      </c>
      <c r="I161" s="100"/>
      <c r="J161" s="100">
        <v>45</v>
      </c>
      <c r="K161" s="100"/>
      <c r="L161" s="100"/>
      <c r="M161" s="100"/>
      <c r="N161" s="100"/>
      <c r="O161" s="100">
        <v>78</v>
      </c>
      <c r="P161" s="100"/>
      <c r="Q161" s="100">
        <v>75</v>
      </c>
      <c r="R161" s="98">
        <v>295.5</v>
      </c>
    </row>
    <row r="162" spans="2:18" x14ac:dyDescent="0.25">
      <c r="D162">
        <v>4</v>
      </c>
      <c r="E162" s="100">
        <v>30</v>
      </c>
      <c r="F162" s="100"/>
      <c r="G162" s="100"/>
      <c r="H162" s="100"/>
      <c r="I162" s="100"/>
      <c r="J162" s="100"/>
      <c r="K162" s="100">
        <v>17</v>
      </c>
      <c r="L162" s="100"/>
      <c r="M162" s="100"/>
      <c r="N162" s="100"/>
      <c r="O162" s="100"/>
      <c r="P162" s="100"/>
      <c r="Q162" s="100"/>
      <c r="R162" s="98">
        <v>47</v>
      </c>
    </row>
    <row r="163" spans="2:18" x14ac:dyDescent="0.25">
      <c r="B163" t="s">
        <v>2830</v>
      </c>
      <c r="C163">
        <v>128</v>
      </c>
      <c r="D163">
        <v>1</v>
      </c>
      <c r="E163" s="100"/>
      <c r="F163" s="100"/>
      <c r="G163" s="100"/>
      <c r="H163" s="100"/>
      <c r="I163" s="100"/>
      <c r="J163" s="100"/>
      <c r="K163" s="100"/>
      <c r="L163" s="100"/>
      <c r="M163" s="100"/>
      <c r="N163" s="100"/>
      <c r="O163" s="100"/>
      <c r="P163" s="100"/>
      <c r="Q163" s="100">
        <v>75</v>
      </c>
      <c r="R163" s="98">
        <v>75</v>
      </c>
    </row>
    <row r="164" spans="2:18" x14ac:dyDescent="0.25">
      <c r="D164">
        <v>2</v>
      </c>
      <c r="E164" s="100">
        <v>15</v>
      </c>
      <c r="F164" s="100">
        <v>20</v>
      </c>
      <c r="G164" s="100"/>
      <c r="H164" s="100">
        <v>50</v>
      </c>
      <c r="I164" s="100">
        <v>40</v>
      </c>
      <c r="J164" s="100">
        <v>30</v>
      </c>
      <c r="K164" s="100"/>
      <c r="L164" s="100"/>
      <c r="M164" s="100"/>
      <c r="N164" s="100">
        <v>48</v>
      </c>
      <c r="O164" s="100"/>
      <c r="P164" s="100">
        <v>150</v>
      </c>
      <c r="Q164" s="100"/>
      <c r="R164" s="98">
        <v>353</v>
      </c>
    </row>
    <row r="165" spans="2:18" x14ac:dyDescent="0.25">
      <c r="D165">
        <v>3</v>
      </c>
      <c r="E165" s="100"/>
      <c r="F165" s="100"/>
      <c r="G165" s="100"/>
      <c r="H165" s="100"/>
      <c r="I165" s="100"/>
      <c r="J165" s="100"/>
      <c r="K165" s="100">
        <v>17</v>
      </c>
      <c r="L165" s="100">
        <v>100</v>
      </c>
      <c r="M165" s="100">
        <v>20</v>
      </c>
      <c r="N165" s="100"/>
      <c r="O165" s="100">
        <v>78</v>
      </c>
      <c r="P165" s="100"/>
      <c r="Q165" s="100"/>
      <c r="R165" s="98">
        <v>215</v>
      </c>
    </row>
    <row r="166" spans="2:18" x14ac:dyDescent="0.25">
      <c r="D166">
        <v>5</v>
      </c>
      <c r="E166" s="100"/>
      <c r="F166" s="100"/>
      <c r="G166" s="100">
        <v>37.5</v>
      </c>
      <c r="H166" s="100"/>
      <c r="I166" s="100"/>
      <c r="J166" s="100"/>
      <c r="K166" s="100"/>
      <c r="L166" s="100"/>
      <c r="M166" s="100"/>
      <c r="N166" s="100"/>
      <c r="O166" s="100"/>
      <c r="P166" s="100"/>
      <c r="Q166" s="100"/>
      <c r="R166" s="98">
        <v>37.5</v>
      </c>
    </row>
    <row r="167" spans="2:18" x14ac:dyDescent="0.25">
      <c r="B167" t="s">
        <v>2831</v>
      </c>
      <c r="C167">
        <v>129</v>
      </c>
      <c r="D167">
        <v>1</v>
      </c>
      <c r="E167" s="100"/>
      <c r="F167" s="100"/>
      <c r="G167" s="100"/>
      <c r="H167" s="100"/>
      <c r="I167" s="100"/>
      <c r="J167" s="100"/>
      <c r="K167" s="100">
        <v>17</v>
      </c>
      <c r="L167" s="100">
        <v>100</v>
      </c>
      <c r="M167" s="100"/>
      <c r="N167" s="100"/>
      <c r="O167" s="100"/>
      <c r="P167" s="100"/>
      <c r="Q167" s="100">
        <v>75</v>
      </c>
      <c r="R167" s="98">
        <v>192</v>
      </c>
    </row>
    <row r="168" spans="2:18" x14ac:dyDescent="0.25">
      <c r="D168">
        <v>2</v>
      </c>
      <c r="E168" s="100"/>
      <c r="F168" s="100"/>
      <c r="G168" s="100"/>
      <c r="H168" s="100"/>
      <c r="I168" s="100">
        <v>40</v>
      </c>
      <c r="J168" s="100"/>
      <c r="K168" s="100"/>
      <c r="L168" s="100"/>
      <c r="M168" s="100"/>
      <c r="N168" s="100"/>
      <c r="O168" s="100"/>
      <c r="P168" s="100">
        <v>150</v>
      </c>
      <c r="Q168" s="100"/>
      <c r="R168" s="98">
        <v>190</v>
      </c>
    </row>
    <row r="169" spans="2:18" x14ac:dyDescent="0.25">
      <c r="D169">
        <v>3</v>
      </c>
      <c r="E169" s="100">
        <v>22.5</v>
      </c>
      <c r="F169" s="100"/>
      <c r="G169" s="100"/>
      <c r="H169" s="100"/>
      <c r="I169" s="100"/>
      <c r="J169" s="100">
        <v>45</v>
      </c>
      <c r="K169" s="100"/>
      <c r="L169" s="100"/>
      <c r="M169" s="100"/>
      <c r="N169" s="100"/>
      <c r="O169" s="100">
        <v>78</v>
      </c>
      <c r="P169" s="100"/>
      <c r="Q169" s="100"/>
      <c r="R169" s="98">
        <v>145.5</v>
      </c>
    </row>
    <row r="170" spans="2:18" x14ac:dyDescent="0.25">
      <c r="D170">
        <v>4</v>
      </c>
      <c r="E170" s="100"/>
      <c r="F170" s="100"/>
      <c r="G170" s="100"/>
      <c r="H170" s="100"/>
      <c r="I170" s="100"/>
      <c r="J170" s="100"/>
      <c r="K170" s="100"/>
      <c r="L170" s="100"/>
      <c r="M170" s="100">
        <v>20</v>
      </c>
      <c r="N170" s="100"/>
      <c r="O170" s="100"/>
      <c r="P170" s="100"/>
      <c r="Q170" s="100"/>
      <c r="R170" s="98">
        <v>20</v>
      </c>
    </row>
    <row r="171" spans="2:18" x14ac:dyDescent="0.25">
      <c r="D171">
        <v>6</v>
      </c>
      <c r="E171" s="100"/>
      <c r="F171" s="100">
        <v>60</v>
      </c>
      <c r="G171" s="100"/>
      <c r="H171" s="100">
        <v>150</v>
      </c>
      <c r="I171" s="100"/>
      <c r="J171" s="100"/>
      <c r="K171" s="100"/>
      <c r="L171" s="100"/>
      <c r="M171" s="100"/>
      <c r="N171" s="100"/>
      <c r="O171" s="100"/>
      <c r="P171" s="100"/>
      <c r="Q171" s="100"/>
      <c r="R171" s="98">
        <v>210</v>
      </c>
    </row>
    <row r="172" spans="2:18" x14ac:dyDescent="0.25">
      <c r="B172" t="s">
        <v>2715</v>
      </c>
      <c r="C172">
        <v>13</v>
      </c>
      <c r="D172">
        <v>1</v>
      </c>
      <c r="E172" s="100">
        <v>7.5</v>
      </c>
      <c r="F172" s="100">
        <v>10</v>
      </c>
      <c r="G172" s="100"/>
      <c r="H172" s="100"/>
      <c r="I172" s="100"/>
      <c r="J172" s="100"/>
      <c r="K172" s="100"/>
      <c r="L172" s="100">
        <v>100</v>
      </c>
      <c r="M172" s="100"/>
      <c r="N172" s="100"/>
      <c r="O172" s="100"/>
      <c r="P172" s="100"/>
      <c r="Q172" s="100"/>
      <c r="R172" s="98">
        <v>117.5</v>
      </c>
    </row>
    <row r="173" spans="2:18" x14ac:dyDescent="0.25">
      <c r="D173">
        <v>2</v>
      </c>
      <c r="E173" s="100"/>
      <c r="F173" s="100"/>
      <c r="G173" s="100"/>
      <c r="H173" s="100"/>
      <c r="I173" s="100"/>
      <c r="J173" s="100"/>
      <c r="K173" s="100"/>
      <c r="L173" s="100"/>
      <c r="M173" s="100"/>
      <c r="N173" s="100"/>
      <c r="O173" s="100"/>
      <c r="P173" s="100">
        <v>150</v>
      </c>
      <c r="Q173" s="100"/>
      <c r="R173" s="98">
        <v>150</v>
      </c>
    </row>
    <row r="174" spans="2:18" x14ac:dyDescent="0.25">
      <c r="D174">
        <v>3</v>
      </c>
      <c r="E174" s="100"/>
      <c r="F174" s="100"/>
      <c r="G174" s="100">
        <v>22.5</v>
      </c>
      <c r="H174" s="100">
        <v>75</v>
      </c>
      <c r="I174" s="100"/>
      <c r="J174" s="100">
        <v>45</v>
      </c>
      <c r="K174" s="100"/>
      <c r="L174" s="100"/>
      <c r="M174" s="100">
        <v>20</v>
      </c>
      <c r="N174" s="100"/>
      <c r="O174" s="100"/>
      <c r="P174" s="100"/>
      <c r="Q174" s="100"/>
      <c r="R174" s="98">
        <v>162.5</v>
      </c>
    </row>
    <row r="175" spans="2:18" x14ac:dyDescent="0.25">
      <c r="D175">
        <v>4</v>
      </c>
      <c r="E175" s="100"/>
      <c r="F175" s="100"/>
      <c r="G175" s="100"/>
      <c r="H175" s="100"/>
      <c r="I175" s="100"/>
      <c r="J175" s="100"/>
      <c r="K175" s="100"/>
      <c r="L175" s="100"/>
      <c r="M175" s="100"/>
      <c r="N175" s="100">
        <v>48</v>
      </c>
      <c r="O175" s="100"/>
      <c r="P175" s="100"/>
      <c r="Q175" s="100">
        <v>75</v>
      </c>
      <c r="R175" s="98">
        <v>123</v>
      </c>
    </row>
    <row r="176" spans="2:18" x14ac:dyDescent="0.25">
      <c r="D176">
        <v>5</v>
      </c>
      <c r="E176" s="100"/>
      <c r="F176" s="100"/>
      <c r="G176" s="100"/>
      <c r="H176" s="100"/>
      <c r="I176" s="100">
        <v>100</v>
      </c>
      <c r="J176" s="100"/>
      <c r="K176" s="100"/>
      <c r="L176" s="100"/>
      <c r="M176" s="100"/>
      <c r="N176" s="100"/>
      <c r="O176" s="100"/>
      <c r="P176" s="100"/>
      <c r="Q176" s="100"/>
      <c r="R176" s="98">
        <v>100</v>
      </c>
    </row>
    <row r="177" spans="2:18" x14ac:dyDescent="0.25">
      <c r="D177">
        <v>6</v>
      </c>
      <c r="E177" s="100"/>
      <c r="F177" s="100"/>
      <c r="G177" s="100"/>
      <c r="H177" s="100"/>
      <c r="I177" s="100"/>
      <c r="J177" s="100"/>
      <c r="K177" s="100">
        <v>17</v>
      </c>
      <c r="L177" s="100"/>
      <c r="M177" s="100"/>
      <c r="N177" s="100"/>
      <c r="O177" s="100"/>
      <c r="P177" s="100"/>
      <c r="Q177" s="100"/>
      <c r="R177" s="98">
        <v>17</v>
      </c>
    </row>
    <row r="178" spans="2:18" x14ac:dyDescent="0.25">
      <c r="B178" t="s">
        <v>2832</v>
      </c>
      <c r="C178">
        <v>130</v>
      </c>
      <c r="D178">
        <v>1</v>
      </c>
      <c r="E178" s="100"/>
      <c r="F178" s="100"/>
      <c r="G178" s="100"/>
      <c r="H178" s="100"/>
      <c r="I178" s="100"/>
      <c r="J178" s="100">
        <v>15</v>
      </c>
      <c r="K178" s="100"/>
      <c r="L178" s="100">
        <v>100</v>
      </c>
      <c r="M178" s="100"/>
      <c r="N178" s="100"/>
      <c r="O178" s="100">
        <v>78</v>
      </c>
      <c r="P178" s="100">
        <v>150</v>
      </c>
      <c r="Q178" s="100"/>
      <c r="R178" s="98">
        <v>343</v>
      </c>
    </row>
    <row r="179" spans="2:18" x14ac:dyDescent="0.25">
      <c r="D179">
        <v>2</v>
      </c>
      <c r="E179" s="100">
        <v>15</v>
      </c>
      <c r="F179" s="100"/>
      <c r="G179" s="100"/>
      <c r="H179" s="100"/>
      <c r="I179" s="100"/>
      <c r="J179" s="100"/>
      <c r="K179" s="100"/>
      <c r="L179" s="100"/>
      <c r="M179" s="100"/>
      <c r="N179" s="100"/>
      <c r="O179" s="100"/>
      <c r="P179" s="100"/>
      <c r="Q179" s="100">
        <v>75</v>
      </c>
      <c r="R179" s="98">
        <v>90</v>
      </c>
    </row>
    <row r="180" spans="2:18" x14ac:dyDescent="0.25">
      <c r="D180">
        <v>3</v>
      </c>
      <c r="E180" s="100"/>
      <c r="F180" s="100"/>
      <c r="G180" s="100">
        <v>22.5</v>
      </c>
      <c r="H180" s="100"/>
      <c r="I180" s="100">
        <v>60</v>
      </c>
      <c r="J180" s="100"/>
      <c r="K180" s="100">
        <v>17</v>
      </c>
      <c r="L180" s="100"/>
      <c r="M180" s="100"/>
      <c r="N180" s="100"/>
      <c r="O180" s="100"/>
      <c r="P180" s="100"/>
      <c r="Q180" s="100"/>
      <c r="R180" s="98">
        <v>99.5</v>
      </c>
    </row>
    <row r="181" spans="2:18" x14ac:dyDescent="0.25">
      <c r="D181">
        <v>4</v>
      </c>
      <c r="E181" s="100"/>
      <c r="F181" s="100">
        <v>40</v>
      </c>
      <c r="G181" s="100"/>
      <c r="H181" s="100"/>
      <c r="I181" s="100"/>
      <c r="J181" s="100"/>
      <c r="K181" s="100"/>
      <c r="L181" s="100"/>
      <c r="M181" s="100"/>
      <c r="N181" s="100"/>
      <c r="O181" s="100"/>
      <c r="P181" s="100"/>
      <c r="Q181" s="100"/>
      <c r="R181" s="98">
        <v>40</v>
      </c>
    </row>
    <row r="182" spans="2:18" x14ac:dyDescent="0.25">
      <c r="D182">
        <v>5</v>
      </c>
      <c r="E182" s="100"/>
      <c r="F182" s="100"/>
      <c r="G182" s="100"/>
      <c r="H182" s="100"/>
      <c r="I182" s="100"/>
      <c r="J182" s="100"/>
      <c r="K182" s="100"/>
      <c r="L182" s="100"/>
      <c r="M182" s="100">
        <v>20</v>
      </c>
      <c r="N182" s="100"/>
      <c r="O182" s="100"/>
      <c r="P182" s="100"/>
      <c r="Q182" s="100"/>
      <c r="R182" s="98">
        <v>20</v>
      </c>
    </row>
    <row r="183" spans="2:18" x14ac:dyDescent="0.25">
      <c r="D183">
        <v>6</v>
      </c>
      <c r="E183" s="100"/>
      <c r="F183" s="100"/>
      <c r="G183" s="100"/>
      <c r="H183" s="100">
        <v>150</v>
      </c>
      <c r="I183" s="100"/>
      <c r="J183" s="100"/>
      <c r="K183" s="100"/>
      <c r="L183" s="100"/>
      <c r="M183" s="100"/>
      <c r="N183" s="100"/>
      <c r="O183" s="100"/>
      <c r="P183" s="100"/>
      <c r="Q183" s="100"/>
      <c r="R183" s="98">
        <v>150</v>
      </c>
    </row>
    <row r="184" spans="2:18" x14ac:dyDescent="0.25">
      <c r="B184" t="s">
        <v>2833</v>
      </c>
      <c r="C184">
        <v>131</v>
      </c>
      <c r="D184">
        <v>1</v>
      </c>
      <c r="E184" s="100"/>
      <c r="F184" s="100"/>
      <c r="G184" s="100"/>
      <c r="H184" s="100"/>
      <c r="I184" s="100"/>
      <c r="J184" s="100"/>
      <c r="K184" s="100">
        <v>17</v>
      </c>
      <c r="L184" s="100"/>
      <c r="M184" s="100"/>
      <c r="N184" s="100"/>
      <c r="O184" s="100">
        <v>78</v>
      </c>
      <c r="P184" s="100"/>
      <c r="Q184" s="100"/>
      <c r="R184" s="98">
        <v>95</v>
      </c>
    </row>
    <row r="185" spans="2:18" x14ac:dyDescent="0.25">
      <c r="D185">
        <v>2</v>
      </c>
      <c r="E185" s="100">
        <v>15</v>
      </c>
      <c r="F185" s="100"/>
      <c r="G185" s="100"/>
      <c r="H185" s="100">
        <v>50</v>
      </c>
      <c r="I185" s="100"/>
      <c r="J185" s="100"/>
      <c r="K185" s="100"/>
      <c r="L185" s="100"/>
      <c r="M185" s="100"/>
      <c r="N185" s="100">
        <v>48</v>
      </c>
      <c r="O185" s="100"/>
      <c r="P185" s="100"/>
      <c r="Q185" s="100">
        <v>75</v>
      </c>
      <c r="R185" s="98">
        <v>188</v>
      </c>
    </row>
    <row r="186" spans="2:18" x14ac:dyDescent="0.25">
      <c r="D186">
        <v>3</v>
      </c>
      <c r="E186" s="100"/>
      <c r="F186" s="100"/>
      <c r="G186" s="100">
        <v>22.5</v>
      </c>
      <c r="H186" s="100"/>
      <c r="I186" s="100"/>
      <c r="J186" s="100"/>
      <c r="K186" s="100"/>
      <c r="L186" s="100"/>
      <c r="M186" s="100"/>
      <c r="N186" s="100"/>
      <c r="O186" s="100"/>
      <c r="P186" s="100">
        <v>150</v>
      </c>
      <c r="Q186" s="100"/>
      <c r="R186" s="98">
        <v>172.5</v>
      </c>
    </row>
    <row r="187" spans="2:18" x14ac:dyDescent="0.25">
      <c r="D187">
        <v>4</v>
      </c>
      <c r="E187" s="100"/>
      <c r="F187" s="100">
        <v>40</v>
      </c>
      <c r="G187" s="100"/>
      <c r="H187" s="100"/>
      <c r="I187" s="100">
        <v>80</v>
      </c>
      <c r="J187" s="100">
        <v>60</v>
      </c>
      <c r="K187" s="100"/>
      <c r="L187" s="100">
        <v>100</v>
      </c>
      <c r="M187" s="100"/>
      <c r="N187" s="100"/>
      <c r="O187" s="100"/>
      <c r="P187" s="100"/>
      <c r="Q187" s="100"/>
      <c r="R187" s="98">
        <v>280</v>
      </c>
    </row>
    <row r="188" spans="2:18" x14ac:dyDescent="0.25">
      <c r="B188" t="s">
        <v>2834</v>
      </c>
      <c r="C188">
        <v>132</v>
      </c>
      <c r="D188">
        <v>2</v>
      </c>
      <c r="E188" s="100">
        <v>15</v>
      </c>
      <c r="F188" s="100">
        <v>20</v>
      </c>
      <c r="G188" s="100"/>
      <c r="H188" s="100">
        <v>50</v>
      </c>
      <c r="I188" s="100"/>
      <c r="J188" s="100"/>
      <c r="K188" s="100">
        <v>17</v>
      </c>
      <c r="L188" s="100">
        <v>100</v>
      </c>
      <c r="M188" s="100">
        <v>20</v>
      </c>
      <c r="N188" s="100">
        <v>48</v>
      </c>
      <c r="O188" s="100">
        <v>78</v>
      </c>
      <c r="P188" s="100"/>
      <c r="Q188" s="100">
        <v>75</v>
      </c>
      <c r="R188" s="98">
        <v>423</v>
      </c>
    </row>
    <row r="189" spans="2:18" x14ac:dyDescent="0.25">
      <c r="D189">
        <v>4</v>
      </c>
      <c r="E189" s="100"/>
      <c r="F189" s="100"/>
      <c r="G189" s="100">
        <v>30</v>
      </c>
      <c r="H189" s="100"/>
      <c r="I189" s="100">
        <v>80</v>
      </c>
      <c r="J189" s="100">
        <v>60</v>
      </c>
      <c r="K189" s="100"/>
      <c r="L189" s="100"/>
      <c r="M189" s="100"/>
      <c r="N189" s="100"/>
      <c r="O189" s="100"/>
      <c r="P189" s="100">
        <v>150</v>
      </c>
      <c r="Q189" s="100"/>
      <c r="R189" s="98">
        <v>320</v>
      </c>
    </row>
    <row r="190" spans="2:18" x14ac:dyDescent="0.25">
      <c r="B190" t="s">
        <v>2835</v>
      </c>
      <c r="C190">
        <v>133</v>
      </c>
      <c r="D190">
        <v>1</v>
      </c>
      <c r="E190" s="100"/>
      <c r="F190" s="100"/>
      <c r="G190" s="100"/>
      <c r="H190" s="100"/>
      <c r="I190" s="100">
        <v>20</v>
      </c>
      <c r="J190" s="100"/>
      <c r="K190" s="100"/>
      <c r="L190" s="100"/>
      <c r="M190" s="100"/>
      <c r="N190" s="100">
        <v>48</v>
      </c>
      <c r="O190" s="100"/>
      <c r="P190" s="100"/>
      <c r="Q190" s="100">
        <v>75</v>
      </c>
      <c r="R190" s="98">
        <v>143</v>
      </c>
    </row>
    <row r="191" spans="2:18" x14ac:dyDescent="0.25">
      <c r="D191">
        <v>2</v>
      </c>
      <c r="E191" s="100"/>
      <c r="F191" s="100"/>
      <c r="G191" s="100"/>
      <c r="H191" s="100"/>
      <c r="I191" s="100"/>
      <c r="J191" s="100">
        <v>30</v>
      </c>
      <c r="K191" s="100"/>
      <c r="L191" s="100">
        <v>100</v>
      </c>
      <c r="M191" s="100"/>
      <c r="N191" s="100"/>
      <c r="O191" s="100"/>
      <c r="P191" s="100"/>
      <c r="Q191" s="100"/>
      <c r="R191" s="98">
        <v>130</v>
      </c>
    </row>
    <row r="192" spans="2:18" x14ac:dyDescent="0.25">
      <c r="D192">
        <v>3</v>
      </c>
      <c r="E192" s="100"/>
      <c r="F192" s="100"/>
      <c r="G192" s="100"/>
      <c r="H192" s="100"/>
      <c r="I192" s="100"/>
      <c r="J192" s="100"/>
      <c r="K192" s="100"/>
      <c r="L192" s="100"/>
      <c r="M192" s="100"/>
      <c r="N192" s="100"/>
      <c r="O192" s="100"/>
      <c r="P192" s="100">
        <v>150</v>
      </c>
      <c r="Q192" s="100"/>
      <c r="R192" s="98">
        <v>150</v>
      </c>
    </row>
    <row r="193" spans="2:18" x14ac:dyDescent="0.25">
      <c r="D193">
        <v>4</v>
      </c>
      <c r="E193" s="100"/>
      <c r="F193" s="100"/>
      <c r="G193" s="100"/>
      <c r="H193" s="100">
        <v>100</v>
      </c>
      <c r="I193" s="100"/>
      <c r="J193" s="100"/>
      <c r="K193" s="100"/>
      <c r="L193" s="100"/>
      <c r="M193" s="100"/>
      <c r="N193" s="100"/>
      <c r="O193" s="100"/>
      <c r="P193" s="100"/>
      <c r="Q193" s="100"/>
      <c r="R193" s="98">
        <v>100</v>
      </c>
    </row>
    <row r="194" spans="2:18" x14ac:dyDescent="0.25">
      <c r="D194">
        <v>5</v>
      </c>
      <c r="E194" s="100"/>
      <c r="F194" s="100"/>
      <c r="G194" s="100">
        <v>37.5</v>
      </c>
      <c r="H194" s="100"/>
      <c r="I194" s="100"/>
      <c r="J194" s="100"/>
      <c r="K194" s="100"/>
      <c r="L194" s="100"/>
      <c r="M194" s="100"/>
      <c r="N194" s="100"/>
      <c r="O194" s="100">
        <v>78</v>
      </c>
      <c r="P194" s="100"/>
      <c r="Q194" s="100"/>
      <c r="R194" s="98">
        <v>115.5</v>
      </c>
    </row>
    <row r="195" spans="2:18" x14ac:dyDescent="0.25">
      <c r="D195">
        <v>6</v>
      </c>
      <c r="E195" s="100"/>
      <c r="F195" s="100">
        <v>60</v>
      </c>
      <c r="G195" s="100"/>
      <c r="H195" s="100"/>
      <c r="I195" s="100"/>
      <c r="J195" s="100"/>
      <c r="K195" s="100"/>
      <c r="L195" s="100"/>
      <c r="M195" s="100">
        <v>20</v>
      </c>
      <c r="N195" s="100"/>
      <c r="O195" s="100"/>
      <c r="P195" s="100"/>
      <c r="Q195" s="100"/>
      <c r="R195" s="98">
        <v>80</v>
      </c>
    </row>
    <row r="196" spans="2:18" x14ac:dyDescent="0.25">
      <c r="B196" t="s">
        <v>2836</v>
      </c>
      <c r="C196">
        <v>134</v>
      </c>
      <c r="D196">
        <v>1</v>
      </c>
      <c r="E196" s="100"/>
      <c r="F196" s="100">
        <v>10</v>
      </c>
      <c r="G196" s="100"/>
      <c r="H196" s="100"/>
      <c r="I196" s="100"/>
      <c r="J196" s="100"/>
      <c r="K196" s="100"/>
      <c r="L196" s="100"/>
      <c r="M196" s="100"/>
      <c r="N196" s="100"/>
      <c r="O196" s="100"/>
      <c r="P196" s="100"/>
      <c r="Q196" s="100"/>
      <c r="R196" s="98">
        <v>10</v>
      </c>
    </row>
    <row r="197" spans="2:18" x14ac:dyDescent="0.25">
      <c r="D197">
        <v>2</v>
      </c>
      <c r="E197" s="100"/>
      <c r="F197" s="100"/>
      <c r="G197" s="100"/>
      <c r="H197" s="100"/>
      <c r="I197" s="100">
        <v>40</v>
      </c>
      <c r="J197" s="100">
        <v>30</v>
      </c>
      <c r="K197" s="100"/>
      <c r="L197" s="100"/>
      <c r="M197" s="100"/>
      <c r="N197" s="100"/>
      <c r="O197" s="100"/>
      <c r="P197" s="100">
        <v>150</v>
      </c>
      <c r="Q197" s="100"/>
      <c r="R197" s="98">
        <v>220</v>
      </c>
    </row>
    <row r="198" spans="2:18" x14ac:dyDescent="0.25">
      <c r="D198">
        <v>3</v>
      </c>
      <c r="E198" s="100"/>
      <c r="F198" s="100"/>
      <c r="G198" s="100"/>
      <c r="H198" s="100">
        <v>75</v>
      </c>
      <c r="I198" s="100"/>
      <c r="J198" s="100"/>
      <c r="K198" s="100"/>
      <c r="L198" s="100">
        <v>100</v>
      </c>
      <c r="M198" s="100">
        <v>20</v>
      </c>
      <c r="N198" s="100">
        <v>48</v>
      </c>
      <c r="O198" s="100"/>
      <c r="P198" s="100"/>
      <c r="Q198" s="100">
        <v>75</v>
      </c>
      <c r="R198" s="98">
        <v>318</v>
      </c>
    </row>
    <row r="199" spans="2:18" x14ac:dyDescent="0.25">
      <c r="D199">
        <v>4</v>
      </c>
      <c r="E199" s="100">
        <v>30</v>
      </c>
      <c r="F199" s="100"/>
      <c r="G199" s="100"/>
      <c r="H199" s="100"/>
      <c r="I199" s="100"/>
      <c r="J199" s="100"/>
      <c r="K199" s="100"/>
      <c r="L199" s="100"/>
      <c r="M199" s="100"/>
      <c r="N199" s="100"/>
      <c r="O199" s="100">
        <v>78</v>
      </c>
      <c r="P199" s="100"/>
      <c r="Q199" s="100"/>
      <c r="R199" s="98">
        <v>108</v>
      </c>
    </row>
    <row r="200" spans="2:18" x14ac:dyDescent="0.25">
      <c r="D200">
        <v>6</v>
      </c>
      <c r="E200" s="100"/>
      <c r="F200" s="100"/>
      <c r="G200" s="100">
        <v>45</v>
      </c>
      <c r="H200" s="100"/>
      <c r="I200" s="100"/>
      <c r="J200" s="100"/>
      <c r="K200" s="100"/>
      <c r="L200" s="100"/>
      <c r="M200" s="100"/>
      <c r="N200" s="100"/>
      <c r="O200" s="100"/>
      <c r="P200" s="100"/>
      <c r="Q200" s="100"/>
      <c r="R200" s="98">
        <v>45</v>
      </c>
    </row>
    <row r="201" spans="2:18" x14ac:dyDescent="0.25">
      <c r="B201" t="s">
        <v>2837</v>
      </c>
      <c r="C201">
        <v>135</v>
      </c>
      <c r="D201">
        <v>1</v>
      </c>
      <c r="E201" s="100"/>
      <c r="F201" s="100"/>
      <c r="G201" s="100">
        <v>7.5</v>
      </c>
      <c r="H201" s="100">
        <v>25</v>
      </c>
      <c r="I201" s="100">
        <v>20</v>
      </c>
      <c r="J201" s="100"/>
      <c r="K201" s="100"/>
      <c r="L201" s="100"/>
      <c r="M201" s="100"/>
      <c r="N201" s="100"/>
      <c r="O201" s="100"/>
      <c r="P201" s="100"/>
      <c r="Q201" s="100">
        <v>75</v>
      </c>
      <c r="R201" s="98">
        <v>127.5</v>
      </c>
    </row>
    <row r="202" spans="2:18" x14ac:dyDescent="0.25">
      <c r="D202">
        <v>2</v>
      </c>
      <c r="E202" s="100"/>
      <c r="F202" s="100"/>
      <c r="G202" s="100"/>
      <c r="H202" s="100"/>
      <c r="I202" s="100"/>
      <c r="J202" s="100"/>
      <c r="K202" s="100"/>
      <c r="L202" s="100">
        <v>100</v>
      </c>
      <c r="M202" s="100">
        <v>20</v>
      </c>
      <c r="N202" s="100">
        <v>48</v>
      </c>
      <c r="O202" s="100"/>
      <c r="P202" s="100">
        <v>150</v>
      </c>
      <c r="Q202" s="100"/>
      <c r="R202" s="98">
        <v>318</v>
      </c>
    </row>
    <row r="203" spans="2:18" x14ac:dyDescent="0.25">
      <c r="D203">
        <v>4</v>
      </c>
      <c r="E203" s="100">
        <v>30</v>
      </c>
      <c r="F203" s="100">
        <v>40</v>
      </c>
      <c r="G203" s="100"/>
      <c r="H203" s="100"/>
      <c r="I203" s="100"/>
      <c r="J203" s="100"/>
      <c r="K203" s="100"/>
      <c r="L203" s="100"/>
      <c r="M203" s="100"/>
      <c r="N203" s="100"/>
      <c r="O203" s="100"/>
      <c r="P203" s="100"/>
      <c r="Q203" s="100"/>
      <c r="R203" s="98">
        <v>70</v>
      </c>
    </row>
    <row r="204" spans="2:18" x14ac:dyDescent="0.25">
      <c r="D204">
        <v>5</v>
      </c>
      <c r="E204" s="100"/>
      <c r="F204" s="100"/>
      <c r="G204" s="100"/>
      <c r="H204" s="100"/>
      <c r="I204" s="100"/>
      <c r="J204" s="100"/>
      <c r="K204" s="100">
        <v>17</v>
      </c>
      <c r="L204" s="100"/>
      <c r="M204" s="100"/>
      <c r="N204" s="100"/>
      <c r="O204" s="100">
        <v>78</v>
      </c>
      <c r="P204" s="100"/>
      <c r="Q204" s="100"/>
      <c r="R204" s="98">
        <v>95</v>
      </c>
    </row>
    <row r="205" spans="2:18" x14ac:dyDescent="0.25">
      <c r="D205">
        <v>7</v>
      </c>
      <c r="E205" s="100"/>
      <c r="F205" s="100"/>
      <c r="G205" s="100"/>
      <c r="H205" s="100"/>
      <c r="I205" s="100"/>
      <c r="J205" s="100">
        <v>105</v>
      </c>
      <c r="K205" s="100"/>
      <c r="L205" s="100"/>
      <c r="M205" s="100"/>
      <c r="N205" s="100"/>
      <c r="O205" s="100"/>
      <c r="P205" s="100"/>
      <c r="Q205" s="100"/>
      <c r="R205" s="98">
        <v>105</v>
      </c>
    </row>
    <row r="206" spans="2:18" x14ac:dyDescent="0.25">
      <c r="B206" t="s">
        <v>2838</v>
      </c>
      <c r="C206">
        <v>136</v>
      </c>
      <c r="D206">
        <v>1</v>
      </c>
      <c r="E206" s="100"/>
      <c r="F206" s="100"/>
      <c r="G206" s="100"/>
      <c r="H206" s="100">
        <v>25</v>
      </c>
      <c r="I206" s="100"/>
      <c r="J206" s="100">
        <v>15</v>
      </c>
      <c r="K206" s="100"/>
      <c r="L206" s="100">
        <v>100</v>
      </c>
      <c r="M206" s="100"/>
      <c r="N206" s="100"/>
      <c r="O206" s="100"/>
      <c r="P206" s="100"/>
      <c r="Q206" s="100">
        <v>75</v>
      </c>
      <c r="R206" s="98">
        <v>215</v>
      </c>
    </row>
    <row r="207" spans="2:18" x14ac:dyDescent="0.25">
      <c r="D207">
        <v>2</v>
      </c>
      <c r="E207" s="100">
        <v>15</v>
      </c>
      <c r="F207" s="100"/>
      <c r="G207" s="100">
        <v>15</v>
      </c>
      <c r="H207" s="100"/>
      <c r="I207" s="100"/>
      <c r="J207" s="100"/>
      <c r="K207" s="100"/>
      <c r="L207" s="100"/>
      <c r="M207" s="100"/>
      <c r="N207" s="100"/>
      <c r="O207" s="100"/>
      <c r="P207" s="100"/>
      <c r="Q207" s="100"/>
      <c r="R207" s="98">
        <v>30</v>
      </c>
    </row>
    <row r="208" spans="2:18" x14ac:dyDescent="0.25">
      <c r="D208">
        <v>3</v>
      </c>
      <c r="E208" s="100"/>
      <c r="F208" s="100"/>
      <c r="G208" s="100"/>
      <c r="H208" s="100"/>
      <c r="I208" s="100">
        <v>60</v>
      </c>
      <c r="J208" s="100"/>
      <c r="K208" s="100"/>
      <c r="L208" s="100"/>
      <c r="M208" s="100">
        <v>20</v>
      </c>
      <c r="N208" s="100"/>
      <c r="O208" s="100">
        <v>78</v>
      </c>
      <c r="P208" s="100">
        <v>150</v>
      </c>
      <c r="Q208" s="100"/>
      <c r="R208" s="98">
        <v>308</v>
      </c>
    </row>
    <row r="209" spans="2:18" x14ac:dyDescent="0.25">
      <c r="D209">
        <v>5</v>
      </c>
      <c r="E209" s="100"/>
      <c r="F209" s="100">
        <v>50</v>
      </c>
      <c r="G209" s="100"/>
      <c r="H209" s="100"/>
      <c r="I209" s="100"/>
      <c r="J209" s="100"/>
      <c r="K209" s="100"/>
      <c r="L209" s="100"/>
      <c r="M209" s="100"/>
      <c r="N209" s="100">
        <v>48</v>
      </c>
      <c r="O209" s="100"/>
      <c r="P209" s="100"/>
      <c r="Q209" s="100"/>
      <c r="R209" s="98">
        <v>98</v>
      </c>
    </row>
    <row r="210" spans="2:18" x14ac:dyDescent="0.25">
      <c r="D210">
        <v>7</v>
      </c>
      <c r="E210" s="100"/>
      <c r="F210" s="100"/>
      <c r="G210" s="100"/>
      <c r="H210" s="100"/>
      <c r="I210" s="100"/>
      <c r="J210" s="100"/>
      <c r="K210" s="100">
        <v>17</v>
      </c>
      <c r="L210" s="100"/>
      <c r="M210" s="100"/>
      <c r="N210" s="100"/>
      <c r="O210" s="100"/>
      <c r="P210" s="100"/>
      <c r="Q210" s="100"/>
      <c r="R210" s="98">
        <v>17</v>
      </c>
    </row>
    <row r="211" spans="2:18" x14ac:dyDescent="0.25">
      <c r="B211" t="s">
        <v>2839</v>
      </c>
      <c r="C211">
        <v>137</v>
      </c>
      <c r="D211">
        <v>1</v>
      </c>
      <c r="E211" s="100"/>
      <c r="F211" s="100"/>
      <c r="G211" s="100"/>
      <c r="H211" s="100"/>
      <c r="I211" s="100"/>
      <c r="J211" s="100"/>
      <c r="K211" s="100"/>
      <c r="L211" s="100"/>
      <c r="M211" s="100"/>
      <c r="N211" s="100"/>
      <c r="O211" s="100"/>
      <c r="P211" s="100">
        <v>150</v>
      </c>
      <c r="Q211" s="100"/>
      <c r="R211" s="98">
        <v>150</v>
      </c>
    </row>
    <row r="212" spans="2:18" x14ac:dyDescent="0.25">
      <c r="D212">
        <v>2</v>
      </c>
      <c r="E212" s="100"/>
      <c r="F212" s="100"/>
      <c r="G212" s="100"/>
      <c r="H212" s="100">
        <v>50</v>
      </c>
      <c r="I212" s="100"/>
      <c r="J212" s="100"/>
      <c r="K212" s="100">
        <v>17</v>
      </c>
      <c r="L212" s="100"/>
      <c r="M212" s="100"/>
      <c r="N212" s="100"/>
      <c r="O212" s="100"/>
      <c r="P212" s="100"/>
      <c r="Q212" s="100">
        <v>75</v>
      </c>
      <c r="R212" s="98">
        <v>142</v>
      </c>
    </row>
    <row r="213" spans="2:18" x14ac:dyDescent="0.25">
      <c r="D213">
        <v>3</v>
      </c>
      <c r="E213" s="100"/>
      <c r="F213" s="100"/>
      <c r="G213" s="100">
        <v>22.5</v>
      </c>
      <c r="H213" s="100"/>
      <c r="I213" s="100"/>
      <c r="J213" s="100"/>
      <c r="K213" s="100"/>
      <c r="L213" s="100">
        <v>100</v>
      </c>
      <c r="M213" s="100">
        <v>20</v>
      </c>
      <c r="N213" s="100">
        <v>48</v>
      </c>
      <c r="O213" s="100"/>
      <c r="P213" s="100"/>
      <c r="Q213" s="100"/>
      <c r="R213" s="98">
        <v>190.5</v>
      </c>
    </row>
    <row r="214" spans="2:18" x14ac:dyDescent="0.25">
      <c r="D214">
        <v>4</v>
      </c>
      <c r="E214" s="100"/>
      <c r="F214" s="100">
        <v>40</v>
      </c>
      <c r="G214" s="100"/>
      <c r="H214" s="100"/>
      <c r="I214" s="100"/>
      <c r="J214" s="100"/>
      <c r="K214" s="100"/>
      <c r="L214" s="100"/>
      <c r="M214" s="100"/>
      <c r="N214" s="100"/>
      <c r="O214" s="100">
        <v>78</v>
      </c>
      <c r="P214" s="100"/>
      <c r="Q214" s="100"/>
      <c r="R214" s="98">
        <v>118</v>
      </c>
    </row>
    <row r="215" spans="2:18" x14ac:dyDescent="0.25">
      <c r="D215">
        <v>5</v>
      </c>
      <c r="E215" s="100"/>
      <c r="F215" s="100"/>
      <c r="G215" s="100"/>
      <c r="H215" s="100"/>
      <c r="I215" s="100">
        <v>100</v>
      </c>
      <c r="J215" s="100">
        <v>75</v>
      </c>
      <c r="K215" s="100"/>
      <c r="L215" s="100"/>
      <c r="M215" s="100"/>
      <c r="N215" s="100"/>
      <c r="O215" s="100"/>
      <c r="P215" s="100"/>
      <c r="Q215" s="100"/>
      <c r="R215" s="98">
        <v>175</v>
      </c>
    </row>
    <row r="216" spans="2:18" x14ac:dyDescent="0.25">
      <c r="B216" t="s">
        <v>2840</v>
      </c>
      <c r="C216">
        <v>138</v>
      </c>
      <c r="D216">
        <v>1</v>
      </c>
      <c r="E216" s="100"/>
      <c r="F216" s="100"/>
      <c r="G216" s="100"/>
      <c r="H216" s="100"/>
      <c r="I216" s="100"/>
      <c r="J216" s="100"/>
      <c r="K216" s="100"/>
      <c r="L216" s="100"/>
      <c r="M216" s="100">
        <v>20</v>
      </c>
      <c r="N216" s="100"/>
      <c r="O216" s="100"/>
      <c r="P216" s="100"/>
      <c r="Q216" s="100"/>
      <c r="R216" s="98">
        <v>20</v>
      </c>
    </row>
    <row r="217" spans="2:18" x14ac:dyDescent="0.25">
      <c r="D217">
        <v>2</v>
      </c>
      <c r="E217" s="100"/>
      <c r="F217" s="100"/>
      <c r="G217" s="100">
        <v>15</v>
      </c>
      <c r="H217" s="100">
        <v>50</v>
      </c>
      <c r="I217" s="100">
        <v>40</v>
      </c>
      <c r="J217" s="100">
        <v>30</v>
      </c>
      <c r="K217" s="100"/>
      <c r="L217" s="100"/>
      <c r="M217" s="100"/>
      <c r="N217" s="100"/>
      <c r="O217" s="100"/>
      <c r="P217" s="100">
        <v>150</v>
      </c>
      <c r="Q217" s="100"/>
      <c r="R217" s="98">
        <v>285</v>
      </c>
    </row>
    <row r="218" spans="2:18" x14ac:dyDescent="0.25">
      <c r="D218">
        <v>3</v>
      </c>
      <c r="E218" s="100">
        <v>22.5</v>
      </c>
      <c r="F218" s="100"/>
      <c r="G218" s="100"/>
      <c r="H218" s="100"/>
      <c r="I218" s="100"/>
      <c r="J218" s="100"/>
      <c r="K218" s="100">
        <v>17</v>
      </c>
      <c r="L218" s="100"/>
      <c r="M218" s="100"/>
      <c r="N218" s="100">
        <v>48</v>
      </c>
      <c r="O218" s="100"/>
      <c r="P218" s="100"/>
      <c r="Q218" s="100"/>
      <c r="R218" s="98">
        <v>87.5</v>
      </c>
    </row>
    <row r="219" spans="2:18" x14ac:dyDescent="0.25">
      <c r="D219">
        <v>4</v>
      </c>
      <c r="E219" s="100"/>
      <c r="F219" s="100">
        <v>40</v>
      </c>
      <c r="G219" s="100"/>
      <c r="H219" s="100"/>
      <c r="I219" s="100"/>
      <c r="J219" s="100"/>
      <c r="K219" s="100"/>
      <c r="L219" s="100">
        <v>100</v>
      </c>
      <c r="M219" s="100"/>
      <c r="N219" s="100"/>
      <c r="O219" s="100">
        <v>78</v>
      </c>
      <c r="P219" s="100"/>
      <c r="Q219" s="100">
        <v>75</v>
      </c>
      <c r="R219" s="98">
        <v>293</v>
      </c>
    </row>
    <row r="220" spans="2:18" x14ac:dyDescent="0.25">
      <c r="B220" t="s">
        <v>2841</v>
      </c>
      <c r="C220">
        <v>139</v>
      </c>
      <c r="D220">
        <v>1</v>
      </c>
      <c r="E220" s="100"/>
      <c r="F220" s="100"/>
      <c r="G220" s="100">
        <v>7.5</v>
      </c>
      <c r="H220" s="100"/>
      <c r="I220" s="100"/>
      <c r="J220" s="100"/>
      <c r="K220" s="100"/>
      <c r="L220" s="100"/>
      <c r="M220" s="100"/>
      <c r="N220" s="100"/>
      <c r="O220" s="100"/>
      <c r="P220" s="100"/>
      <c r="Q220" s="100">
        <v>75</v>
      </c>
      <c r="R220" s="98">
        <v>82.5</v>
      </c>
    </row>
    <row r="221" spans="2:18" x14ac:dyDescent="0.25">
      <c r="D221">
        <v>2</v>
      </c>
      <c r="E221" s="100"/>
      <c r="F221" s="100"/>
      <c r="G221" s="100"/>
      <c r="H221" s="100"/>
      <c r="I221" s="100"/>
      <c r="J221" s="100"/>
      <c r="K221" s="100">
        <v>17</v>
      </c>
      <c r="L221" s="100"/>
      <c r="M221" s="100"/>
      <c r="N221" s="100">
        <v>48</v>
      </c>
      <c r="O221" s="100"/>
      <c r="P221" s="100">
        <v>150</v>
      </c>
      <c r="Q221" s="100"/>
      <c r="R221" s="98">
        <v>215</v>
      </c>
    </row>
    <row r="222" spans="2:18" x14ac:dyDescent="0.25">
      <c r="D222">
        <v>3</v>
      </c>
      <c r="E222" s="100"/>
      <c r="F222" s="100">
        <v>30</v>
      </c>
      <c r="G222" s="100"/>
      <c r="H222" s="100"/>
      <c r="I222" s="100"/>
      <c r="J222" s="100">
        <v>45</v>
      </c>
      <c r="K222" s="100"/>
      <c r="L222" s="100">
        <v>100</v>
      </c>
      <c r="M222" s="100">
        <v>20</v>
      </c>
      <c r="N222" s="100"/>
      <c r="O222" s="100"/>
      <c r="P222" s="100"/>
      <c r="Q222" s="100"/>
      <c r="R222" s="98">
        <v>195</v>
      </c>
    </row>
    <row r="223" spans="2:18" x14ac:dyDescent="0.25">
      <c r="D223">
        <v>4</v>
      </c>
      <c r="E223" s="100">
        <v>30</v>
      </c>
      <c r="F223" s="100"/>
      <c r="G223" s="100"/>
      <c r="H223" s="100">
        <v>100</v>
      </c>
      <c r="I223" s="100">
        <v>80</v>
      </c>
      <c r="J223" s="100"/>
      <c r="K223" s="100"/>
      <c r="L223" s="100"/>
      <c r="M223" s="100"/>
      <c r="N223" s="100"/>
      <c r="O223" s="100">
        <v>78</v>
      </c>
      <c r="P223" s="100"/>
      <c r="Q223" s="100"/>
      <c r="R223" s="98">
        <v>288</v>
      </c>
    </row>
    <row r="224" spans="2:18" x14ac:dyDescent="0.25">
      <c r="B224" t="s">
        <v>2716</v>
      </c>
      <c r="C224">
        <v>14</v>
      </c>
      <c r="D224">
        <v>1</v>
      </c>
      <c r="E224" s="100"/>
      <c r="F224" s="100"/>
      <c r="G224" s="100"/>
      <c r="H224" s="100"/>
      <c r="I224" s="100"/>
      <c r="J224" s="100"/>
      <c r="K224" s="100"/>
      <c r="L224" s="100"/>
      <c r="M224" s="100"/>
      <c r="N224" s="100"/>
      <c r="O224" s="100"/>
      <c r="P224" s="100"/>
      <c r="Q224" s="100">
        <v>75</v>
      </c>
      <c r="R224" s="98">
        <v>75</v>
      </c>
    </row>
    <row r="225" spans="2:18" x14ac:dyDescent="0.25">
      <c r="D225">
        <v>2</v>
      </c>
      <c r="E225" s="100">
        <v>15</v>
      </c>
      <c r="F225" s="100"/>
      <c r="G225" s="100"/>
      <c r="H225" s="100"/>
      <c r="I225" s="100"/>
      <c r="J225" s="100"/>
      <c r="K225" s="100"/>
      <c r="L225" s="100"/>
      <c r="M225" s="100"/>
      <c r="N225" s="100"/>
      <c r="O225" s="100"/>
      <c r="P225" s="100"/>
      <c r="Q225" s="100"/>
      <c r="R225" s="98">
        <v>15</v>
      </c>
    </row>
    <row r="226" spans="2:18" x14ac:dyDescent="0.25">
      <c r="D226">
        <v>3</v>
      </c>
      <c r="E226" s="100"/>
      <c r="F226" s="100"/>
      <c r="G226" s="100"/>
      <c r="H226" s="100">
        <v>75</v>
      </c>
      <c r="I226" s="100"/>
      <c r="J226" s="100"/>
      <c r="K226" s="100"/>
      <c r="L226" s="100">
        <v>100</v>
      </c>
      <c r="M226" s="100">
        <v>20</v>
      </c>
      <c r="N226" s="100"/>
      <c r="O226" s="100">
        <v>78</v>
      </c>
      <c r="P226" s="100"/>
      <c r="Q226" s="100"/>
      <c r="R226" s="98">
        <v>273</v>
      </c>
    </row>
    <row r="227" spans="2:18" x14ac:dyDescent="0.25">
      <c r="D227">
        <v>4</v>
      </c>
      <c r="E227" s="100"/>
      <c r="F227" s="100"/>
      <c r="G227" s="100">
        <v>30</v>
      </c>
      <c r="H227" s="100"/>
      <c r="I227" s="100"/>
      <c r="J227" s="100"/>
      <c r="K227" s="100">
        <v>17</v>
      </c>
      <c r="L227" s="100"/>
      <c r="M227" s="100"/>
      <c r="N227" s="100">
        <v>48</v>
      </c>
      <c r="O227" s="100"/>
      <c r="P227" s="100">
        <v>150</v>
      </c>
      <c r="Q227" s="100"/>
      <c r="R227" s="98">
        <v>245</v>
      </c>
    </row>
    <row r="228" spans="2:18" x14ac:dyDescent="0.25">
      <c r="D228">
        <v>5</v>
      </c>
      <c r="E228" s="100"/>
      <c r="F228" s="100">
        <v>50</v>
      </c>
      <c r="G228" s="100"/>
      <c r="H228" s="100"/>
      <c r="I228" s="100"/>
      <c r="J228" s="100"/>
      <c r="K228" s="100"/>
      <c r="L228" s="100"/>
      <c r="M228" s="100"/>
      <c r="N228" s="100"/>
      <c r="O228" s="100"/>
      <c r="P228" s="100"/>
      <c r="Q228" s="100"/>
      <c r="R228" s="98">
        <v>50</v>
      </c>
    </row>
    <row r="229" spans="2:18" x14ac:dyDescent="0.25">
      <c r="B229" t="s">
        <v>2842</v>
      </c>
      <c r="C229">
        <v>140</v>
      </c>
      <c r="D229">
        <v>1</v>
      </c>
      <c r="E229" s="100">
        <v>7.5</v>
      </c>
      <c r="F229" s="100"/>
      <c r="G229" s="100"/>
      <c r="H229" s="100"/>
      <c r="I229" s="100"/>
      <c r="J229" s="100"/>
      <c r="K229" s="100"/>
      <c r="L229" s="100"/>
      <c r="M229" s="100"/>
      <c r="N229" s="100">
        <v>48</v>
      </c>
      <c r="O229" s="100"/>
      <c r="P229" s="100"/>
      <c r="Q229" s="100"/>
      <c r="R229" s="98">
        <v>55.5</v>
      </c>
    </row>
    <row r="230" spans="2:18" x14ac:dyDescent="0.25">
      <c r="D230">
        <v>2</v>
      </c>
      <c r="E230" s="100"/>
      <c r="F230" s="100"/>
      <c r="G230" s="100">
        <v>15</v>
      </c>
      <c r="H230" s="100">
        <v>50</v>
      </c>
      <c r="I230" s="100">
        <v>40</v>
      </c>
      <c r="J230" s="100"/>
      <c r="K230" s="100"/>
      <c r="L230" s="100">
        <v>100</v>
      </c>
      <c r="M230" s="100"/>
      <c r="N230" s="100"/>
      <c r="O230" s="100">
        <v>78</v>
      </c>
      <c r="P230" s="100"/>
      <c r="Q230" s="100"/>
      <c r="R230" s="98">
        <v>283</v>
      </c>
    </row>
    <row r="231" spans="2:18" x14ac:dyDescent="0.25">
      <c r="D231">
        <v>3</v>
      </c>
      <c r="E231" s="100"/>
      <c r="F231" s="100"/>
      <c r="G231" s="100"/>
      <c r="H231" s="100"/>
      <c r="I231" s="100"/>
      <c r="J231" s="100"/>
      <c r="K231" s="100">
        <v>17</v>
      </c>
      <c r="L231" s="100"/>
      <c r="M231" s="100"/>
      <c r="N231" s="100"/>
      <c r="O231" s="100"/>
      <c r="P231" s="100"/>
      <c r="Q231" s="100">
        <v>75</v>
      </c>
      <c r="R231" s="98">
        <v>92</v>
      </c>
    </row>
    <row r="232" spans="2:18" x14ac:dyDescent="0.25">
      <c r="D232">
        <v>5</v>
      </c>
      <c r="E232" s="100"/>
      <c r="F232" s="100">
        <v>50</v>
      </c>
      <c r="G232" s="100"/>
      <c r="H232" s="100"/>
      <c r="I232" s="100"/>
      <c r="J232" s="100"/>
      <c r="K232" s="100"/>
      <c r="L232" s="100"/>
      <c r="M232" s="100"/>
      <c r="N232" s="100"/>
      <c r="O232" s="100"/>
      <c r="P232" s="100">
        <v>150</v>
      </c>
      <c r="Q232" s="100"/>
      <c r="R232" s="98">
        <v>200</v>
      </c>
    </row>
    <row r="233" spans="2:18" x14ac:dyDescent="0.25">
      <c r="D233">
        <v>8</v>
      </c>
      <c r="E233" s="100"/>
      <c r="F233" s="100"/>
      <c r="G233" s="100"/>
      <c r="H233" s="100"/>
      <c r="I233" s="100"/>
      <c r="J233" s="100">
        <v>120</v>
      </c>
      <c r="K233" s="100"/>
      <c r="L233" s="100"/>
      <c r="M233" s="100"/>
      <c r="N233" s="100"/>
      <c r="O233" s="100"/>
      <c r="P233" s="100"/>
      <c r="Q233" s="100"/>
      <c r="R233" s="98">
        <v>120</v>
      </c>
    </row>
    <row r="234" spans="2:18" x14ac:dyDescent="0.25">
      <c r="B234" t="s">
        <v>2843</v>
      </c>
      <c r="C234">
        <v>141</v>
      </c>
      <c r="D234">
        <v>1</v>
      </c>
      <c r="E234" s="100"/>
      <c r="F234" s="100"/>
      <c r="G234" s="100"/>
      <c r="H234" s="100"/>
      <c r="I234" s="100"/>
      <c r="J234" s="100">
        <v>15</v>
      </c>
      <c r="K234" s="100"/>
      <c r="L234" s="100"/>
      <c r="M234" s="100"/>
      <c r="N234" s="100"/>
      <c r="O234" s="100"/>
      <c r="P234" s="100"/>
      <c r="Q234" s="100"/>
      <c r="R234" s="98">
        <v>15</v>
      </c>
    </row>
    <row r="235" spans="2:18" x14ac:dyDescent="0.25">
      <c r="D235">
        <v>2</v>
      </c>
      <c r="E235" s="100"/>
      <c r="F235" s="100"/>
      <c r="G235" s="100"/>
      <c r="H235" s="100">
        <v>50</v>
      </c>
      <c r="I235" s="100"/>
      <c r="J235" s="100"/>
      <c r="K235" s="100"/>
      <c r="L235" s="100"/>
      <c r="M235" s="100">
        <v>20</v>
      </c>
      <c r="N235" s="100">
        <v>48</v>
      </c>
      <c r="O235" s="100">
        <v>78</v>
      </c>
      <c r="P235" s="100"/>
      <c r="Q235" s="100">
        <v>75</v>
      </c>
      <c r="R235" s="98">
        <v>271</v>
      </c>
    </row>
    <row r="236" spans="2:18" x14ac:dyDescent="0.25">
      <c r="D236">
        <v>3</v>
      </c>
      <c r="E236" s="100"/>
      <c r="F236" s="100">
        <v>30</v>
      </c>
      <c r="G236" s="100"/>
      <c r="H236" s="100"/>
      <c r="I236" s="100">
        <v>60</v>
      </c>
      <c r="J236" s="100"/>
      <c r="K236" s="100"/>
      <c r="L236" s="100">
        <v>100</v>
      </c>
      <c r="M236" s="100"/>
      <c r="N236" s="100"/>
      <c r="O236" s="100"/>
      <c r="P236" s="100"/>
      <c r="Q236" s="100"/>
      <c r="R236" s="98">
        <v>190</v>
      </c>
    </row>
    <row r="237" spans="2:18" x14ac:dyDescent="0.25">
      <c r="D237">
        <v>4</v>
      </c>
      <c r="E237" s="100">
        <v>30</v>
      </c>
      <c r="F237" s="100"/>
      <c r="G237" s="100">
        <v>30</v>
      </c>
      <c r="H237" s="100"/>
      <c r="I237" s="100"/>
      <c r="J237" s="100"/>
      <c r="K237" s="100">
        <v>17</v>
      </c>
      <c r="L237" s="100"/>
      <c r="M237" s="100"/>
      <c r="N237" s="100"/>
      <c r="O237" s="100"/>
      <c r="P237" s="100"/>
      <c r="Q237" s="100"/>
      <c r="R237" s="98">
        <v>77</v>
      </c>
    </row>
    <row r="238" spans="2:18" x14ac:dyDescent="0.25">
      <c r="D238">
        <v>5</v>
      </c>
      <c r="E238" s="100"/>
      <c r="F238" s="100"/>
      <c r="G238" s="100"/>
      <c r="H238" s="100"/>
      <c r="I238" s="100"/>
      <c r="J238" s="100"/>
      <c r="K238" s="100"/>
      <c r="L238" s="100"/>
      <c r="M238" s="100"/>
      <c r="N238" s="100"/>
      <c r="O238" s="100"/>
      <c r="P238" s="100">
        <v>150</v>
      </c>
      <c r="Q238" s="100"/>
      <c r="R238" s="98">
        <v>150</v>
      </c>
    </row>
    <row r="239" spans="2:18" x14ac:dyDescent="0.25">
      <c r="B239" t="s">
        <v>2844</v>
      </c>
      <c r="C239">
        <v>142</v>
      </c>
      <c r="D239">
        <v>1</v>
      </c>
      <c r="E239" s="100"/>
      <c r="F239" s="100"/>
      <c r="G239" s="100"/>
      <c r="H239" s="100"/>
      <c r="I239" s="100"/>
      <c r="J239" s="100"/>
      <c r="K239" s="100"/>
      <c r="L239" s="100"/>
      <c r="M239" s="100"/>
      <c r="N239" s="100"/>
      <c r="O239" s="100"/>
      <c r="P239" s="100">
        <v>150</v>
      </c>
      <c r="Q239" s="100"/>
      <c r="R239" s="98">
        <v>150</v>
      </c>
    </row>
    <row r="240" spans="2:18" x14ac:dyDescent="0.25">
      <c r="D240">
        <v>2</v>
      </c>
      <c r="E240" s="100">
        <v>15</v>
      </c>
      <c r="F240" s="100">
        <v>20</v>
      </c>
      <c r="G240" s="100"/>
      <c r="H240" s="100"/>
      <c r="I240" s="100"/>
      <c r="J240" s="100"/>
      <c r="K240" s="100">
        <v>17</v>
      </c>
      <c r="L240" s="100">
        <v>100</v>
      </c>
      <c r="M240" s="100"/>
      <c r="N240" s="100"/>
      <c r="O240" s="100">
        <v>78</v>
      </c>
      <c r="P240" s="100"/>
      <c r="Q240" s="100"/>
      <c r="R240" s="98">
        <v>230</v>
      </c>
    </row>
    <row r="241" spans="2:18" x14ac:dyDescent="0.25">
      <c r="D241">
        <v>3</v>
      </c>
      <c r="E241" s="100"/>
      <c r="F241" s="100"/>
      <c r="G241" s="100">
        <v>22.5</v>
      </c>
      <c r="H241" s="100"/>
      <c r="I241" s="100"/>
      <c r="J241" s="100">
        <v>45</v>
      </c>
      <c r="K241" s="100"/>
      <c r="L241" s="100"/>
      <c r="M241" s="100">
        <v>20</v>
      </c>
      <c r="N241" s="100"/>
      <c r="O241" s="100"/>
      <c r="P241" s="100"/>
      <c r="Q241" s="100"/>
      <c r="R241" s="98">
        <v>87.5</v>
      </c>
    </row>
    <row r="242" spans="2:18" x14ac:dyDescent="0.25">
      <c r="D242">
        <v>4</v>
      </c>
      <c r="E242" s="100"/>
      <c r="F242" s="100"/>
      <c r="G242" s="100"/>
      <c r="H242" s="100">
        <v>100</v>
      </c>
      <c r="I242" s="100">
        <v>80</v>
      </c>
      <c r="J242" s="100"/>
      <c r="K242" s="100"/>
      <c r="L242" s="100"/>
      <c r="M242" s="100"/>
      <c r="N242" s="100"/>
      <c r="O242" s="100"/>
      <c r="P242" s="100"/>
      <c r="Q242" s="100">
        <v>75</v>
      </c>
      <c r="R242" s="98">
        <v>255</v>
      </c>
    </row>
    <row r="243" spans="2:18" x14ac:dyDescent="0.25">
      <c r="D243">
        <v>5</v>
      </c>
      <c r="E243" s="100"/>
      <c r="F243" s="100"/>
      <c r="G243" s="100"/>
      <c r="H243" s="100"/>
      <c r="I243" s="100"/>
      <c r="J243" s="100"/>
      <c r="K243" s="100"/>
      <c r="L243" s="100"/>
      <c r="M243" s="100"/>
      <c r="N243" s="100">
        <v>48</v>
      </c>
      <c r="O243" s="100"/>
      <c r="P243" s="100"/>
      <c r="Q243" s="100"/>
      <c r="R243" s="98">
        <v>48</v>
      </c>
    </row>
    <row r="244" spans="2:18" x14ac:dyDescent="0.25">
      <c r="B244" t="s">
        <v>2845</v>
      </c>
      <c r="C244">
        <v>143</v>
      </c>
      <c r="D244">
        <v>1</v>
      </c>
      <c r="E244" s="100"/>
      <c r="F244" s="100"/>
      <c r="G244" s="100"/>
      <c r="H244" s="100"/>
      <c r="I244" s="100">
        <v>20</v>
      </c>
      <c r="J244" s="100"/>
      <c r="K244" s="100"/>
      <c r="L244" s="100">
        <v>100</v>
      </c>
      <c r="M244" s="100"/>
      <c r="N244" s="100">
        <v>48</v>
      </c>
      <c r="O244" s="100"/>
      <c r="P244" s="100"/>
      <c r="Q244" s="100"/>
      <c r="R244" s="98">
        <v>168</v>
      </c>
    </row>
    <row r="245" spans="2:18" x14ac:dyDescent="0.25">
      <c r="D245">
        <v>2</v>
      </c>
      <c r="E245" s="100"/>
      <c r="F245" s="100"/>
      <c r="G245" s="100"/>
      <c r="H245" s="100">
        <v>50</v>
      </c>
      <c r="I245" s="100"/>
      <c r="J245" s="100"/>
      <c r="K245" s="100"/>
      <c r="L245" s="100"/>
      <c r="M245" s="100">
        <v>20</v>
      </c>
      <c r="N245" s="100"/>
      <c r="O245" s="100"/>
      <c r="P245" s="100"/>
      <c r="Q245" s="100"/>
      <c r="R245" s="98">
        <v>70</v>
      </c>
    </row>
    <row r="246" spans="2:18" x14ac:dyDescent="0.25">
      <c r="D246">
        <v>3</v>
      </c>
      <c r="E246" s="100">
        <v>22.5</v>
      </c>
      <c r="F246" s="100"/>
      <c r="G246" s="100">
        <v>22.5</v>
      </c>
      <c r="H246" s="100"/>
      <c r="I246" s="100"/>
      <c r="J246" s="100"/>
      <c r="K246" s="100"/>
      <c r="L246" s="100"/>
      <c r="M246" s="100"/>
      <c r="N246" s="100"/>
      <c r="O246" s="100">
        <v>78</v>
      </c>
      <c r="P246" s="100"/>
      <c r="Q246" s="100">
        <v>75</v>
      </c>
      <c r="R246" s="98">
        <v>198</v>
      </c>
    </row>
    <row r="247" spans="2:18" x14ac:dyDescent="0.25">
      <c r="D247">
        <v>4</v>
      </c>
      <c r="E247" s="100"/>
      <c r="F247" s="100">
        <v>40</v>
      </c>
      <c r="G247" s="100"/>
      <c r="H247" s="100"/>
      <c r="I247" s="100"/>
      <c r="J247" s="100">
        <v>60</v>
      </c>
      <c r="K247" s="100"/>
      <c r="L247" s="100"/>
      <c r="M247" s="100"/>
      <c r="N247" s="100"/>
      <c r="O247" s="100"/>
      <c r="P247" s="100">
        <v>150</v>
      </c>
      <c r="Q247" s="100"/>
      <c r="R247" s="98">
        <v>250</v>
      </c>
    </row>
    <row r="248" spans="2:18" x14ac:dyDescent="0.25">
      <c r="D248">
        <v>6</v>
      </c>
      <c r="E248" s="100"/>
      <c r="F248" s="100"/>
      <c r="G248" s="100"/>
      <c r="H248" s="100"/>
      <c r="I248" s="100"/>
      <c r="J248" s="100"/>
      <c r="K248" s="100">
        <v>17</v>
      </c>
      <c r="L248" s="100"/>
      <c r="M248" s="100"/>
      <c r="N248" s="100"/>
      <c r="O248" s="100"/>
      <c r="P248" s="100"/>
      <c r="Q248" s="100"/>
      <c r="R248" s="98">
        <v>17</v>
      </c>
    </row>
    <row r="249" spans="2:18" x14ac:dyDescent="0.25">
      <c r="B249" t="s">
        <v>2846</v>
      </c>
      <c r="C249">
        <v>144</v>
      </c>
      <c r="D249">
        <v>2</v>
      </c>
      <c r="E249" s="100"/>
      <c r="F249" s="100">
        <v>20</v>
      </c>
      <c r="G249" s="100"/>
      <c r="H249" s="100"/>
      <c r="I249" s="100"/>
      <c r="J249" s="100"/>
      <c r="K249" s="100"/>
      <c r="L249" s="100"/>
      <c r="M249" s="100">
        <v>20</v>
      </c>
      <c r="N249" s="100">
        <v>48</v>
      </c>
      <c r="O249" s="100">
        <v>78</v>
      </c>
      <c r="P249" s="100">
        <v>150</v>
      </c>
      <c r="Q249" s="100"/>
      <c r="R249" s="98">
        <v>316</v>
      </c>
    </row>
    <row r="250" spans="2:18" x14ac:dyDescent="0.25">
      <c r="D250">
        <v>3</v>
      </c>
      <c r="E250" s="100"/>
      <c r="F250" s="100"/>
      <c r="G250" s="100"/>
      <c r="H250" s="100">
        <v>75</v>
      </c>
      <c r="I250" s="100"/>
      <c r="J250" s="100"/>
      <c r="K250" s="100"/>
      <c r="L250" s="100"/>
      <c r="M250" s="100"/>
      <c r="N250" s="100"/>
      <c r="O250" s="100"/>
      <c r="P250" s="100"/>
      <c r="Q250" s="100"/>
      <c r="R250" s="98">
        <v>75</v>
      </c>
    </row>
    <row r="251" spans="2:18" x14ac:dyDescent="0.25">
      <c r="D251">
        <v>4</v>
      </c>
      <c r="E251" s="100"/>
      <c r="F251" s="100"/>
      <c r="G251" s="100"/>
      <c r="H251" s="100"/>
      <c r="I251" s="100"/>
      <c r="J251" s="100">
        <v>60</v>
      </c>
      <c r="K251" s="100">
        <v>17</v>
      </c>
      <c r="L251" s="100"/>
      <c r="M251" s="100"/>
      <c r="N251" s="100"/>
      <c r="O251" s="100"/>
      <c r="P251" s="100"/>
      <c r="Q251" s="100"/>
      <c r="R251" s="98">
        <v>77</v>
      </c>
    </row>
    <row r="252" spans="2:18" x14ac:dyDescent="0.25">
      <c r="D252">
        <v>5</v>
      </c>
      <c r="E252" s="100"/>
      <c r="F252" s="100"/>
      <c r="G252" s="100">
        <v>37.5</v>
      </c>
      <c r="H252" s="100"/>
      <c r="I252" s="100"/>
      <c r="J252" s="100"/>
      <c r="K252" s="100"/>
      <c r="L252" s="100"/>
      <c r="M252" s="100"/>
      <c r="N252" s="100"/>
      <c r="O252" s="100"/>
      <c r="P252" s="100"/>
      <c r="Q252" s="100">
        <v>75</v>
      </c>
      <c r="R252" s="98">
        <v>112.5</v>
      </c>
    </row>
    <row r="253" spans="2:18" x14ac:dyDescent="0.25">
      <c r="D253">
        <v>6</v>
      </c>
      <c r="E253" s="100"/>
      <c r="F253" s="100"/>
      <c r="G253" s="100"/>
      <c r="H253" s="100"/>
      <c r="I253" s="100">
        <v>120</v>
      </c>
      <c r="J253" s="100"/>
      <c r="K253" s="100"/>
      <c r="L253" s="100"/>
      <c r="M253" s="100"/>
      <c r="N253" s="100"/>
      <c r="O253" s="100"/>
      <c r="P253" s="100"/>
      <c r="Q253" s="100"/>
      <c r="R253" s="98">
        <v>120</v>
      </c>
    </row>
    <row r="254" spans="2:18" x14ac:dyDescent="0.25">
      <c r="B254" t="s">
        <v>2847</v>
      </c>
      <c r="C254">
        <v>145</v>
      </c>
      <c r="D254">
        <v>1</v>
      </c>
      <c r="E254" s="100"/>
      <c r="F254" s="100"/>
      <c r="G254" s="100"/>
      <c r="H254" s="100"/>
      <c r="I254" s="100"/>
      <c r="J254" s="100"/>
      <c r="K254" s="100">
        <v>17</v>
      </c>
      <c r="L254" s="100">
        <v>100</v>
      </c>
      <c r="M254" s="100">
        <v>20</v>
      </c>
      <c r="N254" s="100"/>
      <c r="O254" s="100">
        <v>78</v>
      </c>
      <c r="P254" s="100"/>
      <c r="Q254" s="100"/>
      <c r="R254" s="98">
        <v>215</v>
      </c>
    </row>
    <row r="255" spans="2:18" x14ac:dyDescent="0.25">
      <c r="D255">
        <v>2</v>
      </c>
      <c r="E255" s="100"/>
      <c r="F255" s="100"/>
      <c r="G255" s="100"/>
      <c r="H255" s="100"/>
      <c r="I255" s="100">
        <v>40</v>
      </c>
      <c r="J255" s="100">
        <v>30</v>
      </c>
      <c r="K255" s="100"/>
      <c r="L255" s="100"/>
      <c r="M255" s="100"/>
      <c r="N255" s="100">
        <v>48</v>
      </c>
      <c r="O255" s="100"/>
      <c r="P255" s="100">
        <v>150</v>
      </c>
      <c r="Q255" s="100"/>
      <c r="R255" s="98">
        <v>268</v>
      </c>
    </row>
    <row r="256" spans="2:18" x14ac:dyDescent="0.25">
      <c r="D256">
        <v>4</v>
      </c>
      <c r="E256" s="100">
        <v>30</v>
      </c>
      <c r="F256" s="100">
        <v>40</v>
      </c>
      <c r="G256" s="100"/>
      <c r="H256" s="100"/>
      <c r="I256" s="100"/>
      <c r="J256" s="100"/>
      <c r="K256" s="100"/>
      <c r="L256" s="100"/>
      <c r="M256" s="100"/>
      <c r="N256" s="100"/>
      <c r="O256" s="100"/>
      <c r="P256" s="100"/>
      <c r="Q256" s="100">
        <v>75</v>
      </c>
      <c r="R256" s="98">
        <v>145</v>
      </c>
    </row>
    <row r="257" spans="2:18" x14ac:dyDescent="0.25">
      <c r="D257">
        <v>6</v>
      </c>
      <c r="E257" s="100"/>
      <c r="F257" s="100"/>
      <c r="G257" s="100">
        <v>45</v>
      </c>
      <c r="H257" s="100"/>
      <c r="I257" s="100"/>
      <c r="J257" s="100"/>
      <c r="K257" s="100"/>
      <c r="L257" s="100"/>
      <c r="M257" s="100"/>
      <c r="N257" s="100"/>
      <c r="O257" s="100"/>
      <c r="P257" s="100"/>
      <c r="Q257" s="100"/>
      <c r="R257" s="98">
        <v>45</v>
      </c>
    </row>
    <row r="258" spans="2:18" x14ac:dyDescent="0.25">
      <c r="D258">
        <v>7</v>
      </c>
      <c r="E258" s="100"/>
      <c r="F258" s="100"/>
      <c r="G258" s="100"/>
      <c r="H258" s="100">
        <v>175</v>
      </c>
      <c r="I258" s="100"/>
      <c r="J258" s="100"/>
      <c r="K258" s="100"/>
      <c r="L258" s="100"/>
      <c r="M258" s="100"/>
      <c r="N258" s="100"/>
      <c r="O258" s="100"/>
      <c r="P258" s="100"/>
      <c r="Q258" s="100"/>
      <c r="R258" s="98">
        <v>175</v>
      </c>
    </row>
    <row r="259" spans="2:18" x14ac:dyDescent="0.25">
      <c r="B259" t="s">
        <v>2848</v>
      </c>
      <c r="C259">
        <v>146</v>
      </c>
      <c r="D259">
        <v>1</v>
      </c>
      <c r="E259" s="100"/>
      <c r="F259" s="100"/>
      <c r="G259" s="100"/>
      <c r="H259" s="100"/>
      <c r="I259" s="100"/>
      <c r="J259" s="100"/>
      <c r="K259" s="100"/>
      <c r="L259" s="100">
        <v>100</v>
      </c>
      <c r="M259" s="100"/>
      <c r="N259" s="100"/>
      <c r="O259" s="100"/>
      <c r="P259" s="100"/>
      <c r="Q259" s="100"/>
      <c r="R259" s="98">
        <v>100</v>
      </c>
    </row>
    <row r="260" spans="2:18" x14ac:dyDescent="0.25">
      <c r="D260">
        <v>2</v>
      </c>
      <c r="E260" s="100"/>
      <c r="F260" s="100"/>
      <c r="G260" s="100"/>
      <c r="H260" s="100"/>
      <c r="I260" s="100"/>
      <c r="J260" s="100"/>
      <c r="K260" s="100"/>
      <c r="L260" s="100"/>
      <c r="M260" s="100"/>
      <c r="N260" s="100"/>
      <c r="O260" s="100">
        <v>78</v>
      </c>
      <c r="P260" s="100"/>
      <c r="Q260" s="100"/>
      <c r="R260" s="98">
        <v>78</v>
      </c>
    </row>
    <row r="261" spans="2:18" x14ac:dyDescent="0.25">
      <c r="D261">
        <v>3</v>
      </c>
      <c r="E261" s="100"/>
      <c r="F261" s="100">
        <v>30</v>
      </c>
      <c r="G261" s="100">
        <v>22.5</v>
      </c>
      <c r="H261" s="100"/>
      <c r="I261" s="100"/>
      <c r="J261" s="100"/>
      <c r="K261" s="100"/>
      <c r="L261" s="100"/>
      <c r="M261" s="100"/>
      <c r="N261" s="100">
        <v>48</v>
      </c>
      <c r="O261" s="100"/>
      <c r="P261" s="100">
        <v>150</v>
      </c>
      <c r="Q261" s="100"/>
      <c r="R261" s="98">
        <v>250.5</v>
      </c>
    </row>
    <row r="262" spans="2:18" x14ac:dyDescent="0.25">
      <c r="D262">
        <v>4</v>
      </c>
      <c r="E262" s="100">
        <v>30</v>
      </c>
      <c r="F262" s="100"/>
      <c r="G262" s="100"/>
      <c r="H262" s="100"/>
      <c r="I262" s="100">
        <v>80</v>
      </c>
      <c r="J262" s="100"/>
      <c r="K262" s="100"/>
      <c r="L262" s="100"/>
      <c r="M262" s="100"/>
      <c r="N262" s="100"/>
      <c r="O262" s="100"/>
      <c r="P262" s="100"/>
      <c r="Q262" s="100">
        <v>75</v>
      </c>
      <c r="R262" s="98">
        <v>185</v>
      </c>
    </row>
    <row r="263" spans="2:18" x14ac:dyDescent="0.25">
      <c r="D263">
        <v>5</v>
      </c>
      <c r="E263" s="100"/>
      <c r="F263" s="100"/>
      <c r="G263" s="100"/>
      <c r="H263" s="100">
        <v>125</v>
      </c>
      <c r="I263" s="100"/>
      <c r="J263" s="100"/>
      <c r="K263" s="100"/>
      <c r="L263" s="100"/>
      <c r="M263" s="100">
        <v>20</v>
      </c>
      <c r="N263" s="100"/>
      <c r="O263" s="100"/>
      <c r="P263" s="100"/>
      <c r="Q263" s="100"/>
      <c r="R263" s="98">
        <v>145</v>
      </c>
    </row>
    <row r="264" spans="2:18" x14ac:dyDescent="0.25">
      <c r="B264" t="s">
        <v>2849</v>
      </c>
      <c r="C264">
        <v>147</v>
      </c>
      <c r="D264">
        <v>1</v>
      </c>
      <c r="E264" s="100"/>
      <c r="F264" s="100"/>
      <c r="G264" s="100">
        <v>7.5</v>
      </c>
      <c r="H264" s="100"/>
      <c r="I264" s="100"/>
      <c r="J264" s="100"/>
      <c r="K264" s="100"/>
      <c r="L264" s="100"/>
      <c r="M264" s="100"/>
      <c r="N264" s="100"/>
      <c r="O264" s="100"/>
      <c r="P264" s="100"/>
      <c r="Q264" s="100"/>
      <c r="R264" s="98">
        <v>7.5</v>
      </c>
    </row>
    <row r="265" spans="2:18" x14ac:dyDescent="0.25">
      <c r="D265">
        <v>2</v>
      </c>
      <c r="E265" s="100"/>
      <c r="F265" s="100"/>
      <c r="G265" s="100"/>
      <c r="H265" s="100"/>
      <c r="I265" s="100">
        <v>40</v>
      </c>
      <c r="J265" s="100">
        <v>30</v>
      </c>
      <c r="K265" s="100"/>
      <c r="L265" s="100"/>
      <c r="M265" s="100">
        <v>20</v>
      </c>
      <c r="N265" s="100">
        <v>48</v>
      </c>
      <c r="O265" s="100"/>
      <c r="P265" s="100">
        <v>150</v>
      </c>
      <c r="Q265" s="100"/>
      <c r="R265" s="98">
        <v>288</v>
      </c>
    </row>
    <row r="266" spans="2:18" x14ac:dyDescent="0.25">
      <c r="D266">
        <v>3</v>
      </c>
      <c r="E266" s="100"/>
      <c r="F266" s="100">
        <v>30</v>
      </c>
      <c r="G266" s="100"/>
      <c r="H266" s="100"/>
      <c r="I266" s="100"/>
      <c r="J266" s="100"/>
      <c r="K266" s="100"/>
      <c r="L266" s="100">
        <v>100</v>
      </c>
      <c r="M266" s="100"/>
      <c r="N266" s="100"/>
      <c r="O266" s="100">
        <v>78</v>
      </c>
      <c r="P266" s="100"/>
      <c r="Q266" s="100"/>
      <c r="R266" s="98">
        <v>208</v>
      </c>
    </row>
    <row r="267" spans="2:18" x14ac:dyDescent="0.25">
      <c r="D267">
        <v>4</v>
      </c>
      <c r="E267" s="100">
        <v>30</v>
      </c>
      <c r="F267" s="100"/>
      <c r="G267" s="100"/>
      <c r="H267" s="100">
        <v>100</v>
      </c>
      <c r="I267" s="100"/>
      <c r="J267" s="100"/>
      <c r="K267" s="100"/>
      <c r="L267" s="100"/>
      <c r="M267" s="100"/>
      <c r="N267" s="100"/>
      <c r="O267" s="100"/>
      <c r="P267" s="100"/>
      <c r="Q267" s="100">
        <v>75</v>
      </c>
      <c r="R267" s="98">
        <v>205</v>
      </c>
    </row>
    <row r="268" spans="2:18" x14ac:dyDescent="0.25">
      <c r="D268">
        <v>5</v>
      </c>
      <c r="E268" s="100"/>
      <c r="F268" s="100"/>
      <c r="G268" s="100"/>
      <c r="H268" s="100"/>
      <c r="I268" s="100"/>
      <c r="J268" s="100"/>
      <c r="K268" s="100">
        <v>17</v>
      </c>
      <c r="L268" s="100"/>
      <c r="M268" s="100"/>
      <c r="N268" s="100"/>
      <c r="O268" s="100"/>
      <c r="P268" s="100"/>
      <c r="Q268" s="100"/>
      <c r="R268" s="98">
        <v>17</v>
      </c>
    </row>
    <row r="269" spans="2:18" x14ac:dyDescent="0.25">
      <c r="B269" t="s">
        <v>2850</v>
      </c>
      <c r="C269">
        <v>148</v>
      </c>
      <c r="D269">
        <v>1</v>
      </c>
      <c r="E269" s="100"/>
      <c r="F269" s="100"/>
      <c r="G269" s="100"/>
      <c r="H269" s="100"/>
      <c r="I269" s="100"/>
      <c r="J269" s="100"/>
      <c r="K269" s="100"/>
      <c r="L269" s="100"/>
      <c r="M269" s="100"/>
      <c r="N269" s="100"/>
      <c r="O269" s="100"/>
      <c r="P269" s="100"/>
      <c r="Q269" s="100">
        <v>75</v>
      </c>
      <c r="R269" s="98">
        <v>75</v>
      </c>
    </row>
    <row r="270" spans="2:18" x14ac:dyDescent="0.25">
      <c r="D270">
        <v>2</v>
      </c>
      <c r="E270" s="100">
        <v>15</v>
      </c>
      <c r="F270" s="100"/>
      <c r="G270" s="100">
        <v>15</v>
      </c>
      <c r="H270" s="100"/>
      <c r="I270" s="100"/>
      <c r="J270" s="100"/>
      <c r="K270" s="100"/>
      <c r="L270" s="100">
        <v>100</v>
      </c>
      <c r="M270" s="100">
        <v>20</v>
      </c>
      <c r="N270" s="100"/>
      <c r="O270" s="100"/>
      <c r="P270" s="100"/>
      <c r="Q270" s="100"/>
      <c r="R270" s="98">
        <v>150</v>
      </c>
    </row>
    <row r="271" spans="2:18" x14ac:dyDescent="0.25">
      <c r="D271">
        <v>3</v>
      </c>
      <c r="E271" s="100"/>
      <c r="F271" s="100"/>
      <c r="G271" s="100"/>
      <c r="H271" s="100"/>
      <c r="I271" s="100">
        <v>60</v>
      </c>
      <c r="J271" s="100"/>
      <c r="K271" s="100"/>
      <c r="L271" s="100"/>
      <c r="M271" s="100"/>
      <c r="N271" s="100"/>
      <c r="O271" s="100"/>
      <c r="P271" s="100">
        <v>150</v>
      </c>
      <c r="Q271" s="100"/>
      <c r="R271" s="98">
        <v>210</v>
      </c>
    </row>
    <row r="272" spans="2:18" x14ac:dyDescent="0.25">
      <c r="D272">
        <v>4</v>
      </c>
      <c r="E272" s="100"/>
      <c r="F272" s="100">
        <v>40</v>
      </c>
      <c r="G272" s="100"/>
      <c r="H272" s="100">
        <v>100</v>
      </c>
      <c r="I272" s="100"/>
      <c r="J272" s="100"/>
      <c r="K272" s="100">
        <v>17</v>
      </c>
      <c r="L272" s="100"/>
      <c r="M272" s="100"/>
      <c r="N272" s="100">
        <v>48</v>
      </c>
      <c r="O272" s="100"/>
      <c r="P272" s="100"/>
      <c r="Q272" s="100"/>
      <c r="R272" s="98">
        <v>205</v>
      </c>
    </row>
    <row r="273" spans="2:18" x14ac:dyDescent="0.25">
      <c r="D273">
        <v>6</v>
      </c>
      <c r="E273" s="100"/>
      <c r="F273" s="100"/>
      <c r="G273" s="100"/>
      <c r="H273" s="100"/>
      <c r="I273" s="100"/>
      <c r="J273" s="100"/>
      <c r="K273" s="100"/>
      <c r="L273" s="100"/>
      <c r="M273" s="100"/>
      <c r="N273" s="100"/>
      <c r="O273" s="100">
        <v>78</v>
      </c>
      <c r="P273" s="100"/>
      <c r="Q273" s="100"/>
      <c r="R273" s="98">
        <v>78</v>
      </c>
    </row>
    <row r="274" spans="2:18" x14ac:dyDescent="0.25">
      <c r="B274" t="s">
        <v>2851</v>
      </c>
      <c r="C274">
        <v>149</v>
      </c>
      <c r="D274">
        <v>1</v>
      </c>
      <c r="E274" s="100"/>
      <c r="F274" s="100">
        <v>10</v>
      </c>
      <c r="G274" s="100"/>
      <c r="H274" s="100">
        <v>25</v>
      </c>
      <c r="I274" s="100"/>
      <c r="J274" s="100"/>
      <c r="K274" s="100">
        <v>17</v>
      </c>
      <c r="L274" s="100">
        <v>100</v>
      </c>
      <c r="M274" s="100"/>
      <c r="N274" s="100"/>
      <c r="O274" s="100"/>
      <c r="P274" s="100"/>
      <c r="Q274" s="100"/>
      <c r="R274" s="98">
        <v>152</v>
      </c>
    </row>
    <row r="275" spans="2:18" x14ac:dyDescent="0.25">
      <c r="D275">
        <v>2</v>
      </c>
      <c r="E275" s="100"/>
      <c r="F275" s="100"/>
      <c r="G275" s="100">
        <v>15</v>
      </c>
      <c r="H275" s="100"/>
      <c r="I275" s="100"/>
      <c r="J275" s="100"/>
      <c r="K275" s="100"/>
      <c r="L275" s="100"/>
      <c r="M275" s="100"/>
      <c r="N275" s="100"/>
      <c r="O275" s="100"/>
      <c r="P275" s="100"/>
      <c r="Q275" s="100"/>
      <c r="R275" s="98">
        <v>15</v>
      </c>
    </row>
    <row r="276" spans="2:18" x14ac:dyDescent="0.25">
      <c r="D276">
        <v>3</v>
      </c>
      <c r="E276" s="100"/>
      <c r="F276" s="100"/>
      <c r="G276" s="100"/>
      <c r="H276" s="100"/>
      <c r="I276" s="100"/>
      <c r="J276" s="100"/>
      <c r="K276" s="100"/>
      <c r="L276" s="100"/>
      <c r="M276" s="100">
        <v>20</v>
      </c>
      <c r="N276" s="100"/>
      <c r="O276" s="100">
        <v>78</v>
      </c>
      <c r="P276" s="100"/>
      <c r="Q276" s="100"/>
      <c r="R276" s="98">
        <v>98</v>
      </c>
    </row>
    <row r="277" spans="2:18" x14ac:dyDescent="0.25">
      <c r="D277">
        <v>4</v>
      </c>
      <c r="E277" s="100">
        <v>30</v>
      </c>
      <c r="F277" s="100"/>
      <c r="G277" s="100"/>
      <c r="H277" s="100"/>
      <c r="I277" s="100"/>
      <c r="J277" s="100"/>
      <c r="K277" s="100"/>
      <c r="L277" s="100"/>
      <c r="M277" s="100"/>
      <c r="N277" s="100"/>
      <c r="O277" s="100"/>
      <c r="P277" s="100">
        <v>150</v>
      </c>
      <c r="Q277" s="100">
        <v>75</v>
      </c>
      <c r="R277" s="98">
        <v>255</v>
      </c>
    </row>
    <row r="278" spans="2:18" x14ac:dyDescent="0.25">
      <c r="D278">
        <v>5</v>
      </c>
      <c r="E278" s="100"/>
      <c r="F278" s="100"/>
      <c r="G278" s="100"/>
      <c r="H278" s="100"/>
      <c r="I278" s="100"/>
      <c r="J278" s="100">
        <v>75</v>
      </c>
      <c r="K278" s="100"/>
      <c r="L278" s="100"/>
      <c r="M278" s="100"/>
      <c r="N278" s="100"/>
      <c r="O278" s="100"/>
      <c r="P278" s="100"/>
      <c r="Q278" s="100"/>
      <c r="R278" s="98">
        <v>75</v>
      </c>
    </row>
    <row r="279" spans="2:18" x14ac:dyDescent="0.25">
      <c r="D279">
        <v>8</v>
      </c>
      <c r="E279" s="100"/>
      <c r="F279" s="100"/>
      <c r="G279" s="100"/>
      <c r="H279" s="100"/>
      <c r="I279" s="100">
        <v>160</v>
      </c>
      <c r="J279" s="100"/>
      <c r="K279" s="100"/>
      <c r="L279" s="100"/>
      <c r="M279" s="100"/>
      <c r="N279" s="100"/>
      <c r="O279" s="100"/>
      <c r="P279" s="100"/>
      <c r="Q279" s="100"/>
      <c r="R279" s="98">
        <v>160</v>
      </c>
    </row>
    <row r="280" spans="2:18" x14ac:dyDescent="0.25">
      <c r="B280" t="s">
        <v>2717</v>
      </c>
      <c r="C280">
        <v>15</v>
      </c>
      <c r="D280">
        <v>1</v>
      </c>
      <c r="E280" s="100"/>
      <c r="F280" s="100"/>
      <c r="G280" s="100"/>
      <c r="H280" s="100"/>
      <c r="I280" s="100"/>
      <c r="J280" s="100"/>
      <c r="K280" s="100">
        <v>17</v>
      </c>
      <c r="L280" s="100"/>
      <c r="M280" s="100"/>
      <c r="N280" s="100"/>
      <c r="O280" s="100">
        <v>78</v>
      </c>
      <c r="P280" s="100"/>
      <c r="Q280" s="100"/>
      <c r="R280" s="98">
        <v>95</v>
      </c>
    </row>
    <row r="281" spans="2:18" x14ac:dyDescent="0.25">
      <c r="D281">
        <v>2</v>
      </c>
      <c r="E281" s="100">
        <v>15</v>
      </c>
      <c r="F281" s="100"/>
      <c r="G281" s="100"/>
      <c r="H281" s="100"/>
      <c r="I281" s="100"/>
      <c r="J281" s="100"/>
      <c r="K281" s="100"/>
      <c r="L281" s="100"/>
      <c r="M281" s="100"/>
      <c r="N281" s="100">
        <v>48</v>
      </c>
      <c r="O281" s="100"/>
      <c r="P281" s="100"/>
      <c r="Q281" s="100">
        <v>75</v>
      </c>
      <c r="R281" s="98">
        <v>138</v>
      </c>
    </row>
    <row r="282" spans="2:18" x14ac:dyDescent="0.25">
      <c r="D282">
        <v>3</v>
      </c>
      <c r="E282" s="100"/>
      <c r="F282" s="100"/>
      <c r="G282" s="100">
        <v>22.5</v>
      </c>
      <c r="H282" s="100">
        <v>75</v>
      </c>
      <c r="I282" s="100">
        <v>60</v>
      </c>
      <c r="J282" s="100">
        <v>45</v>
      </c>
      <c r="K282" s="100"/>
      <c r="L282" s="100">
        <v>100</v>
      </c>
      <c r="M282" s="100">
        <v>20</v>
      </c>
      <c r="N282" s="100"/>
      <c r="O282" s="100"/>
      <c r="P282" s="100"/>
      <c r="Q282" s="100"/>
      <c r="R282" s="98">
        <v>322.5</v>
      </c>
    </row>
    <row r="283" spans="2:18" x14ac:dyDescent="0.25">
      <c r="D283">
        <v>4</v>
      </c>
      <c r="E283" s="100"/>
      <c r="F283" s="100">
        <v>40</v>
      </c>
      <c r="G283" s="100"/>
      <c r="H283" s="100"/>
      <c r="I283" s="100"/>
      <c r="J283" s="100"/>
      <c r="K283" s="100"/>
      <c r="L283" s="100"/>
      <c r="M283" s="100"/>
      <c r="N283" s="100"/>
      <c r="O283" s="100"/>
      <c r="P283" s="100">
        <v>150</v>
      </c>
      <c r="Q283" s="100"/>
      <c r="R283" s="98">
        <v>190</v>
      </c>
    </row>
    <row r="284" spans="2:18" x14ac:dyDescent="0.25">
      <c r="B284" t="s">
        <v>2852</v>
      </c>
      <c r="C284">
        <v>150</v>
      </c>
      <c r="D284">
        <v>1</v>
      </c>
      <c r="E284" s="100">
        <v>7.5</v>
      </c>
      <c r="F284" s="100"/>
      <c r="G284" s="100"/>
      <c r="H284" s="100"/>
      <c r="I284" s="100"/>
      <c r="J284" s="100">
        <v>15</v>
      </c>
      <c r="K284" s="100"/>
      <c r="L284" s="100"/>
      <c r="M284" s="100"/>
      <c r="N284" s="100"/>
      <c r="O284" s="100"/>
      <c r="P284" s="100"/>
      <c r="Q284" s="100"/>
      <c r="R284" s="98">
        <v>22.5</v>
      </c>
    </row>
    <row r="285" spans="2:18" x14ac:dyDescent="0.25">
      <c r="D285">
        <v>2</v>
      </c>
      <c r="E285" s="100"/>
      <c r="F285" s="100">
        <v>20</v>
      </c>
      <c r="G285" s="100"/>
      <c r="H285" s="100">
        <v>50</v>
      </c>
      <c r="I285" s="100"/>
      <c r="J285" s="100"/>
      <c r="K285" s="100">
        <v>17</v>
      </c>
      <c r="L285" s="100"/>
      <c r="M285" s="100"/>
      <c r="N285" s="100">
        <v>48</v>
      </c>
      <c r="O285" s="100"/>
      <c r="P285" s="100"/>
      <c r="Q285" s="100"/>
      <c r="R285" s="98">
        <v>135</v>
      </c>
    </row>
    <row r="286" spans="2:18" x14ac:dyDescent="0.25">
      <c r="D286">
        <v>3</v>
      </c>
      <c r="E286" s="100"/>
      <c r="F286" s="100"/>
      <c r="G286" s="100"/>
      <c r="H286" s="100"/>
      <c r="I286" s="100">
        <v>60</v>
      </c>
      <c r="J286" s="100"/>
      <c r="K286" s="100"/>
      <c r="L286" s="100"/>
      <c r="M286" s="100">
        <v>20</v>
      </c>
      <c r="N286" s="100"/>
      <c r="O286" s="100">
        <v>78</v>
      </c>
      <c r="P286" s="100">
        <v>150</v>
      </c>
      <c r="Q286" s="100"/>
      <c r="R286" s="98">
        <v>308</v>
      </c>
    </row>
    <row r="287" spans="2:18" x14ac:dyDescent="0.25">
      <c r="D287">
        <v>4</v>
      </c>
      <c r="E287" s="100"/>
      <c r="F287" s="100"/>
      <c r="G287" s="100"/>
      <c r="H287" s="100"/>
      <c r="I287" s="100"/>
      <c r="J287" s="100"/>
      <c r="K287" s="100"/>
      <c r="L287" s="100">
        <v>100</v>
      </c>
      <c r="M287" s="100"/>
      <c r="N287" s="100"/>
      <c r="O287" s="100"/>
      <c r="P287" s="100"/>
      <c r="Q287" s="100"/>
      <c r="R287" s="98">
        <v>100</v>
      </c>
    </row>
    <row r="288" spans="2:18" x14ac:dyDescent="0.25">
      <c r="D288">
        <v>5</v>
      </c>
      <c r="E288" s="100"/>
      <c r="F288" s="100"/>
      <c r="G288" s="100"/>
      <c r="H288" s="100"/>
      <c r="I288" s="100"/>
      <c r="J288" s="100"/>
      <c r="K288" s="100"/>
      <c r="L288" s="100"/>
      <c r="M288" s="100"/>
      <c r="N288" s="100"/>
      <c r="O288" s="100"/>
      <c r="P288" s="100"/>
      <c r="Q288" s="100">
        <v>75</v>
      </c>
      <c r="R288" s="98">
        <v>75</v>
      </c>
    </row>
    <row r="289" spans="2:18" x14ac:dyDescent="0.25">
      <c r="D289">
        <v>8</v>
      </c>
      <c r="E289" s="100"/>
      <c r="F289" s="100"/>
      <c r="G289" s="100">
        <v>60</v>
      </c>
      <c r="H289" s="100"/>
      <c r="I289" s="100"/>
      <c r="J289" s="100"/>
      <c r="K289" s="100"/>
      <c r="L289" s="100"/>
      <c r="M289" s="100"/>
      <c r="N289" s="100"/>
      <c r="O289" s="100"/>
      <c r="P289" s="100"/>
      <c r="Q289" s="100"/>
      <c r="R289" s="98">
        <v>60</v>
      </c>
    </row>
    <row r="290" spans="2:18" x14ac:dyDescent="0.25">
      <c r="B290" t="s">
        <v>2853</v>
      </c>
      <c r="C290">
        <v>151</v>
      </c>
      <c r="D290">
        <v>1</v>
      </c>
      <c r="E290" s="100"/>
      <c r="F290" s="100"/>
      <c r="G290" s="100"/>
      <c r="H290" s="100"/>
      <c r="I290" s="100"/>
      <c r="J290" s="100"/>
      <c r="K290" s="100"/>
      <c r="L290" s="100"/>
      <c r="M290" s="100"/>
      <c r="N290" s="100"/>
      <c r="O290" s="100"/>
      <c r="P290" s="100">
        <v>150</v>
      </c>
      <c r="Q290" s="100"/>
      <c r="R290" s="98">
        <v>150</v>
      </c>
    </row>
    <row r="291" spans="2:18" x14ac:dyDescent="0.25">
      <c r="D291">
        <v>2</v>
      </c>
      <c r="E291" s="100"/>
      <c r="F291" s="100"/>
      <c r="G291" s="100"/>
      <c r="H291" s="100">
        <v>50</v>
      </c>
      <c r="I291" s="100">
        <v>40</v>
      </c>
      <c r="J291" s="100"/>
      <c r="K291" s="100"/>
      <c r="L291" s="100"/>
      <c r="M291" s="100"/>
      <c r="N291" s="100"/>
      <c r="O291" s="100"/>
      <c r="P291" s="100"/>
      <c r="Q291" s="100"/>
      <c r="R291" s="98">
        <v>90</v>
      </c>
    </row>
    <row r="292" spans="2:18" x14ac:dyDescent="0.25">
      <c r="D292">
        <v>3</v>
      </c>
      <c r="E292" s="100">
        <v>22.5</v>
      </c>
      <c r="F292" s="100"/>
      <c r="G292" s="100">
        <v>22.5</v>
      </c>
      <c r="H292" s="100"/>
      <c r="I292" s="100"/>
      <c r="J292" s="100"/>
      <c r="K292" s="100"/>
      <c r="L292" s="100">
        <v>100</v>
      </c>
      <c r="M292" s="100"/>
      <c r="N292" s="100"/>
      <c r="O292" s="100"/>
      <c r="P292" s="100"/>
      <c r="Q292" s="100"/>
      <c r="R292" s="98">
        <v>145</v>
      </c>
    </row>
    <row r="293" spans="2:18" x14ac:dyDescent="0.25">
      <c r="D293">
        <v>4</v>
      </c>
      <c r="E293" s="100"/>
      <c r="F293" s="100"/>
      <c r="G293" s="100"/>
      <c r="H293" s="100"/>
      <c r="I293" s="100"/>
      <c r="J293" s="100">
        <v>60</v>
      </c>
      <c r="K293" s="100"/>
      <c r="L293" s="100"/>
      <c r="M293" s="100"/>
      <c r="N293" s="100"/>
      <c r="O293" s="100">
        <v>78</v>
      </c>
      <c r="P293" s="100"/>
      <c r="Q293" s="100"/>
      <c r="R293" s="98">
        <v>138</v>
      </c>
    </row>
    <row r="294" spans="2:18" x14ac:dyDescent="0.25">
      <c r="D294">
        <v>5</v>
      </c>
      <c r="E294" s="100"/>
      <c r="F294" s="100"/>
      <c r="G294" s="100"/>
      <c r="H294" s="100"/>
      <c r="I294" s="100"/>
      <c r="J294" s="100"/>
      <c r="K294" s="100"/>
      <c r="L294" s="100"/>
      <c r="M294" s="100"/>
      <c r="N294" s="100"/>
      <c r="O294" s="100"/>
      <c r="P294" s="100"/>
      <c r="Q294" s="100">
        <v>75</v>
      </c>
      <c r="R294" s="98">
        <v>75</v>
      </c>
    </row>
    <row r="295" spans="2:18" x14ac:dyDescent="0.25">
      <c r="D295">
        <v>6</v>
      </c>
      <c r="E295" s="100"/>
      <c r="F295" s="100">
        <v>60</v>
      </c>
      <c r="G295" s="100"/>
      <c r="H295" s="100"/>
      <c r="I295" s="100"/>
      <c r="J295" s="100"/>
      <c r="K295" s="100">
        <v>17</v>
      </c>
      <c r="L295" s="100"/>
      <c r="M295" s="100"/>
      <c r="N295" s="100"/>
      <c r="O295" s="100"/>
      <c r="P295" s="100"/>
      <c r="Q295" s="100"/>
      <c r="R295" s="98">
        <v>77</v>
      </c>
    </row>
    <row r="296" spans="2:18" x14ac:dyDescent="0.25">
      <c r="B296" t="s">
        <v>2854</v>
      </c>
      <c r="C296">
        <v>152</v>
      </c>
      <c r="D296">
        <v>1</v>
      </c>
      <c r="E296" s="100"/>
      <c r="F296" s="100"/>
      <c r="G296" s="100">
        <v>7.5</v>
      </c>
      <c r="H296" s="100"/>
      <c r="I296" s="100"/>
      <c r="J296" s="100">
        <v>15</v>
      </c>
      <c r="K296" s="100">
        <v>17</v>
      </c>
      <c r="L296" s="100"/>
      <c r="M296" s="100"/>
      <c r="N296" s="100"/>
      <c r="O296" s="100"/>
      <c r="P296" s="100"/>
      <c r="Q296" s="100"/>
      <c r="R296" s="98">
        <v>39.5</v>
      </c>
    </row>
    <row r="297" spans="2:18" x14ac:dyDescent="0.25">
      <c r="D297">
        <v>2</v>
      </c>
      <c r="E297" s="100"/>
      <c r="F297" s="100"/>
      <c r="G297" s="100"/>
      <c r="H297" s="100"/>
      <c r="I297" s="100"/>
      <c r="J297" s="100"/>
      <c r="K297" s="100"/>
      <c r="L297" s="100"/>
      <c r="M297" s="100"/>
      <c r="N297" s="100"/>
      <c r="O297" s="100">
        <v>78</v>
      </c>
      <c r="P297" s="100">
        <v>150</v>
      </c>
      <c r="Q297" s="100"/>
      <c r="R297" s="98">
        <v>228</v>
      </c>
    </row>
    <row r="298" spans="2:18" x14ac:dyDescent="0.25">
      <c r="D298">
        <v>3</v>
      </c>
      <c r="E298" s="100"/>
      <c r="F298" s="100"/>
      <c r="G298" s="100"/>
      <c r="H298" s="100">
        <v>75</v>
      </c>
      <c r="I298" s="100"/>
      <c r="J298" s="100"/>
      <c r="K298" s="100"/>
      <c r="L298" s="100">
        <v>100</v>
      </c>
      <c r="M298" s="100">
        <v>20</v>
      </c>
      <c r="N298" s="100">
        <v>48</v>
      </c>
      <c r="O298" s="100"/>
      <c r="P298" s="100"/>
      <c r="Q298" s="100"/>
      <c r="R298" s="98">
        <v>243</v>
      </c>
    </row>
    <row r="299" spans="2:18" x14ac:dyDescent="0.25">
      <c r="D299">
        <v>4</v>
      </c>
      <c r="E299" s="100">
        <v>30</v>
      </c>
      <c r="F299" s="100">
        <v>40</v>
      </c>
      <c r="G299" s="100"/>
      <c r="H299" s="100"/>
      <c r="I299" s="100">
        <v>80</v>
      </c>
      <c r="J299" s="100"/>
      <c r="K299" s="100"/>
      <c r="L299" s="100"/>
      <c r="M299" s="100"/>
      <c r="N299" s="100"/>
      <c r="O299" s="100"/>
      <c r="P299" s="100"/>
      <c r="Q299" s="100"/>
      <c r="R299" s="98">
        <v>150</v>
      </c>
    </row>
    <row r="300" spans="2:18" x14ac:dyDescent="0.25">
      <c r="D300">
        <v>8</v>
      </c>
      <c r="E300" s="100"/>
      <c r="F300" s="100"/>
      <c r="G300" s="100"/>
      <c r="H300" s="100"/>
      <c r="I300" s="100"/>
      <c r="J300" s="100"/>
      <c r="K300" s="100"/>
      <c r="L300" s="100"/>
      <c r="M300" s="100"/>
      <c r="N300" s="100"/>
      <c r="O300" s="100"/>
      <c r="P300" s="100"/>
      <c r="Q300" s="100">
        <v>75</v>
      </c>
      <c r="R300" s="98">
        <v>75</v>
      </c>
    </row>
    <row r="301" spans="2:18" x14ac:dyDescent="0.25">
      <c r="B301" t="s">
        <v>2855</v>
      </c>
      <c r="C301">
        <v>153</v>
      </c>
      <c r="D301">
        <v>1</v>
      </c>
      <c r="E301" s="100"/>
      <c r="F301" s="100"/>
      <c r="G301" s="100"/>
      <c r="H301" s="100"/>
      <c r="I301" s="100"/>
      <c r="J301" s="100"/>
      <c r="K301" s="100"/>
      <c r="L301" s="100">
        <v>100</v>
      </c>
      <c r="M301" s="100"/>
      <c r="N301" s="100"/>
      <c r="O301" s="100"/>
      <c r="P301" s="100"/>
      <c r="Q301" s="100"/>
      <c r="R301" s="98">
        <v>100</v>
      </c>
    </row>
    <row r="302" spans="2:18" x14ac:dyDescent="0.25">
      <c r="D302">
        <v>2</v>
      </c>
      <c r="E302" s="100"/>
      <c r="F302" s="100"/>
      <c r="G302" s="100">
        <v>15</v>
      </c>
      <c r="H302" s="100">
        <v>50</v>
      </c>
      <c r="I302" s="100">
        <v>40</v>
      </c>
      <c r="J302" s="100"/>
      <c r="K302" s="100"/>
      <c r="L302" s="100"/>
      <c r="M302" s="100"/>
      <c r="N302" s="100"/>
      <c r="O302" s="100"/>
      <c r="P302" s="100"/>
      <c r="Q302" s="100">
        <v>75</v>
      </c>
      <c r="R302" s="98">
        <v>180</v>
      </c>
    </row>
    <row r="303" spans="2:18" x14ac:dyDescent="0.25">
      <c r="D303">
        <v>3</v>
      </c>
      <c r="E303" s="100"/>
      <c r="F303" s="100"/>
      <c r="G303" s="100"/>
      <c r="H303" s="100"/>
      <c r="I303" s="100"/>
      <c r="J303" s="100"/>
      <c r="K303" s="100"/>
      <c r="L303" s="100"/>
      <c r="M303" s="100">
        <v>20</v>
      </c>
      <c r="N303" s="100"/>
      <c r="O303" s="100"/>
      <c r="P303" s="100"/>
      <c r="Q303" s="100"/>
      <c r="R303" s="98">
        <v>20</v>
      </c>
    </row>
    <row r="304" spans="2:18" x14ac:dyDescent="0.25">
      <c r="D304">
        <v>4</v>
      </c>
      <c r="E304" s="100"/>
      <c r="F304" s="100"/>
      <c r="G304" s="100"/>
      <c r="H304" s="100"/>
      <c r="I304" s="100"/>
      <c r="J304" s="100"/>
      <c r="K304" s="100">
        <v>17</v>
      </c>
      <c r="L304" s="100"/>
      <c r="M304" s="100"/>
      <c r="N304" s="100">
        <v>48</v>
      </c>
      <c r="O304" s="100">
        <v>78</v>
      </c>
      <c r="P304" s="100">
        <v>150</v>
      </c>
      <c r="Q304" s="100"/>
      <c r="R304" s="98">
        <v>293</v>
      </c>
    </row>
    <row r="305" spans="2:18" x14ac:dyDescent="0.25">
      <c r="D305">
        <v>5</v>
      </c>
      <c r="E305" s="100"/>
      <c r="F305" s="100">
        <v>50</v>
      </c>
      <c r="G305" s="100"/>
      <c r="H305" s="100"/>
      <c r="I305" s="100"/>
      <c r="J305" s="100">
        <v>75</v>
      </c>
      <c r="K305" s="100"/>
      <c r="L305" s="100"/>
      <c r="M305" s="100"/>
      <c r="N305" s="100"/>
      <c r="O305" s="100"/>
      <c r="P305" s="100"/>
      <c r="Q305" s="100"/>
      <c r="R305" s="98">
        <v>125</v>
      </c>
    </row>
    <row r="306" spans="2:18" x14ac:dyDescent="0.25">
      <c r="B306" t="s">
        <v>2856</v>
      </c>
      <c r="C306">
        <v>154</v>
      </c>
      <c r="D306">
        <v>1</v>
      </c>
      <c r="E306" s="100"/>
      <c r="F306" s="100"/>
      <c r="G306" s="100"/>
      <c r="H306" s="100"/>
      <c r="I306" s="100"/>
      <c r="J306" s="100"/>
      <c r="K306" s="100"/>
      <c r="L306" s="100"/>
      <c r="M306" s="100"/>
      <c r="N306" s="100"/>
      <c r="O306" s="100"/>
      <c r="P306" s="100"/>
      <c r="Q306" s="100">
        <v>75</v>
      </c>
      <c r="R306" s="98">
        <v>75</v>
      </c>
    </row>
    <row r="307" spans="2:18" x14ac:dyDescent="0.25">
      <c r="D307">
        <v>2</v>
      </c>
      <c r="E307" s="100"/>
      <c r="F307" s="100">
        <v>20</v>
      </c>
      <c r="G307" s="100">
        <v>15</v>
      </c>
      <c r="H307" s="100"/>
      <c r="I307" s="100"/>
      <c r="J307" s="100"/>
      <c r="K307" s="100"/>
      <c r="L307" s="100">
        <v>100</v>
      </c>
      <c r="M307" s="100"/>
      <c r="N307" s="100"/>
      <c r="O307" s="100">
        <v>78</v>
      </c>
      <c r="P307" s="100">
        <v>150</v>
      </c>
      <c r="Q307" s="100"/>
      <c r="R307" s="98">
        <v>363</v>
      </c>
    </row>
    <row r="308" spans="2:18" x14ac:dyDescent="0.25">
      <c r="D308">
        <v>3</v>
      </c>
      <c r="E308" s="100"/>
      <c r="F308" s="100"/>
      <c r="G308" s="100"/>
      <c r="H308" s="100"/>
      <c r="I308" s="100"/>
      <c r="J308" s="100"/>
      <c r="K308" s="100">
        <v>17</v>
      </c>
      <c r="L308" s="100"/>
      <c r="M308" s="100"/>
      <c r="N308" s="100">
        <v>48</v>
      </c>
      <c r="O308" s="100"/>
      <c r="P308" s="100"/>
      <c r="Q308" s="100"/>
      <c r="R308" s="98">
        <v>65</v>
      </c>
    </row>
    <row r="309" spans="2:18" x14ac:dyDescent="0.25">
      <c r="D309">
        <v>4</v>
      </c>
      <c r="E309" s="100">
        <v>30</v>
      </c>
      <c r="F309" s="100"/>
      <c r="G309" s="100"/>
      <c r="H309" s="100">
        <v>100</v>
      </c>
      <c r="I309" s="100">
        <v>80</v>
      </c>
      <c r="J309" s="100"/>
      <c r="K309" s="100"/>
      <c r="L309" s="100"/>
      <c r="M309" s="100">
        <v>20</v>
      </c>
      <c r="N309" s="100"/>
      <c r="O309" s="100"/>
      <c r="P309" s="100"/>
      <c r="Q309" s="100"/>
      <c r="R309" s="98">
        <v>230</v>
      </c>
    </row>
    <row r="310" spans="2:18" x14ac:dyDescent="0.25">
      <c r="D310">
        <v>5</v>
      </c>
      <c r="E310" s="100"/>
      <c r="F310" s="100"/>
      <c r="G310" s="100"/>
      <c r="H310" s="100"/>
      <c r="I310" s="100"/>
      <c r="J310" s="100">
        <v>75</v>
      </c>
      <c r="K310" s="100"/>
      <c r="L310" s="100"/>
      <c r="M310" s="100"/>
      <c r="N310" s="100"/>
      <c r="O310" s="100"/>
      <c r="P310" s="100"/>
      <c r="Q310" s="100"/>
      <c r="R310" s="98">
        <v>75</v>
      </c>
    </row>
    <row r="311" spans="2:18" x14ac:dyDescent="0.25">
      <c r="B311" t="s">
        <v>2857</v>
      </c>
      <c r="C311">
        <v>155</v>
      </c>
      <c r="D311">
        <v>1</v>
      </c>
      <c r="E311" s="100"/>
      <c r="F311" s="100"/>
      <c r="G311" s="100"/>
      <c r="H311" s="100"/>
      <c r="I311" s="100"/>
      <c r="J311" s="100">
        <v>15</v>
      </c>
      <c r="K311" s="100"/>
      <c r="L311" s="100">
        <v>100</v>
      </c>
      <c r="M311" s="100"/>
      <c r="N311" s="100"/>
      <c r="O311" s="100"/>
      <c r="P311" s="100"/>
      <c r="Q311" s="100"/>
      <c r="R311" s="98">
        <v>115</v>
      </c>
    </row>
    <row r="312" spans="2:18" x14ac:dyDescent="0.25">
      <c r="D312">
        <v>2</v>
      </c>
      <c r="E312" s="100"/>
      <c r="F312" s="100">
        <v>20</v>
      </c>
      <c r="G312" s="100"/>
      <c r="H312" s="100">
        <v>50</v>
      </c>
      <c r="I312" s="100"/>
      <c r="J312" s="100"/>
      <c r="K312" s="100">
        <v>17</v>
      </c>
      <c r="L312" s="100"/>
      <c r="M312" s="100"/>
      <c r="N312" s="100">
        <v>48</v>
      </c>
      <c r="O312" s="100"/>
      <c r="P312" s="100">
        <v>150</v>
      </c>
      <c r="Q312" s="100"/>
      <c r="R312" s="98">
        <v>285</v>
      </c>
    </row>
    <row r="313" spans="2:18" x14ac:dyDescent="0.25">
      <c r="D313">
        <v>3</v>
      </c>
      <c r="E313" s="100"/>
      <c r="F313" s="100"/>
      <c r="G313" s="100"/>
      <c r="H313" s="100"/>
      <c r="I313" s="100">
        <v>60</v>
      </c>
      <c r="J313" s="100"/>
      <c r="K313" s="100"/>
      <c r="L313" s="100"/>
      <c r="M313" s="100"/>
      <c r="N313" s="100"/>
      <c r="O313" s="100">
        <v>78</v>
      </c>
      <c r="P313" s="100"/>
      <c r="Q313" s="100">
        <v>75</v>
      </c>
      <c r="R313" s="98">
        <v>213</v>
      </c>
    </row>
    <row r="314" spans="2:18" x14ac:dyDescent="0.25">
      <c r="D314">
        <v>4</v>
      </c>
      <c r="E314" s="100"/>
      <c r="F314" s="100"/>
      <c r="G314" s="100"/>
      <c r="H314" s="100"/>
      <c r="I314" s="100"/>
      <c r="J314" s="100"/>
      <c r="K314" s="100"/>
      <c r="L314" s="100"/>
      <c r="M314" s="100">
        <v>20</v>
      </c>
      <c r="N314" s="100"/>
      <c r="O314" s="100"/>
      <c r="P314" s="100"/>
      <c r="Q314" s="100"/>
      <c r="R314" s="98">
        <v>20</v>
      </c>
    </row>
    <row r="315" spans="2:18" x14ac:dyDescent="0.25">
      <c r="D315">
        <v>6</v>
      </c>
      <c r="E315" s="100"/>
      <c r="F315" s="100"/>
      <c r="G315" s="100">
        <v>45</v>
      </c>
      <c r="H315" s="100"/>
      <c r="I315" s="100"/>
      <c r="J315" s="100"/>
      <c r="K315" s="100"/>
      <c r="L315" s="100"/>
      <c r="M315" s="100"/>
      <c r="N315" s="100"/>
      <c r="O315" s="100"/>
      <c r="P315" s="100"/>
      <c r="Q315" s="100"/>
      <c r="R315" s="98">
        <v>45</v>
      </c>
    </row>
    <row r="316" spans="2:18" x14ac:dyDescent="0.25">
      <c r="D316">
        <v>7</v>
      </c>
      <c r="E316" s="100">
        <v>52.5</v>
      </c>
      <c r="F316" s="100"/>
      <c r="G316" s="100"/>
      <c r="H316" s="100"/>
      <c r="I316" s="100"/>
      <c r="J316" s="100"/>
      <c r="K316" s="100"/>
      <c r="L316" s="100"/>
      <c r="M316" s="100"/>
      <c r="N316" s="100"/>
      <c r="O316" s="100"/>
      <c r="P316" s="100"/>
      <c r="Q316" s="100"/>
      <c r="R316" s="98">
        <v>52.5</v>
      </c>
    </row>
    <row r="317" spans="2:18" x14ac:dyDescent="0.25">
      <c r="B317" t="s">
        <v>2858</v>
      </c>
      <c r="C317">
        <v>156</v>
      </c>
      <c r="D317">
        <v>1</v>
      </c>
      <c r="E317" s="100"/>
      <c r="F317" s="100"/>
      <c r="G317" s="100"/>
      <c r="H317" s="100"/>
      <c r="I317" s="100">
        <v>20</v>
      </c>
      <c r="J317" s="100"/>
      <c r="K317" s="100"/>
      <c r="L317" s="100"/>
      <c r="M317" s="100"/>
      <c r="N317" s="100"/>
      <c r="O317" s="100"/>
      <c r="P317" s="100"/>
      <c r="Q317" s="100"/>
      <c r="R317" s="98">
        <v>20</v>
      </c>
    </row>
    <row r="318" spans="2:18" x14ac:dyDescent="0.25">
      <c r="D318">
        <v>2</v>
      </c>
      <c r="E318" s="100"/>
      <c r="F318" s="100"/>
      <c r="G318" s="100"/>
      <c r="H318" s="100"/>
      <c r="I318" s="100"/>
      <c r="J318" s="100"/>
      <c r="K318" s="100">
        <v>17</v>
      </c>
      <c r="L318" s="100"/>
      <c r="M318" s="100">
        <v>20</v>
      </c>
      <c r="N318" s="100"/>
      <c r="O318" s="100"/>
      <c r="P318" s="100">
        <v>150</v>
      </c>
      <c r="Q318" s="100">
        <v>75</v>
      </c>
      <c r="R318" s="98">
        <v>262</v>
      </c>
    </row>
    <row r="319" spans="2:18" x14ac:dyDescent="0.25">
      <c r="D319">
        <v>3</v>
      </c>
      <c r="E319" s="100">
        <v>22.5</v>
      </c>
      <c r="F319" s="100">
        <v>30</v>
      </c>
      <c r="G319" s="100"/>
      <c r="H319" s="100"/>
      <c r="I319" s="100"/>
      <c r="J319" s="100">
        <v>45</v>
      </c>
      <c r="K319" s="100"/>
      <c r="L319" s="100"/>
      <c r="M319" s="100"/>
      <c r="N319" s="100">
        <v>48</v>
      </c>
      <c r="O319" s="100"/>
      <c r="P319" s="100"/>
      <c r="Q319" s="100"/>
      <c r="R319" s="98">
        <v>145.5</v>
      </c>
    </row>
    <row r="320" spans="2:18" x14ac:dyDescent="0.25">
      <c r="D320">
        <v>4</v>
      </c>
      <c r="E320" s="100"/>
      <c r="F320" s="100"/>
      <c r="G320" s="100">
        <v>30</v>
      </c>
      <c r="H320" s="100">
        <v>100</v>
      </c>
      <c r="I320" s="100"/>
      <c r="J320" s="100"/>
      <c r="K320" s="100"/>
      <c r="L320" s="100"/>
      <c r="M320" s="100"/>
      <c r="N320" s="100"/>
      <c r="O320" s="100">
        <v>78</v>
      </c>
      <c r="P320" s="100"/>
      <c r="Q320" s="100"/>
      <c r="R320" s="98">
        <v>208</v>
      </c>
    </row>
    <row r="321" spans="2:18" x14ac:dyDescent="0.25">
      <c r="D321">
        <v>5</v>
      </c>
      <c r="E321" s="100"/>
      <c r="F321" s="100"/>
      <c r="G321" s="100"/>
      <c r="H321" s="100"/>
      <c r="I321" s="100"/>
      <c r="J321" s="100"/>
      <c r="K321" s="100"/>
      <c r="L321" s="100">
        <v>100</v>
      </c>
      <c r="M321" s="100"/>
      <c r="N321" s="100"/>
      <c r="O321" s="100"/>
      <c r="P321" s="100"/>
      <c r="Q321" s="100"/>
      <c r="R321" s="98">
        <v>100</v>
      </c>
    </row>
    <row r="322" spans="2:18" x14ac:dyDescent="0.25">
      <c r="B322" t="s">
        <v>2859</v>
      </c>
      <c r="C322">
        <v>157</v>
      </c>
      <c r="D322">
        <v>1</v>
      </c>
      <c r="E322" s="100"/>
      <c r="F322" s="100"/>
      <c r="G322" s="100"/>
      <c r="H322" s="100"/>
      <c r="I322" s="100"/>
      <c r="J322" s="100"/>
      <c r="K322" s="100">
        <v>17</v>
      </c>
      <c r="L322" s="100"/>
      <c r="M322" s="100"/>
      <c r="N322" s="100"/>
      <c r="O322" s="100"/>
      <c r="P322" s="100"/>
      <c r="Q322" s="100"/>
      <c r="R322" s="98">
        <v>17</v>
      </c>
    </row>
    <row r="323" spans="2:18" x14ac:dyDescent="0.25">
      <c r="D323">
        <v>2</v>
      </c>
      <c r="E323" s="100"/>
      <c r="F323" s="100"/>
      <c r="G323" s="100"/>
      <c r="H323" s="100"/>
      <c r="I323" s="100">
        <v>40</v>
      </c>
      <c r="J323" s="100"/>
      <c r="K323" s="100"/>
      <c r="L323" s="100"/>
      <c r="M323" s="100"/>
      <c r="N323" s="100"/>
      <c r="O323" s="100">
        <v>78</v>
      </c>
      <c r="P323" s="100"/>
      <c r="Q323" s="100"/>
      <c r="R323" s="98">
        <v>118</v>
      </c>
    </row>
    <row r="324" spans="2:18" x14ac:dyDescent="0.25">
      <c r="D324">
        <v>3</v>
      </c>
      <c r="E324" s="100"/>
      <c r="F324" s="100"/>
      <c r="G324" s="100">
        <v>22.5</v>
      </c>
      <c r="H324" s="100">
        <v>75</v>
      </c>
      <c r="I324" s="100"/>
      <c r="J324" s="100">
        <v>45</v>
      </c>
      <c r="K324" s="100"/>
      <c r="L324" s="100">
        <v>100</v>
      </c>
      <c r="M324" s="100"/>
      <c r="N324" s="100"/>
      <c r="O324" s="100"/>
      <c r="P324" s="100"/>
      <c r="Q324" s="100"/>
      <c r="R324" s="98">
        <v>242.5</v>
      </c>
    </row>
    <row r="325" spans="2:18" x14ac:dyDescent="0.25">
      <c r="D325">
        <v>4</v>
      </c>
      <c r="E325" s="100"/>
      <c r="F325" s="100">
        <v>40</v>
      </c>
      <c r="G325" s="100"/>
      <c r="H325" s="100"/>
      <c r="I325" s="100"/>
      <c r="J325" s="100"/>
      <c r="K325" s="100"/>
      <c r="L325" s="100"/>
      <c r="M325" s="100">
        <v>20</v>
      </c>
      <c r="N325" s="100">
        <v>48</v>
      </c>
      <c r="O325" s="100"/>
      <c r="P325" s="100">
        <v>150</v>
      </c>
      <c r="Q325" s="100"/>
      <c r="R325" s="98">
        <v>258</v>
      </c>
    </row>
    <row r="326" spans="2:18" x14ac:dyDescent="0.25">
      <c r="D326">
        <v>5</v>
      </c>
      <c r="E326" s="100"/>
      <c r="F326" s="100"/>
      <c r="G326" s="100"/>
      <c r="H326" s="100"/>
      <c r="I326" s="100"/>
      <c r="J326" s="100"/>
      <c r="K326" s="100"/>
      <c r="L326" s="100"/>
      <c r="M326" s="100"/>
      <c r="N326" s="100"/>
      <c r="O326" s="100"/>
      <c r="P326" s="100"/>
      <c r="Q326" s="100">
        <v>75</v>
      </c>
      <c r="R326" s="98">
        <v>75</v>
      </c>
    </row>
    <row r="327" spans="2:18" x14ac:dyDescent="0.25">
      <c r="B327" t="s">
        <v>2860</v>
      </c>
      <c r="C327">
        <v>158</v>
      </c>
      <c r="D327">
        <v>1</v>
      </c>
      <c r="E327" s="100"/>
      <c r="F327" s="100">
        <v>10</v>
      </c>
      <c r="G327" s="100"/>
      <c r="H327" s="100">
        <v>25</v>
      </c>
      <c r="I327" s="100"/>
      <c r="J327" s="100"/>
      <c r="K327" s="100"/>
      <c r="L327" s="100"/>
      <c r="M327" s="100"/>
      <c r="N327" s="100"/>
      <c r="O327" s="100"/>
      <c r="P327" s="100"/>
      <c r="Q327" s="100"/>
      <c r="R327" s="98">
        <v>35</v>
      </c>
    </row>
    <row r="328" spans="2:18" x14ac:dyDescent="0.25">
      <c r="D328">
        <v>2</v>
      </c>
      <c r="E328" s="100">
        <v>15</v>
      </c>
      <c r="F328" s="100"/>
      <c r="G328" s="100">
        <v>15</v>
      </c>
      <c r="H328" s="100"/>
      <c r="I328" s="100"/>
      <c r="J328" s="100"/>
      <c r="K328" s="100">
        <v>17</v>
      </c>
      <c r="L328" s="100"/>
      <c r="M328" s="100"/>
      <c r="N328" s="100"/>
      <c r="O328" s="100">
        <v>78</v>
      </c>
      <c r="P328" s="100"/>
      <c r="Q328" s="100"/>
      <c r="R328" s="98">
        <v>125</v>
      </c>
    </row>
    <row r="329" spans="2:18" x14ac:dyDescent="0.25">
      <c r="D329">
        <v>3</v>
      </c>
      <c r="E329" s="100"/>
      <c r="F329" s="100"/>
      <c r="G329" s="100"/>
      <c r="H329" s="100"/>
      <c r="I329" s="100"/>
      <c r="J329" s="100">
        <v>45</v>
      </c>
      <c r="K329" s="100"/>
      <c r="L329" s="100">
        <v>100</v>
      </c>
      <c r="M329" s="100">
        <v>20</v>
      </c>
      <c r="N329" s="100"/>
      <c r="O329" s="100"/>
      <c r="P329" s="100"/>
      <c r="Q329" s="100">
        <v>75</v>
      </c>
      <c r="R329" s="98">
        <v>240</v>
      </c>
    </row>
    <row r="330" spans="2:18" x14ac:dyDescent="0.25">
      <c r="D330">
        <v>4</v>
      </c>
      <c r="E330" s="100"/>
      <c r="F330" s="100"/>
      <c r="G330" s="100"/>
      <c r="H330" s="100"/>
      <c r="I330" s="100"/>
      <c r="J330" s="100"/>
      <c r="K330" s="100"/>
      <c r="L330" s="100"/>
      <c r="M330" s="100"/>
      <c r="N330" s="100"/>
      <c r="O330" s="100"/>
      <c r="P330" s="100">
        <v>150</v>
      </c>
      <c r="Q330" s="100"/>
      <c r="R330" s="98">
        <v>150</v>
      </c>
    </row>
    <row r="331" spans="2:18" x14ac:dyDescent="0.25">
      <c r="D331">
        <v>5</v>
      </c>
      <c r="E331" s="100"/>
      <c r="F331" s="100"/>
      <c r="G331" s="100"/>
      <c r="H331" s="100"/>
      <c r="I331" s="100"/>
      <c r="J331" s="100"/>
      <c r="K331" s="100"/>
      <c r="L331" s="100"/>
      <c r="M331" s="100"/>
      <c r="N331" s="100">
        <v>48</v>
      </c>
      <c r="O331" s="100"/>
      <c r="P331" s="100"/>
      <c r="Q331" s="100"/>
      <c r="R331" s="98">
        <v>48</v>
      </c>
    </row>
    <row r="332" spans="2:18" x14ac:dyDescent="0.25">
      <c r="D332">
        <v>7</v>
      </c>
      <c r="E332" s="100"/>
      <c r="F332" s="100"/>
      <c r="G332" s="100"/>
      <c r="H332" s="100"/>
      <c r="I332" s="100">
        <v>140</v>
      </c>
      <c r="J332" s="100"/>
      <c r="K332" s="100"/>
      <c r="L332" s="100"/>
      <c r="M332" s="100"/>
      <c r="N332" s="100"/>
      <c r="O332" s="100"/>
      <c r="P332" s="100"/>
      <c r="Q332" s="100"/>
      <c r="R332" s="98">
        <v>140</v>
      </c>
    </row>
    <row r="333" spans="2:18" x14ac:dyDescent="0.25">
      <c r="B333" t="s">
        <v>2861</v>
      </c>
      <c r="C333">
        <v>159</v>
      </c>
      <c r="D333">
        <v>1</v>
      </c>
      <c r="E333" s="100"/>
      <c r="F333" s="100"/>
      <c r="G333" s="100"/>
      <c r="H333" s="100"/>
      <c r="I333" s="100"/>
      <c r="J333" s="100"/>
      <c r="K333" s="100">
        <v>17</v>
      </c>
      <c r="L333" s="100"/>
      <c r="M333" s="100">
        <v>20</v>
      </c>
      <c r="N333" s="100"/>
      <c r="O333" s="100"/>
      <c r="P333" s="100"/>
      <c r="Q333" s="100"/>
      <c r="R333" s="98">
        <v>37</v>
      </c>
    </row>
    <row r="334" spans="2:18" x14ac:dyDescent="0.25">
      <c r="D334">
        <v>2</v>
      </c>
      <c r="E334" s="100"/>
      <c r="F334" s="100">
        <v>20</v>
      </c>
      <c r="G334" s="100"/>
      <c r="H334" s="100"/>
      <c r="I334" s="100"/>
      <c r="J334" s="100"/>
      <c r="K334" s="100"/>
      <c r="L334" s="100"/>
      <c r="M334" s="100"/>
      <c r="N334" s="100"/>
      <c r="O334" s="100"/>
      <c r="P334" s="100"/>
      <c r="Q334" s="100"/>
      <c r="R334" s="98">
        <v>20</v>
      </c>
    </row>
    <row r="335" spans="2:18" x14ac:dyDescent="0.25">
      <c r="D335">
        <v>3</v>
      </c>
      <c r="E335" s="100">
        <v>22.5</v>
      </c>
      <c r="F335" s="100"/>
      <c r="G335" s="100">
        <v>22.5</v>
      </c>
      <c r="H335" s="100">
        <v>75</v>
      </c>
      <c r="I335" s="100">
        <v>60</v>
      </c>
      <c r="J335" s="100"/>
      <c r="K335" s="100"/>
      <c r="L335" s="100">
        <v>100</v>
      </c>
      <c r="M335" s="100"/>
      <c r="N335" s="100"/>
      <c r="O335" s="100">
        <v>78</v>
      </c>
      <c r="P335" s="100">
        <v>150</v>
      </c>
      <c r="Q335" s="100"/>
      <c r="R335" s="98">
        <v>508</v>
      </c>
    </row>
    <row r="336" spans="2:18" x14ac:dyDescent="0.25">
      <c r="D336">
        <v>4</v>
      </c>
      <c r="E336" s="100"/>
      <c r="F336" s="100"/>
      <c r="G336" s="100"/>
      <c r="H336" s="100"/>
      <c r="I336" s="100"/>
      <c r="J336" s="100"/>
      <c r="K336" s="100"/>
      <c r="L336" s="100"/>
      <c r="M336" s="100"/>
      <c r="N336" s="100">
        <v>48</v>
      </c>
      <c r="O336" s="100"/>
      <c r="P336" s="100"/>
      <c r="Q336" s="100">
        <v>75</v>
      </c>
      <c r="R336" s="98">
        <v>123</v>
      </c>
    </row>
    <row r="337" spans="2:18" x14ac:dyDescent="0.25">
      <c r="D337">
        <v>5</v>
      </c>
      <c r="E337" s="100"/>
      <c r="F337" s="100"/>
      <c r="G337" s="100"/>
      <c r="H337" s="100"/>
      <c r="I337" s="100"/>
      <c r="J337" s="100">
        <v>75</v>
      </c>
      <c r="K337" s="100"/>
      <c r="L337" s="100"/>
      <c r="M337" s="100"/>
      <c r="N337" s="100"/>
      <c r="O337" s="100"/>
      <c r="P337" s="100"/>
      <c r="Q337" s="100"/>
      <c r="R337" s="98">
        <v>75</v>
      </c>
    </row>
    <row r="338" spans="2:18" x14ac:dyDescent="0.25">
      <c r="B338" t="s">
        <v>2718</v>
      </c>
      <c r="C338">
        <v>16</v>
      </c>
      <c r="D338">
        <v>2</v>
      </c>
      <c r="E338" s="100"/>
      <c r="F338" s="100"/>
      <c r="G338" s="100"/>
      <c r="H338" s="100">
        <v>50</v>
      </c>
      <c r="I338" s="100">
        <v>40</v>
      </c>
      <c r="J338" s="100"/>
      <c r="K338" s="100"/>
      <c r="L338" s="100"/>
      <c r="M338" s="100"/>
      <c r="N338" s="100"/>
      <c r="O338" s="100"/>
      <c r="P338" s="100"/>
      <c r="Q338" s="100">
        <v>75</v>
      </c>
      <c r="R338" s="98">
        <v>165</v>
      </c>
    </row>
    <row r="339" spans="2:18" x14ac:dyDescent="0.25">
      <c r="D339">
        <v>3</v>
      </c>
      <c r="E339" s="100"/>
      <c r="F339" s="100">
        <v>30</v>
      </c>
      <c r="G339" s="100">
        <v>22.5</v>
      </c>
      <c r="H339" s="100"/>
      <c r="I339" s="100"/>
      <c r="J339" s="100"/>
      <c r="K339" s="100"/>
      <c r="L339" s="100"/>
      <c r="M339" s="100"/>
      <c r="N339" s="100">
        <v>48</v>
      </c>
      <c r="O339" s="100"/>
      <c r="P339" s="100"/>
      <c r="Q339" s="100"/>
      <c r="R339" s="98">
        <v>100.5</v>
      </c>
    </row>
    <row r="340" spans="2:18" x14ac:dyDescent="0.25">
      <c r="D340">
        <v>4</v>
      </c>
      <c r="E340" s="100">
        <v>30</v>
      </c>
      <c r="F340" s="100"/>
      <c r="G340" s="100"/>
      <c r="H340" s="100"/>
      <c r="I340" s="100"/>
      <c r="J340" s="100"/>
      <c r="K340" s="100"/>
      <c r="L340" s="100"/>
      <c r="M340" s="100">
        <v>20</v>
      </c>
      <c r="N340" s="100"/>
      <c r="O340" s="100"/>
      <c r="P340" s="100"/>
      <c r="Q340" s="100"/>
      <c r="R340" s="98">
        <v>50</v>
      </c>
    </row>
    <row r="341" spans="2:18" x14ac:dyDescent="0.25">
      <c r="D341">
        <v>5</v>
      </c>
      <c r="E341" s="100"/>
      <c r="F341" s="100"/>
      <c r="G341" s="100"/>
      <c r="H341" s="100"/>
      <c r="I341" s="100"/>
      <c r="J341" s="100"/>
      <c r="K341" s="100"/>
      <c r="L341" s="100"/>
      <c r="M341" s="100"/>
      <c r="N341" s="100"/>
      <c r="O341" s="100">
        <v>78</v>
      </c>
      <c r="P341" s="100"/>
      <c r="Q341" s="100"/>
      <c r="R341" s="98">
        <v>78</v>
      </c>
    </row>
    <row r="342" spans="2:18" x14ac:dyDescent="0.25">
      <c r="D342">
        <v>6</v>
      </c>
      <c r="E342" s="100"/>
      <c r="F342" s="100"/>
      <c r="G342" s="100"/>
      <c r="H342" s="100"/>
      <c r="I342" s="100"/>
      <c r="J342" s="100"/>
      <c r="K342" s="100">
        <v>17</v>
      </c>
      <c r="L342" s="100"/>
      <c r="M342" s="100"/>
      <c r="N342" s="100"/>
      <c r="O342" s="100"/>
      <c r="P342" s="100"/>
      <c r="Q342" s="100"/>
      <c r="R342" s="98">
        <v>17</v>
      </c>
    </row>
    <row r="343" spans="2:18" x14ac:dyDescent="0.25">
      <c r="B343" t="s">
        <v>2862</v>
      </c>
      <c r="C343">
        <v>160</v>
      </c>
      <c r="D343">
        <v>1</v>
      </c>
      <c r="E343" s="100"/>
      <c r="F343" s="100"/>
      <c r="G343" s="100"/>
      <c r="H343" s="100"/>
      <c r="I343" s="100"/>
      <c r="J343" s="100"/>
      <c r="K343" s="100">
        <v>17</v>
      </c>
      <c r="L343" s="100">
        <v>100</v>
      </c>
      <c r="M343" s="100">
        <v>20</v>
      </c>
      <c r="N343" s="100"/>
      <c r="O343" s="100"/>
      <c r="P343" s="100"/>
      <c r="Q343" s="100"/>
      <c r="R343" s="98">
        <v>137</v>
      </c>
    </row>
    <row r="344" spans="2:18" x14ac:dyDescent="0.25">
      <c r="D344">
        <v>2</v>
      </c>
      <c r="E344" s="100">
        <v>15</v>
      </c>
      <c r="F344" s="100"/>
      <c r="G344" s="100"/>
      <c r="H344" s="100"/>
      <c r="I344" s="100">
        <v>40</v>
      </c>
      <c r="J344" s="100"/>
      <c r="K344" s="100"/>
      <c r="L344" s="100"/>
      <c r="M344" s="100"/>
      <c r="N344" s="100"/>
      <c r="O344" s="100">
        <v>78</v>
      </c>
      <c r="P344" s="100"/>
      <c r="Q344" s="100"/>
      <c r="R344" s="98">
        <v>133</v>
      </c>
    </row>
    <row r="345" spans="2:18" x14ac:dyDescent="0.25">
      <c r="D345">
        <v>3</v>
      </c>
      <c r="E345" s="100"/>
      <c r="F345" s="100"/>
      <c r="G345" s="100">
        <v>22.5</v>
      </c>
      <c r="H345" s="100">
        <v>75</v>
      </c>
      <c r="I345" s="100"/>
      <c r="J345" s="100">
        <v>45</v>
      </c>
      <c r="K345" s="100"/>
      <c r="L345" s="100"/>
      <c r="M345" s="100"/>
      <c r="N345" s="100"/>
      <c r="O345" s="100"/>
      <c r="P345" s="100"/>
      <c r="Q345" s="100"/>
      <c r="R345" s="98">
        <v>142.5</v>
      </c>
    </row>
    <row r="346" spans="2:18" x14ac:dyDescent="0.25">
      <c r="D346">
        <v>4</v>
      </c>
      <c r="E346" s="100"/>
      <c r="F346" s="100">
        <v>40</v>
      </c>
      <c r="G346" s="100"/>
      <c r="H346" s="100"/>
      <c r="I346" s="100"/>
      <c r="J346" s="100"/>
      <c r="K346" s="100"/>
      <c r="L346" s="100"/>
      <c r="M346" s="100"/>
      <c r="N346" s="100">
        <v>48</v>
      </c>
      <c r="O346" s="100"/>
      <c r="P346" s="100"/>
      <c r="Q346" s="100"/>
      <c r="R346" s="98">
        <v>88</v>
      </c>
    </row>
    <row r="347" spans="2:18" x14ac:dyDescent="0.25">
      <c r="D347">
        <v>5</v>
      </c>
      <c r="E347" s="100"/>
      <c r="F347" s="100"/>
      <c r="G347" s="100"/>
      <c r="H347" s="100"/>
      <c r="I347" s="100"/>
      <c r="J347" s="100"/>
      <c r="K347" s="100"/>
      <c r="L347" s="100"/>
      <c r="M347" s="100"/>
      <c r="N347" s="100"/>
      <c r="O347" s="100"/>
      <c r="P347" s="100">
        <v>150</v>
      </c>
      <c r="Q347" s="100"/>
      <c r="R347" s="98">
        <v>150</v>
      </c>
    </row>
    <row r="348" spans="2:18" x14ac:dyDescent="0.25">
      <c r="D348">
        <v>6</v>
      </c>
      <c r="E348" s="100"/>
      <c r="F348" s="100"/>
      <c r="G348" s="100"/>
      <c r="H348" s="100"/>
      <c r="I348" s="100"/>
      <c r="J348" s="100"/>
      <c r="K348" s="100"/>
      <c r="L348" s="100"/>
      <c r="M348" s="100"/>
      <c r="N348" s="100"/>
      <c r="O348" s="100"/>
      <c r="P348" s="100"/>
      <c r="Q348" s="100">
        <v>75</v>
      </c>
      <c r="R348" s="98">
        <v>75</v>
      </c>
    </row>
    <row r="349" spans="2:18" x14ac:dyDescent="0.25">
      <c r="B349" t="s">
        <v>2863</v>
      </c>
      <c r="C349">
        <v>161</v>
      </c>
      <c r="D349">
        <v>1</v>
      </c>
      <c r="E349" s="100"/>
      <c r="F349" s="100"/>
      <c r="G349" s="100">
        <v>7.5</v>
      </c>
      <c r="H349" s="100">
        <v>25</v>
      </c>
      <c r="I349" s="100">
        <v>20</v>
      </c>
      <c r="J349" s="100"/>
      <c r="K349" s="100"/>
      <c r="L349" s="100"/>
      <c r="M349" s="100"/>
      <c r="N349" s="100"/>
      <c r="O349" s="100"/>
      <c r="P349" s="100"/>
      <c r="Q349" s="100"/>
      <c r="R349" s="98">
        <v>52.5</v>
      </c>
    </row>
    <row r="350" spans="2:18" x14ac:dyDescent="0.25">
      <c r="D350">
        <v>2</v>
      </c>
      <c r="E350" s="100"/>
      <c r="F350" s="100"/>
      <c r="G350" s="100"/>
      <c r="H350" s="100"/>
      <c r="I350" s="100"/>
      <c r="J350" s="100">
        <v>30</v>
      </c>
      <c r="K350" s="100"/>
      <c r="L350" s="100">
        <v>100</v>
      </c>
      <c r="M350" s="100"/>
      <c r="N350" s="100"/>
      <c r="O350" s="100">
        <v>78</v>
      </c>
      <c r="P350" s="100"/>
      <c r="Q350" s="100"/>
      <c r="R350" s="98">
        <v>208</v>
      </c>
    </row>
    <row r="351" spans="2:18" x14ac:dyDescent="0.25">
      <c r="D351">
        <v>3</v>
      </c>
      <c r="E351" s="100"/>
      <c r="F351" s="100">
        <v>30</v>
      </c>
      <c r="G351" s="100"/>
      <c r="H351" s="100"/>
      <c r="I351" s="100"/>
      <c r="J351" s="100"/>
      <c r="K351" s="100"/>
      <c r="L351" s="100"/>
      <c r="M351" s="100"/>
      <c r="N351" s="100"/>
      <c r="O351" s="100"/>
      <c r="P351" s="100"/>
      <c r="Q351" s="100">
        <v>75</v>
      </c>
      <c r="R351" s="98">
        <v>105</v>
      </c>
    </row>
    <row r="352" spans="2:18" x14ac:dyDescent="0.25">
      <c r="D352">
        <v>4</v>
      </c>
      <c r="E352" s="100">
        <v>30</v>
      </c>
      <c r="F352" s="100"/>
      <c r="G352" s="100"/>
      <c r="H352" s="100"/>
      <c r="I352" s="100"/>
      <c r="J352" s="100"/>
      <c r="K352" s="100"/>
      <c r="L352" s="100"/>
      <c r="M352" s="100"/>
      <c r="N352" s="100">
        <v>48</v>
      </c>
      <c r="O352" s="100"/>
      <c r="P352" s="100">
        <v>150</v>
      </c>
      <c r="Q352" s="100"/>
      <c r="R352" s="98">
        <v>228</v>
      </c>
    </row>
    <row r="353" spans="2:18" x14ac:dyDescent="0.25">
      <c r="D353">
        <v>5</v>
      </c>
      <c r="E353" s="100"/>
      <c r="F353" s="100"/>
      <c r="G353" s="100"/>
      <c r="H353" s="100"/>
      <c r="I353" s="100"/>
      <c r="J353" s="100"/>
      <c r="K353" s="100">
        <v>17</v>
      </c>
      <c r="L353" s="100"/>
      <c r="M353" s="100">
        <v>20</v>
      </c>
      <c r="N353" s="100"/>
      <c r="O353" s="100"/>
      <c r="P353" s="100"/>
      <c r="Q353" s="100"/>
      <c r="R353" s="98">
        <v>37</v>
      </c>
    </row>
    <row r="354" spans="2:18" x14ac:dyDescent="0.25">
      <c r="B354" t="s">
        <v>2864</v>
      </c>
      <c r="C354">
        <v>162</v>
      </c>
      <c r="D354">
        <v>1</v>
      </c>
      <c r="E354" s="100"/>
      <c r="F354" s="100"/>
      <c r="G354" s="100"/>
      <c r="H354" s="100"/>
      <c r="I354" s="100">
        <v>20</v>
      </c>
      <c r="J354" s="100"/>
      <c r="K354" s="100"/>
      <c r="L354" s="100"/>
      <c r="M354" s="100"/>
      <c r="N354" s="100"/>
      <c r="O354" s="100"/>
      <c r="P354" s="100"/>
      <c r="Q354" s="100"/>
      <c r="R354" s="98">
        <v>20</v>
      </c>
    </row>
    <row r="355" spans="2:18" x14ac:dyDescent="0.25">
      <c r="D355">
        <v>2</v>
      </c>
      <c r="E355" s="100"/>
      <c r="F355" s="100"/>
      <c r="G355" s="100">
        <v>15</v>
      </c>
      <c r="H355" s="100"/>
      <c r="I355" s="100"/>
      <c r="J355" s="100">
        <v>30</v>
      </c>
      <c r="K355" s="100"/>
      <c r="L355" s="100">
        <v>100</v>
      </c>
      <c r="M355" s="100"/>
      <c r="N355" s="100">
        <v>48</v>
      </c>
      <c r="O355" s="100"/>
      <c r="P355" s="100">
        <v>150</v>
      </c>
      <c r="Q355" s="100">
        <v>75</v>
      </c>
      <c r="R355" s="98">
        <v>418</v>
      </c>
    </row>
    <row r="356" spans="2:18" x14ac:dyDescent="0.25">
      <c r="D356">
        <v>4</v>
      </c>
      <c r="E356" s="100">
        <v>30</v>
      </c>
      <c r="F356" s="100"/>
      <c r="G356" s="100"/>
      <c r="H356" s="100"/>
      <c r="I356" s="100"/>
      <c r="J356" s="100"/>
      <c r="K356" s="100">
        <v>17</v>
      </c>
      <c r="L356" s="100"/>
      <c r="M356" s="100"/>
      <c r="N356" s="100"/>
      <c r="O356" s="100"/>
      <c r="P356" s="100"/>
      <c r="Q356" s="100"/>
      <c r="R356" s="98">
        <v>47</v>
      </c>
    </row>
    <row r="357" spans="2:18" x14ac:dyDescent="0.25">
      <c r="D357">
        <v>5</v>
      </c>
      <c r="E357" s="100"/>
      <c r="F357" s="100"/>
      <c r="G357" s="100"/>
      <c r="H357" s="100">
        <v>125</v>
      </c>
      <c r="I357" s="100"/>
      <c r="J357" s="100"/>
      <c r="K357" s="100"/>
      <c r="L357" s="100"/>
      <c r="M357" s="100">
        <v>20</v>
      </c>
      <c r="N357" s="100"/>
      <c r="O357" s="100"/>
      <c r="P357" s="100"/>
      <c r="Q357" s="100"/>
      <c r="R357" s="98">
        <v>145</v>
      </c>
    </row>
    <row r="358" spans="2:18" x14ac:dyDescent="0.25">
      <c r="D358">
        <v>6</v>
      </c>
      <c r="E358" s="100"/>
      <c r="F358" s="100"/>
      <c r="G358" s="100"/>
      <c r="H358" s="100"/>
      <c r="I358" s="100"/>
      <c r="J358" s="100"/>
      <c r="K358" s="100"/>
      <c r="L358" s="100"/>
      <c r="M358" s="100"/>
      <c r="N358" s="100"/>
      <c r="O358" s="100">
        <v>78</v>
      </c>
      <c r="P358" s="100"/>
      <c r="Q358" s="100"/>
      <c r="R358" s="98">
        <v>78</v>
      </c>
    </row>
    <row r="359" spans="2:18" x14ac:dyDescent="0.25">
      <c r="B359" t="s">
        <v>2865</v>
      </c>
      <c r="C359">
        <v>163</v>
      </c>
      <c r="D359">
        <v>1</v>
      </c>
      <c r="E359" s="100"/>
      <c r="F359" s="100"/>
      <c r="G359" s="100"/>
      <c r="H359" s="100"/>
      <c r="I359" s="100"/>
      <c r="J359" s="100"/>
      <c r="K359" s="100"/>
      <c r="L359" s="100"/>
      <c r="M359" s="100">
        <v>20</v>
      </c>
      <c r="N359" s="100"/>
      <c r="O359" s="100"/>
      <c r="P359" s="100"/>
      <c r="Q359" s="100"/>
      <c r="R359" s="98">
        <v>20</v>
      </c>
    </row>
    <row r="360" spans="2:18" x14ac:dyDescent="0.25">
      <c r="D360">
        <v>2</v>
      </c>
      <c r="E360" s="100"/>
      <c r="F360" s="100"/>
      <c r="G360" s="100"/>
      <c r="H360" s="100">
        <v>50</v>
      </c>
      <c r="I360" s="100"/>
      <c r="J360" s="100"/>
      <c r="K360" s="100"/>
      <c r="L360" s="100"/>
      <c r="M360" s="100"/>
      <c r="N360" s="100">
        <v>48</v>
      </c>
      <c r="O360" s="100"/>
      <c r="P360" s="100">
        <v>150</v>
      </c>
      <c r="Q360" s="100">
        <v>75</v>
      </c>
      <c r="R360" s="98">
        <v>323</v>
      </c>
    </row>
    <row r="361" spans="2:18" x14ac:dyDescent="0.25">
      <c r="D361">
        <v>3</v>
      </c>
      <c r="E361" s="100">
        <v>22.5</v>
      </c>
      <c r="F361" s="100"/>
      <c r="G361" s="100"/>
      <c r="H361" s="100"/>
      <c r="I361" s="100">
        <v>60</v>
      </c>
      <c r="J361" s="100">
        <v>45</v>
      </c>
      <c r="K361" s="100"/>
      <c r="L361" s="100"/>
      <c r="M361" s="100"/>
      <c r="N361" s="100"/>
      <c r="O361" s="100">
        <v>78</v>
      </c>
      <c r="P361" s="100"/>
      <c r="Q361" s="100"/>
      <c r="R361" s="98">
        <v>205.5</v>
      </c>
    </row>
    <row r="362" spans="2:18" x14ac:dyDescent="0.25">
      <c r="D362">
        <v>4</v>
      </c>
      <c r="E362" s="100"/>
      <c r="F362" s="100"/>
      <c r="G362" s="100">
        <v>30</v>
      </c>
      <c r="H362" s="100"/>
      <c r="I362" s="100"/>
      <c r="J362" s="100"/>
      <c r="K362" s="100"/>
      <c r="L362" s="100"/>
      <c r="M362" s="100"/>
      <c r="N362" s="100"/>
      <c r="O362" s="100"/>
      <c r="P362" s="100"/>
      <c r="Q362" s="100"/>
      <c r="R362" s="98">
        <v>30</v>
      </c>
    </row>
    <row r="363" spans="2:18" x14ac:dyDescent="0.25">
      <c r="D363">
        <v>5</v>
      </c>
      <c r="E363" s="100"/>
      <c r="F363" s="100">
        <v>50</v>
      </c>
      <c r="G363" s="100"/>
      <c r="H363" s="100"/>
      <c r="I363" s="100"/>
      <c r="J363" s="100"/>
      <c r="K363" s="100">
        <v>17</v>
      </c>
      <c r="L363" s="100"/>
      <c r="M363" s="100"/>
      <c r="N363" s="100"/>
      <c r="O363" s="100"/>
      <c r="P363" s="100"/>
      <c r="Q363" s="100"/>
      <c r="R363" s="98">
        <v>67</v>
      </c>
    </row>
    <row r="364" spans="2:18" x14ac:dyDescent="0.25">
      <c r="B364" t="s">
        <v>2866</v>
      </c>
      <c r="C364">
        <v>164</v>
      </c>
      <c r="D364">
        <v>1</v>
      </c>
      <c r="E364" s="100"/>
      <c r="F364" s="100">
        <v>10</v>
      </c>
      <c r="G364" s="100"/>
      <c r="H364" s="100"/>
      <c r="I364" s="100"/>
      <c r="J364" s="100"/>
      <c r="K364" s="100"/>
      <c r="L364" s="100">
        <v>100</v>
      </c>
      <c r="M364" s="100">
        <v>20</v>
      </c>
      <c r="N364" s="100"/>
      <c r="O364" s="100"/>
      <c r="P364" s="100"/>
      <c r="Q364" s="100"/>
      <c r="R364" s="98">
        <v>130</v>
      </c>
    </row>
    <row r="365" spans="2:18" x14ac:dyDescent="0.25">
      <c r="D365">
        <v>2</v>
      </c>
      <c r="E365" s="100"/>
      <c r="F365" s="100"/>
      <c r="G365" s="100">
        <v>15</v>
      </c>
      <c r="H365" s="100">
        <v>50</v>
      </c>
      <c r="I365" s="100"/>
      <c r="J365" s="100"/>
      <c r="K365" s="100"/>
      <c r="L365" s="100"/>
      <c r="M365" s="100"/>
      <c r="N365" s="100"/>
      <c r="O365" s="100"/>
      <c r="P365" s="100"/>
      <c r="Q365" s="100"/>
      <c r="R365" s="98">
        <v>65</v>
      </c>
    </row>
    <row r="366" spans="2:18" x14ac:dyDescent="0.25">
      <c r="D366">
        <v>3</v>
      </c>
      <c r="E366" s="100"/>
      <c r="F366" s="100"/>
      <c r="G366" s="100"/>
      <c r="H366" s="100"/>
      <c r="I366" s="100">
        <v>60</v>
      </c>
      <c r="J366" s="100"/>
      <c r="K366" s="100"/>
      <c r="L366" s="100"/>
      <c r="M366" s="100"/>
      <c r="N366" s="100">
        <v>48</v>
      </c>
      <c r="O366" s="100"/>
      <c r="P366" s="100">
        <v>150</v>
      </c>
      <c r="Q366" s="100"/>
      <c r="R366" s="98">
        <v>258</v>
      </c>
    </row>
    <row r="367" spans="2:18" x14ac:dyDescent="0.25">
      <c r="D367">
        <v>4</v>
      </c>
      <c r="E367" s="100">
        <v>30</v>
      </c>
      <c r="F367" s="100"/>
      <c r="G367" s="100"/>
      <c r="H367" s="100"/>
      <c r="I367" s="100"/>
      <c r="J367" s="100"/>
      <c r="K367" s="100">
        <v>17</v>
      </c>
      <c r="L367" s="100"/>
      <c r="M367" s="100"/>
      <c r="N367" s="100"/>
      <c r="O367" s="100">
        <v>78</v>
      </c>
      <c r="P367" s="100"/>
      <c r="Q367" s="100"/>
      <c r="R367" s="98">
        <v>125</v>
      </c>
    </row>
    <row r="368" spans="2:18" x14ac:dyDescent="0.25">
      <c r="D368">
        <v>7</v>
      </c>
      <c r="E368" s="100"/>
      <c r="F368" s="100"/>
      <c r="G368" s="100"/>
      <c r="H368" s="100"/>
      <c r="I368" s="100"/>
      <c r="J368" s="100">
        <v>105</v>
      </c>
      <c r="K368" s="100"/>
      <c r="L368" s="100"/>
      <c r="M368" s="100"/>
      <c r="N368" s="100"/>
      <c r="O368" s="100"/>
      <c r="P368" s="100"/>
      <c r="Q368" s="100"/>
      <c r="R368" s="98">
        <v>105</v>
      </c>
    </row>
    <row r="369" spans="2:18" x14ac:dyDescent="0.25">
      <c r="B369" t="s">
        <v>2867</v>
      </c>
      <c r="C369">
        <v>165</v>
      </c>
      <c r="D369">
        <v>2</v>
      </c>
      <c r="E369" s="100"/>
      <c r="F369" s="100"/>
      <c r="G369" s="100"/>
      <c r="H369" s="100"/>
      <c r="I369" s="100"/>
      <c r="J369" s="100">
        <v>30</v>
      </c>
      <c r="K369" s="100"/>
      <c r="L369" s="100"/>
      <c r="M369" s="100">
        <v>20</v>
      </c>
      <c r="N369" s="100"/>
      <c r="O369" s="100"/>
      <c r="P369" s="100"/>
      <c r="Q369" s="100">
        <v>75</v>
      </c>
      <c r="R369" s="98">
        <v>125</v>
      </c>
    </row>
    <row r="370" spans="2:18" x14ac:dyDescent="0.25">
      <c r="D370">
        <v>3</v>
      </c>
      <c r="E370" s="100">
        <v>22.5</v>
      </c>
      <c r="F370" s="100"/>
      <c r="G370" s="100">
        <v>22.5</v>
      </c>
      <c r="H370" s="100"/>
      <c r="I370" s="100"/>
      <c r="J370" s="100"/>
      <c r="K370" s="100">
        <v>17</v>
      </c>
      <c r="L370" s="100">
        <v>100</v>
      </c>
      <c r="M370" s="100"/>
      <c r="N370" s="100">
        <v>48</v>
      </c>
      <c r="O370" s="100">
        <v>78</v>
      </c>
      <c r="P370" s="100">
        <v>150</v>
      </c>
      <c r="Q370" s="100"/>
      <c r="R370" s="98">
        <v>438</v>
      </c>
    </row>
    <row r="371" spans="2:18" x14ac:dyDescent="0.25">
      <c r="D371">
        <v>4</v>
      </c>
      <c r="E371" s="100"/>
      <c r="F371" s="100">
        <v>40</v>
      </c>
      <c r="G371" s="100"/>
      <c r="H371" s="100"/>
      <c r="I371" s="100">
        <v>80</v>
      </c>
      <c r="J371" s="100"/>
      <c r="K371" s="100"/>
      <c r="L371" s="100"/>
      <c r="M371" s="100"/>
      <c r="N371" s="100"/>
      <c r="O371" s="100"/>
      <c r="P371" s="100"/>
      <c r="Q371" s="100"/>
      <c r="R371" s="98">
        <v>120</v>
      </c>
    </row>
    <row r="372" spans="2:18" x14ac:dyDescent="0.25">
      <c r="B372" t="s">
        <v>2868</v>
      </c>
      <c r="C372">
        <v>166</v>
      </c>
      <c r="D372">
        <v>1</v>
      </c>
      <c r="E372" s="100">
        <v>7.5</v>
      </c>
      <c r="F372" s="100"/>
      <c r="G372" s="100"/>
      <c r="H372" s="100"/>
      <c r="I372" s="100"/>
      <c r="J372" s="100"/>
      <c r="K372" s="100">
        <v>17</v>
      </c>
      <c r="L372" s="100">
        <v>100</v>
      </c>
      <c r="M372" s="100"/>
      <c r="N372" s="100"/>
      <c r="O372" s="100"/>
      <c r="P372" s="100"/>
      <c r="Q372" s="100"/>
      <c r="R372" s="98">
        <v>124.5</v>
      </c>
    </row>
    <row r="373" spans="2:18" x14ac:dyDescent="0.25">
      <c r="D373">
        <v>2</v>
      </c>
      <c r="E373" s="100"/>
      <c r="F373" s="100">
        <v>20</v>
      </c>
      <c r="G373" s="100"/>
      <c r="H373" s="100"/>
      <c r="I373" s="100"/>
      <c r="J373" s="100"/>
      <c r="K373" s="100"/>
      <c r="L373" s="100"/>
      <c r="M373" s="100">
        <v>20</v>
      </c>
      <c r="N373" s="100">
        <v>48</v>
      </c>
      <c r="O373" s="100"/>
      <c r="P373" s="100"/>
      <c r="Q373" s="100">
        <v>75</v>
      </c>
      <c r="R373" s="98">
        <v>163</v>
      </c>
    </row>
    <row r="374" spans="2:18" x14ac:dyDescent="0.25">
      <c r="D374">
        <v>3</v>
      </c>
      <c r="E374" s="100"/>
      <c r="F374" s="100"/>
      <c r="G374" s="100">
        <v>22.5</v>
      </c>
      <c r="H374" s="100"/>
      <c r="I374" s="100"/>
      <c r="J374" s="100">
        <v>45</v>
      </c>
      <c r="K374" s="100"/>
      <c r="L374" s="100"/>
      <c r="M374" s="100"/>
      <c r="N374" s="100"/>
      <c r="O374" s="100"/>
      <c r="P374" s="100">
        <v>150</v>
      </c>
      <c r="Q374" s="100"/>
      <c r="R374" s="98">
        <v>217.5</v>
      </c>
    </row>
    <row r="375" spans="2:18" x14ac:dyDescent="0.25">
      <c r="D375">
        <v>4</v>
      </c>
      <c r="E375" s="100"/>
      <c r="F375" s="100"/>
      <c r="G375" s="100"/>
      <c r="H375" s="100"/>
      <c r="I375" s="100">
        <v>80</v>
      </c>
      <c r="J375" s="100"/>
      <c r="K375" s="100"/>
      <c r="L375" s="100"/>
      <c r="M375" s="100"/>
      <c r="N375" s="100"/>
      <c r="O375" s="100">
        <v>78</v>
      </c>
      <c r="P375" s="100"/>
      <c r="Q375" s="100"/>
      <c r="R375" s="98">
        <v>158</v>
      </c>
    </row>
    <row r="376" spans="2:18" x14ac:dyDescent="0.25">
      <c r="D376">
        <v>6</v>
      </c>
      <c r="E376" s="100"/>
      <c r="F376" s="100"/>
      <c r="G376" s="100"/>
      <c r="H376" s="100">
        <v>150</v>
      </c>
      <c r="I376" s="100"/>
      <c r="J376" s="100"/>
      <c r="K376" s="100"/>
      <c r="L376" s="100"/>
      <c r="M376" s="100"/>
      <c r="N376" s="100"/>
      <c r="O376" s="100"/>
      <c r="P376" s="100"/>
      <c r="Q376" s="100"/>
      <c r="R376" s="98">
        <v>150</v>
      </c>
    </row>
    <row r="377" spans="2:18" x14ac:dyDescent="0.25">
      <c r="B377" t="s">
        <v>2869</v>
      </c>
      <c r="C377">
        <v>167</v>
      </c>
      <c r="D377">
        <v>1</v>
      </c>
      <c r="E377" s="100"/>
      <c r="F377" s="100"/>
      <c r="G377" s="100"/>
      <c r="H377" s="100"/>
      <c r="I377" s="100">
        <v>20</v>
      </c>
      <c r="J377" s="100">
        <v>15</v>
      </c>
      <c r="K377" s="100"/>
      <c r="L377" s="100"/>
      <c r="M377" s="100">
        <v>20</v>
      </c>
      <c r="N377" s="100"/>
      <c r="O377" s="100"/>
      <c r="P377" s="100"/>
      <c r="Q377" s="100"/>
      <c r="R377" s="98">
        <v>55</v>
      </c>
    </row>
    <row r="378" spans="2:18" x14ac:dyDescent="0.25">
      <c r="D378">
        <v>2</v>
      </c>
      <c r="E378" s="100"/>
      <c r="F378" s="100">
        <v>20</v>
      </c>
      <c r="G378" s="100">
        <v>15</v>
      </c>
      <c r="H378" s="100"/>
      <c r="I378" s="100"/>
      <c r="J378" s="100"/>
      <c r="K378" s="100">
        <v>17</v>
      </c>
      <c r="L378" s="100"/>
      <c r="M378" s="100"/>
      <c r="N378" s="100">
        <v>48</v>
      </c>
      <c r="O378" s="100"/>
      <c r="P378" s="100"/>
      <c r="Q378" s="100"/>
      <c r="R378" s="98">
        <v>100</v>
      </c>
    </row>
    <row r="379" spans="2:18" x14ac:dyDescent="0.25">
      <c r="D379">
        <v>3</v>
      </c>
      <c r="E379" s="100"/>
      <c r="F379" s="100"/>
      <c r="G379" s="100"/>
      <c r="H379" s="100"/>
      <c r="I379" s="100"/>
      <c r="J379" s="100"/>
      <c r="K379" s="100"/>
      <c r="L379" s="100"/>
      <c r="M379" s="100"/>
      <c r="N379" s="100"/>
      <c r="O379" s="100">
        <v>78</v>
      </c>
      <c r="P379" s="100"/>
      <c r="Q379" s="100"/>
      <c r="R379" s="98">
        <v>78</v>
      </c>
    </row>
    <row r="380" spans="2:18" x14ac:dyDescent="0.25">
      <c r="D380">
        <v>4</v>
      </c>
      <c r="E380" s="100"/>
      <c r="F380" s="100"/>
      <c r="G380" s="100"/>
      <c r="H380" s="100"/>
      <c r="I380" s="100"/>
      <c r="J380" s="100"/>
      <c r="K380" s="100"/>
      <c r="L380" s="100"/>
      <c r="M380" s="100"/>
      <c r="N380" s="100"/>
      <c r="O380" s="100"/>
      <c r="P380" s="100"/>
      <c r="Q380" s="100">
        <v>75</v>
      </c>
      <c r="R380" s="98">
        <v>75</v>
      </c>
    </row>
    <row r="381" spans="2:18" x14ac:dyDescent="0.25">
      <c r="D381">
        <v>5</v>
      </c>
      <c r="E381" s="100">
        <v>37.5</v>
      </c>
      <c r="F381" s="100"/>
      <c r="G381" s="100"/>
      <c r="H381" s="100"/>
      <c r="I381" s="100"/>
      <c r="J381" s="100"/>
      <c r="K381" s="100"/>
      <c r="L381" s="100"/>
      <c r="M381" s="100"/>
      <c r="N381" s="100"/>
      <c r="O381" s="100"/>
      <c r="P381" s="100"/>
      <c r="Q381" s="100"/>
      <c r="R381" s="98">
        <v>37.5</v>
      </c>
    </row>
    <row r="382" spans="2:18" x14ac:dyDescent="0.25">
      <c r="D382">
        <v>6</v>
      </c>
      <c r="E382" s="100"/>
      <c r="F382" s="100"/>
      <c r="G382" s="100"/>
      <c r="H382" s="100">
        <v>150</v>
      </c>
      <c r="I382" s="100"/>
      <c r="J382" s="100"/>
      <c r="K382" s="100"/>
      <c r="L382" s="100">
        <v>100</v>
      </c>
      <c r="M382" s="100"/>
      <c r="N382" s="100"/>
      <c r="O382" s="100"/>
      <c r="P382" s="100"/>
      <c r="Q382" s="100"/>
      <c r="R382" s="98">
        <v>250</v>
      </c>
    </row>
    <row r="383" spans="2:18" x14ac:dyDescent="0.25">
      <c r="B383" t="s">
        <v>2870</v>
      </c>
      <c r="C383">
        <v>168</v>
      </c>
      <c r="D383">
        <v>1</v>
      </c>
      <c r="E383" s="100"/>
      <c r="F383" s="100"/>
      <c r="G383" s="100">
        <v>7.5</v>
      </c>
      <c r="H383" s="100">
        <v>25</v>
      </c>
      <c r="I383" s="100"/>
      <c r="J383" s="100"/>
      <c r="K383" s="100"/>
      <c r="L383" s="100"/>
      <c r="M383" s="100">
        <v>20</v>
      </c>
      <c r="N383" s="100"/>
      <c r="O383" s="100">
        <v>78</v>
      </c>
      <c r="P383" s="100"/>
      <c r="Q383" s="100"/>
      <c r="R383" s="98">
        <v>130.5</v>
      </c>
    </row>
    <row r="384" spans="2:18" x14ac:dyDescent="0.25">
      <c r="D384">
        <v>2</v>
      </c>
      <c r="E384" s="100"/>
      <c r="F384" s="100"/>
      <c r="G384" s="100"/>
      <c r="H384" s="100"/>
      <c r="I384" s="100"/>
      <c r="J384" s="100"/>
      <c r="K384" s="100"/>
      <c r="L384" s="100"/>
      <c r="M384" s="100"/>
      <c r="N384" s="100">
        <v>48</v>
      </c>
      <c r="O384" s="100"/>
      <c r="P384" s="100"/>
      <c r="Q384" s="100">
        <v>75</v>
      </c>
      <c r="R384" s="98">
        <v>123</v>
      </c>
    </row>
    <row r="385" spans="2:18" x14ac:dyDescent="0.25">
      <c r="D385">
        <v>3</v>
      </c>
      <c r="E385" s="100"/>
      <c r="F385" s="100">
        <v>30</v>
      </c>
      <c r="G385" s="100"/>
      <c r="H385" s="100"/>
      <c r="I385" s="100">
        <v>60</v>
      </c>
      <c r="J385" s="100"/>
      <c r="K385" s="100">
        <v>17</v>
      </c>
      <c r="L385" s="100">
        <v>100</v>
      </c>
      <c r="M385" s="100"/>
      <c r="N385" s="100"/>
      <c r="O385" s="100"/>
      <c r="P385" s="100"/>
      <c r="Q385" s="100"/>
      <c r="R385" s="98">
        <v>207</v>
      </c>
    </row>
    <row r="386" spans="2:18" x14ac:dyDescent="0.25">
      <c r="D386">
        <v>4</v>
      </c>
      <c r="E386" s="100"/>
      <c r="F386" s="100"/>
      <c r="G386" s="100"/>
      <c r="H386" s="100"/>
      <c r="I386" s="100"/>
      <c r="J386" s="100">
        <v>60</v>
      </c>
      <c r="K386" s="100"/>
      <c r="L386" s="100"/>
      <c r="M386" s="100"/>
      <c r="N386" s="100"/>
      <c r="O386" s="100"/>
      <c r="P386" s="100">
        <v>150</v>
      </c>
      <c r="Q386" s="100"/>
      <c r="R386" s="98">
        <v>210</v>
      </c>
    </row>
    <row r="387" spans="2:18" x14ac:dyDescent="0.25">
      <c r="D387">
        <v>6</v>
      </c>
      <c r="E387" s="100">
        <v>45</v>
      </c>
      <c r="F387" s="100"/>
      <c r="G387" s="100"/>
      <c r="H387" s="100"/>
      <c r="I387" s="100"/>
      <c r="J387" s="100"/>
      <c r="K387" s="100"/>
      <c r="L387" s="100"/>
      <c r="M387" s="100"/>
      <c r="N387" s="100"/>
      <c r="O387" s="100"/>
      <c r="P387" s="100"/>
      <c r="Q387" s="100"/>
      <c r="R387" s="98">
        <v>45</v>
      </c>
    </row>
    <row r="388" spans="2:18" x14ac:dyDescent="0.25">
      <c r="B388" t="s">
        <v>2871</v>
      </c>
      <c r="C388">
        <v>169</v>
      </c>
      <c r="D388">
        <v>2</v>
      </c>
      <c r="E388" s="100"/>
      <c r="F388" s="100">
        <v>20</v>
      </c>
      <c r="G388" s="100"/>
      <c r="H388" s="100"/>
      <c r="I388" s="100"/>
      <c r="J388" s="100"/>
      <c r="K388" s="100"/>
      <c r="L388" s="100">
        <v>100</v>
      </c>
      <c r="M388" s="100">
        <v>20</v>
      </c>
      <c r="N388" s="100">
        <v>48</v>
      </c>
      <c r="O388" s="100"/>
      <c r="P388" s="100">
        <v>150</v>
      </c>
      <c r="Q388" s="100">
        <v>75</v>
      </c>
      <c r="R388" s="98">
        <v>413</v>
      </c>
    </row>
    <row r="389" spans="2:18" x14ac:dyDescent="0.25">
      <c r="D389">
        <v>3</v>
      </c>
      <c r="E389" s="100"/>
      <c r="F389" s="100"/>
      <c r="G389" s="100"/>
      <c r="H389" s="100"/>
      <c r="I389" s="100"/>
      <c r="J389" s="100"/>
      <c r="K389" s="100">
        <v>17</v>
      </c>
      <c r="L389" s="100"/>
      <c r="M389" s="100"/>
      <c r="N389" s="100"/>
      <c r="O389" s="100">
        <v>78</v>
      </c>
      <c r="P389" s="100"/>
      <c r="Q389" s="100"/>
      <c r="R389" s="98">
        <v>95</v>
      </c>
    </row>
    <row r="390" spans="2:18" x14ac:dyDescent="0.25">
      <c r="D390">
        <v>4</v>
      </c>
      <c r="E390" s="100">
        <v>30</v>
      </c>
      <c r="F390" s="100"/>
      <c r="G390" s="100"/>
      <c r="H390" s="100"/>
      <c r="I390" s="100">
        <v>80</v>
      </c>
      <c r="J390" s="100"/>
      <c r="K390" s="100"/>
      <c r="L390" s="100"/>
      <c r="M390" s="100"/>
      <c r="N390" s="100"/>
      <c r="O390" s="100"/>
      <c r="P390" s="100"/>
      <c r="Q390" s="100"/>
      <c r="R390" s="98">
        <v>110</v>
      </c>
    </row>
    <row r="391" spans="2:18" x14ac:dyDescent="0.25">
      <c r="D391">
        <v>8</v>
      </c>
      <c r="E391" s="100"/>
      <c r="F391" s="100"/>
      <c r="G391" s="100"/>
      <c r="H391" s="100">
        <v>200</v>
      </c>
      <c r="I391" s="100"/>
      <c r="J391" s="100"/>
      <c r="K391" s="100"/>
      <c r="L391" s="100"/>
      <c r="M391" s="100"/>
      <c r="N391" s="100"/>
      <c r="O391" s="100"/>
      <c r="P391" s="100"/>
      <c r="Q391" s="100"/>
      <c r="R391" s="98">
        <v>200</v>
      </c>
    </row>
    <row r="392" spans="2:18" x14ac:dyDescent="0.25">
      <c r="B392" t="s">
        <v>2719</v>
      </c>
      <c r="C392">
        <v>17</v>
      </c>
      <c r="D392">
        <v>1</v>
      </c>
      <c r="E392" s="100"/>
      <c r="F392" s="100"/>
      <c r="G392" s="100">
        <v>7.5</v>
      </c>
      <c r="H392" s="100"/>
      <c r="I392" s="100"/>
      <c r="J392" s="100"/>
      <c r="K392" s="100"/>
      <c r="L392" s="100">
        <v>100</v>
      </c>
      <c r="M392" s="100">
        <v>20</v>
      </c>
      <c r="N392" s="100"/>
      <c r="O392" s="100"/>
      <c r="P392" s="100"/>
      <c r="Q392" s="100"/>
      <c r="R392" s="98">
        <v>127.5</v>
      </c>
    </row>
    <row r="393" spans="2:18" x14ac:dyDescent="0.25">
      <c r="D393">
        <v>2</v>
      </c>
      <c r="E393" s="100"/>
      <c r="F393" s="100"/>
      <c r="G393" s="100"/>
      <c r="H393" s="100">
        <v>50</v>
      </c>
      <c r="I393" s="100"/>
      <c r="J393" s="100"/>
      <c r="K393" s="100"/>
      <c r="L393" s="100"/>
      <c r="M393" s="100"/>
      <c r="N393" s="100"/>
      <c r="O393" s="100">
        <v>78</v>
      </c>
      <c r="P393" s="100"/>
      <c r="Q393" s="100"/>
      <c r="R393" s="98">
        <v>128</v>
      </c>
    </row>
    <row r="394" spans="2:18" x14ac:dyDescent="0.25">
      <c r="D394">
        <v>3</v>
      </c>
      <c r="E394" s="100">
        <v>22.5</v>
      </c>
      <c r="F394" s="100"/>
      <c r="G394" s="100"/>
      <c r="H394" s="100"/>
      <c r="I394" s="100"/>
      <c r="J394" s="100"/>
      <c r="K394" s="100"/>
      <c r="L394" s="100"/>
      <c r="M394" s="100"/>
      <c r="N394" s="100"/>
      <c r="O394" s="100"/>
      <c r="P394" s="100">
        <v>150</v>
      </c>
      <c r="Q394" s="100">
        <v>75</v>
      </c>
      <c r="R394" s="98">
        <v>247.5</v>
      </c>
    </row>
    <row r="395" spans="2:18" x14ac:dyDescent="0.25">
      <c r="D395">
        <v>4</v>
      </c>
      <c r="E395" s="100"/>
      <c r="F395" s="100"/>
      <c r="G395" s="100"/>
      <c r="H395" s="100"/>
      <c r="I395" s="100"/>
      <c r="J395" s="100">
        <v>60</v>
      </c>
      <c r="K395" s="100"/>
      <c r="L395" s="100"/>
      <c r="M395" s="100"/>
      <c r="N395" s="100"/>
      <c r="O395" s="100"/>
      <c r="P395" s="100"/>
      <c r="Q395" s="100"/>
      <c r="R395" s="98">
        <v>60</v>
      </c>
    </row>
    <row r="396" spans="2:18" x14ac:dyDescent="0.25">
      <c r="D396">
        <v>6</v>
      </c>
      <c r="E396" s="100"/>
      <c r="F396" s="100"/>
      <c r="G396" s="100"/>
      <c r="H396" s="100"/>
      <c r="I396" s="100"/>
      <c r="J396" s="100"/>
      <c r="K396" s="100"/>
      <c r="L396" s="100"/>
      <c r="M396" s="100"/>
      <c r="N396" s="100">
        <v>48</v>
      </c>
      <c r="O396" s="100"/>
      <c r="P396" s="100"/>
      <c r="Q396" s="100"/>
      <c r="R396" s="98">
        <v>48</v>
      </c>
    </row>
    <row r="397" spans="2:18" x14ac:dyDescent="0.25">
      <c r="D397">
        <v>7</v>
      </c>
      <c r="E397" s="100"/>
      <c r="F397" s="100"/>
      <c r="G397" s="100"/>
      <c r="H397" s="100"/>
      <c r="I397" s="100"/>
      <c r="J397" s="100"/>
      <c r="K397" s="100">
        <v>17</v>
      </c>
      <c r="L397" s="100"/>
      <c r="M397" s="100"/>
      <c r="N397" s="100"/>
      <c r="O397" s="100"/>
      <c r="P397" s="100"/>
      <c r="Q397" s="100"/>
      <c r="R397" s="98">
        <v>17</v>
      </c>
    </row>
    <row r="398" spans="2:18" x14ac:dyDescent="0.25">
      <c r="B398" t="s">
        <v>2872</v>
      </c>
      <c r="C398">
        <v>170</v>
      </c>
      <c r="D398">
        <v>1</v>
      </c>
      <c r="E398" s="100"/>
      <c r="F398" s="100"/>
      <c r="G398" s="100"/>
      <c r="H398" s="100"/>
      <c r="I398" s="100"/>
      <c r="J398" s="100">
        <v>15</v>
      </c>
      <c r="K398" s="100"/>
      <c r="L398" s="100"/>
      <c r="M398" s="100"/>
      <c r="N398" s="100">
        <v>48</v>
      </c>
      <c r="O398" s="100"/>
      <c r="P398" s="100"/>
      <c r="Q398" s="100"/>
      <c r="R398" s="98">
        <v>63</v>
      </c>
    </row>
    <row r="399" spans="2:18" x14ac:dyDescent="0.25">
      <c r="D399">
        <v>2</v>
      </c>
      <c r="E399" s="100">
        <v>15</v>
      </c>
      <c r="F399" s="100"/>
      <c r="G399" s="100">
        <v>15</v>
      </c>
      <c r="H399" s="100"/>
      <c r="I399" s="100"/>
      <c r="J399" s="100"/>
      <c r="K399" s="100"/>
      <c r="L399" s="100"/>
      <c r="M399" s="100"/>
      <c r="N399" s="100"/>
      <c r="O399" s="100"/>
      <c r="P399" s="100"/>
      <c r="Q399" s="100"/>
      <c r="R399" s="98">
        <v>30</v>
      </c>
    </row>
    <row r="400" spans="2:18" x14ac:dyDescent="0.25">
      <c r="D400">
        <v>3</v>
      </c>
      <c r="E400" s="100"/>
      <c r="F400" s="100"/>
      <c r="G400" s="100"/>
      <c r="H400" s="100"/>
      <c r="I400" s="100">
        <v>60</v>
      </c>
      <c r="J400" s="100"/>
      <c r="K400" s="100"/>
      <c r="L400" s="100"/>
      <c r="M400" s="100">
        <v>20</v>
      </c>
      <c r="N400" s="100"/>
      <c r="O400" s="100"/>
      <c r="P400" s="100"/>
      <c r="Q400" s="100"/>
      <c r="R400" s="98">
        <v>80</v>
      </c>
    </row>
    <row r="401" spans="2:18" x14ac:dyDescent="0.25">
      <c r="D401">
        <v>4</v>
      </c>
      <c r="E401" s="100"/>
      <c r="F401" s="100">
        <v>40</v>
      </c>
      <c r="G401" s="100"/>
      <c r="H401" s="100">
        <v>100</v>
      </c>
      <c r="I401" s="100"/>
      <c r="J401" s="100"/>
      <c r="K401" s="100"/>
      <c r="L401" s="100"/>
      <c r="M401" s="100"/>
      <c r="N401" s="100"/>
      <c r="O401" s="100"/>
      <c r="P401" s="100">
        <v>150</v>
      </c>
      <c r="Q401" s="100"/>
      <c r="R401" s="98">
        <v>290</v>
      </c>
    </row>
    <row r="402" spans="2:18" x14ac:dyDescent="0.25">
      <c r="D402">
        <v>5</v>
      </c>
      <c r="E402" s="100"/>
      <c r="F402" s="100"/>
      <c r="G402" s="100"/>
      <c r="H402" s="100"/>
      <c r="I402" s="100"/>
      <c r="J402" s="100"/>
      <c r="K402" s="100">
        <v>17</v>
      </c>
      <c r="L402" s="100"/>
      <c r="M402" s="100"/>
      <c r="N402" s="100"/>
      <c r="O402" s="100">
        <v>78</v>
      </c>
      <c r="P402" s="100"/>
      <c r="Q402" s="100"/>
      <c r="R402" s="98">
        <v>95</v>
      </c>
    </row>
    <row r="403" spans="2:18" x14ac:dyDescent="0.25">
      <c r="B403" t="s">
        <v>2873</v>
      </c>
      <c r="C403">
        <v>171</v>
      </c>
      <c r="D403">
        <v>1</v>
      </c>
      <c r="E403" s="100">
        <v>7.5</v>
      </c>
      <c r="F403" s="100"/>
      <c r="G403" s="100"/>
      <c r="H403" s="100"/>
      <c r="I403" s="100">
        <v>20</v>
      </c>
      <c r="J403" s="100"/>
      <c r="K403" s="100"/>
      <c r="L403" s="100"/>
      <c r="M403" s="100"/>
      <c r="N403" s="100"/>
      <c r="O403" s="100"/>
      <c r="P403" s="100"/>
      <c r="Q403" s="100"/>
      <c r="R403" s="98">
        <v>27.5</v>
      </c>
    </row>
    <row r="404" spans="2:18" x14ac:dyDescent="0.25">
      <c r="D404">
        <v>2</v>
      </c>
      <c r="E404" s="100"/>
      <c r="F404" s="100">
        <v>20</v>
      </c>
      <c r="G404" s="100"/>
      <c r="H404" s="100">
        <v>50</v>
      </c>
      <c r="I404" s="100"/>
      <c r="J404" s="100"/>
      <c r="K404" s="100"/>
      <c r="L404" s="100"/>
      <c r="M404" s="100">
        <v>20</v>
      </c>
      <c r="N404" s="100"/>
      <c r="O404" s="100"/>
      <c r="P404" s="100">
        <v>150</v>
      </c>
      <c r="Q404" s="100">
        <v>75</v>
      </c>
      <c r="R404" s="98">
        <v>315</v>
      </c>
    </row>
    <row r="405" spans="2:18" x14ac:dyDescent="0.25">
      <c r="D405">
        <v>3</v>
      </c>
      <c r="E405" s="100"/>
      <c r="F405" s="100"/>
      <c r="G405" s="100"/>
      <c r="H405" s="100"/>
      <c r="I405" s="100"/>
      <c r="J405" s="100">
        <v>45</v>
      </c>
      <c r="K405" s="100"/>
      <c r="L405" s="100">
        <v>100</v>
      </c>
      <c r="M405" s="100"/>
      <c r="N405" s="100">
        <v>48</v>
      </c>
      <c r="O405" s="100">
        <v>78</v>
      </c>
      <c r="P405" s="100"/>
      <c r="Q405" s="100"/>
      <c r="R405" s="98">
        <v>271</v>
      </c>
    </row>
    <row r="406" spans="2:18" x14ac:dyDescent="0.25">
      <c r="D406">
        <v>4</v>
      </c>
      <c r="E406" s="100"/>
      <c r="F406" s="100"/>
      <c r="G406" s="100">
        <v>30</v>
      </c>
      <c r="H406" s="100"/>
      <c r="I406" s="100"/>
      <c r="J406" s="100"/>
      <c r="K406" s="100"/>
      <c r="L406" s="100"/>
      <c r="M406" s="100"/>
      <c r="N406" s="100"/>
      <c r="O406" s="100"/>
      <c r="P406" s="100"/>
      <c r="Q406" s="100"/>
      <c r="R406" s="98">
        <v>30</v>
      </c>
    </row>
    <row r="407" spans="2:18" x14ac:dyDescent="0.25">
      <c r="D407">
        <v>6</v>
      </c>
      <c r="E407" s="100"/>
      <c r="F407" s="100"/>
      <c r="G407" s="100"/>
      <c r="H407" s="100"/>
      <c r="I407" s="100"/>
      <c r="J407" s="100"/>
      <c r="K407" s="100">
        <v>17</v>
      </c>
      <c r="L407" s="100"/>
      <c r="M407" s="100"/>
      <c r="N407" s="100"/>
      <c r="O407" s="100"/>
      <c r="P407" s="100"/>
      <c r="Q407" s="100"/>
      <c r="R407" s="98">
        <v>17</v>
      </c>
    </row>
    <row r="408" spans="2:18" x14ac:dyDescent="0.25">
      <c r="B408" t="s">
        <v>2874</v>
      </c>
      <c r="C408">
        <v>172</v>
      </c>
      <c r="D408">
        <v>1</v>
      </c>
      <c r="E408" s="100"/>
      <c r="F408" s="100"/>
      <c r="G408" s="100"/>
      <c r="H408" s="100">
        <v>25</v>
      </c>
      <c r="I408" s="100"/>
      <c r="J408" s="100">
        <v>15</v>
      </c>
      <c r="K408" s="100"/>
      <c r="L408" s="100"/>
      <c r="M408" s="100"/>
      <c r="N408" s="100"/>
      <c r="O408" s="100"/>
      <c r="P408" s="100"/>
      <c r="Q408" s="100"/>
      <c r="R408" s="98">
        <v>40</v>
      </c>
    </row>
    <row r="409" spans="2:18" x14ac:dyDescent="0.25">
      <c r="D409">
        <v>2</v>
      </c>
      <c r="E409" s="100"/>
      <c r="F409" s="100"/>
      <c r="G409" s="100">
        <v>15</v>
      </c>
      <c r="H409" s="100"/>
      <c r="I409" s="100"/>
      <c r="J409" s="100"/>
      <c r="K409" s="100"/>
      <c r="L409" s="100"/>
      <c r="M409" s="100"/>
      <c r="N409" s="100">
        <v>48</v>
      </c>
      <c r="O409" s="100"/>
      <c r="P409" s="100">
        <v>150</v>
      </c>
      <c r="Q409" s="100"/>
      <c r="R409" s="98">
        <v>213</v>
      </c>
    </row>
    <row r="410" spans="2:18" x14ac:dyDescent="0.25">
      <c r="D410">
        <v>3</v>
      </c>
      <c r="E410" s="100"/>
      <c r="F410" s="100">
        <v>30</v>
      </c>
      <c r="G410" s="100"/>
      <c r="H410" s="100"/>
      <c r="I410" s="100">
        <v>60</v>
      </c>
      <c r="J410" s="100"/>
      <c r="K410" s="100">
        <v>17</v>
      </c>
      <c r="L410" s="100">
        <v>100</v>
      </c>
      <c r="M410" s="100">
        <v>20</v>
      </c>
      <c r="N410" s="100"/>
      <c r="O410" s="100"/>
      <c r="P410" s="100"/>
      <c r="Q410" s="100"/>
      <c r="R410" s="98">
        <v>227</v>
      </c>
    </row>
    <row r="411" spans="2:18" x14ac:dyDescent="0.25">
      <c r="D411">
        <v>5</v>
      </c>
      <c r="E411" s="100">
        <v>37.5</v>
      </c>
      <c r="F411" s="100"/>
      <c r="G411" s="100"/>
      <c r="H411" s="100"/>
      <c r="I411" s="100"/>
      <c r="J411" s="100"/>
      <c r="K411" s="100"/>
      <c r="L411" s="100"/>
      <c r="M411" s="100"/>
      <c r="N411" s="100"/>
      <c r="O411" s="100"/>
      <c r="P411" s="100"/>
      <c r="Q411" s="100"/>
      <c r="R411" s="98">
        <v>37.5</v>
      </c>
    </row>
    <row r="412" spans="2:18" x14ac:dyDescent="0.25">
      <c r="D412">
        <v>6</v>
      </c>
      <c r="E412" s="100"/>
      <c r="F412" s="100"/>
      <c r="G412" s="100"/>
      <c r="H412" s="100"/>
      <c r="I412" s="100"/>
      <c r="J412" s="100"/>
      <c r="K412" s="100"/>
      <c r="L412" s="100"/>
      <c r="M412" s="100"/>
      <c r="N412" s="100"/>
      <c r="O412" s="100"/>
      <c r="P412" s="100"/>
      <c r="Q412" s="100">
        <v>75</v>
      </c>
      <c r="R412" s="98">
        <v>75</v>
      </c>
    </row>
    <row r="413" spans="2:18" x14ac:dyDescent="0.25">
      <c r="B413" t="s">
        <v>2875</v>
      </c>
      <c r="C413">
        <v>173</v>
      </c>
      <c r="D413">
        <v>1</v>
      </c>
      <c r="E413" s="100"/>
      <c r="F413" s="100"/>
      <c r="G413" s="100"/>
      <c r="H413" s="100"/>
      <c r="I413" s="100"/>
      <c r="J413" s="100"/>
      <c r="K413" s="100"/>
      <c r="L413" s="100">
        <v>100</v>
      </c>
      <c r="M413" s="100"/>
      <c r="N413" s="100"/>
      <c r="O413" s="100"/>
      <c r="P413" s="100"/>
      <c r="Q413" s="100"/>
      <c r="R413" s="98">
        <v>100</v>
      </c>
    </row>
    <row r="414" spans="2:18" x14ac:dyDescent="0.25">
      <c r="D414">
        <v>2</v>
      </c>
      <c r="E414" s="100"/>
      <c r="F414" s="100">
        <v>20</v>
      </c>
      <c r="G414" s="100"/>
      <c r="H414" s="100"/>
      <c r="I414" s="100">
        <v>40</v>
      </c>
      <c r="J414" s="100"/>
      <c r="K414" s="100"/>
      <c r="L414" s="100"/>
      <c r="M414" s="100"/>
      <c r="N414" s="100">
        <v>48</v>
      </c>
      <c r="O414" s="100"/>
      <c r="P414" s="100">
        <v>150</v>
      </c>
      <c r="Q414" s="100">
        <v>75</v>
      </c>
      <c r="R414" s="98">
        <v>333</v>
      </c>
    </row>
    <row r="415" spans="2:18" x14ac:dyDescent="0.25">
      <c r="D415">
        <v>3</v>
      </c>
      <c r="E415" s="100">
        <v>22.5</v>
      </c>
      <c r="F415" s="100"/>
      <c r="G415" s="100"/>
      <c r="H415" s="100"/>
      <c r="I415" s="100"/>
      <c r="J415" s="100"/>
      <c r="K415" s="100"/>
      <c r="L415" s="100"/>
      <c r="M415" s="100">
        <v>20</v>
      </c>
      <c r="N415" s="100"/>
      <c r="O415" s="100"/>
      <c r="P415" s="100"/>
      <c r="Q415" s="100"/>
      <c r="R415" s="98">
        <v>42.5</v>
      </c>
    </row>
    <row r="416" spans="2:18" x14ac:dyDescent="0.25">
      <c r="D416">
        <v>4</v>
      </c>
      <c r="E416" s="100"/>
      <c r="F416" s="100"/>
      <c r="G416" s="100"/>
      <c r="H416" s="100">
        <v>100</v>
      </c>
      <c r="I416" s="100"/>
      <c r="J416" s="100">
        <v>60</v>
      </c>
      <c r="K416" s="100">
        <v>17</v>
      </c>
      <c r="L416" s="100"/>
      <c r="M416" s="100"/>
      <c r="N416" s="100"/>
      <c r="O416" s="100"/>
      <c r="P416" s="100"/>
      <c r="Q416" s="100"/>
      <c r="R416" s="98">
        <v>177</v>
      </c>
    </row>
    <row r="417" spans="2:18" x14ac:dyDescent="0.25">
      <c r="D417">
        <v>5</v>
      </c>
      <c r="E417" s="100"/>
      <c r="F417" s="100"/>
      <c r="G417" s="100">
        <v>37.5</v>
      </c>
      <c r="H417" s="100"/>
      <c r="I417" s="100"/>
      <c r="J417" s="100"/>
      <c r="K417" s="100"/>
      <c r="L417" s="100"/>
      <c r="M417" s="100"/>
      <c r="N417" s="100"/>
      <c r="O417" s="100"/>
      <c r="P417" s="100"/>
      <c r="Q417" s="100"/>
      <c r="R417" s="98">
        <v>37.5</v>
      </c>
    </row>
    <row r="418" spans="2:18" x14ac:dyDescent="0.25">
      <c r="B418" t="s">
        <v>2876</v>
      </c>
      <c r="C418">
        <v>174</v>
      </c>
      <c r="D418">
        <v>1</v>
      </c>
      <c r="E418" s="100"/>
      <c r="F418" s="100"/>
      <c r="G418" s="100"/>
      <c r="H418" s="100"/>
      <c r="I418" s="100">
        <v>20</v>
      </c>
      <c r="J418" s="100"/>
      <c r="K418" s="100"/>
      <c r="L418" s="100">
        <v>100</v>
      </c>
      <c r="M418" s="100"/>
      <c r="N418" s="100"/>
      <c r="O418" s="100"/>
      <c r="P418" s="100"/>
      <c r="Q418" s="100"/>
      <c r="R418" s="98">
        <v>120</v>
      </c>
    </row>
    <row r="419" spans="2:18" x14ac:dyDescent="0.25">
      <c r="D419">
        <v>2</v>
      </c>
      <c r="E419" s="100">
        <v>15</v>
      </c>
      <c r="F419" s="100"/>
      <c r="G419" s="100"/>
      <c r="H419" s="100"/>
      <c r="I419" s="100"/>
      <c r="J419" s="100"/>
      <c r="K419" s="100"/>
      <c r="L419" s="100"/>
      <c r="M419" s="100">
        <v>20</v>
      </c>
      <c r="N419" s="100">
        <v>48</v>
      </c>
      <c r="O419" s="100"/>
      <c r="P419" s="100"/>
      <c r="Q419" s="100">
        <v>75</v>
      </c>
      <c r="R419" s="98">
        <v>158</v>
      </c>
    </row>
    <row r="420" spans="2:18" x14ac:dyDescent="0.25">
      <c r="D420">
        <v>3</v>
      </c>
      <c r="E420" s="100"/>
      <c r="F420" s="100"/>
      <c r="G420" s="100"/>
      <c r="H420" s="100"/>
      <c r="I420" s="100"/>
      <c r="J420" s="100">
        <v>45</v>
      </c>
      <c r="K420" s="100"/>
      <c r="L420" s="100"/>
      <c r="M420" s="100"/>
      <c r="N420" s="100"/>
      <c r="O420" s="100"/>
      <c r="P420" s="100"/>
      <c r="Q420" s="100"/>
      <c r="R420" s="98">
        <v>45</v>
      </c>
    </row>
    <row r="421" spans="2:18" x14ac:dyDescent="0.25">
      <c r="D421">
        <v>4</v>
      </c>
      <c r="E421" s="100"/>
      <c r="F421" s="100">
        <v>40</v>
      </c>
      <c r="G421" s="100">
        <v>30</v>
      </c>
      <c r="H421" s="100"/>
      <c r="I421" s="100"/>
      <c r="J421" s="100"/>
      <c r="K421" s="100">
        <v>17</v>
      </c>
      <c r="L421" s="100"/>
      <c r="M421" s="100"/>
      <c r="N421" s="100"/>
      <c r="O421" s="100">
        <v>78</v>
      </c>
      <c r="P421" s="100"/>
      <c r="Q421" s="100"/>
      <c r="R421" s="98">
        <v>165</v>
      </c>
    </row>
    <row r="422" spans="2:18" x14ac:dyDescent="0.25">
      <c r="D422">
        <v>5</v>
      </c>
      <c r="E422" s="100"/>
      <c r="F422" s="100"/>
      <c r="G422" s="100"/>
      <c r="H422" s="100"/>
      <c r="I422" s="100"/>
      <c r="J422" s="100"/>
      <c r="K422" s="100"/>
      <c r="L422" s="100"/>
      <c r="M422" s="100"/>
      <c r="N422" s="100"/>
      <c r="O422" s="100"/>
      <c r="P422" s="100">
        <v>150</v>
      </c>
      <c r="Q422" s="100"/>
      <c r="R422" s="98">
        <v>150</v>
      </c>
    </row>
    <row r="423" spans="2:18" x14ac:dyDescent="0.25">
      <c r="B423" t="s">
        <v>2877</v>
      </c>
      <c r="C423">
        <v>175</v>
      </c>
      <c r="D423">
        <v>1</v>
      </c>
      <c r="E423" s="100"/>
      <c r="F423" s="100"/>
      <c r="G423" s="100"/>
      <c r="H423" s="100"/>
      <c r="I423" s="100"/>
      <c r="J423" s="100">
        <v>15</v>
      </c>
      <c r="K423" s="100"/>
      <c r="L423" s="100"/>
      <c r="M423" s="100"/>
      <c r="N423" s="100"/>
      <c r="O423" s="100"/>
      <c r="P423" s="100"/>
      <c r="Q423" s="100"/>
      <c r="R423" s="98">
        <v>15</v>
      </c>
    </row>
    <row r="424" spans="2:18" x14ac:dyDescent="0.25">
      <c r="D424">
        <v>2</v>
      </c>
      <c r="E424" s="100"/>
      <c r="F424" s="100"/>
      <c r="G424" s="100"/>
      <c r="H424" s="100">
        <v>50</v>
      </c>
      <c r="I424" s="100"/>
      <c r="J424" s="100"/>
      <c r="K424" s="100"/>
      <c r="L424" s="100"/>
      <c r="M424" s="100"/>
      <c r="N424" s="100"/>
      <c r="O424" s="100"/>
      <c r="P424" s="100"/>
      <c r="Q424" s="100"/>
      <c r="R424" s="98">
        <v>50</v>
      </c>
    </row>
    <row r="425" spans="2:18" x14ac:dyDescent="0.25">
      <c r="D425">
        <v>3</v>
      </c>
      <c r="E425" s="100">
        <v>22.5</v>
      </c>
      <c r="F425" s="100"/>
      <c r="G425" s="100"/>
      <c r="H425" s="100"/>
      <c r="I425" s="100"/>
      <c r="J425" s="100"/>
      <c r="K425" s="100"/>
      <c r="L425" s="100"/>
      <c r="M425" s="100">
        <v>20</v>
      </c>
      <c r="N425" s="100">
        <v>48</v>
      </c>
      <c r="O425" s="100">
        <v>78</v>
      </c>
      <c r="P425" s="100"/>
      <c r="Q425" s="100">
        <v>75</v>
      </c>
      <c r="R425" s="98">
        <v>243.5</v>
      </c>
    </row>
    <row r="426" spans="2:18" x14ac:dyDescent="0.25">
      <c r="D426">
        <v>5</v>
      </c>
      <c r="E426" s="100"/>
      <c r="F426" s="100">
        <v>50</v>
      </c>
      <c r="G426" s="100"/>
      <c r="H426" s="100"/>
      <c r="I426" s="100"/>
      <c r="J426" s="100"/>
      <c r="K426" s="100"/>
      <c r="L426" s="100"/>
      <c r="M426" s="100"/>
      <c r="N426" s="100"/>
      <c r="O426" s="100"/>
      <c r="P426" s="100"/>
      <c r="Q426" s="100"/>
      <c r="R426" s="98">
        <v>50</v>
      </c>
    </row>
    <row r="427" spans="2:18" x14ac:dyDescent="0.25">
      <c r="D427">
        <v>6</v>
      </c>
      <c r="E427" s="100"/>
      <c r="F427" s="100"/>
      <c r="G427" s="100">
        <v>45</v>
      </c>
      <c r="H427" s="100"/>
      <c r="I427" s="100"/>
      <c r="J427" s="100"/>
      <c r="K427" s="100"/>
      <c r="L427" s="100"/>
      <c r="M427" s="100"/>
      <c r="N427" s="100"/>
      <c r="O427" s="100"/>
      <c r="P427" s="100"/>
      <c r="Q427" s="100"/>
      <c r="R427" s="98">
        <v>45</v>
      </c>
    </row>
    <row r="428" spans="2:18" x14ac:dyDescent="0.25">
      <c r="D428">
        <v>7</v>
      </c>
      <c r="E428" s="100"/>
      <c r="F428" s="100"/>
      <c r="G428" s="100"/>
      <c r="H428" s="100"/>
      <c r="I428" s="100"/>
      <c r="J428" s="100"/>
      <c r="K428" s="100"/>
      <c r="L428" s="100">
        <v>100</v>
      </c>
      <c r="M428" s="100"/>
      <c r="N428" s="100"/>
      <c r="O428" s="100"/>
      <c r="P428" s="100"/>
      <c r="Q428" s="100"/>
      <c r="R428" s="98">
        <v>100</v>
      </c>
    </row>
    <row r="429" spans="2:18" x14ac:dyDescent="0.25">
      <c r="B429" t="s">
        <v>2878</v>
      </c>
      <c r="C429">
        <v>176</v>
      </c>
      <c r="D429">
        <v>1</v>
      </c>
      <c r="E429" s="100"/>
      <c r="F429" s="100"/>
      <c r="G429" s="100"/>
      <c r="H429" s="100"/>
      <c r="I429" s="100">
        <v>20</v>
      </c>
      <c r="J429" s="100"/>
      <c r="K429" s="100"/>
      <c r="L429" s="100"/>
      <c r="M429" s="100">
        <v>20</v>
      </c>
      <c r="N429" s="100"/>
      <c r="O429" s="100"/>
      <c r="P429" s="100"/>
      <c r="Q429" s="100"/>
      <c r="R429" s="98">
        <v>40</v>
      </c>
    </row>
    <row r="430" spans="2:18" x14ac:dyDescent="0.25">
      <c r="D430">
        <v>2</v>
      </c>
      <c r="E430" s="100"/>
      <c r="F430" s="100"/>
      <c r="G430" s="100">
        <v>15</v>
      </c>
      <c r="H430" s="100">
        <v>50</v>
      </c>
      <c r="I430" s="100"/>
      <c r="J430" s="100"/>
      <c r="K430" s="100"/>
      <c r="L430" s="100"/>
      <c r="M430" s="100"/>
      <c r="N430" s="100"/>
      <c r="O430" s="100"/>
      <c r="P430" s="100">
        <v>150</v>
      </c>
      <c r="Q430" s="100">
        <v>75</v>
      </c>
      <c r="R430" s="98">
        <v>290</v>
      </c>
    </row>
    <row r="431" spans="2:18" x14ac:dyDescent="0.25">
      <c r="D431">
        <v>3</v>
      </c>
      <c r="E431" s="100">
        <v>22.5</v>
      </c>
      <c r="F431" s="100"/>
      <c r="G431" s="100"/>
      <c r="H431" s="100"/>
      <c r="I431" s="100"/>
      <c r="J431" s="100"/>
      <c r="K431" s="100">
        <v>17</v>
      </c>
      <c r="L431" s="100">
        <v>100</v>
      </c>
      <c r="M431" s="100"/>
      <c r="N431" s="100">
        <v>48</v>
      </c>
      <c r="O431" s="100">
        <v>78</v>
      </c>
      <c r="P431" s="100"/>
      <c r="Q431" s="100"/>
      <c r="R431" s="98">
        <v>265.5</v>
      </c>
    </row>
    <row r="432" spans="2:18" x14ac:dyDescent="0.25">
      <c r="D432">
        <v>5</v>
      </c>
      <c r="E432" s="100"/>
      <c r="F432" s="100"/>
      <c r="G432" s="100"/>
      <c r="H432" s="100"/>
      <c r="I432" s="100"/>
      <c r="J432" s="100">
        <v>75</v>
      </c>
      <c r="K432" s="100"/>
      <c r="L432" s="100"/>
      <c r="M432" s="100"/>
      <c r="N432" s="100"/>
      <c r="O432" s="100"/>
      <c r="P432" s="100"/>
      <c r="Q432" s="100"/>
      <c r="R432" s="98">
        <v>75</v>
      </c>
    </row>
    <row r="433" spans="2:18" x14ac:dyDescent="0.25">
      <c r="D433">
        <v>7</v>
      </c>
      <c r="E433" s="100"/>
      <c r="F433" s="100">
        <v>70</v>
      </c>
      <c r="G433" s="100"/>
      <c r="H433" s="100"/>
      <c r="I433" s="100"/>
      <c r="J433" s="100"/>
      <c r="K433" s="100"/>
      <c r="L433" s="100"/>
      <c r="M433" s="100"/>
      <c r="N433" s="100"/>
      <c r="O433" s="100"/>
      <c r="P433" s="100"/>
      <c r="Q433" s="100"/>
      <c r="R433" s="98">
        <v>70</v>
      </c>
    </row>
    <row r="434" spans="2:18" x14ac:dyDescent="0.25">
      <c r="B434" t="s">
        <v>2879</v>
      </c>
      <c r="C434">
        <v>177</v>
      </c>
      <c r="D434">
        <v>1</v>
      </c>
      <c r="E434" s="100"/>
      <c r="F434" s="100"/>
      <c r="G434" s="100"/>
      <c r="H434" s="100"/>
      <c r="I434" s="100">
        <v>20</v>
      </c>
      <c r="J434" s="100"/>
      <c r="K434" s="100"/>
      <c r="L434" s="100"/>
      <c r="M434" s="100"/>
      <c r="N434" s="100"/>
      <c r="O434" s="100"/>
      <c r="P434" s="100"/>
      <c r="Q434" s="100"/>
      <c r="R434" s="98">
        <v>20</v>
      </c>
    </row>
    <row r="435" spans="2:18" x14ac:dyDescent="0.25">
      <c r="D435">
        <v>2</v>
      </c>
      <c r="E435" s="100">
        <v>15</v>
      </c>
      <c r="F435" s="100">
        <v>20</v>
      </c>
      <c r="G435" s="100">
        <v>15</v>
      </c>
      <c r="H435" s="100"/>
      <c r="I435" s="100"/>
      <c r="J435" s="100"/>
      <c r="K435" s="100"/>
      <c r="L435" s="100">
        <v>100</v>
      </c>
      <c r="M435" s="100"/>
      <c r="N435" s="100"/>
      <c r="O435" s="100"/>
      <c r="P435" s="100"/>
      <c r="Q435" s="100"/>
      <c r="R435" s="98">
        <v>150</v>
      </c>
    </row>
    <row r="436" spans="2:18" x14ac:dyDescent="0.25">
      <c r="D436">
        <v>3</v>
      </c>
      <c r="E436" s="100"/>
      <c r="F436" s="100"/>
      <c r="G436" s="100"/>
      <c r="H436" s="100"/>
      <c r="I436" s="100"/>
      <c r="J436" s="100"/>
      <c r="K436" s="100"/>
      <c r="L436" s="100"/>
      <c r="M436" s="100">
        <v>20</v>
      </c>
      <c r="N436" s="100"/>
      <c r="O436" s="100">
        <v>78</v>
      </c>
      <c r="P436" s="100"/>
      <c r="Q436" s="100"/>
      <c r="R436" s="98">
        <v>98</v>
      </c>
    </row>
    <row r="437" spans="2:18" x14ac:dyDescent="0.25">
      <c r="D437">
        <v>4</v>
      </c>
      <c r="E437" s="100"/>
      <c r="F437" s="100"/>
      <c r="G437" s="100"/>
      <c r="H437" s="100">
        <v>100</v>
      </c>
      <c r="I437" s="100"/>
      <c r="J437" s="100"/>
      <c r="K437" s="100"/>
      <c r="L437" s="100"/>
      <c r="M437" s="100"/>
      <c r="N437" s="100"/>
      <c r="O437" s="100"/>
      <c r="P437" s="100"/>
      <c r="Q437" s="100"/>
      <c r="R437" s="98">
        <v>100</v>
      </c>
    </row>
    <row r="438" spans="2:18" x14ac:dyDescent="0.25">
      <c r="D438">
        <v>5</v>
      </c>
      <c r="E438" s="100"/>
      <c r="F438" s="100"/>
      <c r="G438" s="100"/>
      <c r="H438" s="100"/>
      <c r="I438" s="100"/>
      <c r="J438" s="100"/>
      <c r="K438" s="100">
        <v>17</v>
      </c>
      <c r="L438" s="100"/>
      <c r="M438" s="100"/>
      <c r="N438" s="100"/>
      <c r="O438" s="100"/>
      <c r="P438" s="100"/>
      <c r="Q438" s="100">
        <v>75</v>
      </c>
      <c r="R438" s="98">
        <v>92</v>
      </c>
    </row>
    <row r="439" spans="2:18" x14ac:dyDescent="0.25">
      <c r="D439">
        <v>7</v>
      </c>
      <c r="E439" s="100"/>
      <c r="F439" s="100"/>
      <c r="G439" s="100"/>
      <c r="H439" s="100"/>
      <c r="I439" s="100"/>
      <c r="J439" s="100"/>
      <c r="K439" s="100"/>
      <c r="L439" s="100"/>
      <c r="M439" s="100"/>
      <c r="N439" s="100"/>
      <c r="O439" s="100"/>
      <c r="P439" s="100">
        <v>150</v>
      </c>
      <c r="Q439" s="100"/>
      <c r="R439" s="98">
        <v>150</v>
      </c>
    </row>
    <row r="440" spans="2:18" x14ac:dyDescent="0.25">
      <c r="B440" t="s">
        <v>2880</v>
      </c>
      <c r="C440">
        <v>178</v>
      </c>
      <c r="D440">
        <v>1</v>
      </c>
      <c r="E440" s="100"/>
      <c r="F440" s="100">
        <v>10</v>
      </c>
      <c r="G440" s="100"/>
      <c r="H440" s="100"/>
      <c r="I440" s="100"/>
      <c r="J440" s="100"/>
      <c r="K440" s="100">
        <v>17</v>
      </c>
      <c r="L440" s="100"/>
      <c r="M440" s="100"/>
      <c r="N440" s="100"/>
      <c r="O440" s="100"/>
      <c r="P440" s="100"/>
      <c r="Q440" s="100"/>
      <c r="R440" s="98">
        <v>27</v>
      </c>
    </row>
    <row r="441" spans="2:18" x14ac:dyDescent="0.25">
      <c r="D441">
        <v>2</v>
      </c>
      <c r="E441" s="100"/>
      <c r="F441" s="100"/>
      <c r="G441" s="100">
        <v>15</v>
      </c>
      <c r="H441" s="100"/>
      <c r="I441" s="100">
        <v>40</v>
      </c>
      <c r="J441" s="100"/>
      <c r="K441" s="100"/>
      <c r="L441" s="100">
        <v>100</v>
      </c>
      <c r="M441" s="100"/>
      <c r="N441" s="100"/>
      <c r="O441" s="100">
        <v>78</v>
      </c>
      <c r="P441" s="100"/>
      <c r="Q441" s="100">
        <v>75</v>
      </c>
      <c r="R441" s="98">
        <v>308</v>
      </c>
    </row>
    <row r="442" spans="2:18" x14ac:dyDescent="0.25">
      <c r="D442">
        <v>3</v>
      </c>
      <c r="E442" s="100"/>
      <c r="F442" s="100"/>
      <c r="G442" s="100"/>
      <c r="H442" s="100"/>
      <c r="I442" s="100"/>
      <c r="J442" s="100">
        <v>45</v>
      </c>
      <c r="K442" s="100"/>
      <c r="L442" s="100"/>
      <c r="M442" s="100">
        <v>20</v>
      </c>
      <c r="N442" s="100">
        <v>48</v>
      </c>
      <c r="O442" s="100"/>
      <c r="P442" s="100"/>
      <c r="Q442" s="100"/>
      <c r="R442" s="98">
        <v>113</v>
      </c>
    </row>
    <row r="443" spans="2:18" x14ac:dyDescent="0.25">
      <c r="D443">
        <v>4</v>
      </c>
      <c r="E443" s="100"/>
      <c r="F443" s="100"/>
      <c r="G443" s="100"/>
      <c r="H443" s="100">
        <v>100</v>
      </c>
      <c r="I443" s="100"/>
      <c r="J443" s="100"/>
      <c r="K443" s="100"/>
      <c r="L443" s="100"/>
      <c r="M443" s="100"/>
      <c r="N443" s="100"/>
      <c r="O443" s="100"/>
      <c r="P443" s="100"/>
      <c r="Q443" s="100"/>
      <c r="R443" s="98">
        <v>100</v>
      </c>
    </row>
    <row r="444" spans="2:18" x14ac:dyDescent="0.25">
      <c r="D444">
        <v>5</v>
      </c>
      <c r="E444" s="100"/>
      <c r="F444" s="100"/>
      <c r="G444" s="100"/>
      <c r="H444" s="100"/>
      <c r="I444" s="100"/>
      <c r="J444" s="100"/>
      <c r="K444" s="100"/>
      <c r="L444" s="100"/>
      <c r="M444" s="100"/>
      <c r="N444" s="100"/>
      <c r="O444" s="100"/>
      <c r="P444" s="100">
        <v>150</v>
      </c>
      <c r="Q444" s="100"/>
      <c r="R444" s="98">
        <v>150</v>
      </c>
    </row>
    <row r="445" spans="2:18" x14ac:dyDescent="0.25">
      <c r="D445">
        <v>6</v>
      </c>
      <c r="E445" s="100">
        <v>45</v>
      </c>
      <c r="F445" s="100"/>
      <c r="G445" s="100"/>
      <c r="H445" s="100"/>
      <c r="I445" s="100"/>
      <c r="J445" s="100"/>
      <c r="K445" s="100"/>
      <c r="L445" s="100"/>
      <c r="M445" s="100"/>
      <c r="N445" s="100"/>
      <c r="O445" s="100"/>
      <c r="P445" s="100"/>
      <c r="Q445" s="100"/>
      <c r="R445" s="98">
        <v>45</v>
      </c>
    </row>
    <row r="446" spans="2:18" x14ac:dyDescent="0.25">
      <c r="B446" t="s">
        <v>2881</v>
      </c>
      <c r="C446">
        <v>179</v>
      </c>
      <c r="D446">
        <v>1</v>
      </c>
      <c r="E446" s="100"/>
      <c r="F446" s="100"/>
      <c r="G446" s="100"/>
      <c r="H446" s="100">
        <v>25</v>
      </c>
      <c r="I446" s="100"/>
      <c r="J446" s="100"/>
      <c r="K446" s="100"/>
      <c r="L446" s="100"/>
      <c r="M446" s="100"/>
      <c r="N446" s="100"/>
      <c r="O446" s="100"/>
      <c r="P446" s="100"/>
      <c r="Q446" s="100">
        <v>75</v>
      </c>
      <c r="R446" s="98">
        <v>100</v>
      </c>
    </row>
    <row r="447" spans="2:18" x14ac:dyDescent="0.25">
      <c r="D447">
        <v>2</v>
      </c>
      <c r="E447" s="100"/>
      <c r="F447" s="100">
        <v>20</v>
      </c>
      <c r="G447" s="100"/>
      <c r="H447" s="100"/>
      <c r="I447" s="100"/>
      <c r="J447" s="100"/>
      <c r="K447" s="100"/>
      <c r="L447" s="100"/>
      <c r="M447" s="100">
        <v>20</v>
      </c>
      <c r="N447" s="100"/>
      <c r="O447" s="100"/>
      <c r="P447" s="100">
        <v>150</v>
      </c>
      <c r="Q447" s="100"/>
      <c r="R447" s="98">
        <v>190</v>
      </c>
    </row>
    <row r="448" spans="2:18" x14ac:dyDescent="0.25">
      <c r="D448">
        <v>3</v>
      </c>
      <c r="E448" s="100">
        <v>22.5</v>
      </c>
      <c r="F448" s="100"/>
      <c r="G448" s="100">
        <v>22.5</v>
      </c>
      <c r="H448" s="100"/>
      <c r="I448" s="100"/>
      <c r="J448" s="100">
        <v>45</v>
      </c>
      <c r="K448" s="100"/>
      <c r="L448" s="100">
        <v>100</v>
      </c>
      <c r="M448" s="100"/>
      <c r="N448" s="100"/>
      <c r="O448" s="100"/>
      <c r="P448" s="100"/>
      <c r="Q448" s="100"/>
      <c r="R448" s="98">
        <v>190</v>
      </c>
    </row>
    <row r="449" spans="2:18" x14ac:dyDescent="0.25">
      <c r="D449">
        <v>4</v>
      </c>
      <c r="E449" s="100"/>
      <c r="F449" s="100"/>
      <c r="G449" s="100"/>
      <c r="H449" s="100"/>
      <c r="I449" s="100"/>
      <c r="J449" s="100"/>
      <c r="K449" s="100">
        <v>17</v>
      </c>
      <c r="L449" s="100"/>
      <c r="M449" s="100"/>
      <c r="N449" s="100"/>
      <c r="O449" s="100"/>
      <c r="P449" s="100"/>
      <c r="Q449" s="100"/>
      <c r="R449" s="98">
        <v>17</v>
      </c>
    </row>
    <row r="450" spans="2:18" x14ac:dyDescent="0.25">
      <c r="D450">
        <v>5</v>
      </c>
      <c r="E450" s="100"/>
      <c r="F450" s="100"/>
      <c r="G450" s="100"/>
      <c r="H450" s="100"/>
      <c r="I450" s="100"/>
      <c r="J450" s="100"/>
      <c r="K450" s="100"/>
      <c r="L450" s="100"/>
      <c r="M450" s="100"/>
      <c r="N450" s="100"/>
      <c r="O450" s="100">
        <v>78</v>
      </c>
      <c r="P450" s="100"/>
      <c r="Q450" s="100"/>
      <c r="R450" s="98">
        <v>78</v>
      </c>
    </row>
    <row r="451" spans="2:18" x14ac:dyDescent="0.25">
      <c r="D451">
        <v>7</v>
      </c>
      <c r="E451" s="100"/>
      <c r="F451" s="100"/>
      <c r="G451" s="100"/>
      <c r="H451" s="100"/>
      <c r="I451" s="100"/>
      <c r="J451" s="100"/>
      <c r="K451" s="100"/>
      <c r="L451" s="100"/>
      <c r="M451" s="100"/>
      <c r="N451" s="100">
        <v>48</v>
      </c>
      <c r="O451" s="100"/>
      <c r="P451" s="100"/>
      <c r="Q451" s="100"/>
      <c r="R451" s="98">
        <v>48</v>
      </c>
    </row>
    <row r="452" spans="2:18" x14ac:dyDescent="0.25">
      <c r="B452" t="s">
        <v>2720</v>
      </c>
      <c r="C452">
        <v>18</v>
      </c>
      <c r="D452">
        <v>1</v>
      </c>
      <c r="E452" s="100"/>
      <c r="F452" s="100">
        <v>10</v>
      </c>
      <c r="G452" s="100"/>
      <c r="H452" s="100"/>
      <c r="I452" s="100"/>
      <c r="J452" s="100"/>
      <c r="K452" s="100"/>
      <c r="L452" s="100"/>
      <c r="M452" s="100"/>
      <c r="N452" s="100"/>
      <c r="O452" s="100"/>
      <c r="P452" s="100"/>
      <c r="Q452" s="100"/>
      <c r="R452" s="98">
        <v>10</v>
      </c>
    </row>
    <row r="453" spans="2:18" x14ac:dyDescent="0.25">
      <c r="D453">
        <v>2</v>
      </c>
      <c r="E453" s="100"/>
      <c r="F453" s="100"/>
      <c r="G453" s="100">
        <v>15</v>
      </c>
      <c r="H453" s="100"/>
      <c r="I453" s="100"/>
      <c r="J453" s="100"/>
      <c r="K453" s="100"/>
      <c r="L453" s="100"/>
      <c r="M453" s="100"/>
      <c r="N453" s="100">
        <v>48</v>
      </c>
      <c r="O453" s="100"/>
      <c r="P453" s="100"/>
      <c r="Q453" s="100">
        <v>75</v>
      </c>
      <c r="R453" s="98">
        <v>138</v>
      </c>
    </row>
    <row r="454" spans="2:18" x14ac:dyDescent="0.25">
      <c r="D454">
        <v>3</v>
      </c>
      <c r="E454" s="100"/>
      <c r="F454" s="100"/>
      <c r="G454" s="100"/>
      <c r="H454" s="100">
        <v>75</v>
      </c>
      <c r="I454" s="100"/>
      <c r="J454" s="100"/>
      <c r="K454" s="100"/>
      <c r="L454" s="100"/>
      <c r="M454" s="100">
        <v>20</v>
      </c>
      <c r="N454" s="100"/>
      <c r="O454" s="100">
        <v>78</v>
      </c>
      <c r="P454" s="100">
        <v>150</v>
      </c>
      <c r="Q454" s="100"/>
      <c r="R454" s="98">
        <v>323</v>
      </c>
    </row>
    <row r="455" spans="2:18" x14ac:dyDescent="0.25">
      <c r="D455">
        <v>4</v>
      </c>
      <c r="E455" s="100"/>
      <c r="F455" s="100"/>
      <c r="G455" s="100"/>
      <c r="H455" s="100"/>
      <c r="I455" s="100"/>
      <c r="J455" s="100"/>
      <c r="K455" s="100"/>
      <c r="L455" s="100">
        <v>100</v>
      </c>
      <c r="M455" s="100"/>
      <c r="N455" s="100"/>
      <c r="O455" s="100"/>
      <c r="P455" s="100"/>
      <c r="Q455" s="100"/>
      <c r="R455" s="98">
        <v>100</v>
      </c>
    </row>
    <row r="456" spans="2:18" x14ac:dyDescent="0.25">
      <c r="D456">
        <v>5</v>
      </c>
      <c r="E456" s="100"/>
      <c r="F456" s="100"/>
      <c r="G456" s="100"/>
      <c r="H456" s="100"/>
      <c r="I456" s="100"/>
      <c r="J456" s="100">
        <v>75</v>
      </c>
      <c r="K456" s="100">
        <v>17</v>
      </c>
      <c r="L456" s="100"/>
      <c r="M456" s="100"/>
      <c r="N456" s="100"/>
      <c r="O456" s="100"/>
      <c r="P456" s="100"/>
      <c r="Q456" s="100"/>
      <c r="R456" s="98">
        <v>92</v>
      </c>
    </row>
    <row r="457" spans="2:18" x14ac:dyDescent="0.25">
      <c r="B457" t="s">
        <v>2882</v>
      </c>
      <c r="C457">
        <v>180</v>
      </c>
      <c r="D457">
        <v>1</v>
      </c>
      <c r="E457" s="100"/>
      <c r="F457" s="100"/>
      <c r="G457" s="100">
        <v>7.5</v>
      </c>
      <c r="H457" s="100"/>
      <c r="I457" s="100"/>
      <c r="J457" s="100">
        <v>15</v>
      </c>
      <c r="K457" s="100"/>
      <c r="L457" s="100"/>
      <c r="M457" s="100"/>
      <c r="N457" s="100"/>
      <c r="O457" s="100"/>
      <c r="P457" s="100">
        <v>150</v>
      </c>
      <c r="Q457" s="100"/>
      <c r="R457" s="98">
        <v>172.5</v>
      </c>
    </row>
    <row r="458" spans="2:18" x14ac:dyDescent="0.25">
      <c r="D458">
        <v>2</v>
      </c>
      <c r="E458" s="100">
        <v>15</v>
      </c>
      <c r="F458" s="100"/>
      <c r="G458" s="100"/>
      <c r="H458" s="100"/>
      <c r="I458" s="100"/>
      <c r="J458" s="100"/>
      <c r="K458" s="100">
        <v>17</v>
      </c>
      <c r="L458" s="100"/>
      <c r="M458" s="100"/>
      <c r="N458" s="100"/>
      <c r="O458" s="100"/>
      <c r="P458" s="100"/>
      <c r="Q458" s="100"/>
      <c r="R458" s="98">
        <v>32</v>
      </c>
    </row>
    <row r="459" spans="2:18" x14ac:dyDescent="0.25">
      <c r="D459">
        <v>3</v>
      </c>
      <c r="E459" s="100"/>
      <c r="F459" s="100">
        <v>30</v>
      </c>
      <c r="G459" s="100"/>
      <c r="H459" s="100"/>
      <c r="I459" s="100"/>
      <c r="J459" s="100"/>
      <c r="K459" s="100"/>
      <c r="L459" s="100">
        <v>100</v>
      </c>
      <c r="M459" s="100">
        <v>20</v>
      </c>
      <c r="N459" s="100">
        <v>48</v>
      </c>
      <c r="O459" s="100"/>
      <c r="P459" s="100"/>
      <c r="Q459" s="100"/>
      <c r="R459" s="98">
        <v>198</v>
      </c>
    </row>
    <row r="460" spans="2:18" x14ac:dyDescent="0.25">
      <c r="D460">
        <v>4</v>
      </c>
      <c r="E460" s="100"/>
      <c r="F460" s="100"/>
      <c r="G460" s="100"/>
      <c r="H460" s="100">
        <v>100</v>
      </c>
      <c r="I460" s="100"/>
      <c r="J460" s="100"/>
      <c r="K460" s="100"/>
      <c r="L460" s="100"/>
      <c r="M460" s="100"/>
      <c r="N460" s="100"/>
      <c r="O460" s="100">
        <v>78</v>
      </c>
      <c r="P460" s="100"/>
      <c r="Q460" s="100">
        <v>75</v>
      </c>
      <c r="R460" s="98">
        <v>253</v>
      </c>
    </row>
    <row r="461" spans="2:18" x14ac:dyDescent="0.25">
      <c r="D461">
        <v>5</v>
      </c>
      <c r="E461" s="100"/>
      <c r="F461" s="100"/>
      <c r="G461" s="100"/>
      <c r="H461" s="100"/>
      <c r="I461" s="100">
        <v>100</v>
      </c>
      <c r="J461" s="100"/>
      <c r="K461" s="100"/>
      <c r="L461" s="100"/>
      <c r="M461" s="100"/>
      <c r="N461" s="100"/>
      <c r="O461" s="100"/>
      <c r="P461" s="100"/>
      <c r="Q461" s="100"/>
      <c r="R461" s="98">
        <v>100</v>
      </c>
    </row>
    <row r="462" spans="2:18" x14ac:dyDescent="0.25">
      <c r="B462" t="s">
        <v>2883</v>
      </c>
      <c r="C462">
        <v>181</v>
      </c>
      <c r="D462">
        <v>1</v>
      </c>
      <c r="E462" s="100"/>
      <c r="F462" s="100"/>
      <c r="G462" s="100"/>
      <c r="H462" s="100"/>
      <c r="I462" s="100"/>
      <c r="J462" s="100"/>
      <c r="K462" s="100"/>
      <c r="L462" s="100"/>
      <c r="M462" s="100"/>
      <c r="N462" s="100"/>
      <c r="O462" s="100">
        <v>78</v>
      </c>
      <c r="P462" s="100"/>
      <c r="Q462" s="100"/>
      <c r="R462" s="98">
        <v>78</v>
      </c>
    </row>
    <row r="463" spans="2:18" x14ac:dyDescent="0.25">
      <c r="D463">
        <v>2</v>
      </c>
      <c r="E463" s="100"/>
      <c r="F463" s="100"/>
      <c r="G463" s="100">
        <v>15</v>
      </c>
      <c r="H463" s="100"/>
      <c r="I463" s="100"/>
      <c r="J463" s="100"/>
      <c r="K463" s="100"/>
      <c r="L463" s="100"/>
      <c r="M463" s="100">
        <v>20</v>
      </c>
      <c r="N463" s="100"/>
      <c r="O463" s="100"/>
      <c r="P463" s="100"/>
      <c r="Q463" s="100">
        <v>75</v>
      </c>
      <c r="R463" s="98">
        <v>110</v>
      </c>
    </row>
    <row r="464" spans="2:18" x14ac:dyDescent="0.25">
      <c r="D464">
        <v>3</v>
      </c>
      <c r="E464" s="100"/>
      <c r="F464" s="100"/>
      <c r="G464" s="100"/>
      <c r="H464" s="100">
        <v>75</v>
      </c>
      <c r="I464" s="100">
        <v>60</v>
      </c>
      <c r="J464" s="100"/>
      <c r="K464" s="100"/>
      <c r="L464" s="100"/>
      <c r="M464" s="100"/>
      <c r="N464" s="100">
        <v>48</v>
      </c>
      <c r="O464" s="100"/>
      <c r="P464" s="100"/>
      <c r="Q464" s="100"/>
      <c r="R464" s="98">
        <v>183</v>
      </c>
    </row>
    <row r="465" spans="2:18" x14ac:dyDescent="0.25">
      <c r="D465">
        <v>4</v>
      </c>
      <c r="E465" s="100">
        <v>30</v>
      </c>
      <c r="F465" s="100"/>
      <c r="G465" s="100"/>
      <c r="H465" s="100"/>
      <c r="I465" s="100"/>
      <c r="J465" s="100">
        <v>60</v>
      </c>
      <c r="K465" s="100"/>
      <c r="L465" s="100"/>
      <c r="M465" s="100"/>
      <c r="N465" s="100"/>
      <c r="O465" s="100"/>
      <c r="P465" s="100"/>
      <c r="Q465" s="100"/>
      <c r="R465" s="98">
        <v>90</v>
      </c>
    </row>
    <row r="466" spans="2:18" x14ac:dyDescent="0.25">
      <c r="D466">
        <v>5</v>
      </c>
      <c r="E466" s="100"/>
      <c r="F466" s="100">
        <v>50</v>
      </c>
      <c r="G466" s="100"/>
      <c r="H466" s="100"/>
      <c r="I466" s="100"/>
      <c r="J466" s="100"/>
      <c r="K466" s="100"/>
      <c r="L466" s="100"/>
      <c r="M466" s="100"/>
      <c r="N466" s="100"/>
      <c r="O466" s="100"/>
      <c r="P466" s="100"/>
      <c r="Q466" s="100"/>
      <c r="R466" s="98">
        <v>50</v>
      </c>
    </row>
    <row r="467" spans="2:18" x14ac:dyDescent="0.25">
      <c r="D467">
        <v>8</v>
      </c>
      <c r="E467" s="100"/>
      <c r="F467" s="100"/>
      <c r="G467" s="100"/>
      <c r="H467" s="100"/>
      <c r="I467" s="100"/>
      <c r="J467" s="100"/>
      <c r="K467" s="100"/>
      <c r="L467" s="100">
        <v>100</v>
      </c>
      <c r="M467" s="100"/>
      <c r="N467" s="100"/>
      <c r="O467" s="100"/>
      <c r="P467" s="100"/>
      <c r="Q467" s="100"/>
      <c r="R467" s="98">
        <v>100</v>
      </c>
    </row>
    <row r="468" spans="2:18" x14ac:dyDescent="0.25">
      <c r="B468" t="s">
        <v>2884</v>
      </c>
      <c r="C468">
        <v>182</v>
      </c>
      <c r="D468">
        <v>1</v>
      </c>
      <c r="E468" s="100"/>
      <c r="F468" s="100"/>
      <c r="G468" s="100"/>
      <c r="H468" s="100"/>
      <c r="I468" s="100"/>
      <c r="J468" s="100"/>
      <c r="K468" s="100">
        <v>17</v>
      </c>
      <c r="L468" s="100"/>
      <c r="M468" s="100"/>
      <c r="N468" s="100"/>
      <c r="O468" s="100"/>
      <c r="P468" s="100"/>
      <c r="Q468" s="100"/>
      <c r="R468" s="98">
        <v>17</v>
      </c>
    </row>
    <row r="469" spans="2:18" x14ac:dyDescent="0.25">
      <c r="D469">
        <v>2</v>
      </c>
      <c r="E469" s="100"/>
      <c r="F469" s="100"/>
      <c r="G469" s="100">
        <v>15</v>
      </c>
      <c r="H469" s="100"/>
      <c r="I469" s="100"/>
      <c r="J469" s="100">
        <v>30</v>
      </c>
      <c r="K469" s="100"/>
      <c r="L469" s="100"/>
      <c r="M469" s="100"/>
      <c r="N469" s="100"/>
      <c r="O469" s="100"/>
      <c r="P469" s="100"/>
      <c r="Q469" s="100"/>
      <c r="R469" s="98">
        <v>45</v>
      </c>
    </row>
    <row r="470" spans="2:18" x14ac:dyDescent="0.25">
      <c r="D470">
        <v>3</v>
      </c>
      <c r="E470" s="100"/>
      <c r="F470" s="100">
        <v>30</v>
      </c>
      <c r="G470" s="100"/>
      <c r="H470" s="100"/>
      <c r="I470" s="100"/>
      <c r="J470" s="100"/>
      <c r="K470" s="100"/>
      <c r="L470" s="100">
        <v>100</v>
      </c>
      <c r="M470" s="100"/>
      <c r="N470" s="100"/>
      <c r="O470" s="100"/>
      <c r="P470" s="100">
        <v>150</v>
      </c>
      <c r="Q470" s="100"/>
      <c r="R470" s="98">
        <v>280</v>
      </c>
    </row>
    <row r="471" spans="2:18" x14ac:dyDescent="0.25">
      <c r="D471">
        <v>4</v>
      </c>
      <c r="E471" s="100">
        <v>30</v>
      </c>
      <c r="F471" s="100"/>
      <c r="G471" s="100"/>
      <c r="H471" s="100"/>
      <c r="I471" s="100">
        <v>80</v>
      </c>
      <c r="J471" s="100"/>
      <c r="K471" s="100"/>
      <c r="L471" s="100"/>
      <c r="M471" s="100"/>
      <c r="N471" s="100"/>
      <c r="O471" s="100"/>
      <c r="P471" s="100"/>
      <c r="Q471" s="100"/>
      <c r="R471" s="98">
        <v>110</v>
      </c>
    </row>
    <row r="472" spans="2:18" x14ac:dyDescent="0.25">
      <c r="D472">
        <v>5</v>
      </c>
      <c r="E472" s="100"/>
      <c r="F472" s="100"/>
      <c r="G472" s="100"/>
      <c r="H472" s="100"/>
      <c r="I472" s="100"/>
      <c r="J472" s="100"/>
      <c r="K472" s="100"/>
      <c r="L472" s="100"/>
      <c r="M472" s="100">
        <v>20</v>
      </c>
      <c r="N472" s="100">
        <v>48</v>
      </c>
      <c r="O472" s="100">
        <v>78</v>
      </c>
      <c r="P472" s="100"/>
      <c r="Q472" s="100"/>
      <c r="R472" s="98">
        <v>146</v>
      </c>
    </row>
    <row r="473" spans="2:18" x14ac:dyDescent="0.25">
      <c r="B473" t="s">
        <v>2885</v>
      </c>
      <c r="C473">
        <v>183</v>
      </c>
      <c r="D473">
        <v>1</v>
      </c>
      <c r="E473" s="100"/>
      <c r="F473" s="100"/>
      <c r="G473" s="100">
        <v>7.5</v>
      </c>
      <c r="H473" s="100"/>
      <c r="I473" s="100"/>
      <c r="J473" s="100">
        <v>15</v>
      </c>
      <c r="K473" s="100"/>
      <c r="L473" s="100"/>
      <c r="M473" s="100"/>
      <c r="N473" s="100"/>
      <c r="O473" s="100"/>
      <c r="P473" s="100"/>
      <c r="Q473" s="100"/>
      <c r="R473" s="98">
        <v>22.5</v>
      </c>
    </row>
    <row r="474" spans="2:18" x14ac:dyDescent="0.25">
      <c r="D474">
        <v>2</v>
      </c>
      <c r="E474" s="100">
        <v>15</v>
      </c>
      <c r="F474" s="100"/>
      <c r="G474" s="100"/>
      <c r="H474" s="100"/>
      <c r="I474" s="100">
        <v>40</v>
      </c>
      <c r="J474" s="100"/>
      <c r="K474" s="100"/>
      <c r="L474" s="100"/>
      <c r="M474" s="100">
        <v>20</v>
      </c>
      <c r="N474" s="100"/>
      <c r="O474" s="100"/>
      <c r="P474" s="100"/>
      <c r="Q474" s="100"/>
      <c r="R474" s="98">
        <v>75</v>
      </c>
    </row>
    <row r="475" spans="2:18" x14ac:dyDescent="0.25">
      <c r="D475">
        <v>3</v>
      </c>
      <c r="E475" s="100"/>
      <c r="F475" s="100"/>
      <c r="G475" s="100"/>
      <c r="H475" s="100">
        <v>75</v>
      </c>
      <c r="I475" s="100"/>
      <c r="J475" s="100"/>
      <c r="K475" s="100"/>
      <c r="L475" s="100">
        <v>100</v>
      </c>
      <c r="M475" s="100"/>
      <c r="N475" s="100"/>
      <c r="O475" s="100">
        <v>78</v>
      </c>
      <c r="P475" s="100">
        <v>150</v>
      </c>
      <c r="Q475" s="100">
        <v>75</v>
      </c>
      <c r="R475" s="98">
        <v>478</v>
      </c>
    </row>
    <row r="476" spans="2:18" x14ac:dyDescent="0.25">
      <c r="D476">
        <v>4</v>
      </c>
      <c r="E476" s="100"/>
      <c r="F476" s="100"/>
      <c r="G476" s="100"/>
      <c r="H476" s="100"/>
      <c r="I476" s="100"/>
      <c r="J476" s="100"/>
      <c r="K476" s="100"/>
      <c r="L476" s="100"/>
      <c r="M476" s="100"/>
      <c r="N476" s="100">
        <v>48</v>
      </c>
      <c r="O476" s="100"/>
      <c r="P476" s="100"/>
      <c r="Q476" s="100"/>
      <c r="R476" s="98">
        <v>48</v>
      </c>
    </row>
    <row r="477" spans="2:18" x14ac:dyDescent="0.25">
      <c r="D477">
        <v>5</v>
      </c>
      <c r="E477" s="100"/>
      <c r="F477" s="100">
        <v>50</v>
      </c>
      <c r="G477" s="100"/>
      <c r="H477" s="100"/>
      <c r="I477" s="100"/>
      <c r="J477" s="100"/>
      <c r="K477" s="100"/>
      <c r="L477" s="100"/>
      <c r="M477" s="100"/>
      <c r="N477" s="100"/>
      <c r="O477" s="100"/>
      <c r="P477" s="100"/>
      <c r="Q477" s="100"/>
      <c r="R477" s="98">
        <v>50</v>
      </c>
    </row>
    <row r="478" spans="2:18" x14ac:dyDescent="0.25">
      <c r="D478">
        <v>6</v>
      </c>
      <c r="E478" s="100"/>
      <c r="F478" s="100"/>
      <c r="G478" s="100"/>
      <c r="H478" s="100"/>
      <c r="I478" s="100"/>
      <c r="J478" s="100"/>
      <c r="K478" s="100">
        <v>17</v>
      </c>
      <c r="L478" s="100"/>
      <c r="M478" s="100"/>
      <c r="N478" s="100"/>
      <c r="O478" s="100"/>
      <c r="P478" s="100"/>
      <c r="Q478" s="100"/>
      <c r="R478" s="98">
        <v>17</v>
      </c>
    </row>
    <row r="479" spans="2:18" x14ac:dyDescent="0.25">
      <c r="B479" t="s">
        <v>2886</v>
      </c>
      <c r="C479">
        <v>184</v>
      </c>
      <c r="D479">
        <v>1</v>
      </c>
      <c r="E479" s="100"/>
      <c r="F479" s="100">
        <v>10</v>
      </c>
      <c r="G479" s="100"/>
      <c r="H479" s="100"/>
      <c r="I479" s="100"/>
      <c r="J479" s="100"/>
      <c r="K479" s="100"/>
      <c r="L479" s="100"/>
      <c r="M479" s="100"/>
      <c r="N479" s="100"/>
      <c r="O479" s="100"/>
      <c r="P479" s="100">
        <v>150</v>
      </c>
      <c r="Q479" s="100"/>
      <c r="R479" s="98">
        <v>160</v>
      </c>
    </row>
    <row r="480" spans="2:18" x14ac:dyDescent="0.25">
      <c r="D480">
        <v>2</v>
      </c>
      <c r="E480" s="100"/>
      <c r="F480" s="100"/>
      <c r="G480" s="100"/>
      <c r="H480" s="100">
        <v>50</v>
      </c>
      <c r="I480" s="100"/>
      <c r="J480" s="100"/>
      <c r="K480" s="100"/>
      <c r="L480" s="100">
        <v>100</v>
      </c>
      <c r="M480" s="100"/>
      <c r="N480" s="100"/>
      <c r="O480" s="100"/>
      <c r="P480" s="100"/>
      <c r="Q480" s="100">
        <v>75</v>
      </c>
      <c r="R480" s="98">
        <v>225</v>
      </c>
    </row>
    <row r="481" spans="2:18" x14ac:dyDescent="0.25">
      <c r="D481">
        <v>3</v>
      </c>
      <c r="E481" s="100">
        <v>22.5</v>
      </c>
      <c r="F481" s="100"/>
      <c r="G481" s="100">
        <v>22.5</v>
      </c>
      <c r="H481" s="100"/>
      <c r="I481" s="100"/>
      <c r="J481" s="100">
        <v>45</v>
      </c>
      <c r="K481" s="100">
        <v>17</v>
      </c>
      <c r="L481" s="100"/>
      <c r="M481" s="100"/>
      <c r="N481" s="100"/>
      <c r="O481" s="100"/>
      <c r="P481" s="100"/>
      <c r="Q481" s="100"/>
      <c r="R481" s="98">
        <v>107</v>
      </c>
    </row>
    <row r="482" spans="2:18" x14ac:dyDescent="0.25">
      <c r="D482">
        <v>4</v>
      </c>
      <c r="E482" s="100"/>
      <c r="F482" s="100"/>
      <c r="G482" s="100"/>
      <c r="H482" s="100"/>
      <c r="I482" s="100"/>
      <c r="J482" s="100"/>
      <c r="K482" s="100"/>
      <c r="L482" s="100"/>
      <c r="M482" s="100"/>
      <c r="N482" s="100">
        <v>48</v>
      </c>
      <c r="O482" s="100">
        <v>78</v>
      </c>
      <c r="P482" s="100"/>
      <c r="Q482" s="100"/>
      <c r="R482" s="98">
        <v>126</v>
      </c>
    </row>
    <row r="483" spans="2:18" x14ac:dyDescent="0.25">
      <c r="D483">
        <v>5</v>
      </c>
      <c r="E483" s="100"/>
      <c r="F483" s="100"/>
      <c r="G483" s="100"/>
      <c r="H483" s="100"/>
      <c r="I483" s="100"/>
      <c r="J483" s="100"/>
      <c r="K483" s="100"/>
      <c r="L483" s="100"/>
      <c r="M483" s="100">
        <v>20</v>
      </c>
      <c r="N483" s="100"/>
      <c r="O483" s="100"/>
      <c r="P483" s="100"/>
      <c r="Q483" s="100"/>
      <c r="R483" s="98">
        <v>20</v>
      </c>
    </row>
    <row r="484" spans="2:18" x14ac:dyDescent="0.25">
      <c r="D484">
        <v>6</v>
      </c>
      <c r="E484" s="100"/>
      <c r="F484" s="100"/>
      <c r="G484" s="100"/>
      <c r="H484" s="100"/>
      <c r="I484" s="100">
        <v>120</v>
      </c>
      <c r="J484" s="100"/>
      <c r="K484" s="100"/>
      <c r="L484" s="100"/>
      <c r="M484" s="100"/>
      <c r="N484" s="100"/>
      <c r="O484" s="100"/>
      <c r="P484" s="100"/>
      <c r="Q484" s="100"/>
      <c r="R484" s="98">
        <v>120</v>
      </c>
    </row>
    <row r="485" spans="2:18" x14ac:dyDescent="0.25">
      <c r="B485" t="s">
        <v>2887</v>
      </c>
      <c r="C485">
        <v>185</v>
      </c>
      <c r="D485">
        <v>2</v>
      </c>
      <c r="E485" s="100"/>
      <c r="F485" s="100"/>
      <c r="G485" s="100"/>
      <c r="H485" s="100">
        <v>50</v>
      </c>
      <c r="I485" s="100">
        <v>40</v>
      </c>
      <c r="J485" s="100"/>
      <c r="K485" s="100"/>
      <c r="L485" s="100"/>
      <c r="M485" s="100"/>
      <c r="N485" s="100"/>
      <c r="O485" s="100"/>
      <c r="P485" s="100"/>
      <c r="Q485" s="100"/>
      <c r="R485" s="98">
        <v>90</v>
      </c>
    </row>
    <row r="486" spans="2:18" x14ac:dyDescent="0.25">
      <c r="D486">
        <v>3</v>
      </c>
      <c r="E486" s="100"/>
      <c r="F486" s="100">
        <v>30</v>
      </c>
      <c r="G486" s="100"/>
      <c r="H486" s="100"/>
      <c r="I486" s="100"/>
      <c r="J486" s="100"/>
      <c r="K486" s="100">
        <v>17</v>
      </c>
      <c r="L486" s="100"/>
      <c r="M486" s="100"/>
      <c r="N486" s="100">
        <v>48</v>
      </c>
      <c r="O486" s="100">
        <v>78</v>
      </c>
      <c r="P486" s="100">
        <v>150</v>
      </c>
      <c r="Q486" s="100"/>
      <c r="R486" s="98">
        <v>323</v>
      </c>
    </row>
    <row r="487" spans="2:18" x14ac:dyDescent="0.25">
      <c r="D487">
        <v>4</v>
      </c>
      <c r="E487" s="100"/>
      <c r="F487" s="100"/>
      <c r="G487" s="100"/>
      <c r="H487" s="100"/>
      <c r="I487" s="100"/>
      <c r="J487" s="100">
        <v>60</v>
      </c>
      <c r="K487" s="100"/>
      <c r="L487" s="100">
        <v>100</v>
      </c>
      <c r="M487" s="100"/>
      <c r="N487" s="100"/>
      <c r="O487" s="100"/>
      <c r="P487" s="100"/>
      <c r="Q487" s="100"/>
      <c r="R487" s="98">
        <v>160</v>
      </c>
    </row>
    <row r="488" spans="2:18" x14ac:dyDescent="0.25">
      <c r="D488">
        <v>6</v>
      </c>
      <c r="E488" s="100">
        <v>45</v>
      </c>
      <c r="F488" s="100"/>
      <c r="G488" s="100"/>
      <c r="H488" s="100"/>
      <c r="I488" s="100"/>
      <c r="J488" s="100"/>
      <c r="K488" s="100"/>
      <c r="L488" s="100"/>
      <c r="M488" s="100"/>
      <c r="N488" s="100"/>
      <c r="O488" s="100"/>
      <c r="P488" s="100"/>
      <c r="Q488" s="100">
        <v>75</v>
      </c>
      <c r="R488" s="98">
        <v>120</v>
      </c>
    </row>
    <row r="489" spans="2:18" x14ac:dyDescent="0.25">
      <c r="B489" t="s">
        <v>2888</v>
      </c>
      <c r="C489">
        <v>186</v>
      </c>
      <c r="D489">
        <v>1</v>
      </c>
      <c r="E489" s="100"/>
      <c r="F489" s="100">
        <v>10</v>
      </c>
      <c r="G489" s="100"/>
      <c r="H489" s="100"/>
      <c r="I489" s="100"/>
      <c r="J489" s="100"/>
      <c r="K489" s="100"/>
      <c r="L489" s="100">
        <v>100</v>
      </c>
      <c r="M489" s="100"/>
      <c r="N489" s="100"/>
      <c r="O489" s="100">
        <v>78</v>
      </c>
      <c r="P489" s="100"/>
      <c r="Q489" s="100"/>
      <c r="R489" s="98">
        <v>188</v>
      </c>
    </row>
    <row r="490" spans="2:18" x14ac:dyDescent="0.25">
      <c r="D490">
        <v>2</v>
      </c>
      <c r="E490" s="100">
        <v>15</v>
      </c>
      <c r="F490" s="100"/>
      <c r="G490" s="100"/>
      <c r="H490" s="100"/>
      <c r="I490" s="100"/>
      <c r="J490" s="100">
        <v>30</v>
      </c>
      <c r="K490" s="100"/>
      <c r="L490" s="100"/>
      <c r="M490" s="100"/>
      <c r="N490" s="100"/>
      <c r="O490" s="100"/>
      <c r="P490" s="100"/>
      <c r="Q490" s="100"/>
      <c r="R490" s="98">
        <v>45</v>
      </c>
    </row>
    <row r="491" spans="2:18" x14ac:dyDescent="0.25">
      <c r="D491">
        <v>3</v>
      </c>
      <c r="E491" s="100"/>
      <c r="F491" s="100"/>
      <c r="G491" s="100"/>
      <c r="H491" s="100"/>
      <c r="I491" s="100">
        <v>60</v>
      </c>
      <c r="J491" s="100"/>
      <c r="K491" s="100"/>
      <c r="L491" s="100"/>
      <c r="M491" s="100"/>
      <c r="N491" s="100"/>
      <c r="O491" s="100"/>
      <c r="P491" s="100">
        <v>150</v>
      </c>
      <c r="Q491" s="100">
        <v>75</v>
      </c>
      <c r="R491" s="98">
        <v>285</v>
      </c>
    </row>
    <row r="492" spans="2:18" x14ac:dyDescent="0.25">
      <c r="D492">
        <v>4</v>
      </c>
      <c r="E492" s="100"/>
      <c r="F492" s="100"/>
      <c r="G492" s="100"/>
      <c r="H492" s="100">
        <v>100</v>
      </c>
      <c r="I492" s="100"/>
      <c r="J492" s="100"/>
      <c r="K492" s="100">
        <v>17</v>
      </c>
      <c r="L492" s="100"/>
      <c r="M492" s="100">
        <v>20</v>
      </c>
      <c r="N492" s="100"/>
      <c r="O492" s="100"/>
      <c r="P492" s="100"/>
      <c r="Q492" s="100"/>
      <c r="R492" s="98">
        <v>137</v>
      </c>
    </row>
    <row r="493" spans="2:18" x14ac:dyDescent="0.25">
      <c r="D493">
        <v>5</v>
      </c>
      <c r="E493" s="100"/>
      <c r="F493" s="100"/>
      <c r="G493" s="100">
        <v>37.5</v>
      </c>
      <c r="H493" s="100"/>
      <c r="I493" s="100"/>
      <c r="J493" s="100"/>
      <c r="K493" s="100"/>
      <c r="L493" s="100"/>
      <c r="M493" s="100"/>
      <c r="N493" s="100"/>
      <c r="O493" s="100"/>
      <c r="P493" s="100"/>
      <c r="Q493" s="100"/>
      <c r="R493" s="98">
        <v>37.5</v>
      </c>
    </row>
    <row r="494" spans="2:18" x14ac:dyDescent="0.25">
      <c r="D494">
        <v>6</v>
      </c>
      <c r="E494" s="100"/>
      <c r="F494" s="100"/>
      <c r="G494" s="100"/>
      <c r="H494" s="100"/>
      <c r="I494" s="100"/>
      <c r="J494" s="100"/>
      <c r="K494" s="100"/>
      <c r="L494" s="100"/>
      <c r="M494" s="100"/>
      <c r="N494" s="100">
        <v>48</v>
      </c>
      <c r="O494" s="100"/>
      <c r="P494" s="100"/>
      <c r="Q494" s="100"/>
      <c r="R494" s="98">
        <v>48</v>
      </c>
    </row>
    <row r="495" spans="2:18" x14ac:dyDescent="0.25">
      <c r="B495" t="s">
        <v>2889</v>
      </c>
      <c r="C495">
        <v>187</v>
      </c>
      <c r="D495">
        <v>1</v>
      </c>
      <c r="E495" s="100"/>
      <c r="F495" s="100"/>
      <c r="G495" s="100"/>
      <c r="H495" s="100"/>
      <c r="I495" s="100"/>
      <c r="J495" s="100"/>
      <c r="K495" s="100"/>
      <c r="L495" s="100"/>
      <c r="M495" s="100"/>
      <c r="N495" s="100">
        <v>48</v>
      </c>
      <c r="O495" s="100"/>
      <c r="P495" s="100"/>
      <c r="Q495" s="100">
        <v>75</v>
      </c>
      <c r="R495" s="98">
        <v>123</v>
      </c>
    </row>
    <row r="496" spans="2:18" x14ac:dyDescent="0.25">
      <c r="D496">
        <v>2</v>
      </c>
      <c r="E496" s="100"/>
      <c r="F496" s="100"/>
      <c r="G496" s="100"/>
      <c r="H496" s="100">
        <v>50</v>
      </c>
      <c r="I496" s="100"/>
      <c r="J496" s="100"/>
      <c r="K496" s="100"/>
      <c r="L496" s="100"/>
      <c r="M496" s="100"/>
      <c r="N496" s="100"/>
      <c r="O496" s="100"/>
      <c r="P496" s="100">
        <v>150</v>
      </c>
      <c r="Q496" s="100"/>
      <c r="R496" s="98">
        <v>200</v>
      </c>
    </row>
    <row r="497" spans="2:18" x14ac:dyDescent="0.25">
      <c r="D497">
        <v>3</v>
      </c>
      <c r="E497" s="100">
        <v>22.5</v>
      </c>
      <c r="F497" s="100">
        <v>30</v>
      </c>
      <c r="G497" s="100"/>
      <c r="H497" s="100"/>
      <c r="I497" s="100">
        <v>60</v>
      </c>
      <c r="J497" s="100">
        <v>45</v>
      </c>
      <c r="K497" s="100">
        <v>17</v>
      </c>
      <c r="L497" s="100"/>
      <c r="M497" s="100"/>
      <c r="N497" s="100"/>
      <c r="O497" s="100"/>
      <c r="P497" s="100"/>
      <c r="Q497" s="100"/>
      <c r="R497" s="98">
        <v>174.5</v>
      </c>
    </row>
    <row r="498" spans="2:18" x14ac:dyDescent="0.25">
      <c r="D498">
        <v>4</v>
      </c>
      <c r="E498" s="100"/>
      <c r="F498" s="100"/>
      <c r="G498" s="100">
        <v>30</v>
      </c>
      <c r="H498" s="100"/>
      <c r="I498" s="100"/>
      <c r="J498" s="100"/>
      <c r="K498" s="100"/>
      <c r="L498" s="100"/>
      <c r="M498" s="100"/>
      <c r="N498" s="100"/>
      <c r="O498" s="100"/>
      <c r="P498" s="100"/>
      <c r="Q498" s="100"/>
      <c r="R498" s="98">
        <v>30</v>
      </c>
    </row>
    <row r="499" spans="2:18" x14ac:dyDescent="0.25">
      <c r="D499">
        <v>5</v>
      </c>
      <c r="E499" s="100"/>
      <c r="F499" s="100"/>
      <c r="G499" s="100"/>
      <c r="H499" s="100"/>
      <c r="I499" s="100"/>
      <c r="J499" s="100"/>
      <c r="K499" s="100"/>
      <c r="L499" s="100"/>
      <c r="M499" s="100"/>
      <c r="N499" s="100"/>
      <c r="O499" s="100">
        <v>78</v>
      </c>
      <c r="P499" s="100"/>
      <c r="Q499" s="100"/>
      <c r="R499" s="98">
        <v>78</v>
      </c>
    </row>
    <row r="500" spans="2:18" x14ac:dyDescent="0.25">
      <c r="D500">
        <v>9</v>
      </c>
      <c r="E500" s="100"/>
      <c r="F500" s="100"/>
      <c r="G500" s="100"/>
      <c r="H500" s="100"/>
      <c r="I500" s="100"/>
      <c r="J500" s="100"/>
      <c r="K500" s="100"/>
      <c r="L500" s="100">
        <v>100</v>
      </c>
      <c r="M500" s="100"/>
      <c r="N500" s="100"/>
      <c r="O500" s="100"/>
      <c r="P500" s="100"/>
      <c r="Q500" s="100"/>
      <c r="R500" s="98">
        <v>100</v>
      </c>
    </row>
    <row r="501" spans="2:18" x14ac:dyDescent="0.25">
      <c r="B501" t="s">
        <v>2890</v>
      </c>
      <c r="C501">
        <v>188</v>
      </c>
      <c r="D501">
        <v>1</v>
      </c>
      <c r="E501" s="100"/>
      <c r="F501" s="100"/>
      <c r="G501" s="100"/>
      <c r="H501" s="100"/>
      <c r="I501" s="100"/>
      <c r="J501" s="100"/>
      <c r="K501" s="100">
        <v>17</v>
      </c>
      <c r="L501" s="100"/>
      <c r="M501" s="100">
        <v>20</v>
      </c>
      <c r="N501" s="100"/>
      <c r="O501" s="100"/>
      <c r="P501" s="100"/>
      <c r="Q501" s="100"/>
      <c r="R501" s="98">
        <v>37</v>
      </c>
    </row>
    <row r="502" spans="2:18" x14ac:dyDescent="0.25">
      <c r="D502">
        <v>2</v>
      </c>
      <c r="E502" s="100">
        <v>15</v>
      </c>
      <c r="F502" s="100"/>
      <c r="G502" s="100"/>
      <c r="H502" s="100"/>
      <c r="I502" s="100">
        <v>40</v>
      </c>
      <c r="J502" s="100">
        <v>30</v>
      </c>
      <c r="K502" s="100"/>
      <c r="L502" s="100">
        <v>100</v>
      </c>
      <c r="M502" s="100"/>
      <c r="N502" s="100"/>
      <c r="O502" s="100"/>
      <c r="P502" s="100"/>
      <c r="Q502" s="100"/>
      <c r="R502" s="98">
        <v>185</v>
      </c>
    </row>
    <row r="503" spans="2:18" x14ac:dyDescent="0.25">
      <c r="D503">
        <v>3</v>
      </c>
      <c r="E503" s="100"/>
      <c r="F503" s="100"/>
      <c r="G503" s="100"/>
      <c r="H503" s="100">
        <v>75</v>
      </c>
      <c r="I503" s="100"/>
      <c r="J503" s="100"/>
      <c r="K503" s="100"/>
      <c r="L503" s="100"/>
      <c r="M503" s="100"/>
      <c r="N503" s="100"/>
      <c r="O503" s="100"/>
      <c r="P503" s="100"/>
      <c r="Q503" s="100"/>
      <c r="R503" s="98">
        <v>75</v>
      </c>
    </row>
    <row r="504" spans="2:18" x14ac:dyDescent="0.25">
      <c r="D504">
        <v>4</v>
      </c>
      <c r="E504" s="100"/>
      <c r="F504" s="100">
        <v>40</v>
      </c>
      <c r="G504" s="100"/>
      <c r="H504" s="100"/>
      <c r="I504" s="100"/>
      <c r="J504" s="100"/>
      <c r="K504" s="100"/>
      <c r="L504" s="100"/>
      <c r="M504" s="100"/>
      <c r="N504" s="100"/>
      <c r="O504" s="100"/>
      <c r="P504" s="100">
        <v>150</v>
      </c>
      <c r="Q504" s="100"/>
      <c r="R504" s="98">
        <v>190</v>
      </c>
    </row>
    <row r="505" spans="2:18" x14ac:dyDescent="0.25">
      <c r="D505">
        <v>5</v>
      </c>
      <c r="E505" s="100"/>
      <c r="F505" s="100"/>
      <c r="G505" s="100"/>
      <c r="H505" s="100"/>
      <c r="I505" s="100"/>
      <c r="J505" s="100"/>
      <c r="K505" s="100"/>
      <c r="L505" s="100"/>
      <c r="M505" s="100"/>
      <c r="N505" s="100"/>
      <c r="O505" s="100"/>
      <c r="P505" s="100"/>
      <c r="Q505" s="100">
        <v>75</v>
      </c>
      <c r="R505" s="98">
        <v>75</v>
      </c>
    </row>
    <row r="506" spans="2:18" x14ac:dyDescent="0.25">
      <c r="D506">
        <v>6</v>
      </c>
      <c r="E506" s="100"/>
      <c r="F506" s="100"/>
      <c r="G506" s="100"/>
      <c r="H506" s="100"/>
      <c r="I506" s="100"/>
      <c r="J506" s="100"/>
      <c r="K506" s="100"/>
      <c r="L506" s="100"/>
      <c r="M506" s="100"/>
      <c r="N506" s="100">
        <v>48</v>
      </c>
      <c r="O506" s="100"/>
      <c r="P506" s="100"/>
      <c r="Q506" s="100"/>
      <c r="R506" s="98">
        <v>48</v>
      </c>
    </row>
    <row r="507" spans="2:18" x14ac:dyDescent="0.25">
      <c r="D507">
        <v>7</v>
      </c>
      <c r="E507" s="100"/>
      <c r="F507" s="100"/>
      <c r="G507" s="100">
        <v>52.5</v>
      </c>
      <c r="H507" s="100"/>
      <c r="I507" s="100"/>
      <c r="J507" s="100"/>
      <c r="K507" s="100"/>
      <c r="L507" s="100"/>
      <c r="M507" s="100"/>
      <c r="N507" s="100"/>
      <c r="O507" s="100"/>
      <c r="P507" s="100"/>
      <c r="Q507" s="100"/>
      <c r="R507" s="98">
        <v>52.5</v>
      </c>
    </row>
    <row r="508" spans="2:18" x14ac:dyDescent="0.25">
      <c r="B508" t="s">
        <v>2891</v>
      </c>
      <c r="C508">
        <v>189</v>
      </c>
      <c r="D508">
        <v>1</v>
      </c>
      <c r="E508" s="100"/>
      <c r="F508" s="100"/>
      <c r="G508" s="100"/>
      <c r="H508" s="100"/>
      <c r="I508" s="100"/>
      <c r="J508" s="100"/>
      <c r="K508" s="100"/>
      <c r="L508" s="100">
        <v>100</v>
      </c>
      <c r="M508" s="100">
        <v>20</v>
      </c>
      <c r="N508" s="100"/>
      <c r="O508" s="100"/>
      <c r="P508" s="100"/>
      <c r="Q508" s="100"/>
      <c r="R508" s="98">
        <v>120</v>
      </c>
    </row>
    <row r="509" spans="2:18" x14ac:dyDescent="0.25">
      <c r="D509">
        <v>2</v>
      </c>
      <c r="E509" s="100"/>
      <c r="F509" s="100">
        <v>20</v>
      </c>
      <c r="G509" s="100"/>
      <c r="H509" s="100"/>
      <c r="I509" s="100"/>
      <c r="J509" s="100"/>
      <c r="K509" s="100">
        <v>17</v>
      </c>
      <c r="L509" s="100"/>
      <c r="M509" s="100"/>
      <c r="N509" s="100"/>
      <c r="O509" s="100"/>
      <c r="P509" s="100"/>
      <c r="Q509" s="100"/>
      <c r="R509" s="98">
        <v>37</v>
      </c>
    </row>
    <row r="510" spans="2:18" x14ac:dyDescent="0.25">
      <c r="D510">
        <v>3</v>
      </c>
      <c r="E510" s="100"/>
      <c r="F510" s="100"/>
      <c r="G510" s="100">
        <v>22.5</v>
      </c>
      <c r="H510" s="100">
        <v>75</v>
      </c>
      <c r="I510" s="100">
        <v>60</v>
      </c>
      <c r="J510" s="100">
        <v>45</v>
      </c>
      <c r="K510" s="100"/>
      <c r="L510" s="100"/>
      <c r="M510" s="100"/>
      <c r="N510" s="100">
        <v>48</v>
      </c>
      <c r="O510" s="100"/>
      <c r="P510" s="100">
        <v>150</v>
      </c>
      <c r="Q510" s="100"/>
      <c r="R510" s="98">
        <v>400.5</v>
      </c>
    </row>
    <row r="511" spans="2:18" x14ac:dyDescent="0.25">
      <c r="D511">
        <v>4</v>
      </c>
      <c r="E511" s="100"/>
      <c r="F511" s="100"/>
      <c r="G511" s="100"/>
      <c r="H511" s="100"/>
      <c r="I511" s="100"/>
      <c r="J511" s="100"/>
      <c r="K511" s="100"/>
      <c r="L511" s="100"/>
      <c r="M511" s="100"/>
      <c r="N511" s="100"/>
      <c r="O511" s="100"/>
      <c r="P511" s="100"/>
      <c r="Q511" s="100">
        <v>75</v>
      </c>
      <c r="R511" s="98">
        <v>75</v>
      </c>
    </row>
    <row r="512" spans="2:18" x14ac:dyDescent="0.25">
      <c r="D512">
        <v>5</v>
      </c>
      <c r="E512" s="100">
        <v>37.5</v>
      </c>
      <c r="F512" s="100"/>
      <c r="G512" s="100"/>
      <c r="H512" s="100"/>
      <c r="I512" s="100"/>
      <c r="J512" s="100"/>
      <c r="K512" s="100"/>
      <c r="L512" s="100"/>
      <c r="M512" s="100"/>
      <c r="N512" s="100"/>
      <c r="O512" s="100">
        <v>78</v>
      </c>
      <c r="P512" s="100"/>
      <c r="Q512" s="100"/>
      <c r="R512" s="98">
        <v>115.5</v>
      </c>
    </row>
    <row r="513" spans="2:18" x14ac:dyDescent="0.25">
      <c r="B513" t="s">
        <v>2721</v>
      </c>
      <c r="C513">
        <v>19</v>
      </c>
      <c r="D513">
        <v>1</v>
      </c>
      <c r="E513" s="100"/>
      <c r="F513" s="100"/>
      <c r="G513" s="100"/>
      <c r="H513" s="100"/>
      <c r="I513" s="100">
        <v>20</v>
      </c>
      <c r="J513" s="100"/>
      <c r="K513" s="100"/>
      <c r="L513" s="100"/>
      <c r="M513" s="100"/>
      <c r="N513" s="100"/>
      <c r="O513" s="100"/>
      <c r="P513" s="100"/>
      <c r="Q513" s="100"/>
      <c r="R513" s="98">
        <v>20</v>
      </c>
    </row>
    <row r="514" spans="2:18" x14ac:dyDescent="0.25">
      <c r="D514">
        <v>2</v>
      </c>
      <c r="E514" s="100"/>
      <c r="F514" s="100"/>
      <c r="G514" s="100"/>
      <c r="H514" s="100"/>
      <c r="I514" s="100"/>
      <c r="J514" s="100">
        <v>30</v>
      </c>
      <c r="K514" s="100"/>
      <c r="L514" s="100"/>
      <c r="M514" s="100">
        <v>20</v>
      </c>
      <c r="N514" s="100"/>
      <c r="O514" s="100"/>
      <c r="P514" s="100"/>
      <c r="Q514" s="100"/>
      <c r="R514" s="98">
        <v>50</v>
      </c>
    </row>
    <row r="515" spans="2:18" x14ac:dyDescent="0.25">
      <c r="D515">
        <v>3</v>
      </c>
      <c r="E515" s="100"/>
      <c r="F515" s="100"/>
      <c r="G515" s="100"/>
      <c r="H515" s="100">
        <v>75</v>
      </c>
      <c r="I515" s="100"/>
      <c r="J515" s="100"/>
      <c r="K515" s="100"/>
      <c r="L515" s="100"/>
      <c r="M515" s="100"/>
      <c r="N515" s="100"/>
      <c r="O515" s="100">
        <v>78</v>
      </c>
      <c r="P515" s="100"/>
      <c r="Q515" s="100"/>
      <c r="R515" s="98">
        <v>153</v>
      </c>
    </row>
    <row r="516" spans="2:18" x14ac:dyDescent="0.25">
      <c r="D516">
        <v>4</v>
      </c>
      <c r="E516" s="100">
        <v>30</v>
      </c>
      <c r="F516" s="100"/>
      <c r="G516" s="100"/>
      <c r="H516" s="100"/>
      <c r="I516" s="100"/>
      <c r="J516" s="100"/>
      <c r="K516" s="100"/>
      <c r="L516" s="100"/>
      <c r="M516" s="100"/>
      <c r="N516" s="100">
        <v>48</v>
      </c>
      <c r="O516" s="100"/>
      <c r="P516" s="100">
        <v>150</v>
      </c>
      <c r="Q516" s="100"/>
      <c r="R516" s="98">
        <v>228</v>
      </c>
    </row>
    <row r="517" spans="2:18" x14ac:dyDescent="0.25">
      <c r="D517">
        <v>5</v>
      </c>
      <c r="E517" s="100"/>
      <c r="F517" s="100">
        <v>50</v>
      </c>
      <c r="G517" s="100">
        <v>37.5</v>
      </c>
      <c r="H517" s="100"/>
      <c r="I517" s="100"/>
      <c r="J517" s="100"/>
      <c r="K517" s="100"/>
      <c r="L517" s="100"/>
      <c r="M517" s="100"/>
      <c r="N517" s="100"/>
      <c r="O517" s="100"/>
      <c r="P517" s="100"/>
      <c r="Q517" s="100"/>
      <c r="R517" s="98">
        <v>87.5</v>
      </c>
    </row>
    <row r="518" spans="2:18" x14ac:dyDescent="0.25">
      <c r="B518" t="s">
        <v>2892</v>
      </c>
      <c r="C518">
        <v>190</v>
      </c>
      <c r="D518">
        <v>1</v>
      </c>
      <c r="E518" s="100"/>
      <c r="F518" s="100">
        <v>10</v>
      </c>
      <c r="G518" s="100"/>
      <c r="H518" s="100"/>
      <c r="I518" s="100"/>
      <c r="J518" s="100"/>
      <c r="K518" s="100"/>
      <c r="L518" s="100"/>
      <c r="M518" s="100"/>
      <c r="N518" s="100">
        <v>48</v>
      </c>
      <c r="O518" s="100"/>
      <c r="P518" s="100"/>
      <c r="Q518" s="100"/>
      <c r="R518" s="98">
        <v>58</v>
      </c>
    </row>
    <row r="519" spans="2:18" x14ac:dyDescent="0.25">
      <c r="D519">
        <v>2</v>
      </c>
      <c r="E519" s="100"/>
      <c r="F519" s="100"/>
      <c r="G519" s="100"/>
      <c r="H519" s="100"/>
      <c r="I519" s="100"/>
      <c r="J519" s="100">
        <v>30</v>
      </c>
      <c r="K519" s="100"/>
      <c r="L519" s="100"/>
      <c r="M519" s="100"/>
      <c r="N519" s="100"/>
      <c r="O519" s="100">
        <v>78</v>
      </c>
      <c r="P519" s="100">
        <v>150</v>
      </c>
      <c r="Q519" s="100"/>
      <c r="R519" s="98">
        <v>258</v>
      </c>
    </row>
    <row r="520" spans="2:18" x14ac:dyDescent="0.25">
      <c r="D520">
        <v>3</v>
      </c>
      <c r="E520" s="100">
        <v>22.5</v>
      </c>
      <c r="F520" s="100"/>
      <c r="G520" s="100">
        <v>22.5</v>
      </c>
      <c r="H520" s="100"/>
      <c r="I520" s="100">
        <v>60</v>
      </c>
      <c r="J520" s="100"/>
      <c r="K520" s="100">
        <v>17</v>
      </c>
      <c r="L520" s="100">
        <v>100</v>
      </c>
      <c r="M520" s="100"/>
      <c r="N520" s="100"/>
      <c r="O520" s="100"/>
      <c r="P520" s="100"/>
      <c r="Q520" s="100"/>
      <c r="R520" s="98">
        <v>222</v>
      </c>
    </row>
    <row r="521" spans="2:18" x14ac:dyDescent="0.25">
      <c r="D521">
        <v>4</v>
      </c>
      <c r="E521" s="100"/>
      <c r="F521" s="100"/>
      <c r="G521" s="100"/>
      <c r="H521" s="100"/>
      <c r="I521" s="100"/>
      <c r="J521" s="100"/>
      <c r="K521" s="100"/>
      <c r="L521" s="100"/>
      <c r="M521" s="100">
        <v>20</v>
      </c>
      <c r="N521" s="100"/>
      <c r="O521" s="100"/>
      <c r="P521" s="100"/>
      <c r="Q521" s="100"/>
      <c r="R521" s="98">
        <v>20</v>
      </c>
    </row>
    <row r="522" spans="2:18" x14ac:dyDescent="0.25">
      <c r="D522">
        <v>5</v>
      </c>
      <c r="E522" s="100"/>
      <c r="F522" s="100"/>
      <c r="G522" s="100"/>
      <c r="H522" s="100"/>
      <c r="I522" s="100"/>
      <c r="J522" s="100"/>
      <c r="K522" s="100"/>
      <c r="L522" s="100"/>
      <c r="M522" s="100"/>
      <c r="N522" s="100"/>
      <c r="O522" s="100"/>
      <c r="P522" s="100"/>
      <c r="Q522" s="100">
        <v>75</v>
      </c>
      <c r="R522" s="98">
        <v>75</v>
      </c>
    </row>
    <row r="523" spans="2:18" x14ac:dyDescent="0.25">
      <c r="D523">
        <v>6</v>
      </c>
      <c r="E523" s="100"/>
      <c r="F523" s="100"/>
      <c r="G523" s="100"/>
      <c r="H523" s="100">
        <v>150</v>
      </c>
      <c r="I523" s="100"/>
      <c r="J523" s="100"/>
      <c r="K523" s="100"/>
      <c r="L523" s="100"/>
      <c r="M523" s="100"/>
      <c r="N523" s="100"/>
      <c r="O523" s="100"/>
      <c r="P523" s="100"/>
      <c r="Q523" s="100"/>
      <c r="R523" s="98">
        <v>150</v>
      </c>
    </row>
    <row r="524" spans="2:18" x14ac:dyDescent="0.25">
      <c r="B524" t="s">
        <v>2893</v>
      </c>
      <c r="C524">
        <v>191</v>
      </c>
      <c r="D524">
        <v>1</v>
      </c>
      <c r="E524" s="100"/>
      <c r="F524" s="100"/>
      <c r="G524" s="100">
        <v>7.5</v>
      </c>
      <c r="H524" s="100"/>
      <c r="I524" s="100"/>
      <c r="J524" s="100">
        <v>15</v>
      </c>
      <c r="K524" s="100"/>
      <c r="L524" s="100"/>
      <c r="M524" s="100"/>
      <c r="N524" s="100"/>
      <c r="O524" s="100"/>
      <c r="P524" s="100"/>
      <c r="Q524" s="100"/>
      <c r="R524" s="98">
        <v>22.5</v>
      </c>
    </row>
    <row r="525" spans="2:18" x14ac:dyDescent="0.25">
      <c r="D525">
        <v>2</v>
      </c>
      <c r="E525" s="100"/>
      <c r="F525" s="100"/>
      <c r="G525" s="100"/>
      <c r="H525" s="100"/>
      <c r="I525" s="100"/>
      <c r="J525" s="100"/>
      <c r="K525" s="100">
        <v>17</v>
      </c>
      <c r="L525" s="100"/>
      <c r="M525" s="100"/>
      <c r="N525" s="100">
        <v>48</v>
      </c>
      <c r="O525" s="100"/>
      <c r="P525" s="100">
        <v>150</v>
      </c>
      <c r="Q525" s="100">
        <v>75</v>
      </c>
      <c r="R525" s="98">
        <v>290</v>
      </c>
    </row>
    <row r="526" spans="2:18" x14ac:dyDescent="0.25">
      <c r="D526">
        <v>3</v>
      </c>
      <c r="E526" s="100">
        <v>22.5</v>
      </c>
      <c r="F526" s="100"/>
      <c r="G526" s="100"/>
      <c r="H526" s="100">
        <v>75</v>
      </c>
      <c r="I526" s="100"/>
      <c r="J526" s="100"/>
      <c r="K526" s="100"/>
      <c r="L526" s="100">
        <v>100</v>
      </c>
      <c r="M526" s="100">
        <v>20</v>
      </c>
      <c r="N526" s="100"/>
      <c r="O526" s="100"/>
      <c r="P526" s="100"/>
      <c r="Q526" s="100"/>
      <c r="R526" s="98">
        <v>217.5</v>
      </c>
    </row>
    <row r="527" spans="2:18" x14ac:dyDescent="0.25">
      <c r="D527">
        <v>4</v>
      </c>
      <c r="E527" s="100"/>
      <c r="F527" s="100"/>
      <c r="G527" s="100"/>
      <c r="H527" s="100"/>
      <c r="I527" s="100">
        <v>80</v>
      </c>
      <c r="J527" s="100"/>
      <c r="K527" s="100"/>
      <c r="L527" s="100"/>
      <c r="M527" s="100"/>
      <c r="N527" s="100"/>
      <c r="O527" s="100"/>
      <c r="P527" s="100"/>
      <c r="Q527" s="100"/>
      <c r="R527" s="98">
        <v>80</v>
      </c>
    </row>
    <row r="528" spans="2:18" x14ac:dyDescent="0.25">
      <c r="D528">
        <v>6</v>
      </c>
      <c r="E528" s="100"/>
      <c r="F528" s="100">
        <v>60</v>
      </c>
      <c r="G528" s="100"/>
      <c r="H528" s="100"/>
      <c r="I528" s="100"/>
      <c r="J528" s="100"/>
      <c r="K528" s="100"/>
      <c r="L528" s="100"/>
      <c r="M528" s="100"/>
      <c r="N528" s="100"/>
      <c r="O528" s="100">
        <v>78</v>
      </c>
      <c r="P528" s="100"/>
      <c r="Q528" s="100"/>
      <c r="R528" s="98">
        <v>138</v>
      </c>
    </row>
    <row r="529" spans="2:18" x14ac:dyDescent="0.25">
      <c r="B529" t="s">
        <v>2894</v>
      </c>
      <c r="C529">
        <v>192</v>
      </c>
      <c r="D529">
        <v>1</v>
      </c>
      <c r="E529" s="100"/>
      <c r="F529" s="100"/>
      <c r="G529" s="100"/>
      <c r="H529" s="100"/>
      <c r="I529" s="100">
        <v>20</v>
      </c>
      <c r="J529" s="100"/>
      <c r="K529" s="100"/>
      <c r="L529" s="100"/>
      <c r="M529" s="100"/>
      <c r="N529" s="100"/>
      <c r="O529" s="100"/>
      <c r="P529" s="100"/>
      <c r="Q529" s="100"/>
      <c r="R529" s="98">
        <v>20</v>
      </c>
    </row>
    <row r="530" spans="2:18" x14ac:dyDescent="0.25">
      <c r="D530">
        <v>2</v>
      </c>
      <c r="E530" s="100">
        <v>15</v>
      </c>
      <c r="F530" s="100"/>
      <c r="G530" s="100">
        <v>15</v>
      </c>
      <c r="H530" s="100"/>
      <c r="I530" s="100"/>
      <c r="J530" s="100"/>
      <c r="K530" s="100">
        <v>17</v>
      </c>
      <c r="L530" s="100"/>
      <c r="M530" s="100"/>
      <c r="N530" s="100"/>
      <c r="O530" s="100"/>
      <c r="P530" s="100"/>
      <c r="Q530" s="100">
        <v>75</v>
      </c>
      <c r="R530" s="98">
        <v>122</v>
      </c>
    </row>
    <row r="531" spans="2:18" x14ac:dyDescent="0.25">
      <c r="D531">
        <v>3</v>
      </c>
      <c r="E531" s="100"/>
      <c r="F531" s="100">
        <v>30</v>
      </c>
      <c r="G531" s="100"/>
      <c r="H531" s="100">
        <v>75</v>
      </c>
      <c r="I531" s="100"/>
      <c r="J531" s="100"/>
      <c r="K531" s="100"/>
      <c r="L531" s="100"/>
      <c r="M531" s="100">
        <v>20</v>
      </c>
      <c r="N531" s="100"/>
      <c r="O531" s="100">
        <v>78</v>
      </c>
      <c r="P531" s="100"/>
      <c r="Q531" s="100"/>
      <c r="R531" s="98">
        <v>203</v>
      </c>
    </row>
    <row r="532" spans="2:18" x14ac:dyDescent="0.25">
      <c r="D532">
        <v>4</v>
      </c>
      <c r="E532" s="100"/>
      <c r="F532" s="100"/>
      <c r="G532" s="100"/>
      <c r="H532" s="100"/>
      <c r="I532" s="100"/>
      <c r="J532" s="100"/>
      <c r="K532" s="100"/>
      <c r="L532" s="100">
        <v>100</v>
      </c>
      <c r="M532" s="100"/>
      <c r="N532" s="100"/>
      <c r="O532" s="100"/>
      <c r="P532" s="100"/>
      <c r="Q532" s="100"/>
      <c r="R532" s="98">
        <v>100</v>
      </c>
    </row>
    <row r="533" spans="2:18" x14ac:dyDescent="0.25">
      <c r="D533">
        <v>5</v>
      </c>
      <c r="E533" s="100"/>
      <c r="F533" s="100"/>
      <c r="G533" s="100"/>
      <c r="H533" s="100"/>
      <c r="I533" s="100"/>
      <c r="J533" s="100"/>
      <c r="K533" s="100"/>
      <c r="L533" s="100"/>
      <c r="M533" s="100"/>
      <c r="N533" s="100"/>
      <c r="O533" s="100"/>
      <c r="P533" s="100">
        <v>150</v>
      </c>
      <c r="Q533" s="100"/>
      <c r="R533" s="98">
        <v>150</v>
      </c>
    </row>
    <row r="534" spans="2:18" x14ac:dyDescent="0.25">
      <c r="D534">
        <v>8</v>
      </c>
      <c r="E534" s="100"/>
      <c r="F534" s="100"/>
      <c r="G534" s="100"/>
      <c r="H534" s="100"/>
      <c r="I534" s="100"/>
      <c r="J534" s="100"/>
      <c r="K534" s="100"/>
      <c r="L534" s="100"/>
      <c r="M534" s="100"/>
      <c r="N534" s="100">
        <v>48</v>
      </c>
      <c r="O534" s="100"/>
      <c r="P534" s="100"/>
      <c r="Q534" s="100"/>
      <c r="R534" s="98">
        <v>48</v>
      </c>
    </row>
    <row r="535" spans="2:18" x14ac:dyDescent="0.25">
      <c r="B535" t="s">
        <v>2895</v>
      </c>
      <c r="C535">
        <v>193</v>
      </c>
      <c r="D535">
        <v>1</v>
      </c>
      <c r="E535" s="100"/>
      <c r="F535" s="100"/>
      <c r="G535" s="100"/>
      <c r="H535" s="100"/>
      <c r="I535" s="100"/>
      <c r="J535" s="100">
        <v>15</v>
      </c>
      <c r="K535" s="100"/>
      <c r="L535" s="100">
        <v>100</v>
      </c>
      <c r="M535" s="100"/>
      <c r="N535" s="100"/>
      <c r="O535" s="100"/>
      <c r="P535" s="100">
        <v>150</v>
      </c>
      <c r="Q535" s="100"/>
      <c r="R535" s="98">
        <v>265</v>
      </c>
    </row>
    <row r="536" spans="2:18" x14ac:dyDescent="0.25">
      <c r="D536">
        <v>2</v>
      </c>
      <c r="E536" s="100"/>
      <c r="F536" s="100"/>
      <c r="G536" s="100">
        <v>15</v>
      </c>
      <c r="H536" s="100"/>
      <c r="I536" s="100"/>
      <c r="J536" s="100"/>
      <c r="K536" s="100"/>
      <c r="L536" s="100"/>
      <c r="M536" s="100">
        <v>20</v>
      </c>
      <c r="N536" s="100"/>
      <c r="O536" s="100"/>
      <c r="P536" s="100"/>
      <c r="Q536" s="100"/>
      <c r="R536" s="98">
        <v>35</v>
      </c>
    </row>
    <row r="537" spans="2:18" x14ac:dyDescent="0.25">
      <c r="D537">
        <v>4</v>
      </c>
      <c r="E537" s="100"/>
      <c r="F537" s="100"/>
      <c r="G537" s="100"/>
      <c r="H537" s="100">
        <v>100</v>
      </c>
      <c r="I537" s="100"/>
      <c r="J537" s="100"/>
      <c r="K537" s="100">
        <v>17</v>
      </c>
      <c r="L537" s="100"/>
      <c r="M537" s="100"/>
      <c r="N537" s="100">
        <v>48</v>
      </c>
      <c r="O537" s="100"/>
      <c r="P537" s="100"/>
      <c r="Q537" s="100">
        <v>75</v>
      </c>
      <c r="R537" s="98">
        <v>240</v>
      </c>
    </row>
    <row r="538" spans="2:18" x14ac:dyDescent="0.25">
      <c r="D538">
        <v>5</v>
      </c>
      <c r="E538" s="100">
        <v>37.5</v>
      </c>
      <c r="F538" s="100"/>
      <c r="G538" s="100"/>
      <c r="H538" s="100"/>
      <c r="I538" s="100">
        <v>100</v>
      </c>
      <c r="J538" s="100"/>
      <c r="K538" s="100"/>
      <c r="L538" s="100"/>
      <c r="M538" s="100"/>
      <c r="N538" s="100"/>
      <c r="O538" s="100">
        <v>78</v>
      </c>
      <c r="P538" s="100"/>
      <c r="Q538" s="100"/>
      <c r="R538" s="98">
        <v>215.5</v>
      </c>
    </row>
    <row r="539" spans="2:18" x14ac:dyDescent="0.25">
      <c r="B539" t="s">
        <v>2896</v>
      </c>
      <c r="C539">
        <v>194</v>
      </c>
      <c r="D539">
        <v>1</v>
      </c>
      <c r="E539" s="100"/>
      <c r="F539" s="100"/>
      <c r="G539" s="100"/>
      <c r="H539" s="100"/>
      <c r="I539" s="100"/>
      <c r="J539" s="100"/>
      <c r="K539" s="100"/>
      <c r="L539" s="100">
        <v>100</v>
      </c>
      <c r="M539" s="100"/>
      <c r="N539" s="100"/>
      <c r="O539" s="100">
        <v>78</v>
      </c>
      <c r="P539" s="100"/>
      <c r="Q539" s="100"/>
      <c r="R539" s="98">
        <v>178</v>
      </c>
    </row>
    <row r="540" spans="2:18" x14ac:dyDescent="0.25">
      <c r="D540">
        <v>2</v>
      </c>
      <c r="E540" s="100"/>
      <c r="F540" s="100"/>
      <c r="G540" s="100"/>
      <c r="H540" s="100"/>
      <c r="I540" s="100">
        <v>40</v>
      </c>
      <c r="J540" s="100"/>
      <c r="K540" s="100"/>
      <c r="L540" s="100"/>
      <c r="M540" s="100"/>
      <c r="N540" s="100"/>
      <c r="O540" s="100"/>
      <c r="P540" s="100">
        <v>150</v>
      </c>
      <c r="Q540" s="100">
        <v>75</v>
      </c>
      <c r="R540" s="98">
        <v>265</v>
      </c>
    </row>
    <row r="541" spans="2:18" x14ac:dyDescent="0.25">
      <c r="D541">
        <v>3</v>
      </c>
      <c r="E541" s="100">
        <v>22.5</v>
      </c>
      <c r="F541" s="100">
        <v>30</v>
      </c>
      <c r="G541" s="100">
        <v>22.5</v>
      </c>
      <c r="H541" s="100"/>
      <c r="I541" s="100"/>
      <c r="J541" s="100"/>
      <c r="K541" s="100"/>
      <c r="L541" s="100"/>
      <c r="M541" s="100">
        <v>20</v>
      </c>
      <c r="N541" s="100"/>
      <c r="O541" s="100"/>
      <c r="P541" s="100"/>
      <c r="Q541" s="100"/>
      <c r="R541" s="98">
        <v>95</v>
      </c>
    </row>
    <row r="542" spans="2:18" x14ac:dyDescent="0.25">
      <c r="D542">
        <v>4</v>
      </c>
      <c r="E542" s="100"/>
      <c r="F542" s="100"/>
      <c r="G542" s="100"/>
      <c r="H542" s="100">
        <v>100</v>
      </c>
      <c r="I542" s="100"/>
      <c r="J542" s="100"/>
      <c r="K542" s="100"/>
      <c r="L542" s="100"/>
      <c r="M542" s="100"/>
      <c r="N542" s="100">
        <v>48</v>
      </c>
      <c r="O542" s="100"/>
      <c r="P542" s="100"/>
      <c r="Q542" s="100"/>
      <c r="R542" s="98">
        <v>148</v>
      </c>
    </row>
    <row r="543" spans="2:18" x14ac:dyDescent="0.25">
      <c r="D543">
        <v>5</v>
      </c>
      <c r="E543" s="100"/>
      <c r="F543" s="100"/>
      <c r="G543" s="100"/>
      <c r="H543" s="100"/>
      <c r="I543" s="100"/>
      <c r="J543" s="100">
        <v>75</v>
      </c>
      <c r="K543" s="100">
        <v>17</v>
      </c>
      <c r="L543" s="100"/>
      <c r="M543" s="100"/>
      <c r="N543" s="100"/>
      <c r="O543" s="100"/>
      <c r="P543" s="100"/>
      <c r="Q543" s="100"/>
      <c r="R543" s="98">
        <v>92</v>
      </c>
    </row>
    <row r="544" spans="2:18" x14ac:dyDescent="0.25">
      <c r="B544" t="s">
        <v>2897</v>
      </c>
      <c r="C544">
        <v>195</v>
      </c>
      <c r="D544">
        <v>1</v>
      </c>
      <c r="E544" s="100"/>
      <c r="F544" s="100"/>
      <c r="G544" s="100">
        <v>7.5</v>
      </c>
      <c r="H544" s="100">
        <v>25</v>
      </c>
      <c r="I544" s="100"/>
      <c r="J544" s="100"/>
      <c r="K544" s="100"/>
      <c r="L544" s="100"/>
      <c r="M544" s="100"/>
      <c r="N544" s="100"/>
      <c r="O544" s="100"/>
      <c r="P544" s="100"/>
      <c r="Q544" s="100"/>
      <c r="R544" s="98">
        <v>32.5</v>
      </c>
    </row>
    <row r="545" spans="2:18" x14ac:dyDescent="0.25">
      <c r="D545">
        <v>2</v>
      </c>
      <c r="E545" s="100"/>
      <c r="F545" s="100"/>
      <c r="G545" s="100"/>
      <c r="H545" s="100"/>
      <c r="I545" s="100"/>
      <c r="J545" s="100"/>
      <c r="K545" s="100"/>
      <c r="L545" s="100">
        <v>100</v>
      </c>
      <c r="M545" s="100">
        <v>20</v>
      </c>
      <c r="N545" s="100"/>
      <c r="O545" s="100">
        <v>78</v>
      </c>
      <c r="P545" s="100"/>
      <c r="Q545" s="100"/>
      <c r="R545" s="98">
        <v>198</v>
      </c>
    </row>
    <row r="546" spans="2:18" x14ac:dyDescent="0.25">
      <c r="D546">
        <v>3</v>
      </c>
      <c r="E546" s="100">
        <v>22.5</v>
      </c>
      <c r="F546" s="100"/>
      <c r="G546" s="100"/>
      <c r="H546" s="100"/>
      <c r="I546" s="100">
        <v>60</v>
      </c>
      <c r="J546" s="100"/>
      <c r="K546" s="100"/>
      <c r="L546" s="100"/>
      <c r="M546" s="100"/>
      <c r="N546" s="100"/>
      <c r="O546" s="100"/>
      <c r="P546" s="100"/>
      <c r="Q546" s="100">
        <v>75</v>
      </c>
      <c r="R546" s="98">
        <v>157.5</v>
      </c>
    </row>
    <row r="547" spans="2:18" x14ac:dyDescent="0.25">
      <c r="D547">
        <v>4</v>
      </c>
      <c r="E547" s="100"/>
      <c r="F547" s="100">
        <v>40</v>
      </c>
      <c r="G547" s="100"/>
      <c r="H547" s="100"/>
      <c r="I547" s="100"/>
      <c r="J547" s="100">
        <v>60</v>
      </c>
      <c r="K547" s="100">
        <v>17</v>
      </c>
      <c r="L547" s="100"/>
      <c r="M547" s="100"/>
      <c r="N547" s="100">
        <v>48</v>
      </c>
      <c r="O547" s="100"/>
      <c r="P547" s="100"/>
      <c r="Q547" s="100"/>
      <c r="R547" s="98">
        <v>165</v>
      </c>
    </row>
    <row r="548" spans="2:18" x14ac:dyDescent="0.25">
      <c r="D548">
        <v>5</v>
      </c>
      <c r="E548" s="100"/>
      <c r="F548" s="100"/>
      <c r="G548" s="100"/>
      <c r="H548" s="100"/>
      <c r="I548" s="100"/>
      <c r="J548" s="100"/>
      <c r="K548" s="100"/>
      <c r="L548" s="100"/>
      <c r="M548" s="100"/>
      <c r="N548" s="100"/>
      <c r="O548" s="100"/>
      <c r="P548" s="100">
        <v>150</v>
      </c>
      <c r="Q548" s="100"/>
      <c r="R548" s="98">
        <v>150</v>
      </c>
    </row>
    <row r="549" spans="2:18" x14ac:dyDescent="0.25">
      <c r="B549" t="s">
        <v>2898</v>
      </c>
      <c r="C549">
        <v>196</v>
      </c>
      <c r="D549">
        <v>1</v>
      </c>
      <c r="E549" s="100">
        <v>7.5</v>
      </c>
      <c r="F549" s="100"/>
      <c r="G549" s="100"/>
      <c r="H549" s="100"/>
      <c r="I549" s="100">
        <v>20</v>
      </c>
      <c r="J549" s="100"/>
      <c r="K549" s="100"/>
      <c r="L549" s="100"/>
      <c r="M549" s="100"/>
      <c r="N549" s="100"/>
      <c r="O549" s="100"/>
      <c r="P549" s="100"/>
      <c r="Q549" s="100"/>
      <c r="R549" s="98">
        <v>27.5</v>
      </c>
    </row>
    <row r="550" spans="2:18" x14ac:dyDescent="0.25">
      <c r="D550">
        <v>2</v>
      </c>
      <c r="E550" s="100"/>
      <c r="F550" s="100"/>
      <c r="G550" s="100"/>
      <c r="H550" s="100"/>
      <c r="I550" s="100"/>
      <c r="J550" s="100"/>
      <c r="K550" s="100"/>
      <c r="L550" s="100"/>
      <c r="M550" s="100">
        <v>20</v>
      </c>
      <c r="N550" s="100">
        <v>48</v>
      </c>
      <c r="O550" s="100"/>
      <c r="P550" s="100"/>
      <c r="Q550" s="100">
        <v>75</v>
      </c>
      <c r="R550" s="98">
        <v>143</v>
      </c>
    </row>
    <row r="551" spans="2:18" x14ac:dyDescent="0.25">
      <c r="D551">
        <v>3</v>
      </c>
      <c r="E551" s="100"/>
      <c r="F551" s="100">
        <v>30</v>
      </c>
      <c r="G551" s="100">
        <v>22.5</v>
      </c>
      <c r="H551" s="100">
        <v>75</v>
      </c>
      <c r="I551" s="100"/>
      <c r="J551" s="100"/>
      <c r="K551" s="100"/>
      <c r="L551" s="100">
        <v>100</v>
      </c>
      <c r="M551" s="100"/>
      <c r="N551" s="100"/>
      <c r="O551" s="100"/>
      <c r="P551" s="100">
        <v>150</v>
      </c>
      <c r="Q551" s="100"/>
      <c r="R551" s="98">
        <v>377.5</v>
      </c>
    </row>
    <row r="552" spans="2:18" x14ac:dyDescent="0.25">
      <c r="D552">
        <v>5</v>
      </c>
      <c r="E552" s="100"/>
      <c r="F552" s="100"/>
      <c r="G552" s="100"/>
      <c r="H552" s="100"/>
      <c r="I552" s="100"/>
      <c r="J552" s="100">
        <v>75</v>
      </c>
      <c r="K552" s="100">
        <v>17</v>
      </c>
      <c r="L552" s="100"/>
      <c r="M552" s="100"/>
      <c r="N552" s="100"/>
      <c r="O552" s="100">
        <v>78</v>
      </c>
      <c r="P552" s="100"/>
      <c r="Q552" s="100"/>
      <c r="R552" s="98">
        <v>170</v>
      </c>
    </row>
    <row r="553" spans="2:18" x14ac:dyDescent="0.25">
      <c r="B553" t="s">
        <v>2899</v>
      </c>
      <c r="C553">
        <v>197</v>
      </c>
      <c r="D553">
        <v>1</v>
      </c>
      <c r="E553" s="100"/>
      <c r="F553" s="100"/>
      <c r="G553" s="100"/>
      <c r="H553" s="100">
        <v>25</v>
      </c>
      <c r="I553" s="100"/>
      <c r="J553" s="100"/>
      <c r="K553" s="100"/>
      <c r="L553" s="100"/>
      <c r="M553" s="100"/>
      <c r="N553" s="100"/>
      <c r="O553" s="100"/>
      <c r="P553" s="100"/>
      <c r="Q553" s="100"/>
      <c r="R553" s="98">
        <v>25</v>
      </c>
    </row>
    <row r="554" spans="2:18" x14ac:dyDescent="0.25">
      <c r="D554">
        <v>2</v>
      </c>
      <c r="E554" s="100">
        <v>15</v>
      </c>
      <c r="F554" s="100">
        <v>20</v>
      </c>
      <c r="G554" s="100"/>
      <c r="H554" s="100"/>
      <c r="I554" s="100"/>
      <c r="J554" s="100"/>
      <c r="K554" s="100"/>
      <c r="L554" s="100"/>
      <c r="M554" s="100">
        <v>20</v>
      </c>
      <c r="N554" s="100"/>
      <c r="O554" s="100"/>
      <c r="P554" s="100"/>
      <c r="Q554" s="100">
        <v>75</v>
      </c>
      <c r="R554" s="98">
        <v>130</v>
      </c>
    </row>
    <row r="555" spans="2:18" x14ac:dyDescent="0.25">
      <c r="D555">
        <v>3</v>
      </c>
      <c r="E555" s="100"/>
      <c r="F555" s="100"/>
      <c r="G555" s="100"/>
      <c r="H555" s="100"/>
      <c r="I555" s="100"/>
      <c r="J555" s="100"/>
      <c r="K555" s="100">
        <v>17</v>
      </c>
      <c r="L555" s="100"/>
      <c r="M555" s="100"/>
      <c r="N555" s="100">
        <v>48</v>
      </c>
      <c r="O555" s="100">
        <v>78</v>
      </c>
      <c r="P555" s="100"/>
      <c r="Q555" s="100"/>
      <c r="R555" s="98">
        <v>143</v>
      </c>
    </row>
    <row r="556" spans="2:18" x14ac:dyDescent="0.25">
      <c r="D556">
        <v>4</v>
      </c>
      <c r="E556" s="100"/>
      <c r="F556" s="100"/>
      <c r="G556" s="100"/>
      <c r="H556" s="100"/>
      <c r="I556" s="100">
        <v>80</v>
      </c>
      <c r="J556" s="100"/>
      <c r="K556" s="100"/>
      <c r="L556" s="100"/>
      <c r="M556" s="100"/>
      <c r="N556" s="100"/>
      <c r="O556" s="100"/>
      <c r="P556" s="100"/>
      <c r="Q556" s="100"/>
      <c r="R556" s="98">
        <v>80</v>
      </c>
    </row>
    <row r="557" spans="2:18" x14ac:dyDescent="0.25">
      <c r="D557">
        <v>5</v>
      </c>
      <c r="E557" s="100"/>
      <c r="F557" s="100"/>
      <c r="G557" s="100"/>
      <c r="H557" s="100"/>
      <c r="I557" s="100"/>
      <c r="J557" s="100">
        <v>75</v>
      </c>
      <c r="K557" s="100"/>
      <c r="L557" s="100"/>
      <c r="M557" s="100"/>
      <c r="N557" s="100"/>
      <c r="O557" s="100"/>
      <c r="P557" s="100">
        <v>150</v>
      </c>
      <c r="Q557" s="100"/>
      <c r="R557" s="98">
        <v>225</v>
      </c>
    </row>
    <row r="558" spans="2:18" x14ac:dyDescent="0.25">
      <c r="D558">
        <v>6</v>
      </c>
      <c r="E558" s="100"/>
      <c r="F558" s="100"/>
      <c r="G558" s="100"/>
      <c r="H558" s="100"/>
      <c r="I558" s="100"/>
      <c r="J558" s="100"/>
      <c r="K558" s="100"/>
      <c r="L558" s="100">
        <v>100</v>
      </c>
      <c r="M558" s="100"/>
      <c r="N558" s="100"/>
      <c r="O558" s="100"/>
      <c r="P558" s="100"/>
      <c r="Q558" s="100"/>
      <c r="R558" s="98">
        <v>100</v>
      </c>
    </row>
    <row r="559" spans="2:18" x14ac:dyDescent="0.25">
      <c r="B559" t="s">
        <v>2900</v>
      </c>
      <c r="C559">
        <v>198</v>
      </c>
      <c r="D559">
        <v>1</v>
      </c>
      <c r="E559" s="100"/>
      <c r="F559" s="100"/>
      <c r="G559" s="100">
        <v>7.5</v>
      </c>
      <c r="H559" s="100"/>
      <c r="I559" s="100"/>
      <c r="J559" s="100"/>
      <c r="K559" s="100">
        <v>17</v>
      </c>
      <c r="L559" s="100"/>
      <c r="M559" s="100"/>
      <c r="N559" s="100"/>
      <c r="O559" s="100"/>
      <c r="P559" s="100"/>
      <c r="Q559" s="100"/>
      <c r="R559" s="98">
        <v>24.5</v>
      </c>
    </row>
    <row r="560" spans="2:18" x14ac:dyDescent="0.25">
      <c r="D560">
        <v>2</v>
      </c>
      <c r="E560" s="100"/>
      <c r="F560" s="100">
        <v>20</v>
      </c>
      <c r="G560" s="100"/>
      <c r="H560" s="100">
        <v>50</v>
      </c>
      <c r="I560" s="100"/>
      <c r="J560" s="100"/>
      <c r="K560" s="100"/>
      <c r="L560" s="100"/>
      <c r="M560" s="100"/>
      <c r="N560" s="100">
        <v>48</v>
      </c>
      <c r="O560" s="100"/>
      <c r="P560" s="100"/>
      <c r="Q560" s="100"/>
      <c r="R560" s="98">
        <v>118</v>
      </c>
    </row>
    <row r="561" spans="2:18" x14ac:dyDescent="0.25">
      <c r="D561">
        <v>3</v>
      </c>
      <c r="E561" s="100"/>
      <c r="F561" s="100"/>
      <c r="G561" s="100"/>
      <c r="H561" s="100"/>
      <c r="I561" s="100">
        <v>60</v>
      </c>
      <c r="J561" s="100"/>
      <c r="K561" s="100"/>
      <c r="L561" s="100"/>
      <c r="M561" s="100"/>
      <c r="N561" s="100"/>
      <c r="O561" s="100"/>
      <c r="P561" s="100"/>
      <c r="Q561" s="100"/>
      <c r="R561" s="98">
        <v>60</v>
      </c>
    </row>
    <row r="562" spans="2:18" x14ac:dyDescent="0.25">
      <c r="D562">
        <v>4</v>
      </c>
      <c r="E562" s="100">
        <v>30</v>
      </c>
      <c r="F562" s="100"/>
      <c r="G562" s="100"/>
      <c r="H562" s="100"/>
      <c r="I562" s="100"/>
      <c r="J562" s="100"/>
      <c r="K562" s="100"/>
      <c r="L562" s="100"/>
      <c r="M562" s="100"/>
      <c r="N562" s="100"/>
      <c r="O562" s="100">
        <v>78</v>
      </c>
      <c r="P562" s="100">
        <v>150</v>
      </c>
      <c r="Q562" s="100">
        <v>75</v>
      </c>
      <c r="R562" s="98">
        <v>333</v>
      </c>
    </row>
    <row r="563" spans="2:18" x14ac:dyDescent="0.25">
      <c r="D563">
        <v>5</v>
      </c>
      <c r="E563" s="100"/>
      <c r="F563" s="100"/>
      <c r="G563" s="100"/>
      <c r="H563" s="100"/>
      <c r="I563" s="100"/>
      <c r="J563" s="100">
        <v>75</v>
      </c>
      <c r="K563" s="100"/>
      <c r="L563" s="100"/>
      <c r="M563" s="100">
        <v>20</v>
      </c>
      <c r="N563" s="100"/>
      <c r="O563" s="100"/>
      <c r="P563" s="100"/>
      <c r="Q563" s="100"/>
      <c r="R563" s="98">
        <v>95</v>
      </c>
    </row>
    <row r="564" spans="2:18" x14ac:dyDescent="0.25">
      <c r="B564" t="s">
        <v>2901</v>
      </c>
      <c r="C564">
        <v>199</v>
      </c>
      <c r="D564">
        <v>1</v>
      </c>
      <c r="E564" s="100"/>
      <c r="F564" s="100"/>
      <c r="G564" s="100"/>
      <c r="H564" s="100"/>
      <c r="I564" s="100">
        <v>20</v>
      </c>
      <c r="J564" s="100"/>
      <c r="K564" s="100"/>
      <c r="L564" s="100">
        <v>100</v>
      </c>
      <c r="M564" s="100"/>
      <c r="N564" s="100"/>
      <c r="O564" s="100"/>
      <c r="P564" s="100"/>
      <c r="Q564" s="100"/>
      <c r="R564" s="98">
        <v>120</v>
      </c>
    </row>
    <row r="565" spans="2:18" x14ac:dyDescent="0.25">
      <c r="D565">
        <v>2</v>
      </c>
      <c r="E565" s="100"/>
      <c r="F565" s="100">
        <v>20</v>
      </c>
      <c r="G565" s="100"/>
      <c r="H565" s="100"/>
      <c r="I565" s="100"/>
      <c r="J565" s="100"/>
      <c r="K565" s="100"/>
      <c r="L565" s="100"/>
      <c r="M565" s="100"/>
      <c r="N565" s="100"/>
      <c r="O565" s="100">
        <v>78</v>
      </c>
      <c r="P565" s="100"/>
      <c r="Q565" s="100">
        <v>75</v>
      </c>
      <c r="R565" s="98">
        <v>173</v>
      </c>
    </row>
    <row r="566" spans="2:18" x14ac:dyDescent="0.25">
      <c r="D566">
        <v>3</v>
      </c>
      <c r="E566" s="100">
        <v>22.5</v>
      </c>
      <c r="F566" s="100"/>
      <c r="G566" s="100">
        <v>22.5</v>
      </c>
      <c r="H566" s="100"/>
      <c r="I566" s="100"/>
      <c r="J566" s="100">
        <v>45</v>
      </c>
      <c r="K566" s="100"/>
      <c r="L566" s="100"/>
      <c r="M566" s="100">
        <v>20</v>
      </c>
      <c r="N566" s="100"/>
      <c r="O566" s="100"/>
      <c r="P566" s="100"/>
      <c r="Q566" s="100"/>
      <c r="R566" s="98">
        <v>110</v>
      </c>
    </row>
    <row r="567" spans="2:18" x14ac:dyDescent="0.25">
      <c r="D567">
        <v>4</v>
      </c>
      <c r="E567" s="100"/>
      <c r="F567" s="100"/>
      <c r="G567" s="100"/>
      <c r="H567" s="100"/>
      <c r="I567" s="100"/>
      <c r="J567" s="100"/>
      <c r="K567" s="100">
        <v>17</v>
      </c>
      <c r="L567" s="100"/>
      <c r="M567" s="100"/>
      <c r="N567" s="100">
        <v>48</v>
      </c>
      <c r="O567" s="100"/>
      <c r="P567" s="100"/>
      <c r="Q567" s="100"/>
      <c r="R567" s="98">
        <v>65</v>
      </c>
    </row>
    <row r="568" spans="2:18" x14ac:dyDescent="0.25">
      <c r="D568">
        <v>5</v>
      </c>
      <c r="E568" s="100"/>
      <c r="F568" s="100"/>
      <c r="G568" s="100"/>
      <c r="H568" s="100">
        <v>125</v>
      </c>
      <c r="I568" s="100"/>
      <c r="J568" s="100"/>
      <c r="K568" s="100"/>
      <c r="L568" s="100"/>
      <c r="M568" s="100"/>
      <c r="N568" s="100"/>
      <c r="O568" s="100"/>
      <c r="P568" s="100">
        <v>150</v>
      </c>
      <c r="Q568" s="100"/>
      <c r="R568" s="98">
        <v>275</v>
      </c>
    </row>
    <row r="569" spans="2:18" x14ac:dyDescent="0.25">
      <c r="B569" t="s">
        <v>2704</v>
      </c>
      <c r="C569">
        <v>2</v>
      </c>
      <c r="D569">
        <v>2</v>
      </c>
      <c r="E569" s="100"/>
      <c r="F569" s="100"/>
      <c r="G569" s="100"/>
      <c r="H569" s="100"/>
      <c r="I569" s="100"/>
      <c r="J569" s="100"/>
      <c r="K569" s="100">
        <v>17</v>
      </c>
      <c r="L569" s="100"/>
      <c r="M569" s="100"/>
      <c r="N569" s="100">
        <v>48</v>
      </c>
      <c r="O569" s="100"/>
      <c r="P569" s="100"/>
      <c r="Q569" s="100"/>
      <c r="R569" s="98">
        <v>65</v>
      </c>
    </row>
    <row r="570" spans="2:18" x14ac:dyDescent="0.25">
      <c r="D570">
        <v>3</v>
      </c>
      <c r="E570" s="100"/>
      <c r="F570" s="100"/>
      <c r="G570" s="100"/>
      <c r="H570" s="100">
        <v>75</v>
      </c>
      <c r="I570" s="100"/>
      <c r="J570" s="100"/>
      <c r="K570" s="100"/>
      <c r="L570" s="100">
        <v>100</v>
      </c>
      <c r="M570" s="100">
        <v>20</v>
      </c>
      <c r="N570" s="100"/>
      <c r="O570" s="100"/>
      <c r="P570" s="100"/>
      <c r="Q570" s="100">
        <v>75</v>
      </c>
      <c r="R570" s="98">
        <v>270</v>
      </c>
    </row>
    <row r="571" spans="2:18" x14ac:dyDescent="0.25">
      <c r="D571">
        <v>4</v>
      </c>
      <c r="E571" s="100"/>
      <c r="F571" s="100">
        <v>40</v>
      </c>
      <c r="G571" s="100"/>
      <c r="H571" s="100"/>
      <c r="I571" s="100"/>
      <c r="J571" s="100"/>
      <c r="K571" s="100"/>
      <c r="L571" s="100"/>
      <c r="M571" s="100"/>
      <c r="N571" s="100"/>
      <c r="O571" s="100">
        <v>78</v>
      </c>
      <c r="P571" s="100">
        <v>150</v>
      </c>
      <c r="Q571" s="100"/>
      <c r="R571" s="98">
        <v>268</v>
      </c>
    </row>
    <row r="572" spans="2:18" x14ac:dyDescent="0.25">
      <c r="D572">
        <v>6</v>
      </c>
      <c r="E572" s="100">
        <v>45</v>
      </c>
      <c r="F572" s="100"/>
      <c r="G572" s="100"/>
      <c r="H572" s="100"/>
      <c r="I572" s="100">
        <v>120</v>
      </c>
      <c r="J572" s="100"/>
      <c r="K572" s="100"/>
      <c r="L572" s="100"/>
      <c r="M572" s="100"/>
      <c r="N572" s="100"/>
      <c r="O572" s="100"/>
      <c r="P572" s="100"/>
      <c r="Q572" s="100"/>
      <c r="R572" s="98">
        <v>165</v>
      </c>
    </row>
    <row r="573" spans="2:18" x14ac:dyDescent="0.25">
      <c r="B573" t="s">
        <v>2722</v>
      </c>
      <c r="C573">
        <v>20</v>
      </c>
      <c r="D573">
        <v>1</v>
      </c>
      <c r="E573" s="100"/>
      <c r="F573" s="100"/>
      <c r="G573" s="100">
        <v>7.5</v>
      </c>
      <c r="H573" s="100"/>
      <c r="I573" s="100"/>
      <c r="J573" s="100"/>
      <c r="K573" s="100"/>
      <c r="L573" s="100"/>
      <c r="M573" s="100">
        <v>20</v>
      </c>
      <c r="N573" s="100"/>
      <c r="O573" s="100"/>
      <c r="P573" s="100"/>
      <c r="Q573" s="100"/>
      <c r="R573" s="98">
        <v>27.5</v>
      </c>
    </row>
    <row r="574" spans="2:18" x14ac:dyDescent="0.25">
      <c r="D574">
        <v>2</v>
      </c>
      <c r="E574" s="100"/>
      <c r="F574" s="100"/>
      <c r="G574" s="100"/>
      <c r="H574" s="100"/>
      <c r="I574" s="100">
        <v>40</v>
      </c>
      <c r="J574" s="100"/>
      <c r="K574" s="100"/>
      <c r="L574" s="100"/>
      <c r="M574" s="100"/>
      <c r="N574" s="100"/>
      <c r="O574" s="100">
        <v>78</v>
      </c>
      <c r="P574" s="100">
        <v>150</v>
      </c>
      <c r="Q574" s="100">
        <v>75</v>
      </c>
      <c r="R574" s="98">
        <v>343</v>
      </c>
    </row>
    <row r="575" spans="2:18" x14ac:dyDescent="0.25">
      <c r="D575">
        <v>3</v>
      </c>
      <c r="E575" s="100"/>
      <c r="F575" s="100"/>
      <c r="G575" s="100"/>
      <c r="H575" s="100"/>
      <c r="I575" s="100"/>
      <c r="J575" s="100">
        <v>45</v>
      </c>
      <c r="K575" s="100"/>
      <c r="L575" s="100">
        <v>100</v>
      </c>
      <c r="M575" s="100"/>
      <c r="N575" s="100"/>
      <c r="O575" s="100"/>
      <c r="P575" s="100"/>
      <c r="Q575" s="100"/>
      <c r="R575" s="98">
        <v>145</v>
      </c>
    </row>
    <row r="576" spans="2:18" x14ac:dyDescent="0.25">
      <c r="D576">
        <v>4</v>
      </c>
      <c r="E576" s="100"/>
      <c r="F576" s="100">
        <v>40</v>
      </c>
      <c r="G576" s="100"/>
      <c r="H576" s="100"/>
      <c r="I576" s="100"/>
      <c r="J576" s="100"/>
      <c r="K576" s="100"/>
      <c r="L576" s="100"/>
      <c r="M576" s="100"/>
      <c r="N576" s="100">
        <v>48</v>
      </c>
      <c r="O576" s="100"/>
      <c r="P576" s="100"/>
      <c r="Q576" s="100"/>
      <c r="R576" s="98">
        <v>88</v>
      </c>
    </row>
    <row r="577" spans="2:18" x14ac:dyDescent="0.25">
      <c r="D577">
        <v>5</v>
      </c>
      <c r="E577" s="100">
        <v>37.5</v>
      </c>
      <c r="F577" s="100"/>
      <c r="G577" s="100"/>
      <c r="H577" s="100"/>
      <c r="I577" s="100"/>
      <c r="J577" s="100"/>
      <c r="K577" s="100">
        <v>17</v>
      </c>
      <c r="L577" s="100"/>
      <c r="M577" s="100"/>
      <c r="N577" s="100"/>
      <c r="O577" s="100"/>
      <c r="P577" s="100"/>
      <c r="Q577" s="100"/>
      <c r="R577" s="98">
        <v>54.5</v>
      </c>
    </row>
    <row r="578" spans="2:18" x14ac:dyDescent="0.25">
      <c r="B578" t="s">
        <v>2902</v>
      </c>
      <c r="C578">
        <v>200</v>
      </c>
      <c r="D578">
        <v>1</v>
      </c>
      <c r="E578" s="100"/>
      <c r="F578" s="100"/>
      <c r="G578" s="100"/>
      <c r="H578" s="100"/>
      <c r="I578" s="100"/>
      <c r="J578" s="100"/>
      <c r="K578" s="100"/>
      <c r="L578" s="100"/>
      <c r="M578" s="100"/>
      <c r="N578" s="100"/>
      <c r="O578" s="100"/>
      <c r="P578" s="100">
        <v>150</v>
      </c>
      <c r="Q578" s="100"/>
      <c r="R578" s="98">
        <v>150</v>
      </c>
    </row>
    <row r="579" spans="2:18" x14ac:dyDescent="0.25">
      <c r="D579">
        <v>2</v>
      </c>
      <c r="E579" s="100"/>
      <c r="F579" s="100"/>
      <c r="G579" s="100">
        <v>15</v>
      </c>
      <c r="H579" s="100"/>
      <c r="I579" s="100"/>
      <c r="J579" s="100">
        <v>30</v>
      </c>
      <c r="K579" s="100"/>
      <c r="L579" s="100">
        <v>100</v>
      </c>
      <c r="M579" s="100">
        <v>20</v>
      </c>
      <c r="N579" s="100">
        <v>48</v>
      </c>
      <c r="O579" s="100">
        <v>78</v>
      </c>
      <c r="P579" s="100"/>
      <c r="Q579" s="100"/>
      <c r="R579" s="98">
        <v>291</v>
      </c>
    </row>
    <row r="580" spans="2:18" x14ac:dyDescent="0.25">
      <c r="D580">
        <v>3</v>
      </c>
      <c r="E580" s="100"/>
      <c r="F580" s="100"/>
      <c r="G580" s="100"/>
      <c r="H580" s="100">
        <v>75</v>
      </c>
      <c r="I580" s="100"/>
      <c r="J580" s="100"/>
      <c r="K580" s="100"/>
      <c r="L580" s="100"/>
      <c r="M580" s="100"/>
      <c r="N580" s="100"/>
      <c r="O580" s="100"/>
      <c r="P580" s="100"/>
      <c r="Q580" s="100">
        <v>75</v>
      </c>
      <c r="R580" s="98">
        <v>150</v>
      </c>
    </row>
    <row r="581" spans="2:18" x14ac:dyDescent="0.25">
      <c r="D581">
        <v>4</v>
      </c>
      <c r="E581" s="100">
        <v>30</v>
      </c>
      <c r="F581" s="100"/>
      <c r="G581" s="100"/>
      <c r="H581" s="100"/>
      <c r="I581" s="100"/>
      <c r="J581" s="100"/>
      <c r="K581" s="100"/>
      <c r="L581" s="100"/>
      <c r="M581" s="100"/>
      <c r="N581" s="100"/>
      <c r="O581" s="100"/>
      <c r="P581" s="100"/>
      <c r="Q581" s="100"/>
      <c r="R581" s="98">
        <v>30</v>
      </c>
    </row>
    <row r="582" spans="2:18" x14ac:dyDescent="0.25">
      <c r="D582">
        <v>5</v>
      </c>
      <c r="E582" s="100"/>
      <c r="F582" s="100">
        <v>50</v>
      </c>
      <c r="G582" s="100"/>
      <c r="H582" s="100"/>
      <c r="I582" s="100">
        <v>100</v>
      </c>
      <c r="J582" s="100"/>
      <c r="K582" s="100">
        <v>17</v>
      </c>
      <c r="L582" s="100"/>
      <c r="M582" s="100"/>
      <c r="N582" s="100"/>
      <c r="O582" s="100"/>
      <c r="P582" s="100"/>
      <c r="Q582" s="100"/>
      <c r="R582" s="98">
        <v>167</v>
      </c>
    </row>
    <row r="583" spans="2:18" x14ac:dyDescent="0.25">
      <c r="B583" t="s">
        <v>2903</v>
      </c>
      <c r="C583">
        <v>201</v>
      </c>
      <c r="D583">
        <v>1</v>
      </c>
      <c r="E583" s="100"/>
      <c r="F583" s="100"/>
      <c r="G583" s="100"/>
      <c r="H583" s="100"/>
      <c r="I583" s="100"/>
      <c r="J583" s="100"/>
      <c r="K583" s="100"/>
      <c r="L583" s="100">
        <v>100</v>
      </c>
      <c r="M583" s="100"/>
      <c r="N583" s="100"/>
      <c r="O583" s="100"/>
      <c r="P583" s="100">
        <v>150</v>
      </c>
      <c r="Q583" s="100"/>
      <c r="R583" s="98">
        <v>250</v>
      </c>
    </row>
    <row r="584" spans="2:18" x14ac:dyDescent="0.25">
      <c r="D584">
        <v>2</v>
      </c>
      <c r="E584" s="100">
        <v>15</v>
      </c>
      <c r="F584" s="100"/>
      <c r="G584" s="100">
        <v>15</v>
      </c>
      <c r="H584" s="100"/>
      <c r="I584" s="100"/>
      <c r="J584" s="100"/>
      <c r="K584" s="100">
        <v>17</v>
      </c>
      <c r="L584" s="100"/>
      <c r="M584" s="100"/>
      <c r="N584" s="100"/>
      <c r="O584" s="100"/>
      <c r="P584" s="100"/>
      <c r="Q584" s="100">
        <v>75</v>
      </c>
      <c r="R584" s="98">
        <v>122</v>
      </c>
    </row>
    <row r="585" spans="2:18" x14ac:dyDescent="0.25">
      <c r="D585">
        <v>4</v>
      </c>
      <c r="E585" s="100"/>
      <c r="F585" s="100">
        <v>40</v>
      </c>
      <c r="G585" s="100"/>
      <c r="H585" s="100"/>
      <c r="I585" s="100"/>
      <c r="J585" s="100">
        <v>60</v>
      </c>
      <c r="K585" s="100"/>
      <c r="L585" s="100"/>
      <c r="M585" s="100">
        <v>20</v>
      </c>
      <c r="N585" s="100">
        <v>48</v>
      </c>
      <c r="O585" s="100"/>
      <c r="P585" s="100"/>
      <c r="Q585" s="100"/>
      <c r="R585" s="98">
        <v>168</v>
      </c>
    </row>
    <row r="586" spans="2:18" x14ac:dyDescent="0.25">
      <c r="D586">
        <v>5</v>
      </c>
      <c r="E586" s="100"/>
      <c r="F586" s="100"/>
      <c r="G586" s="100"/>
      <c r="H586" s="100"/>
      <c r="I586" s="100">
        <v>100</v>
      </c>
      <c r="J586" s="100"/>
      <c r="K586" s="100"/>
      <c r="L586" s="100"/>
      <c r="M586" s="100"/>
      <c r="N586" s="100"/>
      <c r="O586" s="100"/>
      <c r="P586" s="100"/>
      <c r="Q586" s="100"/>
      <c r="R586" s="98">
        <v>100</v>
      </c>
    </row>
    <row r="587" spans="2:18" x14ac:dyDescent="0.25">
      <c r="D587">
        <v>6</v>
      </c>
      <c r="E587" s="100"/>
      <c r="F587" s="100"/>
      <c r="G587" s="100"/>
      <c r="H587" s="100"/>
      <c r="I587" s="100"/>
      <c r="J587" s="100"/>
      <c r="K587" s="100"/>
      <c r="L587" s="100"/>
      <c r="M587" s="100"/>
      <c r="N587" s="100"/>
      <c r="O587" s="100">
        <v>78</v>
      </c>
      <c r="P587" s="100"/>
      <c r="Q587" s="100"/>
      <c r="R587" s="98">
        <v>78</v>
      </c>
    </row>
    <row r="588" spans="2:18" x14ac:dyDescent="0.25">
      <c r="B588" t="s">
        <v>2904</v>
      </c>
      <c r="C588">
        <v>202</v>
      </c>
      <c r="D588">
        <v>1</v>
      </c>
      <c r="E588" s="100"/>
      <c r="F588" s="100"/>
      <c r="G588" s="100"/>
      <c r="H588" s="100"/>
      <c r="I588" s="100"/>
      <c r="J588" s="100"/>
      <c r="K588" s="100"/>
      <c r="L588" s="100"/>
      <c r="M588" s="100"/>
      <c r="N588" s="100"/>
      <c r="O588" s="100"/>
      <c r="P588" s="100"/>
      <c r="Q588" s="100">
        <v>75</v>
      </c>
      <c r="R588" s="98">
        <v>75</v>
      </c>
    </row>
    <row r="589" spans="2:18" x14ac:dyDescent="0.25">
      <c r="D589">
        <v>2</v>
      </c>
      <c r="E589" s="100">
        <v>15</v>
      </c>
      <c r="F589" s="100"/>
      <c r="G589" s="100">
        <v>15</v>
      </c>
      <c r="H589" s="100"/>
      <c r="I589" s="100">
        <v>40</v>
      </c>
      <c r="J589" s="100"/>
      <c r="K589" s="100"/>
      <c r="L589" s="100"/>
      <c r="M589" s="100"/>
      <c r="N589" s="100"/>
      <c r="O589" s="100">
        <v>78</v>
      </c>
      <c r="P589" s="100"/>
      <c r="Q589" s="100"/>
      <c r="R589" s="98">
        <v>148</v>
      </c>
    </row>
    <row r="590" spans="2:18" x14ac:dyDescent="0.25">
      <c r="D590">
        <v>3</v>
      </c>
      <c r="E590" s="100"/>
      <c r="F590" s="100"/>
      <c r="G590" s="100"/>
      <c r="H590" s="100">
        <v>75</v>
      </c>
      <c r="I590" s="100"/>
      <c r="J590" s="100"/>
      <c r="K590" s="100"/>
      <c r="L590" s="100"/>
      <c r="M590" s="100">
        <v>20</v>
      </c>
      <c r="N590" s="100"/>
      <c r="O590" s="100"/>
      <c r="P590" s="100"/>
      <c r="Q590" s="100"/>
      <c r="R590" s="98">
        <v>95</v>
      </c>
    </row>
    <row r="591" spans="2:18" x14ac:dyDescent="0.25">
      <c r="D591">
        <v>4</v>
      </c>
      <c r="E591" s="100"/>
      <c r="F591" s="100"/>
      <c r="G591" s="100"/>
      <c r="H591" s="100"/>
      <c r="I591" s="100"/>
      <c r="J591" s="100">
        <v>60</v>
      </c>
      <c r="K591" s="100">
        <v>17</v>
      </c>
      <c r="L591" s="100">
        <v>100</v>
      </c>
      <c r="M591" s="100"/>
      <c r="N591" s="100">
        <v>48</v>
      </c>
      <c r="O591" s="100"/>
      <c r="P591" s="100"/>
      <c r="Q591" s="100"/>
      <c r="R591" s="98">
        <v>225</v>
      </c>
    </row>
    <row r="592" spans="2:18" x14ac:dyDescent="0.25">
      <c r="D592">
        <v>6</v>
      </c>
      <c r="E592" s="100"/>
      <c r="F592" s="100"/>
      <c r="G592" s="100"/>
      <c r="H592" s="100"/>
      <c r="I592" s="100"/>
      <c r="J592" s="100"/>
      <c r="K592" s="100"/>
      <c r="L592" s="100"/>
      <c r="M592" s="100"/>
      <c r="N592" s="100"/>
      <c r="O592" s="100"/>
      <c r="P592" s="100">
        <v>150</v>
      </c>
      <c r="Q592" s="100"/>
      <c r="R592" s="98">
        <v>150</v>
      </c>
    </row>
    <row r="593" spans="2:18" x14ac:dyDescent="0.25">
      <c r="B593" t="s">
        <v>2905</v>
      </c>
      <c r="C593">
        <v>203</v>
      </c>
      <c r="D593">
        <v>1</v>
      </c>
      <c r="E593" s="100"/>
      <c r="F593" s="100"/>
      <c r="G593" s="100"/>
      <c r="H593" s="100">
        <v>25</v>
      </c>
      <c r="I593" s="100"/>
      <c r="J593" s="100"/>
      <c r="K593" s="100"/>
      <c r="L593" s="100"/>
      <c r="M593" s="100"/>
      <c r="N593" s="100"/>
      <c r="O593" s="100"/>
      <c r="P593" s="100"/>
      <c r="Q593" s="100"/>
      <c r="R593" s="98">
        <v>25</v>
      </c>
    </row>
    <row r="594" spans="2:18" x14ac:dyDescent="0.25">
      <c r="D594">
        <v>2</v>
      </c>
      <c r="E594" s="100"/>
      <c r="F594" s="100">
        <v>20</v>
      </c>
      <c r="G594" s="100"/>
      <c r="H594" s="100"/>
      <c r="I594" s="100"/>
      <c r="J594" s="100"/>
      <c r="K594" s="100"/>
      <c r="L594" s="100">
        <v>100</v>
      </c>
      <c r="M594" s="100"/>
      <c r="N594" s="100"/>
      <c r="O594" s="100"/>
      <c r="P594" s="100"/>
      <c r="Q594" s="100">
        <v>75</v>
      </c>
      <c r="R594" s="98">
        <v>195</v>
      </c>
    </row>
    <row r="595" spans="2:18" x14ac:dyDescent="0.25">
      <c r="D595">
        <v>3</v>
      </c>
      <c r="E595" s="100">
        <v>22.5</v>
      </c>
      <c r="F595" s="100"/>
      <c r="G595" s="100"/>
      <c r="H595" s="100"/>
      <c r="I595" s="100"/>
      <c r="J595" s="100"/>
      <c r="K595" s="100">
        <v>17</v>
      </c>
      <c r="L595" s="100"/>
      <c r="M595" s="100">
        <v>20</v>
      </c>
      <c r="N595" s="100">
        <v>48</v>
      </c>
      <c r="O595" s="100"/>
      <c r="P595" s="100"/>
      <c r="Q595" s="100"/>
      <c r="R595" s="98">
        <v>107.5</v>
      </c>
    </row>
    <row r="596" spans="2:18" x14ac:dyDescent="0.25">
      <c r="D596">
        <v>4</v>
      </c>
      <c r="E596" s="100"/>
      <c r="F596" s="100"/>
      <c r="G596" s="100"/>
      <c r="H596" s="100"/>
      <c r="I596" s="100">
        <v>80</v>
      </c>
      <c r="J596" s="100"/>
      <c r="K596" s="100"/>
      <c r="L596" s="100"/>
      <c r="M596" s="100"/>
      <c r="N596" s="100"/>
      <c r="O596" s="100">
        <v>78</v>
      </c>
      <c r="P596" s="100">
        <v>150</v>
      </c>
      <c r="Q596" s="100"/>
      <c r="R596" s="98">
        <v>308</v>
      </c>
    </row>
    <row r="597" spans="2:18" x14ac:dyDescent="0.25">
      <c r="D597">
        <v>5</v>
      </c>
      <c r="E597" s="100"/>
      <c r="F597" s="100"/>
      <c r="G597" s="100">
        <v>37.5</v>
      </c>
      <c r="H597" s="100"/>
      <c r="I597" s="100"/>
      <c r="J597" s="100"/>
      <c r="K597" s="100"/>
      <c r="L597" s="100"/>
      <c r="M597" s="100"/>
      <c r="N597" s="100"/>
      <c r="O597" s="100"/>
      <c r="P597" s="100"/>
      <c r="Q597" s="100"/>
      <c r="R597" s="98">
        <v>37.5</v>
      </c>
    </row>
    <row r="598" spans="2:18" x14ac:dyDescent="0.25">
      <c r="B598" t="s">
        <v>2906</v>
      </c>
      <c r="C598">
        <v>204</v>
      </c>
      <c r="D598">
        <v>1</v>
      </c>
      <c r="E598" s="100"/>
      <c r="F598" s="100"/>
      <c r="G598" s="100"/>
      <c r="H598" s="100"/>
      <c r="I598" s="100">
        <v>20</v>
      </c>
      <c r="J598" s="100"/>
      <c r="K598" s="100"/>
      <c r="L598" s="100"/>
      <c r="M598" s="100"/>
      <c r="N598" s="100"/>
      <c r="O598" s="100">
        <v>78</v>
      </c>
      <c r="P598" s="100">
        <v>150</v>
      </c>
      <c r="Q598" s="100"/>
      <c r="R598" s="98">
        <v>248</v>
      </c>
    </row>
    <row r="599" spans="2:18" x14ac:dyDescent="0.25">
      <c r="D599">
        <v>2</v>
      </c>
      <c r="E599" s="100"/>
      <c r="F599" s="100">
        <v>20</v>
      </c>
      <c r="G599" s="100"/>
      <c r="H599" s="100"/>
      <c r="I599" s="100"/>
      <c r="J599" s="100"/>
      <c r="K599" s="100">
        <v>17</v>
      </c>
      <c r="L599" s="100"/>
      <c r="M599" s="100"/>
      <c r="N599" s="100"/>
      <c r="O599" s="100"/>
      <c r="P599" s="100"/>
      <c r="Q599" s="100"/>
      <c r="R599" s="98">
        <v>37</v>
      </c>
    </row>
    <row r="600" spans="2:18" x14ac:dyDescent="0.25">
      <c r="D600">
        <v>4</v>
      </c>
      <c r="E600" s="100">
        <v>30</v>
      </c>
      <c r="F600" s="100"/>
      <c r="G600" s="100">
        <v>30</v>
      </c>
      <c r="H600" s="100"/>
      <c r="I600" s="100"/>
      <c r="J600" s="100">
        <v>60</v>
      </c>
      <c r="K600" s="100"/>
      <c r="L600" s="100">
        <v>100</v>
      </c>
      <c r="M600" s="100">
        <v>20</v>
      </c>
      <c r="N600" s="100">
        <v>48</v>
      </c>
      <c r="O600" s="100"/>
      <c r="P600" s="100"/>
      <c r="Q600" s="100"/>
      <c r="R600" s="98">
        <v>288</v>
      </c>
    </row>
    <row r="601" spans="2:18" x14ac:dyDescent="0.25">
      <c r="D601">
        <v>5</v>
      </c>
      <c r="E601" s="100"/>
      <c r="F601" s="100"/>
      <c r="G601" s="100"/>
      <c r="H601" s="100"/>
      <c r="I601" s="100"/>
      <c r="J601" s="100"/>
      <c r="K601" s="100"/>
      <c r="L601" s="100"/>
      <c r="M601" s="100"/>
      <c r="N601" s="100"/>
      <c r="O601" s="100"/>
      <c r="P601" s="100"/>
      <c r="Q601" s="100">
        <v>75</v>
      </c>
      <c r="R601" s="98">
        <v>75</v>
      </c>
    </row>
    <row r="602" spans="2:18" x14ac:dyDescent="0.25">
      <c r="B602" t="s">
        <v>2907</v>
      </c>
      <c r="C602">
        <v>205</v>
      </c>
      <c r="D602">
        <v>1</v>
      </c>
      <c r="E602" s="100"/>
      <c r="F602" s="100">
        <v>10</v>
      </c>
      <c r="G602" s="100">
        <v>7.5</v>
      </c>
      <c r="H602" s="100"/>
      <c r="I602" s="100"/>
      <c r="J602" s="100">
        <v>15</v>
      </c>
      <c r="K602" s="100"/>
      <c r="L602" s="100"/>
      <c r="M602" s="100"/>
      <c r="N602" s="100"/>
      <c r="O602" s="100"/>
      <c r="P602" s="100"/>
      <c r="Q602" s="100"/>
      <c r="R602" s="98">
        <v>32.5</v>
      </c>
    </row>
    <row r="603" spans="2:18" x14ac:dyDescent="0.25">
      <c r="D603">
        <v>2</v>
      </c>
      <c r="E603" s="100">
        <v>15</v>
      </c>
      <c r="F603" s="100"/>
      <c r="G603" s="100"/>
      <c r="H603" s="100">
        <v>50</v>
      </c>
      <c r="I603" s="100"/>
      <c r="J603" s="100"/>
      <c r="K603" s="100"/>
      <c r="L603" s="100"/>
      <c r="M603" s="100"/>
      <c r="N603" s="100"/>
      <c r="O603" s="100"/>
      <c r="P603" s="100"/>
      <c r="Q603" s="100"/>
      <c r="R603" s="98">
        <v>65</v>
      </c>
    </row>
    <row r="604" spans="2:18" x14ac:dyDescent="0.25">
      <c r="D604">
        <v>3</v>
      </c>
      <c r="E604" s="100"/>
      <c r="F604" s="100"/>
      <c r="G604" s="100"/>
      <c r="H604" s="100"/>
      <c r="I604" s="100"/>
      <c r="J604" s="100"/>
      <c r="K604" s="100"/>
      <c r="L604" s="100">
        <v>100</v>
      </c>
      <c r="M604" s="100"/>
      <c r="N604" s="100"/>
      <c r="O604" s="100"/>
      <c r="P604" s="100">
        <v>150</v>
      </c>
      <c r="Q604" s="100"/>
      <c r="R604" s="98">
        <v>250</v>
      </c>
    </row>
    <row r="605" spans="2:18" x14ac:dyDescent="0.25">
      <c r="D605">
        <v>4</v>
      </c>
      <c r="E605" s="100"/>
      <c r="F605" s="100"/>
      <c r="G605" s="100"/>
      <c r="H605" s="100"/>
      <c r="I605" s="100"/>
      <c r="J605" s="100"/>
      <c r="K605" s="100"/>
      <c r="L605" s="100"/>
      <c r="M605" s="100">
        <v>20</v>
      </c>
      <c r="N605" s="100"/>
      <c r="O605" s="100">
        <v>78</v>
      </c>
      <c r="P605" s="100"/>
      <c r="Q605" s="100"/>
      <c r="R605" s="98">
        <v>98</v>
      </c>
    </row>
    <row r="606" spans="2:18" x14ac:dyDescent="0.25">
      <c r="D606">
        <v>5</v>
      </c>
      <c r="E606" s="100"/>
      <c r="F606" s="100"/>
      <c r="G606" s="100"/>
      <c r="H606" s="100"/>
      <c r="I606" s="100"/>
      <c r="J606" s="100"/>
      <c r="K606" s="100"/>
      <c r="L606" s="100"/>
      <c r="M606" s="100"/>
      <c r="N606" s="100"/>
      <c r="O606" s="100"/>
      <c r="P606" s="100"/>
      <c r="Q606" s="100">
        <v>75</v>
      </c>
      <c r="R606" s="98">
        <v>75</v>
      </c>
    </row>
    <row r="607" spans="2:18" x14ac:dyDescent="0.25">
      <c r="D607">
        <v>10</v>
      </c>
      <c r="E607" s="100"/>
      <c r="F607" s="100"/>
      <c r="G607" s="100"/>
      <c r="H607" s="100"/>
      <c r="I607" s="100"/>
      <c r="J607" s="100"/>
      <c r="K607" s="100">
        <v>17</v>
      </c>
      <c r="L607" s="100"/>
      <c r="M607" s="100"/>
      <c r="N607" s="100"/>
      <c r="O607" s="100"/>
      <c r="P607" s="100"/>
      <c r="Q607" s="100"/>
      <c r="R607" s="98">
        <v>17</v>
      </c>
    </row>
    <row r="608" spans="2:18" x14ac:dyDescent="0.25">
      <c r="B608" t="s">
        <v>2908</v>
      </c>
      <c r="C608">
        <v>206</v>
      </c>
      <c r="D608">
        <v>1</v>
      </c>
      <c r="E608" s="100"/>
      <c r="F608" s="100"/>
      <c r="G608" s="100"/>
      <c r="H608" s="100"/>
      <c r="I608" s="100"/>
      <c r="J608" s="100"/>
      <c r="K608" s="100"/>
      <c r="L608" s="100">
        <v>100</v>
      </c>
      <c r="M608" s="100"/>
      <c r="N608" s="100"/>
      <c r="O608" s="100">
        <v>78</v>
      </c>
      <c r="P608" s="100"/>
      <c r="Q608" s="100"/>
      <c r="R608" s="98">
        <v>178</v>
      </c>
    </row>
    <row r="609" spans="2:18" x14ac:dyDescent="0.25">
      <c r="D609">
        <v>2</v>
      </c>
      <c r="E609" s="100">
        <v>15</v>
      </c>
      <c r="F609" s="100"/>
      <c r="G609" s="100"/>
      <c r="H609" s="100">
        <v>50</v>
      </c>
      <c r="I609" s="100"/>
      <c r="J609" s="100"/>
      <c r="K609" s="100"/>
      <c r="L609" s="100"/>
      <c r="M609" s="100"/>
      <c r="N609" s="100"/>
      <c r="O609" s="100"/>
      <c r="P609" s="100"/>
      <c r="Q609" s="100"/>
      <c r="R609" s="98">
        <v>65</v>
      </c>
    </row>
    <row r="610" spans="2:18" x14ac:dyDescent="0.25">
      <c r="D610">
        <v>3</v>
      </c>
      <c r="E610" s="100"/>
      <c r="F610" s="100"/>
      <c r="G610" s="100"/>
      <c r="H610" s="100"/>
      <c r="I610" s="100"/>
      <c r="J610" s="100"/>
      <c r="K610" s="100">
        <v>17</v>
      </c>
      <c r="L610" s="100"/>
      <c r="M610" s="100">
        <v>20</v>
      </c>
      <c r="N610" s="100"/>
      <c r="O610" s="100"/>
      <c r="P610" s="100">
        <v>150</v>
      </c>
      <c r="Q610" s="100">
        <v>75</v>
      </c>
      <c r="R610" s="98">
        <v>262</v>
      </c>
    </row>
    <row r="611" spans="2:18" x14ac:dyDescent="0.25">
      <c r="D611">
        <v>4</v>
      </c>
      <c r="E611" s="100"/>
      <c r="F611" s="100"/>
      <c r="G611" s="100">
        <v>30</v>
      </c>
      <c r="H611" s="100"/>
      <c r="I611" s="100">
        <v>80</v>
      </c>
      <c r="J611" s="100"/>
      <c r="K611" s="100"/>
      <c r="L611" s="100"/>
      <c r="M611" s="100"/>
      <c r="N611" s="100"/>
      <c r="O611" s="100"/>
      <c r="P611" s="100"/>
      <c r="Q611" s="100"/>
      <c r="R611" s="98">
        <v>110</v>
      </c>
    </row>
    <row r="612" spans="2:18" x14ac:dyDescent="0.25">
      <c r="D612">
        <v>5</v>
      </c>
      <c r="E612" s="100"/>
      <c r="F612" s="100"/>
      <c r="G612" s="100"/>
      <c r="H612" s="100"/>
      <c r="I612" s="100"/>
      <c r="J612" s="100"/>
      <c r="K612" s="100"/>
      <c r="L612" s="100"/>
      <c r="M612" s="100"/>
      <c r="N612" s="100">
        <v>48</v>
      </c>
      <c r="O612" s="100"/>
      <c r="P612" s="100"/>
      <c r="Q612" s="100"/>
      <c r="R612" s="98">
        <v>48</v>
      </c>
    </row>
    <row r="613" spans="2:18" x14ac:dyDescent="0.25">
      <c r="D613">
        <v>6</v>
      </c>
      <c r="E613" s="100"/>
      <c r="F613" s="100">
        <v>60</v>
      </c>
      <c r="G613" s="100"/>
      <c r="H613" s="100"/>
      <c r="I613" s="100"/>
      <c r="J613" s="100"/>
      <c r="K613" s="100"/>
      <c r="L613" s="100"/>
      <c r="M613" s="100"/>
      <c r="N613" s="100"/>
      <c r="O613" s="100"/>
      <c r="P613" s="100"/>
      <c r="Q613" s="100"/>
      <c r="R613" s="98">
        <v>60</v>
      </c>
    </row>
    <row r="614" spans="2:18" x14ac:dyDescent="0.25">
      <c r="B614" t="s">
        <v>2909</v>
      </c>
      <c r="C614">
        <v>207</v>
      </c>
      <c r="D614">
        <v>1</v>
      </c>
      <c r="E614" s="100"/>
      <c r="F614" s="100"/>
      <c r="G614" s="100">
        <v>7.5</v>
      </c>
      <c r="H614" s="100"/>
      <c r="I614" s="100">
        <v>20</v>
      </c>
      <c r="J614" s="100"/>
      <c r="K614" s="100"/>
      <c r="L614" s="100">
        <v>100</v>
      </c>
      <c r="M614" s="100"/>
      <c r="N614" s="100"/>
      <c r="O614" s="100"/>
      <c r="P614" s="100"/>
      <c r="Q614" s="100"/>
      <c r="R614" s="98">
        <v>127.5</v>
      </c>
    </row>
    <row r="615" spans="2:18" x14ac:dyDescent="0.25">
      <c r="D615">
        <v>2</v>
      </c>
      <c r="E615" s="100">
        <v>15</v>
      </c>
      <c r="F615" s="100"/>
      <c r="G615" s="100"/>
      <c r="H615" s="100">
        <v>50</v>
      </c>
      <c r="I615" s="100"/>
      <c r="J615" s="100">
        <v>30</v>
      </c>
      <c r="K615" s="100"/>
      <c r="L615" s="100"/>
      <c r="M615" s="100"/>
      <c r="N615" s="100">
        <v>48</v>
      </c>
      <c r="O615" s="100"/>
      <c r="P615" s="100"/>
      <c r="Q615" s="100"/>
      <c r="R615" s="98">
        <v>143</v>
      </c>
    </row>
    <row r="616" spans="2:18" x14ac:dyDescent="0.25">
      <c r="D616">
        <v>3</v>
      </c>
      <c r="E616" s="100"/>
      <c r="F616" s="100"/>
      <c r="G616" s="100"/>
      <c r="H616" s="100"/>
      <c r="I616" s="100"/>
      <c r="J616" s="100"/>
      <c r="K616" s="100">
        <v>17</v>
      </c>
      <c r="L616" s="100"/>
      <c r="M616" s="100"/>
      <c r="N616" s="100"/>
      <c r="O616" s="100"/>
      <c r="P616" s="100"/>
      <c r="Q616" s="100"/>
      <c r="R616" s="98">
        <v>17</v>
      </c>
    </row>
    <row r="617" spans="2:18" x14ac:dyDescent="0.25">
      <c r="D617">
        <v>5</v>
      </c>
      <c r="E617" s="100"/>
      <c r="F617" s="100">
        <v>50</v>
      </c>
      <c r="G617" s="100"/>
      <c r="H617" s="100"/>
      <c r="I617" s="100"/>
      <c r="J617" s="100"/>
      <c r="K617" s="100"/>
      <c r="L617" s="100"/>
      <c r="M617" s="100">
        <v>20</v>
      </c>
      <c r="N617" s="100"/>
      <c r="O617" s="100"/>
      <c r="P617" s="100"/>
      <c r="Q617" s="100">
        <v>75</v>
      </c>
      <c r="R617" s="98">
        <v>145</v>
      </c>
    </row>
    <row r="618" spans="2:18" x14ac:dyDescent="0.25">
      <c r="D618">
        <v>9</v>
      </c>
      <c r="E618" s="100"/>
      <c r="F618" s="100"/>
      <c r="G618" s="100"/>
      <c r="H618" s="100"/>
      <c r="I618" s="100"/>
      <c r="J618" s="100"/>
      <c r="K618" s="100"/>
      <c r="L618" s="100"/>
      <c r="M618" s="100"/>
      <c r="N618" s="100"/>
      <c r="O618" s="100">
        <v>78</v>
      </c>
      <c r="P618" s="100"/>
      <c r="Q618" s="100"/>
      <c r="R618" s="98">
        <v>78</v>
      </c>
    </row>
    <row r="619" spans="2:18" x14ac:dyDescent="0.25">
      <c r="B619" t="s">
        <v>2910</v>
      </c>
      <c r="C619">
        <v>208</v>
      </c>
      <c r="D619">
        <v>1</v>
      </c>
      <c r="E619" s="100"/>
      <c r="F619" s="100">
        <v>10</v>
      </c>
      <c r="G619" s="100"/>
      <c r="H619" s="100"/>
      <c r="I619" s="100"/>
      <c r="J619" s="100"/>
      <c r="K619" s="100">
        <v>17</v>
      </c>
      <c r="L619" s="100"/>
      <c r="M619" s="100">
        <v>20</v>
      </c>
      <c r="N619" s="100"/>
      <c r="O619" s="100"/>
      <c r="P619" s="100"/>
      <c r="Q619" s="100"/>
      <c r="R619" s="98">
        <v>47</v>
      </c>
    </row>
    <row r="620" spans="2:18" x14ac:dyDescent="0.25">
      <c r="D620">
        <v>2</v>
      </c>
      <c r="E620" s="100">
        <v>15</v>
      </c>
      <c r="F620" s="100"/>
      <c r="G620" s="100"/>
      <c r="H620" s="100"/>
      <c r="I620" s="100"/>
      <c r="J620" s="100"/>
      <c r="K620" s="100"/>
      <c r="L620" s="100"/>
      <c r="M620" s="100"/>
      <c r="N620" s="100"/>
      <c r="O620" s="100"/>
      <c r="P620" s="100">
        <v>150</v>
      </c>
      <c r="Q620" s="100"/>
      <c r="R620" s="98">
        <v>165</v>
      </c>
    </row>
    <row r="621" spans="2:18" x14ac:dyDescent="0.25">
      <c r="D621">
        <v>3</v>
      </c>
      <c r="E621" s="100"/>
      <c r="F621" s="100"/>
      <c r="G621" s="100"/>
      <c r="H621" s="100">
        <v>75</v>
      </c>
      <c r="I621" s="100">
        <v>60</v>
      </c>
      <c r="J621" s="100"/>
      <c r="K621" s="100"/>
      <c r="L621" s="100">
        <v>100</v>
      </c>
      <c r="M621" s="100"/>
      <c r="N621" s="100"/>
      <c r="O621" s="100">
        <v>78</v>
      </c>
      <c r="P621" s="100"/>
      <c r="Q621" s="100"/>
      <c r="R621" s="98">
        <v>313</v>
      </c>
    </row>
    <row r="622" spans="2:18" x14ac:dyDescent="0.25">
      <c r="D622">
        <v>4</v>
      </c>
      <c r="E622" s="100"/>
      <c r="F622" s="100"/>
      <c r="G622" s="100"/>
      <c r="H622" s="100"/>
      <c r="I622" s="100"/>
      <c r="J622" s="100">
        <v>60</v>
      </c>
      <c r="K622" s="100"/>
      <c r="L622" s="100"/>
      <c r="M622" s="100"/>
      <c r="N622" s="100">
        <v>48</v>
      </c>
      <c r="O622" s="100"/>
      <c r="P622" s="100"/>
      <c r="Q622" s="100"/>
      <c r="R622" s="98">
        <v>108</v>
      </c>
    </row>
    <row r="623" spans="2:18" x14ac:dyDescent="0.25">
      <c r="D623">
        <v>5</v>
      </c>
      <c r="E623" s="100"/>
      <c r="F623" s="100"/>
      <c r="G623" s="100"/>
      <c r="H623" s="100"/>
      <c r="I623" s="100"/>
      <c r="J623" s="100"/>
      <c r="K623" s="100"/>
      <c r="L623" s="100"/>
      <c r="M623" s="100"/>
      <c r="N623" s="100"/>
      <c r="O623" s="100"/>
      <c r="P623" s="100"/>
      <c r="Q623" s="100">
        <v>75</v>
      </c>
      <c r="R623" s="98">
        <v>75</v>
      </c>
    </row>
    <row r="624" spans="2:18" x14ac:dyDescent="0.25">
      <c r="D624">
        <v>6</v>
      </c>
      <c r="E624" s="100"/>
      <c r="F624" s="100"/>
      <c r="G624" s="100">
        <v>45</v>
      </c>
      <c r="H624" s="100"/>
      <c r="I624" s="100"/>
      <c r="J624" s="100"/>
      <c r="K624" s="100"/>
      <c r="L624" s="100"/>
      <c r="M624" s="100"/>
      <c r="N624" s="100"/>
      <c r="O624" s="100"/>
      <c r="P624" s="100"/>
      <c r="Q624" s="100"/>
      <c r="R624" s="98">
        <v>45</v>
      </c>
    </row>
    <row r="625" spans="2:18" x14ac:dyDescent="0.25">
      <c r="B625" t="s">
        <v>2911</v>
      </c>
      <c r="C625">
        <v>209</v>
      </c>
      <c r="D625">
        <v>1</v>
      </c>
      <c r="E625" s="100"/>
      <c r="F625" s="100"/>
      <c r="G625" s="100"/>
      <c r="H625" s="100"/>
      <c r="I625" s="100"/>
      <c r="J625" s="100">
        <v>15</v>
      </c>
      <c r="K625" s="100"/>
      <c r="L625" s="100"/>
      <c r="M625" s="100"/>
      <c r="N625" s="100"/>
      <c r="O625" s="100"/>
      <c r="P625" s="100">
        <v>150</v>
      </c>
      <c r="Q625" s="100"/>
      <c r="R625" s="98">
        <v>165</v>
      </c>
    </row>
    <row r="626" spans="2:18" x14ac:dyDescent="0.25">
      <c r="D626">
        <v>2</v>
      </c>
      <c r="E626" s="100">
        <v>15</v>
      </c>
      <c r="F626" s="100">
        <v>20</v>
      </c>
      <c r="G626" s="100"/>
      <c r="H626" s="100"/>
      <c r="I626" s="100"/>
      <c r="J626" s="100"/>
      <c r="K626" s="100">
        <v>17</v>
      </c>
      <c r="L626" s="100"/>
      <c r="M626" s="100"/>
      <c r="N626" s="100"/>
      <c r="O626" s="100">
        <v>78</v>
      </c>
      <c r="P626" s="100"/>
      <c r="Q626" s="100"/>
      <c r="R626" s="98">
        <v>130</v>
      </c>
    </row>
    <row r="627" spans="2:18" x14ac:dyDescent="0.25">
      <c r="D627">
        <v>3</v>
      </c>
      <c r="E627" s="100"/>
      <c r="F627" s="100"/>
      <c r="G627" s="100"/>
      <c r="H627" s="100">
        <v>75</v>
      </c>
      <c r="I627" s="100">
        <v>60</v>
      </c>
      <c r="J627" s="100"/>
      <c r="K627" s="100"/>
      <c r="L627" s="100">
        <v>100</v>
      </c>
      <c r="M627" s="100"/>
      <c r="N627" s="100"/>
      <c r="O627" s="100"/>
      <c r="P627" s="100"/>
      <c r="Q627" s="100"/>
      <c r="R627" s="98">
        <v>235</v>
      </c>
    </row>
    <row r="628" spans="2:18" x14ac:dyDescent="0.25">
      <c r="D628">
        <v>4</v>
      </c>
      <c r="E628" s="100"/>
      <c r="F628" s="100"/>
      <c r="G628" s="100">
        <v>30</v>
      </c>
      <c r="H628" s="100"/>
      <c r="I628" s="100"/>
      <c r="J628" s="100"/>
      <c r="K628" s="100"/>
      <c r="L628" s="100"/>
      <c r="M628" s="100"/>
      <c r="N628" s="100">
        <v>48</v>
      </c>
      <c r="O628" s="100"/>
      <c r="P628" s="100"/>
      <c r="Q628" s="100"/>
      <c r="R628" s="98">
        <v>78</v>
      </c>
    </row>
    <row r="629" spans="2:18" x14ac:dyDescent="0.25">
      <c r="D629">
        <v>5</v>
      </c>
      <c r="E629" s="100"/>
      <c r="F629" s="100"/>
      <c r="G629" s="100"/>
      <c r="H629" s="100"/>
      <c r="I629" s="100"/>
      <c r="J629" s="100"/>
      <c r="K629" s="100"/>
      <c r="L629" s="100"/>
      <c r="M629" s="100">
        <v>20</v>
      </c>
      <c r="N629" s="100"/>
      <c r="O629" s="100"/>
      <c r="P629" s="100"/>
      <c r="Q629" s="100"/>
      <c r="R629" s="98">
        <v>20</v>
      </c>
    </row>
    <row r="630" spans="2:18" x14ac:dyDescent="0.25">
      <c r="D630">
        <v>6</v>
      </c>
      <c r="E630" s="100"/>
      <c r="F630" s="100"/>
      <c r="G630" s="100"/>
      <c r="H630" s="100"/>
      <c r="I630" s="100"/>
      <c r="J630" s="100"/>
      <c r="K630" s="100"/>
      <c r="L630" s="100"/>
      <c r="M630" s="100"/>
      <c r="N630" s="100"/>
      <c r="O630" s="100"/>
      <c r="P630" s="100"/>
      <c r="Q630" s="100">
        <v>75</v>
      </c>
      <c r="R630" s="98">
        <v>75</v>
      </c>
    </row>
    <row r="631" spans="2:18" x14ac:dyDescent="0.25">
      <c r="B631" t="s">
        <v>2723</v>
      </c>
      <c r="C631">
        <v>21</v>
      </c>
      <c r="D631">
        <v>1</v>
      </c>
      <c r="E631" s="100"/>
      <c r="F631" s="100"/>
      <c r="G631" s="100"/>
      <c r="H631" s="100"/>
      <c r="I631" s="100"/>
      <c r="J631" s="100">
        <v>15</v>
      </c>
      <c r="K631" s="100"/>
      <c r="L631" s="100">
        <v>100</v>
      </c>
      <c r="M631" s="100"/>
      <c r="N631" s="100"/>
      <c r="O631" s="100">
        <v>78</v>
      </c>
      <c r="P631" s="100"/>
      <c r="Q631" s="100"/>
      <c r="R631" s="98">
        <v>193</v>
      </c>
    </row>
    <row r="632" spans="2:18" x14ac:dyDescent="0.25">
      <c r="D632">
        <v>2</v>
      </c>
      <c r="E632" s="100"/>
      <c r="F632" s="100">
        <v>20</v>
      </c>
      <c r="G632" s="100"/>
      <c r="H632" s="100"/>
      <c r="I632" s="100"/>
      <c r="J632" s="100"/>
      <c r="K632" s="100">
        <v>17</v>
      </c>
      <c r="L632" s="100"/>
      <c r="M632" s="100"/>
      <c r="N632" s="100">
        <v>48</v>
      </c>
      <c r="O632" s="100"/>
      <c r="P632" s="100"/>
      <c r="Q632" s="100"/>
      <c r="R632" s="98">
        <v>85</v>
      </c>
    </row>
    <row r="633" spans="2:18" x14ac:dyDescent="0.25">
      <c r="D633">
        <v>3</v>
      </c>
      <c r="E633" s="100">
        <v>22.5</v>
      </c>
      <c r="F633" s="100"/>
      <c r="G633" s="100">
        <v>22.5</v>
      </c>
      <c r="H633" s="100"/>
      <c r="I633" s="100"/>
      <c r="J633" s="100"/>
      <c r="K633" s="100"/>
      <c r="L633" s="100"/>
      <c r="M633" s="100">
        <v>20</v>
      </c>
      <c r="N633" s="100"/>
      <c r="O633" s="100"/>
      <c r="P633" s="100"/>
      <c r="Q633" s="100">
        <v>75</v>
      </c>
      <c r="R633" s="98">
        <v>140</v>
      </c>
    </row>
    <row r="634" spans="2:18" x14ac:dyDescent="0.25">
      <c r="D634">
        <v>4</v>
      </c>
      <c r="E634" s="100"/>
      <c r="F634" s="100"/>
      <c r="G634" s="100"/>
      <c r="H634" s="100"/>
      <c r="I634" s="100">
        <v>80</v>
      </c>
      <c r="J634" s="100"/>
      <c r="K634" s="100"/>
      <c r="L634" s="100"/>
      <c r="M634" s="100"/>
      <c r="N634" s="100"/>
      <c r="O634" s="100"/>
      <c r="P634" s="100">
        <v>150</v>
      </c>
      <c r="Q634" s="100"/>
      <c r="R634" s="98">
        <v>230</v>
      </c>
    </row>
    <row r="635" spans="2:18" x14ac:dyDescent="0.25">
      <c r="D635">
        <v>5</v>
      </c>
      <c r="E635" s="100"/>
      <c r="F635" s="100"/>
      <c r="G635" s="100"/>
      <c r="H635" s="100">
        <v>125</v>
      </c>
      <c r="I635" s="100"/>
      <c r="J635" s="100"/>
      <c r="K635" s="100"/>
      <c r="L635" s="100"/>
      <c r="M635" s="100"/>
      <c r="N635" s="100"/>
      <c r="O635" s="100"/>
      <c r="P635" s="100"/>
      <c r="Q635" s="100"/>
      <c r="R635" s="98">
        <v>125</v>
      </c>
    </row>
    <row r="636" spans="2:18" x14ac:dyDescent="0.25">
      <c r="B636" t="s">
        <v>2912</v>
      </c>
      <c r="C636">
        <v>210</v>
      </c>
      <c r="D636">
        <v>2</v>
      </c>
      <c r="E636" s="100">
        <v>15</v>
      </c>
      <c r="F636" s="100">
        <v>20</v>
      </c>
      <c r="G636" s="100"/>
      <c r="H636" s="100">
        <v>50</v>
      </c>
      <c r="I636" s="100"/>
      <c r="J636" s="100">
        <v>30</v>
      </c>
      <c r="K636" s="100"/>
      <c r="L636" s="100"/>
      <c r="M636" s="100"/>
      <c r="N636" s="100"/>
      <c r="O636" s="100"/>
      <c r="P636" s="100"/>
      <c r="Q636" s="100"/>
      <c r="R636" s="98">
        <v>115</v>
      </c>
    </row>
    <row r="637" spans="2:18" x14ac:dyDescent="0.25">
      <c r="D637">
        <v>3</v>
      </c>
      <c r="E637" s="100"/>
      <c r="F637" s="100"/>
      <c r="G637" s="100"/>
      <c r="H637" s="100"/>
      <c r="I637" s="100"/>
      <c r="J637" s="100"/>
      <c r="K637" s="100">
        <v>17</v>
      </c>
      <c r="L637" s="100">
        <v>100</v>
      </c>
      <c r="M637" s="100"/>
      <c r="N637" s="100"/>
      <c r="O637" s="100"/>
      <c r="P637" s="100">
        <v>150</v>
      </c>
      <c r="Q637" s="100">
        <v>75</v>
      </c>
      <c r="R637" s="98">
        <v>342</v>
      </c>
    </row>
    <row r="638" spans="2:18" x14ac:dyDescent="0.25">
      <c r="D638">
        <v>4</v>
      </c>
      <c r="E638" s="100"/>
      <c r="F638" s="100"/>
      <c r="G638" s="100"/>
      <c r="H638" s="100"/>
      <c r="I638" s="100"/>
      <c r="J638" s="100"/>
      <c r="K638" s="100"/>
      <c r="L638" s="100"/>
      <c r="M638" s="100">
        <v>20</v>
      </c>
      <c r="N638" s="100">
        <v>48</v>
      </c>
      <c r="O638" s="100"/>
      <c r="P638" s="100"/>
      <c r="Q638" s="100"/>
      <c r="R638" s="98">
        <v>68</v>
      </c>
    </row>
    <row r="639" spans="2:18" x14ac:dyDescent="0.25">
      <c r="D639">
        <v>5</v>
      </c>
      <c r="E639" s="100"/>
      <c r="F639" s="100"/>
      <c r="G639" s="100">
        <v>37.5</v>
      </c>
      <c r="H639" s="100"/>
      <c r="I639" s="100">
        <v>100</v>
      </c>
      <c r="J639" s="100"/>
      <c r="K639" s="100"/>
      <c r="L639" s="100"/>
      <c r="M639" s="100"/>
      <c r="N639" s="100"/>
      <c r="O639" s="100"/>
      <c r="P639" s="100"/>
      <c r="Q639" s="100"/>
      <c r="R639" s="98">
        <v>137.5</v>
      </c>
    </row>
    <row r="640" spans="2:18" x14ac:dyDescent="0.25">
      <c r="B640" t="s">
        <v>2913</v>
      </c>
      <c r="C640">
        <v>211</v>
      </c>
      <c r="D640">
        <v>1</v>
      </c>
      <c r="E640" s="100"/>
      <c r="F640" s="100">
        <v>10</v>
      </c>
      <c r="G640" s="100"/>
      <c r="H640" s="100"/>
      <c r="I640" s="100"/>
      <c r="J640" s="100"/>
      <c r="K640" s="100"/>
      <c r="L640" s="100"/>
      <c r="M640" s="100">
        <v>20</v>
      </c>
      <c r="N640" s="100"/>
      <c r="O640" s="100">
        <v>78</v>
      </c>
      <c r="P640" s="100">
        <v>150</v>
      </c>
      <c r="Q640" s="100"/>
      <c r="R640" s="98">
        <v>258</v>
      </c>
    </row>
    <row r="641" spans="2:18" x14ac:dyDescent="0.25">
      <c r="D641">
        <v>2</v>
      </c>
      <c r="E641" s="100"/>
      <c r="F641" s="100"/>
      <c r="G641" s="100"/>
      <c r="H641" s="100"/>
      <c r="I641" s="100"/>
      <c r="J641" s="100"/>
      <c r="K641" s="100">
        <v>17</v>
      </c>
      <c r="L641" s="100"/>
      <c r="M641" s="100"/>
      <c r="N641" s="100"/>
      <c r="O641" s="100"/>
      <c r="P641" s="100"/>
      <c r="Q641" s="100"/>
      <c r="R641" s="98">
        <v>17</v>
      </c>
    </row>
    <row r="642" spans="2:18" x14ac:dyDescent="0.25">
      <c r="D642">
        <v>3</v>
      </c>
      <c r="E642" s="100"/>
      <c r="F642" s="100"/>
      <c r="G642" s="100"/>
      <c r="H642" s="100"/>
      <c r="I642" s="100">
        <v>60</v>
      </c>
      <c r="J642" s="100"/>
      <c r="K642" s="100"/>
      <c r="L642" s="100"/>
      <c r="M642" s="100"/>
      <c r="N642" s="100"/>
      <c r="O642" s="100"/>
      <c r="P642" s="100"/>
      <c r="Q642" s="100"/>
      <c r="R642" s="98">
        <v>60</v>
      </c>
    </row>
    <row r="643" spans="2:18" x14ac:dyDescent="0.25">
      <c r="D643">
        <v>4</v>
      </c>
      <c r="E643" s="100"/>
      <c r="F643" s="100"/>
      <c r="G643" s="100"/>
      <c r="H643" s="100"/>
      <c r="I643" s="100"/>
      <c r="J643" s="100">
        <v>60</v>
      </c>
      <c r="K643" s="100"/>
      <c r="L643" s="100"/>
      <c r="M643" s="100"/>
      <c r="N643" s="100">
        <v>48</v>
      </c>
      <c r="O643" s="100"/>
      <c r="P643" s="100"/>
      <c r="Q643" s="100">
        <v>75</v>
      </c>
      <c r="R643" s="98">
        <v>183</v>
      </c>
    </row>
    <row r="644" spans="2:18" x14ac:dyDescent="0.25">
      <c r="D644">
        <v>5</v>
      </c>
      <c r="E644" s="100"/>
      <c r="F644" s="100"/>
      <c r="G644" s="100">
        <v>37.5</v>
      </c>
      <c r="H644" s="100"/>
      <c r="I644" s="100"/>
      <c r="J644" s="100"/>
      <c r="K644" s="100"/>
      <c r="L644" s="100"/>
      <c r="M644" s="100"/>
      <c r="N644" s="100"/>
      <c r="O644" s="100"/>
      <c r="P644" s="100"/>
      <c r="Q644" s="100"/>
      <c r="R644" s="98">
        <v>37.5</v>
      </c>
    </row>
    <row r="645" spans="2:18" x14ac:dyDescent="0.25">
      <c r="D645">
        <v>6</v>
      </c>
      <c r="E645" s="100"/>
      <c r="F645" s="100"/>
      <c r="G645" s="100"/>
      <c r="H645" s="100">
        <v>150</v>
      </c>
      <c r="I645" s="100"/>
      <c r="J645" s="100"/>
      <c r="K645" s="100"/>
      <c r="L645" s="100"/>
      <c r="M645" s="100"/>
      <c r="N645" s="100"/>
      <c r="O645" s="100"/>
      <c r="P645" s="100"/>
      <c r="Q645" s="100"/>
      <c r="R645" s="98">
        <v>150</v>
      </c>
    </row>
    <row r="646" spans="2:18" x14ac:dyDescent="0.25">
      <c r="D646">
        <v>7</v>
      </c>
      <c r="E646" s="100"/>
      <c r="F646" s="100"/>
      <c r="G646" s="100"/>
      <c r="H646" s="100"/>
      <c r="I646" s="100"/>
      <c r="J646" s="100"/>
      <c r="K646" s="100"/>
      <c r="L646" s="100">
        <v>100</v>
      </c>
      <c r="M646" s="100"/>
      <c r="N646" s="100"/>
      <c r="O646" s="100"/>
      <c r="P646" s="100"/>
      <c r="Q646" s="100"/>
      <c r="R646" s="98">
        <v>100</v>
      </c>
    </row>
    <row r="647" spans="2:18" x14ac:dyDescent="0.25">
      <c r="B647" t="s">
        <v>2914</v>
      </c>
      <c r="C647">
        <v>212</v>
      </c>
      <c r="D647">
        <v>1</v>
      </c>
      <c r="E647" s="100"/>
      <c r="F647" s="100"/>
      <c r="G647" s="100"/>
      <c r="H647" s="100"/>
      <c r="I647" s="100"/>
      <c r="J647" s="100"/>
      <c r="K647" s="100">
        <v>17</v>
      </c>
      <c r="L647" s="100"/>
      <c r="M647" s="100"/>
      <c r="N647" s="100"/>
      <c r="O647" s="100">
        <v>78</v>
      </c>
      <c r="P647" s="100"/>
      <c r="Q647" s="100"/>
      <c r="R647" s="98">
        <v>95</v>
      </c>
    </row>
    <row r="648" spans="2:18" x14ac:dyDescent="0.25">
      <c r="D648">
        <v>2</v>
      </c>
      <c r="E648" s="100"/>
      <c r="F648" s="100"/>
      <c r="G648" s="100"/>
      <c r="H648" s="100"/>
      <c r="I648" s="100"/>
      <c r="J648" s="100"/>
      <c r="K648" s="100"/>
      <c r="L648" s="100"/>
      <c r="M648" s="100"/>
      <c r="N648" s="100"/>
      <c r="O648" s="100"/>
      <c r="P648" s="100">
        <v>150</v>
      </c>
      <c r="Q648" s="100"/>
      <c r="R648" s="98">
        <v>150</v>
      </c>
    </row>
    <row r="649" spans="2:18" x14ac:dyDescent="0.25">
      <c r="D649">
        <v>3</v>
      </c>
      <c r="E649" s="100">
        <v>22.5</v>
      </c>
      <c r="F649" s="100"/>
      <c r="G649" s="100">
        <v>22.5</v>
      </c>
      <c r="H649" s="100"/>
      <c r="I649" s="100">
        <v>60</v>
      </c>
      <c r="J649" s="100">
        <v>45</v>
      </c>
      <c r="K649" s="100"/>
      <c r="L649" s="100"/>
      <c r="M649" s="100"/>
      <c r="N649" s="100"/>
      <c r="O649" s="100"/>
      <c r="P649" s="100"/>
      <c r="Q649" s="100">
        <v>75</v>
      </c>
      <c r="R649" s="98">
        <v>225</v>
      </c>
    </row>
    <row r="650" spans="2:18" x14ac:dyDescent="0.25">
      <c r="D650">
        <v>4</v>
      </c>
      <c r="E650" s="100"/>
      <c r="F650" s="100">
        <v>40</v>
      </c>
      <c r="G650" s="100"/>
      <c r="H650" s="100">
        <v>100</v>
      </c>
      <c r="I650" s="100"/>
      <c r="J650" s="100"/>
      <c r="K650" s="100"/>
      <c r="L650" s="100">
        <v>100</v>
      </c>
      <c r="M650" s="100">
        <v>20</v>
      </c>
      <c r="N650" s="100">
        <v>48</v>
      </c>
      <c r="O650" s="100"/>
      <c r="P650" s="100"/>
      <c r="Q650" s="100"/>
      <c r="R650" s="98">
        <v>308</v>
      </c>
    </row>
    <row r="651" spans="2:18" x14ac:dyDescent="0.25">
      <c r="B651" t="s">
        <v>2915</v>
      </c>
      <c r="C651">
        <v>213</v>
      </c>
      <c r="D651">
        <v>1</v>
      </c>
      <c r="E651" s="100"/>
      <c r="F651" s="100"/>
      <c r="G651" s="100">
        <v>7.5</v>
      </c>
      <c r="H651" s="100"/>
      <c r="I651" s="100">
        <v>20</v>
      </c>
      <c r="J651" s="100"/>
      <c r="K651" s="100"/>
      <c r="L651" s="100"/>
      <c r="M651" s="100"/>
      <c r="N651" s="100"/>
      <c r="O651" s="100"/>
      <c r="P651" s="100">
        <v>150</v>
      </c>
      <c r="Q651" s="100"/>
      <c r="R651" s="98">
        <v>177.5</v>
      </c>
    </row>
    <row r="652" spans="2:18" x14ac:dyDescent="0.25">
      <c r="D652">
        <v>2</v>
      </c>
      <c r="E652" s="100"/>
      <c r="F652" s="100">
        <v>20</v>
      </c>
      <c r="G652" s="100"/>
      <c r="H652" s="100">
        <v>50</v>
      </c>
      <c r="I652" s="100"/>
      <c r="J652" s="100"/>
      <c r="K652" s="100">
        <v>17</v>
      </c>
      <c r="L652" s="100"/>
      <c r="M652" s="100">
        <v>20</v>
      </c>
      <c r="N652" s="100"/>
      <c r="O652" s="100"/>
      <c r="P652" s="100"/>
      <c r="Q652" s="100"/>
      <c r="R652" s="98">
        <v>107</v>
      </c>
    </row>
    <row r="653" spans="2:18" x14ac:dyDescent="0.25">
      <c r="D653">
        <v>3</v>
      </c>
      <c r="E653" s="100"/>
      <c r="F653" s="100"/>
      <c r="G653" s="100"/>
      <c r="H653" s="100"/>
      <c r="I653" s="100"/>
      <c r="J653" s="100"/>
      <c r="K653" s="100"/>
      <c r="L653" s="100"/>
      <c r="M653" s="100"/>
      <c r="N653" s="100"/>
      <c r="O653" s="100"/>
      <c r="P653" s="100"/>
      <c r="Q653" s="100">
        <v>75</v>
      </c>
      <c r="R653" s="98">
        <v>75</v>
      </c>
    </row>
    <row r="654" spans="2:18" x14ac:dyDescent="0.25">
      <c r="D654">
        <v>4</v>
      </c>
      <c r="E654" s="100"/>
      <c r="F654" s="100"/>
      <c r="G654" s="100"/>
      <c r="H654" s="100"/>
      <c r="I654" s="100"/>
      <c r="J654" s="100"/>
      <c r="K654" s="100"/>
      <c r="L654" s="100">
        <v>100</v>
      </c>
      <c r="M654" s="100"/>
      <c r="N654" s="100"/>
      <c r="O654" s="100">
        <v>78</v>
      </c>
      <c r="P654" s="100"/>
      <c r="Q654" s="100"/>
      <c r="R654" s="98">
        <v>178</v>
      </c>
    </row>
    <row r="655" spans="2:18" x14ac:dyDescent="0.25">
      <c r="D655">
        <v>5</v>
      </c>
      <c r="E655" s="100"/>
      <c r="F655" s="100"/>
      <c r="G655" s="100"/>
      <c r="H655" s="100"/>
      <c r="I655" s="100"/>
      <c r="J655" s="100">
        <v>75</v>
      </c>
      <c r="K655" s="100"/>
      <c r="L655" s="100"/>
      <c r="M655" s="100"/>
      <c r="N655" s="100">
        <v>48</v>
      </c>
      <c r="O655" s="100"/>
      <c r="P655" s="100"/>
      <c r="Q655" s="100"/>
      <c r="R655" s="98">
        <v>123</v>
      </c>
    </row>
    <row r="656" spans="2:18" x14ac:dyDescent="0.25">
      <c r="D656">
        <v>7</v>
      </c>
      <c r="E656" s="100">
        <v>52.5</v>
      </c>
      <c r="F656" s="100"/>
      <c r="G656" s="100"/>
      <c r="H656" s="100"/>
      <c r="I656" s="100"/>
      <c r="J656" s="100"/>
      <c r="K656" s="100"/>
      <c r="L656" s="100"/>
      <c r="M656" s="100"/>
      <c r="N656" s="100"/>
      <c r="O656" s="100"/>
      <c r="P656" s="100"/>
      <c r="Q656" s="100"/>
      <c r="R656" s="98">
        <v>52.5</v>
      </c>
    </row>
    <row r="657" spans="2:18" x14ac:dyDescent="0.25">
      <c r="B657" t="s">
        <v>2916</v>
      </c>
      <c r="C657">
        <v>214</v>
      </c>
      <c r="D657">
        <v>1</v>
      </c>
      <c r="E657" s="100"/>
      <c r="F657" s="100"/>
      <c r="G657" s="100"/>
      <c r="H657" s="100"/>
      <c r="I657" s="100"/>
      <c r="J657" s="100"/>
      <c r="K657" s="100"/>
      <c r="L657" s="100"/>
      <c r="M657" s="100"/>
      <c r="N657" s="100"/>
      <c r="O657" s="100"/>
      <c r="P657" s="100">
        <v>150</v>
      </c>
      <c r="Q657" s="100"/>
      <c r="R657" s="98">
        <v>150</v>
      </c>
    </row>
    <row r="658" spans="2:18" x14ac:dyDescent="0.25">
      <c r="D658">
        <v>2</v>
      </c>
      <c r="E658" s="100">
        <v>15</v>
      </c>
      <c r="F658" s="100"/>
      <c r="G658" s="100"/>
      <c r="H658" s="100"/>
      <c r="I658" s="100"/>
      <c r="J658" s="100"/>
      <c r="K658" s="100"/>
      <c r="L658" s="100"/>
      <c r="M658" s="100">
        <v>20</v>
      </c>
      <c r="N658" s="100"/>
      <c r="O658" s="100"/>
      <c r="P658" s="100"/>
      <c r="Q658" s="100"/>
      <c r="R658" s="98">
        <v>35</v>
      </c>
    </row>
    <row r="659" spans="2:18" x14ac:dyDescent="0.25">
      <c r="D659">
        <v>3</v>
      </c>
      <c r="E659" s="100"/>
      <c r="F659" s="100"/>
      <c r="G659" s="100"/>
      <c r="H659" s="100"/>
      <c r="I659" s="100"/>
      <c r="J659" s="100">
        <v>45</v>
      </c>
      <c r="K659" s="100"/>
      <c r="L659" s="100">
        <v>100</v>
      </c>
      <c r="M659" s="100"/>
      <c r="N659" s="100"/>
      <c r="O659" s="100"/>
      <c r="P659" s="100"/>
      <c r="Q659" s="100"/>
      <c r="R659" s="98">
        <v>145</v>
      </c>
    </row>
    <row r="660" spans="2:18" x14ac:dyDescent="0.25">
      <c r="D660">
        <v>4</v>
      </c>
      <c r="E660" s="100"/>
      <c r="F660" s="100"/>
      <c r="G660" s="100">
        <v>30</v>
      </c>
      <c r="H660" s="100"/>
      <c r="I660" s="100">
        <v>80</v>
      </c>
      <c r="J660" s="100"/>
      <c r="K660" s="100">
        <v>17</v>
      </c>
      <c r="L660" s="100"/>
      <c r="M660" s="100"/>
      <c r="N660" s="100"/>
      <c r="O660" s="100">
        <v>78</v>
      </c>
      <c r="P660" s="100"/>
      <c r="Q660" s="100"/>
      <c r="R660" s="98">
        <v>205</v>
      </c>
    </row>
    <row r="661" spans="2:18" x14ac:dyDescent="0.25">
      <c r="D661">
        <v>5</v>
      </c>
      <c r="E661" s="100"/>
      <c r="F661" s="100"/>
      <c r="G661" s="100"/>
      <c r="H661" s="100"/>
      <c r="I661" s="100"/>
      <c r="J661" s="100"/>
      <c r="K661" s="100"/>
      <c r="L661" s="100"/>
      <c r="M661" s="100"/>
      <c r="N661" s="100">
        <v>48</v>
      </c>
      <c r="O661" s="100"/>
      <c r="P661" s="100"/>
      <c r="Q661" s="100"/>
      <c r="R661" s="98">
        <v>48</v>
      </c>
    </row>
    <row r="662" spans="2:18" x14ac:dyDescent="0.25">
      <c r="D662">
        <v>8</v>
      </c>
      <c r="E662" s="100"/>
      <c r="F662" s="100"/>
      <c r="G662" s="100"/>
      <c r="H662" s="100">
        <v>200</v>
      </c>
      <c r="I662" s="100"/>
      <c r="J662" s="100"/>
      <c r="K662" s="100"/>
      <c r="L662" s="100"/>
      <c r="M662" s="100"/>
      <c r="N662" s="100"/>
      <c r="O662" s="100"/>
      <c r="P662" s="100"/>
      <c r="Q662" s="100"/>
      <c r="R662" s="98">
        <v>200</v>
      </c>
    </row>
    <row r="663" spans="2:18" x14ac:dyDescent="0.25">
      <c r="B663" t="s">
        <v>2917</v>
      </c>
      <c r="C663">
        <v>215</v>
      </c>
      <c r="D663">
        <v>1</v>
      </c>
      <c r="E663" s="100"/>
      <c r="F663" s="100">
        <v>10</v>
      </c>
      <c r="G663" s="100"/>
      <c r="H663" s="100">
        <v>25</v>
      </c>
      <c r="I663" s="100"/>
      <c r="J663" s="100">
        <v>15</v>
      </c>
      <c r="K663" s="100"/>
      <c r="L663" s="100"/>
      <c r="M663" s="100"/>
      <c r="N663" s="100"/>
      <c r="O663" s="100"/>
      <c r="P663" s="100"/>
      <c r="Q663" s="100"/>
      <c r="R663" s="98">
        <v>50</v>
      </c>
    </row>
    <row r="664" spans="2:18" x14ac:dyDescent="0.25">
      <c r="D664">
        <v>2</v>
      </c>
      <c r="E664" s="100">
        <v>15</v>
      </c>
      <c r="F664" s="100"/>
      <c r="G664" s="100"/>
      <c r="H664" s="100"/>
      <c r="I664" s="100"/>
      <c r="J664" s="100"/>
      <c r="K664" s="100"/>
      <c r="L664" s="100"/>
      <c r="M664" s="100">
        <v>20</v>
      </c>
      <c r="N664" s="100"/>
      <c r="O664" s="100"/>
      <c r="P664" s="100">
        <v>150</v>
      </c>
      <c r="Q664" s="100">
        <v>75</v>
      </c>
      <c r="R664" s="98">
        <v>260</v>
      </c>
    </row>
    <row r="665" spans="2:18" x14ac:dyDescent="0.25">
      <c r="D665">
        <v>3</v>
      </c>
      <c r="E665" s="100"/>
      <c r="F665" s="100"/>
      <c r="G665" s="100">
        <v>22.5</v>
      </c>
      <c r="H665" s="100"/>
      <c r="I665" s="100">
        <v>60</v>
      </c>
      <c r="J665" s="100"/>
      <c r="K665" s="100"/>
      <c r="L665" s="100"/>
      <c r="M665" s="100"/>
      <c r="N665" s="100"/>
      <c r="O665" s="100"/>
      <c r="P665" s="100"/>
      <c r="Q665" s="100"/>
      <c r="R665" s="98">
        <v>82.5</v>
      </c>
    </row>
    <row r="666" spans="2:18" x14ac:dyDescent="0.25">
      <c r="D666">
        <v>4</v>
      </c>
      <c r="E666" s="100"/>
      <c r="F666" s="100"/>
      <c r="G666" s="100"/>
      <c r="H666" s="100"/>
      <c r="I666" s="100"/>
      <c r="J666" s="100"/>
      <c r="K666" s="100"/>
      <c r="L666" s="100"/>
      <c r="M666" s="100"/>
      <c r="N666" s="100">
        <v>48</v>
      </c>
      <c r="O666" s="100"/>
      <c r="P666" s="100"/>
      <c r="Q666" s="100"/>
      <c r="R666" s="98">
        <v>48</v>
      </c>
    </row>
    <row r="667" spans="2:18" x14ac:dyDescent="0.25">
      <c r="D667">
        <v>5</v>
      </c>
      <c r="E667" s="100"/>
      <c r="F667" s="100"/>
      <c r="G667" s="100"/>
      <c r="H667" s="100"/>
      <c r="I667" s="100"/>
      <c r="J667" s="100"/>
      <c r="K667" s="100"/>
      <c r="L667" s="100">
        <v>100</v>
      </c>
      <c r="M667" s="100"/>
      <c r="N667" s="100"/>
      <c r="O667" s="100"/>
      <c r="P667" s="100"/>
      <c r="Q667" s="100"/>
      <c r="R667" s="98">
        <v>100</v>
      </c>
    </row>
    <row r="668" spans="2:18" x14ac:dyDescent="0.25">
      <c r="D668">
        <v>6</v>
      </c>
      <c r="E668" s="100"/>
      <c r="F668" s="100"/>
      <c r="G668" s="100"/>
      <c r="H668" s="100"/>
      <c r="I668" s="100"/>
      <c r="J668" s="100"/>
      <c r="K668" s="100">
        <v>17</v>
      </c>
      <c r="L668" s="100"/>
      <c r="M668" s="100"/>
      <c r="N668" s="100"/>
      <c r="O668" s="100"/>
      <c r="P668" s="100"/>
      <c r="Q668" s="100"/>
      <c r="R668" s="98">
        <v>17</v>
      </c>
    </row>
    <row r="669" spans="2:18" x14ac:dyDescent="0.25">
      <c r="D669">
        <v>7</v>
      </c>
      <c r="E669" s="100"/>
      <c r="F669" s="100"/>
      <c r="G669" s="100"/>
      <c r="H669" s="100"/>
      <c r="I669" s="100"/>
      <c r="J669" s="100"/>
      <c r="K669" s="100"/>
      <c r="L669" s="100"/>
      <c r="M669" s="100"/>
      <c r="N669" s="100"/>
      <c r="O669" s="100">
        <v>78</v>
      </c>
      <c r="P669" s="100"/>
      <c r="Q669" s="100"/>
      <c r="R669" s="98">
        <v>78</v>
      </c>
    </row>
    <row r="670" spans="2:18" x14ac:dyDescent="0.25">
      <c r="B670" t="s">
        <v>2918</v>
      </c>
      <c r="C670">
        <v>216</v>
      </c>
      <c r="D670">
        <v>1</v>
      </c>
      <c r="E670" s="100"/>
      <c r="F670" s="100"/>
      <c r="G670" s="100">
        <v>7.5</v>
      </c>
      <c r="H670" s="100"/>
      <c r="I670" s="100"/>
      <c r="J670" s="100"/>
      <c r="K670" s="100"/>
      <c r="L670" s="100"/>
      <c r="M670" s="100">
        <v>20</v>
      </c>
      <c r="N670" s="100"/>
      <c r="O670" s="100"/>
      <c r="P670" s="100"/>
      <c r="Q670" s="100"/>
      <c r="R670" s="98">
        <v>27.5</v>
      </c>
    </row>
    <row r="671" spans="2:18" x14ac:dyDescent="0.25">
      <c r="D671">
        <v>2</v>
      </c>
      <c r="E671" s="100"/>
      <c r="F671" s="100"/>
      <c r="G671" s="100"/>
      <c r="H671" s="100"/>
      <c r="I671" s="100"/>
      <c r="J671" s="100"/>
      <c r="K671" s="100"/>
      <c r="L671" s="100"/>
      <c r="M671" s="100"/>
      <c r="N671" s="100">
        <v>48</v>
      </c>
      <c r="O671" s="100">
        <v>78</v>
      </c>
      <c r="P671" s="100"/>
      <c r="Q671" s="100">
        <v>75</v>
      </c>
      <c r="R671" s="98">
        <v>201</v>
      </c>
    </row>
    <row r="672" spans="2:18" x14ac:dyDescent="0.25">
      <c r="D672">
        <v>3</v>
      </c>
      <c r="E672" s="100"/>
      <c r="F672" s="100"/>
      <c r="G672" s="100"/>
      <c r="H672" s="100">
        <v>75</v>
      </c>
      <c r="I672" s="100"/>
      <c r="J672" s="100"/>
      <c r="K672" s="100"/>
      <c r="L672" s="100">
        <v>100</v>
      </c>
      <c r="M672" s="100"/>
      <c r="N672" s="100"/>
      <c r="O672" s="100"/>
      <c r="P672" s="100">
        <v>150</v>
      </c>
      <c r="Q672" s="100"/>
      <c r="R672" s="98">
        <v>325</v>
      </c>
    </row>
    <row r="673" spans="2:18" x14ac:dyDescent="0.25">
      <c r="D673">
        <v>4</v>
      </c>
      <c r="E673" s="100"/>
      <c r="F673" s="100"/>
      <c r="G673" s="100"/>
      <c r="H673" s="100"/>
      <c r="I673" s="100"/>
      <c r="J673" s="100"/>
      <c r="K673" s="100">
        <v>17</v>
      </c>
      <c r="L673" s="100"/>
      <c r="M673" s="100"/>
      <c r="N673" s="100"/>
      <c r="O673" s="100"/>
      <c r="P673" s="100"/>
      <c r="Q673" s="100"/>
      <c r="R673" s="98">
        <v>17</v>
      </c>
    </row>
    <row r="674" spans="2:18" x14ac:dyDescent="0.25">
      <c r="D674">
        <v>5</v>
      </c>
      <c r="E674" s="100">
        <v>37.5</v>
      </c>
      <c r="F674" s="100">
        <v>50</v>
      </c>
      <c r="G674" s="100"/>
      <c r="H674" s="100"/>
      <c r="I674" s="100"/>
      <c r="J674" s="100"/>
      <c r="K674" s="100"/>
      <c r="L674" s="100"/>
      <c r="M674" s="100"/>
      <c r="N674" s="100"/>
      <c r="O674" s="100"/>
      <c r="P674" s="100"/>
      <c r="Q674" s="100"/>
      <c r="R674" s="98">
        <v>87.5</v>
      </c>
    </row>
    <row r="675" spans="2:18" x14ac:dyDescent="0.25">
      <c r="D675">
        <v>8</v>
      </c>
      <c r="E675" s="100"/>
      <c r="F675" s="100"/>
      <c r="G675" s="100"/>
      <c r="H675" s="100"/>
      <c r="I675" s="100">
        <v>160</v>
      </c>
      <c r="J675" s="100"/>
      <c r="K675" s="100"/>
      <c r="L675" s="100"/>
      <c r="M675" s="100"/>
      <c r="N675" s="100"/>
      <c r="O675" s="100"/>
      <c r="P675" s="100"/>
      <c r="Q675" s="100"/>
      <c r="R675" s="98">
        <v>160</v>
      </c>
    </row>
    <row r="676" spans="2:18" x14ac:dyDescent="0.25">
      <c r="B676" t="s">
        <v>2919</v>
      </c>
      <c r="C676">
        <v>217</v>
      </c>
      <c r="D676">
        <v>1</v>
      </c>
      <c r="E676" s="100">
        <v>7.5</v>
      </c>
      <c r="F676" s="100"/>
      <c r="G676" s="100"/>
      <c r="H676" s="100"/>
      <c r="I676" s="100"/>
      <c r="J676" s="100"/>
      <c r="K676" s="100"/>
      <c r="L676" s="100"/>
      <c r="M676" s="100"/>
      <c r="N676" s="100"/>
      <c r="O676" s="100"/>
      <c r="P676" s="100">
        <v>150</v>
      </c>
      <c r="Q676" s="100"/>
      <c r="R676" s="98">
        <v>157.5</v>
      </c>
    </row>
    <row r="677" spans="2:18" x14ac:dyDescent="0.25">
      <c r="D677">
        <v>2</v>
      </c>
      <c r="E677" s="100"/>
      <c r="F677" s="100"/>
      <c r="G677" s="100"/>
      <c r="H677" s="100"/>
      <c r="I677" s="100"/>
      <c r="J677" s="100">
        <v>30</v>
      </c>
      <c r="K677" s="100"/>
      <c r="L677" s="100"/>
      <c r="M677" s="100">
        <v>20</v>
      </c>
      <c r="N677" s="100"/>
      <c r="O677" s="100">
        <v>78</v>
      </c>
      <c r="P677" s="100"/>
      <c r="Q677" s="100"/>
      <c r="R677" s="98">
        <v>128</v>
      </c>
    </row>
    <row r="678" spans="2:18" x14ac:dyDescent="0.25">
      <c r="D678">
        <v>3</v>
      </c>
      <c r="E678" s="100"/>
      <c r="F678" s="100"/>
      <c r="G678" s="100">
        <v>22.5</v>
      </c>
      <c r="H678" s="100">
        <v>75</v>
      </c>
      <c r="I678" s="100">
        <v>60</v>
      </c>
      <c r="J678" s="100"/>
      <c r="K678" s="100"/>
      <c r="L678" s="100">
        <v>100</v>
      </c>
      <c r="M678" s="100"/>
      <c r="N678" s="100"/>
      <c r="O678" s="100"/>
      <c r="P678" s="100"/>
      <c r="Q678" s="100">
        <v>75</v>
      </c>
      <c r="R678" s="98">
        <v>332.5</v>
      </c>
    </row>
    <row r="679" spans="2:18" x14ac:dyDescent="0.25">
      <c r="D679">
        <v>4</v>
      </c>
      <c r="E679" s="100"/>
      <c r="F679" s="100"/>
      <c r="G679" s="100"/>
      <c r="H679" s="100"/>
      <c r="I679" s="100"/>
      <c r="J679" s="100"/>
      <c r="K679" s="100">
        <v>17</v>
      </c>
      <c r="L679" s="100"/>
      <c r="M679" s="100"/>
      <c r="N679" s="100">
        <v>48</v>
      </c>
      <c r="O679" s="100"/>
      <c r="P679" s="100"/>
      <c r="Q679" s="100"/>
      <c r="R679" s="98">
        <v>65</v>
      </c>
    </row>
    <row r="680" spans="2:18" x14ac:dyDescent="0.25">
      <c r="D680">
        <v>7</v>
      </c>
      <c r="E680" s="100"/>
      <c r="F680" s="100">
        <v>70</v>
      </c>
      <c r="G680" s="100"/>
      <c r="H680" s="100"/>
      <c r="I680" s="100"/>
      <c r="J680" s="100"/>
      <c r="K680" s="100"/>
      <c r="L680" s="100"/>
      <c r="M680" s="100"/>
      <c r="N680" s="100"/>
      <c r="O680" s="100"/>
      <c r="P680" s="100"/>
      <c r="Q680" s="100"/>
      <c r="R680" s="98">
        <v>70</v>
      </c>
    </row>
    <row r="681" spans="2:18" x14ac:dyDescent="0.25">
      <c r="B681" t="s">
        <v>2920</v>
      </c>
      <c r="C681">
        <v>218</v>
      </c>
      <c r="D681">
        <v>1</v>
      </c>
      <c r="E681" s="100"/>
      <c r="F681" s="100">
        <v>10</v>
      </c>
      <c r="G681" s="100"/>
      <c r="H681" s="100"/>
      <c r="I681" s="100">
        <v>20</v>
      </c>
      <c r="J681" s="100"/>
      <c r="K681" s="100"/>
      <c r="L681" s="100"/>
      <c r="M681" s="100"/>
      <c r="N681" s="100"/>
      <c r="O681" s="100"/>
      <c r="P681" s="100"/>
      <c r="Q681" s="100">
        <v>75</v>
      </c>
      <c r="R681" s="98">
        <v>105</v>
      </c>
    </row>
    <row r="682" spans="2:18" x14ac:dyDescent="0.25">
      <c r="D682">
        <v>2</v>
      </c>
      <c r="E682" s="100">
        <v>15</v>
      </c>
      <c r="F682" s="100"/>
      <c r="G682" s="100"/>
      <c r="H682" s="100">
        <v>50</v>
      </c>
      <c r="I682" s="100"/>
      <c r="J682" s="100"/>
      <c r="K682" s="100">
        <v>17</v>
      </c>
      <c r="L682" s="100"/>
      <c r="M682" s="100"/>
      <c r="N682" s="100"/>
      <c r="O682" s="100"/>
      <c r="P682" s="100"/>
      <c r="Q682" s="100"/>
      <c r="R682" s="98">
        <v>82</v>
      </c>
    </row>
    <row r="683" spans="2:18" x14ac:dyDescent="0.25">
      <c r="D683">
        <v>3</v>
      </c>
      <c r="E683" s="100"/>
      <c r="F683" s="100"/>
      <c r="G683" s="100">
        <v>22.5</v>
      </c>
      <c r="H683" s="100"/>
      <c r="I683" s="100"/>
      <c r="J683" s="100"/>
      <c r="K683" s="100"/>
      <c r="L683" s="100"/>
      <c r="M683" s="100"/>
      <c r="N683" s="100"/>
      <c r="O683" s="100"/>
      <c r="P683" s="100">
        <v>150</v>
      </c>
      <c r="Q683" s="100"/>
      <c r="R683" s="98">
        <v>172.5</v>
      </c>
    </row>
    <row r="684" spans="2:18" x14ac:dyDescent="0.25">
      <c r="D684">
        <v>4</v>
      </c>
      <c r="E684" s="100"/>
      <c r="F684" s="100"/>
      <c r="G684" s="100"/>
      <c r="H684" s="100"/>
      <c r="I684" s="100"/>
      <c r="J684" s="100"/>
      <c r="K684" s="100"/>
      <c r="L684" s="100"/>
      <c r="M684" s="100">
        <v>20</v>
      </c>
      <c r="N684" s="100">
        <v>48</v>
      </c>
      <c r="O684" s="100">
        <v>78</v>
      </c>
      <c r="P684" s="100"/>
      <c r="Q684" s="100"/>
      <c r="R684" s="98">
        <v>146</v>
      </c>
    </row>
    <row r="685" spans="2:18" x14ac:dyDescent="0.25">
      <c r="D685">
        <v>5</v>
      </c>
      <c r="E685" s="100"/>
      <c r="F685" s="100"/>
      <c r="G685" s="100"/>
      <c r="H685" s="100"/>
      <c r="I685" s="100"/>
      <c r="J685" s="100">
        <v>75</v>
      </c>
      <c r="K685" s="100"/>
      <c r="L685" s="100">
        <v>100</v>
      </c>
      <c r="M685" s="100"/>
      <c r="N685" s="100"/>
      <c r="O685" s="100"/>
      <c r="P685" s="100"/>
      <c r="Q685" s="100"/>
      <c r="R685" s="98">
        <v>175</v>
      </c>
    </row>
    <row r="686" spans="2:18" x14ac:dyDescent="0.25">
      <c r="B686" t="s">
        <v>2921</v>
      </c>
      <c r="C686">
        <v>219</v>
      </c>
      <c r="D686">
        <v>1</v>
      </c>
      <c r="E686" s="100"/>
      <c r="F686" s="100">
        <v>10</v>
      </c>
      <c r="G686" s="100"/>
      <c r="H686" s="100">
        <v>25</v>
      </c>
      <c r="I686" s="100"/>
      <c r="J686" s="100"/>
      <c r="K686" s="100"/>
      <c r="L686" s="100"/>
      <c r="M686" s="100"/>
      <c r="N686" s="100"/>
      <c r="O686" s="100"/>
      <c r="P686" s="100"/>
      <c r="Q686" s="100"/>
      <c r="R686" s="98">
        <v>35</v>
      </c>
    </row>
    <row r="687" spans="2:18" x14ac:dyDescent="0.25">
      <c r="D687">
        <v>2</v>
      </c>
      <c r="E687" s="100">
        <v>15</v>
      </c>
      <c r="F687" s="100"/>
      <c r="G687" s="100">
        <v>15</v>
      </c>
      <c r="H687" s="100"/>
      <c r="I687" s="100"/>
      <c r="J687" s="100"/>
      <c r="K687" s="100"/>
      <c r="L687" s="100"/>
      <c r="M687" s="100"/>
      <c r="N687" s="100"/>
      <c r="O687" s="100">
        <v>78</v>
      </c>
      <c r="P687" s="100">
        <v>150</v>
      </c>
      <c r="Q687" s="100"/>
      <c r="R687" s="98">
        <v>258</v>
      </c>
    </row>
    <row r="688" spans="2:18" x14ac:dyDescent="0.25">
      <c r="D688">
        <v>3</v>
      </c>
      <c r="E688" s="100"/>
      <c r="F688" s="100"/>
      <c r="G688" s="100"/>
      <c r="H688" s="100"/>
      <c r="I688" s="100"/>
      <c r="J688" s="100"/>
      <c r="K688" s="100"/>
      <c r="L688" s="100">
        <v>100</v>
      </c>
      <c r="M688" s="100">
        <v>20</v>
      </c>
      <c r="N688" s="100">
        <v>48</v>
      </c>
      <c r="O688" s="100"/>
      <c r="P688" s="100"/>
      <c r="Q688" s="100"/>
      <c r="R688" s="98">
        <v>168</v>
      </c>
    </row>
    <row r="689" spans="2:18" x14ac:dyDescent="0.25">
      <c r="D689">
        <v>4</v>
      </c>
      <c r="E689" s="100"/>
      <c r="F689" s="100"/>
      <c r="G689" s="100"/>
      <c r="H689" s="100"/>
      <c r="I689" s="100">
        <v>80</v>
      </c>
      <c r="J689" s="100"/>
      <c r="K689" s="100"/>
      <c r="L689" s="100"/>
      <c r="M689" s="100"/>
      <c r="N689" s="100"/>
      <c r="O689" s="100"/>
      <c r="P689" s="100"/>
      <c r="Q689" s="100">
        <v>75</v>
      </c>
      <c r="R689" s="98">
        <v>155</v>
      </c>
    </row>
    <row r="690" spans="2:18" x14ac:dyDescent="0.25">
      <c r="D690">
        <v>5</v>
      </c>
      <c r="E690" s="100"/>
      <c r="F690" s="100"/>
      <c r="G690" s="100"/>
      <c r="H690" s="100"/>
      <c r="I690" s="100"/>
      <c r="J690" s="100">
        <v>75</v>
      </c>
      <c r="K690" s="100">
        <v>17</v>
      </c>
      <c r="L690" s="100"/>
      <c r="M690" s="100"/>
      <c r="N690" s="100"/>
      <c r="O690" s="100"/>
      <c r="P690" s="100"/>
      <c r="Q690" s="100"/>
      <c r="R690" s="98">
        <v>92</v>
      </c>
    </row>
    <row r="691" spans="2:18" x14ac:dyDescent="0.25">
      <c r="B691" t="s">
        <v>2724</v>
      </c>
      <c r="C691">
        <v>22</v>
      </c>
      <c r="D691">
        <v>1</v>
      </c>
      <c r="E691" s="100"/>
      <c r="F691" s="100"/>
      <c r="G691" s="100"/>
      <c r="H691" s="100"/>
      <c r="I691" s="100"/>
      <c r="J691" s="100">
        <v>15</v>
      </c>
      <c r="K691" s="100"/>
      <c r="L691" s="100"/>
      <c r="M691" s="100"/>
      <c r="N691" s="100"/>
      <c r="O691" s="100"/>
      <c r="P691" s="100">
        <v>150</v>
      </c>
      <c r="Q691" s="100">
        <v>75</v>
      </c>
      <c r="R691" s="98">
        <v>240</v>
      </c>
    </row>
    <row r="692" spans="2:18" x14ac:dyDescent="0.25">
      <c r="D692">
        <v>2</v>
      </c>
      <c r="E692" s="100"/>
      <c r="F692" s="100"/>
      <c r="G692" s="100"/>
      <c r="H692" s="100"/>
      <c r="I692" s="100">
        <v>40</v>
      </c>
      <c r="J692" s="100"/>
      <c r="K692" s="100"/>
      <c r="L692" s="100">
        <v>100</v>
      </c>
      <c r="M692" s="100"/>
      <c r="N692" s="100">
        <v>48</v>
      </c>
      <c r="O692" s="100"/>
      <c r="P692" s="100"/>
      <c r="Q692" s="100"/>
      <c r="R692" s="98">
        <v>188</v>
      </c>
    </row>
    <row r="693" spans="2:18" x14ac:dyDescent="0.25">
      <c r="D693">
        <v>3</v>
      </c>
      <c r="E693" s="100"/>
      <c r="F693" s="100"/>
      <c r="G693" s="100"/>
      <c r="H693" s="100"/>
      <c r="I693" s="100"/>
      <c r="J693" s="100"/>
      <c r="K693" s="100"/>
      <c r="L693" s="100"/>
      <c r="M693" s="100"/>
      <c r="N693" s="100"/>
      <c r="O693" s="100">
        <v>78</v>
      </c>
      <c r="P693" s="100"/>
      <c r="Q693" s="100"/>
      <c r="R693" s="98">
        <v>78</v>
      </c>
    </row>
    <row r="694" spans="2:18" x14ac:dyDescent="0.25">
      <c r="D694">
        <v>4</v>
      </c>
      <c r="E694" s="100">
        <v>30</v>
      </c>
      <c r="F694" s="100">
        <v>40</v>
      </c>
      <c r="G694" s="100">
        <v>30</v>
      </c>
      <c r="H694" s="100"/>
      <c r="I694" s="100"/>
      <c r="J694" s="100"/>
      <c r="K694" s="100">
        <v>17</v>
      </c>
      <c r="L694" s="100"/>
      <c r="M694" s="100"/>
      <c r="N694" s="100"/>
      <c r="O694" s="100"/>
      <c r="P694" s="100"/>
      <c r="Q694" s="100"/>
      <c r="R694" s="98">
        <v>117</v>
      </c>
    </row>
    <row r="695" spans="2:18" x14ac:dyDescent="0.25">
      <c r="D695">
        <v>5</v>
      </c>
      <c r="E695" s="100"/>
      <c r="F695" s="100"/>
      <c r="G695" s="100"/>
      <c r="H695" s="100">
        <v>125</v>
      </c>
      <c r="I695" s="100"/>
      <c r="J695" s="100"/>
      <c r="K695" s="100"/>
      <c r="L695" s="100"/>
      <c r="M695" s="100"/>
      <c r="N695" s="100"/>
      <c r="O695" s="100"/>
      <c r="P695" s="100"/>
      <c r="Q695" s="100"/>
      <c r="R695" s="98">
        <v>125</v>
      </c>
    </row>
    <row r="696" spans="2:18" x14ac:dyDescent="0.25">
      <c r="B696" t="s">
        <v>2922</v>
      </c>
      <c r="C696">
        <v>220</v>
      </c>
      <c r="D696">
        <v>1</v>
      </c>
      <c r="E696" s="100"/>
      <c r="F696" s="100"/>
      <c r="G696" s="100"/>
      <c r="H696" s="100"/>
      <c r="I696" s="100"/>
      <c r="J696" s="100"/>
      <c r="K696" s="100"/>
      <c r="L696" s="100"/>
      <c r="M696" s="100">
        <v>20</v>
      </c>
      <c r="N696" s="100"/>
      <c r="O696" s="100"/>
      <c r="P696" s="100"/>
      <c r="Q696" s="100"/>
      <c r="R696" s="98">
        <v>20</v>
      </c>
    </row>
    <row r="697" spans="2:18" x14ac:dyDescent="0.25">
      <c r="D697">
        <v>2</v>
      </c>
      <c r="E697" s="100">
        <v>15</v>
      </c>
      <c r="F697" s="100">
        <v>20</v>
      </c>
      <c r="G697" s="100">
        <v>15</v>
      </c>
      <c r="H697" s="100">
        <v>50</v>
      </c>
      <c r="I697" s="100">
        <v>40</v>
      </c>
      <c r="J697" s="100"/>
      <c r="K697" s="100"/>
      <c r="L697" s="100"/>
      <c r="M697" s="100"/>
      <c r="N697" s="100">
        <v>48</v>
      </c>
      <c r="O697" s="100"/>
      <c r="P697" s="100"/>
      <c r="Q697" s="100"/>
      <c r="R697" s="98">
        <v>188</v>
      </c>
    </row>
    <row r="698" spans="2:18" x14ac:dyDescent="0.25">
      <c r="D698">
        <v>3</v>
      </c>
      <c r="E698" s="100"/>
      <c r="F698" s="100"/>
      <c r="G698" s="100"/>
      <c r="H698" s="100"/>
      <c r="I698" s="100"/>
      <c r="J698" s="100"/>
      <c r="K698" s="100"/>
      <c r="L698" s="100"/>
      <c r="M698" s="100"/>
      <c r="N698" s="100"/>
      <c r="O698" s="100">
        <v>78</v>
      </c>
      <c r="P698" s="100"/>
      <c r="Q698" s="100"/>
      <c r="R698" s="98">
        <v>78</v>
      </c>
    </row>
    <row r="699" spans="2:18" x14ac:dyDescent="0.25">
      <c r="D699">
        <v>4</v>
      </c>
      <c r="E699" s="100"/>
      <c r="F699" s="100"/>
      <c r="G699" s="100"/>
      <c r="H699" s="100"/>
      <c r="I699" s="100"/>
      <c r="J699" s="100"/>
      <c r="K699" s="100">
        <v>17</v>
      </c>
      <c r="L699" s="100">
        <v>100</v>
      </c>
      <c r="M699" s="100"/>
      <c r="N699" s="100"/>
      <c r="O699" s="100"/>
      <c r="P699" s="100">
        <v>150</v>
      </c>
      <c r="Q699" s="100">
        <v>75</v>
      </c>
      <c r="R699" s="98">
        <v>342</v>
      </c>
    </row>
    <row r="700" spans="2:18" x14ac:dyDescent="0.25">
      <c r="D700">
        <v>5</v>
      </c>
      <c r="E700" s="100"/>
      <c r="F700" s="100"/>
      <c r="G700" s="100"/>
      <c r="H700" s="100"/>
      <c r="I700" s="100"/>
      <c r="J700" s="100">
        <v>75</v>
      </c>
      <c r="K700" s="100"/>
      <c r="L700" s="100"/>
      <c r="M700" s="100"/>
      <c r="N700" s="100"/>
      <c r="O700" s="100"/>
      <c r="P700" s="100"/>
      <c r="Q700" s="100"/>
      <c r="R700" s="98">
        <v>75</v>
      </c>
    </row>
    <row r="701" spans="2:18" x14ac:dyDescent="0.25">
      <c r="B701" t="s">
        <v>2923</v>
      </c>
      <c r="C701">
        <v>221</v>
      </c>
      <c r="D701">
        <v>1</v>
      </c>
      <c r="E701" s="100"/>
      <c r="F701" s="100">
        <v>10</v>
      </c>
      <c r="G701" s="100"/>
      <c r="H701" s="100"/>
      <c r="I701" s="100"/>
      <c r="J701" s="100"/>
      <c r="K701" s="100"/>
      <c r="L701" s="100"/>
      <c r="M701" s="100"/>
      <c r="N701" s="100"/>
      <c r="O701" s="100"/>
      <c r="P701" s="100"/>
      <c r="Q701" s="100"/>
      <c r="R701" s="98">
        <v>10</v>
      </c>
    </row>
    <row r="702" spans="2:18" x14ac:dyDescent="0.25">
      <c r="D702">
        <v>2</v>
      </c>
      <c r="E702" s="100">
        <v>15</v>
      </c>
      <c r="F702" s="100"/>
      <c r="G702" s="100"/>
      <c r="H702" s="100"/>
      <c r="I702" s="100">
        <v>40</v>
      </c>
      <c r="J702" s="100"/>
      <c r="K702" s="100"/>
      <c r="L702" s="100">
        <v>100</v>
      </c>
      <c r="M702" s="100">
        <v>20</v>
      </c>
      <c r="N702" s="100"/>
      <c r="O702" s="100"/>
      <c r="P702" s="100">
        <v>150</v>
      </c>
      <c r="Q702" s="100"/>
      <c r="R702" s="98">
        <v>325</v>
      </c>
    </row>
    <row r="703" spans="2:18" x14ac:dyDescent="0.25">
      <c r="D703">
        <v>3</v>
      </c>
      <c r="E703" s="100"/>
      <c r="F703" s="100"/>
      <c r="G703" s="100"/>
      <c r="H703" s="100"/>
      <c r="I703" s="100"/>
      <c r="J703" s="100"/>
      <c r="K703" s="100">
        <v>17</v>
      </c>
      <c r="L703" s="100"/>
      <c r="M703" s="100"/>
      <c r="N703" s="100">
        <v>48</v>
      </c>
      <c r="O703" s="100"/>
      <c r="P703" s="100"/>
      <c r="Q703" s="100">
        <v>75</v>
      </c>
      <c r="R703" s="98">
        <v>140</v>
      </c>
    </row>
    <row r="704" spans="2:18" x14ac:dyDescent="0.25">
      <c r="D704">
        <v>4</v>
      </c>
      <c r="E704" s="100"/>
      <c r="F704" s="100"/>
      <c r="G704" s="100"/>
      <c r="H704" s="100">
        <v>100</v>
      </c>
      <c r="I704" s="100"/>
      <c r="J704" s="100">
        <v>60</v>
      </c>
      <c r="K704" s="100"/>
      <c r="L704" s="100"/>
      <c r="M704" s="100"/>
      <c r="N704" s="100"/>
      <c r="O704" s="100">
        <v>78</v>
      </c>
      <c r="P704" s="100"/>
      <c r="Q704" s="100"/>
      <c r="R704" s="98">
        <v>238</v>
      </c>
    </row>
    <row r="705" spans="2:18" x14ac:dyDescent="0.25">
      <c r="D705">
        <v>5</v>
      </c>
      <c r="E705" s="100"/>
      <c r="F705" s="100"/>
      <c r="G705" s="100">
        <v>37.5</v>
      </c>
      <c r="H705" s="100"/>
      <c r="I705" s="100"/>
      <c r="J705" s="100"/>
      <c r="K705" s="100"/>
      <c r="L705" s="100"/>
      <c r="M705" s="100"/>
      <c r="N705" s="100"/>
      <c r="O705" s="100"/>
      <c r="P705" s="100"/>
      <c r="Q705" s="100"/>
      <c r="R705" s="98">
        <v>37.5</v>
      </c>
    </row>
    <row r="706" spans="2:18" x14ac:dyDescent="0.25">
      <c r="B706" t="s">
        <v>2924</v>
      </c>
      <c r="C706">
        <v>222</v>
      </c>
      <c r="D706">
        <v>1</v>
      </c>
      <c r="E706" s="100">
        <v>7.5</v>
      </c>
      <c r="F706" s="100">
        <v>10</v>
      </c>
      <c r="G706" s="100"/>
      <c r="H706" s="100">
        <v>25</v>
      </c>
      <c r="I706" s="100">
        <v>20</v>
      </c>
      <c r="J706" s="100"/>
      <c r="K706" s="100"/>
      <c r="L706" s="100"/>
      <c r="M706" s="100">
        <v>20</v>
      </c>
      <c r="N706" s="100"/>
      <c r="O706" s="100"/>
      <c r="P706" s="100"/>
      <c r="Q706" s="100"/>
      <c r="R706" s="98">
        <v>82.5</v>
      </c>
    </row>
    <row r="707" spans="2:18" x14ac:dyDescent="0.25">
      <c r="D707">
        <v>2</v>
      </c>
      <c r="E707" s="100"/>
      <c r="F707" s="100"/>
      <c r="G707" s="100"/>
      <c r="H707" s="100"/>
      <c r="I707" s="100"/>
      <c r="J707" s="100"/>
      <c r="K707" s="100"/>
      <c r="L707" s="100"/>
      <c r="M707" s="100"/>
      <c r="N707" s="100"/>
      <c r="O707" s="100"/>
      <c r="P707" s="100">
        <v>150</v>
      </c>
      <c r="Q707" s="100">
        <v>75</v>
      </c>
      <c r="R707" s="98">
        <v>225</v>
      </c>
    </row>
    <row r="708" spans="2:18" x14ac:dyDescent="0.25">
      <c r="D708">
        <v>3</v>
      </c>
      <c r="E708" s="100"/>
      <c r="F708" s="100"/>
      <c r="G708" s="100"/>
      <c r="H708" s="100"/>
      <c r="I708" s="100"/>
      <c r="J708" s="100"/>
      <c r="K708" s="100">
        <v>17</v>
      </c>
      <c r="L708" s="100">
        <v>100</v>
      </c>
      <c r="M708" s="100"/>
      <c r="N708" s="100">
        <v>48</v>
      </c>
      <c r="O708" s="100"/>
      <c r="P708" s="100"/>
      <c r="Q708" s="100"/>
      <c r="R708" s="98">
        <v>165</v>
      </c>
    </row>
    <row r="709" spans="2:18" x14ac:dyDescent="0.25">
      <c r="D709">
        <v>4</v>
      </c>
      <c r="E709" s="100"/>
      <c r="F709" s="100"/>
      <c r="G709" s="100"/>
      <c r="H709" s="100"/>
      <c r="I709" s="100"/>
      <c r="J709" s="100"/>
      <c r="K709" s="100"/>
      <c r="L709" s="100"/>
      <c r="M709" s="100"/>
      <c r="N709" s="100"/>
      <c r="O709" s="100">
        <v>78</v>
      </c>
      <c r="P709" s="100"/>
      <c r="Q709" s="100"/>
      <c r="R709" s="98">
        <v>78</v>
      </c>
    </row>
    <row r="710" spans="2:18" x14ac:dyDescent="0.25">
      <c r="D710">
        <v>7</v>
      </c>
      <c r="E710" s="100"/>
      <c r="F710" s="100"/>
      <c r="G710" s="100">
        <v>52.5</v>
      </c>
      <c r="H710" s="100"/>
      <c r="I710" s="100"/>
      <c r="J710" s="100">
        <v>105</v>
      </c>
      <c r="K710" s="100"/>
      <c r="L710" s="100"/>
      <c r="M710" s="100"/>
      <c r="N710" s="100"/>
      <c r="O710" s="100"/>
      <c r="P710" s="100"/>
      <c r="Q710" s="100"/>
      <c r="R710" s="98">
        <v>157.5</v>
      </c>
    </row>
    <row r="711" spans="2:18" x14ac:dyDescent="0.25">
      <c r="B711" t="s">
        <v>2925</v>
      </c>
      <c r="C711">
        <v>223</v>
      </c>
      <c r="D711">
        <v>1</v>
      </c>
      <c r="E711" s="100"/>
      <c r="F711" s="100"/>
      <c r="G711" s="100"/>
      <c r="H711" s="100"/>
      <c r="I711" s="100"/>
      <c r="J711" s="100"/>
      <c r="K711" s="100"/>
      <c r="L711" s="100"/>
      <c r="M711" s="100"/>
      <c r="N711" s="100"/>
      <c r="O711" s="100">
        <v>78</v>
      </c>
      <c r="P711" s="100"/>
      <c r="Q711" s="100"/>
      <c r="R711" s="98">
        <v>78</v>
      </c>
    </row>
    <row r="712" spans="2:18" x14ac:dyDescent="0.25">
      <c r="D712">
        <v>2</v>
      </c>
      <c r="E712" s="100"/>
      <c r="F712" s="100"/>
      <c r="G712" s="100"/>
      <c r="H712" s="100"/>
      <c r="I712" s="100">
        <v>40</v>
      </c>
      <c r="J712" s="100"/>
      <c r="K712" s="100"/>
      <c r="L712" s="100">
        <v>100</v>
      </c>
      <c r="M712" s="100"/>
      <c r="N712" s="100"/>
      <c r="O712" s="100"/>
      <c r="P712" s="100">
        <v>150</v>
      </c>
      <c r="Q712" s="100"/>
      <c r="R712" s="98">
        <v>290</v>
      </c>
    </row>
    <row r="713" spans="2:18" x14ac:dyDescent="0.25">
      <c r="D713">
        <v>3</v>
      </c>
      <c r="E713" s="100"/>
      <c r="F713" s="100">
        <v>30</v>
      </c>
      <c r="G713" s="100">
        <v>22.5</v>
      </c>
      <c r="H713" s="100"/>
      <c r="I713" s="100"/>
      <c r="J713" s="100"/>
      <c r="K713" s="100"/>
      <c r="L713" s="100"/>
      <c r="M713" s="100"/>
      <c r="N713" s="100">
        <v>48</v>
      </c>
      <c r="O713" s="100"/>
      <c r="P713" s="100"/>
      <c r="Q713" s="100"/>
      <c r="R713" s="98">
        <v>100.5</v>
      </c>
    </row>
    <row r="714" spans="2:18" x14ac:dyDescent="0.25">
      <c r="D714">
        <v>4</v>
      </c>
      <c r="E714" s="100"/>
      <c r="F714" s="100"/>
      <c r="G714" s="100"/>
      <c r="H714" s="100"/>
      <c r="I714" s="100"/>
      <c r="J714" s="100">
        <v>60</v>
      </c>
      <c r="K714" s="100"/>
      <c r="L714" s="100"/>
      <c r="M714" s="100">
        <v>20</v>
      </c>
      <c r="N714" s="100"/>
      <c r="O714" s="100"/>
      <c r="P714" s="100"/>
      <c r="Q714" s="100"/>
      <c r="R714" s="98">
        <v>80</v>
      </c>
    </row>
    <row r="715" spans="2:18" x14ac:dyDescent="0.25">
      <c r="D715">
        <v>6</v>
      </c>
      <c r="E715" s="100">
        <v>45</v>
      </c>
      <c r="F715" s="100"/>
      <c r="G715" s="100"/>
      <c r="H715" s="100"/>
      <c r="I715" s="100"/>
      <c r="J715" s="100"/>
      <c r="K715" s="100">
        <v>17</v>
      </c>
      <c r="L715" s="100"/>
      <c r="M715" s="100"/>
      <c r="N715" s="100"/>
      <c r="O715" s="100"/>
      <c r="P715" s="100"/>
      <c r="Q715" s="100"/>
      <c r="R715" s="98">
        <v>62</v>
      </c>
    </row>
    <row r="716" spans="2:18" x14ac:dyDescent="0.25">
      <c r="B716" t="s">
        <v>2926</v>
      </c>
      <c r="C716">
        <v>224</v>
      </c>
      <c r="D716">
        <v>1</v>
      </c>
      <c r="E716" s="100"/>
      <c r="F716" s="100"/>
      <c r="G716" s="100">
        <v>7.5</v>
      </c>
      <c r="H716" s="100"/>
      <c r="I716" s="100">
        <v>20</v>
      </c>
      <c r="J716" s="100">
        <v>15</v>
      </c>
      <c r="K716" s="100"/>
      <c r="L716" s="100"/>
      <c r="M716" s="100"/>
      <c r="N716" s="100"/>
      <c r="O716" s="100"/>
      <c r="P716" s="100"/>
      <c r="Q716" s="100"/>
      <c r="R716" s="98">
        <v>42.5</v>
      </c>
    </row>
    <row r="717" spans="2:18" x14ac:dyDescent="0.25">
      <c r="D717">
        <v>2</v>
      </c>
      <c r="E717" s="100"/>
      <c r="F717" s="100">
        <v>20</v>
      </c>
      <c r="G717" s="100"/>
      <c r="H717" s="100"/>
      <c r="I717" s="100"/>
      <c r="J717" s="100"/>
      <c r="K717" s="100"/>
      <c r="L717" s="100">
        <v>100</v>
      </c>
      <c r="M717" s="100"/>
      <c r="N717" s="100"/>
      <c r="O717" s="100"/>
      <c r="P717" s="100">
        <v>150</v>
      </c>
      <c r="Q717" s="100"/>
      <c r="R717" s="98">
        <v>270</v>
      </c>
    </row>
    <row r="718" spans="2:18" x14ac:dyDescent="0.25">
      <c r="D718">
        <v>3</v>
      </c>
      <c r="E718" s="100">
        <v>22.5</v>
      </c>
      <c r="F718" s="100"/>
      <c r="G718" s="100"/>
      <c r="H718" s="100">
        <v>75</v>
      </c>
      <c r="I718" s="100"/>
      <c r="J718" s="100"/>
      <c r="K718" s="100">
        <v>17</v>
      </c>
      <c r="L718" s="100"/>
      <c r="M718" s="100"/>
      <c r="N718" s="100">
        <v>48</v>
      </c>
      <c r="O718" s="100"/>
      <c r="P718" s="100"/>
      <c r="Q718" s="100">
        <v>75</v>
      </c>
      <c r="R718" s="98">
        <v>237.5</v>
      </c>
    </row>
    <row r="719" spans="2:18" x14ac:dyDescent="0.25">
      <c r="D719">
        <v>5</v>
      </c>
      <c r="E719" s="100"/>
      <c r="F719" s="100"/>
      <c r="G719" s="100"/>
      <c r="H719" s="100"/>
      <c r="I719" s="100"/>
      <c r="J719" s="100"/>
      <c r="K719" s="100"/>
      <c r="L719" s="100"/>
      <c r="M719" s="100"/>
      <c r="N719" s="100"/>
      <c r="O719" s="100">
        <v>78</v>
      </c>
      <c r="P719" s="100"/>
      <c r="Q719" s="100"/>
      <c r="R719" s="98">
        <v>78</v>
      </c>
    </row>
    <row r="720" spans="2:18" x14ac:dyDescent="0.25">
      <c r="D720">
        <v>7</v>
      </c>
      <c r="E720" s="100"/>
      <c r="F720" s="100"/>
      <c r="G720" s="100"/>
      <c r="H720" s="100"/>
      <c r="I720" s="100"/>
      <c r="J720" s="100"/>
      <c r="K720" s="100"/>
      <c r="L720" s="100"/>
      <c r="M720" s="100">
        <v>20</v>
      </c>
      <c r="N720" s="100"/>
      <c r="O720" s="100"/>
      <c r="P720" s="100"/>
      <c r="Q720" s="100"/>
      <c r="R720" s="98">
        <v>20</v>
      </c>
    </row>
    <row r="721" spans="2:18" x14ac:dyDescent="0.25">
      <c r="B721" t="s">
        <v>2927</v>
      </c>
      <c r="C721">
        <v>225</v>
      </c>
      <c r="D721">
        <v>1</v>
      </c>
      <c r="E721" s="100">
        <v>7.5</v>
      </c>
      <c r="F721" s="100"/>
      <c r="G721" s="100">
        <v>7.5</v>
      </c>
      <c r="H721" s="100"/>
      <c r="I721" s="100"/>
      <c r="J721" s="100"/>
      <c r="K721" s="100"/>
      <c r="L721" s="100"/>
      <c r="M721" s="100"/>
      <c r="N721" s="100"/>
      <c r="O721" s="100"/>
      <c r="P721" s="100"/>
      <c r="Q721" s="100"/>
      <c r="R721" s="98">
        <v>15</v>
      </c>
    </row>
    <row r="722" spans="2:18" x14ac:dyDescent="0.25">
      <c r="D722">
        <v>2</v>
      </c>
      <c r="E722" s="100"/>
      <c r="F722" s="100">
        <v>20</v>
      </c>
      <c r="G722" s="100"/>
      <c r="H722" s="100"/>
      <c r="I722" s="100"/>
      <c r="J722" s="100">
        <v>30</v>
      </c>
      <c r="K722" s="100"/>
      <c r="L722" s="100">
        <v>100</v>
      </c>
      <c r="M722" s="100"/>
      <c r="N722" s="100">
        <v>48</v>
      </c>
      <c r="O722" s="100">
        <v>78</v>
      </c>
      <c r="P722" s="100"/>
      <c r="Q722" s="100">
        <v>75</v>
      </c>
      <c r="R722" s="98">
        <v>351</v>
      </c>
    </row>
    <row r="723" spans="2:18" x14ac:dyDescent="0.25">
      <c r="D723">
        <v>3</v>
      </c>
      <c r="E723" s="100"/>
      <c r="F723" s="100"/>
      <c r="G723" s="100"/>
      <c r="H723" s="100">
        <v>75</v>
      </c>
      <c r="I723" s="100"/>
      <c r="J723" s="100"/>
      <c r="K723" s="100">
        <v>17</v>
      </c>
      <c r="L723" s="100"/>
      <c r="M723" s="100"/>
      <c r="N723" s="100"/>
      <c r="O723" s="100"/>
      <c r="P723" s="100"/>
      <c r="Q723" s="100"/>
      <c r="R723" s="98">
        <v>92</v>
      </c>
    </row>
    <row r="724" spans="2:18" x14ac:dyDescent="0.25">
      <c r="D724">
        <v>4</v>
      </c>
      <c r="E724" s="100"/>
      <c r="F724" s="100"/>
      <c r="G724" s="100"/>
      <c r="H724" s="100"/>
      <c r="I724" s="100">
        <v>80</v>
      </c>
      <c r="J724" s="100"/>
      <c r="K724" s="100"/>
      <c r="L724" s="100"/>
      <c r="M724" s="100"/>
      <c r="N724" s="100"/>
      <c r="O724" s="100"/>
      <c r="P724" s="100"/>
      <c r="Q724" s="100"/>
      <c r="R724" s="98">
        <v>80</v>
      </c>
    </row>
    <row r="725" spans="2:18" x14ac:dyDescent="0.25">
      <c r="D725">
        <v>5</v>
      </c>
      <c r="E725" s="100"/>
      <c r="F725" s="100"/>
      <c r="G725" s="100"/>
      <c r="H725" s="100"/>
      <c r="I725" s="100"/>
      <c r="J725" s="100"/>
      <c r="K725" s="100"/>
      <c r="L725" s="100"/>
      <c r="M725" s="100"/>
      <c r="N725" s="100"/>
      <c r="O725" s="100"/>
      <c r="P725" s="100">
        <v>150</v>
      </c>
      <c r="Q725" s="100"/>
      <c r="R725" s="98">
        <v>150</v>
      </c>
    </row>
    <row r="726" spans="2:18" x14ac:dyDescent="0.25">
      <c r="D726">
        <v>7</v>
      </c>
      <c r="E726" s="100"/>
      <c r="F726" s="100"/>
      <c r="G726" s="100"/>
      <c r="H726" s="100"/>
      <c r="I726" s="100"/>
      <c r="J726" s="100"/>
      <c r="K726" s="100"/>
      <c r="L726" s="100"/>
      <c r="M726" s="100">
        <v>20</v>
      </c>
      <c r="N726" s="100"/>
      <c r="O726" s="100"/>
      <c r="P726" s="100"/>
      <c r="Q726" s="100"/>
      <c r="R726" s="98">
        <v>20</v>
      </c>
    </row>
    <row r="727" spans="2:18" x14ac:dyDescent="0.25">
      <c r="B727" t="s">
        <v>2928</v>
      </c>
      <c r="C727">
        <v>226</v>
      </c>
      <c r="D727">
        <v>1</v>
      </c>
      <c r="E727" s="100">
        <v>7.5</v>
      </c>
      <c r="F727" s="100"/>
      <c r="G727" s="100"/>
      <c r="H727" s="100"/>
      <c r="I727" s="100"/>
      <c r="J727" s="100"/>
      <c r="K727" s="100">
        <v>17</v>
      </c>
      <c r="L727" s="100">
        <v>100</v>
      </c>
      <c r="M727" s="100"/>
      <c r="N727" s="100">
        <v>48</v>
      </c>
      <c r="O727" s="100"/>
      <c r="P727" s="100"/>
      <c r="Q727" s="100"/>
      <c r="R727" s="98">
        <v>172.5</v>
      </c>
    </row>
    <row r="728" spans="2:18" x14ac:dyDescent="0.25">
      <c r="D728">
        <v>2</v>
      </c>
      <c r="E728" s="100"/>
      <c r="F728" s="100"/>
      <c r="G728" s="100"/>
      <c r="H728" s="100"/>
      <c r="I728" s="100"/>
      <c r="J728" s="100">
        <v>30</v>
      </c>
      <c r="K728" s="100"/>
      <c r="L728" s="100"/>
      <c r="M728" s="100">
        <v>20</v>
      </c>
      <c r="N728" s="100"/>
      <c r="O728" s="100"/>
      <c r="P728" s="100"/>
      <c r="Q728" s="100"/>
      <c r="R728" s="98">
        <v>50</v>
      </c>
    </row>
    <row r="729" spans="2:18" x14ac:dyDescent="0.25">
      <c r="D729">
        <v>3</v>
      </c>
      <c r="E729" s="100"/>
      <c r="F729" s="100">
        <v>30</v>
      </c>
      <c r="G729" s="100">
        <v>22.5</v>
      </c>
      <c r="H729" s="100"/>
      <c r="I729" s="100"/>
      <c r="J729" s="100"/>
      <c r="K729" s="100"/>
      <c r="L729" s="100"/>
      <c r="M729" s="100"/>
      <c r="N729" s="100"/>
      <c r="O729" s="100"/>
      <c r="P729" s="100"/>
      <c r="Q729" s="100">
        <v>75</v>
      </c>
      <c r="R729" s="98">
        <v>127.5</v>
      </c>
    </row>
    <row r="730" spans="2:18" x14ac:dyDescent="0.25">
      <c r="D730">
        <v>4</v>
      </c>
      <c r="E730" s="100"/>
      <c r="F730" s="100"/>
      <c r="G730" s="100"/>
      <c r="H730" s="100">
        <v>100</v>
      </c>
      <c r="I730" s="100"/>
      <c r="J730" s="100"/>
      <c r="K730" s="100"/>
      <c r="L730" s="100"/>
      <c r="M730" s="100"/>
      <c r="N730" s="100"/>
      <c r="O730" s="100">
        <v>78</v>
      </c>
      <c r="P730" s="100"/>
      <c r="Q730" s="100"/>
      <c r="R730" s="98">
        <v>178</v>
      </c>
    </row>
    <row r="731" spans="2:18" x14ac:dyDescent="0.25">
      <c r="D731">
        <v>5</v>
      </c>
      <c r="E731" s="100"/>
      <c r="F731" s="100"/>
      <c r="G731" s="100"/>
      <c r="H731" s="100"/>
      <c r="I731" s="100"/>
      <c r="J731" s="100"/>
      <c r="K731" s="100"/>
      <c r="L731" s="100"/>
      <c r="M731" s="100"/>
      <c r="N731" s="100"/>
      <c r="O731" s="100"/>
      <c r="P731" s="100">
        <v>150</v>
      </c>
      <c r="Q731" s="100"/>
      <c r="R731" s="98">
        <v>150</v>
      </c>
    </row>
    <row r="732" spans="2:18" x14ac:dyDescent="0.25">
      <c r="D732">
        <v>6</v>
      </c>
      <c r="E732" s="100"/>
      <c r="F732" s="100"/>
      <c r="G732" s="100"/>
      <c r="H732" s="100"/>
      <c r="I732" s="100">
        <v>120</v>
      </c>
      <c r="J732" s="100"/>
      <c r="K732" s="100"/>
      <c r="L732" s="100"/>
      <c r="M732" s="100"/>
      <c r="N732" s="100"/>
      <c r="O732" s="100"/>
      <c r="P732" s="100"/>
      <c r="Q732" s="100"/>
      <c r="R732" s="98">
        <v>120</v>
      </c>
    </row>
    <row r="733" spans="2:18" x14ac:dyDescent="0.25">
      <c r="B733" t="s">
        <v>2929</v>
      </c>
      <c r="C733">
        <v>227</v>
      </c>
      <c r="D733">
        <v>1</v>
      </c>
      <c r="E733" s="100">
        <v>7.5</v>
      </c>
      <c r="F733" s="100"/>
      <c r="G733" s="100">
        <v>7.5</v>
      </c>
      <c r="H733" s="100"/>
      <c r="I733" s="100"/>
      <c r="J733" s="100"/>
      <c r="K733" s="100"/>
      <c r="L733" s="100">
        <v>100</v>
      </c>
      <c r="M733" s="100"/>
      <c r="N733" s="100"/>
      <c r="O733" s="100"/>
      <c r="P733" s="100"/>
      <c r="Q733" s="100"/>
      <c r="R733" s="98">
        <v>115</v>
      </c>
    </row>
    <row r="734" spans="2:18" x14ac:dyDescent="0.25">
      <c r="D734">
        <v>2</v>
      </c>
      <c r="E734" s="100"/>
      <c r="F734" s="100"/>
      <c r="G734" s="100"/>
      <c r="H734" s="100"/>
      <c r="I734" s="100"/>
      <c r="J734" s="100">
        <v>30</v>
      </c>
      <c r="K734" s="100"/>
      <c r="L734" s="100"/>
      <c r="M734" s="100">
        <v>20</v>
      </c>
      <c r="N734" s="100"/>
      <c r="O734" s="100">
        <v>78</v>
      </c>
      <c r="P734" s="100"/>
      <c r="Q734" s="100">
        <v>75</v>
      </c>
      <c r="R734" s="98">
        <v>203</v>
      </c>
    </row>
    <row r="735" spans="2:18" x14ac:dyDescent="0.25">
      <c r="D735">
        <v>3</v>
      </c>
      <c r="E735" s="100"/>
      <c r="F735" s="100">
        <v>30</v>
      </c>
      <c r="G735" s="100"/>
      <c r="H735" s="100"/>
      <c r="I735" s="100"/>
      <c r="J735" s="100"/>
      <c r="K735" s="100">
        <v>17</v>
      </c>
      <c r="L735" s="100"/>
      <c r="M735" s="100"/>
      <c r="N735" s="100"/>
      <c r="O735" s="100"/>
      <c r="P735" s="100">
        <v>150</v>
      </c>
      <c r="Q735" s="100"/>
      <c r="R735" s="98">
        <v>197</v>
      </c>
    </row>
    <row r="736" spans="2:18" x14ac:dyDescent="0.25">
      <c r="D736">
        <v>4</v>
      </c>
      <c r="E736" s="100"/>
      <c r="F736" s="100"/>
      <c r="G736" s="100"/>
      <c r="H736" s="100"/>
      <c r="I736" s="100">
        <v>80</v>
      </c>
      <c r="J736" s="100"/>
      <c r="K736" s="100"/>
      <c r="L736" s="100"/>
      <c r="M736" s="100"/>
      <c r="N736" s="100">
        <v>48</v>
      </c>
      <c r="O736" s="100"/>
      <c r="P736" s="100"/>
      <c r="Q736" s="100"/>
      <c r="R736" s="98">
        <v>128</v>
      </c>
    </row>
    <row r="737" spans="2:18" x14ac:dyDescent="0.25">
      <c r="D737">
        <v>7</v>
      </c>
      <c r="E737" s="100"/>
      <c r="F737" s="100"/>
      <c r="G737" s="100"/>
      <c r="H737" s="100">
        <v>175</v>
      </c>
      <c r="I737" s="100"/>
      <c r="J737" s="100"/>
      <c r="K737" s="100"/>
      <c r="L737" s="100"/>
      <c r="M737" s="100"/>
      <c r="N737" s="100"/>
      <c r="O737" s="100"/>
      <c r="P737" s="100"/>
      <c r="Q737" s="100"/>
      <c r="R737" s="98">
        <v>175</v>
      </c>
    </row>
    <row r="738" spans="2:18" x14ac:dyDescent="0.25">
      <c r="B738" t="s">
        <v>2930</v>
      </c>
      <c r="C738">
        <v>228</v>
      </c>
      <c r="D738">
        <v>1</v>
      </c>
      <c r="E738" s="100"/>
      <c r="F738" s="100"/>
      <c r="G738" s="100"/>
      <c r="H738" s="100"/>
      <c r="I738" s="100"/>
      <c r="J738" s="100">
        <v>15</v>
      </c>
      <c r="K738" s="100"/>
      <c r="L738" s="100"/>
      <c r="M738" s="100">
        <v>20</v>
      </c>
      <c r="N738" s="100"/>
      <c r="O738" s="100"/>
      <c r="P738" s="100"/>
      <c r="Q738" s="100"/>
      <c r="R738" s="98">
        <v>35</v>
      </c>
    </row>
    <row r="739" spans="2:18" x14ac:dyDescent="0.25">
      <c r="D739">
        <v>2</v>
      </c>
      <c r="E739" s="100"/>
      <c r="F739" s="100"/>
      <c r="G739" s="100"/>
      <c r="H739" s="100"/>
      <c r="I739" s="100"/>
      <c r="J739" s="100"/>
      <c r="K739" s="100">
        <v>17</v>
      </c>
      <c r="L739" s="100">
        <v>100</v>
      </c>
      <c r="M739" s="100"/>
      <c r="N739" s="100"/>
      <c r="O739" s="100"/>
      <c r="P739" s="100"/>
      <c r="Q739" s="100"/>
      <c r="R739" s="98">
        <v>117</v>
      </c>
    </row>
    <row r="740" spans="2:18" x14ac:dyDescent="0.25">
      <c r="D740">
        <v>3</v>
      </c>
      <c r="E740" s="100"/>
      <c r="F740" s="100"/>
      <c r="G740" s="100">
        <v>22.5</v>
      </c>
      <c r="H740" s="100"/>
      <c r="I740" s="100">
        <v>60</v>
      </c>
      <c r="J740" s="100"/>
      <c r="K740" s="100"/>
      <c r="L740" s="100"/>
      <c r="M740" s="100"/>
      <c r="N740" s="100"/>
      <c r="O740" s="100"/>
      <c r="P740" s="100">
        <v>150</v>
      </c>
      <c r="Q740" s="100">
        <v>75</v>
      </c>
      <c r="R740" s="98">
        <v>307.5</v>
      </c>
    </row>
    <row r="741" spans="2:18" x14ac:dyDescent="0.25">
      <c r="D741">
        <v>4</v>
      </c>
      <c r="E741" s="100"/>
      <c r="F741" s="100">
        <v>40</v>
      </c>
      <c r="G741" s="100"/>
      <c r="H741" s="100">
        <v>100</v>
      </c>
      <c r="I741" s="100"/>
      <c r="J741" s="100"/>
      <c r="K741" s="100"/>
      <c r="L741" s="100"/>
      <c r="M741" s="100"/>
      <c r="N741" s="100"/>
      <c r="O741" s="100">
        <v>78</v>
      </c>
      <c r="P741" s="100"/>
      <c r="Q741" s="100"/>
      <c r="R741" s="98">
        <v>218</v>
      </c>
    </row>
    <row r="742" spans="2:18" x14ac:dyDescent="0.25">
      <c r="D742">
        <v>5</v>
      </c>
      <c r="E742" s="100">
        <v>37.5</v>
      </c>
      <c r="F742" s="100"/>
      <c r="G742" s="100"/>
      <c r="H742" s="100"/>
      <c r="I742" s="100"/>
      <c r="J742" s="100"/>
      <c r="K742" s="100"/>
      <c r="L742" s="100"/>
      <c r="M742" s="100"/>
      <c r="N742" s="100"/>
      <c r="O742" s="100"/>
      <c r="P742" s="100"/>
      <c r="Q742" s="100"/>
      <c r="R742" s="98">
        <v>37.5</v>
      </c>
    </row>
    <row r="743" spans="2:18" x14ac:dyDescent="0.25">
      <c r="B743" t="s">
        <v>2931</v>
      </c>
      <c r="C743">
        <v>229</v>
      </c>
      <c r="D743">
        <v>1</v>
      </c>
      <c r="E743" s="100"/>
      <c r="F743" s="100"/>
      <c r="G743" s="100"/>
      <c r="H743" s="100"/>
      <c r="I743" s="100"/>
      <c r="J743" s="100"/>
      <c r="K743" s="100"/>
      <c r="L743" s="100"/>
      <c r="M743" s="100">
        <v>20</v>
      </c>
      <c r="N743" s="100"/>
      <c r="O743" s="100"/>
      <c r="P743" s="100"/>
      <c r="Q743" s="100"/>
      <c r="R743" s="98">
        <v>20</v>
      </c>
    </row>
    <row r="744" spans="2:18" x14ac:dyDescent="0.25">
      <c r="D744">
        <v>2</v>
      </c>
      <c r="E744" s="100"/>
      <c r="F744" s="100">
        <v>20</v>
      </c>
      <c r="G744" s="100"/>
      <c r="H744" s="100"/>
      <c r="I744" s="100">
        <v>40</v>
      </c>
      <c r="J744" s="100">
        <v>30</v>
      </c>
      <c r="K744" s="100">
        <v>17</v>
      </c>
      <c r="L744" s="100">
        <v>100</v>
      </c>
      <c r="M744" s="100"/>
      <c r="N744" s="100"/>
      <c r="O744" s="100"/>
      <c r="P744" s="100"/>
      <c r="Q744" s="100">
        <v>75</v>
      </c>
      <c r="R744" s="98">
        <v>282</v>
      </c>
    </row>
    <row r="745" spans="2:18" x14ac:dyDescent="0.25">
      <c r="D745">
        <v>3</v>
      </c>
      <c r="E745" s="100"/>
      <c r="F745" s="100"/>
      <c r="G745" s="100"/>
      <c r="H745" s="100">
        <v>75</v>
      </c>
      <c r="I745" s="100"/>
      <c r="J745" s="100"/>
      <c r="K745" s="100"/>
      <c r="L745" s="100"/>
      <c r="M745" s="100"/>
      <c r="N745" s="100"/>
      <c r="O745" s="100"/>
      <c r="P745" s="100">
        <v>150</v>
      </c>
      <c r="Q745" s="100"/>
      <c r="R745" s="98">
        <v>225</v>
      </c>
    </row>
    <row r="746" spans="2:18" x14ac:dyDescent="0.25">
      <c r="D746">
        <v>4</v>
      </c>
      <c r="E746" s="100">
        <v>30</v>
      </c>
      <c r="F746" s="100"/>
      <c r="G746" s="100">
        <v>30</v>
      </c>
      <c r="H746" s="100"/>
      <c r="I746" s="100"/>
      <c r="J746" s="100"/>
      <c r="K746" s="100"/>
      <c r="L746" s="100"/>
      <c r="M746" s="100"/>
      <c r="N746" s="100">
        <v>48</v>
      </c>
      <c r="O746" s="100">
        <v>78</v>
      </c>
      <c r="P746" s="100"/>
      <c r="Q746" s="100"/>
      <c r="R746" s="98">
        <v>186</v>
      </c>
    </row>
    <row r="747" spans="2:18" x14ac:dyDescent="0.25">
      <c r="B747" t="s">
        <v>2725</v>
      </c>
      <c r="C747">
        <v>23</v>
      </c>
      <c r="D747">
        <v>1</v>
      </c>
      <c r="E747" s="100">
        <v>7.5</v>
      </c>
      <c r="F747" s="100">
        <v>10</v>
      </c>
      <c r="G747" s="100"/>
      <c r="H747" s="100"/>
      <c r="I747" s="100"/>
      <c r="J747" s="100">
        <v>15</v>
      </c>
      <c r="K747" s="100"/>
      <c r="L747" s="100"/>
      <c r="M747" s="100"/>
      <c r="N747" s="100"/>
      <c r="O747" s="100"/>
      <c r="P747" s="100"/>
      <c r="Q747" s="100">
        <v>75</v>
      </c>
      <c r="R747" s="98">
        <v>107.5</v>
      </c>
    </row>
    <row r="748" spans="2:18" x14ac:dyDescent="0.25">
      <c r="D748">
        <v>2</v>
      </c>
      <c r="E748" s="100"/>
      <c r="F748" s="100"/>
      <c r="G748" s="100"/>
      <c r="H748" s="100"/>
      <c r="I748" s="100"/>
      <c r="J748" s="100"/>
      <c r="K748" s="100">
        <v>17</v>
      </c>
      <c r="L748" s="100"/>
      <c r="M748" s="100"/>
      <c r="N748" s="100"/>
      <c r="O748" s="100">
        <v>78</v>
      </c>
      <c r="P748" s="100"/>
      <c r="Q748" s="100"/>
      <c r="R748" s="98">
        <v>95</v>
      </c>
    </row>
    <row r="749" spans="2:18" x14ac:dyDescent="0.25">
      <c r="D749">
        <v>3</v>
      </c>
      <c r="E749" s="100"/>
      <c r="F749" s="100"/>
      <c r="G749" s="100"/>
      <c r="H749" s="100">
        <v>75</v>
      </c>
      <c r="I749" s="100">
        <v>60</v>
      </c>
      <c r="J749" s="100"/>
      <c r="K749" s="100"/>
      <c r="L749" s="100">
        <v>100</v>
      </c>
      <c r="M749" s="100">
        <v>20</v>
      </c>
      <c r="N749" s="100"/>
      <c r="O749" s="100"/>
      <c r="P749" s="100"/>
      <c r="Q749" s="100"/>
      <c r="R749" s="98">
        <v>255</v>
      </c>
    </row>
    <row r="750" spans="2:18" x14ac:dyDescent="0.25">
      <c r="D750">
        <v>4</v>
      </c>
      <c r="E750" s="100"/>
      <c r="F750" s="100"/>
      <c r="G750" s="100"/>
      <c r="H750" s="100"/>
      <c r="I750" s="100"/>
      <c r="J750" s="100"/>
      <c r="K750" s="100"/>
      <c r="L750" s="100"/>
      <c r="M750" s="100"/>
      <c r="N750" s="100">
        <v>48</v>
      </c>
      <c r="O750" s="100"/>
      <c r="P750" s="100">
        <v>150</v>
      </c>
      <c r="Q750" s="100"/>
      <c r="R750" s="98">
        <v>198</v>
      </c>
    </row>
    <row r="751" spans="2:18" x14ac:dyDescent="0.25">
      <c r="D751">
        <v>5</v>
      </c>
      <c r="E751" s="100"/>
      <c r="F751" s="100"/>
      <c r="G751" s="100">
        <v>37.5</v>
      </c>
      <c r="H751" s="100"/>
      <c r="I751" s="100"/>
      <c r="J751" s="100"/>
      <c r="K751" s="100"/>
      <c r="L751" s="100"/>
      <c r="M751" s="100"/>
      <c r="N751" s="100"/>
      <c r="O751" s="100"/>
      <c r="P751" s="100"/>
      <c r="Q751" s="100"/>
      <c r="R751" s="98">
        <v>37.5</v>
      </c>
    </row>
    <row r="752" spans="2:18" x14ac:dyDescent="0.25">
      <c r="B752" t="s">
        <v>2932</v>
      </c>
      <c r="C752">
        <v>230</v>
      </c>
      <c r="D752">
        <v>1</v>
      </c>
      <c r="E752" s="100"/>
      <c r="F752" s="100">
        <v>10</v>
      </c>
      <c r="G752" s="100"/>
      <c r="H752" s="100"/>
      <c r="I752" s="100"/>
      <c r="J752" s="100">
        <v>15</v>
      </c>
      <c r="K752" s="100"/>
      <c r="L752" s="100">
        <v>100</v>
      </c>
      <c r="M752" s="100"/>
      <c r="N752" s="100"/>
      <c r="O752" s="100">
        <v>78</v>
      </c>
      <c r="P752" s="100"/>
      <c r="Q752" s="100"/>
      <c r="R752" s="98">
        <v>203</v>
      </c>
    </row>
    <row r="753" spans="2:18" x14ac:dyDescent="0.25">
      <c r="D753">
        <v>2</v>
      </c>
      <c r="E753" s="100"/>
      <c r="F753" s="100"/>
      <c r="G753" s="100">
        <v>15</v>
      </c>
      <c r="H753" s="100"/>
      <c r="I753" s="100"/>
      <c r="J753" s="100"/>
      <c r="K753" s="100"/>
      <c r="L753" s="100"/>
      <c r="M753" s="100">
        <v>20</v>
      </c>
      <c r="N753" s="100">
        <v>48</v>
      </c>
      <c r="O753" s="100"/>
      <c r="P753" s="100"/>
      <c r="Q753" s="100"/>
      <c r="R753" s="98">
        <v>83</v>
      </c>
    </row>
    <row r="754" spans="2:18" x14ac:dyDescent="0.25">
      <c r="D754">
        <v>3</v>
      </c>
      <c r="E754" s="100">
        <v>22.5</v>
      </c>
      <c r="F754" s="100"/>
      <c r="G754" s="100"/>
      <c r="H754" s="100"/>
      <c r="I754" s="100"/>
      <c r="J754" s="100"/>
      <c r="K754" s="100"/>
      <c r="L754" s="100"/>
      <c r="M754" s="100"/>
      <c r="N754" s="100"/>
      <c r="O754" s="100"/>
      <c r="P754" s="100"/>
      <c r="Q754" s="100">
        <v>75</v>
      </c>
      <c r="R754" s="98">
        <v>97.5</v>
      </c>
    </row>
    <row r="755" spans="2:18" x14ac:dyDescent="0.25">
      <c r="D755">
        <v>4</v>
      </c>
      <c r="E755" s="100"/>
      <c r="F755" s="100"/>
      <c r="G755" s="100"/>
      <c r="H755" s="100"/>
      <c r="I755" s="100">
        <v>80</v>
      </c>
      <c r="J755" s="100"/>
      <c r="K755" s="100"/>
      <c r="L755" s="100"/>
      <c r="M755" s="100"/>
      <c r="N755" s="100"/>
      <c r="O755" s="100"/>
      <c r="P755" s="100"/>
      <c r="Q755" s="100"/>
      <c r="R755" s="98">
        <v>80</v>
      </c>
    </row>
    <row r="756" spans="2:18" x14ac:dyDescent="0.25">
      <c r="D756">
        <v>5</v>
      </c>
      <c r="E756" s="100"/>
      <c r="F756" s="100"/>
      <c r="G756" s="100"/>
      <c r="H756" s="100">
        <v>125</v>
      </c>
      <c r="I756" s="100"/>
      <c r="J756" s="100"/>
      <c r="K756" s="100">
        <v>17</v>
      </c>
      <c r="L756" s="100"/>
      <c r="M756" s="100"/>
      <c r="N756" s="100"/>
      <c r="O756" s="100"/>
      <c r="P756" s="100">
        <v>150</v>
      </c>
      <c r="Q756" s="100"/>
      <c r="R756" s="98">
        <v>292</v>
      </c>
    </row>
    <row r="757" spans="2:18" x14ac:dyDescent="0.25">
      <c r="B757" t="s">
        <v>2933</v>
      </c>
      <c r="C757">
        <v>231</v>
      </c>
      <c r="D757">
        <v>1</v>
      </c>
      <c r="E757" s="100">
        <v>7.5</v>
      </c>
      <c r="F757" s="100">
        <v>10</v>
      </c>
      <c r="G757" s="100">
        <v>7.5</v>
      </c>
      <c r="H757" s="100"/>
      <c r="I757" s="100"/>
      <c r="J757" s="100">
        <v>15</v>
      </c>
      <c r="K757" s="100"/>
      <c r="L757" s="100"/>
      <c r="M757" s="100"/>
      <c r="N757" s="100"/>
      <c r="O757" s="100"/>
      <c r="P757" s="100"/>
      <c r="Q757" s="100">
        <v>75</v>
      </c>
      <c r="R757" s="98">
        <v>115</v>
      </c>
    </row>
    <row r="758" spans="2:18" x14ac:dyDescent="0.25">
      <c r="D758">
        <v>2</v>
      </c>
      <c r="E758" s="100"/>
      <c r="F758" s="100"/>
      <c r="G758" s="100"/>
      <c r="H758" s="100"/>
      <c r="I758" s="100">
        <v>40</v>
      </c>
      <c r="J758" s="100"/>
      <c r="K758" s="100"/>
      <c r="L758" s="100"/>
      <c r="M758" s="100">
        <v>20</v>
      </c>
      <c r="N758" s="100"/>
      <c r="O758" s="100"/>
      <c r="P758" s="100"/>
      <c r="Q758" s="100"/>
      <c r="R758" s="98">
        <v>60</v>
      </c>
    </row>
    <row r="759" spans="2:18" x14ac:dyDescent="0.25">
      <c r="D759">
        <v>3</v>
      </c>
      <c r="E759" s="100"/>
      <c r="F759" s="100"/>
      <c r="G759" s="100"/>
      <c r="H759" s="100"/>
      <c r="I759" s="100"/>
      <c r="J759" s="100"/>
      <c r="K759" s="100">
        <v>17</v>
      </c>
      <c r="L759" s="100"/>
      <c r="M759" s="100"/>
      <c r="N759" s="100"/>
      <c r="O759" s="100"/>
      <c r="P759" s="100"/>
      <c r="Q759" s="100"/>
      <c r="R759" s="98">
        <v>17</v>
      </c>
    </row>
    <row r="760" spans="2:18" x14ac:dyDescent="0.25">
      <c r="D760">
        <v>4</v>
      </c>
      <c r="E760" s="100"/>
      <c r="F760" s="100"/>
      <c r="G760" s="100"/>
      <c r="H760" s="100"/>
      <c r="I760" s="100"/>
      <c r="J760" s="100"/>
      <c r="K760" s="100"/>
      <c r="L760" s="100">
        <v>100</v>
      </c>
      <c r="M760" s="100"/>
      <c r="N760" s="100"/>
      <c r="O760" s="100">
        <v>78</v>
      </c>
      <c r="P760" s="100"/>
      <c r="Q760" s="100"/>
      <c r="R760" s="98">
        <v>178</v>
      </c>
    </row>
    <row r="761" spans="2:18" x14ac:dyDescent="0.25">
      <c r="D761">
        <v>5</v>
      </c>
      <c r="E761" s="100"/>
      <c r="F761" s="100"/>
      <c r="G761" s="100"/>
      <c r="H761" s="100">
        <v>125</v>
      </c>
      <c r="I761" s="100"/>
      <c r="J761" s="100"/>
      <c r="K761" s="100"/>
      <c r="L761" s="100"/>
      <c r="M761" s="100"/>
      <c r="N761" s="100"/>
      <c r="O761" s="100"/>
      <c r="P761" s="100">
        <v>150</v>
      </c>
      <c r="Q761" s="100"/>
      <c r="R761" s="98">
        <v>275</v>
      </c>
    </row>
    <row r="762" spans="2:18" x14ac:dyDescent="0.25">
      <c r="D762">
        <v>6</v>
      </c>
      <c r="E762" s="100"/>
      <c r="F762" s="100"/>
      <c r="G762" s="100"/>
      <c r="H762" s="100"/>
      <c r="I762" s="100"/>
      <c r="J762" s="100"/>
      <c r="K762" s="100"/>
      <c r="L762" s="100"/>
      <c r="M762" s="100"/>
      <c r="N762" s="100">
        <v>48</v>
      </c>
      <c r="O762" s="100"/>
      <c r="P762" s="100"/>
      <c r="Q762" s="100"/>
      <c r="R762" s="98">
        <v>48</v>
      </c>
    </row>
    <row r="763" spans="2:18" x14ac:dyDescent="0.25">
      <c r="B763" t="s">
        <v>2934</v>
      </c>
      <c r="C763">
        <v>232</v>
      </c>
      <c r="D763">
        <v>1</v>
      </c>
      <c r="E763" s="100"/>
      <c r="F763" s="100"/>
      <c r="G763" s="100"/>
      <c r="H763" s="100">
        <v>25</v>
      </c>
      <c r="I763" s="100"/>
      <c r="J763" s="100"/>
      <c r="K763" s="100"/>
      <c r="L763" s="100"/>
      <c r="M763" s="100"/>
      <c r="N763" s="100"/>
      <c r="O763" s="100"/>
      <c r="P763" s="100">
        <v>150</v>
      </c>
      <c r="Q763" s="100"/>
      <c r="R763" s="98">
        <v>175</v>
      </c>
    </row>
    <row r="764" spans="2:18" x14ac:dyDescent="0.25">
      <c r="D764">
        <v>2</v>
      </c>
      <c r="E764" s="100"/>
      <c r="F764" s="100"/>
      <c r="G764" s="100"/>
      <c r="H764" s="100"/>
      <c r="I764" s="100"/>
      <c r="J764" s="100">
        <v>30</v>
      </c>
      <c r="K764" s="100"/>
      <c r="L764" s="100"/>
      <c r="M764" s="100"/>
      <c r="N764" s="100">
        <v>48</v>
      </c>
      <c r="O764" s="100">
        <v>78</v>
      </c>
      <c r="P764" s="100"/>
      <c r="Q764" s="100">
        <v>75</v>
      </c>
      <c r="R764" s="98">
        <v>231</v>
      </c>
    </row>
    <row r="765" spans="2:18" x14ac:dyDescent="0.25">
      <c r="D765">
        <v>3</v>
      </c>
      <c r="E765" s="100">
        <v>22.5</v>
      </c>
      <c r="F765" s="100">
        <v>30</v>
      </c>
      <c r="G765" s="100"/>
      <c r="H765" s="100"/>
      <c r="I765" s="100">
        <v>60</v>
      </c>
      <c r="J765" s="100"/>
      <c r="K765" s="100">
        <v>17</v>
      </c>
      <c r="L765" s="100"/>
      <c r="M765" s="100"/>
      <c r="N765" s="100"/>
      <c r="O765" s="100"/>
      <c r="P765" s="100"/>
      <c r="Q765" s="100"/>
      <c r="R765" s="98">
        <v>129.5</v>
      </c>
    </row>
    <row r="766" spans="2:18" x14ac:dyDescent="0.25">
      <c r="D766">
        <v>4</v>
      </c>
      <c r="E766" s="100"/>
      <c r="F766" s="100"/>
      <c r="G766" s="100"/>
      <c r="H766" s="100"/>
      <c r="I766" s="100"/>
      <c r="J766" s="100"/>
      <c r="K766" s="100"/>
      <c r="L766" s="100"/>
      <c r="M766" s="100">
        <v>20</v>
      </c>
      <c r="N766" s="100"/>
      <c r="O766" s="100"/>
      <c r="P766" s="100"/>
      <c r="Q766" s="100"/>
      <c r="R766" s="98">
        <v>20</v>
      </c>
    </row>
    <row r="767" spans="2:18" x14ac:dyDescent="0.25">
      <c r="D767">
        <v>5</v>
      </c>
      <c r="E767" s="100"/>
      <c r="F767" s="100"/>
      <c r="G767" s="100">
        <v>37.5</v>
      </c>
      <c r="H767" s="100"/>
      <c r="I767" s="100"/>
      <c r="J767" s="100"/>
      <c r="K767" s="100"/>
      <c r="L767" s="100">
        <v>100</v>
      </c>
      <c r="M767" s="100"/>
      <c r="N767" s="100"/>
      <c r="O767" s="100"/>
      <c r="P767" s="100"/>
      <c r="Q767" s="100"/>
      <c r="R767" s="98">
        <v>137.5</v>
      </c>
    </row>
    <row r="768" spans="2:18" x14ac:dyDescent="0.25">
      <c r="B768" t="s">
        <v>2935</v>
      </c>
      <c r="C768">
        <v>233</v>
      </c>
      <c r="D768">
        <v>2</v>
      </c>
      <c r="E768" s="100"/>
      <c r="F768" s="100"/>
      <c r="G768" s="100">
        <v>15</v>
      </c>
      <c r="H768" s="100"/>
      <c r="I768" s="100">
        <v>40</v>
      </c>
      <c r="J768" s="100">
        <v>30</v>
      </c>
      <c r="K768" s="100"/>
      <c r="L768" s="100">
        <v>100</v>
      </c>
      <c r="M768" s="100">
        <v>20</v>
      </c>
      <c r="N768" s="100">
        <v>48</v>
      </c>
      <c r="O768" s="100"/>
      <c r="P768" s="100">
        <v>150</v>
      </c>
      <c r="Q768" s="100"/>
      <c r="R768" s="98">
        <v>403</v>
      </c>
    </row>
    <row r="769" spans="2:18" x14ac:dyDescent="0.25">
      <c r="D769">
        <v>3</v>
      </c>
      <c r="E769" s="100">
        <v>22.5</v>
      </c>
      <c r="F769" s="100"/>
      <c r="G769" s="100"/>
      <c r="H769" s="100"/>
      <c r="I769" s="100"/>
      <c r="J769" s="100"/>
      <c r="K769" s="100"/>
      <c r="L769" s="100"/>
      <c r="M769" s="100"/>
      <c r="N769" s="100"/>
      <c r="O769" s="100"/>
      <c r="P769" s="100"/>
      <c r="Q769" s="100"/>
      <c r="R769" s="98">
        <v>22.5</v>
      </c>
    </row>
    <row r="770" spans="2:18" x14ac:dyDescent="0.25">
      <c r="D770">
        <v>4</v>
      </c>
      <c r="E770" s="100"/>
      <c r="F770" s="100"/>
      <c r="G770" s="100"/>
      <c r="H770" s="100"/>
      <c r="I770" s="100"/>
      <c r="J770" s="100"/>
      <c r="K770" s="100"/>
      <c r="L770" s="100"/>
      <c r="M770" s="100"/>
      <c r="N770" s="100"/>
      <c r="O770" s="100"/>
      <c r="P770" s="100"/>
      <c r="Q770" s="100">
        <v>75</v>
      </c>
      <c r="R770" s="98">
        <v>75</v>
      </c>
    </row>
    <row r="771" spans="2:18" x14ac:dyDescent="0.25">
      <c r="D771">
        <v>5</v>
      </c>
      <c r="E771" s="100"/>
      <c r="F771" s="100">
        <v>50</v>
      </c>
      <c r="G771" s="100"/>
      <c r="H771" s="100"/>
      <c r="I771" s="100"/>
      <c r="J771" s="100"/>
      <c r="K771" s="100">
        <v>17</v>
      </c>
      <c r="L771" s="100"/>
      <c r="M771" s="100"/>
      <c r="N771" s="100"/>
      <c r="O771" s="100">
        <v>78</v>
      </c>
      <c r="P771" s="100"/>
      <c r="Q771" s="100"/>
      <c r="R771" s="98">
        <v>145</v>
      </c>
    </row>
    <row r="772" spans="2:18" x14ac:dyDescent="0.25">
      <c r="B772" t="s">
        <v>2936</v>
      </c>
      <c r="C772">
        <v>234</v>
      </c>
      <c r="D772">
        <v>1</v>
      </c>
      <c r="E772" s="100"/>
      <c r="F772" s="100">
        <v>10</v>
      </c>
      <c r="G772" s="100"/>
      <c r="H772" s="100"/>
      <c r="I772" s="100"/>
      <c r="J772" s="100"/>
      <c r="K772" s="100"/>
      <c r="L772" s="100"/>
      <c r="M772" s="100">
        <v>20</v>
      </c>
      <c r="N772" s="100"/>
      <c r="O772" s="100"/>
      <c r="P772" s="100">
        <v>150</v>
      </c>
      <c r="Q772" s="100"/>
      <c r="R772" s="98">
        <v>180</v>
      </c>
    </row>
    <row r="773" spans="2:18" x14ac:dyDescent="0.25">
      <c r="D773">
        <v>2</v>
      </c>
      <c r="E773" s="100"/>
      <c r="F773" s="100"/>
      <c r="G773" s="100"/>
      <c r="H773" s="100"/>
      <c r="I773" s="100"/>
      <c r="J773" s="100">
        <v>30</v>
      </c>
      <c r="K773" s="100"/>
      <c r="L773" s="100"/>
      <c r="M773" s="100"/>
      <c r="N773" s="100">
        <v>48</v>
      </c>
      <c r="O773" s="100">
        <v>78</v>
      </c>
      <c r="P773" s="100"/>
      <c r="Q773" s="100">
        <v>75</v>
      </c>
      <c r="R773" s="98">
        <v>231</v>
      </c>
    </row>
    <row r="774" spans="2:18" x14ac:dyDescent="0.25">
      <c r="D774">
        <v>3</v>
      </c>
      <c r="E774" s="100">
        <v>22.5</v>
      </c>
      <c r="F774" s="100"/>
      <c r="G774" s="100"/>
      <c r="H774" s="100"/>
      <c r="I774" s="100"/>
      <c r="J774" s="100"/>
      <c r="K774" s="100">
        <v>17</v>
      </c>
      <c r="L774" s="100">
        <v>100</v>
      </c>
      <c r="M774" s="100"/>
      <c r="N774" s="100"/>
      <c r="O774" s="100"/>
      <c r="P774" s="100"/>
      <c r="Q774" s="100"/>
      <c r="R774" s="98">
        <v>139.5</v>
      </c>
    </row>
    <row r="775" spans="2:18" x14ac:dyDescent="0.25">
      <c r="D775">
        <v>4</v>
      </c>
      <c r="E775" s="100"/>
      <c r="F775" s="100"/>
      <c r="G775" s="100"/>
      <c r="H775" s="100"/>
      <c r="I775" s="100">
        <v>80</v>
      </c>
      <c r="J775" s="100"/>
      <c r="K775" s="100"/>
      <c r="L775" s="100"/>
      <c r="M775" s="100"/>
      <c r="N775" s="100"/>
      <c r="O775" s="100"/>
      <c r="P775" s="100"/>
      <c r="Q775" s="100"/>
      <c r="R775" s="98">
        <v>80</v>
      </c>
    </row>
    <row r="776" spans="2:18" x14ac:dyDescent="0.25">
      <c r="D776">
        <v>5</v>
      </c>
      <c r="E776" s="100"/>
      <c r="F776" s="100"/>
      <c r="G776" s="100"/>
      <c r="H776" s="100">
        <v>125</v>
      </c>
      <c r="I776" s="100"/>
      <c r="J776" s="100"/>
      <c r="K776" s="100"/>
      <c r="L776" s="100"/>
      <c r="M776" s="100"/>
      <c r="N776" s="100"/>
      <c r="O776" s="100"/>
      <c r="P776" s="100"/>
      <c r="Q776" s="100"/>
      <c r="R776" s="98">
        <v>125</v>
      </c>
    </row>
    <row r="777" spans="2:18" x14ac:dyDescent="0.25">
      <c r="D777">
        <v>6</v>
      </c>
      <c r="E777" s="100"/>
      <c r="F777" s="100"/>
      <c r="G777" s="100">
        <v>45</v>
      </c>
      <c r="H777" s="100"/>
      <c r="I777" s="100"/>
      <c r="J777" s="100"/>
      <c r="K777" s="100"/>
      <c r="L777" s="100"/>
      <c r="M777" s="100"/>
      <c r="N777" s="100"/>
      <c r="O777" s="100"/>
      <c r="P777" s="100"/>
      <c r="Q777" s="100"/>
      <c r="R777" s="98">
        <v>45</v>
      </c>
    </row>
    <row r="778" spans="2:18" x14ac:dyDescent="0.25">
      <c r="B778" t="s">
        <v>2937</v>
      </c>
      <c r="C778">
        <v>235</v>
      </c>
      <c r="D778">
        <v>1</v>
      </c>
      <c r="E778" s="100"/>
      <c r="F778" s="100"/>
      <c r="G778" s="100"/>
      <c r="H778" s="100"/>
      <c r="I778" s="100"/>
      <c r="J778" s="100"/>
      <c r="K778" s="100"/>
      <c r="L778" s="100"/>
      <c r="M778" s="100"/>
      <c r="N778" s="100">
        <v>48</v>
      </c>
      <c r="O778" s="100"/>
      <c r="P778" s="100"/>
      <c r="Q778" s="100"/>
      <c r="R778" s="98">
        <v>48</v>
      </c>
    </row>
    <row r="779" spans="2:18" x14ac:dyDescent="0.25">
      <c r="D779">
        <v>2</v>
      </c>
      <c r="E779" s="100">
        <v>15</v>
      </c>
      <c r="F779" s="100"/>
      <c r="G779" s="100"/>
      <c r="H779" s="100"/>
      <c r="I779" s="100"/>
      <c r="J779" s="100"/>
      <c r="K779" s="100">
        <v>17</v>
      </c>
      <c r="L779" s="100"/>
      <c r="M779" s="100"/>
      <c r="N779" s="100"/>
      <c r="O779" s="100"/>
      <c r="P779" s="100"/>
      <c r="Q779" s="100"/>
      <c r="R779" s="98">
        <v>32</v>
      </c>
    </row>
    <row r="780" spans="2:18" x14ac:dyDescent="0.25">
      <c r="D780">
        <v>3</v>
      </c>
      <c r="E780" s="100"/>
      <c r="F780" s="100">
        <v>30</v>
      </c>
      <c r="G780" s="100"/>
      <c r="H780" s="100">
        <v>75</v>
      </c>
      <c r="I780" s="100"/>
      <c r="J780" s="100"/>
      <c r="K780" s="100"/>
      <c r="L780" s="100">
        <v>100</v>
      </c>
      <c r="M780" s="100">
        <v>20</v>
      </c>
      <c r="N780" s="100"/>
      <c r="O780" s="100"/>
      <c r="P780" s="100"/>
      <c r="Q780" s="100"/>
      <c r="R780" s="98">
        <v>225</v>
      </c>
    </row>
    <row r="781" spans="2:18" x14ac:dyDescent="0.25">
      <c r="D781">
        <v>4</v>
      </c>
      <c r="E781" s="100"/>
      <c r="F781" s="100"/>
      <c r="G781" s="100"/>
      <c r="H781" s="100"/>
      <c r="I781" s="100">
        <v>80</v>
      </c>
      <c r="J781" s="100"/>
      <c r="K781" s="100"/>
      <c r="L781" s="100"/>
      <c r="M781" s="100"/>
      <c r="N781" s="100"/>
      <c r="O781" s="100"/>
      <c r="P781" s="100">
        <v>150</v>
      </c>
      <c r="Q781" s="100"/>
      <c r="R781" s="98">
        <v>230</v>
      </c>
    </row>
    <row r="782" spans="2:18" x14ac:dyDescent="0.25">
      <c r="D782">
        <v>5</v>
      </c>
      <c r="E782" s="100"/>
      <c r="F782" s="100"/>
      <c r="G782" s="100"/>
      <c r="H782" s="100"/>
      <c r="I782" s="100"/>
      <c r="J782" s="100">
        <v>75</v>
      </c>
      <c r="K782" s="100"/>
      <c r="L782" s="100"/>
      <c r="M782" s="100"/>
      <c r="N782" s="100"/>
      <c r="O782" s="100"/>
      <c r="P782" s="100"/>
      <c r="Q782" s="100">
        <v>75</v>
      </c>
      <c r="R782" s="98">
        <v>150</v>
      </c>
    </row>
    <row r="783" spans="2:18" x14ac:dyDescent="0.25">
      <c r="B783" t="s">
        <v>2938</v>
      </c>
      <c r="C783">
        <v>236</v>
      </c>
      <c r="D783">
        <v>1</v>
      </c>
      <c r="E783" s="100">
        <v>7.5</v>
      </c>
      <c r="F783" s="100">
        <v>10</v>
      </c>
      <c r="G783" s="100"/>
      <c r="H783" s="100"/>
      <c r="I783" s="100">
        <v>20</v>
      </c>
      <c r="J783" s="100"/>
      <c r="K783" s="100"/>
      <c r="L783" s="100"/>
      <c r="M783" s="100"/>
      <c r="N783" s="100"/>
      <c r="O783" s="100"/>
      <c r="P783" s="100">
        <v>150</v>
      </c>
      <c r="Q783" s="100"/>
      <c r="R783" s="98">
        <v>187.5</v>
      </c>
    </row>
    <row r="784" spans="2:18" x14ac:dyDescent="0.25">
      <c r="D784">
        <v>3</v>
      </c>
      <c r="E784" s="100"/>
      <c r="F784" s="100"/>
      <c r="G784" s="100">
        <v>22.5</v>
      </c>
      <c r="H784" s="100"/>
      <c r="I784" s="100"/>
      <c r="J784" s="100"/>
      <c r="K784" s="100">
        <v>17</v>
      </c>
      <c r="L784" s="100"/>
      <c r="M784" s="100"/>
      <c r="N784" s="100"/>
      <c r="O784" s="100"/>
      <c r="P784" s="100"/>
      <c r="Q784" s="100">
        <v>75</v>
      </c>
      <c r="R784" s="98">
        <v>114.5</v>
      </c>
    </row>
    <row r="785" spans="2:18" x14ac:dyDescent="0.25">
      <c r="D785">
        <v>4</v>
      </c>
      <c r="E785" s="100"/>
      <c r="F785" s="100"/>
      <c r="G785" s="100"/>
      <c r="H785" s="100"/>
      <c r="I785" s="100"/>
      <c r="J785" s="100">
        <v>60</v>
      </c>
      <c r="K785" s="100"/>
      <c r="L785" s="100">
        <v>100</v>
      </c>
      <c r="M785" s="100"/>
      <c r="N785" s="100">
        <v>48</v>
      </c>
      <c r="O785" s="100"/>
      <c r="P785" s="100"/>
      <c r="Q785" s="100"/>
      <c r="R785" s="98">
        <v>208</v>
      </c>
    </row>
    <row r="786" spans="2:18" x14ac:dyDescent="0.25">
      <c r="D786">
        <v>5</v>
      </c>
      <c r="E786" s="100"/>
      <c r="F786" s="100"/>
      <c r="G786" s="100"/>
      <c r="H786" s="100"/>
      <c r="I786" s="100"/>
      <c r="J786" s="100"/>
      <c r="K786" s="100"/>
      <c r="L786" s="100"/>
      <c r="M786" s="100"/>
      <c r="N786" s="100"/>
      <c r="O786" s="100">
        <v>78</v>
      </c>
      <c r="P786" s="100"/>
      <c r="Q786" s="100"/>
      <c r="R786" s="98">
        <v>78</v>
      </c>
    </row>
    <row r="787" spans="2:18" x14ac:dyDescent="0.25">
      <c r="D787">
        <v>6</v>
      </c>
      <c r="E787" s="100"/>
      <c r="F787" s="100"/>
      <c r="G787" s="100"/>
      <c r="H787" s="100">
        <v>150</v>
      </c>
      <c r="I787" s="100"/>
      <c r="J787" s="100"/>
      <c r="K787" s="100"/>
      <c r="L787" s="100"/>
      <c r="M787" s="100"/>
      <c r="N787" s="100"/>
      <c r="O787" s="100"/>
      <c r="P787" s="100"/>
      <c r="Q787" s="100"/>
      <c r="R787" s="98">
        <v>150</v>
      </c>
    </row>
    <row r="788" spans="2:18" x14ac:dyDescent="0.25">
      <c r="B788" t="s">
        <v>2939</v>
      </c>
      <c r="C788">
        <v>237</v>
      </c>
      <c r="D788">
        <v>1</v>
      </c>
      <c r="E788" s="100"/>
      <c r="F788" s="100"/>
      <c r="G788" s="100"/>
      <c r="H788" s="100"/>
      <c r="I788" s="100"/>
      <c r="J788" s="100"/>
      <c r="K788" s="100"/>
      <c r="L788" s="100"/>
      <c r="M788" s="100"/>
      <c r="N788" s="100">
        <v>48</v>
      </c>
      <c r="O788" s="100"/>
      <c r="P788" s="100">
        <v>150</v>
      </c>
      <c r="Q788" s="100"/>
      <c r="R788" s="98">
        <v>198</v>
      </c>
    </row>
    <row r="789" spans="2:18" x14ac:dyDescent="0.25">
      <c r="D789">
        <v>2</v>
      </c>
      <c r="E789" s="100"/>
      <c r="F789" s="100"/>
      <c r="G789" s="100">
        <v>15</v>
      </c>
      <c r="H789" s="100"/>
      <c r="I789" s="100"/>
      <c r="J789" s="100">
        <v>30</v>
      </c>
      <c r="K789" s="100"/>
      <c r="L789" s="100"/>
      <c r="M789" s="100"/>
      <c r="N789" s="100"/>
      <c r="O789" s="100"/>
      <c r="P789" s="100"/>
      <c r="Q789" s="100">
        <v>75</v>
      </c>
      <c r="R789" s="98">
        <v>120</v>
      </c>
    </row>
    <row r="790" spans="2:18" x14ac:dyDescent="0.25">
      <c r="D790">
        <v>3</v>
      </c>
      <c r="E790" s="100">
        <v>22.5</v>
      </c>
      <c r="F790" s="100">
        <v>30</v>
      </c>
      <c r="G790" s="100"/>
      <c r="H790" s="100">
        <v>75</v>
      </c>
      <c r="I790" s="100">
        <v>60</v>
      </c>
      <c r="J790" s="100"/>
      <c r="K790" s="100">
        <v>17</v>
      </c>
      <c r="L790" s="100"/>
      <c r="M790" s="100"/>
      <c r="N790" s="100"/>
      <c r="O790" s="100"/>
      <c r="P790" s="100"/>
      <c r="Q790" s="100"/>
      <c r="R790" s="98">
        <v>204.5</v>
      </c>
    </row>
    <row r="791" spans="2:18" x14ac:dyDescent="0.25">
      <c r="D791">
        <v>4</v>
      </c>
      <c r="E791" s="100"/>
      <c r="F791" s="100"/>
      <c r="G791" s="100"/>
      <c r="H791" s="100"/>
      <c r="I791" s="100"/>
      <c r="J791" s="100"/>
      <c r="K791" s="100"/>
      <c r="L791" s="100"/>
      <c r="M791" s="100">
        <v>20</v>
      </c>
      <c r="N791" s="100"/>
      <c r="O791" s="100">
        <v>78</v>
      </c>
      <c r="P791" s="100"/>
      <c r="Q791" s="100"/>
      <c r="R791" s="98">
        <v>98</v>
      </c>
    </row>
    <row r="792" spans="2:18" x14ac:dyDescent="0.25">
      <c r="D792">
        <v>5</v>
      </c>
      <c r="E792" s="100"/>
      <c r="F792" s="100"/>
      <c r="G792" s="100"/>
      <c r="H792" s="100"/>
      <c r="I792" s="100"/>
      <c r="J792" s="100"/>
      <c r="K792" s="100"/>
      <c r="L792" s="100">
        <v>100</v>
      </c>
      <c r="M792" s="100"/>
      <c r="N792" s="100"/>
      <c r="O792" s="100"/>
      <c r="P792" s="100"/>
      <c r="Q792" s="100"/>
      <c r="R792" s="98">
        <v>100</v>
      </c>
    </row>
    <row r="793" spans="2:18" x14ac:dyDescent="0.25">
      <c r="B793" t="s">
        <v>2940</v>
      </c>
      <c r="C793">
        <v>238</v>
      </c>
      <c r="D793">
        <v>1</v>
      </c>
      <c r="E793" s="100"/>
      <c r="F793" s="100"/>
      <c r="G793" s="100"/>
      <c r="H793" s="100"/>
      <c r="I793" s="100"/>
      <c r="J793" s="100"/>
      <c r="K793" s="100">
        <v>17</v>
      </c>
      <c r="L793" s="100"/>
      <c r="M793" s="100">
        <v>20</v>
      </c>
      <c r="N793" s="100"/>
      <c r="O793" s="100"/>
      <c r="P793" s="100"/>
      <c r="Q793" s="100">
        <v>75</v>
      </c>
      <c r="R793" s="98">
        <v>112</v>
      </c>
    </row>
    <row r="794" spans="2:18" x14ac:dyDescent="0.25">
      <c r="D794">
        <v>2</v>
      </c>
      <c r="E794" s="100"/>
      <c r="F794" s="100">
        <v>20</v>
      </c>
      <c r="G794" s="100"/>
      <c r="H794" s="100">
        <v>50</v>
      </c>
      <c r="I794" s="100"/>
      <c r="J794" s="100">
        <v>30</v>
      </c>
      <c r="K794" s="100"/>
      <c r="L794" s="100"/>
      <c r="M794" s="100"/>
      <c r="N794" s="100"/>
      <c r="O794" s="100">
        <v>78</v>
      </c>
      <c r="P794" s="100"/>
      <c r="Q794" s="100"/>
      <c r="R794" s="98">
        <v>178</v>
      </c>
    </row>
    <row r="795" spans="2:18" x14ac:dyDescent="0.25">
      <c r="D795">
        <v>3</v>
      </c>
      <c r="E795" s="100"/>
      <c r="F795" s="100"/>
      <c r="G795" s="100"/>
      <c r="H795" s="100"/>
      <c r="I795" s="100"/>
      <c r="J795" s="100"/>
      <c r="K795" s="100"/>
      <c r="L795" s="100"/>
      <c r="M795" s="100"/>
      <c r="N795" s="100"/>
      <c r="O795" s="100"/>
      <c r="P795" s="100">
        <v>150</v>
      </c>
      <c r="Q795" s="100"/>
      <c r="R795" s="98">
        <v>150</v>
      </c>
    </row>
    <row r="796" spans="2:18" x14ac:dyDescent="0.25">
      <c r="D796">
        <v>4</v>
      </c>
      <c r="E796" s="100"/>
      <c r="F796" s="100"/>
      <c r="G796" s="100"/>
      <c r="H796" s="100"/>
      <c r="I796" s="100">
        <v>80</v>
      </c>
      <c r="J796" s="100"/>
      <c r="K796" s="100"/>
      <c r="L796" s="100">
        <v>100</v>
      </c>
      <c r="M796" s="100"/>
      <c r="N796" s="100">
        <v>48</v>
      </c>
      <c r="O796" s="100"/>
      <c r="P796" s="100"/>
      <c r="Q796" s="100"/>
      <c r="R796" s="98">
        <v>228</v>
      </c>
    </row>
    <row r="797" spans="2:18" x14ac:dyDescent="0.25">
      <c r="D797">
        <v>5</v>
      </c>
      <c r="E797" s="100">
        <v>37.5</v>
      </c>
      <c r="F797" s="100"/>
      <c r="G797" s="100">
        <v>37.5</v>
      </c>
      <c r="H797" s="100"/>
      <c r="I797" s="100"/>
      <c r="J797" s="100"/>
      <c r="K797" s="100"/>
      <c r="L797" s="100"/>
      <c r="M797" s="100"/>
      <c r="N797" s="100"/>
      <c r="O797" s="100"/>
      <c r="P797" s="100"/>
      <c r="Q797" s="100"/>
      <c r="R797" s="98">
        <v>75</v>
      </c>
    </row>
    <row r="798" spans="2:18" x14ac:dyDescent="0.25">
      <c r="B798" t="s">
        <v>2941</v>
      </c>
      <c r="C798">
        <v>239</v>
      </c>
      <c r="D798">
        <v>1</v>
      </c>
      <c r="E798" s="100"/>
      <c r="F798" s="100"/>
      <c r="G798" s="100"/>
      <c r="H798" s="100"/>
      <c r="I798" s="100"/>
      <c r="J798" s="100"/>
      <c r="K798" s="100"/>
      <c r="L798" s="100">
        <v>100</v>
      </c>
      <c r="M798" s="100"/>
      <c r="N798" s="100">
        <v>48</v>
      </c>
      <c r="O798" s="100"/>
      <c r="P798" s="100"/>
      <c r="Q798" s="100"/>
      <c r="R798" s="98">
        <v>148</v>
      </c>
    </row>
    <row r="799" spans="2:18" x14ac:dyDescent="0.25">
      <c r="D799">
        <v>2</v>
      </c>
      <c r="E799" s="100"/>
      <c r="F799" s="100">
        <v>20</v>
      </c>
      <c r="G799" s="100"/>
      <c r="H799" s="100"/>
      <c r="I799" s="100"/>
      <c r="J799" s="100">
        <v>30</v>
      </c>
      <c r="K799" s="100"/>
      <c r="L799" s="100"/>
      <c r="M799" s="100"/>
      <c r="N799" s="100"/>
      <c r="O799" s="100"/>
      <c r="P799" s="100"/>
      <c r="Q799" s="100"/>
      <c r="R799" s="98">
        <v>50</v>
      </c>
    </row>
    <row r="800" spans="2:18" x14ac:dyDescent="0.25">
      <c r="D800">
        <v>3</v>
      </c>
      <c r="E800" s="100">
        <v>22.5</v>
      </c>
      <c r="F800" s="100"/>
      <c r="G800" s="100">
        <v>22.5</v>
      </c>
      <c r="H800" s="100">
        <v>75</v>
      </c>
      <c r="I800" s="100">
        <v>60</v>
      </c>
      <c r="J800" s="100"/>
      <c r="K800" s="100"/>
      <c r="L800" s="100"/>
      <c r="M800" s="100"/>
      <c r="N800" s="100"/>
      <c r="O800" s="100"/>
      <c r="P800" s="100">
        <v>150</v>
      </c>
      <c r="Q800" s="100"/>
      <c r="R800" s="98">
        <v>330</v>
      </c>
    </row>
    <row r="801" spans="2:18" x14ac:dyDescent="0.25">
      <c r="D801">
        <v>5</v>
      </c>
      <c r="E801" s="100"/>
      <c r="F801" s="100"/>
      <c r="G801" s="100"/>
      <c r="H801" s="100"/>
      <c r="I801" s="100"/>
      <c r="J801" s="100"/>
      <c r="K801" s="100">
        <v>17</v>
      </c>
      <c r="L801" s="100"/>
      <c r="M801" s="100">
        <v>20</v>
      </c>
      <c r="N801" s="100"/>
      <c r="O801" s="100"/>
      <c r="P801" s="100"/>
      <c r="Q801" s="100">
        <v>75</v>
      </c>
      <c r="R801" s="98">
        <v>112</v>
      </c>
    </row>
    <row r="802" spans="2:18" x14ac:dyDescent="0.25">
      <c r="B802" t="s">
        <v>2726</v>
      </c>
      <c r="C802">
        <v>24</v>
      </c>
      <c r="D802">
        <v>1</v>
      </c>
      <c r="E802" s="100">
        <v>7.5</v>
      </c>
      <c r="F802" s="100"/>
      <c r="G802" s="100"/>
      <c r="H802" s="100"/>
      <c r="I802" s="100"/>
      <c r="J802" s="100">
        <v>15</v>
      </c>
      <c r="K802" s="100">
        <v>17</v>
      </c>
      <c r="L802" s="100"/>
      <c r="M802" s="100">
        <v>20</v>
      </c>
      <c r="N802" s="100"/>
      <c r="O802" s="100"/>
      <c r="P802" s="100"/>
      <c r="Q802" s="100"/>
      <c r="R802" s="98">
        <v>59.5</v>
      </c>
    </row>
    <row r="803" spans="2:18" x14ac:dyDescent="0.25">
      <c r="D803">
        <v>2</v>
      </c>
      <c r="E803" s="100"/>
      <c r="F803" s="100">
        <v>20</v>
      </c>
      <c r="G803" s="100">
        <v>15</v>
      </c>
      <c r="H803" s="100">
        <v>50</v>
      </c>
      <c r="I803" s="100">
        <v>40</v>
      </c>
      <c r="J803" s="100"/>
      <c r="K803" s="100"/>
      <c r="L803" s="100"/>
      <c r="M803" s="100"/>
      <c r="N803" s="100"/>
      <c r="O803" s="100"/>
      <c r="P803" s="100">
        <v>150</v>
      </c>
      <c r="Q803" s="100"/>
      <c r="R803" s="98">
        <v>275</v>
      </c>
    </row>
    <row r="804" spans="2:18" x14ac:dyDescent="0.25">
      <c r="D804">
        <v>3</v>
      </c>
      <c r="E804" s="100"/>
      <c r="F804" s="100"/>
      <c r="G804" s="100"/>
      <c r="H804" s="100"/>
      <c r="I804" s="100"/>
      <c r="J804" s="100"/>
      <c r="K804" s="100"/>
      <c r="L804" s="100"/>
      <c r="M804" s="100"/>
      <c r="N804" s="100"/>
      <c r="O804" s="100">
        <v>78</v>
      </c>
      <c r="P804" s="100"/>
      <c r="Q804" s="100"/>
      <c r="R804" s="98">
        <v>78</v>
      </c>
    </row>
    <row r="805" spans="2:18" x14ac:dyDescent="0.25">
      <c r="D805">
        <v>4</v>
      </c>
      <c r="E805" s="100"/>
      <c r="F805" s="100"/>
      <c r="G805" s="100"/>
      <c r="H805" s="100"/>
      <c r="I805" s="100"/>
      <c r="J805" s="100"/>
      <c r="K805" s="100"/>
      <c r="L805" s="100"/>
      <c r="M805" s="100"/>
      <c r="N805" s="100"/>
      <c r="O805" s="100"/>
      <c r="P805" s="100"/>
      <c r="Q805" s="100">
        <v>75</v>
      </c>
      <c r="R805" s="98">
        <v>75</v>
      </c>
    </row>
    <row r="806" spans="2:18" x14ac:dyDescent="0.25">
      <c r="D806">
        <v>5</v>
      </c>
      <c r="E806" s="100"/>
      <c r="F806" s="100"/>
      <c r="G806" s="100"/>
      <c r="H806" s="100"/>
      <c r="I806" s="100"/>
      <c r="J806" s="100"/>
      <c r="K806" s="100"/>
      <c r="L806" s="100">
        <v>100</v>
      </c>
      <c r="M806" s="100"/>
      <c r="N806" s="100"/>
      <c r="O806" s="100"/>
      <c r="P806" s="100"/>
      <c r="Q806" s="100"/>
      <c r="R806" s="98">
        <v>100</v>
      </c>
    </row>
    <row r="807" spans="2:18" x14ac:dyDescent="0.25">
      <c r="D807">
        <v>6</v>
      </c>
      <c r="E807" s="100"/>
      <c r="F807" s="100"/>
      <c r="G807" s="100"/>
      <c r="H807" s="100"/>
      <c r="I807" s="100"/>
      <c r="J807" s="100"/>
      <c r="K807" s="100"/>
      <c r="L807" s="100"/>
      <c r="M807" s="100"/>
      <c r="N807" s="100">
        <v>48</v>
      </c>
      <c r="O807" s="100"/>
      <c r="P807" s="100"/>
      <c r="Q807" s="100"/>
      <c r="R807" s="98">
        <v>48</v>
      </c>
    </row>
    <row r="808" spans="2:18" x14ac:dyDescent="0.25">
      <c r="B808" t="s">
        <v>2942</v>
      </c>
      <c r="C808">
        <v>240</v>
      </c>
      <c r="D808">
        <v>1</v>
      </c>
      <c r="E808" s="100"/>
      <c r="F808" s="100"/>
      <c r="G808" s="100">
        <v>7.5</v>
      </c>
      <c r="H808" s="100"/>
      <c r="I808" s="100"/>
      <c r="J808" s="100"/>
      <c r="K808" s="100"/>
      <c r="L808" s="100"/>
      <c r="M808" s="100"/>
      <c r="N808" s="100"/>
      <c r="O808" s="100">
        <v>78</v>
      </c>
      <c r="P808" s="100"/>
      <c r="Q808" s="100"/>
      <c r="R808" s="98">
        <v>85.5</v>
      </c>
    </row>
    <row r="809" spans="2:18" x14ac:dyDescent="0.25">
      <c r="D809">
        <v>2</v>
      </c>
      <c r="E809" s="100">
        <v>15</v>
      </c>
      <c r="F809" s="100">
        <v>20</v>
      </c>
      <c r="G809" s="100"/>
      <c r="H809" s="100">
        <v>50</v>
      </c>
      <c r="I809" s="100"/>
      <c r="J809" s="100"/>
      <c r="K809" s="100"/>
      <c r="L809" s="100"/>
      <c r="M809" s="100"/>
      <c r="N809" s="100"/>
      <c r="O809" s="100"/>
      <c r="P809" s="100">
        <v>150</v>
      </c>
      <c r="Q809" s="100"/>
      <c r="R809" s="98">
        <v>235</v>
      </c>
    </row>
    <row r="810" spans="2:18" x14ac:dyDescent="0.25">
      <c r="D810">
        <v>3</v>
      </c>
      <c r="E810" s="100"/>
      <c r="F810" s="100"/>
      <c r="G810" s="100"/>
      <c r="H810" s="100"/>
      <c r="I810" s="100">
        <v>60</v>
      </c>
      <c r="J810" s="100">
        <v>45</v>
      </c>
      <c r="K810" s="100"/>
      <c r="L810" s="100"/>
      <c r="M810" s="100">
        <v>20</v>
      </c>
      <c r="N810" s="100"/>
      <c r="O810" s="100"/>
      <c r="P810" s="100"/>
      <c r="Q810" s="100"/>
      <c r="R810" s="98">
        <v>125</v>
      </c>
    </row>
    <row r="811" spans="2:18" x14ac:dyDescent="0.25">
      <c r="D811">
        <v>4</v>
      </c>
      <c r="E811" s="100"/>
      <c r="F811" s="100"/>
      <c r="G811" s="100"/>
      <c r="H811" s="100"/>
      <c r="I811" s="100"/>
      <c r="J811" s="100"/>
      <c r="K811" s="100"/>
      <c r="L811" s="100">
        <v>100</v>
      </c>
      <c r="M811" s="100"/>
      <c r="N811" s="100">
        <v>48</v>
      </c>
      <c r="O811" s="100"/>
      <c r="P811" s="100"/>
      <c r="Q811" s="100">
        <v>75</v>
      </c>
      <c r="R811" s="98">
        <v>223</v>
      </c>
    </row>
    <row r="812" spans="2:18" x14ac:dyDescent="0.25">
      <c r="D812">
        <v>5</v>
      </c>
      <c r="E812" s="100"/>
      <c r="F812" s="100"/>
      <c r="G812" s="100"/>
      <c r="H812" s="100"/>
      <c r="I812" s="100"/>
      <c r="J812" s="100"/>
      <c r="K812" s="100">
        <v>17</v>
      </c>
      <c r="L812" s="100"/>
      <c r="M812" s="100"/>
      <c r="N812" s="100"/>
      <c r="O812" s="100"/>
      <c r="P812" s="100"/>
      <c r="Q812" s="100"/>
      <c r="R812" s="98">
        <v>17</v>
      </c>
    </row>
    <row r="813" spans="2:18" x14ac:dyDescent="0.25">
      <c r="B813" t="s">
        <v>2943</v>
      </c>
      <c r="C813">
        <v>241</v>
      </c>
      <c r="D813">
        <v>1</v>
      </c>
      <c r="E813" s="100"/>
      <c r="F813" s="100"/>
      <c r="G813" s="100"/>
      <c r="H813" s="100"/>
      <c r="I813" s="100"/>
      <c r="J813" s="100">
        <v>15</v>
      </c>
      <c r="K813" s="100"/>
      <c r="L813" s="100"/>
      <c r="M813" s="100"/>
      <c r="N813" s="100">
        <v>48</v>
      </c>
      <c r="O813" s="100"/>
      <c r="P813" s="100">
        <v>150</v>
      </c>
      <c r="Q813" s="100"/>
      <c r="R813" s="98">
        <v>213</v>
      </c>
    </row>
    <row r="814" spans="2:18" x14ac:dyDescent="0.25">
      <c r="D814">
        <v>2</v>
      </c>
      <c r="E814" s="100"/>
      <c r="F814" s="100"/>
      <c r="G814" s="100"/>
      <c r="H814" s="100">
        <v>50</v>
      </c>
      <c r="I814" s="100"/>
      <c r="J814" s="100"/>
      <c r="K814" s="100">
        <v>17</v>
      </c>
      <c r="L814" s="100"/>
      <c r="M814" s="100">
        <v>20</v>
      </c>
      <c r="N814" s="100"/>
      <c r="O814" s="100"/>
      <c r="P814" s="100"/>
      <c r="Q814" s="100">
        <v>75</v>
      </c>
      <c r="R814" s="98">
        <v>162</v>
      </c>
    </row>
    <row r="815" spans="2:18" x14ac:dyDescent="0.25">
      <c r="D815">
        <v>3</v>
      </c>
      <c r="E815" s="100">
        <v>22.5</v>
      </c>
      <c r="F815" s="100">
        <v>30</v>
      </c>
      <c r="G815" s="100"/>
      <c r="H815" s="100"/>
      <c r="I815" s="100">
        <v>60</v>
      </c>
      <c r="J815" s="100"/>
      <c r="K815" s="100"/>
      <c r="L815" s="100"/>
      <c r="M815" s="100"/>
      <c r="N815" s="100"/>
      <c r="O815" s="100"/>
      <c r="P815" s="100"/>
      <c r="Q815" s="100"/>
      <c r="R815" s="98">
        <v>112.5</v>
      </c>
    </row>
    <row r="816" spans="2:18" x14ac:dyDescent="0.25">
      <c r="D816">
        <v>5</v>
      </c>
      <c r="E816" s="100"/>
      <c r="F816" s="100"/>
      <c r="G816" s="100"/>
      <c r="H816" s="100"/>
      <c r="I816" s="100"/>
      <c r="J816" s="100"/>
      <c r="K816" s="100"/>
      <c r="L816" s="100"/>
      <c r="M816" s="100"/>
      <c r="N816" s="100"/>
      <c r="O816" s="100">
        <v>78</v>
      </c>
      <c r="P816" s="100"/>
      <c r="Q816" s="100"/>
      <c r="R816" s="98">
        <v>78</v>
      </c>
    </row>
    <row r="817" spans="2:18" x14ac:dyDescent="0.25">
      <c r="D817">
        <v>6</v>
      </c>
      <c r="E817" s="100"/>
      <c r="F817" s="100"/>
      <c r="G817" s="100">
        <v>45</v>
      </c>
      <c r="H817" s="100"/>
      <c r="I817" s="100"/>
      <c r="J817" s="100"/>
      <c r="K817" s="100"/>
      <c r="L817" s="100">
        <v>100</v>
      </c>
      <c r="M817" s="100"/>
      <c r="N817" s="100"/>
      <c r="O817" s="100"/>
      <c r="P817" s="100"/>
      <c r="Q817" s="100"/>
      <c r="R817" s="98">
        <v>145</v>
      </c>
    </row>
    <row r="818" spans="2:18" x14ac:dyDescent="0.25">
      <c r="B818" t="s">
        <v>2944</v>
      </c>
      <c r="C818">
        <v>242</v>
      </c>
      <c r="D818">
        <v>1</v>
      </c>
      <c r="E818" s="100"/>
      <c r="F818" s="100"/>
      <c r="G818" s="100">
        <v>7.5</v>
      </c>
      <c r="H818" s="100"/>
      <c r="I818" s="100">
        <v>20</v>
      </c>
      <c r="J818" s="100"/>
      <c r="K818" s="100">
        <v>17</v>
      </c>
      <c r="L818" s="100"/>
      <c r="M818" s="100"/>
      <c r="N818" s="100">
        <v>48</v>
      </c>
      <c r="O818" s="100"/>
      <c r="P818" s="100"/>
      <c r="Q818" s="100"/>
      <c r="R818" s="98">
        <v>92.5</v>
      </c>
    </row>
    <row r="819" spans="2:18" x14ac:dyDescent="0.25">
      <c r="D819">
        <v>2</v>
      </c>
      <c r="E819" s="100"/>
      <c r="F819" s="100">
        <v>20</v>
      </c>
      <c r="G819" s="100"/>
      <c r="H819" s="100"/>
      <c r="I819" s="100"/>
      <c r="J819" s="100"/>
      <c r="K819" s="100"/>
      <c r="L819" s="100"/>
      <c r="M819" s="100"/>
      <c r="N819" s="100"/>
      <c r="O819" s="100">
        <v>78</v>
      </c>
      <c r="P819" s="100"/>
      <c r="Q819" s="100"/>
      <c r="R819" s="98">
        <v>98</v>
      </c>
    </row>
    <row r="820" spans="2:18" x14ac:dyDescent="0.25">
      <c r="D820">
        <v>3</v>
      </c>
      <c r="E820" s="100"/>
      <c r="F820" s="100"/>
      <c r="G820" s="100"/>
      <c r="H820" s="100"/>
      <c r="I820" s="100"/>
      <c r="J820" s="100"/>
      <c r="K820" s="100"/>
      <c r="L820" s="100"/>
      <c r="M820" s="100"/>
      <c r="N820" s="100"/>
      <c r="O820" s="100"/>
      <c r="P820" s="100">
        <v>150</v>
      </c>
      <c r="Q820" s="100">
        <v>75</v>
      </c>
      <c r="R820" s="98">
        <v>225</v>
      </c>
    </row>
    <row r="821" spans="2:18" x14ac:dyDescent="0.25">
      <c r="D821">
        <v>4</v>
      </c>
      <c r="E821" s="100">
        <v>30</v>
      </c>
      <c r="F821" s="100"/>
      <c r="G821" s="100"/>
      <c r="H821" s="100">
        <v>100</v>
      </c>
      <c r="I821" s="100"/>
      <c r="J821" s="100"/>
      <c r="K821" s="100"/>
      <c r="L821" s="100"/>
      <c r="M821" s="100">
        <v>20</v>
      </c>
      <c r="N821" s="100"/>
      <c r="O821" s="100"/>
      <c r="P821" s="100"/>
      <c r="Q821" s="100"/>
      <c r="R821" s="98">
        <v>150</v>
      </c>
    </row>
    <row r="822" spans="2:18" x14ac:dyDescent="0.25">
      <c r="D822">
        <v>5</v>
      </c>
      <c r="E822" s="100"/>
      <c r="F822" s="100"/>
      <c r="G822" s="100"/>
      <c r="H822" s="100"/>
      <c r="I822" s="100"/>
      <c r="J822" s="100">
        <v>75</v>
      </c>
      <c r="K822" s="100"/>
      <c r="L822" s="100"/>
      <c r="M822" s="100"/>
      <c r="N822" s="100"/>
      <c r="O822" s="100"/>
      <c r="P822" s="100"/>
      <c r="Q822" s="100"/>
      <c r="R822" s="98">
        <v>75</v>
      </c>
    </row>
    <row r="823" spans="2:18" x14ac:dyDescent="0.25">
      <c r="D823">
        <v>6</v>
      </c>
      <c r="E823" s="100"/>
      <c r="F823" s="100"/>
      <c r="G823" s="100"/>
      <c r="H823" s="100"/>
      <c r="I823" s="100"/>
      <c r="J823" s="100"/>
      <c r="K823" s="100"/>
      <c r="L823" s="100">
        <v>100</v>
      </c>
      <c r="M823" s="100"/>
      <c r="N823" s="100"/>
      <c r="O823" s="100"/>
      <c r="P823" s="100"/>
      <c r="Q823" s="100"/>
      <c r="R823" s="98">
        <v>100</v>
      </c>
    </row>
    <row r="824" spans="2:18" x14ac:dyDescent="0.25">
      <c r="B824" t="s">
        <v>2945</v>
      </c>
      <c r="C824">
        <v>243</v>
      </c>
      <c r="D824">
        <v>1</v>
      </c>
      <c r="E824" s="100"/>
      <c r="F824" s="100"/>
      <c r="G824" s="100"/>
      <c r="H824" s="100">
        <v>25</v>
      </c>
      <c r="I824" s="100"/>
      <c r="J824" s="100"/>
      <c r="K824" s="100"/>
      <c r="L824" s="100"/>
      <c r="M824" s="100">
        <v>20</v>
      </c>
      <c r="N824" s="100"/>
      <c r="O824" s="100"/>
      <c r="P824" s="100"/>
      <c r="Q824" s="100"/>
      <c r="R824" s="98">
        <v>45</v>
      </c>
    </row>
    <row r="825" spans="2:18" x14ac:dyDescent="0.25">
      <c r="D825">
        <v>2</v>
      </c>
      <c r="E825" s="100">
        <v>15</v>
      </c>
      <c r="F825" s="100"/>
      <c r="G825" s="100">
        <v>15</v>
      </c>
      <c r="H825" s="100"/>
      <c r="I825" s="100"/>
      <c r="J825" s="100">
        <v>30</v>
      </c>
      <c r="K825" s="100">
        <v>17</v>
      </c>
      <c r="L825" s="100"/>
      <c r="M825" s="100"/>
      <c r="N825" s="100"/>
      <c r="O825" s="100"/>
      <c r="P825" s="100">
        <v>150</v>
      </c>
      <c r="Q825" s="100"/>
      <c r="R825" s="98">
        <v>227</v>
      </c>
    </row>
    <row r="826" spans="2:18" x14ac:dyDescent="0.25">
      <c r="D826">
        <v>3</v>
      </c>
      <c r="E826" s="100"/>
      <c r="F826" s="100"/>
      <c r="G826" s="100"/>
      <c r="H826" s="100"/>
      <c r="I826" s="100"/>
      <c r="J826" s="100"/>
      <c r="K826" s="100"/>
      <c r="L826" s="100">
        <v>100</v>
      </c>
      <c r="M826" s="100"/>
      <c r="N826" s="100"/>
      <c r="O826" s="100"/>
      <c r="P826" s="100"/>
      <c r="Q826" s="100"/>
      <c r="R826" s="98">
        <v>100</v>
      </c>
    </row>
    <row r="827" spans="2:18" x14ac:dyDescent="0.25">
      <c r="D827">
        <v>4</v>
      </c>
      <c r="E827" s="100"/>
      <c r="F827" s="100"/>
      <c r="G827" s="100"/>
      <c r="H827" s="100"/>
      <c r="I827" s="100"/>
      <c r="J827" s="100"/>
      <c r="K827" s="100"/>
      <c r="L827" s="100"/>
      <c r="M827" s="100"/>
      <c r="N827" s="100">
        <v>48</v>
      </c>
      <c r="O827" s="100">
        <v>78</v>
      </c>
      <c r="P827" s="100"/>
      <c r="Q827" s="100"/>
      <c r="R827" s="98">
        <v>126</v>
      </c>
    </row>
    <row r="828" spans="2:18" x14ac:dyDescent="0.25">
      <c r="D828">
        <v>6</v>
      </c>
      <c r="E828" s="100"/>
      <c r="F828" s="100">
        <v>60</v>
      </c>
      <c r="G828" s="100"/>
      <c r="H828" s="100"/>
      <c r="I828" s="100"/>
      <c r="J828" s="100"/>
      <c r="K828" s="100"/>
      <c r="L828" s="100"/>
      <c r="M828" s="100"/>
      <c r="N828" s="100"/>
      <c r="O828" s="100"/>
      <c r="P828" s="100"/>
      <c r="Q828" s="100"/>
      <c r="R828" s="98">
        <v>60</v>
      </c>
    </row>
    <row r="829" spans="2:18" x14ac:dyDescent="0.25">
      <c r="D829">
        <v>8</v>
      </c>
      <c r="E829" s="100"/>
      <c r="F829" s="100"/>
      <c r="G829" s="100"/>
      <c r="H829" s="100"/>
      <c r="I829" s="100">
        <v>160</v>
      </c>
      <c r="J829" s="100"/>
      <c r="K829" s="100"/>
      <c r="L829" s="100"/>
      <c r="M829" s="100"/>
      <c r="N829" s="100"/>
      <c r="O829" s="100"/>
      <c r="P829" s="100"/>
      <c r="Q829" s="100"/>
      <c r="R829" s="98">
        <v>160</v>
      </c>
    </row>
    <row r="830" spans="2:18" x14ac:dyDescent="0.25">
      <c r="B830" t="s">
        <v>2946</v>
      </c>
      <c r="C830">
        <v>244</v>
      </c>
      <c r="D830">
        <v>1</v>
      </c>
      <c r="E830" s="100"/>
      <c r="F830" s="100">
        <v>10</v>
      </c>
      <c r="G830" s="100"/>
      <c r="H830" s="100"/>
      <c r="I830" s="100"/>
      <c r="J830" s="100"/>
      <c r="K830" s="100"/>
      <c r="L830" s="100"/>
      <c r="M830" s="100"/>
      <c r="N830" s="100"/>
      <c r="O830" s="100"/>
      <c r="P830" s="100"/>
      <c r="Q830" s="100">
        <v>75</v>
      </c>
      <c r="R830" s="98">
        <v>85</v>
      </c>
    </row>
    <row r="831" spans="2:18" x14ac:dyDescent="0.25">
      <c r="D831">
        <v>2</v>
      </c>
      <c r="E831" s="100"/>
      <c r="F831" s="100"/>
      <c r="G831" s="100"/>
      <c r="H831" s="100"/>
      <c r="I831" s="100"/>
      <c r="J831" s="100"/>
      <c r="K831" s="100"/>
      <c r="L831" s="100"/>
      <c r="M831" s="100">
        <v>20</v>
      </c>
      <c r="N831" s="100"/>
      <c r="O831" s="100">
        <v>78</v>
      </c>
      <c r="P831" s="100"/>
      <c r="Q831" s="100"/>
      <c r="R831" s="98">
        <v>98</v>
      </c>
    </row>
    <row r="832" spans="2:18" x14ac:dyDescent="0.25">
      <c r="D832">
        <v>3</v>
      </c>
      <c r="E832" s="100">
        <v>22.5</v>
      </c>
      <c r="F832" s="100"/>
      <c r="G832" s="100"/>
      <c r="H832" s="100"/>
      <c r="I832" s="100"/>
      <c r="J832" s="100">
        <v>45</v>
      </c>
      <c r="K832" s="100"/>
      <c r="L832" s="100"/>
      <c r="M832" s="100"/>
      <c r="N832" s="100">
        <v>48</v>
      </c>
      <c r="O832" s="100"/>
      <c r="P832" s="100"/>
      <c r="Q832" s="100"/>
      <c r="R832" s="98">
        <v>115.5</v>
      </c>
    </row>
    <row r="833" spans="2:18" x14ac:dyDescent="0.25">
      <c r="D833">
        <v>4</v>
      </c>
      <c r="E833" s="100"/>
      <c r="F833" s="100"/>
      <c r="G833" s="100">
        <v>30</v>
      </c>
      <c r="H833" s="100">
        <v>100</v>
      </c>
      <c r="I833" s="100"/>
      <c r="J833" s="100"/>
      <c r="K833" s="100">
        <v>17</v>
      </c>
      <c r="L833" s="100"/>
      <c r="M833" s="100"/>
      <c r="N833" s="100"/>
      <c r="O833" s="100"/>
      <c r="P833" s="100"/>
      <c r="Q833" s="100"/>
      <c r="R833" s="98">
        <v>147</v>
      </c>
    </row>
    <row r="834" spans="2:18" x14ac:dyDescent="0.25">
      <c r="D834">
        <v>5</v>
      </c>
      <c r="E834" s="100"/>
      <c r="F834" s="100"/>
      <c r="G834" s="100"/>
      <c r="H834" s="100"/>
      <c r="I834" s="100"/>
      <c r="J834" s="100"/>
      <c r="K834" s="100"/>
      <c r="L834" s="100"/>
      <c r="M834" s="100"/>
      <c r="N834" s="100"/>
      <c r="O834" s="100"/>
      <c r="P834" s="100">
        <v>150</v>
      </c>
      <c r="Q834" s="100"/>
      <c r="R834" s="98">
        <v>150</v>
      </c>
    </row>
    <row r="835" spans="2:18" x14ac:dyDescent="0.25">
      <c r="D835">
        <v>6</v>
      </c>
      <c r="E835" s="100"/>
      <c r="F835" s="100"/>
      <c r="G835" s="100"/>
      <c r="H835" s="100"/>
      <c r="I835" s="100">
        <v>120</v>
      </c>
      <c r="J835" s="100"/>
      <c r="K835" s="100"/>
      <c r="L835" s="100"/>
      <c r="M835" s="100"/>
      <c r="N835" s="100"/>
      <c r="O835" s="100"/>
      <c r="P835" s="100"/>
      <c r="Q835" s="100"/>
      <c r="R835" s="98">
        <v>120</v>
      </c>
    </row>
    <row r="836" spans="2:18" x14ac:dyDescent="0.25">
      <c r="B836" t="s">
        <v>2947</v>
      </c>
      <c r="C836">
        <v>245</v>
      </c>
      <c r="D836">
        <v>1</v>
      </c>
      <c r="E836" s="100"/>
      <c r="F836" s="100"/>
      <c r="G836" s="100"/>
      <c r="H836" s="100"/>
      <c r="I836" s="100"/>
      <c r="J836" s="100"/>
      <c r="K836" s="100">
        <v>17</v>
      </c>
      <c r="L836" s="100"/>
      <c r="M836" s="100"/>
      <c r="N836" s="100"/>
      <c r="O836" s="100"/>
      <c r="P836" s="100"/>
      <c r="Q836" s="100"/>
      <c r="R836" s="98">
        <v>17</v>
      </c>
    </row>
    <row r="837" spans="2:18" x14ac:dyDescent="0.25">
      <c r="D837">
        <v>2</v>
      </c>
      <c r="E837" s="100">
        <v>15</v>
      </c>
      <c r="F837" s="100"/>
      <c r="G837" s="100"/>
      <c r="H837" s="100"/>
      <c r="I837" s="100"/>
      <c r="J837" s="100"/>
      <c r="K837" s="100"/>
      <c r="L837" s="100">
        <v>100</v>
      </c>
      <c r="M837" s="100"/>
      <c r="N837" s="100"/>
      <c r="O837" s="100"/>
      <c r="P837" s="100">
        <v>150</v>
      </c>
      <c r="Q837" s="100"/>
      <c r="R837" s="98">
        <v>265</v>
      </c>
    </row>
    <row r="838" spans="2:18" x14ac:dyDescent="0.25">
      <c r="D838">
        <v>3</v>
      </c>
      <c r="E838" s="100"/>
      <c r="F838" s="100"/>
      <c r="G838" s="100"/>
      <c r="H838" s="100"/>
      <c r="I838" s="100"/>
      <c r="J838" s="100"/>
      <c r="K838" s="100"/>
      <c r="L838" s="100"/>
      <c r="M838" s="100"/>
      <c r="N838" s="100">
        <v>48</v>
      </c>
      <c r="O838" s="100"/>
      <c r="P838" s="100"/>
      <c r="Q838" s="100"/>
      <c r="R838" s="98">
        <v>48</v>
      </c>
    </row>
    <row r="839" spans="2:18" x14ac:dyDescent="0.25">
      <c r="D839">
        <v>4</v>
      </c>
      <c r="E839" s="100"/>
      <c r="F839" s="100"/>
      <c r="G839" s="100"/>
      <c r="H839" s="100">
        <v>100</v>
      </c>
      <c r="I839" s="100">
        <v>80</v>
      </c>
      <c r="J839" s="100"/>
      <c r="K839" s="100"/>
      <c r="L839" s="100"/>
      <c r="M839" s="100">
        <v>20</v>
      </c>
      <c r="N839" s="100"/>
      <c r="O839" s="100"/>
      <c r="P839" s="100"/>
      <c r="Q839" s="100">
        <v>75</v>
      </c>
      <c r="R839" s="98">
        <v>275</v>
      </c>
    </row>
    <row r="840" spans="2:18" x14ac:dyDescent="0.25">
      <c r="D840">
        <v>5</v>
      </c>
      <c r="E840" s="100"/>
      <c r="F840" s="100"/>
      <c r="G840" s="100"/>
      <c r="H840" s="100"/>
      <c r="I840" s="100"/>
      <c r="J840" s="100"/>
      <c r="K840" s="100"/>
      <c r="L840" s="100"/>
      <c r="M840" s="100"/>
      <c r="N840" s="100"/>
      <c r="O840" s="100">
        <v>78</v>
      </c>
      <c r="P840" s="100"/>
      <c r="Q840" s="100"/>
      <c r="R840" s="98">
        <v>78</v>
      </c>
    </row>
    <row r="841" spans="2:18" x14ac:dyDescent="0.25">
      <c r="D841">
        <v>7</v>
      </c>
      <c r="E841" s="100"/>
      <c r="F841" s="100"/>
      <c r="G841" s="100">
        <v>52.5</v>
      </c>
      <c r="H841" s="100"/>
      <c r="I841" s="100"/>
      <c r="J841" s="100"/>
      <c r="K841" s="100"/>
      <c r="L841" s="100"/>
      <c r="M841" s="100"/>
      <c r="N841" s="100"/>
      <c r="O841" s="100"/>
      <c r="P841" s="100"/>
      <c r="Q841" s="100"/>
      <c r="R841" s="98">
        <v>52.5</v>
      </c>
    </row>
    <row r="842" spans="2:18" x14ac:dyDescent="0.25">
      <c r="B842" t="s">
        <v>2948</v>
      </c>
      <c r="C842">
        <v>246</v>
      </c>
      <c r="D842">
        <v>1</v>
      </c>
      <c r="E842" s="100"/>
      <c r="F842" s="100"/>
      <c r="G842" s="100"/>
      <c r="H842" s="100"/>
      <c r="I842" s="100">
        <v>20</v>
      </c>
      <c r="J842" s="100"/>
      <c r="K842" s="100">
        <v>17</v>
      </c>
      <c r="L842" s="100"/>
      <c r="M842" s="100"/>
      <c r="N842" s="100"/>
      <c r="O842" s="100">
        <v>78</v>
      </c>
      <c r="P842" s="100"/>
      <c r="Q842" s="100"/>
      <c r="R842" s="98">
        <v>115</v>
      </c>
    </row>
    <row r="843" spans="2:18" x14ac:dyDescent="0.25">
      <c r="D843">
        <v>2</v>
      </c>
      <c r="E843" s="100"/>
      <c r="F843" s="100"/>
      <c r="G843" s="100"/>
      <c r="H843" s="100"/>
      <c r="I843" s="100"/>
      <c r="J843" s="100">
        <v>30</v>
      </c>
      <c r="K843" s="100"/>
      <c r="L843" s="100"/>
      <c r="M843" s="100"/>
      <c r="N843" s="100">
        <v>48</v>
      </c>
      <c r="O843" s="100"/>
      <c r="P843" s="100"/>
      <c r="Q843" s="100">
        <v>75</v>
      </c>
      <c r="R843" s="98">
        <v>153</v>
      </c>
    </row>
    <row r="844" spans="2:18" x14ac:dyDescent="0.25">
      <c r="D844">
        <v>3</v>
      </c>
      <c r="E844" s="100"/>
      <c r="F844" s="100"/>
      <c r="G844" s="100">
        <v>22.5</v>
      </c>
      <c r="H844" s="100">
        <v>75</v>
      </c>
      <c r="I844" s="100"/>
      <c r="J844" s="100"/>
      <c r="K844" s="100"/>
      <c r="L844" s="100"/>
      <c r="M844" s="100"/>
      <c r="N844" s="100"/>
      <c r="O844" s="100"/>
      <c r="P844" s="100">
        <v>150</v>
      </c>
      <c r="Q844" s="100"/>
      <c r="R844" s="98">
        <v>247.5</v>
      </c>
    </row>
    <row r="845" spans="2:18" x14ac:dyDescent="0.25">
      <c r="D845">
        <v>4</v>
      </c>
      <c r="E845" s="100"/>
      <c r="F845" s="100"/>
      <c r="G845" s="100"/>
      <c r="H845" s="100"/>
      <c r="I845" s="100"/>
      <c r="J845" s="100"/>
      <c r="K845" s="100"/>
      <c r="L845" s="100">
        <v>100</v>
      </c>
      <c r="M845" s="100"/>
      <c r="N845" s="100"/>
      <c r="O845" s="100"/>
      <c r="P845" s="100"/>
      <c r="Q845" s="100"/>
      <c r="R845" s="98">
        <v>100</v>
      </c>
    </row>
    <row r="846" spans="2:18" x14ac:dyDescent="0.25">
      <c r="D846">
        <v>5</v>
      </c>
      <c r="E846" s="100">
        <v>37.5</v>
      </c>
      <c r="F846" s="100"/>
      <c r="G846" s="100"/>
      <c r="H846" s="100"/>
      <c r="I846" s="100"/>
      <c r="J846" s="100"/>
      <c r="K846" s="100"/>
      <c r="L846" s="100"/>
      <c r="M846" s="100">
        <v>20</v>
      </c>
      <c r="N846" s="100"/>
      <c r="O846" s="100"/>
      <c r="P846" s="100"/>
      <c r="Q846" s="100"/>
      <c r="R846" s="98">
        <v>57.5</v>
      </c>
    </row>
    <row r="847" spans="2:18" x14ac:dyDescent="0.25">
      <c r="D847">
        <v>6</v>
      </c>
      <c r="E847" s="100"/>
      <c r="F847" s="100">
        <v>60</v>
      </c>
      <c r="G847" s="100"/>
      <c r="H847" s="100"/>
      <c r="I847" s="100"/>
      <c r="J847" s="100"/>
      <c r="K847" s="100"/>
      <c r="L847" s="100"/>
      <c r="M847" s="100"/>
      <c r="N847" s="100"/>
      <c r="O847" s="100"/>
      <c r="P847" s="100"/>
      <c r="Q847" s="100"/>
      <c r="R847" s="98">
        <v>60</v>
      </c>
    </row>
    <row r="848" spans="2:18" x14ac:dyDescent="0.25">
      <c r="B848" t="s">
        <v>2949</v>
      </c>
      <c r="C848">
        <v>247</v>
      </c>
      <c r="D848">
        <v>1</v>
      </c>
      <c r="E848" s="100"/>
      <c r="F848" s="100"/>
      <c r="G848" s="100">
        <v>7.5</v>
      </c>
      <c r="H848" s="100"/>
      <c r="I848" s="100"/>
      <c r="J848" s="100"/>
      <c r="K848" s="100"/>
      <c r="L848" s="100"/>
      <c r="M848" s="100">
        <v>20</v>
      </c>
      <c r="N848" s="100"/>
      <c r="O848" s="100"/>
      <c r="P848" s="100"/>
      <c r="Q848" s="100"/>
      <c r="R848" s="98">
        <v>27.5</v>
      </c>
    </row>
    <row r="849" spans="2:18" x14ac:dyDescent="0.25">
      <c r="D849">
        <v>2</v>
      </c>
      <c r="E849" s="100">
        <v>15</v>
      </c>
      <c r="F849" s="100"/>
      <c r="G849" s="100"/>
      <c r="H849" s="100"/>
      <c r="I849" s="100">
        <v>40</v>
      </c>
      <c r="J849" s="100">
        <v>30</v>
      </c>
      <c r="K849" s="100">
        <v>17</v>
      </c>
      <c r="L849" s="100">
        <v>100</v>
      </c>
      <c r="M849" s="100"/>
      <c r="N849" s="100"/>
      <c r="O849" s="100"/>
      <c r="P849" s="100"/>
      <c r="Q849" s="100"/>
      <c r="R849" s="98">
        <v>202</v>
      </c>
    </row>
    <row r="850" spans="2:18" x14ac:dyDescent="0.25">
      <c r="D850">
        <v>3</v>
      </c>
      <c r="E850" s="100"/>
      <c r="F850" s="100"/>
      <c r="G850" s="100"/>
      <c r="H850" s="100"/>
      <c r="I850" s="100"/>
      <c r="J850" s="100"/>
      <c r="K850" s="100"/>
      <c r="L850" s="100"/>
      <c r="M850" s="100"/>
      <c r="N850" s="100"/>
      <c r="O850" s="100">
        <v>78</v>
      </c>
      <c r="P850" s="100"/>
      <c r="Q850" s="100"/>
      <c r="R850" s="98">
        <v>78</v>
      </c>
    </row>
    <row r="851" spans="2:18" x14ac:dyDescent="0.25">
      <c r="D851">
        <v>4</v>
      </c>
      <c r="E851" s="100"/>
      <c r="F851" s="100">
        <v>40</v>
      </c>
      <c r="G851" s="100"/>
      <c r="H851" s="100"/>
      <c r="I851" s="100"/>
      <c r="J851" s="100"/>
      <c r="K851" s="100"/>
      <c r="L851" s="100"/>
      <c r="M851" s="100"/>
      <c r="N851" s="100"/>
      <c r="O851" s="100"/>
      <c r="P851" s="100">
        <v>150</v>
      </c>
      <c r="Q851" s="100"/>
      <c r="R851" s="98">
        <v>190</v>
      </c>
    </row>
    <row r="852" spans="2:18" x14ac:dyDescent="0.25">
      <c r="D852">
        <v>5</v>
      </c>
      <c r="E852" s="100"/>
      <c r="F852" s="100"/>
      <c r="G852" s="100"/>
      <c r="H852" s="100">
        <v>125</v>
      </c>
      <c r="I852" s="100"/>
      <c r="J852" s="100"/>
      <c r="K852" s="100"/>
      <c r="L852" s="100"/>
      <c r="M852" s="100"/>
      <c r="N852" s="100">
        <v>48</v>
      </c>
      <c r="O852" s="100"/>
      <c r="P852" s="100"/>
      <c r="Q852" s="100">
        <v>75</v>
      </c>
      <c r="R852" s="98">
        <v>248</v>
      </c>
    </row>
    <row r="853" spans="2:18" x14ac:dyDescent="0.25">
      <c r="B853" t="s">
        <v>2950</v>
      </c>
      <c r="C853">
        <v>248</v>
      </c>
      <c r="D853">
        <v>1</v>
      </c>
      <c r="E853" s="100"/>
      <c r="F853" s="100"/>
      <c r="G853" s="100"/>
      <c r="H853" s="100"/>
      <c r="I853" s="100"/>
      <c r="J853" s="100">
        <v>15</v>
      </c>
      <c r="K853" s="100"/>
      <c r="L853" s="100"/>
      <c r="M853" s="100"/>
      <c r="N853" s="100">
        <v>48</v>
      </c>
      <c r="O853" s="100">
        <v>78</v>
      </c>
      <c r="P853" s="100"/>
      <c r="Q853" s="100"/>
      <c r="R853" s="98">
        <v>141</v>
      </c>
    </row>
    <row r="854" spans="2:18" x14ac:dyDescent="0.25">
      <c r="D854">
        <v>2</v>
      </c>
      <c r="E854" s="100"/>
      <c r="F854" s="100"/>
      <c r="G854" s="100"/>
      <c r="H854" s="100"/>
      <c r="I854" s="100"/>
      <c r="J854" s="100"/>
      <c r="K854" s="100"/>
      <c r="L854" s="100">
        <v>100</v>
      </c>
      <c r="M854" s="100"/>
      <c r="N854" s="100"/>
      <c r="O854" s="100"/>
      <c r="P854" s="100">
        <v>150</v>
      </c>
      <c r="Q854" s="100">
        <v>75</v>
      </c>
      <c r="R854" s="98">
        <v>325</v>
      </c>
    </row>
    <row r="855" spans="2:18" x14ac:dyDescent="0.25">
      <c r="D855">
        <v>3</v>
      </c>
      <c r="E855" s="100">
        <v>22.5</v>
      </c>
      <c r="F855" s="100">
        <v>30</v>
      </c>
      <c r="G855" s="100">
        <v>22.5</v>
      </c>
      <c r="H855" s="100"/>
      <c r="I855" s="100">
        <v>60</v>
      </c>
      <c r="J855" s="100"/>
      <c r="K855" s="100"/>
      <c r="L855" s="100"/>
      <c r="M855" s="100">
        <v>20</v>
      </c>
      <c r="N855" s="100"/>
      <c r="O855" s="100"/>
      <c r="P855" s="100"/>
      <c r="Q855" s="100"/>
      <c r="R855" s="98">
        <v>155</v>
      </c>
    </row>
    <row r="856" spans="2:18" x14ac:dyDescent="0.25">
      <c r="D856">
        <v>4</v>
      </c>
      <c r="E856" s="100"/>
      <c r="F856" s="100"/>
      <c r="G856" s="100"/>
      <c r="H856" s="100">
        <v>100</v>
      </c>
      <c r="I856" s="100"/>
      <c r="J856" s="100"/>
      <c r="K856" s="100"/>
      <c r="L856" s="100"/>
      <c r="M856" s="100"/>
      <c r="N856" s="100"/>
      <c r="O856" s="100"/>
      <c r="P856" s="100"/>
      <c r="Q856" s="100"/>
      <c r="R856" s="98">
        <v>100</v>
      </c>
    </row>
    <row r="857" spans="2:18" x14ac:dyDescent="0.25">
      <c r="D857">
        <v>10</v>
      </c>
      <c r="E857" s="100"/>
      <c r="F857" s="100"/>
      <c r="G857" s="100"/>
      <c r="H857" s="100"/>
      <c r="I857" s="100"/>
      <c r="J857" s="100"/>
      <c r="K857" s="100">
        <v>17</v>
      </c>
      <c r="L857" s="100"/>
      <c r="M857" s="100"/>
      <c r="N857" s="100"/>
      <c r="O857" s="100"/>
      <c r="P857" s="100"/>
      <c r="Q857" s="100"/>
      <c r="R857" s="98">
        <v>17</v>
      </c>
    </row>
    <row r="858" spans="2:18" x14ac:dyDescent="0.25">
      <c r="B858" t="s">
        <v>2951</v>
      </c>
      <c r="C858">
        <v>249</v>
      </c>
      <c r="D858">
        <v>1</v>
      </c>
      <c r="E858" s="100"/>
      <c r="F858" s="100"/>
      <c r="G858" s="100"/>
      <c r="H858" s="100"/>
      <c r="I858" s="100"/>
      <c r="J858" s="100"/>
      <c r="K858" s="100"/>
      <c r="L858" s="100">
        <v>100</v>
      </c>
      <c r="M858" s="100"/>
      <c r="N858" s="100">
        <v>48</v>
      </c>
      <c r="O858" s="100"/>
      <c r="P858" s="100"/>
      <c r="Q858" s="100"/>
      <c r="R858" s="98">
        <v>148</v>
      </c>
    </row>
    <row r="859" spans="2:18" x14ac:dyDescent="0.25">
      <c r="D859">
        <v>2</v>
      </c>
      <c r="E859" s="100"/>
      <c r="F859" s="100">
        <v>20</v>
      </c>
      <c r="G859" s="100">
        <v>15</v>
      </c>
      <c r="H859" s="100"/>
      <c r="I859" s="100"/>
      <c r="J859" s="100">
        <v>30</v>
      </c>
      <c r="K859" s="100"/>
      <c r="L859" s="100"/>
      <c r="M859" s="100"/>
      <c r="N859" s="100"/>
      <c r="O859" s="100"/>
      <c r="P859" s="100"/>
      <c r="Q859" s="100"/>
      <c r="R859" s="98">
        <v>65</v>
      </c>
    </row>
    <row r="860" spans="2:18" x14ac:dyDescent="0.25">
      <c r="D860">
        <v>3</v>
      </c>
      <c r="E860" s="100"/>
      <c r="F860" s="100"/>
      <c r="G860" s="100"/>
      <c r="H860" s="100"/>
      <c r="I860" s="100"/>
      <c r="J860" s="100"/>
      <c r="K860" s="100"/>
      <c r="L860" s="100"/>
      <c r="M860" s="100">
        <v>20</v>
      </c>
      <c r="N860" s="100"/>
      <c r="O860" s="100">
        <v>78</v>
      </c>
      <c r="P860" s="100">
        <v>150</v>
      </c>
      <c r="Q860" s="100"/>
      <c r="R860" s="98">
        <v>248</v>
      </c>
    </row>
    <row r="861" spans="2:18" x14ac:dyDescent="0.25">
      <c r="D861">
        <v>4</v>
      </c>
      <c r="E861" s="100"/>
      <c r="F861" s="100"/>
      <c r="G861" s="100"/>
      <c r="H861" s="100">
        <v>100</v>
      </c>
      <c r="I861" s="100"/>
      <c r="J861" s="100"/>
      <c r="K861" s="100">
        <v>17</v>
      </c>
      <c r="L861" s="100"/>
      <c r="M861" s="100"/>
      <c r="N861" s="100"/>
      <c r="O861" s="100"/>
      <c r="P861" s="100"/>
      <c r="Q861" s="100"/>
      <c r="R861" s="98">
        <v>117</v>
      </c>
    </row>
    <row r="862" spans="2:18" x14ac:dyDescent="0.25">
      <c r="D862">
        <v>6</v>
      </c>
      <c r="E862" s="100"/>
      <c r="F862" s="100"/>
      <c r="G862" s="100"/>
      <c r="H862" s="100"/>
      <c r="I862" s="100"/>
      <c r="J862" s="100"/>
      <c r="K862" s="100"/>
      <c r="L862" s="100"/>
      <c r="M862" s="100"/>
      <c r="N862" s="100"/>
      <c r="O862" s="100"/>
      <c r="P862" s="100"/>
      <c r="Q862" s="100">
        <v>75</v>
      </c>
      <c r="R862" s="98">
        <v>75</v>
      </c>
    </row>
    <row r="863" spans="2:18" x14ac:dyDescent="0.25">
      <c r="D863">
        <v>7</v>
      </c>
      <c r="E863" s="100">
        <v>52.5</v>
      </c>
      <c r="F863" s="100"/>
      <c r="G863" s="100"/>
      <c r="H863" s="100"/>
      <c r="I863" s="100"/>
      <c r="J863" s="100"/>
      <c r="K863" s="100"/>
      <c r="L863" s="100"/>
      <c r="M863" s="100"/>
      <c r="N863" s="100"/>
      <c r="O863" s="100"/>
      <c r="P863" s="100"/>
      <c r="Q863" s="100"/>
      <c r="R863" s="98">
        <v>52.5</v>
      </c>
    </row>
    <row r="864" spans="2:18" x14ac:dyDescent="0.25">
      <c r="B864" t="s">
        <v>2727</v>
      </c>
      <c r="C864">
        <v>25</v>
      </c>
      <c r="D864">
        <v>1</v>
      </c>
      <c r="E864" s="100"/>
      <c r="F864" s="100"/>
      <c r="G864" s="100"/>
      <c r="H864" s="100"/>
      <c r="I864" s="100">
        <v>20</v>
      </c>
      <c r="J864" s="100"/>
      <c r="K864" s="100"/>
      <c r="L864" s="100">
        <v>100</v>
      </c>
      <c r="M864" s="100"/>
      <c r="N864" s="100"/>
      <c r="O864" s="100">
        <v>78</v>
      </c>
      <c r="P864" s="100"/>
      <c r="Q864" s="100">
        <v>75</v>
      </c>
      <c r="R864" s="98">
        <v>273</v>
      </c>
    </row>
    <row r="865" spans="2:18" x14ac:dyDescent="0.25">
      <c r="D865">
        <v>2</v>
      </c>
      <c r="E865" s="100"/>
      <c r="F865" s="100">
        <v>20</v>
      </c>
      <c r="G865" s="100"/>
      <c r="H865" s="100"/>
      <c r="I865" s="100"/>
      <c r="J865" s="100"/>
      <c r="K865" s="100"/>
      <c r="L865" s="100"/>
      <c r="M865" s="100"/>
      <c r="N865" s="100"/>
      <c r="O865" s="100"/>
      <c r="P865" s="100"/>
      <c r="Q865" s="100"/>
      <c r="R865" s="98">
        <v>20</v>
      </c>
    </row>
    <row r="866" spans="2:18" x14ac:dyDescent="0.25">
      <c r="D866">
        <v>3</v>
      </c>
      <c r="E866" s="100">
        <v>22.5</v>
      </c>
      <c r="F866" s="100"/>
      <c r="G866" s="100">
        <v>22.5</v>
      </c>
      <c r="H866" s="100"/>
      <c r="I866" s="100"/>
      <c r="J866" s="100"/>
      <c r="K866" s="100"/>
      <c r="L866" s="100"/>
      <c r="M866" s="100"/>
      <c r="N866" s="100">
        <v>48</v>
      </c>
      <c r="O866" s="100"/>
      <c r="P866" s="100">
        <v>150</v>
      </c>
      <c r="Q866" s="100"/>
      <c r="R866" s="98">
        <v>243</v>
      </c>
    </row>
    <row r="867" spans="2:18" x14ac:dyDescent="0.25">
      <c r="D867">
        <v>4</v>
      </c>
      <c r="E867" s="100"/>
      <c r="F867" s="100"/>
      <c r="G867" s="100"/>
      <c r="H867" s="100"/>
      <c r="I867" s="100"/>
      <c r="J867" s="100"/>
      <c r="K867" s="100">
        <v>17</v>
      </c>
      <c r="L867" s="100"/>
      <c r="M867" s="100">
        <v>20</v>
      </c>
      <c r="N867" s="100"/>
      <c r="O867" s="100"/>
      <c r="P867" s="100"/>
      <c r="Q867" s="100"/>
      <c r="R867" s="98">
        <v>37</v>
      </c>
    </row>
    <row r="868" spans="2:18" x14ac:dyDescent="0.25">
      <c r="D868">
        <v>5</v>
      </c>
      <c r="E868" s="100"/>
      <c r="F868" s="100"/>
      <c r="G868" s="100"/>
      <c r="H868" s="100"/>
      <c r="I868" s="100"/>
      <c r="J868" s="100">
        <v>75</v>
      </c>
      <c r="K868" s="100"/>
      <c r="L868" s="100"/>
      <c r="M868" s="100"/>
      <c r="N868" s="100"/>
      <c r="O868" s="100"/>
      <c r="P868" s="100"/>
      <c r="Q868" s="100"/>
      <c r="R868" s="98">
        <v>75</v>
      </c>
    </row>
    <row r="869" spans="2:18" x14ac:dyDescent="0.25">
      <c r="B869" t="s">
        <v>2952</v>
      </c>
      <c r="C869">
        <v>250</v>
      </c>
      <c r="D869">
        <v>1</v>
      </c>
      <c r="E869" s="100"/>
      <c r="F869" s="100"/>
      <c r="G869" s="100"/>
      <c r="H869" s="100"/>
      <c r="I869" s="100">
        <v>20</v>
      </c>
      <c r="J869" s="100"/>
      <c r="K869" s="100"/>
      <c r="L869" s="100"/>
      <c r="M869" s="100"/>
      <c r="N869" s="100"/>
      <c r="O869" s="100">
        <v>78</v>
      </c>
      <c r="P869" s="100"/>
      <c r="Q869" s="100"/>
      <c r="R869" s="98">
        <v>98</v>
      </c>
    </row>
    <row r="870" spans="2:18" x14ac:dyDescent="0.25">
      <c r="D870">
        <v>2</v>
      </c>
      <c r="E870" s="100">
        <v>15</v>
      </c>
      <c r="F870" s="100"/>
      <c r="G870" s="100">
        <v>15</v>
      </c>
      <c r="H870" s="100">
        <v>50</v>
      </c>
      <c r="I870" s="100"/>
      <c r="J870" s="100"/>
      <c r="K870" s="100"/>
      <c r="L870" s="100"/>
      <c r="M870" s="100"/>
      <c r="N870" s="100"/>
      <c r="O870" s="100"/>
      <c r="P870" s="100">
        <v>150</v>
      </c>
      <c r="Q870" s="100"/>
      <c r="R870" s="98">
        <v>230</v>
      </c>
    </row>
    <row r="871" spans="2:18" x14ac:dyDescent="0.25">
      <c r="D871">
        <v>3</v>
      </c>
      <c r="E871" s="100"/>
      <c r="F871" s="100"/>
      <c r="G871" s="100"/>
      <c r="H871" s="100"/>
      <c r="I871" s="100"/>
      <c r="J871" s="100"/>
      <c r="K871" s="100"/>
      <c r="L871" s="100"/>
      <c r="M871" s="100">
        <v>20</v>
      </c>
      <c r="N871" s="100"/>
      <c r="O871" s="100"/>
      <c r="P871" s="100"/>
      <c r="Q871" s="100"/>
      <c r="R871" s="98">
        <v>20</v>
      </c>
    </row>
    <row r="872" spans="2:18" x14ac:dyDescent="0.25">
      <c r="D872">
        <v>4</v>
      </c>
      <c r="E872" s="100"/>
      <c r="F872" s="100"/>
      <c r="G872" s="100"/>
      <c r="H872" s="100"/>
      <c r="I872" s="100"/>
      <c r="J872" s="100"/>
      <c r="K872" s="100"/>
      <c r="L872" s="100">
        <v>100</v>
      </c>
      <c r="M872" s="100"/>
      <c r="N872" s="100">
        <v>48</v>
      </c>
      <c r="O872" s="100"/>
      <c r="P872" s="100"/>
      <c r="Q872" s="100"/>
      <c r="R872" s="98">
        <v>148</v>
      </c>
    </row>
    <row r="873" spans="2:18" x14ac:dyDescent="0.25">
      <c r="D873">
        <v>5</v>
      </c>
      <c r="E873" s="100"/>
      <c r="F873" s="100"/>
      <c r="G873" s="100"/>
      <c r="H873" s="100"/>
      <c r="I873" s="100"/>
      <c r="J873" s="100">
        <v>75</v>
      </c>
      <c r="K873" s="100"/>
      <c r="L873" s="100"/>
      <c r="M873" s="100"/>
      <c r="N873" s="100"/>
      <c r="O873" s="100"/>
      <c r="P873" s="100"/>
      <c r="Q873" s="100">
        <v>75</v>
      </c>
      <c r="R873" s="98">
        <v>150</v>
      </c>
    </row>
    <row r="874" spans="2:18" x14ac:dyDescent="0.25">
      <c r="D874">
        <v>7</v>
      </c>
      <c r="E874" s="100"/>
      <c r="F874" s="100">
        <v>70</v>
      </c>
      <c r="G874" s="100"/>
      <c r="H874" s="100"/>
      <c r="I874" s="100"/>
      <c r="J874" s="100"/>
      <c r="K874" s="100"/>
      <c r="L874" s="100"/>
      <c r="M874" s="100"/>
      <c r="N874" s="100"/>
      <c r="O874" s="100"/>
      <c r="P874" s="100"/>
      <c r="Q874" s="100"/>
      <c r="R874" s="98">
        <v>70</v>
      </c>
    </row>
    <row r="875" spans="2:18" x14ac:dyDescent="0.25">
      <c r="B875" t="s">
        <v>2953</v>
      </c>
      <c r="C875">
        <v>251</v>
      </c>
      <c r="D875">
        <v>1</v>
      </c>
      <c r="E875" s="100"/>
      <c r="F875" s="100"/>
      <c r="G875" s="100"/>
      <c r="H875" s="100"/>
      <c r="I875" s="100">
        <v>20</v>
      </c>
      <c r="J875" s="100"/>
      <c r="K875" s="100"/>
      <c r="L875" s="100"/>
      <c r="M875" s="100">
        <v>20</v>
      </c>
      <c r="N875" s="100"/>
      <c r="O875" s="100"/>
      <c r="P875" s="100"/>
      <c r="Q875" s="100"/>
      <c r="R875" s="98">
        <v>40</v>
      </c>
    </row>
    <row r="876" spans="2:18" x14ac:dyDescent="0.25">
      <c r="D876">
        <v>2</v>
      </c>
      <c r="E876" s="100"/>
      <c r="F876" s="100"/>
      <c r="G876" s="100">
        <v>15</v>
      </c>
      <c r="H876" s="100"/>
      <c r="I876" s="100"/>
      <c r="J876" s="100"/>
      <c r="K876" s="100">
        <v>17</v>
      </c>
      <c r="L876" s="100"/>
      <c r="M876" s="100"/>
      <c r="N876" s="100">
        <v>48</v>
      </c>
      <c r="O876" s="100">
        <v>78</v>
      </c>
      <c r="P876" s="100"/>
      <c r="Q876" s="100"/>
      <c r="R876" s="98">
        <v>158</v>
      </c>
    </row>
    <row r="877" spans="2:18" x14ac:dyDescent="0.25">
      <c r="D877">
        <v>3</v>
      </c>
      <c r="E877" s="100"/>
      <c r="F877" s="100"/>
      <c r="G877" s="100"/>
      <c r="H877" s="100"/>
      <c r="I877" s="100"/>
      <c r="J877" s="100"/>
      <c r="K877" s="100"/>
      <c r="L877" s="100">
        <v>100</v>
      </c>
      <c r="M877" s="100"/>
      <c r="N877" s="100"/>
      <c r="O877" s="100"/>
      <c r="P877" s="100">
        <v>150</v>
      </c>
      <c r="Q877" s="100"/>
      <c r="R877" s="98">
        <v>250</v>
      </c>
    </row>
    <row r="878" spans="2:18" x14ac:dyDescent="0.25">
      <c r="D878">
        <v>4</v>
      </c>
      <c r="E878" s="100">
        <v>30</v>
      </c>
      <c r="F878" s="100"/>
      <c r="G878" s="100"/>
      <c r="H878" s="100"/>
      <c r="I878" s="100"/>
      <c r="J878" s="100"/>
      <c r="K878" s="100"/>
      <c r="L878" s="100"/>
      <c r="M878" s="100"/>
      <c r="N878" s="100"/>
      <c r="O878" s="100"/>
      <c r="P878" s="100"/>
      <c r="Q878" s="100"/>
      <c r="R878" s="98">
        <v>30</v>
      </c>
    </row>
    <row r="879" spans="2:18" x14ac:dyDescent="0.25">
      <c r="D879">
        <v>5</v>
      </c>
      <c r="E879" s="100"/>
      <c r="F879" s="100"/>
      <c r="G879" s="100"/>
      <c r="H879" s="100">
        <v>125</v>
      </c>
      <c r="I879" s="100"/>
      <c r="J879" s="100"/>
      <c r="K879" s="100"/>
      <c r="L879" s="100"/>
      <c r="M879" s="100"/>
      <c r="N879" s="100"/>
      <c r="O879" s="100"/>
      <c r="P879" s="100"/>
      <c r="Q879" s="100"/>
      <c r="R879" s="98">
        <v>125</v>
      </c>
    </row>
    <row r="880" spans="2:18" x14ac:dyDescent="0.25">
      <c r="D880">
        <v>6</v>
      </c>
      <c r="E880" s="100"/>
      <c r="F880" s="100"/>
      <c r="G880" s="100"/>
      <c r="H880" s="100"/>
      <c r="I880" s="100"/>
      <c r="J880" s="100"/>
      <c r="K880" s="100"/>
      <c r="L880" s="100"/>
      <c r="M880" s="100"/>
      <c r="N880" s="100"/>
      <c r="O880" s="100"/>
      <c r="P880" s="100"/>
      <c r="Q880" s="100">
        <v>75</v>
      </c>
      <c r="R880" s="98">
        <v>75</v>
      </c>
    </row>
    <row r="881" spans="2:18" x14ac:dyDescent="0.25">
      <c r="D881">
        <v>7</v>
      </c>
      <c r="E881" s="100"/>
      <c r="F881" s="100">
        <v>70</v>
      </c>
      <c r="G881" s="100"/>
      <c r="H881" s="100"/>
      <c r="I881" s="100"/>
      <c r="J881" s="100"/>
      <c r="K881" s="100"/>
      <c r="L881" s="100"/>
      <c r="M881" s="100"/>
      <c r="N881" s="100"/>
      <c r="O881" s="100"/>
      <c r="P881" s="100"/>
      <c r="Q881" s="100"/>
      <c r="R881" s="98">
        <v>70</v>
      </c>
    </row>
    <row r="882" spans="2:18" x14ac:dyDescent="0.25">
      <c r="B882" t="s">
        <v>2954</v>
      </c>
      <c r="C882">
        <v>252</v>
      </c>
      <c r="D882">
        <v>1</v>
      </c>
      <c r="E882" s="100"/>
      <c r="F882" s="100"/>
      <c r="G882" s="100"/>
      <c r="H882" s="100"/>
      <c r="I882" s="100"/>
      <c r="J882" s="100"/>
      <c r="K882" s="100"/>
      <c r="L882" s="100">
        <v>100</v>
      </c>
      <c r="M882" s="100">
        <v>20</v>
      </c>
      <c r="N882" s="100"/>
      <c r="O882" s="100"/>
      <c r="P882" s="100"/>
      <c r="Q882" s="100"/>
      <c r="R882" s="98">
        <v>120</v>
      </c>
    </row>
    <row r="883" spans="2:18" x14ac:dyDescent="0.25">
      <c r="D883">
        <v>2</v>
      </c>
      <c r="E883" s="100">
        <v>15</v>
      </c>
      <c r="F883" s="100"/>
      <c r="G883" s="100">
        <v>15</v>
      </c>
      <c r="H883" s="100">
        <v>50</v>
      </c>
      <c r="I883" s="100"/>
      <c r="J883" s="100"/>
      <c r="K883" s="100">
        <v>17</v>
      </c>
      <c r="L883" s="100"/>
      <c r="M883" s="100"/>
      <c r="N883" s="100">
        <v>48</v>
      </c>
      <c r="O883" s="100"/>
      <c r="P883" s="100"/>
      <c r="Q883" s="100"/>
      <c r="R883" s="98">
        <v>145</v>
      </c>
    </row>
    <row r="884" spans="2:18" x14ac:dyDescent="0.25">
      <c r="D884">
        <v>3</v>
      </c>
      <c r="E884" s="100"/>
      <c r="F884" s="100"/>
      <c r="G884" s="100"/>
      <c r="H884" s="100"/>
      <c r="I884" s="100"/>
      <c r="J884" s="100"/>
      <c r="K884" s="100"/>
      <c r="L884" s="100"/>
      <c r="M884" s="100"/>
      <c r="N884" s="100"/>
      <c r="O884" s="100">
        <v>78</v>
      </c>
      <c r="P884" s="100">
        <v>150</v>
      </c>
      <c r="Q884" s="100"/>
      <c r="R884" s="98">
        <v>228</v>
      </c>
    </row>
    <row r="885" spans="2:18" x14ac:dyDescent="0.25">
      <c r="D885">
        <v>4</v>
      </c>
      <c r="E885" s="100"/>
      <c r="F885" s="100"/>
      <c r="G885" s="100"/>
      <c r="H885" s="100"/>
      <c r="I885" s="100"/>
      <c r="J885" s="100"/>
      <c r="K885" s="100"/>
      <c r="L885" s="100"/>
      <c r="M885" s="100"/>
      <c r="N885" s="100"/>
      <c r="O885" s="100"/>
      <c r="P885" s="100"/>
      <c r="Q885" s="100">
        <v>75</v>
      </c>
      <c r="R885" s="98">
        <v>75</v>
      </c>
    </row>
    <row r="886" spans="2:18" x14ac:dyDescent="0.25">
      <c r="D886">
        <v>5</v>
      </c>
      <c r="E886" s="100"/>
      <c r="F886" s="100"/>
      <c r="G886" s="100"/>
      <c r="H886" s="100"/>
      <c r="I886" s="100">
        <v>100</v>
      </c>
      <c r="J886" s="100">
        <v>75</v>
      </c>
      <c r="K886" s="100"/>
      <c r="L886" s="100"/>
      <c r="M886" s="100"/>
      <c r="N886" s="100"/>
      <c r="O886" s="100"/>
      <c r="P886" s="100"/>
      <c r="Q886" s="100"/>
      <c r="R886" s="98">
        <v>175</v>
      </c>
    </row>
    <row r="887" spans="2:18" x14ac:dyDescent="0.25">
      <c r="D887">
        <v>6</v>
      </c>
      <c r="E887" s="100"/>
      <c r="F887" s="100">
        <v>60</v>
      </c>
      <c r="G887" s="100"/>
      <c r="H887" s="100"/>
      <c r="I887" s="100"/>
      <c r="J887" s="100"/>
      <c r="K887" s="100"/>
      <c r="L887" s="100"/>
      <c r="M887" s="100"/>
      <c r="N887" s="100"/>
      <c r="O887" s="100"/>
      <c r="P887" s="100"/>
      <c r="Q887" s="100"/>
      <c r="R887" s="98">
        <v>60</v>
      </c>
    </row>
    <row r="888" spans="2:18" x14ac:dyDescent="0.25">
      <c r="B888" t="s">
        <v>2955</v>
      </c>
      <c r="C888">
        <v>253</v>
      </c>
      <c r="D888">
        <v>1</v>
      </c>
      <c r="E888" s="100"/>
      <c r="F888" s="100"/>
      <c r="G888" s="100"/>
      <c r="H888" s="100"/>
      <c r="I888" s="100"/>
      <c r="J888" s="100"/>
      <c r="K888" s="100">
        <v>17</v>
      </c>
      <c r="L888" s="100"/>
      <c r="M888" s="100">
        <v>20</v>
      </c>
      <c r="N888" s="100"/>
      <c r="O888" s="100"/>
      <c r="P888" s="100">
        <v>150</v>
      </c>
      <c r="Q888" s="100"/>
      <c r="R888" s="98">
        <v>187</v>
      </c>
    </row>
    <row r="889" spans="2:18" x14ac:dyDescent="0.25">
      <c r="D889">
        <v>2</v>
      </c>
      <c r="E889" s="100"/>
      <c r="F889" s="100">
        <v>20</v>
      </c>
      <c r="G889" s="100"/>
      <c r="H889" s="100"/>
      <c r="I889" s="100"/>
      <c r="J889" s="100">
        <v>30</v>
      </c>
      <c r="K889" s="100"/>
      <c r="L889" s="100">
        <v>100</v>
      </c>
      <c r="M889" s="100"/>
      <c r="N889" s="100"/>
      <c r="O889" s="100"/>
      <c r="P889" s="100"/>
      <c r="Q889" s="100"/>
      <c r="R889" s="98">
        <v>150</v>
      </c>
    </row>
    <row r="890" spans="2:18" x14ac:dyDescent="0.25">
      <c r="D890">
        <v>3</v>
      </c>
      <c r="E890" s="100"/>
      <c r="F890" s="100"/>
      <c r="G890" s="100"/>
      <c r="H890" s="100"/>
      <c r="I890" s="100"/>
      <c r="J890" s="100"/>
      <c r="K890" s="100"/>
      <c r="L890" s="100"/>
      <c r="M890" s="100"/>
      <c r="N890" s="100"/>
      <c r="O890" s="100">
        <v>78</v>
      </c>
      <c r="P890" s="100"/>
      <c r="Q890" s="100">
        <v>75</v>
      </c>
      <c r="R890" s="98">
        <v>153</v>
      </c>
    </row>
    <row r="891" spans="2:18" x14ac:dyDescent="0.25">
      <c r="D891">
        <v>4</v>
      </c>
      <c r="E891" s="100"/>
      <c r="F891" s="100"/>
      <c r="G891" s="100">
        <v>30</v>
      </c>
      <c r="H891" s="100">
        <v>100</v>
      </c>
      <c r="I891" s="100"/>
      <c r="J891" s="100"/>
      <c r="K891" s="100"/>
      <c r="L891" s="100"/>
      <c r="M891" s="100"/>
      <c r="N891" s="100">
        <v>48</v>
      </c>
      <c r="O891" s="100"/>
      <c r="P891" s="100"/>
      <c r="Q891" s="100"/>
      <c r="R891" s="98">
        <v>178</v>
      </c>
    </row>
    <row r="892" spans="2:18" x14ac:dyDescent="0.25">
      <c r="D892">
        <v>5</v>
      </c>
      <c r="E892" s="100"/>
      <c r="F892" s="100"/>
      <c r="G892" s="100"/>
      <c r="H892" s="100"/>
      <c r="I892" s="100">
        <v>100</v>
      </c>
      <c r="J892" s="100"/>
      <c r="K892" s="100"/>
      <c r="L892" s="100"/>
      <c r="M892" s="100"/>
      <c r="N892" s="100"/>
      <c r="O892" s="100"/>
      <c r="P892" s="100"/>
      <c r="Q892" s="100"/>
      <c r="R892" s="98">
        <v>100</v>
      </c>
    </row>
    <row r="893" spans="2:18" x14ac:dyDescent="0.25">
      <c r="D893">
        <v>7</v>
      </c>
      <c r="E893" s="100">
        <v>52.5</v>
      </c>
      <c r="F893" s="100"/>
      <c r="G893" s="100"/>
      <c r="H893" s="100"/>
      <c r="I893" s="100"/>
      <c r="J893" s="100"/>
      <c r="K893" s="100"/>
      <c r="L893" s="100"/>
      <c r="M893" s="100"/>
      <c r="N893" s="100"/>
      <c r="O893" s="100"/>
      <c r="P893" s="100"/>
      <c r="Q893" s="100"/>
      <c r="R893" s="98">
        <v>52.5</v>
      </c>
    </row>
    <row r="894" spans="2:18" x14ac:dyDescent="0.25">
      <c r="B894" t="s">
        <v>2956</v>
      </c>
      <c r="C894">
        <v>254</v>
      </c>
      <c r="D894">
        <v>1</v>
      </c>
      <c r="E894" s="100"/>
      <c r="F894" s="100"/>
      <c r="G894" s="100">
        <v>7.5</v>
      </c>
      <c r="H894" s="100"/>
      <c r="I894" s="100"/>
      <c r="J894" s="100"/>
      <c r="K894" s="100">
        <v>17</v>
      </c>
      <c r="L894" s="100"/>
      <c r="M894" s="100"/>
      <c r="N894" s="100"/>
      <c r="O894" s="100"/>
      <c r="P894" s="100"/>
      <c r="Q894" s="100"/>
      <c r="R894" s="98">
        <v>24.5</v>
      </c>
    </row>
    <row r="895" spans="2:18" x14ac:dyDescent="0.25">
      <c r="D895">
        <v>2</v>
      </c>
      <c r="E895" s="100"/>
      <c r="F895" s="100"/>
      <c r="G895" s="100"/>
      <c r="H895" s="100"/>
      <c r="I895" s="100">
        <v>40</v>
      </c>
      <c r="J895" s="100"/>
      <c r="K895" s="100"/>
      <c r="L895" s="100"/>
      <c r="M895" s="100"/>
      <c r="N895" s="100"/>
      <c r="O895" s="100"/>
      <c r="P895" s="100">
        <v>150</v>
      </c>
      <c r="Q895" s="100"/>
      <c r="R895" s="98">
        <v>190</v>
      </c>
    </row>
    <row r="896" spans="2:18" x14ac:dyDescent="0.25">
      <c r="D896">
        <v>3</v>
      </c>
      <c r="E896" s="100"/>
      <c r="F896" s="100"/>
      <c r="G896" s="100"/>
      <c r="H896" s="100"/>
      <c r="I896" s="100"/>
      <c r="J896" s="100">
        <v>45</v>
      </c>
      <c r="K896" s="100"/>
      <c r="L896" s="100"/>
      <c r="M896" s="100"/>
      <c r="N896" s="100"/>
      <c r="O896" s="100">
        <v>78</v>
      </c>
      <c r="P896" s="100"/>
      <c r="Q896" s="100">
        <v>75</v>
      </c>
      <c r="R896" s="98">
        <v>198</v>
      </c>
    </row>
    <row r="897" spans="2:18" x14ac:dyDescent="0.25">
      <c r="D897">
        <v>4</v>
      </c>
      <c r="E897" s="100"/>
      <c r="F897" s="100">
        <v>40</v>
      </c>
      <c r="G897" s="100"/>
      <c r="H897" s="100"/>
      <c r="I897" s="100"/>
      <c r="J897" s="100"/>
      <c r="K897" s="100"/>
      <c r="L897" s="100"/>
      <c r="M897" s="100"/>
      <c r="N897" s="100">
        <v>48</v>
      </c>
      <c r="O897" s="100"/>
      <c r="P897" s="100"/>
      <c r="Q897" s="100"/>
      <c r="R897" s="98">
        <v>88</v>
      </c>
    </row>
    <row r="898" spans="2:18" x14ac:dyDescent="0.25">
      <c r="D898">
        <v>5</v>
      </c>
      <c r="E898" s="100">
        <v>37.5</v>
      </c>
      <c r="F898" s="100"/>
      <c r="G898" s="100"/>
      <c r="H898" s="100">
        <v>125</v>
      </c>
      <c r="I898" s="100"/>
      <c r="J898" s="100"/>
      <c r="K898" s="100"/>
      <c r="L898" s="100"/>
      <c r="M898" s="100"/>
      <c r="N898" s="100"/>
      <c r="O898" s="100"/>
      <c r="P898" s="100"/>
      <c r="Q898" s="100"/>
      <c r="R898" s="98">
        <v>162.5</v>
      </c>
    </row>
    <row r="899" spans="2:18" x14ac:dyDescent="0.25">
      <c r="D899">
        <v>6</v>
      </c>
      <c r="E899" s="100"/>
      <c r="F899" s="100"/>
      <c r="G899" s="100"/>
      <c r="H899" s="100"/>
      <c r="I899" s="100"/>
      <c r="J899" s="100"/>
      <c r="K899" s="100"/>
      <c r="L899" s="100">
        <v>100</v>
      </c>
      <c r="M899" s="100"/>
      <c r="N899" s="100"/>
      <c r="O899" s="100"/>
      <c r="P899" s="100"/>
      <c r="Q899" s="100"/>
      <c r="R899" s="98">
        <v>100</v>
      </c>
    </row>
    <row r="900" spans="2:18" x14ac:dyDescent="0.25">
      <c r="B900" t="s">
        <v>2957</v>
      </c>
      <c r="C900">
        <v>255</v>
      </c>
      <c r="D900">
        <v>2</v>
      </c>
      <c r="E900" s="100"/>
      <c r="F900" s="100"/>
      <c r="G900" s="100">
        <v>15</v>
      </c>
      <c r="H900" s="100"/>
      <c r="I900" s="100"/>
      <c r="J900" s="100">
        <v>30</v>
      </c>
      <c r="K900" s="100"/>
      <c r="L900" s="100"/>
      <c r="M900" s="100">
        <v>20</v>
      </c>
      <c r="N900" s="100"/>
      <c r="O900" s="100"/>
      <c r="P900" s="100">
        <v>150</v>
      </c>
      <c r="Q900" s="100"/>
      <c r="R900" s="98">
        <v>215</v>
      </c>
    </row>
    <row r="901" spans="2:18" x14ac:dyDescent="0.25">
      <c r="D901">
        <v>3</v>
      </c>
      <c r="E901" s="100">
        <v>22.5</v>
      </c>
      <c r="F901" s="100">
        <v>30</v>
      </c>
      <c r="G901" s="100"/>
      <c r="H901" s="100"/>
      <c r="I901" s="100"/>
      <c r="J901" s="100"/>
      <c r="K901" s="100">
        <v>17</v>
      </c>
      <c r="L901" s="100"/>
      <c r="M901" s="100"/>
      <c r="N901" s="100">
        <v>48</v>
      </c>
      <c r="O901" s="100"/>
      <c r="P901" s="100"/>
      <c r="Q901" s="100"/>
      <c r="R901" s="98">
        <v>117.5</v>
      </c>
    </row>
    <row r="902" spans="2:18" x14ac:dyDescent="0.25">
      <c r="D902">
        <v>4</v>
      </c>
      <c r="E902" s="100"/>
      <c r="F902" s="100"/>
      <c r="G902" s="100"/>
      <c r="H902" s="100"/>
      <c r="I902" s="100">
        <v>80</v>
      </c>
      <c r="J902" s="100"/>
      <c r="K902" s="100"/>
      <c r="L902" s="100">
        <v>100</v>
      </c>
      <c r="M902" s="100"/>
      <c r="N902" s="100"/>
      <c r="O902" s="100"/>
      <c r="P902" s="100"/>
      <c r="Q902" s="100">
        <v>75</v>
      </c>
      <c r="R902" s="98">
        <v>255</v>
      </c>
    </row>
    <row r="903" spans="2:18" x14ac:dyDescent="0.25">
      <c r="D903">
        <v>7</v>
      </c>
      <c r="E903" s="100"/>
      <c r="F903" s="100"/>
      <c r="G903" s="100"/>
      <c r="H903" s="100"/>
      <c r="I903" s="100"/>
      <c r="J903" s="100"/>
      <c r="K903" s="100"/>
      <c r="L903" s="100"/>
      <c r="M903" s="100"/>
      <c r="N903" s="100"/>
      <c r="O903" s="100">
        <v>78</v>
      </c>
      <c r="P903" s="100"/>
      <c r="Q903" s="100"/>
      <c r="R903" s="98">
        <v>78</v>
      </c>
    </row>
    <row r="904" spans="2:18" x14ac:dyDescent="0.25">
      <c r="B904" t="s">
        <v>2958</v>
      </c>
      <c r="C904">
        <v>256</v>
      </c>
      <c r="D904">
        <v>1</v>
      </c>
      <c r="E904" s="100">
        <v>7.5</v>
      </c>
      <c r="F904" s="100">
        <v>10</v>
      </c>
      <c r="G904" s="100"/>
      <c r="H904" s="100"/>
      <c r="I904" s="100"/>
      <c r="J904" s="100"/>
      <c r="K904" s="100"/>
      <c r="L904" s="100">
        <v>100</v>
      </c>
      <c r="M904" s="100"/>
      <c r="N904" s="100"/>
      <c r="O904" s="100"/>
      <c r="P904" s="100"/>
      <c r="Q904" s="100"/>
      <c r="R904" s="98">
        <v>117.5</v>
      </c>
    </row>
    <row r="905" spans="2:18" x14ac:dyDescent="0.25">
      <c r="D905">
        <v>2</v>
      </c>
      <c r="E905" s="100"/>
      <c r="F905" s="100"/>
      <c r="G905" s="100"/>
      <c r="H905" s="100"/>
      <c r="I905" s="100"/>
      <c r="J905" s="100">
        <v>30</v>
      </c>
      <c r="K905" s="100"/>
      <c r="L905" s="100"/>
      <c r="M905" s="100">
        <v>20</v>
      </c>
      <c r="N905" s="100">
        <v>48</v>
      </c>
      <c r="O905" s="100"/>
      <c r="P905" s="100">
        <v>150</v>
      </c>
      <c r="Q905" s="100"/>
      <c r="R905" s="98">
        <v>248</v>
      </c>
    </row>
    <row r="906" spans="2:18" x14ac:dyDescent="0.25">
      <c r="D906">
        <v>3</v>
      </c>
      <c r="E906" s="100"/>
      <c r="F906" s="100"/>
      <c r="G906" s="100"/>
      <c r="H906" s="100"/>
      <c r="I906" s="100"/>
      <c r="J906" s="100"/>
      <c r="K906" s="100"/>
      <c r="L906" s="100"/>
      <c r="M906" s="100"/>
      <c r="N906" s="100"/>
      <c r="O906" s="100">
        <v>78</v>
      </c>
      <c r="P906" s="100"/>
      <c r="Q906" s="100"/>
      <c r="R906" s="98">
        <v>78</v>
      </c>
    </row>
    <row r="907" spans="2:18" x14ac:dyDescent="0.25">
      <c r="D907">
        <v>4</v>
      </c>
      <c r="E907" s="100"/>
      <c r="F907" s="100"/>
      <c r="G907" s="100"/>
      <c r="H907" s="100">
        <v>100</v>
      </c>
      <c r="I907" s="100"/>
      <c r="J907" s="100"/>
      <c r="K907" s="100">
        <v>17</v>
      </c>
      <c r="L907" s="100"/>
      <c r="M907" s="100"/>
      <c r="N907" s="100"/>
      <c r="O907" s="100"/>
      <c r="P907" s="100"/>
      <c r="Q907" s="100"/>
      <c r="R907" s="98">
        <v>117</v>
      </c>
    </row>
    <row r="908" spans="2:18" x14ac:dyDescent="0.25">
      <c r="D908">
        <v>5</v>
      </c>
      <c r="E908" s="100"/>
      <c r="F908" s="100"/>
      <c r="G908" s="100">
        <v>37.5</v>
      </c>
      <c r="H908" s="100"/>
      <c r="I908" s="100">
        <v>100</v>
      </c>
      <c r="J908" s="100"/>
      <c r="K908" s="100"/>
      <c r="L908" s="100"/>
      <c r="M908" s="100"/>
      <c r="N908" s="100"/>
      <c r="O908" s="100"/>
      <c r="P908" s="100"/>
      <c r="Q908" s="100"/>
      <c r="R908" s="98">
        <v>137.5</v>
      </c>
    </row>
    <row r="909" spans="2:18" x14ac:dyDescent="0.25">
      <c r="D909">
        <v>7</v>
      </c>
      <c r="E909" s="100"/>
      <c r="F909" s="100"/>
      <c r="G909" s="100"/>
      <c r="H909" s="100"/>
      <c r="I909" s="100"/>
      <c r="J909" s="100"/>
      <c r="K909" s="100"/>
      <c r="L909" s="100"/>
      <c r="M909" s="100"/>
      <c r="N909" s="100"/>
      <c r="O909" s="100"/>
      <c r="P909" s="100"/>
      <c r="Q909" s="100">
        <v>75</v>
      </c>
      <c r="R909" s="98">
        <v>75</v>
      </c>
    </row>
    <row r="910" spans="2:18" x14ac:dyDescent="0.25">
      <c r="B910" t="s">
        <v>2959</v>
      </c>
      <c r="C910">
        <v>257</v>
      </c>
      <c r="D910">
        <v>1</v>
      </c>
      <c r="E910" s="100"/>
      <c r="F910" s="100"/>
      <c r="G910" s="100"/>
      <c r="H910" s="100"/>
      <c r="I910" s="100"/>
      <c r="J910" s="100"/>
      <c r="K910" s="100">
        <v>17</v>
      </c>
      <c r="L910" s="100"/>
      <c r="M910" s="100">
        <v>20</v>
      </c>
      <c r="N910" s="100"/>
      <c r="O910" s="100"/>
      <c r="P910" s="100"/>
      <c r="Q910" s="100"/>
      <c r="R910" s="98">
        <v>37</v>
      </c>
    </row>
    <row r="911" spans="2:18" x14ac:dyDescent="0.25">
      <c r="D911">
        <v>2</v>
      </c>
      <c r="E911" s="100">
        <v>15</v>
      </c>
      <c r="F911" s="100"/>
      <c r="G911" s="100">
        <v>15</v>
      </c>
      <c r="H911" s="100">
        <v>50</v>
      </c>
      <c r="I911" s="100"/>
      <c r="J911" s="100"/>
      <c r="K911" s="100"/>
      <c r="L911" s="100">
        <v>100</v>
      </c>
      <c r="M911" s="100"/>
      <c r="N911" s="100"/>
      <c r="O911" s="100"/>
      <c r="P911" s="100">
        <v>150</v>
      </c>
      <c r="Q911" s="100"/>
      <c r="R911" s="98">
        <v>330</v>
      </c>
    </row>
    <row r="912" spans="2:18" x14ac:dyDescent="0.25">
      <c r="D912">
        <v>3</v>
      </c>
      <c r="E912" s="100"/>
      <c r="F912" s="100"/>
      <c r="G912" s="100"/>
      <c r="H912" s="100"/>
      <c r="I912" s="100"/>
      <c r="J912" s="100"/>
      <c r="K912" s="100"/>
      <c r="L912" s="100"/>
      <c r="M912" s="100"/>
      <c r="N912" s="100">
        <v>48</v>
      </c>
      <c r="O912" s="100"/>
      <c r="P912" s="100"/>
      <c r="Q912" s="100">
        <v>75</v>
      </c>
      <c r="R912" s="98">
        <v>123</v>
      </c>
    </row>
    <row r="913" spans="2:18" x14ac:dyDescent="0.25">
      <c r="D913">
        <v>4</v>
      </c>
      <c r="E913" s="100"/>
      <c r="F913" s="100"/>
      <c r="G913" s="100"/>
      <c r="H913" s="100"/>
      <c r="I913" s="100"/>
      <c r="J913" s="100"/>
      <c r="K913" s="100"/>
      <c r="L913" s="100"/>
      <c r="M913" s="100"/>
      <c r="N913" s="100"/>
      <c r="O913" s="100">
        <v>78</v>
      </c>
      <c r="P913" s="100"/>
      <c r="Q913" s="100"/>
      <c r="R913" s="98">
        <v>78</v>
      </c>
    </row>
    <row r="914" spans="2:18" x14ac:dyDescent="0.25">
      <c r="D914">
        <v>5</v>
      </c>
      <c r="E914" s="100"/>
      <c r="F914" s="100">
        <v>50</v>
      </c>
      <c r="G914" s="100"/>
      <c r="H914" s="100"/>
      <c r="I914" s="100"/>
      <c r="J914" s="100">
        <v>75</v>
      </c>
      <c r="K914" s="100"/>
      <c r="L914" s="100"/>
      <c r="M914" s="100"/>
      <c r="N914" s="100"/>
      <c r="O914" s="100"/>
      <c r="P914" s="100"/>
      <c r="Q914" s="100"/>
      <c r="R914" s="98">
        <v>125</v>
      </c>
    </row>
    <row r="915" spans="2:18" x14ac:dyDescent="0.25">
      <c r="D915">
        <v>7</v>
      </c>
      <c r="E915" s="100"/>
      <c r="F915" s="100"/>
      <c r="G915" s="100"/>
      <c r="H915" s="100"/>
      <c r="I915" s="100">
        <v>140</v>
      </c>
      <c r="J915" s="100"/>
      <c r="K915" s="100"/>
      <c r="L915" s="100"/>
      <c r="M915" s="100"/>
      <c r="N915" s="100"/>
      <c r="O915" s="100"/>
      <c r="P915" s="100"/>
      <c r="Q915" s="100"/>
      <c r="R915" s="98">
        <v>140</v>
      </c>
    </row>
    <row r="916" spans="2:18" x14ac:dyDescent="0.25">
      <c r="B916" t="s">
        <v>2960</v>
      </c>
      <c r="C916">
        <v>258</v>
      </c>
      <c r="D916">
        <v>1</v>
      </c>
      <c r="E916" s="100"/>
      <c r="F916" s="100"/>
      <c r="G916" s="100">
        <v>7.5</v>
      </c>
      <c r="H916" s="100"/>
      <c r="I916" s="100"/>
      <c r="J916" s="100"/>
      <c r="K916" s="100"/>
      <c r="L916" s="100"/>
      <c r="M916" s="100"/>
      <c r="N916" s="100"/>
      <c r="O916" s="100">
        <v>78</v>
      </c>
      <c r="P916" s="100"/>
      <c r="Q916" s="100">
        <v>75</v>
      </c>
      <c r="R916" s="98">
        <v>160.5</v>
      </c>
    </row>
    <row r="917" spans="2:18" x14ac:dyDescent="0.25">
      <c r="D917">
        <v>2</v>
      </c>
      <c r="E917" s="100"/>
      <c r="F917" s="100"/>
      <c r="G917" s="100"/>
      <c r="H917" s="100"/>
      <c r="I917" s="100"/>
      <c r="J917" s="100">
        <v>30</v>
      </c>
      <c r="K917" s="100"/>
      <c r="L917" s="100"/>
      <c r="M917" s="100"/>
      <c r="N917" s="100">
        <v>48</v>
      </c>
      <c r="O917" s="100"/>
      <c r="P917" s="100"/>
      <c r="Q917" s="100"/>
      <c r="R917" s="98">
        <v>78</v>
      </c>
    </row>
    <row r="918" spans="2:18" x14ac:dyDescent="0.25">
      <c r="D918">
        <v>3</v>
      </c>
      <c r="E918" s="100">
        <v>22.5</v>
      </c>
      <c r="F918" s="100"/>
      <c r="G918" s="100"/>
      <c r="H918" s="100"/>
      <c r="I918" s="100">
        <v>60</v>
      </c>
      <c r="J918" s="100"/>
      <c r="K918" s="100"/>
      <c r="L918" s="100">
        <v>100</v>
      </c>
      <c r="M918" s="100"/>
      <c r="N918" s="100"/>
      <c r="O918" s="100"/>
      <c r="P918" s="100"/>
      <c r="Q918" s="100"/>
      <c r="R918" s="98">
        <v>182.5</v>
      </c>
    </row>
    <row r="919" spans="2:18" x14ac:dyDescent="0.25">
      <c r="D919">
        <v>4</v>
      </c>
      <c r="E919" s="100"/>
      <c r="F919" s="100"/>
      <c r="G919" s="100"/>
      <c r="H919" s="100">
        <v>100</v>
      </c>
      <c r="I919" s="100"/>
      <c r="J919" s="100"/>
      <c r="K919" s="100"/>
      <c r="L919" s="100"/>
      <c r="M919" s="100"/>
      <c r="N919" s="100"/>
      <c r="O919" s="100"/>
      <c r="P919" s="100">
        <v>150</v>
      </c>
      <c r="Q919" s="100"/>
      <c r="R919" s="98">
        <v>250</v>
      </c>
    </row>
    <row r="920" spans="2:18" x14ac:dyDescent="0.25">
      <c r="D920">
        <v>5</v>
      </c>
      <c r="E920" s="100"/>
      <c r="F920" s="100">
        <v>50</v>
      </c>
      <c r="G920" s="100"/>
      <c r="H920" s="100"/>
      <c r="I920" s="100"/>
      <c r="J920" s="100"/>
      <c r="K920" s="100">
        <v>17</v>
      </c>
      <c r="L920" s="100"/>
      <c r="M920" s="100">
        <v>20</v>
      </c>
      <c r="N920" s="100"/>
      <c r="O920" s="100"/>
      <c r="P920" s="100"/>
      <c r="Q920" s="100"/>
      <c r="R920" s="98">
        <v>87</v>
      </c>
    </row>
    <row r="921" spans="2:18" x14ac:dyDescent="0.25">
      <c r="B921" t="s">
        <v>2961</v>
      </c>
      <c r="C921">
        <v>259</v>
      </c>
      <c r="D921">
        <v>1</v>
      </c>
      <c r="E921" s="100"/>
      <c r="F921" s="100"/>
      <c r="G921" s="100"/>
      <c r="H921" s="100"/>
      <c r="I921" s="100">
        <v>20</v>
      </c>
      <c r="J921" s="100"/>
      <c r="K921" s="100"/>
      <c r="L921" s="100"/>
      <c r="M921" s="100"/>
      <c r="N921" s="100"/>
      <c r="O921" s="100"/>
      <c r="P921" s="100"/>
      <c r="Q921" s="100"/>
      <c r="R921" s="98">
        <v>20</v>
      </c>
    </row>
    <row r="922" spans="2:18" x14ac:dyDescent="0.25">
      <c r="D922">
        <v>2</v>
      </c>
      <c r="E922" s="100"/>
      <c r="F922" s="100"/>
      <c r="G922" s="100">
        <v>15</v>
      </c>
      <c r="H922" s="100"/>
      <c r="I922" s="100"/>
      <c r="J922" s="100"/>
      <c r="K922" s="100">
        <v>17</v>
      </c>
      <c r="L922" s="100">
        <v>100</v>
      </c>
      <c r="M922" s="100"/>
      <c r="N922" s="100">
        <v>48</v>
      </c>
      <c r="O922" s="100"/>
      <c r="P922" s="100"/>
      <c r="Q922" s="100"/>
      <c r="R922" s="98">
        <v>180</v>
      </c>
    </row>
    <row r="923" spans="2:18" x14ac:dyDescent="0.25">
      <c r="D923">
        <v>3</v>
      </c>
      <c r="E923" s="100"/>
      <c r="F923" s="100"/>
      <c r="G923" s="100"/>
      <c r="H923" s="100"/>
      <c r="I923" s="100"/>
      <c r="J923" s="100">
        <v>45</v>
      </c>
      <c r="K923" s="100"/>
      <c r="L923" s="100"/>
      <c r="M923" s="100">
        <v>20</v>
      </c>
      <c r="N923" s="100"/>
      <c r="O923" s="100">
        <v>78</v>
      </c>
      <c r="P923" s="100"/>
      <c r="Q923" s="100"/>
      <c r="R923" s="98">
        <v>143</v>
      </c>
    </row>
    <row r="924" spans="2:18" x14ac:dyDescent="0.25">
      <c r="D924">
        <v>4</v>
      </c>
      <c r="E924" s="100"/>
      <c r="F924" s="100"/>
      <c r="G924" s="100"/>
      <c r="H924" s="100">
        <v>100</v>
      </c>
      <c r="I924" s="100"/>
      <c r="J924" s="100"/>
      <c r="K924" s="100"/>
      <c r="L924" s="100"/>
      <c r="M924" s="100"/>
      <c r="N924" s="100"/>
      <c r="O924" s="100"/>
      <c r="P924" s="100"/>
      <c r="Q924" s="100"/>
      <c r="R924" s="98">
        <v>100</v>
      </c>
    </row>
    <row r="925" spans="2:18" x14ac:dyDescent="0.25">
      <c r="D925">
        <v>5</v>
      </c>
      <c r="E925" s="100"/>
      <c r="F925" s="100"/>
      <c r="G925" s="100"/>
      <c r="H925" s="100"/>
      <c r="I925" s="100"/>
      <c r="J925" s="100"/>
      <c r="K925" s="100"/>
      <c r="L925" s="100"/>
      <c r="M925" s="100"/>
      <c r="N925" s="100"/>
      <c r="O925" s="100"/>
      <c r="P925" s="100">
        <v>150</v>
      </c>
      <c r="Q925" s="100">
        <v>75</v>
      </c>
      <c r="R925" s="98">
        <v>225</v>
      </c>
    </row>
    <row r="926" spans="2:18" x14ac:dyDescent="0.25">
      <c r="D926">
        <v>7</v>
      </c>
      <c r="E926" s="100">
        <v>52.5</v>
      </c>
      <c r="F926" s="100"/>
      <c r="G926" s="100"/>
      <c r="H926" s="100"/>
      <c r="I926" s="100"/>
      <c r="J926" s="100"/>
      <c r="K926" s="100"/>
      <c r="L926" s="100"/>
      <c r="M926" s="100"/>
      <c r="N926" s="100"/>
      <c r="O926" s="100"/>
      <c r="P926" s="100"/>
      <c r="Q926" s="100"/>
      <c r="R926" s="98">
        <v>52.5</v>
      </c>
    </row>
    <row r="927" spans="2:18" x14ac:dyDescent="0.25">
      <c r="B927" t="s">
        <v>2728</v>
      </c>
      <c r="C927">
        <v>26</v>
      </c>
      <c r="D927">
        <v>1</v>
      </c>
      <c r="E927" s="100"/>
      <c r="F927" s="100"/>
      <c r="G927" s="100"/>
      <c r="H927" s="100"/>
      <c r="I927" s="100"/>
      <c r="J927" s="100"/>
      <c r="K927" s="100"/>
      <c r="L927" s="100"/>
      <c r="M927" s="100"/>
      <c r="N927" s="100"/>
      <c r="O927" s="100"/>
      <c r="P927" s="100"/>
      <c r="Q927" s="100">
        <v>75</v>
      </c>
      <c r="R927" s="98">
        <v>75</v>
      </c>
    </row>
    <row r="928" spans="2:18" x14ac:dyDescent="0.25">
      <c r="D928">
        <v>2</v>
      </c>
      <c r="E928" s="100"/>
      <c r="F928" s="100">
        <v>20</v>
      </c>
      <c r="G928" s="100">
        <v>15</v>
      </c>
      <c r="H928" s="100">
        <v>50</v>
      </c>
      <c r="I928" s="100">
        <v>40</v>
      </c>
      <c r="J928" s="100"/>
      <c r="K928" s="100">
        <v>17</v>
      </c>
      <c r="L928" s="100"/>
      <c r="M928" s="100"/>
      <c r="N928" s="100">
        <v>48</v>
      </c>
      <c r="O928" s="100"/>
      <c r="P928" s="100"/>
      <c r="Q928" s="100"/>
      <c r="R928" s="98">
        <v>190</v>
      </c>
    </row>
    <row r="929" spans="2:18" x14ac:dyDescent="0.25">
      <c r="D929">
        <v>3</v>
      </c>
      <c r="E929" s="100"/>
      <c r="F929" s="100"/>
      <c r="G929" s="100"/>
      <c r="H929" s="100"/>
      <c r="I929" s="100"/>
      <c r="J929" s="100"/>
      <c r="K929" s="100"/>
      <c r="L929" s="100"/>
      <c r="M929" s="100">
        <v>20</v>
      </c>
      <c r="N929" s="100"/>
      <c r="O929" s="100">
        <v>78</v>
      </c>
      <c r="P929" s="100">
        <v>150</v>
      </c>
      <c r="Q929" s="100"/>
      <c r="R929" s="98">
        <v>248</v>
      </c>
    </row>
    <row r="930" spans="2:18" x14ac:dyDescent="0.25">
      <c r="D930">
        <v>5</v>
      </c>
      <c r="E930" s="100">
        <v>37.5</v>
      </c>
      <c r="F930" s="100"/>
      <c r="G930" s="100"/>
      <c r="H930" s="100"/>
      <c r="I930" s="100"/>
      <c r="J930" s="100">
        <v>75</v>
      </c>
      <c r="K930" s="100"/>
      <c r="L930" s="100"/>
      <c r="M930" s="100"/>
      <c r="N930" s="100"/>
      <c r="O930" s="100"/>
      <c r="P930" s="100"/>
      <c r="Q930" s="100"/>
      <c r="R930" s="98">
        <v>112.5</v>
      </c>
    </row>
    <row r="931" spans="2:18" x14ac:dyDescent="0.25">
      <c r="B931" t="s">
        <v>2962</v>
      </c>
      <c r="C931">
        <v>260</v>
      </c>
      <c r="D931">
        <v>1</v>
      </c>
      <c r="E931" s="100"/>
      <c r="F931" s="100"/>
      <c r="G931" s="100"/>
      <c r="H931" s="100"/>
      <c r="I931" s="100"/>
      <c r="J931" s="100"/>
      <c r="K931" s="100"/>
      <c r="L931" s="100"/>
      <c r="M931" s="100"/>
      <c r="N931" s="100"/>
      <c r="O931" s="100"/>
      <c r="P931" s="100"/>
      <c r="Q931" s="100">
        <v>75</v>
      </c>
      <c r="R931" s="98">
        <v>75</v>
      </c>
    </row>
    <row r="932" spans="2:18" x14ac:dyDescent="0.25">
      <c r="D932">
        <v>2</v>
      </c>
      <c r="E932" s="100"/>
      <c r="F932" s="100"/>
      <c r="G932" s="100"/>
      <c r="H932" s="100">
        <v>50</v>
      </c>
      <c r="I932" s="100">
        <v>40</v>
      </c>
      <c r="J932" s="100"/>
      <c r="K932" s="100"/>
      <c r="L932" s="100">
        <v>100</v>
      </c>
      <c r="M932" s="100"/>
      <c r="N932" s="100">
        <v>48</v>
      </c>
      <c r="O932" s="100">
        <v>78</v>
      </c>
      <c r="P932" s="100"/>
      <c r="Q932" s="100"/>
      <c r="R932" s="98">
        <v>316</v>
      </c>
    </row>
    <row r="933" spans="2:18" x14ac:dyDescent="0.25">
      <c r="D933">
        <v>3</v>
      </c>
      <c r="E933" s="100"/>
      <c r="F933" s="100">
        <v>30</v>
      </c>
      <c r="G933" s="100">
        <v>22.5</v>
      </c>
      <c r="H933" s="100"/>
      <c r="I933" s="100"/>
      <c r="J933" s="100"/>
      <c r="K933" s="100"/>
      <c r="L933" s="100"/>
      <c r="M933" s="100"/>
      <c r="N933" s="100"/>
      <c r="O933" s="100"/>
      <c r="P933" s="100"/>
      <c r="Q933" s="100"/>
      <c r="R933" s="98">
        <v>52.5</v>
      </c>
    </row>
    <row r="934" spans="2:18" x14ac:dyDescent="0.25">
      <c r="D934">
        <v>4</v>
      </c>
      <c r="E934" s="100">
        <v>30</v>
      </c>
      <c r="F934" s="100"/>
      <c r="G934" s="100"/>
      <c r="H934" s="100"/>
      <c r="I934" s="100"/>
      <c r="J934" s="100">
        <v>60</v>
      </c>
      <c r="K934" s="100">
        <v>17</v>
      </c>
      <c r="L934" s="100"/>
      <c r="M934" s="100"/>
      <c r="N934" s="100"/>
      <c r="O934" s="100"/>
      <c r="P934" s="100">
        <v>150</v>
      </c>
      <c r="Q934" s="100"/>
      <c r="R934" s="98">
        <v>257</v>
      </c>
    </row>
    <row r="935" spans="2:18" x14ac:dyDescent="0.25">
      <c r="D935">
        <v>6</v>
      </c>
      <c r="E935" s="100"/>
      <c r="F935" s="100"/>
      <c r="G935" s="100"/>
      <c r="H935" s="100"/>
      <c r="I935" s="100"/>
      <c r="J935" s="100"/>
      <c r="K935" s="100"/>
      <c r="L935" s="100"/>
      <c r="M935" s="100">
        <v>20</v>
      </c>
      <c r="N935" s="100"/>
      <c r="O935" s="100"/>
      <c r="P935" s="100"/>
      <c r="Q935" s="100"/>
      <c r="R935" s="98">
        <v>20</v>
      </c>
    </row>
    <row r="936" spans="2:18" x14ac:dyDescent="0.25">
      <c r="B936" t="s">
        <v>2963</v>
      </c>
      <c r="C936">
        <v>261</v>
      </c>
      <c r="D936">
        <v>1</v>
      </c>
      <c r="E936" s="100"/>
      <c r="F936" s="100">
        <v>10</v>
      </c>
      <c r="G936" s="100"/>
      <c r="H936" s="100"/>
      <c r="I936" s="100"/>
      <c r="J936" s="100"/>
      <c r="K936" s="100">
        <v>17</v>
      </c>
      <c r="L936" s="100"/>
      <c r="M936" s="100"/>
      <c r="N936" s="100"/>
      <c r="O936" s="100"/>
      <c r="P936" s="100">
        <v>150</v>
      </c>
      <c r="Q936" s="100"/>
      <c r="R936" s="98">
        <v>177</v>
      </c>
    </row>
    <row r="937" spans="2:18" x14ac:dyDescent="0.25">
      <c r="D937">
        <v>2</v>
      </c>
      <c r="E937" s="100"/>
      <c r="F937" s="100"/>
      <c r="G937" s="100"/>
      <c r="H937" s="100"/>
      <c r="I937" s="100"/>
      <c r="J937" s="100"/>
      <c r="K937" s="100"/>
      <c r="L937" s="100"/>
      <c r="M937" s="100"/>
      <c r="N937" s="100">
        <v>48</v>
      </c>
      <c r="O937" s="100"/>
      <c r="P937" s="100"/>
      <c r="Q937" s="100"/>
      <c r="R937" s="98">
        <v>48</v>
      </c>
    </row>
    <row r="938" spans="2:18" x14ac:dyDescent="0.25">
      <c r="D938">
        <v>3</v>
      </c>
      <c r="E938" s="100">
        <v>22.5</v>
      </c>
      <c r="F938" s="100"/>
      <c r="G938" s="100"/>
      <c r="H938" s="100"/>
      <c r="I938" s="100"/>
      <c r="J938" s="100"/>
      <c r="K938" s="100"/>
      <c r="L938" s="100">
        <v>100</v>
      </c>
      <c r="M938" s="100"/>
      <c r="N938" s="100"/>
      <c r="O938" s="100"/>
      <c r="P938" s="100"/>
      <c r="Q938" s="100">
        <v>75</v>
      </c>
      <c r="R938" s="98">
        <v>197.5</v>
      </c>
    </row>
    <row r="939" spans="2:18" x14ac:dyDescent="0.25">
      <c r="D939">
        <v>4</v>
      </c>
      <c r="E939" s="100"/>
      <c r="F939" s="100"/>
      <c r="G939" s="100"/>
      <c r="H939" s="100"/>
      <c r="I939" s="100">
        <v>80</v>
      </c>
      <c r="J939" s="100">
        <v>60</v>
      </c>
      <c r="K939" s="100"/>
      <c r="L939" s="100"/>
      <c r="M939" s="100">
        <v>20</v>
      </c>
      <c r="N939" s="100"/>
      <c r="O939" s="100">
        <v>78</v>
      </c>
      <c r="P939" s="100"/>
      <c r="Q939" s="100"/>
      <c r="R939" s="98">
        <v>238</v>
      </c>
    </row>
    <row r="940" spans="2:18" x14ac:dyDescent="0.25">
      <c r="D940">
        <v>9</v>
      </c>
      <c r="E940" s="100"/>
      <c r="F940" s="100"/>
      <c r="G940" s="100">
        <v>67.5</v>
      </c>
      <c r="H940" s="100"/>
      <c r="I940" s="100"/>
      <c r="J940" s="100"/>
      <c r="K940" s="100"/>
      <c r="L940" s="100"/>
      <c r="M940" s="100"/>
      <c r="N940" s="100"/>
      <c r="O940" s="100"/>
      <c r="P940" s="100"/>
      <c r="Q940" s="100"/>
      <c r="R940" s="98">
        <v>67.5</v>
      </c>
    </row>
    <row r="941" spans="2:18" x14ac:dyDescent="0.25">
      <c r="B941" t="s">
        <v>2964</v>
      </c>
      <c r="C941">
        <v>262</v>
      </c>
      <c r="D941">
        <v>1</v>
      </c>
      <c r="E941" s="100"/>
      <c r="F941" s="100"/>
      <c r="G941" s="100">
        <v>7.5</v>
      </c>
      <c r="H941" s="100"/>
      <c r="I941" s="100"/>
      <c r="J941" s="100"/>
      <c r="K941" s="100"/>
      <c r="L941" s="100"/>
      <c r="M941" s="100"/>
      <c r="N941" s="100"/>
      <c r="O941" s="100">
        <v>78</v>
      </c>
      <c r="P941" s="100"/>
      <c r="Q941" s="100"/>
      <c r="R941" s="98">
        <v>85.5</v>
      </c>
    </row>
    <row r="942" spans="2:18" x14ac:dyDescent="0.25">
      <c r="D942">
        <v>2</v>
      </c>
      <c r="E942" s="100">
        <v>15</v>
      </c>
      <c r="F942" s="100"/>
      <c r="G942" s="100"/>
      <c r="H942" s="100"/>
      <c r="I942" s="100"/>
      <c r="J942" s="100">
        <v>30</v>
      </c>
      <c r="K942" s="100"/>
      <c r="L942" s="100"/>
      <c r="M942" s="100"/>
      <c r="N942" s="100"/>
      <c r="O942" s="100"/>
      <c r="P942" s="100"/>
      <c r="Q942" s="100"/>
      <c r="R942" s="98">
        <v>45</v>
      </c>
    </row>
    <row r="943" spans="2:18" x14ac:dyDescent="0.25">
      <c r="D943">
        <v>3</v>
      </c>
      <c r="E943" s="100"/>
      <c r="F943" s="100"/>
      <c r="G943" s="100"/>
      <c r="H943" s="100">
        <v>75</v>
      </c>
      <c r="I943" s="100"/>
      <c r="J943" s="100"/>
      <c r="K943" s="100"/>
      <c r="L943" s="100">
        <v>100</v>
      </c>
      <c r="M943" s="100"/>
      <c r="N943" s="100">
        <v>48</v>
      </c>
      <c r="O943" s="100"/>
      <c r="P943" s="100"/>
      <c r="Q943" s="100">
        <v>75</v>
      </c>
      <c r="R943" s="98">
        <v>298</v>
      </c>
    </row>
    <row r="944" spans="2:18" x14ac:dyDescent="0.25">
      <c r="D944">
        <v>4</v>
      </c>
      <c r="E944" s="100"/>
      <c r="F944" s="100"/>
      <c r="G944" s="100"/>
      <c r="H944" s="100"/>
      <c r="I944" s="100"/>
      <c r="J944" s="100"/>
      <c r="K944" s="100">
        <v>17</v>
      </c>
      <c r="L944" s="100"/>
      <c r="M944" s="100"/>
      <c r="N944" s="100"/>
      <c r="O944" s="100"/>
      <c r="P944" s="100">
        <v>150</v>
      </c>
      <c r="Q944" s="100"/>
      <c r="R944" s="98">
        <v>167</v>
      </c>
    </row>
    <row r="945" spans="2:18" x14ac:dyDescent="0.25">
      <c r="D945">
        <v>6</v>
      </c>
      <c r="E945" s="100"/>
      <c r="F945" s="100"/>
      <c r="G945" s="100"/>
      <c r="H945" s="100"/>
      <c r="I945" s="100">
        <v>120</v>
      </c>
      <c r="J945" s="100"/>
      <c r="K945" s="100"/>
      <c r="L945" s="100"/>
      <c r="M945" s="100"/>
      <c r="N945" s="100"/>
      <c r="O945" s="100"/>
      <c r="P945" s="100"/>
      <c r="Q945" s="100"/>
      <c r="R945" s="98">
        <v>120</v>
      </c>
    </row>
    <row r="946" spans="2:18" x14ac:dyDescent="0.25">
      <c r="D946">
        <v>7</v>
      </c>
      <c r="E946" s="100"/>
      <c r="F946" s="100"/>
      <c r="G946" s="100"/>
      <c r="H946" s="100"/>
      <c r="I946" s="100"/>
      <c r="J946" s="100"/>
      <c r="K946" s="100"/>
      <c r="L946" s="100"/>
      <c r="M946" s="100">
        <v>20</v>
      </c>
      <c r="N946" s="100"/>
      <c r="O946" s="100"/>
      <c r="P946" s="100"/>
      <c r="Q946" s="100"/>
      <c r="R946" s="98">
        <v>20</v>
      </c>
    </row>
    <row r="947" spans="2:18" x14ac:dyDescent="0.25">
      <c r="B947" t="s">
        <v>2965</v>
      </c>
      <c r="C947">
        <v>263</v>
      </c>
      <c r="D947">
        <v>1</v>
      </c>
      <c r="E947" s="100">
        <v>7.5</v>
      </c>
      <c r="F947" s="100"/>
      <c r="G947" s="100">
        <v>7.5</v>
      </c>
      <c r="H947" s="100"/>
      <c r="I947" s="100"/>
      <c r="J947" s="100"/>
      <c r="K947" s="100"/>
      <c r="L947" s="100">
        <v>100</v>
      </c>
      <c r="M947" s="100"/>
      <c r="N947" s="100"/>
      <c r="O947" s="100">
        <v>78</v>
      </c>
      <c r="P947" s="100"/>
      <c r="Q947" s="100"/>
      <c r="R947" s="98">
        <v>193</v>
      </c>
    </row>
    <row r="948" spans="2:18" x14ac:dyDescent="0.25">
      <c r="D948">
        <v>2</v>
      </c>
      <c r="E948" s="100"/>
      <c r="F948" s="100"/>
      <c r="G948" s="100"/>
      <c r="H948" s="100"/>
      <c r="I948" s="100"/>
      <c r="J948" s="100"/>
      <c r="K948" s="100">
        <v>17</v>
      </c>
      <c r="L948" s="100"/>
      <c r="M948" s="100"/>
      <c r="N948" s="100"/>
      <c r="O948" s="100"/>
      <c r="P948" s="100"/>
      <c r="Q948" s="100"/>
      <c r="R948" s="98">
        <v>17</v>
      </c>
    </row>
    <row r="949" spans="2:18" x14ac:dyDescent="0.25">
      <c r="D949">
        <v>3</v>
      </c>
      <c r="E949" s="100"/>
      <c r="F949" s="100"/>
      <c r="G949" s="100"/>
      <c r="H949" s="100">
        <v>75</v>
      </c>
      <c r="I949" s="100">
        <v>60</v>
      </c>
      <c r="J949" s="100">
        <v>45</v>
      </c>
      <c r="K949" s="100"/>
      <c r="L949" s="100"/>
      <c r="M949" s="100"/>
      <c r="N949" s="100"/>
      <c r="O949" s="100"/>
      <c r="P949" s="100"/>
      <c r="Q949" s="100">
        <v>75</v>
      </c>
      <c r="R949" s="98">
        <v>255</v>
      </c>
    </row>
    <row r="950" spans="2:18" x14ac:dyDescent="0.25">
      <c r="D950">
        <v>5</v>
      </c>
      <c r="E950" s="100"/>
      <c r="F950" s="100">
        <v>50</v>
      </c>
      <c r="G950" s="100"/>
      <c r="H950" s="100"/>
      <c r="I950" s="100"/>
      <c r="J950" s="100"/>
      <c r="K950" s="100"/>
      <c r="L950" s="100"/>
      <c r="M950" s="100">
        <v>20</v>
      </c>
      <c r="N950" s="100"/>
      <c r="O950" s="100"/>
      <c r="P950" s="100">
        <v>150</v>
      </c>
      <c r="Q950" s="100"/>
      <c r="R950" s="98">
        <v>220</v>
      </c>
    </row>
    <row r="951" spans="2:18" x14ac:dyDescent="0.25">
      <c r="D951">
        <v>6</v>
      </c>
      <c r="E951" s="100"/>
      <c r="F951" s="100"/>
      <c r="G951" s="100"/>
      <c r="H951" s="100"/>
      <c r="I951" s="100"/>
      <c r="J951" s="100"/>
      <c r="K951" s="100"/>
      <c r="L951" s="100"/>
      <c r="M951" s="100"/>
      <c r="N951" s="100">
        <v>48</v>
      </c>
      <c r="O951" s="100"/>
      <c r="P951" s="100"/>
      <c r="Q951" s="100"/>
      <c r="R951" s="98">
        <v>48</v>
      </c>
    </row>
    <row r="952" spans="2:18" x14ac:dyDescent="0.25">
      <c r="B952" t="s">
        <v>2966</v>
      </c>
      <c r="C952">
        <v>264</v>
      </c>
      <c r="D952">
        <v>1</v>
      </c>
      <c r="E952" s="100">
        <v>7.5</v>
      </c>
      <c r="F952" s="100"/>
      <c r="G952" s="100"/>
      <c r="H952" s="100">
        <v>25</v>
      </c>
      <c r="I952" s="100"/>
      <c r="J952" s="100"/>
      <c r="K952" s="100"/>
      <c r="L952" s="100"/>
      <c r="M952" s="100"/>
      <c r="N952" s="100"/>
      <c r="O952" s="100"/>
      <c r="P952" s="100">
        <v>150</v>
      </c>
      <c r="Q952" s="100"/>
      <c r="R952" s="98">
        <v>182.5</v>
      </c>
    </row>
    <row r="953" spans="2:18" x14ac:dyDescent="0.25">
      <c r="D953">
        <v>2</v>
      </c>
      <c r="E953" s="100"/>
      <c r="F953" s="100">
        <v>20</v>
      </c>
      <c r="G953" s="100"/>
      <c r="H953" s="100"/>
      <c r="I953" s="100"/>
      <c r="J953" s="100">
        <v>30</v>
      </c>
      <c r="K953" s="100">
        <v>17</v>
      </c>
      <c r="L953" s="100">
        <v>100</v>
      </c>
      <c r="M953" s="100"/>
      <c r="N953" s="100"/>
      <c r="O953" s="100"/>
      <c r="P953" s="100"/>
      <c r="Q953" s="100"/>
      <c r="R953" s="98">
        <v>167</v>
      </c>
    </row>
    <row r="954" spans="2:18" x14ac:dyDescent="0.25">
      <c r="D954">
        <v>4</v>
      </c>
      <c r="E954" s="100"/>
      <c r="F954" s="100"/>
      <c r="G954" s="100"/>
      <c r="H954" s="100"/>
      <c r="I954" s="100"/>
      <c r="J954" s="100"/>
      <c r="K954" s="100"/>
      <c r="L954" s="100"/>
      <c r="M954" s="100">
        <v>20</v>
      </c>
      <c r="N954" s="100">
        <v>48</v>
      </c>
      <c r="O954" s="100">
        <v>78</v>
      </c>
      <c r="P954" s="100"/>
      <c r="Q954" s="100"/>
      <c r="R954" s="98">
        <v>146</v>
      </c>
    </row>
    <row r="955" spans="2:18" x14ac:dyDescent="0.25">
      <c r="D955">
        <v>5</v>
      </c>
      <c r="E955" s="100"/>
      <c r="F955" s="100"/>
      <c r="G955" s="100">
        <v>37.5</v>
      </c>
      <c r="H955" s="100"/>
      <c r="I955" s="100">
        <v>100</v>
      </c>
      <c r="J955" s="100"/>
      <c r="K955" s="100"/>
      <c r="L955" s="100"/>
      <c r="M955" s="100"/>
      <c r="N955" s="100"/>
      <c r="O955" s="100"/>
      <c r="P955" s="100"/>
      <c r="Q955" s="100"/>
      <c r="R955" s="98">
        <v>137.5</v>
      </c>
    </row>
    <row r="956" spans="2:18" x14ac:dyDescent="0.25">
      <c r="D956">
        <v>6</v>
      </c>
      <c r="E956" s="100"/>
      <c r="F956" s="100"/>
      <c r="G956" s="100"/>
      <c r="H956" s="100"/>
      <c r="I956" s="100"/>
      <c r="J956" s="100"/>
      <c r="K956" s="100"/>
      <c r="L956" s="100"/>
      <c r="M956" s="100"/>
      <c r="N956" s="100"/>
      <c r="O956" s="100"/>
      <c r="P956" s="100"/>
      <c r="Q956" s="100">
        <v>75</v>
      </c>
      <c r="R956" s="98">
        <v>75</v>
      </c>
    </row>
    <row r="957" spans="2:18" x14ac:dyDescent="0.25">
      <c r="B957" t="s">
        <v>2967</v>
      </c>
      <c r="C957">
        <v>265</v>
      </c>
      <c r="D957">
        <v>1</v>
      </c>
      <c r="E957" s="100"/>
      <c r="F957" s="100"/>
      <c r="G957" s="100"/>
      <c r="H957" s="100"/>
      <c r="I957" s="100"/>
      <c r="J957" s="100"/>
      <c r="K957" s="100"/>
      <c r="L957" s="100"/>
      <c r="M957" s="100"/>
      <c r="N957" s="100">
        <v>48</v>
      </c>
      <c r="O957" s="100"/>
      <c r="P957" s="100"/>
      <c r="Q957" s="100"/>
      <c r="R957" s="98">
        <v>48</v>
      </c>
    </row>
    <row r="958" spans="2:18" x14ac:dyDescent="0.25">
      <c r="D958">
        <v>2</v>
      </c>
      <c r="E958" s="100">
        <v>15</v>
      </c>
      <c r="F958" s="100"/>
      <c r="G958" s="100"/>
      <c r="H958" s="100"/>
      <c r="I958" s="100">
        <v>40</v>
      </c>
      <c r="J958" s="100"/>
      <c r="K958" s="100"/>
      <c r="L958" s="100"/>
      <c r="M958" s="100"/>
      <c r="N958" s="100"/>
      <c r="O958" s="100"/>
      <c r="P958" s="100"/>
      <c r="Q958" s="100"/>
      <c r="R958" s="98">
        <v>55</v>
      </c>
    </row>
    <row r="959" spans="2:18" x14ac:dyDescent="0.25">
      <c r="D959">
        <v>3</v>
      </c>
      <c r="E959" s="100"/>
      <c r="F959" s="100"/>
      <c r="G959" s="100">
        <v>22.5</v>
      </c>
      <c r="H959" s="100">
        <v>75</v>
      </c>
      <c r="I959" s="100"/>
      <c r="J959" s="100">
        <v>45</v>
      </c>
      <c r="K959" s="100">
        <v>17</v>
      </c>
      <c r="L959" s="100">
        <v>100</v>
      </c>
      <c r="M959" s="100"/>
      <c r="N959" s="100"/>
      <c r="O959" s="100">
        <v>78</v>
      </c>
      <c r="P959" s="100"/>
      <c r="Q959" s="100"/>
      <c r="R959" s="98">
        <v>337.5</v>
      </c>
    </row>
    <row r="960" spans="2:18" x14ac:dyDescent="0.25">
      <c r="D960">
        <v>4</v>
      </c>
      <c r="E960" s="100"/>
      <c r="F960" s="100">
        <v>40</v>
      </c>
      <c r="G960" s="100"/>
      <c r="H960" s="100"/>
      <c r="I960" s="100"/>
      <c r="J960" s="100"/>
      <c r="K960" s="100"/>
      <c r="L960" s="100"/>
      <c r="M960" s="100"/>
      <c r="N960" s="100"/>
      <c r="O960" s="100"/>
      <c r="P960" s="100"/>
      <c r="Q960" s="100"/>
      <c r="R960" s="98">
        <v>40</v>
      </c>
    </row>
    <row r="961" spans="2:18" x14ac:dyDescent="0.25">
      <c r="D961">
        <v>5</v>
      </c>
      <c r="E961" s="100"/>
      <c r="F961" s="100"/>
      <c r="G961" s="100"/>
      <c r="H961" s="100"/>
      <c r="I961" s="100"/>
      <c r="J961" s="100"/>
      <c r="K961" s="100"/>
      <c r="L961" s="100"/>
      <c r="M961" s="100"/>
      <c r="N961" s="100"/>
      <c r="O961" s="100"/>
      <c r="P961" s="100"/>
      <c r="Q961" s="100">
        <v>75</v>
      </c>
      <c r="R961" s="98">
        <v>75</v>
      </c>
    </row>
    <row r="962" spans="2:18" x14ac:dyDescent="0.25">
      <c r="D962">
        <v>6</v>
      </c>
      <c r="E962" s="100"/>
      <c r="F962" s="100"/>
      <c r="G962" s="100"/>
      <c r="H962" s="100"/>
      <c r="I962" s="100"/>
      <c r="J962" s="100"/>
      <c r="K962" s="100"/>
      <c r="L962" s="100"/>
      <c r="M962" s="100">
        <v>20</v>
      </c>
      <c r="N962" s="100"/>
      <c r="O962" s="100"/>
      <c r="P962" s="100"/>
      <c r="Q962" s="100"/>
      <c r="R962" s="98">
        <v>20</v>
      </c>
    </row>
    <row r="963" spans="2:18" x14ac:dyDescent="0.25">
      <c r="B963" t="s">
        <v>2968</v>
      </c>
      <c r="C963">
        <v>266</v>
      </c>
      <c r="D963">
        <v>1</v>
      </c>
      <c r="E963" s="100"/>
      <c r="F963" s="100"/>
      <c r="G963" s="100"/>
      <c r="H963" s="100"/>
      <c r="I963" s="100"/>
      <c r="J963" s="100"/>
      <c r="K963" s="100"/>
      <c r="L963" s="100"/>
      <c r="M963" s="100"/>
      <c r="N963" s="100">
        <v>48</v>
      </c>
      <c r="O963" s="100"/>
      <c r="P963" s="100"/>
      <c r="Q963" s="100"/>
      <c r="R963" s="98">
        <v>48</v>
      </c>
    </row>
    <row r="964" spans="2:18" x14ac:dyDescent="0.25">
      <c r="D964">
        <v>2</v>
      </c>
      <c r="E964" s="100"/>
      <c r="F964" s="100"/>
      <c r="G964" s="100"/>
      <c r="H964" s="100"/>
      <c r="I964" s="100"/>
      <c r="J964" s="100">
        <v>30</v>
      </c>
      <c r="K964" s="100">
        <v>17</v>
      </c>
      <c r="L964" s="100"/>
      <c r="M964" s="100"/>
      <c r="N964" s="100"/>
      <c r="O964" s="100"/>
      <c r="P964" s="100"/>
      <c r="Q964" s="100"/>
      <c r="R964" s="98">
        <v>47</v>
      </c>
    </row>
    <row r="965" spans="2:18" x14ac:dyDescent="0.25">
      <c r="D965">
        <v>3</v>
      </c>
      <c r="E965" s="100"/>
      <c r="F965" s="100"/>
      <c r="G965" s="100"/>
      <c r="H965" s="100"/>
      <c r="I965" s="100">
        <v>60</v>
      </c>
      <c r="J965" s="100"/>
      <c r="K965" s="100"/>
      <c r="L965" s="100"/>
      <c r="M965" s="100"/>
      <c r="N965" s="100"/>
      <c r="O965" s="100">
        <v>78</v>
      </c>
      <c r="P965" s="100"/>
      <c r="Q965" s="100"/>
      <c r="R965" s="98">
        <v>138</v>
      </c>
    </row>
    <row r="966" spans="2:18" x14ac:dyDescent="0.25">
      <c r="D966">
        <v>4</v>
      </c>
      <c r="E966" s="100"/>
      <c r="F966" s="100"/>
      <c r="G966" s="100">
        <v>30</v>
      </c>
      <c r="H966" s="100">
        <v>100</v>
      </c>
      <c r="I966" s="100"/>
      <c r="J966" s="100"/>
      <c r="K966" s="100"/>
      <c r="L966" s="100"/>
      <c r="M966" s="100">
        <v>20</v>
      </c>
      <c r="N966" s="100"/>
      <c r="O966" s="100"/>
      <c r="P966" s="100"/>
      <c r="Q966" s="100">
        <v>75</v>
      </c>
      <c r="R966" s="98">
        <v>225</v>
      </c>
    </row>
    <row r="967" spans="2:18" x14ac:dyDescent="0.25">
      <c r="D967">
        <v>5</v>
      </c>
      <c r="E967" s="100"/>
      <c r="F967" s="100"/>
      <c r="G967" s="100"/>
      <c r="H967" s="100"/>
      <c r="I967" s="100"/>
      <c r="J967" s="100"/>
      <c r="K967" s="100"/>
      <c r="L967" s="100"/>
      <c r="M967" s="100"/>
      <c r="N967" s="100"/>
      <c r="O967" s="100"/>
      <c r="P967" s="100">
        <v>150</v>
      </c>
      <c r="Q967" s="100"/>
      <c r="R967" s="98">
        <v>150</v>
      </c>
    </row>
    <row r="968" spans="2:18" x14ac:dyDescent="0.25">
      <c r="D968">
        <v>6</v>
      </c>
      <c r="E968" s="100"/>
      <c r="F968" s="100">
        <v>60</v>
      </c>
      <c r="G968" s="100"/>
      <c r="H968" s="100"/>
      <c r="I968" s="100"/>
      <c r="J968" s="100"/>
      <c r="K968" s="100"/>
      <c r="L968" s="100"/>
      <c r="M968" s="100"/>
      <c r="N968" s="100"/>
      <c r="O968" s="100"/>
      <c r="P968" s="100"/>
      <c r="Q968" s="100"/>
      <c r="R968" s="98">
        <v>60</v>
      </c>
    </row>
    <row r="969" spans="2:18" x14ac:dyDescent="0.25">
      <c r="B969" t="s">
        <v>2969</v>
      </c>
      <c r="C969">
        <v>267</v>
      </c>
      <c r="D969">
        <v>1</v>
      </c>
      <c r="E969" s="100"/>
      <c r="F969" s="100"/>
      <c r="G969" s="100"/>
      <c r="H969" s="100"/>
      <c r="I969" s="100">
        <v>20</v>
      </c>
      <c r="J969" s="100"/>
      <c r="K969" s="100">
        <v>17</v>
      </c>
      <c r="L969" s="100">
        <v>100</v>
      </c>
      <c r="M969" s="100"/>
      <c r="N969" s="100">
        <v>48</v>
      </c>
      <c r="O969" s="100"/>
      <c r="P969" s="100"/>
      <c r="Q969" s="100"/>
      <c r="R969" s="98">
        <v>185</v>
      </c>
    </row>
    <row r="970" spans="2:18" x14ac:dyDescent="0.25">
      <c r="D970">
        <v>2</v>
      </c>
      <c r="E970" s="100">
        <v>15</v>
      </c>
      <c r="F970" s="100"/>
      <c r="G970" s="100">
        <v>15</v>
      </c>
      <c r="H970" s="100"/>
      <c r="I970" s="100"/>
      <c r="J970" s="100"/>
      <c r="K970" s="100"/>
      <c r="L970" s="100"/>
      <c r="M970" s="100"/>
      <c r="N970" s="100"/>
      <c r="O970" s="100">
        <v>78</v>
      </c>
      <c r="P970" s="100"/>
      <c r="Q970" s="100"/>
      <c r="R970" s="98">
        <v>108</v>
      </c>
    </row>
    <row r="971" spans="2:18" x14ac:dyDescent="0.25">
      <c r="D971">
        <v>3</v>
      </c>
      <c r="E971" s="100"/>
      <c r="F971" s="100"/>
      <c r="G971" s="100"/>
      <c r="H971" s="100">
        <v>75</v>
      </c>
      <c r="I971" s="100"/>
      <c r="J971" s="100"/>
      <c r="K971" s="100"/>
      <c r="L971" s="100"/>
      <c r="M971" s="100"/>
      <c r="N971" s="100"/>
      <c r="O971" s="100"/>
      <c r="P971" s="100"/>
      <c r="Q971" s="100"/>
      <c r="R971" s="98">
        <v>75</v>
      </c>
    </row>
    <row r="972" spans="2:18" x14ac:dyDescent="0.25">
      <c r="D972">
        <v>4</v>
      </c>
      <c r="E972" s="100"/>
      <c r="F972" s="100">
        <v>40</v>
      </c>
      <c r="G972" s="100"/>
      <c r="H972" s="100"/>
      <c r="I972" s="100"/>
      <c r="J972" s="100"/>
      <c r="K972" s="100"/>
      <c r="L972" s="100"/>
      <c r="M972" s="100"/>
      <c r="N972" s="100"/>
      <c r="O972" s="100"/>
      <c r="P972" s="100">
        <v>150</v>
      </c>
      <c r="Q972" s="100"/>
      <c r="R972" s="98">
        <v>190</v>
      </c>
    </row>
    <row r="973" spans="2:18" x14ac:dyDescent="0.25">
      <c r="D973">
        <v>5</v>
      </c>
      <c r="E973" s="100"/>
      <c r="F973" s="100"/>
      <c r="G973" s="100"/>
      <c r="H973" s="100"/>
      <c r="I973" s="100"/>
      <c r="J973" s="100">
        <v>75</v>
      </c>
      <c r="K973" s="100"/>
      <c r="L973" s="100"/>
      <c r="M973" s="100">
        <v>20</v>
      </c>
      <c r="N973" s="100"/>
      <c r="O973" s="100"/>
      <c r="P973" s="100"/>
      <c r="Q973" s="100">
        <v>75</v>
      </c>
      <c r="R973" s="98">
        <v>170</v>
      </c>
    </row>
    <row r="974" spans="2:18" x14ac:dyDescent="0.25">
      <c r="B974" t="s">
        <v>2970</v>
      </c>
      <c r="C974">
        <v>268</v>
      </c>
      <c r="D974">
        <v>1</v>
      </c>
      <c r="E974" s="100"/>
      <c r="F974" s="100"/>
      <c r="G974" s="100">
        <v>7.5</v>
      </c>
      <c r="H974" s="100"/>
      <c r="I974" s="100"/>
      <c r="J974" s="100"/>
      <c r="K974" s="100"/>
      <c r="L974" s="100"/>
      <c r="M974" s="100"/>
      <c r="N974" s="100">
        <v>48</v>
      </c>
      <c r="O974" s="100"/>
      <c r="P974" s="100"/>
      <c r="Q974" s="100">
        <v>75</v>
      </c>
      <c r="R974" s="98">
        <v>130.5</v>
      </c>
    </row>
    <row r="975" spans="2:18" x14ac:dyDescent="0.25">
      <c r="D975">
        <v>2</v>
      </c>
      <c r="E975" s="100"/>
      <c r="F975" s="100"/>
      <c r="G975" s="100"/>
      <c r="H975" s="100"/>
      <c r="I975" s="100"/>
      <c r="J975" s="100">
        <v>30</v>
      </c>
      <c r="K975" s="100"/>
      <c r="L975" s="100"/>
      <c r="M975" s="100">
        <v>20</v>
      </c>
      <c r="N975" s="100"/>
      <c r="O975" s="100"/>
      <c r="P975" s="100"/>
      <c r="Q975" s="100"/>
      <c r="R975" s="98">
        <v>50</v>
      </c>
    </row>
    <row r="976" spans="2:18" x14ac:dyDescent="0.25">
      <c r="D976">
        <v>3</v>
      </c>
      <c r="E976" s="100">
        <v>22.5</v>
      </c>
      <c r="F976" s="100">
        <v>30</v>
      </c>
      <c r="G976" s="100"/>
      <c r="H976" s="100"/>
      <c r="I976" s="100"/>
      <c r="J976" s="100"/>
      <c r="K976" s="100">
        <v>17</v>
      </c>
      <c r="L976" s="100">
        <v>100</v>
      </c>
      <c r="M976" s="100"/>
      <c r="N976" s="100"/>
      <c r="O976" s="100">
        <v>78</v>
      </c>
      <c r="P976" s="100"/>
      <c r="Q976" s="100"/>
      <c r="R976" s="98">
        <v>247.5</v>
      </c>
    </row>
    <row r="977" spans="2:18" x14ac:dyDescent="0.25">
      <c r="D977">
        <v>4</v>
      </c>
      <c r="E977" s="100"/>
      <c r="F977" s="100"/>
      <c r="G977" s="100"/>
      <c r="H977" s="100"/>
      <c r="I977" s="100">
        <v>80</v>
      </c>
      <c r="J977" s="100"/>
      <c r="K977" s="100"/>
      <c r="L977" s="100"/>
      <c r="M977" s="100"/>
      <c r="N977" s="100"/>
      <c r="O977" s="100"/>
      <c r="P977" s="100">
        <v>150</v>
      </c>
      <c r="Q977" s="100"/>
      <c r="R977" s="98">
        <v>230</v>
      </c>
    </row>
    <row r="978" spans="2:18" x14ac:dyDescent="0.25">
      <c r="D978">
        <v>6</v>
      </c>
      <c r="E978" s="100"/>
      <c r="F978" s="100"/>
      <c r="G978" s="100"/>
      <c r="H978" s="100">
        <v>150</v>
      </c>
      <c r="I978" s="100"/>
      <c r="J978" s="100"/>
      <c r="K978" s="100"/>
      <c r="L978" s="100"/>
      <c r="M978" s="100"/>
      <c r="N978" s="100"/>
      <c r="O978" s="100"/>
      <c r="P978" s="100"/>
      <c r="Q978" s="100"/>
      <c r="R978" s="98">
        <v>150</v>
      </c>
    </row>
    <row r="979" spans="2:18" x14ac:dyDescent="0.25">
      <c r="B979" t="s">
        <v>2971</v>
      </c>
      <c r="C979">
        <v>269</v>
      </c>
      <c r="D979">
        <v>1</v>
      </c>
      <c r="E979" s="100"/>
      <c r="F979" s="100"/>
      <c r="G979" s="100"/>
      <c r="H979" s="100"/>
      <c r="I979" s="100"/>
      <c r="J979" s="100"/>
      <c r="K979" s="100"/>
      <c r="L979" s="100"/>
      <c r="M979" s="100"/>
      <c r="N979" s="100"/>
      <c r="O979" s="100"/>
      <c r="P979" s="100">
        <v>150</v>
      </c>
      <c r="Q979" s="100"/>
      <c r="R979" s="98">
        <v>150</v>
      </c>
    </row>
    <row r="980" spans="2:18" x14ac:dyDescent="0.25">
      <c r="D980">
        <v>2</v>
      </c>
      <c r="E980" s="100"/>
      <c r="F980" s="100"/>
      <c r="G980" s="100"/>
      <c r="H980" s="100">
        <v>50</v>
      </c>
      <c r="I980" s="100">
        <v>40</v>
      </c>
      <c r="J980" s="100"/>
      <c r="K980" s="100">
        <v>17</v>
      </c>
      <c r="L980" s="100">
        <v>100</v>
      </c>
      <c r="M980" s="100"/>
      <c r="N980" s="100"/>
      <c r="O980" s="100"/>
      <c r="P980" s="100"/>
      <c r="Q980" s="100"/>
      <c r="R980" s="98">
        <v>207</v>
      </c>
    </row>
    <row r="981" spans="2:18" x14ac:dyDescent="0.25">
      <c r="D981">
        <v>3</v>
      </c>
      <c r="E981" s="100"/>
      <c r="F981" s="100"/>
      <c r="G981" s="100"/>
      <c r="H981" s="100"/>
      <c r="I981" s="100"/>
      <c r="J981" s="100">
        <v>45</v>
      </c>
      <c r="K981" s="100"/>
      <c r="L981" s="100"/>
      <c r="M981" s="100"/>
      <c r="N981" s="100">
        <v>48</v>
      </c>
      <c r="O981" s="100"/>
      <c r="P981" s="100"/>
      <c r="Q981" s="100"/>
      <c r="R981" s="98">
        <v>93</v>
      </c>
    </row>
    <row r="982" spans="2:18" x14ac:dyDescent="0.25">
      <c r="D982">
        <v>4</v>
      </c>
      <c r="E982" s="100">
        <v>30</v>
      </c>
      <c r="F982" s="100">
        <v>40</v>
      </c>
      <c r="G982" s="100">
        <v>30</v>
      </c>
      <c r="H982" s="100"/>
      <c r="I982" s="100"/>
      <c r="J982" s="100"/>
      <c r="K982" s="100"/>
      <c r="L982" s="100"/>
      <c r="M982" s="100">
        <v>20</v>
      </c>
      <c r="N982" s="100"/>
      <c r="O982" s="100"/>
      <c r="P982" s="100"/>
      <c r="Q982" s="100"/>
      <c r="R982" s="98">
        <v>120</v>
      </c>
    </row>
    <row r="983" spans="2:18" x14ac:dyDescent="0.25">
      <c r="D983">
        <v>5</v>
      </c>
      <c r="E983" s="100"/>
      <c r="F983" s="100"/>
      <c r="G983" s="100"/>
      <c r="H983" s="100"/>
      <c r="I983" s="100"/>
      <c r="J983" s="100"/>
      <c r="K983" s="100"/>
      <c r="L983" s="100"/>
      <c r="M983" s="100"/>
      <c r="N983" s="100"/>
      <c r="O983" s="100"/>
      <c r="P983" s="100"/>
      <c r="Q983" s="100">
        <v>75</v>
      </c>
      <c r="R983" s="98">
        <v>75</v>
      </c>
    </row>
    <row r="984" spans="2:18" x14ac:dyDescent="0.25">
      <c r="B984" t="s">
        <v>2729</v>
      </c>
      <c r="C984">
        <v>27</v>
      </c>
      <c r="D984">
        <v>1</v>
      </c>
      <c r="E984" s="100">
        <v>7.5</v>
      </c>
      <c r="F984" s="100"/>
      <c r="G984" s="100"/>
      <c r="H984" s="100"/>
      <c r="I984" s="100"/>
      <c r="J984" s="100"/>
      <c r="K984" s="100"/>
      <c r="L984" s="100"/>
      <c r="M984" s="100"/>
      <c r="N984" s="100"/>
      <c r="O984" s="100"/>
      <c r="P984" s="100"/>
      <c r="Q984" s="100"/>
      <c r="R984" s="98">
        <v>7.5</v>
      </c>
    </row>
    <row r="985" spans="2:18" x14ac:dyDescent="0.25">
      <c r="D985">
        <v>2</v>
      </c>
      <c r="E985" s="100"/>
      <c r="F985" s="100">
        <v>20</v>
      </c>
      <c r="G985" s="100"/>
      <c r="H985" s="100"/>
      <c r="I985" s="100"/>
      <c r="J985" s="100"/>
      <c r="K985" s="100">
        <v>17</v>
      </c>
      <c r="L985" s="100"/>
      <c r="M985" s="100">
        <v>20</v>
      </c>
      <c r="N985" s="100"/>
      <c r="O985" s="100">
        <v>78</v>
      </c>
      <c r="P985" s="100"/>
      <c r="Q985" s="100">
        <v>75</v>
      </c>
      <c r="R985" s="98">
        <v>210</v>
      </c>
    </row>
    <row r="986" spans="2:18" x14ac:dyDescent="0.25">
      <c r="D986">
        <v>3</v>
      </c>
      <c r="E986" s="100"/>
      <c r="F986" s="100"/>
      <c r="G986" s="100">
        <v>22.5</v>
      </c>
      <c r="H986" s="100">
        <v>75</v>
      </c>
      <c r="I986" s="100"/>
      <c r="J986" s="100"/>
      <c r="K986" s="100"/>
      <c r="L986" s="100"/>
      <c r="M986" s="100"/>
      <c r="N986" s="100">
        <v>48</v>
      </c>
      <c r="O986" s="100"/>
      <c r="P986" s="100"/>
      <c r="Q986" s="100"/>
      <c r="R986" s="98">
        <v>145.5</v>
      </c>
    </row>
    <row r="987" spans="2:18" x14ac:dyDescent="0.25">
      <c r="D987">
        <v>4</v>
      </c>
      <c r="E987" s="100"/>
      <c r="F987" s="100"/>
      <c r="G987" s="100"/>
      <c r="H987" s="100"/>
      <c r="I987" s="100">
        <v>80</v>
      </c>
      <c r="J987" s="100"/>
      <c r="K987" s="100"/>
      <c r="L987" s="100">
        <v>100</v>
      </c>
      <c r="M987" s="100"/>
      <c r="N987" s="100"/>
      <c r="O987" s="100"/>
      <c r="P987" s="100">
        <v>150</v>
      </c>
      <c r="Q987" s="100"/>
      <c r="R987" s="98">
        <v>330</v>
      </c>
    </row>
    <row r="988" spans="2:18" x14ac:dyDescent="0.25">
      <c r="B988" t="s">
        <v>2972</v>
      </c>
      <c r="C988">
        <v>270</v>
      </c>
      <c r="D988">
        <v>2</v>
      </c>
      <c r="E988" s="100"/>
      <c r="F988" s="100"/>
      <c r="G988" s="100">
        <v>15</v>
      </c>
      <c r="H988" s="100"/>
      <c r="I988" s="100"/>
      <c r="J988" s="100">
        <v>30</v>
      </c>
      <c r="K988" s="100">
        <v>17</v>
      </c>
      <c r="L988" s="100"/>
      <c r="M988" s="100">
        <v>20</v>
      </c>
      <c r="N988" s="100"/>
      <c r="O988" s="100">
        <v>78</v>
      </c>
      <c r="P988" s="100"/>
      <c r="Q988" s="100"/>
      <c r="R988" s="98">
        <v>160</v>
      </c>
    </row>
    <row r="989" spans="2:18" x14ac:dyDescent="0.25">
      <c r="D989">
        <v>3</v>
      </c>
      <c r="E989" s="100">
        <v>22.5</v>
      </c>
      <c r="F989" s="100">
        <v>30</v>
      </c>
      <c r="G989" s="100"/>
      <c r="H989" s="100">
        <v>75</v>
      </c>
      <c r="I989" s="100"/>
      <c r="J989" s="100"/>
      <c r="K989" s="100"/>
      <c r="L989" s="100"/>
      <c r="M989" s="100"/>
      <c r="N989" s="100"/>
      <c r="O989" s="100"/>
      <c r="P989" s="100">
        <v>150</v>
      </c>
      <c r="Q989" s="100"/>
      <c r="R989" s="98">
        <v>277.5</v>
      </c>
    </row>
    <row r="990" spans="2:18" x14ac:dyDescent="0.25">
      <c r="D990">
        <v>4</v>
      </c>
      <c r="E990" s="100"/>
      <c r="F990" s="100"/>
      <c r="G990" s="100"/>
      <c r="H990" s="100"/>
      <c r="I990" s="100"/>
      <c r="J990" s="100"/>
      <c r="K990" s="100"/>
      <c r="L990" s="100"/>
      <c r="M990" s="100"/>
      <c r="N990" s="100"/>
      <c r="O990" s="100"/>
      <c r="P990" s="100"/>
      <c r="Q990" s="100">
        <v>75</v>
      </c>
      <c r="R990" s="98">
        <v>75</v>
      </c>
    </row>
    <row r="991" spans="2:18" x14ac:dyDescent="0.25">
      <c r="D991">
        <v>5</v>
      </c>
      <c r="E991" s="100"/>
      <c r="F991" s="100"/>
      <c r="G991" s="100"/>
      <c r="H991" s="100"/>
      <c r="I991" s="100">
        <v>100</v>
      </c>
      <c r="J991" s="100"/>
      <c r="K991" s="100"/>
      <c r="L991" s="100">
        <v>100</v>
      </c>
      <c r="M991" s="100"/>
      <c r="N991" s="100"/>
      <c r="O991" s="100"/>
      <c r="P991" s="100"/>
      <c r="Q991" s="100"/>
      <c r="R991" s="98">
        <v>200</v>
      </c>
    </row>
    <row r="992" spans="2:18" x14ac:dyDescent="0.25">
      <c r="B992" t="s">
        <v>2973</v>
      </c>
      <c r="C992">
        <v>271</v>
      </c>
      <c r="D992">
        <v>1</v>
      </c>
      <c r="E992" s="100">
        <v>7.5</v>
      </c>
      <c r="F992" s="100"/>
      <c r="G992" s="100"/>
      <c r="H992" s="100"/>
      <c r="I992" s="100"/>
      <c r="J992" s="100"/>
      <c r="K992" s="100"/>
      <c r="L992" s="100"/>
      <c r="M992" s="100"/>
      <c r="N992" s="100"/>
      <c r="O992" s="100">
        <v>78</v>
      </c>
      <c r="P992" s="100"/>
      <c r="Q992" s="100"/>
      <c r="R992" s="98">
        <v>85.5</v>
      </c>
    </row>
    <row r="993" spans="2:18" x14ac:dyDescent="0.25">
      <c r="D993">
        <v>2</v>
      </c>
      <c r="E993" s="100"/>
      <c r="F993" s="100"/>
      <c r="G993" s="100"/>
      <c r="H993" s="100">
        <v>50</v>
      </c>
      <c r="I993" s="100"/>
      <c r="J993" s="100"/>
      <c r="K993" s="100"/>
      <c r="L993" s="100"/>
      <c r="M993" s="100"/>
      <c r="N993" s="100"/>
      <c r="O993" s="100"/>
      <c r="P993" s="100">
        <v>150</v>
      </c>
      <c r="Q993" s="100"/>
      <c r="R993" s="98">
        <v>200</v>
      </c>
    </row>
    <row r="994" spans="2:18" x14ac:dyDescent="0.25">
      <c r="D994">
        <v>3</v>
      </c>
      <c r="E994" s="100"/>
      <c r="F994" s="100">
        <v>30</v>
      </c>
      <c r="G994" s="100"/>
      <c r="H994" s="100"/>
      <c r="I994" s="100"/>
      <c r="J994" s="100"/>
      <c r="K994" s="100">
        <v>17</v>
      </c>
      <c r="L994" s="100"/>
      <c r="M994" s="100">
        <v>20</v>
      </c>
      <c r="N994" s="100"/>
      <c r="O994" s="100"/>
      <c r="P994" s="100"/>
      <c r="Q994" s="100"/>
      <c r="R994" s="98">
        <v>67</v>
      </c>
    </row>
    <row r="995" spans="2:18" x14ac:dyDescent="0.25">
      <c r="D995">
        <v>4</v>
      </c>
      <c r="E995" s="100"/>
      <c r="F995" s="100"/>
      <c r="G995" s="100">
        <v>30</v>
      </c>
      <c r="H995" s="100"/>
      <c r="I995" s="100">
        <v>80</v>
      </c>
      <c r="J995" s="100"/>
      <c r="K995" s="100"/>
      <c r="L995" s="100">
        <v>100</v>
      </c>
      <c r="M995" s="100"/>
      <c r="N995" s="100">
        <v>48</v>
      </c>
      <c r="O995" s="100"/>
      <c r="P995" s="100"/>
      <c r="Q995" s="100"/>
      <c r="R995" s="98">
        <v>258</v>
      </c>
    </row>
    <row r="996" spans="2:18" x14ac:dyDescent="0.25">
      <c r="D996">
        <v>5</v>
      </c>
      <c r="E996" s="100"/>
      <c r="F996" s="100"/>
      <c r="G996" s="100"/>
      <c r="H996" s="100"/>
      <c r="I996" s="100"/>
      <c r="J996" s="100"/>
      <c r="K996" s="100"/>
      <c r="L996" s="100"/>
      <c r="M996" s="100"/>
      <c r="N996" s="100"/>
      <c r="O996" s="100"/>
      <c r="P996" s="100"/>
      <c r="Q996" s="100">
        <v>75</v>
      </c>
      <c r="R996" s="98">
        <v>75</v>
      </c>
    </row>
    <row r="997" spans="2:18" x14ac:dyDescent="0.25">
      <c r="B997" t="s">
        <v>2974</v>
      </c>
      <c r="C997">
        <v>272</v>
      </c>
      <c r="D997">
        <v>1</v>
      </c>
      <c r="E997" s="100"/>
      <c r="F997" s="100">
        <v>10</v>
      </c>
      <c r="G997" s="100"/>
      <c r="H997" s="100">
        <v>25</v>
      </c>
      <c r="I997" s="100">
        <v>20</v>
      </c>
      <c r="J997" s="100"/>
      <c r="K997" s="100"/>
      <c r="L997" s="100"/>
      <c r="M997" s="100"/>
      <c r="N997" s="100">
        <v>48</v>
      </c>
      <c r="O997" s="100"/>
      <c r="P997" s="100"/>
      <c r="Q997" s="100"/>
      <c r="R997" s="98">
        <v>103</v>
      </c>
    </row>
    <row r="998" spans="2:18" x14ac:dyDescent="0.25">
      <c r="D998">
        <v>2</v>
      </c>
      <c r="E998" s="100"/>
      <c r="F998" s="100"/>
      <c r="G998" s="100">
        <v>15</v>
      </c>
      <c r="H998" s="100"/>
      <c r="I998" s="100"/>
      <c r="J998" s="100"/>
      <c r="K998" s="100">
        <v>17</v>
      </c>
      <c r="L998" s="100"/>
      <c r="M998" s="100"/>
      <c r="N998" s="100"/>
      <c r="O998" s="100"/>
      <c r="P998" s="100"/>
      <c r="Q998" s="100"/>
      <c r="R998" s="98">
        <v>32</v>
      </c>
    </row>
    <row r="999" spans="2:18" x14ac:dyDescent="0.25">
      <c r="D999">
        <v>3</v>
      </c>
      <c r="E999" s="100">
        <v>22.5</v>
      </c>
      <c r="F999" s="100"/>
      <c r="G999" s="100"/>
      <c r="H999" s="100"/>
      <c r="I999" s="100"/>
      <c r="J999" s="100"/>
      <c r="K999" s="100"/>
      <c r="L999" s="100">
        <v>100</v>
      </c>
      <c r="M999" s="100"/>
      <c r="N999" s="100"/>
      <c r="O999" s="100"/>
      <c r="P999" s="100">
        <v>150</v>
      </c>
      <c r="Q999" s="100">
        <v>75</v>
      </c>
      <c r="R999" s="98">
        <v>347.5</v>
      </c>
    </row>
    <row r="1000" spans="2:18" x14ac:dyDescent="0.25">
      <c r="D1000">
        <v>4</v>
      </c>
      <c r="E1000" s="100"/>
      <c r="F1000" s="100"/>
      <c r="G1000" s="100"/>
      <c r="H1000" s="100"/>
      <c r="I1000" s="100"/>
      <c r="J1000" s="100">
        <v>60</v>
      </c>
      <c r="K1000" s="100"/>
      <c r="L1000" s="100"/>
      <c r="M1000" s="100"/>
      <c r="N1000" s="100"/>
      <c r="O1000" s="100"/>
      <c r="P1000" s="100"/>
      <c r="Q1000" s="100"/>
      <c r="R1000" s="98">
        <v>60</v>
      </c>
    </row>
    <row r="1001" spans="2:18" x14ac:dyDescent="0.25">
      <c r="D1001">
        <v>5</v>
      </c>
      <c r="E1001" s="100"/>
      <c r="F1001" s="100"/>
      <c r="G1001" s="100"/>
      <c r="H1001" s="100"/>
      <c r="I1001" s="100"/>
      <c r="J1001" s="100"/>
      <c r="K1001" s="100"/>
      <c r="L1001" s="100"/>
      <c r="M1001" s="100">
        <v>20</v>
      </c>
      <c r="N1001" s="100"/>
      <c r="O1001" s="100"/>
      <c r="P1001" s="100"/>
      <c r="Q1001" s="100"/>
      <c r="R1001" s="98">
        <v>20</v>
      </c>
    </row>
    <row r="1002" spans="2:18" x14ac:dyDescent="0.25">
      <c r="D1002">
        <v>7</v>
      </c>
      <c r="E1002" s="100"/>
      <c r="F1002" s="100"/>
      <c r="G1002" s="100"/>
      <c r="H1002" s="100"/>
      <c r="I1002" s="100"/>
      <c r="J1002" s="100"/>
      <c r="K1002" s="100"/>
      <c r="L1002" s="100"/>
      <c r="M1002" s="100"/>
      <c r="N1002" s="100"/>
      <c r="O1002" s="100">
        <v>78</v>
      </c>
      <c r="P1002" s="100"/>
      <c r="Q1002" s="100"/>
      <c r="R1002" s="98">
        <v>78</v>
      </c>
    </row>
    <row r="1003" spans="2:18" x14ac:dyDescent="0.25">
      <c r="B1003" t="s">
        <v>2975</v>
      </c>
      <c r="C1003">
        <v>273</v>
      </c>
      <c r="D1003">
        <v>1</v>
      </c>
      <c r="E1003" s="100"/>
      <c r="F1003" s="100"/>
      <c r="G1003" s="100"/>
      <c r="H1003" s="100"/>
      <c r="I1003" s="100"/>
      <c r="J1003" s="100"/>
      <c r="K1003" s="100"/>
      <c r="L1003" s="100"/>
      <c r="M1003" s="100"/>
      <c r="N1003" s="100"/>
      <c r="O1003" s="100"/>
      <c r="P1003" s="100">
        <v>150</v>
      </c>
      <c r="Q1003" s="100">
        <v>75</v>
      </c>
      <c r="R1003" s="98">
        <v>225</v>
      </c>
    </row>
    <row r="1004" spans="2:18" x14ac:dyDescent="0.25">
      <c r="D1004">
        <v>2</v>
      </c>
      <c r="E1004" s="100"/>
      <c r="F1004" s="100"/>
      <c r="G1004" s="100"/>
      <c r="H1004" s="100">
        <v>50</v>
      </c>
      <c r="I1004" s="100"/>
      <c r="J1004" s="100"/>
      <c r="K1004" s="100"/>
      <c r="L1004" s="100">
        <v>100</v>
      </c>
      <c r="M1004" s="100"/>
      <c r="N1004" s="100"/>
      <c r="O1004" s="100"/>
      <c r="P1004" s="100"/>
      <c r="Q1004" s="100"/>
      <c r="R1004" s="98">
        <v>150</v>
      </c>
    </row>
    <row r="1005" spans="2:18" x14ac:dyDescent="0.25">
      <c r="D1005">
        <v>3</v>
      </c>
      <c r="E1005" s="100">
        <v>22.5</v>
      </c>
      <c r="F1005" s="100">
        <v>30</v>
      </c>
      <c r="G1005" s="100"/>
      <c r="H1005" s="100"/>
      <c r="I1005" s="100">
        <v>60</v>
      </c>
      <c r="J1005" s="100">
        <v>45</v>
      </c>
      <c r="K1005" s="100">
        <v>17</v>
      </c>
      <c r="L1005" s="100"/>
      <c r="M1005" s="100">
        <v>20</v>
      </c>
      <c r="N1005" s="100">
        <v>48</v>
      </c>
      <c r="O1005" s="100"/>
      <c r="P1005" s="100"/>
      <c r="Q1005" s="100"/>
      <c r="R1005" s="98">
        <v>242.5</v>
      </c>
    </row>
    <row r="1006" spans="2:18" x14ac:dyDescent="0.25">
      <c r="D1006">
        <v>4</v>
      </c>
      <c r="E1006" s="100"/>
      <c r="F1006" s="100"/>
      <c r="G1006" s="100">
        <v>30</v>
      </c>
      <c r="H1006" s="100"/>
      <c r="I1006" s="100"/>
      <c r="J1006" s="100"/>
      <c r="K1006" s="100"/>
      <c r="L1006" s="100"/>
      <c r="M1006" s="100"/>
      <c r="N1006" s="100"/>
      <c r="O1006" s="100">
        <v>78</v>
      </c>
      <c r="P1006" s="100"/>
      <c r="Q1006" s="100"/>
      <c r="R1006" s="98">
        <v>108</v>
      </c>
    </row>
    <row r="1007" spans="2:18" x14ac:dyDescent="0.25">
      <c r="B1007" t="s">
        <v>2976</v>
      </c>
      <c r="C1007">
        <v>274</v>
      </c>
      <c r="D1007">
        <v>1</v>
      </c>
      <c r="E1007" s="100"/>
      <c r="F1007" s="100">
        <v>10</v>
      </c>
      <c r="G1007" s="100"/>
      <c r="H1007" s="100"/>
      <c r="I1007" s="100"/>
      <c r="J1007" s="100">
        <v>15</v>
      </c>
      <c r="K1007" s="100"/>
      <c r="L1007" s="100"/>
      <c r="M1007" s="100">
        <v>20</v>
      </c>
      <c r="N1007" s="100"/>
      <c r="O1007" s="100"/>
      <c r="P1007" s="100"/>
      <c r="Q1007" s="100"/>
      <c r="R1007" s="98">
        <v>45</v>
      </c>
    </row>
    <row r="1008" spans="2:18" x14ac:dyDescent="0.25">
      <c r="D1008">
        <v>2</v>
      </c>
      <c r="E1008" s="100"/>
      <c r="F1008" s="100"/>
      <c r="G1008" s="100"/>
      <c r="H1008" s="100"/>
      <c r="I1008" s="100"/>
      <c r="J1008" s="100"/>
      <c r="K1008" s="100"/>
      <c r="L1008" s="100">
        <v>100</v>
      </c>
      <c r="M1008" s="100"/>
      <c r="N1008" s="100"/>
      <c r="O1008" s="100"/>
      <c r="P1008" s="100"/>
      <c r="Q1008" s="100">
        <v>75</v>
      </c>
      <c r="R1008" s="98">
        <v>175</v>
      </c>
    </row>
    <row r="1009" spans="2:18" x14ac:dyDescent="0.25">
      <c r="D1009">
        <v>3</v>
      </c>
      <c r="E1009" s="100">
        <v>22.5</v>
      </c>
      <c r="F1009" s="100"/>
      <c r="G1009" s="100">
        <v>22.5</v>
      </c>
      <c r="H1009" s="100">
        <v>75</v>
      </c>
      <c r="I1009" s="100"/>
      <c r="J1009" s="100"/>
      <c r="K1009" s="100"/>
      <c r="L1009" s="100"/>
      <c r="M1009" s="100"/>
      <c r="N1009" s="100">
        <v>48</v>
      </c>
      <c r="O1009" s="100"/>
      <c r="P1009" s="100">
        <v>150</v>
      </c>
      <c r="Q1009" s="100"/>
      <c r="R1009" s="98">
        <v>318</v>
      </c>
    </row>
    <row r="1010" spans="2:18" x14ac:dyDescent="0.25">
      <c r="D1010">
        <v>4</v>
      </c>
      <c r="E1010" s="100"/>
      <c r="F1010" s="100"/>
      <c r="G1010" s="100"/>
      <c r="H1010" s="100"/>
      <c r="I1010" s="100"/>
      <c r="J1010" s="100"/>
      <c r="K1010" s="100">
        <v>17</v>
      </c>
      <c r="L1010" s="100"/>
      <c r="M1010" s="100"/>
      <c r="N1010" s="100"/>
      <c r="O1010" s="100">
        <v>78</v>
      </c>
      <c r="P1010" s="100"/>
      <c r="Q1010" s="100"/>
      <c r="R1010" s="98">
        <v>95</v>
      </c>
    </row>
    <row r="1011" spans="2:18" x14ac:dyDescent="0.25">
      <c r="D1011">
        <v>5</v>
      </c>
      <c r="E1011" s="100"/>
      <c r="F1011" s="100"/>
      <c r="G1011" s="100"/>
      <c r="H1011" s="100"/>
      <c r="I1011" s="100">
        <v>100</v>
      </c>
      <c r="J1011" s="100"/>
      <c r="K1011" s="100"/>
      <c r="L1011" s="100"/>
      <c r="M1011" s="100"/>
      <c r="N1011" s="100"/>
      <c r="O1011" s="100"/>
      <c r="P1011" s="100"/>
      <c r="Q1011" s="100"/>
      <c r="R1011" s="98">
        <v>100</v>
      </c>
    </row>
    <row r="1012" spans="2:18" x14ac:dyDescent="0.25">
      <c r="B1012" t="s">
        <v>2977</v>
      </c>
      <c r="C1012">
        <v>275</v>
      </c>
      <c r="D1012">
        <v>1</v>
      </c>
      <c r="E1012" s="100"/>
      <c r="F1012" s="100">
        <v>10</v>
      </c>
      <c r="G1012" s="100"/>
      <c r="H1012" s="100"/>
      <c r="I1012" s="100"/>
      <c r="J1012" s="100"/>
      <c r="K1012" s="100"/>
      <c r="L1012" s="100"/>
      <c r="M1012" s="100"/>
      <c r="N1012" s="100"/>
      <c r="O1012" s="100"/>
      <c r="P1012" s="100"/>
      <c r="Q1012" s="100"/>
      <c r="R1012" s="98">
        <v>10</v>
      </c>
    </row>
    <row r="1013" spans="2:18" x14ac:dyDescent="0.25">
      <c r="D1013">
        <v>2</v>
      </c>
      <c r="E1013" s="100"/>
      <c r="F1013" s="100"/>
      <c r="G1013" s="100"/>
      <c r="H1013" s="100">
        <v>50</v>
      </c>
      <c r="I1013" s="100"/>
      <c r="J1013" s="100">
        <v>30</v>
      </c>
      <c r="K1013" s="100">
        <v>17</v>
      </c>
      <c r="L1013" s="100"/>
      <c r="M1013" s="100"/>
      <c r="N1013" s="100"/>
      <c r="O1013" s="100">
        <v>78</v>
      </c>
      <c r="P1013" s="100"/>
      <c r="Q1013" s="100"/>
      <c r="R1013" s="98">
        <v>175</v>
      </c>
    </row>
    <row r="1014" spans="2:18" x14ac:dyDescent="0.25">
      <c r="D1014">
        <v>3</v>
      </c>
      <c r="E1014" s="100"/>
      <c r="F1014" s="100"/>
      <c r="G1014" s="100"/>
      <c r="H1014" s="100"/>
      <c r="I1014" s="100"/>
      <c r="J1014" s="100"/>
      <c r="K1014" s="100"/>
      <c r="L1014" s="100"/>
      <c r="M1014" s="100">
        <v>20</v>
      </c>
      <c r="N1014" s="100"/>
      <c r="O1014" s="100"/>
      <c r="P1014" s="100"/>
      <c r="Q1014" s="100"/>
      <c r="R1014" s="98">
        <v>20</v>
      </c>
    </row>
    <row r="1015" spans="2:18" x14ac:dyDescent="0.25">
      <c r="D1015">
        <v>4</v>
      </c>
      <c r="E1015" s="100">
        <v>30</v>
      </c>
      <c r="F1015" s="100"/>
      <c r="G1015" s="100"/>
      <c r="H1015" s="100"/>
      <c r="I1015" s="100">
        <v>80</v>
      </c>
      <c r="J1015" s="100"/>
      <c r="K1015" s="100"/>
      <c r="L1015" s="100">
        <v>100</v>
      </c>
      <c r="M1015" s="100"/>
      <c r="N1015" s="100">
        <v>48</v>
      </c>
      <c r="O1015" s="100"/>
      <c r="P1015" s="100">
        <v>150</v>
      </c>
      <c r="Q1015" s="100">
        <v>75</v>
      </c>
      <c r="R1015" s="98">
        <v>483</v>
      </c>
    </row>
    <row r="1016" spans="2:18" x14ac:dyDescent="0.25">
      <c r="B1016" t="s">
        <v>2978</v>
      </c>
      <c r="C1016">
        <v>276</v>
      </c>
      <c r="D1016">
        <v>1</v>
      </c>
      <c r="E1016" s="100"/>
      <c r="F1016" s="100"/>
      <c r="G1016" s="100"/>
      <c r="H1016" s="100">
        <v>25</v>
      </c>
      <c r="I1016" s="100"/>
      <c r="J1016" s="100">
        <v>15</v>
      </c>
      <c r="K1016" s="100"/>
      <c r="L1016" s="100"/>
      <c r="M1016" s="100"/>
      <c r="N1016" s="100"/>
      <c r="O1016" s="100"/>
      <c r="P1016" s="100"/>
      <c r="Q1016" s="100"/>
      <c r="R1016" s="98">
        <v>40</v>
      </c>
    </row>
    <row r="1017" spans="2:18" x14ac:dyDescent="0.25">
      <c r="D1017">
        <v>2</v>
      </c>
      <c r="E1017" s="100"/>
      <c r="F1017" s="100"/>
      <c r="G1017" s="100"/>
      <c r="H1017" s="100"/>
      <c r="I1017" s="100">
        <v>40</v>
      </c>
      <c r="J1017" s="100"/>
      <c r="K1017" s="100"/>
      <c r="L1017" s="100">
        <v>100</v>
      </c>
      <c r="M1017" s="100"/>
      <c r="N1017" s="100"/>
      <c r="O1017" s="100"/>
      <c r="P1017" s="100"/>
      <c r="Q1017" s="100"/>
      <c r="R1017" s="98">
        <v>140</v>
      </c>
    </row>
    <row r="1018" spans="2:18" x14ac:dyDescent="0.25">
      <c r="D1018">
        <v>3</v>
      </c>
      <c r="E1018" s="100">
        <v>22.5</v>
      </c>
      <c r="F1018" s="100"/>
      <c r="G1018" s="100"/>
      <c r="H1018" s="100"/>
      <c r="I1018" s="100"/>
      <c r="J1018" s="100"/>
      <c r="K1018" s="100"/>
      <c r="L1018" s="100"/>
      <c r="M1018" s="100"/>
      <c r="N1018" s="100">
        <v>48</v>
      </c>
      <c r="O1018" s="100"/>
      <c r="P1018" s="100"/>
      <c r="Q1018" s="100">
        <v>75</v>
      </c>
      <c r="R1018" s="98">
        <v>145.5</v>
      </c>
    </row>
    <row r="1019" spans="2:18" x14ac:dyDescent="0.25">
      <c r="D1019">
        <v>4</v>
      </c>
      <c r="E1019" s="100"/>
      <c r="F1019" s="100">
        <v>40</v>
      </c>
      <c r="G1019" s="100"/>
      <c r="H1019" s="100"/>
      <c r="I1019" s="100"/>
      <c r="J1019" s="100"/>
      <c r="K1019" s="100">
        <v>17</v>
      </c>
      <c r="L1019" s="100"/>
      <c r="M1019" s="100">
        <v>20</v>
      </c>
      <c r="N1019" s="100"/>
      <c r="O1019" s="100">
        <v>78</v>
      </c>
      <c r="P1019" s="100"/>
      <c r="Q1019" s="100"/>
      <c r="R1019" s="98">
        <v>155</v>
      </c>
    </row>
    <row r="1020" spans="2:18" x14ac:dyDescent="0.25">
      <c r="D1020">
        <v>5</v>
      </c>
      <c r="E1020" s="100"/>
      <c r="F1020" s="100"/>
      <c r="G1020" s="100"/>
      <c r="H1020" s="100"/>
      <c r="I1020" s="100"/>
      <c r="J1020" s="100"/>
      <c r="K1020" s="100"/>
      <c r="L1020" s="100"/>
      <c r="M1020" s="100"/>
      <c r="N1020" s="100"/>
      <c r="O1020" s="100"/>
      <c r="P1020" s="100">
        <v>150</v>
      </c>
      <c r="Q1020" s="100"/>
      <c r="R1020" s="98">
        <v>150</v>
      </c>
    </row>
    <row r="1021" spans="2:18" x14ac:dyDescent="0.25">
      <c r="B1021" t="s">
        <v>2979</v>
      </c>
      <c r="C1021">
        <v>277</v>
      </c>
      <c r="D1021">
        <v>1</v>
      </c>
      <c r="E1021" s="100"/>
      <c r="F1021" s="100"/>
      <c r="G1021" s="100">
        <v>7.5</v>
      </c>
      <c r="H1021" s="100"/>
      <c r="I1021" s="100"/>
      <c r="J1021" s="100"/>
      <c r="K1021" s="100"/>
      <c r="L1021" s="100"/>
      <c r="M1021" s="100"/>
      <c r="N1021" s="100"/>
      <c r="O1021" s="100">
        <v>78</v>
      </c>
      <c r="P1021" s="100"/>
      <c r="Q1021" s="100"/>
      <c r="R1021" s="98">
        <v>85.5</v>
      </c>
    </row>
    <row r="1022" spans="2:18" x14ac:dyDescent="0.25">
      <c r="D1022">
        <v>2</v>
      </c>
      <c r="E1022" s="100">
        <v>15</v>
      </c>
      <c r="F1022" s="100"/>
      <c r="G1022" s="100"/>
      <c r="H1022" s="100"/>
      <c r="I1022" s="100">
        <v>40</v>
      </c>
      <c r="J1022" s="100">
        <v>30</v>
      </c>
      <c r="K1022" s="100"/>
      <c r="L1022" s="100"/>
      <c r="M1022" s="100">
        <v>20</v>
      </c>
      <c r="N1022" s="100"/>
      <c r="O1022" s="100"/>
      <c r="P1022" s="100"/>
      <c r="Q1022" s="100"/>
      <c r="R1022" s="98">
        <v>105</v>
      </c>
    </row>
    <row r="1023" spans="2:18" x14ac:dyDescent="0.25">
      <c r="D1023">
        <v>3</v>
      </c>
      <c r="E1023" s="100"/>
      <c r="F1023" s="100"/>
      <c r="G1023" s="100"/>
      <c r="H1023" s="100">
        <v>75</v>
      </c>
      <c r="I1023" s="100"/>
      <c r="J1023" s="100"/>
      <c r="K1023" s="100"/>
      <c r="L1023" s="100"/>
      <c r="M1023" s="100"/>
      <c r="N1023" s="100">
        <v>48</v>
      </c>
      <c r="O1023" s="100"/>
      <c r="P1023" s="100">
        <v>150</v>
      </c>
      <c r="Q1023" s="100"/>
      <c r="R1023" s="98">
        <v>273</v>
      </c>
    </row>
    <row r="1024" spans="2:18" x14ac:dyDescent="0.25">
      <c r="D1024">
        <v>4</v>
      </c>
      <c r="E1024" s="100"/>
      <c r="F1024" s="100">
        <v>40</v>
      </c>
      <c r="G1024" s="100"/>
      <c r="H1024" s="100"/>
      <c r="I1024" s="100"/>
      <c r="J1024" s="100"/>
      <c r="K1024" s="100"/>
      <c r="L1024" s="100"/>
      <c r="M1024" s="100"/>
      <c r="N1024" s="100"/>
      <c r="O1024" s="100"/>
      <c r="P1024" s="100"/>
      <c r="Q1024" s="100"/>
      <c r="R1024" s="98">
        <v>40</v>
      </c>
    </row>
    <row r="1025" spans="2:18" x14ac:dyDescent="0.25">
      <c r="D1025">
        <v>6</v>
      </c>
      <c r="E1025" s="100"/>
      <c r="F1025" s="100"/>
      <c r="G1025" s="100"/>
      <c r="H1025" s="100"/>
      <c r="I1025" s="100"/>
      <c r="J1025" s="100"/>
      <c r="K1025" s="100">
        <v>17</v>
      </c>
      <c r="L1025" s="100">
        <v>100</v>
      </c>
      <c r="M1025" s="100"/>
      <c r="N1025" s="100"/>
      <c r="O1025" s="100"/>
      <c r="P1025" s="100"/>
      <c r="Q1025" s="100"/>
      <c r="R1025" s="98">
        <v>117</v>
      </c>
    </row>
    <row r="1026" spans="2:18" x14ac:dyDescent="0.25">
      <c r="B1026" t="s">
        <v>2980</v>
      </c>
      <c r="C1026">
        <v>278</v>
      </c>
      <c r="D1026">
        <v>1</v>
      </c>
      <c r="E1026" s="100"/>
      <c r="F1026" s="100"/>
      <c r="G1026" s="100"/>
      <c r="H1026" s="100"/>
      <c r="I1026" s="100">
        <v>20</v>
      </c>
      <c r="J1026" s="100"/>
      <c r="K1026" s="100"/>
      <c r="L1026" s="100">
        <v>100</v>
      </c>
      <c r="M1026" s="100">
        <v>20</v>
      </c>
      <c r="N1026" s="100"/>
      <c r="O1026" s="100">
        <v>78</v>
      </c>
      <c r="P1026" s="100"/>
      <c r="Q1026" s="100"/>
      <c r="R1026" s="98">
        <v>218</v>
      </c>
    </row>
    <row r="1027" spans="2:18" x14ac:dyDescent="0.25">
      <c r="D1027">
        <v>2</v>
      </c>
      <c r="E1027" s="100"/>
      <c r="F1027" s="100"/>
      <c r="G1027" s="100">
        <v>15</v>
      </c>
      <c r="H1027" s="100"/>
      <c r="I1027" s="100"/>
      <c r="J1027" s="100">
        <v>30</v>
      </c>
      <c r="K1027" s="100"/>
      <c r="L1027" s="100"/>
      <c r="M1027" s="100"/>
      <c r="N1027" s="100"/>
      <c r="O1027" s="100"/>
      <c r="P1027" s="100"/>
      <c r="Q1027" s="100"/>
      <c r="R1027" s="98">
        <v>45</v>
      </c>
    </row>
    <row r="1028" spans="2:18" x14ac:dyDescent="0.25">
      <c r="D1028">
        <v>3</v>
      </c>
      <c r="E1028" s="100">
        <v>22.5</v>
      </c>
      <c r="F1028" s="100"/>
      <c r="G1028" s="100"/>
      <c r="H1028" s="100"/>
      <c r="I1028" s="100"/>
      <c r="J1028" s="100"/>
      <c r="K1028" s="100"/>
      <c r="L1028" s="100"/>
      <c r="M1028" s="100"/>
      <c r="N1028" s="100"/>
      <c r="O1028" s="100"/>
      <c r="P1028" s="100"/>
      <c r="Q1028" s="100"/>
      <c r="R1028" s="98">
        <v>22.5</v>
      </c>
    </row>
    <row r="1029" spans="2:18" x14ac:dyDescent="0.25">
      <c r="D1029">
        <v>4</v>
      </c>
      <c r="E1029" s="100"/>
      <c r="F1029" s="100">
        <v>40</v>
      </c>
      <c r="G1029" s="100"/>
      <c r="H1029" s="100">
        <v>100</v>
      </c>
      <c r="I1029" s="100"/>
      <c r="J1029" s="100"/>
      <c r="K1029" s="100"/>
      <c r="L1029" s="100"/>
      <c r="M1029" s="100"/>
      <c r="N1029" s="100"/>
      <c r="O1029" s="100"/>
      <c r="P1029" s="100"/>
      <c r="Q1029" s="100">
        <v>75</v>
      </c>
      <c r="R1029" s="98">
        <v>215</v>
      </c>
    </row>
    <row r="1030" spans="2:18" x14ac:dyDescent="0.25">
      <c r="D1030">
        <v>6</v>
      </c>
      <c r="E1030" s="100"/>
      <c r="F1030" s="100"/>
      <c r="G1030" s="100"/>
      <c r="H1030" s="100"/>
      <c r="I1030" s="100"/>
      <c r="J1030" s="100"/>
      <c r="K1030" s="100">
        <v>17</v>
      </c>
      <c r="L1030" s="100"/>
      <c r="M1030" s="100"/>
      <c r="N1030" s="100"/>
      <c r="O1030" s="100"/>
      <c r="P1030" s="100"/>
      <c r="Q1030" s="100"/>
      <c r="R1030" s="98">
        <v>17</v>
      </c>
    </row>
    <row r="1031" spans="2:18" x14ac:dyDescent="0.25">
      <c r="D1031">
        <v>7</v>
      </c>
      <c r="E1031" s="100"/>
      <c r="F1031" s="100"/>
      <c r="G1031" s="100"/>
      <c r="H1031" s="100"/>
      <c r="I1031" s="100"/>
      <c r="J1031" s="100"/>
      <c r="K1031" s="100"/>
      <c r="L1031" s="100"/>
      <c r="M1031" s="100"/>
      <c r="N1031" s="100">
        <v>48</v>
      </c>
      <c r="O1031" s="100"/>
      <c r="P1031" s="100"/>
      <c r="Q1031" s="100"/>
      <c r="R1031" s="98">
        <v>48</v>
      </c>
    </row>
    <row r="1032" spans="2:18" x14ac:dyDescent="0.25">
      <c r="B1032" t="s">
        <v>2981</v>
      </c>
      <c r="C1032">
        <v>279</v>
      </c>
      <c r="D1032">
        <v>1</v>
      </c>
      <c r="E1032" s="100"/>
      <c r="F1032" s="100"/>
      <c r="G1032" s="100"/>
      <c r="H1032" s="100"/>
      <c r="I1032" s="100"/>
      <c r="J1032" s="100"/>
      <c r="K1032" s="100"/>
      <c r="L1032" s="100"/>
      <c r="M1032" s="100">
        <v>20</v>
      </c>
      <c r="N1032" s="100"/>
      <c r="O1032" s="100">
        <v>78</v>
      </c>
      <c r="P1032" s="100"/>
      <c r="Q1032" s="100"/>
      <c r="R1032" s="98">
        <v>98</v>
      </c>
    </row>
    <row r="1033" spans="2:18" x14ac:dyDescent="0.25">
      <c r="D1033">
        <v>2</v>
      </c>
      <c r="E1033" s="100"/>
      <c r="F1033" s="100">
        <v>20</v>
      </c>
      <c r="G1033" s="100"/>
      <c r="H1033" s="100"/>
      <c r="I1033" s="100"/>
      <c r="J1033" s="100"/>
      <c r="K1033" s="100"/>
      <c r="L1033" s="100"/>
      <c r="M1033" s="100"/>
      <c r="N1033" s="100"/>
      <c r="O1033" s="100"/>
      <c r="P1033" s="100">
        <v>150</v>
      </c>
      <c r="Q1033" s="100"/>
      <c r="R1033" s="98">
        <v>170</v>
      </c>
    </row>
    <row r="1034" spans="2:18" x14ac:dyDescent="0.25">
      <c r="D1034">
        <v>3</v>
      </c>
      <c r="E1034" s="100"/>
      <c r="F1034" s="100"/>
      <c r="G1034" s="100">
        <v>22.5</v>
      </c>
      <c r="H1034" s="100">
        <v>75</v>
      </c>
      <c r="I1034" s="100"/>
      <c r="J1034" s="100">
        <v>45</v>
      </c>
      <c r="K1034" s="100"/>
      <c r="L1034" s="100"/>
      <c r="M1034" s="100"/>
      <c r="N1034" s="100"/>
      <c r="O1034" s="100"/>
      <c r="P1034" s="100"/>
      <c r="Q1034" s="100"/>
      <c r="R1034" s="98">
        <v>142.5</v>
      </c>
    </row>
    <row r="1035" spans="2:18" x14ac:dyDescent="0.25">
      <c r="D1035">
        <v>4</v>
      </c>
      <c r="E1035" s="100"/>
      <c r="F1035" s="100"/>
      <c r="G1035" s="100"/>
      <c r="H1035" s="100"/>
      <c r="I1035" s="100">
        <v>80</v>
      </c>
      <c r="J1035" s="100"/>
      <c r="K1035" s="100"/>
      <c r="L1035" s="100"/>
      <c r="M1035" s="100"/>
      <c r="N1035" s="100"/>
      <c r="O1035" s="100"/>
      <c r="P1035" s="100"/>
      <c r="Q1035" s="100"/>
      <c r="R1035" s="98">
        <v>80</v>
      </c>
    </row>
    <row r="1036" spans="2:18" x14ac:dyDescent="0.25">
      <c r="D1036">
        <v>5</v>
      </c>
      <c r="E1036" s="100"/>
      <c r="F1036" s="100"/>
      <c r="G1036" s="100"/>
      <c r="H1036" s="100"/>
      <c r="I1036" s="100"/>
      <c r="J1036" s="100"/>
      <c r="K1036" s="100"/>
      <c r="L1036" s="100"/>
      <c r="M1036" s="100"/>
      <c r="N1036" s="100">
        <v>48</v>
      </c>
      <c r="O1036" s="100"/>
      <c r="P1036" s="100"/>
      <c r="Q1036" s="100">
        <v>75</v>
      </c>
      <c r="R1036" s="98">
        <v>123</v>
      </c>
    </row>
    <row r="1037" spans="2:18" x14ac:dyDescent="0.25">
      <c r="D1037">
        <v>7</v>
      </c>
      <c r="E1037" s="100"/>
      <c r="F1037" s="100"/>
      <c r="G1037" s="100"/>
      <c r="H1037" s="100"/>
      <c r="I1037" s="100"/>
      <c r="J1037" s="100"/>
      <c r="K1037" s="100">
        <v>17</v>
      </c>
      <c r="L1037" s="100"/>
      <c r="M1037" s="100"/>
      <c r="N1037" s="100"/>
      <c r="O1037" s="100"/>
      <c r="P1037" s="100"/>
      <c r="Q1037" s="100"/>
      <c r="R1037" s="98">
        <v>17</v>
      </c>
    </row>
    <row r="1038" spans="2:18" x14ac:dyDescent="0.25">
      <c r="B1038" t="s">
        <v>2730</v>
      </c>
      <c r="C1038">
        <v>28</v>
      </c>
      <c r="D1038">
        <v>1</v>
      </c>
      <c r="E1038" s="100"/>
      <c r="F1038" s="100"/>
      <c r="G1038" s="100"/>
      <c r="H1038" s="100">
        <v>25</v>
      </c>
      <c r="I1038" s="100"/>
      <c r="J1038" s="100">
        <v>15</v>
      </c>
      <c r="K1038" s="100">
        <v>17</v>
      </c>
      <c r="L1038" s="100"/>
      <c r="M1038" s="100"/>
      <c r="N1038" s="100"/>
      <c r="O1038" s="100"/>
      <c r="P1038" s="100"/>
      <c r="Q1038" s="100"/>
      <c r="R1038" s="98">
        <v>57</v>
      </c>
    </row>
    <row r="1039" spans="2:18" x14ac:dyDescent="0.25">
      <c r="D1039">
        <v>2</v>
      </c>
      <c r="E1039" s="100">
        <v>15</v>
      </c>
      <c r="F1039" s="100"/>
      <c r="G1039" s="100"/>
      <c r="H1039" s="100"/>
      <c r="I1039" s="100">
        <v>40</v>
      </c>
      <c r="J1039" s="100"/>
      <c r="K1039" s="100"/>
      <c r="L1039" s="100"/>
      <c r="M1039" s="100">
        <v>20</v>
      </c>
      <c r="N1039" s="100">
        <v>48</v>
      </c>
      <c r="O1039" s="100"/>
      <c r="P1039" s="100"/>
      <c r="Q1039" s="100"/>
      <c r="R1039" s="98">
        <v>123</v>
      </c>
    </row>
    <row r="1040" spans="2:18" x14ac:dyDescent="0.25">
      <c r="D1040">
        <v>3</v>
      </c>
      <c r="E1040" s="100"/>
      <c r="F1040" s="100">
        <v>30</v>
      </c>
      <c r="G1040" s="100">
        <v>22.5</v>
      </c>
      <c r="H1040" s="100"/>
      <c r="I1040" s="100"/>
      <c r="J1040" s="100"/>
      <c r="K1040" s="100"/>
      <c r="L1040" s="100"/>
      <c r="M1040" s="100"/>
      <c r="N1040" s="100"/>
      <c r="O1040" s="100"/>
      <c r="P1040" s="100">
        <v>150</v>
      </c>
      <c r="Q1040" s="100">
        <v>75</v>
      </c>
      <c r="R1040" s="98">
        <v>277.5</v>
      </c>
    </row>
    <row r="1041" spans="2:18" x14ac:dyDescent="0.25">
      <c r="D1041">
        <v>4</v>
      </c>
      <c r="E1041" s="100"/>
      <c r="F1041" s="100"/>
      <c r="G1041" s="100"/>
      <c r="H1041" s="100"/>
      <c r="I1041" s="100"/>
      <c r="J1041" s="100"/>
      <c r="K1041" s="100"/>
      <c r="L1041" s="100">
        <v>100</v>
      </c>
      <c r="M1041" s="100"/>
      <c r="N1041" s="100"/>
      <c r="O1041" s="100"/>
      <c r="P1041" s="100"/>
      <c r="Q1041" s="100"/>
      <c r="R1041" s="98">
        <v>100</v>
      </c>
    </row>
    <row r="1042" spans="2:18" x14ac:dyDescent="0.25">
      <c r="D1042">
        <v>5</v>
      </c>
      <c r="E1042" s="100"/>
      <c r="F1042" s="100"/>
      <c r="G1042" s="100"/>
      <c r="H1042" s="100"/>
      <c r="I1042" s="100"/>
      <c r="J1042" s="100"/>
      <c r="K1042" s="100"/>
      <c r="L1042" s="100"/>
      <c r="M1042" s="100"/>
      <c r="N1042" s="100"/>
      <c r="O1042" s="100">
        <v>78</v>
      </c>
      <c r="P1042" s="100"/>
      <c r="Q1042" s="100"/>
      <c r="R1042" s="98">
        <v>78</v>
      </c>
    </row>
    <row r="1043" spans="2:18" x14ac:dyDescent="0.25">
      <c r="B1043" t="s">
        <v>2982</v>
      </c>
      <c r="C1043">
        <v>280</v>
      </c>
      <c r="D1043">
        <v>1</v>
      </c>
      <c r="E1043" s="100"/>
      <c r="F1043" s="100"/>
      <c r="G1043" s="100">
        <v>7.5</v>
      </c>
      <c r="H1043" s="100"/>
      <c r="I1043" s="100"/>
      <c r="J1043" s="100"/>
      <c r="K1043" s="100"/>
      <c r="L1043" s="100">
        <v>100</v>
      </c>
      <c r="M1043" s="100"/>
      <c r="N1043" s="100"/>
      <c r="O1043" s="100"/>
      <c r="P1043" s="100"/>
      <c r="Q1043" s="100"/>
      <c r="R1043" s="98">
        <v>107.5</v>
      </c>
    </row>
    <row r="1044" spans="2:18" x14ac:dyDescent="0.25">
      <c r="D1044">
        <v>2</v>
      </c>
      <c r="E1044" s="100"/>
      <c r="F1044" s="100"/>
      <c r="G1044" s="100"/>
      <c r="H1044" s="100"/>
      <c r="I1044" s="100">
        <v>40</v>
      </c>
      <c r="J1044" s="100">
        <v>30</v>
      </c>
      <c r="K1044" s="100"/>
      <c r="L1044" s="100"/>
      <c r="M1044" s="100">
        <v>20</v>
      </c>
      <c r="N1044" s="100"/>
      <c r="O1044" s="100"/>
      <c r="P1044" s="100"/>
      <c r="Q1044" s="100">
        <v>75</v>
      </c>
      <c r="R1044" s="98">
        <v>165</v>
      </c>
    </row>
    <row r="1045" spans="2:18" x14ac:dyDescent="0.25">
      <c r="D1045">
        <v>3</v>
      </c>
      <c r="E1045" s="100"/>
      <c r="F1045" s="100">
        <v>30</v>
      </c>
      <c r="G1045" s="100"/>
      <c r="H1045" s="100">
        <v>75</v>
      </c>
      <c r="I1045" s="100"/>
      <c r="J1045" s="100"/>
      <c r="K1045" s="100">
        <v>17</v>
      </c>
      <c r="L1045" s="100"/>
      <c r="M1045" s="100"/>
      <c r="N1045" s="100"/>
      <c r="O1045" s="100"/>
      <c r="P1045" s="100"/>
      <c r="Q1045" s="100"/>
      <c r="R1045" s="98">
        <v>122</v>
      </c>
    </row>
    <row r="1046" spans="2:18" x14ac:dyDescent="0.25">
      <c r="D1046">
        <v>4</v>
      </c>
      <c r="E1046" s="100"/>
      <c r="F1046" s="100"/>
      <c r="G1046" s="100"/>
      <c r="H1046" s="100"/>
      <c r="I1046" s="100"/>
      <c r="J1046" s="100"/>
      <c r="K1046" s="100"/>
      <c r="L1046" s="100"/>
      <c r="M1046" s="100"/>
      <c r="N1046" s="100">
        <v>48</v>
      </c>
      <c r="O1046" s="100">
        <v>78</v>
      </c>
      <c r="P1046" s="100">
        <v>150</v>
      </c>
      <c r="Q1046" s="100"/>
      <c r="R1046" s="98">
        <v>276</v>
      </c>
    </row>
    <row r="1047" spans="2:18" x14ac:dyDescent="0.25">
      <c r="D1047">
        <v>5</v>
      </c>
      <c r="E1047" s="100">
        <v>37.5</v>
      </c>
      <c r="F1047" s="100"/>
      <c r="G1047" s="100"/>
      <c r="H1047" s="100"/>
      <c r="I1047" s="100"/>
      <c r="J1047" s="100"/>
      <c r="K1047" s="100"/>
      <c r="L1047" s="100"/>
      <c r="M1047" s="100"/>
      <c r="N1047" s="100"/>
      <c r="O1047" s="100"/>
      <c r="P1047" s="100"/>
      <c r="Q1047" s="100"/>
      <c r="R1047" s="98">
        <v>37.5</v>
      </c>
    </row>
    <row r="1048" spans="2:18" x14ac:dyDescent="0.25">
      <c r="B1048" t="s">
        <v>2983</v>
      </c>
      <c r="C1048">
        <v>281</v>
      </c>
      <c r="D1048">
        <v>1</v>
      </c>
      <c r="E1048" s="100"/>
      <c r="F1048" s="100"/>
      <c r="G1048" s="100"/>
      <c r="H1048" s="100"/>
      <c r="I1048" s="100"/>
      <c r="J1048" s="100"/>
      <c r="K1048" s="100"/>
      <c r="L1048" s="100"/>
      <c r="M1048" s="100"/>
      <c r="N1048" s="100">
        <v>48</v>
      </c>
      <c r="O1048" s="100"/>
      <c r="P1048" s="100"/>
      <c r="Q1048" s="100"/>
      <c r="R1048" s="98">
        <v>48</v>
      </c>
    </row>
    <row r="1049" spans="2:18" x14ac:dyDescent="0.25">
      <c r="D1049">
        <v>3</v>
      </c>
      <c r="E1049" s="100">
        <v>22.5</v>
      </c>
      <c r="F1049" s="100"/>
      <c r="G1049" s="100"/>
      <c r="H1049" s="100"/>
      <c r="I1049" s="100"/>
      <c r="J1049" s="100"/>
      <c r="K1049" s="100">
        <v>17</v>
      </c>
      <c r="L1049" s="100"/>
      <c r="M1049" s="100">
        <v>20</v>
      </c>
      <c r="N1049" s="100"/>
      <c r="O1049" s="100"/>
      <c r="P1049" s="100">
        <v>150</v>
      </c>
      <c r="Q1049" s="100"/>
      <c r="R1049" s="98">
        <v>209.5</v>
      </c>
    </row>
    <row r="1050" spans="2:18" x14ac:dyDescent="0.25">
      <c r="D1050">
        <v>4</v>
      </c>
      <c r="E1050" s="100"/>
      <c r="F1050" s="100">
        <v>40</v>
      </c>
      <c r="G1050" s="100">
        <v>30</v>
      </c>
      <c r="H1050" s="100">
        <v>100</v>
      </c>
      <c r="I1050" s="100"/>
      <c r="J1050" s="100"/>
      <c r="K1050" s="100"/>
      <c r="L1050" s="100"/>
      <c r="M1050" s="100"/>
      <c r="N1050" s="100"/>
      <c r="O1050" s="100"/>
      <c r="P1050" s="100"/>
      <c r="Q1050" s="100"/>
      <c r="R1050" s="98">
        <v>170</v>
      </c>
    </row>
    <row r="1051" spans="2:18" x14ac:dyDescent="0.25">
      <c r="D1051">
        <v>5</v>
      </c>
      <c r="E1051" s="100"/>
      <c r="F1051" s="100"/>
      <c r="G1051" s="100"/>
      <c r="H1051" s="100"/>
      <c r="I1051" s="100"/>
      <c r="J1051" s="100"/>
      <c r="K1051" s="100"/>
      <c r="L1051" s="100">
        <v>100</v>
      </c>
      <c r="M1051" s="100"/>
      <c r="N1051" s="100"/>
      <c r="O1051" s="100"/>
      <c r="P1051" s="100"/>
      <c r="Q1051" s="100"/>
      <c r="R1051" s="98">
        <v>100</v>
      </c>
    </row>
    <row r="1052" spans="2:18" x14ac:dyDescent="0.25">
      <c r="D1052">
        <v>6</v>
      </c>
      <c r="E1052" s="100"/>
      <c r="F1052" s="100"/>
      <c r="G1052" s="100"/>
      <c r="H1052" s="100"/>
      <c r="I1052" s="100">
        <v>120</v>
      </c>
      <c r="J1052" s="100"/>
      <c r="K1052" s="100"/>
      <c r="L1052" s="100"/>
      <c r="M1052" s="100"/>
      <c r="N1052" s="100"/>
      <c r="O1052" s="100"/>
      <c r="P1052" s="100"/>
      <c r="Q1052" s="100"/>
      <c r="R1052" s="98">
        <v>120</v>
      </c>
    </row>
    <row r="1053" spans="2:18" x14ac:dyDescent="0.25">
      <c r="B1053" t="s">
        <v>2984</v>
      </c>
      <c r="C1053">
        <v>282</v>
      </c>
      <c r="D1053">
        <v>1</v>
      </c>
      <c r="E1053" s="100"/>
      <c r="F1053" s="100"/>
      <c r="G1053" s="100"/>
      <c r="H1053" s="100"/>
      <c r="I1053" s="100"/>
      <c r="J1053" s="100"/>
      <c r="K1053" s="100"/>
      <c r="L1053" s="100">
        <v>100</v>
      </c>
      <c r="M1053" s="100"/>
      <c r="N1053" s="100"/>
      <c r="O1053" s="100"/>
      <c r="P1053" s="100"/>
      <c r="Q1053" s="100">
        <v>75</v>
      </c>
      <c r="R1053" s="98">
        <v>175</v>
      </c>
    </row>
    <row r="1054" spans="2:18" x14ac:dyDescent="0.25">
      <c r="D1054">
        <v>2</v>
      </c>
      <c r="E1054" s="100"/>
      <c r="F1054" s="100"/>
      <c r="G1054" s="100"/>
      <c r="H1054" s="100"/>
      <c r="I1054" s="100">
        <v>40</v>
      </c>
      <c r="J1054" s="100"/>
      <c r="K1054" s="100">
        <v>17</v>
      </c>
      <c r="L1054" s="100"/>
      <c r="M1054" s="100"/>
      <c r="N1054" s="100"/>
      <c r="O1054" s="100"/>
      <c r="P1054" s="100">
        <v>150</v>
      </c>
      <c r="Q1054" s="100"/>
      <c r="R1054" s="98">
        <v>207</v>
      </c>
    </row>
    <row r="1055" spans="2:18" x14ac:dyDescent="0.25">
      <c r="D1055">
        <v>3</v>
      </c>
      <c r="E1055" s="100"/>
      <c r="F1055" s="100">
        <v>30</v>
      </c>
      <c r="G1055" s="100"/>
      <c r="H1055" s="100"/>
      <c r="I1055" s="100"/>
      <c r="J1055" s="100"/>
      <c r="K1055" s="100"/>
      <c r="L1055" s="100"/>
      <c r="M1055" s="100"/>
      <c r="N1055" s="100"/>
      <c r="O1055" s="100">
        <v>78</v>
      </c>
      <c r="P1055" s="100"/>
      <c r="Q1055" s="100"/>
      <c r="R1055" s="98">
        <v>108</v>
      </c>
    </row>
    <row r="1056" spans="2:18" x14ac:dyDescent="0.25">
      <c r="D1056">
        <v>4</v>
      </c>
      <c r="E1056" s="100">
        <v>30</v>
      </c>
      <c r="F1056" s="100"/>
      <c r="G1056" s="100">
        <v>30</v>
      </c>
      <c r="H1056" s="100"/>
      <c r="I1056" s="100"/>
      <c r="J1056" s="100"/>
      <c r="K1056" s="100"/>
      <c r="L1056" s="100"/>
      <c r="M1056" s="100">
        <v>20</v>
      </c>
      <c r="N1056" s="100"/>
      <c r="O1056" s="100"/>
      <c r="P1056" s="100"/>
      <c r="Q1056" s="100"/>
      <c r="R1056" s="98">
        <v>80</v>
      </c>
    </row>
    <row r="1057" spans="2:18" x14ac:dyDescent="0.25">
      <c r="D1057">
        <v>5</v>
      </c>
      <c r="E1057" s="100"/>
      <c r="F1057" s="100"/>
      <c r="G1057" s="100"/>
      <c r="H1057" s="100">
        <v>125</v>
      </c>
      <c r="I1057" s="100"/>
      <c r="J1057" s="100">
        <v>75</v>
      </c>
      <c r="K1057" s="100"/>
      <c r="L1057" s="100"/>
      <c r="M1057" s="100"/>
      <c r="N1057" s="100"/>
      <c r="O1057" s="100"/>
      <c r="P1057" s="100"/>
      <c r="Q1057" s="100"/>
      <c r="R1057" s="98">
        <v>200</v>
      </c>
    </row>
    <row r="1058" spans="2:18" x14ac:dyDescent="0.25">
      <c r="B1058" t="s">
        <v>2985</v>
      </c>
      <c r="C1058">
        <v>283</v>
      </c>
      <c r="D1058">
        <v>1</v>
      </c>
      <c r="E1058" s="100"/>
      <c r="F1058" s="100"/>
      <c r="G1058" s="100">
        <v>7.5</v>
      </c>
      <c r="H1058" s="100"/>
      <c r="I1058" s="100"/>
      <c r="J1058" s="100">
        <v>15</v>
      </c>
      <c r="K1058" s="100"/>
      <c r="L1058" s="100"/>
      <c r="M1058" s="100"/>
      <c r="N1058" s="100">
        <v>48</v>
      </c>
      <c r="O1058" s="100"/>
      <c r="P1058" s="100"/>
      <c r="Q1058" s="100"/>
      <c r="R1058" s="98">
        <v>70.5</v>
      </c>
    </row>
    <row r="1059" spans="2:18" x14ac:dyDescent="0.25">
      <c r="D1059">
        <v>2</v>
      </c>
      <c r="E1059" s="100"/>
      <c r="F1059" s="100"/>
      <c r="G1059" s="100"/>
      <c r="H1059" s="100">
        <v>50</v>
      </c>
      <c r="I1059" s="100">
        <v>40</v>
      </c>
      <c r="J1059" s="100"/>
      <c r="K1059" s="100">
        <v>17</v>
      </c>
      <c r="L1059" s="100"/>
      <c r="M1059" s="100"/>
      <c r="N1059" s="100"/>
      <c r="O1059" s="100"/>
      <c r="P1059" s="100"/>
      <c r="Q1059" s="100"/>
      <c r="R1059" s="98">
        <v>107</v>
      </c>
    </row>
    <row r="1060" spans="2:18" x14ac:dyDescent="0.25">
      <c r="D1060">
        <v>3</v>
      </c>
      <c r="E1060" s="100"/>
      <c r="F1060" s="100"/>
      <c r="G1060" s="100"/>
      <c r="H1060" s="100"/>
      <c r="I1060" s="100"/>
      <c r="J1060" s="100"/>
      <c r="K1060" s="100"/>
      <c r="L1060" s="100"/>
      <c r="M1060" s="100"/>
      <c r="N1060" s="100"/>
      <c r="O1060" s="100">
        <v>78</v>
      </c>
      <c r="P1060" s="100">
        <v>150</v>
      </c>
      <c r="Q1060" s="100"/>
      <c r="R1060" s="98">
        <v>228</v>
      </c>
    </row>
    <row r="1061" spans="2:18" x14ac:dyDescent="0.25">
      <c r="D1061">
        <v>4</v>
      </c>
      <c r="E1061" s="100">
        <v>30</v>
      </c>
      <c r="F1061" s="100"/>
      <c r="G1061" s="100"/>
      <c r="H1061" s="100"/>
      <c r="I1061" s="100"/>
      <c r="J1061" s="100"/>
      <c r="K1061" s="100"/>
      <c r="L1061" s="100">
        <v>100</v>
      </c>
      <c r="M1061" s="100">
        <v>20</v>
      </c>
      <c r="N1061" s="100"/>
      <c r="O1061" s="100"/>
      <c r="P1061" s="100"/>
      <c r="Q1061" s="100">
        <v>75</v>
      </c>
      <c r="R1061" s="98">
        <v>225</v>
      </c>
    </row>
    <row r="1062" spans="2:18" x14ac:dyDescent="0.25">
      <c r="D1062">
        <v>5</v>
      </c>
      <c r="E1062" s="100"/>
      <c r="F1062" s="100">
        <v>50</v>
      </c>
      <c r="G1062" s="100"/>
      <c r="H1062" s="100"/>
      <c r="I1062" s="100"/>
      <c r="J1062" s="100"/>
      <c r="K1062" s="100"/>
      <c r="L1062" s="100"/>
      <c r="M1062" s="100"/>
      <c r="N1062" s="100"/>
      <c r="O1062" s="100"/>
      <c r="P1062" s="100"/>
      <c r="Q1062" s="100"/>
      <c r="R1062" s="98">
        <v>50</v>
      </c>
    </row>
    <row r="1063" spans="2:18" x14ac:dyDescent="0.25">
      <c r="B1063" t="s">
        <v>2986</v>
      </c>
      <c r="C1063">
        <v>284</v>
      </c>
      <c r="D1063">
        <v>1</v>
      </c>
      <c r="E1063" s="100"/>
      <c r="F1063" s="100">
        <v>10</v>
      </c>
      <c r="G1063" s="100">
        <v>7.5</v>
      </c>
      <c r="H1063" s="100"/>
      <c r="I1063" s="100"/>
      <c r="J1063" s="100"/>
      <c r="K1063" s="100"/>
      <c r="L1063" s="100"/>
      <c r="M1063" s="100"/>
      <c r="N1063" s="100"/>
      <c r="O1063" s="100"/>
      <c r="P1063" s="100">
        <v>150</v>
      </c>
      <c r="Q1063" s="100"/>
      <c r="R1063" s="98">
        <v>167.5</v>
      </c>
    </row>
    <row r="1064" spans="2:18" x14ac:dyDescent="0.25">
      <c r="D1064">
        <v>2</v>
      </c>
      <c r="E1064" s="100"/>
      <c r="F1064" s="100"/>
      <c r="G1064" s="100"/>
      <c r="H1064" s="100"/>
      <c r="I1064" s="100"/>
      <c r="J1064" s="100"/>
      <c r="K1064" s="100">
        <v>17</v>
      </c>
      <c r="L1064" s="100"/>
      <c r="M1064" s="100"/>
      <c r="N1064" s="100"/>
      <c r="O1064" s="100"/>
      <c r="P1064" s="100"/>
      <c r="Q1064" s="100">
        <v>75</v>
      </c>
      <c r="R1064" s="98">
        <v>92</v>
      </c>
    </row>
    <row r="1065" spans="2:18" x14ac:dyDescent="0.25">
      <c r="D1065">
        <v>3</v>
      </c>
      <c r="E1065" s="100">
        <v>22.5</v>
      </c>
      <c r="F1065" s="100"/>
      <c r="G1065" s="100"/>
      <c r="H1065" s="100"/>
      <c r="I1065" s="100">
        <v>60</v>
      </c>
      <c r="J1065" s="100"/>
      <c r="K1065" s="100"/>
      <c r="L1065" s="100"/>
      <c r="M1065" s="100">
        <v>20</v>
      </c>
      <c r="N1065" s="100"/>
      <c r="O1065" s="100">
        <v>78</v>
      </c>
      <c r="P1065" s="100"/>
      <c r="Q1065" s="100"/>
      <c r="R1065" s="98">
        <v>180.5</v>
      </c>
    </row>
    <row r="1066" spans="2:18" x14ac:dyDescent="0.25">
      <c r="D1066">
        <v>4</v>
      </c>
      <c r="E1066" s="100"/>
      <c r="F1066" s="100"/>
      <c r="G1066" s="100"/>
      <c r="H1066" s="100">
        <v>100</v>
      </c>
      <c r="I1066" s="100"/>
      <c r="J1066" s="100">
        <v>60</v>
      </c>
      <c r="K1066" s="100"/>
      <c r="L1066" s="100"/>
      <c r="M1066" s="100"/>
      <c r="N1066" s="100">
        <v>48</v>
      </c>
      <c r="O1066" s="100"/>
      <c r="P1066" s="100"/>
      <c r="Q1066" s="100"/>
      <c r="R1066" s="98">
        <v>208</v>
      </c>
    </row>
    <row r="1067" spans="2:18" x14ac:dyDescent="0.25">
      <c r="D1067">
        <v>5</v>
      </c>
      <c r="E1067" s="100"/>
      <c r="F1067" s="100"/>
      <c r="G1067" s="100"/>
      <c r="H1067" s="100"/>
      <c r="I1067" s="100"/>
      <c r="J1067" s="100"/>
      <c r="K1067" s="100"/>
      <c r="L1067" s="100">
        <v>100</v>
      </c>
      <c r="M1067" s="100"/>
      <c r="N1067" s="100"/>
      <c r="O1067" s="100"/>
      <c r="P1067" s="100"/>
      <c r="Q1067" s="100"/>
      <c r="R1067" s="98">
        <v>100</v>
      </c>
    </row>
    <row r="1068" spans="2:18" x14ac:dyDescent="0.25">
      <c r="B1068" t="s">
        <v>2987</v>
      </c>
      <c r="C1068">
        <v>285</v>
      </c>
      <c r="D1068">
        <v>1</v>
      </c>
      <c r="E1068" s="100"/>
      <c r="F1068" s="100"/>
      <c r="G1068" s="100"/>
      <c r="H1068" s="100"/>
      <c r="I1068" s="100"/>
      <c r="J1068" s="100"/>
      <c r="K1068" s="100">
        <v>17</v>
      </c>
      <c r="L1068" s="100"/>
      <c r="M1068" s="100">
        <v>20</v>
      </c>
      <c r="N1068" s="100"/>
      <c r="O1068" s="100"/>
      <c r="P1068" s="100"/>
      <c r="Q1068" s="100"/>
      <c r="R1068" s="98">
        <v>37</v>
      </c>
    </row>
    <row r="1069" spans="2:18" x14ac:dyDescent="0.25">
      <c r="D1069">
        <v>2</v>
      </c>
      <c r="E1069" s="100"/>
      <c r="F1069" s="100"/>
      <c r="G1069" s="100"/>
      <c r="H1069" s="100"/>
      <c r="I1069" s="100">
        <v>40</v>
      </c>
      <c r="J1069" s="100">
        <v>30</v>
      </c>
      <c r="K1069" s="100"/>
      <c r="L1069" s="100"/>
      <c r="M1069" s="100"/>
      <c r="N1069" s="100">
        <v>48</v>
      </c>
      <c r="O1069" s="100"/>
      <c r="P1069" s="100">
        <v>150</v>
      </c>
      <c r="Q1069" s="100">
        <v>75</v>
      </c>
      <c r="R1069" s="98">
        <v>343</v>
      </c>
    </row>
    <row r="1070" spans="2:18" x14ac:dyDescent="0.25">
      <c r="D1070">
        <v>3</v>
      </c>
      <c r="E1070" s="100">
        <v>22.5</v>
      </c>
      <c r="F1070" s="100"/>
      <c r="G1070" s="100"/>
      <c r="H1070" s="100"/>
      <c r="I1070" s="100"/>
      <c r="J1070" s="100"/>
      <c r="K1070" s="100"/>
      <c r="L1070" s="100"/>
      <c r="M1070" s="100"/>
      <c r="N1070" s="100"/>
      <c r="O1070" s="100"/>
      <c r="P1070" s="100"/>
      <c r="Q1070" s="100"/>
      <c r="R1070" s="98">
        <v>22.5</v>
      </c>
    </row>
    <row r="1071" spans="2:18" x14ac:dyDescent="0.25">
      <c r="D1071">
        <v>4</v>
      </c>
      <c r="E1071" s="100"/>
      <c r="F1071" s="100">
        <v>40</v>
      </c>
      <c r="G1071" s="100">
        <v>30</v>
      </c>
      <c r="H1071" s="100">
        <v>100</v>
      </c>
      <c r="I1071" s="100"/>
      <c r="J1071" s="100"/>
      <c r="K1071" s="100"/>
      <c r="L1071" s="100">
        <v>100</v>
      </c>
      <c r="M1071" s="100"/>
      <c r="N1071" s="100"/>
      <c r="O1071" s="100"/>
      <c r="P1071" s="100"/>
      <c r="Q1071" s="100"/>
      <c r="R1071" s="98">
        <v>270</v>
      </c>
    </row>
    <row r="1072" spans="2:18" x14ac:dyDescent="0.25">
      <c r="D1072">
        <v>5</v>
      </c>
      <c r="E1072" s="100"/>
      <c r="F1072" s="100"/>
      <c r="G1072" s="100"/>
      <c r="H1072" s="100"/>
      <c r="I1072" s="100"/>
      <c r="J1072" s="100"/>
      <c r="K1072" s="100"/>
      <c r="L1072" s="100"/>
      <c r="M1072" s="100"/>
      <c r="N1072" s="100"/>
      <c r="O1072" s="100">
        <v>78</v>
      </c>
      <c r="P1072" s="100"/>
      <c r="Q1072" s="100"/>
      <c r="R1072" s="98">
        <v>78</v>
      </c>
    </row>
    <row r="1073" spans="2:18" x14ac:dyDescent="0.25">
      <c r="B1073" t="s">
        <v>2988</v>
      </c>
      <c r="C1073">
        <v>286</v>
      </c>
      <c r="D1073">
        <v>1</v>
      </c>
      <c r="E1073" s="100"/>
      <c r="F1073" s="100">
        <v>10</v>
      </c>
      <c r="G1073" s="100"/>
      <c r="H1073" s="100"/>
      <c r="I1073" s="100"/>
      <c r="J1073" s="100"/>
      <c r="K1073" s="100"/>
      <c r="L1073" s="100"/>
      <c r="M1073" s="100"/>
      <c r="N1073" s="100"/>
      <c r="O1073" s="100"/>
      <c r="P1073" s="100"/>
      <c r="Q1073" s="100"/>
      <c r="R1073" s="98">
        <v>10</v>
      </c>
    </row>
    <row r="1074" spans="2:18" x14ac:dyDescent="0.25">
      <c r="D1074">
        <v>2</v>
      </c>
      <c r="E1074" s="100">
        <v>15</v>
      </c>
      <c r="F1074" s="100"/>
      <c r="G1074" s="100"/>
      <c r="H1074" s="100"/>
      <c r="I1074" s="100"/>
      <c r="J1074" s="100">
        <v>30</v>
      </c>
      <c r="K1074" s="100"/>
      <c r="L1074" s="100"/>
      <c r="M1074" s="100"/>
      <c r="N1074" s="100">
        <v>48</v>
      </c>
      <c r="O1074" s="100"/>
      <c r="P1074" s="100"/>
      <c r="Q1074" s="100"/>
      <c r="R1074" s="98">
        <v>93</v>
      </c>
    </row>
    <row r="1075" spans="2:18" x14ac:dyDescent="0.25">
      <c r="D1075">
        <v>3</v>
      </c>
      <c r="E1075" s="100"/>
      <c r="F1075" s="100"/>
      <c r="G1075" s="100"/>
      <c r="H1075" s="100">
        <v>75</v>
      </c>
      <c r="I1075" s="100"/>
      <c r="J1075" s="100"/>
      <c r="K1075" s="100">
        <v>17</v>
      </c>
      <c r="L1075" s="100">
        <v>100</v>
      </c>
      <c r="M1075" s="100">
        <v>20</v>
      </c>
      <c r="N1075" s="100"/>
      <c r="O1075" s="100">
        <v>78</v>
      </c>
      <c r="P1075" s="100">
        <v>150</v>
      </c>
      <c r="Q1075" s="100">
        <v>75</v>
      </c>
      <c r="R1075" s="98">
        <v>515</v>
      </c>
    </row>
    <row r="1076" spans="2:18" x14ac:dyDescent="0.25">
      <c r="D1076">
        <v>4</v>
      </c>
      <c r="E1076" s="100"/>
      <c r="F1076" s="100"/>
      <c r="G1076" s="100"/>
      <c r="H1076" s="100"/>
      <c r="I1076" s="100">
        <v>80</v>
      </c>
      <c r="J1076" s="100"/>
      <c r="K1076" s="100"/>
      <c r="L1076" s="100"/>
      <c r="M1076" s="100"/>
      <c r="N1076" s="100"/>
      <c r="O1076" s="100"/>
      <c r="P1076" s="100"/>
      <c r="Q1076" s="100"/>
      <c r="R1076" s="98">
        <v>80</v>
      </c>
    </row>
    <row r="1077" spans="2:18" x14ac:dyDescent="0.25">
      <c r="D1077">
        <v>5</v>
      </c>
      <c r="E1077" s="100"/>
      <c r="F1077" s="100"/>
      <c r="G1077" s="100">
        <v>37.5</v>
      </c>
      <c r="H1077" s="100"/>
      <c r="I1077" s="100"/>
      <c r="J1077" s="100"/>
      <c r="K1077" s="100"/>
      <c r="L1077" s="100"/>
      <c r="M1077" s="100"/>
      <c r="N1077" s="100"/>
      <c r="O1077" s="100"/>
      <c r="P1077" s="100"/>
      <c r="Q1077" s="100"/>
      <c r="R1077" s="98">
        <v>37.5</v>
      </c>
    </row>
    <row r="1078" spans="2:18" x14ac:dyDescent="0.25">
      <c r="B1078" t="s">
        <v>2989</v>
      </c>
      <c r="C1078">
        <v>287</v>
      </c>
      <c r="D1078">
        <v>1</v>
      </c>
      <c r="E1078" s="100"/>
      <c r="F1078" s="100"/>
      <c r="G1078" s="100"/>
      <c r="H1078" s="100">
        <v>25</v>
      </c>
      <c r="I1078" s="100"/>
      <c r="J1078" s="100">
        <v>15</v>
      </c>
      <c r="K1078" s="100"/>
      <c r="L1078" s="100"/>
      <c r="M1078" s="100">
        <v>20</v>
      </c>
      <c r="N1078" s="100"/>
      <c r="O1078" s="100">
        <v>78</v>
      </c>
      <c r="P1078" s="100"/>
      <c r="Q1078" s="100"/>
      <c r="R1078" s="98">
        <v>138</v>
      </c>
    </row>
    <row r="1079" spans="2:18" x14ac:dyDescent="0.25">
      <c r="D1079">
        <v>2</v>
      </c>
      <c r="E1079" s="100"/>
      <c r="F1079" s="100"/>
      <c r="G1079" s="100"/>
      <c r="H1079" s="100"/>
      <c r="I1079" s="100">
        <v>40</v>
      </c>
      <c r="J1079" s="100"/>
      <c r="K1079" s="100"/>
      <c r="L1079" s="100"/>
      <c r="M1079" s="100"/>
      <c r="N1079" s="100"/>
      <c r="O1079" s="100"/>
      <c r="P1079" s="100">
        <v>150</v>
      </c>
      <c r="Q1079" s="100"/>
      <c r="R1079" s="98">
        <v>190</v>
      </c>
    </row>
    <row r="1080" spans="2:18" x14ac:dyDescent="0.25">
      <c r="D1080">
        <v>3</v>
      </c>
      <c r="E1080" s="100"/>
      <c r="F1080" s="100"/>
      <c r="G1080" s="100"/>
      <c r="H1080" s="100"/>
      <c r="I1080" s="100"/>
      <c r="J1080" s="100"/>
      <c r="K1080" s="100">
        <v>17</v>
      </c>
      <c r="L1080" s="100">
        <v>100</v>
      </c>
      <c r="M1080" s="100"/>
      <c r="N1080" s="100"/>
      <c r="O1080" s="100"/>
      <c r="P1080" s="100"/>
      <c r="Q1080" s="100"/>
      <c r="R1080" s="98">
        <v>117</v>
      </c>
    </row>
    <row r="1081" spans="2:18" x14ac:dyDescent="0.25">
      <c r="D1081">
        <v>4</v>
      </c>
      <c r="E1081" s="100">
        <v>30</v>
      </c>
      <c r="F1081" s="100">
        <v>40</v>
      </c>
      <c r="G1081" s="100"/>
      <c r="H1081" s="100"/>
      <c r="I1081" s="100"/>
      <c r="J1081" s="100"/>
      <c r="K1081" s="100"/>
      <c r="L1081" s="100"/>
      <c r="M1081" s="100"/>
      <c r="N1081" s="100"/>
      <c r="O1081" s="100"/>
      <c r="P1081" s="100"/>
      <c r="Q1081" s="100"/>
      <c r="R1081" s="98">
        <v>70</v>
      </c>
    </row>
    <row r="1082" spans="2:18" x14ac:dyDescent="0.25">
      <c r="D1082">
        <v>5</v>
      </c>
      <c r="E1082" s="100"/>
      <c r="F1082" s="100"/>
      <c r="G1082" s="100">
        <v>37.5</v>
      </c>
      <c r="H1082" s="100"/>
      <c r="I1082" s="100"/>
      <c r="J1082" s="100"/>
      <c r="K1082" s="100"/>
      <c r="L1082" s="100"/>
      <c r="M1082" s="100"/>
      <c r="N1082" s="100">
        <v>48</v>
      </c>
      <c r="O1082" s="100"/>
      <c r="P1082" s="100"/>
      <c r="Q1082" s="100">
        <v>75</v>
      </c>
      <c r="R1082" s="98">
        <v>160.5</v>
      </c>
    </row>
    <row r="1083" spans="2:18" x14ac:dyDescent="0.25">
      <c r="B1083" t="s">
        <v>2990</v>
      </c>
      <c r="C1083">
        <v>288</v>
      </c>
      <c r="D1083">
        <v>1</v>
      </c>
      <c r="E1083" s="100"/>
      <c r="F1083" s="100"/>
      <c r="G1083" s="100"/>
      <c r="H1083" s="100"/>
      <c r="I1083" s="100"/>
      <c r="J1083" s="100"/>
      <c r="K1083" s="100"/>
      <c r="L1083" s="100">
        <v>100</v>
      </c>
      <c r="M1083" s="100">
        <v>20</v>
      </c>
      <c r="N1083" s="100">
        <v>48</v>
      </c>
      <c r="O1083" s="100"/>
      <c r="P1083" s="100"/>
      <c r="Q1083" s="100"/>
      <c r="R1083" s="98">
        <v>168</v>
      </c>
    </row>
    <row r="1084" spans="2:18" x14ac:dyDescent="0.25">
      <c r="D1084">
        <v>2</v>
      </c>
      <c r="E1084" s="100">
        <v>15</v>
      </c>
      <c r="F1084" s="100"/>
      <c r="G1084" s="100">
        <v>15</v>
      </c>
      <c r="H1084" s="100"/>
      <c r="I1084" s="100">
        <v>40</v>
      </c>
      <c r="J1084" s="100"/>
      <c r="K1084" s="100"/>
      <c r="L1084" s="100"/>
      <c r="M1084" s="100"/>
      <c r="N1084" s="100"/>
      <c r="O1084" s="100"/>
      <c r="P1084" s="100">
        <v>150</v>
      </c>
      <c r="Q1084" s="100"/>
      <c r="R1084" s="98">
        <v>220</v>
      </c>
    </row>
    <row r="1085" spans="2:18" x14ac:dyDescent="0.25">
      <c r="D1085">
        <v>3</v>
      </c>
      <c r="E1085" s="100"/>
      <c r="F1085" s="100"/>
      <c r="G1085" s="100"/>
      <c r="H1085" s="100"/>
      <c r="I1085" s="100"/>
      <c r="J1085" s="100"/>
      <c r="K1085" s="100">
        <v>17</v>
      </c>
      <c r="L1085" s="100"/>
      <c r="M1085" s="100"/>
      <c r="N1085" s="100"/>
      <c r="O1085" s="100"/>
      <c r="P1085" s="100"/>
      <c r="Q1085" s="100">
        <v>75</v>
      </c>
      <c r="R1085" s="98">
        <v>92</v>
      </c>
    </row>
    <row r="1086" spans="2:18" x14ac:dyDescent="0.25">
      <c r="D1086">
        <v>4</v>
      </c>
      <c r="E1086" s="100"/>
      <c r="F1086" s="100"/>
      <c r="G1086" s="100"/>
      <c r="H1086" s="100"/>
      <c r="I1086" s="100"/>
      <c r="J1086" s="100"/>
      <c r="K1086" s="100"/>
      <c r="L1086" s="100"/>
      <c r="M1086" s="100"/>
      <c r="N1086" s="100"/>
      <c r="O1086" s="100">
        <v>78</v>
      </c>
      <c r="P1086" s="100"/>
      <c r="Q1086" s="100"/>
      <c r="R1086" s="98">
        <v>78</v>
      </c>
    </row>
    <row r="1087" spans="2:18" x14ac:dyDescent="0.25">
      <c r="D1087">
        <v>5</v>
      </c>
      <c r="E1087" s="100"/>
      <c r="F1087" s="100">
        <v>50</v>
      </c>
      <c r="G1087" s="100"/>
      <c r="H1087" s="100"/>
      <c r="I1087" s="100"/>
      <c r="J1087" s="100">
        <v>75</v>
      </c>
      <c r="K1087" s="100"/>
      <c r="L1087" s="100"/>
      <c r="M1087" s="100"/>
      <c r="N1087" s="100"/>
      <c r="O1087" s="100"/>
      <c r="P1087" s="100"/>
      <c r="Q1087" s="100"/>
      <c r="R1087" s="98">
        <v>125</v>
      </c>
    </row>
    <row r="1088" spans="2:18" x14ac:dyDescent="0.25">
      <c r="D1088">
        <v>6</v>
      </c>
      <c r="E1088" s="100"/>
      <c r="F1088" s="100"/>
      <c r="G1088" s="100"/>
      <c r="H1088" s="100">
        <v>150</v>
      </c>
      <c r="I1088" s="100"/>
      <c r="J1088" s="100"/>
      <c r="K1088" s="100"/>
      <c r="L1088" s="100"/>
      <c r="M1088" s="100"/>
      <c r="N1088" s="100"/>
      <c r="O1088" s="100"/>
      <c r="P1088" s="100"/>
      <c r="Q1088" s="100"/>
      <c r="R1088" s="98">
        <v>150</v>
      </c>
    </row>
    <row r="1089" spans="2:18" x14ac:dyDescent="0.25">
      <c r="B1089" t="s">
        <v>2991</v>
      </c>
      <c r="C1089">
        <v>289</v>
      </c>
      <c r="D1089">
        <v>1</v>
      </c>
      <c r="E1089" s="100">
        <v>7.5</v>
      </c>
      <c r="F1089" s="100"/>
      <c r="G1089" s="100"/>
      <c r="H1089" s="100"/>
      <c r="I1089" s="100"/>
      <c r="J1089" s="100">
        <v>15</v>
      </c>
      <c r="K1089" s="100"/>
      <c r="L1089" s="100"/>
      <c r="M1089" s="100"/>
      <c r="N1089" s="100"/>
      <c r="O1089" s="100"/>
      <c r="P1089" s="100"/>
      <c r="Q1089" s="100"/>
      <c r="R1089" s="98">
        <v>22.5</v>
      </c>
    </row>
    <row r="1090" spans="2:18" x14ac:dyDescent="0.25">
      <c r="D1090">
        <v>2</v>
      </c>
      <c r="E1090" s="100"/>
      <c r="F1090" s="100">
        <v>20</v>
      </c>
      <c r="G1090" s="100"/>
      <c r="H1090" s="100">
        <v>50</v>
      </c>
      <c r="I1090" s="100"/>
      <c r="J1090" s="100"/>
      <c r="K1090" s="100"/>
      <c r="L1090" s="100"/>
      <c r="M1090" s="100"/>
      <c r="N1090" s="100">
        <v>48</v>
      </c>
      <c r="O1090" s="100"/>
      <c r="P1090" s="100">
        <v>150</v>
      </c>
      <c r="Q1090" s="100"/>
      <c r="R1090" s="98">
        <v>268</v>
      </c>
    </row>
    <row r="1091" spans="2:18" x14ac:dyDescent="0.25">
      <c r="D1091">
        <v>3</v>
      </c>
      <c r="E1091" s="100"/>
      <c r="F1091" s="100"/>
      <c r="G1091" s="100"/>
      <c r="H1091" s="100"/>
      <c r="I1091" s="100"/>
      <c r="J1091" s="100"/>
      <c r="K1091" s="100"/>
      <c r="L1091" s="100">
        <v>100</v>
      </c>
      <c r="M1091" s="100">
        <v>20</v>
      </c>
      <c r="N1091" s="100"/>
      <c r="O1091" s="100">
        <v>78</v>
      </c>
      <c r="P1091" s="100"/>
      <c r="Q1091" s="100">
        <v>75</v>
      </c>
      <c r="R1091" s="98">
        <v>273</v>
      </c>
    </row>
    <row r="1092" spans="2:18" x14ac:dyDescent="0.25">
      <c r="D1092">
        <v>4</v>
      </c>
      <c r="E1092" s="100"/>
      <c r="F1092" s="100"/>
      <c r="G1092" s="100"/>
      <c r="H1092" s="100"/>
      <c r="I1092" s="100">
        <v>80</v>
      </c>
      <c r="J1092" s="100"/>
      <c r="K1092" s="100"/>
      <c r="L1092" s="100"/>
      <c r="M1092" s="100"/>
      <c r="N1092" s="100"/>
      <c r="O1092" s="100"/>
      <c r="P1092" s="100"/>
      <c r="Q1092" s="100"/>
      <c r="R1092" s="98">
        <v>80</v>
      </c>
    </row>
    <row r="1093" spans="2:18" x14ac:dyDescent="0.25">
      <c r="D1093">
        <v>5</v>
      </c>
      <c r="E1093" s="100"/>
      <c r="F1093" s="100"/>
      <c r="G1093" s="100">
        <v>37.5</v>
      </c>
      <c r="H1093" s="100"/>
      <c r="I1093" s="100"/>
      <c r="J1093" s="100"/>
      <c r="K1093" s="100">
        <v>17</v>
      </c>
      <c r="L1093" s="100"/>
      <c r="M1093" s="100"/>
      <c r="N1093" s="100"/>
      <c r="O1093" s="100"/>
      <c r="P1093" s="100"/>
      <c r="Q1093" s="100"/>
      <c r="R1093" s="98">
        <v>54.5</v>
      </c>
    </row>
    <row r="1094" spans="2:18" x14ac:dyDescent="0.25">
      <c r="B1094" t="s">
        <v>2731</v>
      </c>
      <c r="C1094">
        <v>29</v>
      </c>
      <c r="D1094">
        <v>1</v>
      </c>
      <c r="E1094" s="100">
        <v>7.5</v>
      </c>
      <c r="F1094" s="100">
        <v>10</v>
      </c>
      <c r="G1094" s="100"/>
      <c r="H1094" s="100"/>
      <c r="I1094" s="100">
        <v>20</v>
      </c>
      <c r="J1094" s="100"/>
      <c r="K1094" s="100"/>
      <c r="L1094" s="100"/>
      <c r="M1094" s="100"/>
      <c r="N1094" s="100"/>
      <c r="O1094" s="100"/>
      <c r="P1094" s="100"/>
      <c r="Q1094" s="100"/>
      <c r="R1094" s="98">
        <v>37.5</v>
      </c>
    </row>
    <row r="1095" spans="2:18" x14ac:dyDescent="0.25">
      <c r="D1095">
        <v>2</v>
      </c>
      <c r="E1095" s="100"/>
      <c r="F1095" s="100"/>
      <c r="G1095" s="100"/>
      <c r="H1095" s="100"/>
      <c r="I1095" s="100"/>
      <c r="J1095" s="100">
        <v>30</v>
      </c>
      <c r="K1095" s="100"/>
      <c r="L1095" s="100">
        <v>100</v>
      </c>
      <c r="M1095" s="100">
        <v>20</v>
      </c>
      <c r="N1095" s="100">
        <v>48</v>
      </c>
      <c r="O1095" s="100"/>
      <c r="P1095" s="100"/>
      <c r="Q1095" s="100"/>
      <c r="R1095" s="98">
        <v>198</v>
      </c>
    </row>
    <row r="1096" spans="2:18" x14ac:dyDescent="0.25">
      <c r="D1096">
        <v>3</v>
      </c>
      <c r="E1096" s="100"/>
      <c r="F1096" s="100"/>
      <c r="G1096" s="100"/>
      <c r="H1096" s="100"/>
      <c r="I1096" s="100"/>
      <c r="J1096" s="100"/>
      <c r="K1096" s="100"/>
      <c r="L1096" s="100"/>
      <c r="M1096" s="100"/>
      <c r="N1096" s="100"/>
      <c r="O1096" s="100"/>
      <c r="P1096" s="100">
        <v>150</v>
      </c>
      <c r="Q1096" s="100"/>
      <c r="R1096" s="98">
        <v>150</v>
      </c>
    </row>
    <row r="1097" spans="2:18" x14ac:dyDescent="0.25">
      <c r="D1097">
        <v>4</v>
      </c>
      <c r="E1097" s="100"/>
      <c r="F1097" s="100"/>
      <c r="G1097" s="100">
        <v>30</v>
      </c>
      <c r="H1097" s="100">
        <v>100</v>
      </c>
      <c r="I1097" s="100"/>
      <c r="J1097" s="100"/>
      <c r="K1097" s="100">
        <v>17</v>
      </c>
      <c r="L1097" s="100"/>
      <c r="M1097" s="100"/>
      <c r="N1097" s="100"/>
      <c r="O1097" s="100">
        <v>78</v>
      </c>
      <c r="P1097" s="100"/>
      <c r="Q1097" s="100">
        <v>75</v>
      </c>
      <c r="R1097" s="98">
        <v>300</v>
      </c>
    </row>
    <row r="1098" spans="2:18" x14ac:dyDescent="0.25">
      <c r="B1098" t="s">
        <v>2992</v>
      </c>
      <c r="C1098">
        <v>290</v>
      </c>
      <c r="D1098">
        <v>1</v>
      </c>
      <c r="E1098" s="100"/>
      <c r="F1098" s="100"/>
      <c r="G1098" s="100"/>
      <c r="H1098" s="100"/>
      <c r="I1098" s="100"/>
      <c r="J1098" s="100"/>
      <c r="K1098" s="100"/>
      <c r="L1098" s="100"/>
      <c r="M1098" s="100"/>
      <c r="N1098" s="100"/>
      <c r="O1098" s="100"/>
      <c r="P1098" s="100"/>
      <c r="Q1098" s="100">
        <v>75</v>
      </c>
      <c r="R1098" s="98">
        <v>75</v>
      </c>
    </row>
    <row r="1099" spans="2:18" x14ac:dyDescent="0.25">
      <c r="D1099">
        <v>2</v>
      </c>
      <c r="E1099" s="100"/>
      <c r="F1099" s="100"/>
      <c r="G1099" s="100">
        <v>15</v>
      </c>
      <c r="H1099" s="100"/>
      <c r="I1099" s="100"/>
      <c r="J1099" s="100"/>
      <c r="K1099" s="100">
        <v>17</v>
      </c>
      <c r="L1099" s="100"/>
      <c r="M1099" s="100">
        <v>20</v>
      </c>
      <c r="N1099" s="100">
        <v>48</v>
      </c>
      <c r="O1099" s="100"/>
      <c r="P1099" s="100">
        <v>150</v>
      </c>
      <c r="Q1099" s="100"/>
      <c r="R1099" s="98">
        <v>250</v>
      </c>
    </row>
    <row r="1100" spans="2:18" x14ac:dyDescent="0.25">
      <c r="D1100">
        <v>3</v>
      </c>
      <c r="E1100" s="100">
        <v>22.5</v>
      </c>
      <c r="F1100" s="100"/>
      <c r="G1100" s="100"/>
      <c r="H1100" s="100">
        <v>75</v>
      </c>
      <c r="I1100" s="100"/>
      <c r="J1100" s="100">
        <v>45</v>
      </c>
      <c r="K1100" s="100"/>
      <c r="L1100" s="100"/>
      <c r="M1100" s="100"/>
      <c r="N1100" s="100"/>
      <c r="O1100" s="100"/>
      <c r="P1100" s="100"/>
      <c r="Q1100" s="100"/>
      <c r="R1100" s="98">
        <v>142.5</v>
      </c>
    </row>
    <row r="1101" spans="2:18" x14ac:dyDescent="0.25">
      <c r="D1101">
        <v>4</v>
      </c>
      <c r="E1101" s="100"/>
      <c r="F1101" s="100">
        <v>40</v>
      </c>
      <c r="G1101" s="100"/>
      <c r="H1101" s="100"/>
      <c r="I1101" s="100"/>
      <c r="J1101" s="100"/>
      <c r="K1101" s="100"/>
      <c r="L1101" s="100"/>
      <c r="M1101" s="100"/>
      <c r="N1101" s="100"/>
      <c r="O1101" s="100"/>
      <c r="P1101" s="100"/>
      <c r="Q1101" s="100"/>
      <c r="R1101" s="98">
        <v>40</v>
      </c>
    </row>
    <row r="1102" spans="2:18" x14ac:dyDescent="0.25">
      <c r="D1102">
        <v>5</v>
      </c>
      <c r="E1102" s="100"/>
      <c r="F1102" s="100"/>
      <c r="G1102" s="100"/>
      <c r="H1102" s="100"/>
      <c r="I1102" s="100">
        <v>100</v>
      </c>
      <c r="J1102" s="100"/>
      <c r="K1102" s="100"/>
      <c r="L1102" s="100"/>
      <c r="M1102" s="100"/>
      <c r="N1102" s="100"/>
      <c r="O1102" s="100"/>
      <c r="P1102" s="100"/>
      <c r="Q1102" s="100"/>
      <c r="R1102" s="98">
        <v>100</v>
      </c>
    </row>
    <row r="1103" spans="2:18" x14ac:dyDescent="0.25">
      <c r="D1103">
        <v>7</v>
      </c>
      <c r="E1103" s="100"/>
      <c r="F1103" s="100"/>
      <c r="G1103" s="100"/>
      <c r="H1103" s="100"/>
      <c r="I1103" s="100"/>
      <c r="J1103" s="100"/>
      <c r="K1103" s="100"/>
      <c r="L1103" s="100">
        <v>100</v>
      </c>
      <c r="M1103" s="100"/>
      <c r="N1103" s="100"/>
      <c r="O1103" s="100"/>
      <c r="P1103" s="100"/>
      <c r="Q1103" s="100"/>
      <c r="R1103" s="98">
        <v>100</v>
      </c>
    </row>
    <row r="1104" spans="2:18" x14ac:dyDescent="0.25">
      <c r="B1104" t="s">
        <v>2993</v>
      </c>
      <c r="C1104">
        <v>291</v>
      </c>
      <c r="D1104">
        <v>1</v>
      </c>
      <c r="E1104" s="100"/>
      <c r="F1104" s="100"/>
      <c r="G1104" s="100"/>
      <c r="H1104" s="100"/>
      <c r="I1104" s="100"/>
      <c r="J1104" s="100"/>
      <c r="K1104" s="100"/>
      <c r="L1104" s="100"/>
      <c r="M1104" s="100">
        <v>20</v>
      </c>
      <c r="N1104" s="100"/>
      <c r="O1104" s="100"/>
      <c r="P1104" s="100">
        <v>150</v>
      </c>
      <c r="Q1104" s="100"/>
      <c r="R1104" s="98">
        <v>170</v>
      </c>
    </row>
    <row r="1105" spans="2:18" x14ac:dyDescent="0.25">
      <c r="D1105">
        <v>2</v>
      </c>
      <c r="E1105" s="100"/>
      <c r="F1105" s="100"/>
      <c r="G1105" s="100">
        <v>15</v>
      </c>
      <c r="H1105" s="100"/>
      <c r="I1105" s="100"/>
      <c r="J1105" s="100"/>
      <c r="K1105" s="100"/>
      <c r="L1105" s="100"/>
      <c r="M1105" s="100"/>
      <c r="N1105" s="100"/>
      <c r="O1105" s="100"/>
      <c r="P1105" s="100"/>
      <c r="Q1105" s="100">
        <v>75</v>
      </c>
      <c r="R1105" s="98">
        <v>90</v>
      </c>
    </row>
    <row r="1106" spans="2:18" x14ac:dyDescent="0.25">
      <c r="D1106">
        <v>3</v>
      </c>
      <c r="E1106" s="100"/>
      <c r="F1106" s="100"/>
      <c r="G1106" s="100"/>
      <c r="H1106" s="100">
        <v>75</v>
      </c>
      <c r="I1106" s="100">
        <v>60</v>
      </c>
      <c r="J1106" s="100">
        <v>45</v>
      </c>
      <c r="K1106" s="100">
        <v>17</v>
      </c>
      <c r="L1106" s="100">
        <v>100</v>
      </c>
      <c r="M1106" s="100"/>
      <c r="N1106" s="100"/>
      <c r="O1106" s="100"/>
      <c r="P1106" s="100"/>
      <c r="Q1106" s="100"/>
      <c r="R1106" s="98">
        <v>297</v>
      </c>
    </row>
    <row r="1107" spans="2:18" x14ac:dyDescent="0.25">
      <c r="D1107">
        <v>4</v>
      </c>
      <c r="E1107" s="100"/>
      <c r="F1107" s="100">
        <v>40</v>
      </c>
      <c r="G1107" s="100"/>
      <c r="H1107" s="100"/>
      <c r="I1107" s="100"/>
      <c r="J1107" s="100"/>
      <c r="K1107" s="100"/>
      <c r="L1107" s="100"/>
      <c r="M1107" s="100"/>
      <c r="N1107" s="100"/>
      <c r="O1107" s="100"/>
      <c r="P1107" s="100"/>
      <c r="Q1107" s="100"/>
      <c r="R1107" s="98">
        <v>40</v>
      </c>
    </row>
    <row r="1108" spans="2:18" x14ac:dyDescent="0.25">
      <c r="D1108">
        <v>6</v>
      </c>
      <c r="E1108" s="100">
        <v>45</v>
      </c>
      <c r="F1108" s="100"/>
      <c r="G1108" s="100"/>
      <c r="H1108" s="100"/>
      <c r="I1108" s="100"/>
      <c r="J1108" s="100"/>
      <c r="K1108" s="100"/>
      <c r="L1108" s="100"/>
      <c r="M1108" s="100"/>
      <c r="N1108" s="100">
        <v>48</v>
      </c>
      <c r="O1108" s="100"/>
      <c r="P1108" s="100"/>
      <c r="Q1108" s="100"/>
      <c r="R1108" s="98">
        <v>93</v>
      </c>
    </row>
    <row r="1109" spans="2:18" x14ac:dyDescent="0.25">
      <c r="B1109" t="s">
        <v>2994</v>
      </c>
      <c r="C1109">
        <v>292</v>
      </c>
      <c r="D1109">
        <v>1</v>
      </c>
      <c r="E1109" s="100">
        <v>7.5</v>
      </c>
      <c r="F1109" s="100"/>
      <c r="G1109" s="100"/>
      <c r="H1109" s="100"/>
      <c r="I1109" s="100">
        <v>20</v>
      </c>
      <c r="J1109" s="100"/>
      <c r="K1109" s="100"/>
      <c r="L1109" s="100">
        <v>100</v>
      </c>
      <c r="M1109" s="100"/>
      <c r="N1109" s="100"/>
      <c r="O1109" s="100">
        <v>78</v>
      </c>
      <c r="P1109" s="100"/>
      <c r="Q1109" s="100"/>
      <c r="R1109" s="98">
        <v>205.5</v>
      </c>
    </row>
    <row r="1110" spans="2:18" x14ac:dyDescent="0.25">
      <c r="D1110">
        <v>2</v>
      </c>
      <c r="E1110" s="100"/>
      <c r="F1110" s="100"/>
      <c r="G1110" s="100">
        <v>15</v>
      </c>
      <c r="H1110" s="100"/>
      <c r="I1110" s="100"/>
      <c r="J1110" s="100"/>
      <c r="K1110" s="100"/>
      <c r="L1110" s="100"/>
      <c r="M1110" s="100"/>
      <c r="N1110" s="100"/>
      <c r="O1110" s="100"/>
      <c r="P1110" s="100"/>
      <c r="Q1110" s="100"/>
      <c r="R1110" s="98">
        <v>15</v>
      </c>
    </row>
    <row r="1111" spans="2:18" x14ac:dyDescent="0.25">
      <c r="D1111">
        <v>3</v>
      </c>
      <c r="E1111" s="100"/>
      <c r="F1111" s="100">
        <v>30</v>
      </c>
      <c r="G1111" s="100"/>
      <c r="H1111" s="100"/>
      <c r="I1111" s="100"/>
      <c r="J1111" s="100"/>
      <c r="K1111" s="100">
        <v>17</v>
      </c>
      <c r="L1111" s="100"/>
      <c r="M1111" s="100"/>
      <c r="N1111" s="100">
        <v>48</v>
      </c>
      <c r="O1111" s="100"/>
      <c r="P1111" s="100">
        <v>150</v>
      </c>
      <c r="Q1111" s="100"/>
      <c r="R1111" s="98">
        <v>245</v>
      </c>
    </row>
    <row r="1112" spans="2:18" x14ac:dyDescent="0.25">
      <c r="D1112">
        <v>4</v>
      </c>
      <c r="E1112" s="100"/>
      <c r="F1112" s="100"/>
      <c r="G1112" s="100"/>
      <c r="H1112" s="100">
        <v>100</v>
      </c>
      <c r="I1112" s="100"/>
      <c r="J1112" s="100"/>
      <c r="K1112" s="100"/>
      <c r="L1112" s="100"/>
      <c r="M1112" s="100"/>
      <c r="N1112" s="100"/>
      <c r="O1112" s="100"/>
      <c r="P1112" s="100"/>
      <c r="Q1112" s="100">
        <v>75</v>
      </c>
      <c r="R1112" s="98">
        <v>175</v>
      </c>
    </row>
    <row r="1113" spans="2:18" x14ac:dyDescent="0.25">
      <c r="D1113">
        <v>5</v>
      </c>
      <c r="E1113" s="100"/>
      <c r="F1113" s="100"/>
      <c r="G1113" s="100"/>
      <c r="H1113" s="100"/>
      <c r="I1113" s="100"/>
      <c r="J1113" s="100">
        <v>75</v>
      </c>
      <c r="K1113" s="100"/>
      <c r="L1113" s="100"/>
      <c r="M1113" s="100">
        <v>20</v>
      </c>
      <c r="N1113" s="100"/>
      <c r="O1113" s="100"/>
      <c r="P1113" s="100"/>
      <c r="Q1113" s="100"/>
      <c r="R1113" s="98">
        <v>95</v>
      </c>
    </row>
    <row r="1114" spans="2:18" x14ac:dyDescent="0.25">
      <c r="B1114" t="s">
        <v>2995</v>
      </c>
      <c r="C1114">
        <v>293</v>
      </c>
      <c r="D1114">
        <v>1</v>
      </c>
      <c r="E1114" s="100"/>
      <c r="F1114" s="100"/>
      <c r="G1114" s="100"/>
      <c r="H1114" s="100">
        <v>25</v>
      </c>
      <c r="I1114" s="100"/>
      <c r="J1114" s="100"/>
      <c r="K1114" s="100">
        <v>17</v>
      </c>
      <c r="L1114" s="100">
        <v>100</v>
      </c>
      <c r="M1114" s="100"/>
      <c r="N1114" s="100"/>
      <c r="O1114" s="100"/>
      <c r="P1114" s="100"/>
      <c r="Q1114" s="100"/>
      <c r="R1114" s="98">
        <v>142</v>
      </c>
    </row>
    <row r="1115" spans="2:18" x14ac:dyDescent="0.25">
      <c r="D1115">
        <v>2</v>
      </c>
      <c r="E1115" s="100"/>
      <c r="F1115" s="100">
        <v>20</v>
      </c>
      <c r="G1115" s="100"/>
      <c r="H1115" s="100"/>
      <c r="I1115" s="100"/>
      <c r="J1115" s="100">
        <v>30</v>
      </c>
      <c r="K1115" s="100"/>
      <c r="L1115" s="100"/>
      <c r="M1115" s="100"/>
      <c r="N1115" s="100">
        <v>48</v>
      </c>
      <c r="O1115" s="100"/>
      <c r="P1115" s="100"/>
      <c r="Q1115" s="100"/>
      <c r="R1115" s="98">
        <v>98</v>
      </c>
    </row>
    <row r="1116" spans="2:18" x14ac:dyDescent="0.25">
      <c r="D1116">
        <v>3</v>
      </c>
      <c r="E1116" s="100">
        <v>22.5</v>
      </c>
      <c r="F1116" s="100"/>
      <c r="G1116" s="100"/>
      <c r="H1116" s="100"/>
      <c r="I1116" s="100">
        <v>60</v>
      </c>
      <c r="J1116" s="100"/>
      <c r="K1116" s="100"/>
      <c r="L1116" s="100"/>
      <c r="M1116" s="100"/>
      <c r="N1116" s="100"/>
      <c r="O1116" s="100"/>
      <c r="P1116" s="100"/>
      <c r="Q1116" s="100"/>
      <c r="R1116" s="98">
        <v>82.5</v>
      </c>
    </row>
    <row r="1117" spans="2:18" x14ac:dyDescent="0.25">
      <c r="D1117">
        <v>4</v>
      </c>
      <c r="E1117" s="100"/>
      <c r="F1117" s="100"/>
      <c r="G1117" s="100"/>
      <c r="H1117" s="100"/>
      <c r="I1117" s="100"/>
      <c r="J1117" s="100"/>
      <c r="K1117" s="100"/>
      <c r="L1117" s="100"/>
      <c r="M1117" s="100"/>
      <c r="N1117" s="100"/>
      <c r="O1117" s="100">
        <v>78</v>
      </c>
      <c r="P1117" s="100"/>
      <c r="Q1117" s="100"/>
      <c r="R1117" s="98">
        <v>78</v>
      </c>
    </row>
    <row r="1118" spans="2:18" x14ac:dyDescent="0.25">
      <c r="D1118">
        <v>5</v>
      </c>
      <c r="E1118" s="100"/>
      <c r="F1118" s="100"/>
      <c r="G1118" s="100">
        <v>37.5</v>
      </c>
      <c r="H1118" s="100"/>
      <c r="I1118" s="100"/>
      <c r="J1118" s="100"/>
      <c r="K1118" s="100"/>
      <c r="L1118" s="100"/>
      <c r="M1118" s="100"/>
      <c r="N1118" s="100"/>
      <c r="O1118" s="100"/>
      <c r="P1118" s="100">
        <v>150</v>
      </c>
      <c r="Q1118" s="100"/>
      <c r="R1118" s="98">
        <v>187.5</v>
      </c>
    </row>
    <row r="1119" spans="2:18" x14ac:dyDescent="0.25">
      <c r="D1119">
        <v>6</v>
      </c>
      <c r="E1119" s="100"/>
      <c r="F1119" s="100"/>
      <c r="G1119" s="100"/>
      <c r="H1119" s="100"/>
      <c r="I1119" s="100"/>
      <c r="J1119" s="100"/>
      <c r="K1119" s="100"/>
      <c r="L1119" s="100"/>
      <c r="M1119" s="100">
        <v>20</v>
      </c>
      <c r="N1119" s="100"/>
      <c r="O1119" s="100"/>
      <c r="P1119" s="100"/>
      <c r="Q1119" s="100"/>
      <c r="R1119" s="98">
        <v>20</v>
      </c>
    </row>
    <row r="1120" spans="2:18" x14ac:dyDescent="0.25">
      <c r="B1120" t="s">
        <v>2996</v>
      </c>
      <c r="C1120">
        <v>294</v>
      </c>
      <c r="D1120">
        <v>1</v>
      </c>
      <c r="E1120" s="100"/>
      <c r="F1120" s="100"/>
      <c r="G1120" s="100"/>
      <c r="H1120" s="100"/>
      <c r="I1120" s="100">
        <v>20</v>
      </c>
      <c r="J1120" s="100"/>
      <c r="K1120" s="100">
        <v>17</v>
      </c>
      <c r="L1120" s="100"/>
      <c r="M1120" s="100"/>
      <c r="N1120" s="100"/>
      <c r="O1120" s="100"/>
      <c r="P1120" s="100"/>
      <c r="Q1120" s="100">
        <v>75</v>
      </c>
      <c r="R1120" s="98">
        <v>112</v>
      </c>
    </row>
    <row r="1121" spans="2:18" x14ac:dyDescent="0.25">
      <c r="D1121">
        <v>2</v>
      </c>
      <c r="E1121" s="100"/>
      <c r="F1121" s="100"/>
      <c r="G1121" s="100"/>
      <c r="H1121" s="100"/>
      <c r="I1121" s="100"/>
      <c r="J1121" s="100">
        <v>30</v>
      </c>
      <c r="K1121" s="100"/>
      <c r="L1121" s="100"/>
      <c r="M1121" s="100"/>
      <c r="N1121" s="100"/>
      <c r="O1121" s="100">
        <v>78</v>
      </c>
      <c r="P1121" s="100">
        <v>150</v>
      </c>
      <c r="Q1121" s="100"/>
      <c r="R1121" s="98">
        <v>258</v>
      </c>
    </row>
    <row r="1122" spans="2:18" x14ac:dyDescent="0.25">
      <c r="D1122">
        <v>3</v>
      </c>
      <c r="E1122" s="100">
        <v>22.5</v>
      </c>
      <c r="F1122" s="100">
        <v>30</v>
      </c>
      <c r="G1122" s="100">
        <v>22.5</v>
      </c>
      <c r="H1122" s="100"/>
      <c r="I1122" s="100"/>
      <c r="J1122" s="100"/>
      <c r="K1122" s="100"/>
      <c r="L1122" s="100"/>
      <c r="M1122" s="100"/>
      <c r="N1122" s="100">
        <v>48</v>
      </c>
      <c r="O1122" s="100"/>
      <c r="P1122" s="100"/>
      <c r="Q1122" s="100"/>
      <c r="R1122" s="98">
        <v>123</v>
      </c>
    </row>
    <row r="1123" spans="2:18" x14ac:dyDescent="0.25">
      <c r="D1123">
        <v>4</v>
      </c>
      <c r="E1123" s="100"/>
      <c r="F1123" s="100"/>
      <c r="G1123" s="100"/>
      <c r="H1123" s="100">
        <v>100</v>
      </c>
      <c r="I1123" s="100"/>
      <c r="J1123" s="100"/>
      <c r="K1123" s="100"/>
      <c r="L1123" s="100">
        <v>100</v>
      </c>
      <c r="M1123" s="100"/>
      <c r="N1123" s="100"/>
      <c r="O1123" s="100"/>
      <c r="P1123" s="100"/>
      <c r="Q1123" s="100"/>
      <c r="R1123" s="98">
        <v>200</v>
      </c>
    </row>
    <row r="1124" spans="2:18" x14ac:dyDescent="0.25">
      <c r="D1124">
        <v>6</v>
      </c>
      <c r="E1124" s="100"/>
      <c r="F1124" s="100"/>
      <c r="G1124" s="100"/>
      <c r="H1124" s="100"/>
      <c r="I1124" s="100"/>
      <c r="J1124" s="100"/>
      <c r="K1124" s="100"/>
      <c r="L1124" s="100"/>
      <c r="M1124" s="100">
        <v>20</v>
      </c>
      <c r="N1124" s="100"/>
      <c r="O1124" s="100"/>
      <c r="P1124" s="100"/>
      <c r="Q1124" s="100"/>
      <c r="R1124" s="98">
        <v>20</v>
      </c>
    </row>
    <row r="1125" spans="2:18" x14ac:dyDescent="0.25">
      <c r="B1125" t="s">
        <v>2997</v>
      </c>
      <c r="C1125">
        <v>295</v>
      </c>
      <c r="D1125">
        <v>1</v>
      </c>
      <c r="E1125" s="100"/>
      <c r="F1125" s="100"/>
      <c r="G1125" s="100">
        <v>7.5</v>
      </c>
      <c r="H1125" s="100"/>
      <c r="I1125" s="100"/>
      <c r="J1125" s="100">
        <v>15</v>
      </c>
      <c r="K1125" s="100"/>
      <c r="L1125" s="100"/>
      <c r="M1125" s="100"/>
      <c r="N1125" s="100"/>
      <c r="O1125" s="100"/>
      <c r="P1125" s="100"/>
      <c r="Q1125" s="100">
        <v>75</v>
      </c>
      <c r="R1125" s="98">
        <v>97.5</v>
      </c>
    </row>
    <row r="1126" spans="2:18" x14ac:dyDescent="0.25">
      <c r="D1126">
        <v>2</v>
      </c>
      <c r="E1126" s="100"/>
      <c r="F1126" s="100"/>
      <c r="G1126" s="100"/>
      <c r="H1126" s="100"/>
      <c r="I1126" s="100"/>
      <c r="J1126" s="100"/>
      <c r="K1126" s="100"/>
      <c r="L1126" s="100"/>
      <c r="M1126" s="100"/>
      <c r="N1126" s="100"/>
      <c r="O1126" s="100">
        <v>78</v>
      </c>
      <c r="P1126" s="100"/>
      <c r="Q1126" s="100"/>
      <c r="R1126" s="98">
        <v>78</v>
      </c>
    </row>
    <row r="1127" spans="2:18" x14ac:dyDescent="0.25">
      <c r="D1127">
        <v>3</v>
      </c>
      <c r="E1127" s="100">
        <v>22.5</v>
      </c>
      <c r="F1127" s="100">
        <v>30</v>
      </c>
      <c r="G1127" s="100"/>
      <c r="H1127" s="100">
        <v>75</v>
      </c>
      <c r="I1127" s="100">
        <v>60</v>
      </c>
      <c r="J1127" s="100"/>
      <c r="K1127" s="100">
        <v>17</v>
      </c>
      <c r="L1127" s="100"/>
      <c r="M1127" s="100"/>
      <c r="N1127" s="100">
        <v>48</v>
      </c>
      <c r="O1127" s="100"/>
      <c r="P1127" s="100">
        <v>150</v>
      </c>
      <c r="Q1127" s="100"/>
      <c r="R1127" s="98">
        <v>402.5</v>
      </c>
    </row>
    <row r="1128" spans="2:18" x14ac:dyDescent="0.25">
      <c r="D1128">
        <v>4</v>
      </c>
      <c r="E1128" s="100"/>
      <c r="F1128" s="100"/>
      <c r="G1128" s="100"/>
      <c r="H1128" s="100"/>
      <c r="I1128" s="100"/>
      <c r="J1128" s="100"/>
      <c r="K1128" s="100"/>
      <c r="L1128" s="100"/>
      <c r="M1128" s="100">
        <v>20</v>
      </c>
      <c r="N1128" s="100"/>
      <c r="O1128" s="100"/>
      <c r="P1128" s="100"/>
      <c r="Q1128" s="100"/>
      <c r="R1128" s="98">
        <v>20</v>
      </c>
    </row>
    <row r="1129" spans="2:18" x14ac:dyDescent="0.25">
      <c r="D1129">
        <v>5</v>
      </c>
      <c r="E1129" s="100"/>
      <c r="F1129" s="100"/>
      <c r="G1129" s="100"/>
      <c r="H1129" s="100"/>
      <c r="I1129" s="100"/>
      <c r="J1129" s="100"/>
      <c r="K1129" s="100"/>
      <c r="L1129" s="100">
        <v>100</v>
      </c>
      <c r="M1129" s="100"/>
      <c r="N1129" s="100"/>
      <c r="O1129" s="100"/>
      <c r="P1129" s="100"/>
      <c r="Q1129" s="100"/>
      <c r="R1129" s="98">
        <v>100</v>
      </c>
    </row>
    <row r="1130" spans="2:18" x14ac:dyDescent="0.25">
      <c r="B1130" t="s">
        <v>2998</v>
      </c>
      <c r="C1130">
        <v>296</v>
      </c>
      <c r="D1130">
        <v>1</v>
      </c>
      <c r="E1130" s="100"/>
      <c r="F1130" s="100"/>
      <c r="G1130" s="100"/>
      <c r="H1130" s="100"/>
      <c r="I1130" s="100">
        <v>20</v>
      </c>
      <c r="J1130" s="100"/>
      <c r="K1130" s="100"/>
      <c r="L1130" s="100">
        <v>100</v>
      </c>
      <c r="M1130" s="100"/>
      <c r="N1130" s="100">
        <v>48</v>
      </c>
      <c r="O1130" s="100"/>
      <c r="P1130" s="100"/>
      <c r="Q1130" s="100"/>
      <c r="R1130" s="98">
        <v>168</v>
      </c>
    </row>
    <row r="1131" spans="2:18" x14ac:dyDescent="0.25">
      <c r="D1131">
        <v>2</v>
      </c>
      <c r="E1131" s="100">
        <v>15</v>
      </c>
      <c r="F1131" s="100">
        <v>20</v>
      </c>
      <c r="G1131" s="100">
        <v>15</v>
      </c>
      <c r="H1131" s="100">
        <v>50</v>
      </c>
      <c r="I1131" s="100"/>
      <c r="J1131" s="100"/>
      <c r="K1131" s="100"/>
      <c r="L1131" s="100"/>
      <c r="M1131" s="100"/>
      <c r="N1131" s="100"/>
      <c r="O1131" s="100">
        <v>78</v>
      </c>
      <c r="P1131" s="100"/>
      <c r="Q1131" s="100"/>
      <c r="R1131" s="98">
        <v>178</v>
      </c>
    </row>
    <row r="1132" spans="2:18" x14ac:dyDescent="0.25">
      <c r="D1132">
        <v>3</v>
      </c>
      <c r="E1132" s="100"/>
      <c r="F1132" s="100"/>
      <c r="G1132" s="100"/>
      <c r="H1132" s="100"/>
      <c r="I1132" s="100"/>
      <c r="J1132" s="100"/>
      <c r="K1132" s="100">
        <v>17</v>
      </c>
      <c r="L1132" s="100"/>
      <c r="M1132" s="100"/>
      <c r="N1132" s="100"/>
      <c r="O1132" s="100"/>
      <c r="P1132" s="100">
        <v>150</v>
      </c>
      <c r="Q1132" s="100"/>
      <c r="R1132" s="98">
        <v>167</v>
      </c>
    </row>
    <row r="1133" spans="2:18" x14ac:dyDescent="0.25">
      <c r="D1133">
        <v>4</v>
      </c>
      <c r="E1133" s="100"/>
      <c r="F1133" s="100"/>
      <c r="G1133" s="100"/>
      <c r="H1133" s="100"/>
      <c r="I1133" s="100"/>
      <c r="J1133" s="100"/>
      <c r="K1133" s="100"/>
      <c r="L1133" s="100"/>
      <c r="M1133" s="100"/>
      <c r="N1133" s="100"/>
      <c r="O1133" s="100"/>
      <c r="P1133" s="100"/>
      <c r="Q1133" s="100">
        <v>75</v>
      </c>
      <c r="R1133" s="98">
        <v>75</v>
      </c>
    </row>
    <row r="1134" spans="2:18" x14ac:dyDescent="0.25">
      <c r="D1134">
        <v>6</v>
      </c>
      <c r="E1134" s="100"/>
      <c r="F1134" s="100"/>
      <c r="G1134" s="100"/>
      <c r="H1134" s="100"/>
      <c r="I1134" s="100"/>
      <c r="J1134" s="100"/>
      <c r="K1134" s="100"/>
      <c r="L1134" s="100"/>
      <c r="M1134" s="100">
        <v>20</v>
      </c>
      <c r="N1134" s="100"/>
      <c r="O1134" s="100"/>
      <c r="P1134" s="100"/>
      <c r="Q1134" s="100"/>
      <c r="R1134" s="98">
        <v>20</v>
      </c>
    </row>
    <row r="1135" spans="2:18" x14ac:dyDescent="0.25">
      <c r="D1135">
        <v>7</v>
      </c>
      <c r="E1135" s="100"/>
      <c r="F1135" s="100"/>
      <c r="G1135" s="100"/>
      <c r="H1135" s="100"/>
      <c r="I1135" s="100"/>
      <c r="J1135" s="100">
        <v>105</v>
      </c>
      <c r="K1135" s="100"/>
      <c r="L1135" s="100"/>
      <c r="M1135" s="100"/>
      <c r="N1135" s="100"/>
      <c r="O1135" s="100"/>
      <c r="P1135" s="100"/>
      <c r="Q1135" s="100"/>
      <c r="R1135" s="98">
        <v>105</v>
      </c>
    </row>
    <row r="1136" spans="2:18" x14ac:dyDescent="0.25">
      <c r="B1136" t="s">
        <v>2999</v>
      </c>
      <c r="C1136">
        <v>297</v>
      </c>
      <c r="D1136">
        <v>2</v>
      </c>
      <c r="E1136" s="100">
        <v>15</v>
      </c>
      <c r="F1136" s="100"/>
      <c r="G1136" s="100"/>
      <c r="H1136" s="100">
        <v>50</v>
      </c>
      <c r="I1136" s="100"/>
      <c r="J1136" s="100">
        <v>30</v>
      </c>
      <c r="K1136" s="100"/>
      <c r="L1136" s="100"/>
      <c r="M1136" s="100"/>
      <c r="N1136" s="100"/>
      <c r="O1136" s="100">
        <v>78</v>
      </c>
      <c r="P1136" s="100">
        <v>150</v>
      </c>
      <c r="Q1136" s="100"/>
      <c r="R1136" s="98">
        <v>323</v>
      </c>
    </row>
    <row r="1137" spans="2:18" x14ac:dyDescent="0.25">
      <c r="D1137">
        <v>3</v>
      </c>
      <c r="E1137" s="100"/>
      <c r="F1137" s="100">
        <v>30</v>
      </c>
      <c r="G1137" s="100">
        <v>22.5</v>
      </c>
      <c r="H1137" s="100"/>
      <c r="I1137" s="100"/>
      <c r="J1137" s="100"/>
      <c r="K1137" s="100"/>
      <c r="L1137" s="100"/>
      <c r="M1137" s="100"/>
      <c r="N1137" s="100">
        <v>48</v>
      </c>
      <c r="O1137" s="100"/>
      <c r="P1137" s="100"/>
      <c r="Q1137" s="100">
        <v>75</v>
      </c>
      <c r="R1137" s="98">
        <v>175.5</v>
      </c>
    </row>
    <row r="1138" spans="2:18" x14ac:dyDescent="0.25">
      <c r="D1138">
        <v>6</v>
      </c>
      <c r="E1138" s="100"/>
      <c r="F1138" s="100"/>
      <c r="G1138" s="100"/>
      <c r="H1138" s="100"/>
      <c r="I1138" s="100"/>
      <c r="J1138" s="100"/>
      <c r="K1138" s="100"/>
      <c r="L1138" s="100">
        <v>100</v>
      </c>
      <c r="M1138" s="100"/>
      <c r="N1138" s="100"/>
      <c r="O1138" s="100"/>
      <c r="P1138" s="100"/>
      <c r="Q1138" s="100"/>
      <c r="R1138" s="98">
        <v>100</v>
      </c>
    </row>
    <row r="1139" spans="2:18" x14ac:dyDescent="0.25">
      <c r="D1139">
        <v>8</v>
      </c>
      <c r="E1139" s="100"/>
      <c r="F1139" s="100"/>
      <c r="G1139" s="100"/>
      <c r="H1139" s="100"/>
      <c r="I1139" s="100"/>
      <c r="J1139" s="100"/>
      <c r="K1139" s="100">
        <v>17</v>
      </c>
      <c r="L1139" s="100"/>
      <c r="M1139" s="100"/>
      <c r="N1139" s="100"/>
      <c r="O1139" s="100"/>
      <c r="P1139" s="100"/>
      <c r="Q1139" s="100"/>
      <c r="R1139" s="98">
        <v>17</v>
      </c>
    </row>
    <row r="1140" spans="2:18" x14ac:dyDescent="0.25">
      <c r="B1140" t="s">
        <v>3000</v>
      </c>
      <c r="C1140">
        <v>298</v>
      </c>
      <c r="D1140">
        <v>1</v>
      </c>
      <c r="E1140" s="100"/>
      <c r="F1140" s="100"/>
      <c r="G1140" s="100"/>
      <c r="H1140" s="100">
        <v>25</v>
      </c>
      <c r="I1140" s="100"/>
      <c r="J1140" s="100">
        <v>15</v>
      </c>
      <c r="K1140" s="100"/>
      <c r="L1140" s="100"/>
      <c r="M1140" s="100"/>
      <c r="N1140" s="100"/>
      <c r="O1140" s="100"/>
      <c r="P1140" s="100"/>
      <c r="Q1140" s="100"/>
      <c r="R1140" s="98">
        <v>40</v>
      </c>
    </row>
    <row r="1141" spans="2:18" x14ac:dyDescent="0.25">
      <c r="D1141">
        <v>2</v>
      </c>
      <c r="E1141" s="100"/>
      <c r="F1141" s="100">
        <v>20</v>
      </c>
      <c r="G1141" s="100"/>
      <c r="H1141" s="100"/>
      <c r="I1141" s="100">
        <v>40</v>
      </c>
      <c r="J1141" s="100"/>
      <c r="K1141" s="100">
        <v>17</v>
      </c>
      <c r="L1141" s="100"/>
      <c r="M1141" s="100"/>
      <c r="N1141" s="100">
        <v>48</v>
      </c>
      <c r="O1141" s="100"/>
      <c r="P1141" s="100"/>
      <c r="Q1141" s="100">
        <v>75</v>
      </c>
      <c r="R1141" s="98">
        <v>200</v>
      </c>
    </row>
    <row r="1142" spans="2:18" x14ac:dyDescent="0.25">
      <c r="D1142">
        <v>3</v>
      </c>
      <c r="E1142" s="100">
        <v>22.5</v>
      </c>
      <c r="F1142" s="100"/>
      <c r="G1142" s="100"/>
      <c r="H1142" s="100"/>
      <c r="I1142" s="100"/>
      <c r="J1142" s="100"/>
      <c r="K1142" s="100"/>
      <c r="L1142" s="100"/>
      <c r="M1142" s="100">
        <v>20</v>
      </c>
      <c r="N1142" s="100"/>
      <c r="O1142" s="100"/>
      <c r="P1142" s="100"/>
      <c r="Q1142" s="100"/>
      <c r="R1142" s="98">
        <v>42.5</v>
      </c>
    </row>
    <row r="1143" spans="2:18" x14ac:dyDescent="0.25">
      <c r="D1143">
        <v>4</v>
      </c>
      <c r="E1143" s="100"/>
      <c r="F1143" s="100"/>
      <c r="G1143" s="100">
        <v>30</v>
      </c>
      <c r="H1143" s="100"/>
      <c r="I1143" s="100"/>
      <c r="J1143" s="100"/>
      <c r="K1143" s="100"/>
      <c r="L1143" s="100"/>
      <c r="M1143" s="100"/>
      <c r="N1143" s="100"/>
      <c r="O1143" s="100">
        <v>78</v>
      </c>
      <c r="P1143" s="100">
        <v>150</v>
      </c>
      <c r="Q1143" s="100"/>
      <c r="R1143" s="98">
        <v>258</v>
      </c>
    </row>
    <row r="1144" spans="2:18" x14ac:dyDescent="0.25">
      <c r="D1144">
        <v>6</v>
      </c>
      <c r="E1144" s="100"/>
      <c r="F1144" s="100"/>
      <c r="G1144" s="100"/>
      <c r="H1144" s="100"/>
      <c r="I1144" s="100"/>
      <c r="J1144" s="100"/>
      <c r="K1144" s="100"/>
      <c r="L1144" s="100">
        <v>100</v>
      </c>
      <c r="M1144" s="100"/>
      <c r="N1144" s="100"/>
      <c r="O1144" s="100"/>
      <c r="P1144" s="100"/>
      <c r="Q1144" s="100"/>
      <c r="R1144" s="98">
        <v>100</v>
      </c>
    </row>
    <row r="1145" spans="2:18" x14ac:dyDescent="0.25">
      <c r="B1145" t="s">
        <v>3001</v>
      </c>
      <c r="C1145">
        <v>299</v>
      </c>
      <c r="D1145">
        <v>1</v>
      </c>
      <c r="E1145" s="100"/>
      <c r="F1145" s="100"/>
      <c r="G1145" s="100"/>
      <c r="H1145" s="100"/>
      <c r="I1145" s="100"/>
      <c r="J1145" s="100"/>
      <c r="K1145" s="100">
        <v>17</v>
      </c>
      <c r="L1145" s="100"/>
      <c r="M1145" s="100">
        <v>20</v>
      </c>
      <c r="N1145" s="100">
        <v>48</v>
      </c>
      <c r="O1145" s="100"/>
      <c r="P1145" s="100"/>
      <c r="Q1145" s="100"/>
      <c r="R1145" s="98">
        <v>85</v>
      </c>
    </row>
    <row r="1146" spans="2:18" x14ac:dyDescent="0.25">
      <c r="D1146">
        <v>2</v>
      </c>
      <c r="E1146" s="100"/>
      <c r="F1146" s="100"/>
      <c r="G1146" s="100"/>
      <c r="H1146" s="100">
        <v>50</v>
      </c>
      <c r="I1146" s="100"/>
      <c r="J1146" s="100"/>
      <c r="K1146" s="100"/>
      <c r="L1146" s="100"/>
      <c r="M1146" s="100"/>
      <c r="N1146" s="100"/>
      <c r="O1146" s="100"/>
      <c r="P1146" s="100"/>
      <c r="Q1146" s="100"/>
      <c r="R1146" s="98">
        <v>50</v>
      </c>
    </row>
    <row r="1147" spans="2:18" x14ac:dyDescent="0.25">
      <c r="D1147">
        <v>3</v>
      </c>
      <c r="E1147" s="100"/>
      <c r="F1147" s="100">
        <v>30</v>
      </c>
      <c r="G1147" s="100">
        <v>22.5</v>
      </c>
      <c r="H1147" s="100"/>
      <c r="I1147" s="100">
        <v>60</v>
      </c>
      <c r="J1147" s="100">
        <v>45</v>
      </c>
      <c r="K1147" s="100"/>
      <c r="L1147" s="100"/>
      <c r="M1147" s="100"/>
      <c r="N1147" s="100"/>
      <c r="O1147" s="100">
        <v>78</v>
      </c>
      <c r="P1147" s="100"/>
      <c r="Q1147" s="100">
        <v>75</v>
      </c>
      <c r="R1147" s="98">
        <v>310.5</v>
      </c>
    </row>
    <row r="1148" spans="2:18" x14ac:dyDescent="0.25">
      <c r="D1148">
        <v>4</v>
      </c>
      <c r="E1148" s="100">
        <v>30</v>
      </c>
      <c r="F1148" s="100"/>
      <c r="G1148" s="100"/>
      <c r="H1148" s="100"/>
      <c r="I1148" s="100"/>
      <c r="J1148" s="100"/>
      <c r="K1148" s="100"/>
      <c r="L1148" s="100"/>
      <c r="M1148" s="100"/>
      <c r="N1148" s="100"/>
      <c r="O1148" s="100"/>
      <c r="P1148" s="100">
        <v>150</v>
      </c>
      <c r="Q1148" s="100"/>
      <c r="R1148" s="98">
        <v>180</v>
      </c>
    </row>
    <row r="1149" spans="2:18" x14ac:dyDescent="0.25">
      <c r="D1149">
        <v>5</v>
      </c>
      <c r="E1149" s="100"/>
      <c r="F1149" s="100"/>
      <c r="G1149" s="100"/>
      <c r="H1149" s="100"/>
      <c r="I1149" s="100"/>
      <c r="J1149" s="100"/>
      <c r="K1149" s="100"/>
      <c r="L1149" s="100">
        <v>100</v>
      </c>
      <c r="M1149" s="100"/>
      <c r="N1149" s="100"/>
      <c r="O1149" s="100"/>
      <c r="P1149" s="100"/>
      <c r="Q1149" s="100"/>
      <c r="R1149" s="98">
        <v>100</v>
      </c>
    </row>
    <row r="1150" spans="2:18" x14ac:dyDescent="0.25">
      <c r="B1150" t="s">
        <v>2705</v>
      </c>
      <c r="C1150">
        <v>3</v>
      </c>
      <c r="D1150">
        <v>1</v>
      </c>
      <c r="E1150" s="100"/>
      <c r="F1150" s="100"/>
      <c r="G1150" s="100"/>
      <c r="H1150" s="100"/>
      <c r="I1150" s="100">
        <v>20</v>
      </c>
      <c r="J1150" s="100"/>
      <c r="K1150" s="100"/>
      <c r="L1150" s="100">
        <v>100</v>
      </c>
      <c r="M1150" s="100"/>
      <c r="N1150" s="100"/>
      <c r="O1150" s="100"/>
      <c r="P1150" s="100"/>
      <c r="Q1150" s="100">
        <v>75</v>
      </c>
      <c r="R1150" s="98">
        <v>195</v>
      </c>
    </row>
    <row r="1151" spans="2:18" x14ac:dyDescent="0.25">
      <c r="D1151">
        <v>2</v>
      </c>
      <c r="E1151" s="100">
        <v>15</v>
      </c>
      <c r="F1151" s="100">
        <v>20</v>
      </c>
      <c r="G1151" s="100">
        <v>15</v>
      </c>
      <c r="H1151" s="100"/>
      <c r="I1151" s="100"/>
      <c r="J1151" s="100"/>
      <c r="K1151" s="100">
        <v>17</v>
      </c>
      <c r="L1151" s="100"/>
      <c r="M1151" s="100"/>
      <c r="N1151" s="100"/>
      <c r="O1151" s="100"/>
      <c r="P1151" s="100"/>
      <c r="Q1151" s="100"/>
      <c r="R1151" s="98">
        <v>67</v>
      </c>
    </row>
    <row r="1152" spans="2:18" x14ac:dyDescent="0.25">
      <c r="D1152">
        <v>3</v>
      </c>
      <c r="E1152" s="100"/>
      <c r="F1152" s="100"/>
      <c r="G1152" s="100"/>
      <c r="H1152" s="100"/>
      <c r="I1152" s="100"/>
      <c r="J1152" s="100"/>
      <c r="K1152" s="100"/>
      <c r="L1152" s="100"/>
      <c r="M1152" s="100"/>
      <c r="N1152" s="100"/>
      <c r="O1152" s="100">
        <v>78</v>
      </c>
      <c r="P1152" s="100"/>
      <c r="Q1152" s="100"/>
      <c r="R1152" s="98">
        <v>78</v>
      </c>
    </row>
    <row r="1153" spans="2:18" x14ac:dyDescent="0.25">
      <c r="D1153">
        <v>4</v>
      </c>
      <c r="E1153" s="100"/>
      <c r="F1153" s="100"/>
      <c r="G1153" s="100"/>
      <c r="H1153" s="100">
        <v>100</v>
      </c>
      <c r="I1153" s="100"/>
      <c r="J1153" s="100">
        <v>60</v>
      </c>
      <c r="K1153" s="100"/>
      <c r="L1153" s="100"/>
      <c r="M1153" s="100"/>
      <c r="N1153" s="100"/>
      <c r="O1153" s="100"/>
      <c r="P1153" s="100"/>
      <c r="Q1153" s="100"/>
      <c r="R1153" s="98">
        <v>160</v>
      </c>
    </row>
    <row r="1154" spans="2:18" x14ac:dyDescent="0.25">
      <c r="D1154">
        <v>5</v>
      </c>
      <c r="E1154" s="100"/>
      <c r="F1154" s="100"/>
      <c r="G1154" s="100"/>
      <c r="H1154" s="100"/>
      <c r="I1154" s="100"/>
      <c r="J1154" s="100"/>
      <c r="K1154" s="100"/>
      <c r="L1154" s="100"/>
      <c r="M1154" s="100"/>
      <c r="N1154" s="100">
        <v>48</v>
      </c>
      <c r="O1154" s="100"/>
      <c r="P1154" s="100"/>
      <c r="Q1154" s="100"/>
      <c r="R1154" s="98">
        <v>48</v>
      </c>
    </row>
    <row r="1155" spans="2:18" x14ac:dyDescent="0.25">
      <c r="D1155">
        <v>6</v>
      </c>
      <c r="E1155" s="100"/>
      <c r="F1155" s="100"/>
      <c r="G1155" s="100"/>
      <c r="H1155" s="100"/>
      <c r="I1155" s="100"/>
      <c r="J1155" s="100"/>
      <c r="K1155" s="100"/>
      <c r="L1155" s="100"/>
      <c r="M1155" s="100"/>
      <c r="N1155" s="100"/>
      <c r="O1155" s="100"/>
      <c r="P1155" s="100">
        <v>150</v>
      </c>
      <c r="Q1155" s="100"/>
      <c r="R1155" s="98">
        <v>150</v>
      </c>
    </row>
    <row r="1156" spans="2:18" x14ac:dyDescent="0.25">
      <c r="D1156">
        <v>7</v>
      </c>
      <c r="E1156" s="100"/>
      <c r="F1156" s="100"/>
      <c r="G1156" s="100"/>
      <c r="H1156" s="100"/>
      <c r="I1156" s="100"/>
      <c r="J1156" s="100"/>
      <c r="K1156" s="100"/>
      <c r="L1156" s="100"/>
      <c r="M1156" s="100">
        <v>20</v>
      </c>
      <c r="N1156" s="100"/>
      <c r="O1156" s="100"/>
      <c r="P1156" s="100"/>
      <c r="Q1156" s="100"/>
      <c r="R1156" s="98">
        <v>20</v>
      </c>
    </row>
    <row r="1157" spans="2:18" x14ac:dyDescent="0.25">
      <c r="B1157" t="s">
        <v>2732</v>
      </c>
      <c r="C1157">
        <v>30</v>
      </c>
      <c r="D1157">
        <v>1</v>
      </c>
      <c r="E1157" s="100"/>
      <c r="F1157" s="100"/>
      <c r="G1157" s="100"/>
      <c r="H1157" s="100"/>
      <c r="I1157" s="100"/>
      <c r="J1157" s="100"/>
      <c r="K1157" s="100"/>
      <c r="L1157" s="100"/>
      <c r="M1157" s="100">
        <v>20</v>
      </c>
      <c r="N1157" s="100"/>
      <c r="O1157" s="100"/>
      <c r="P1157" s="100"/>
      <c r="Q1157" s="100">
        <v>75</v>
      </c>
      <c r="R1157" s="98">
        <v>95</v>
      </c>
    </row>
    <row r="1158" spans="2:18" x14ac:dyDescent="0.25">
      <c r="D1158">
        <v>2</v>
      </c>
      <c r="E1158" s="100"/>
      <c r="F1158" s="100">
        <v>20</v>
      </c>
      <c r="G1158" s="100"/>
      <c r="H1158" s="100"/>
      <c r="I1158" s="100"/>
      <c r="J1158" s="100"/>
      <c r="K1158" s="100">
        <v>17</v>
      </c>
      <c r="L1158" s="100">
        <v>100</v>
      </c>
      <c r="M1158" s="100"/>
      <c r="N1158" s="100"/>
      <c r="O1158" s="100">
        <v>78</v>
      </c>
      <c r="P1158" s="100"/>
      <c r="Q1158" s="100"/>
      <c r="R1158" s="98">
        <v>215</v>
      </c>
    </row>
    <row r="1159" spans="2:18" x14ac:dyDescent="0.25">
      <c r="D1159">
        <v>3</v>
      </c>
      <c r="E1159" s="100"/>
      <c r="F1159" s="100"/>
      <c r="G1159" s="100"/>
      <c r="H1159" s="100">
        <v>75</v>
      </c>
      <c r="I1159" s="100">
        <v>60</v>
      </c>
      <c r="J1159" s="100">
        <v>45</v>
      </c>
      <c r="K1159" s="100"/>
      <c r="L1159" s="100"/>
      <c r="M1159" s="100"/>
      <c r="N1159" s="100"/>
      <c r="O1159" s="100"/>
      <c r="P1159" s="100"/>
      <c r="Q1159" s="100"/>
      <c r="R1159" s="98">
        <v>180</v>
      </c>
    </row>
    <row r="1160" spans="2:18" x14ac:dyDescent="0.25">
      <c r="D1160">
        <v>4</v>
      </c>
      <c r="E1160" s="100"/>
      <c r="F1160" s="100"/>
      <c r="G1160" s="100">
        <v>30</v>
      </c>
      <c r="H1160" s="100"/>
      <c r="I1160" s="100"/>
      <c r="J1160" s="100"/>
      <c r="K1160" s="100"/>
      <c r="L1160" s="100"/>
      <c r="M1160" s="100"/>
      <c r="N1160" s="100"/>
      <c r="O1160" s="100"/>
      <c r="P1160" s="100">
        <v>150</v>
      </c>
      <c r="Q1160" s="100"/>
      <c r="R1160" s="98">
        <v>180</v>
      </c>
    </row>
    <row r="1161" spans="2:18" x14ac:dyDescent="0.25">
      <c r="D1161">
        <v>7</v>
      </c>
      <c r="E1161" s="100">
        <v>52.5</v>
      </c>
      <c r="F1161" s="100"/>
      <c r="G1161" s="100"/>
      <c r="H1161" s="100"/>
      <c r="I1161" s="100"/>
      <c r="J1161" s="100"/>
      <c r="K1161" s="100"/>
      <c r="L1161" s="100"/>
      <c r="M1161" s="100"/>
      <c r="N1161" s="100"/>
      <c r="O1161" s="100"/>
      <c r="P1161" s="100"/>
      <c r="Q1161" s="100"/>
      <c r="R1161" s="98">
        <v>52.5</v>
      </c>
    </row>
    <row r="1162" spans="2:18" x14ac:dyDescent="0.25">
      <c r="B1162" t="s">
        <v>3002</v>
      </c>
      <c r="C1162">
        <v>300</v>
      </c>
      <c r="D1162">
        <v>1</v>
      </c>
      <c r="E1162" s="100"/>
      <c r="F1162" s="100">
        <v>10</v>
      </c>
      <c r="G1162" s="100"/>
      <c r="H1162" s="100"/>
      <c r="I1162" s="100"/>
      <c r="J1162" s="100">
        <v>15</v>
      </c>
      <c r="K1162" s="100"/>
      <c r="L1162" s="100">
        <v>100</v>
      </c>
      <c r="M1162" s="100"/>
      <c r="N1162" s="100"/>
      <c r="O1162" s="100"/>
      <c r="P1162" s="100"/>
      <c r="Q1162" s="100">
        <v>75</v>
      </c>
      <c r="R1162" s="98">
        <v>200</v>
      </c>
    </row>
    <row r="1163" spans="2:18" x14ac:dyDescent="0.25">
      <c r="D1163">
        <v>2</v>
      </c>
      <c r="E1163" s="100">
        <v>15</v>
      </c>
      <c r="F1163" s="100"/>
      <c r="G1163" s="100"/>
      <c r="H1163" s="100"/>
      <c r="I1163" s="100">
        <v>40</v>
      </c>
      <c r="J1163" s="100"/>
      <c r="K1163" s="100"/>
      <c r="L1163" s="100"/>
      <c r="M1163" s="100"/>
      <c r="N1163" s="100"/>
      <c r="O1163" s="100"/>
      <c r="P1163" s="100"/>
      <c r="Q1163" s="100"/>
      <c r="R1163" s="98">
        <v>55</v>
      </c>
    </row>
    <row r="1164" spans="2:18" x14ac:dyDescent="0.25">
      <c r="D1164">
        <v>3</v>
      </c>
      <c r="E1164" s="100"/>
      <c r="F1164" s="100"/>
      <c r="G1164" s="100"/>
      <c r="H1164" s="100"/>
      <c r="I1164" s="100"/>
      <c r="J1164" s="100"/>
      <c r="K1164" s="100">
        <v>17</v>
      </c>
      <c r="L1164" s="100"/>
      <c r="M1164" s="100"/>
      <c r="N1164" s="100"/>
      <c r="O1164" s="100"/>
      <c r="P1164" s="100"/>
      <c r="Q1164" s="100"/>
      <c r="R1164" s="98">
        <v>17</v>
      </c>
    </row>
    <row r="1165" spans="2:18" x14ac:dyDescent="0.25">
      <c r="D1165">
        <v>4</v>
      </c>
      <c r="E1165" s="100"/>
      <c r="F1165" s="100"/>
      <c r="G1165" s="100"/>
      <c r="H1165" s="100">
        <v>100</v>
      </c>
      <c r="I1165" s="100"/>
      <c r="J1165" s="100"/>
      <c r="K1165" s="100"/>
      <c r="L1165" s="100"/>
      <c r="M1165" s="100"/>
      <c r="N1165" s="100"/>
      <c r="O1165" s="100">
        <v>78</v>
      </c>
      <c r="P1165" s="100">
        <v>150</v>
      </c>
      <c r="Q1165" s="100"/>
      <c r="R1165" s="98">
        <v>328</v>
      </c>
    </row>
    <row r="1166" spans="2:18" x14ac:dyDescent="0.25">
      <c r="D1166">
        <v>5</v>
      </c>
      <c r="E1166" s="100"/>
      <c r="F1166" s="100"/>
      <c r="G1166" s="100"/>
      <c r="H1166" s="100"/>
      <c r="I1166" s="100"/>
      <c r="J1166" s="100"/>
      <c r="K1166" s="100"/>
      <c r="L1166" s="100"/>
      <c r="M1166" s="100"/>
      <c r="N1166" s="100">
        <v>48</v>
      </c>
      <c r="O1166" s="100"/>
      <c r="P1166" s="100"/>
      <c r="Q1166" s="100"/>
      <c r="R1166" s="98">
        <v>48</v>
      </c>
    </row>
    <row r="1167" spans="2:18" x14ac:dyDescent="0.25">
      <c r="D1167">
        <v>7</v>
      </c>
      <c r="E1167" s="100"/>
      <c r="F1167" s="100"/>
      <c r="G1167" s="100"/>
      <c r="H1167" s="100"/>
      <c r="I1167" s="100"/>
      <c r="J1167" s="100"/>
      <c r="K1167" s="100"/>
      <c r="L1167" s="100"/>
      <c r="M1167" s="100">
        <v>20</v>
      </c>
      <c r="N1167" s="100"/>
      <c r="O1167" s="100"/>
      <c r="P1167" s="100"/>
      <c r="Q1167" s="100"/>
      <c r="R1167" s="98">
        <v>20</v>
      </c>
    </row>
    <row r="1168" spans="2:18" x14ac:dyDescent="0.25">
      <c r="B1168" t="s">
        <v>3003</v>
      </c>
      <c r="C1168">
        <v>301</v>
      </c>
      <c r="D1168">
        <v>1</v>
      </c>
      <c r="E1168" s="100"/>
      <c r="F1168" s="100">
        <v>10</v>
      </c>
      <c r="G1168" s="100">
        <v>7.5</v>
      </c>
      <c r="H1168" s="100"/>
      <c r="I1168" s="100"/>
      <c r="J1168" s="100"/>
      <c r="K1168" s="100"/>
      <c r="L1168" s="100"/>
      <c r="M1168" s="100"/>
      <c r="N1168" s="100"/>
      <c r="O1168" s="100"/>
      <c r="P1168" s="100">
        <v>150</v>
      </c>
      <c r="Q1168" s="100"/>
      <c r="R1168" s="98">
        <v>167.5</v>
      </c>
    </row>
    <row r="1169" spans="2:18" x14ac:dyDescent="0.25">
      <c r="D1169">
        <v>2</v>
      </c>
      <c r="E1169" s="100"/>
      <c r="F1169" s="100"/>
      <c r="G1169" s="100"/>
      <c r="H1169" s="100">
        <v>50</v>
      </c>
      <c r="I1169" s="100"/>
      <c r="J1169" s="100"/>
      <c r="K1169" s="100"/>
      <c r="L1169" s="100"/>
      <c r="M1169" s="100"/>
      <c r="N1169" s="100"/>
      <c r="O1169" s="100"/>
      <c r="P1169" s="100"/>
      <c r="Q1169" s="100"/>
      <c r="R1169" s="98">
        <v>50</v>
      </c>
    </row>
    <row r="1170" spans="2:18" x14ac:dyDescent="0.25">
      <c r="D1170">
        <v>3</v>
      </c>
      <c r="E1170" s="100"/>
      <c r="F1170" s="100"/>
      <c r="G1170" s="100"/>
      <c r="H1170" s="100"/>
      <c r="I1170" s="100"/>
      <c r="J1170" s="100">
        <v>45</v>
      </c>
      <c r="K1170" s="100">
        <v>17</v>
      </c>
      <c r="L1170" s="100"/>
      <c r="M1170" s="100">
        <v>20</v>
      </c>
      <c r="N1170" s="100"/>
      <c r="O1170" s="100"/>
      <c r="P1170" s="100"/>
      <c r="Q1170" s="100"/>
      <c r="R1170" s="98">
        <v>82</v>
      </c>
    </row>
    <row r="1171" spans="2:18" x14ac:dyDescent="0.25">
      <c r="D1171">
        <v>4</v>
      </c>
      <c r="E1171" s="100"/>
      <c r="F1171" s="100"/>
      <c r="G1171" s="100"/>
      <c r="H1171" s="100"/>
      <c r="I1171" s="100"/>
      <c r="J1171" s="100"/>
      <c r="K1171" s="100"/>
      <c r="L1171" s="100">
        <v>100</v>
      </c>
      <c r="M1171" s="100"/>
      <c r="N1171" s="100"/>
      <c r="O1171" s="100">
        <v>78</v>
      </c>
      <c r="P1171" s="100"/>
      <c r="Q1171" s="100">
        <v>75</v>
      </c>
      <c r="R1171" s="98">
        <v>253</v>
      </c>
    </row>
    <row r="1172" spans="2:18" x14ac:dyDescent="0.25">
      <c r="D1172">
        <v>5</v>
      </c>
      <c r="E1172" s="100"/>
      <c r="F1172" s="100"/>
      <c r="G1172" s="100"/>
      <c r="H1172" s="100"/>
      <c r="I1172" s="100">
        <v>100</v>
      </c>
      <c r="J1172" s="100"/>
      <c r="K1172" s="100"/>
      <c r="L1172" s="100"/>
      <c r="M1172" s="100"/>
      <c r="N1172" s="100">
        <v>48</v>
      </c>
      <c r="O1172" s="100"/>
      <c r="P1172" s="100"/>
      <c r="Q1172" s="100"/>
      <c r="R1172" s="98">
        <v>148</v>
      </c>
    </row>
    <row r="1173" spans="2:18" x14ac:dyDescent="0.25">
      <c r="B1173" t="s">
        <v>3004</v>
      </c>
      <c r="C1173">
        <v>302</v>
      </c>
      <c r="D1173">
        <v>1</v>
      </c>
      <c r="E1173" s="100"/>
      <c r="F1173" s="100"/>
      <c r="G1173" s="100"/>
      <c r="H1173" s="100"/>
      <c r="I1173" s="100"/>
      <c r="J1173" s="100"/>
      <c r="K1173" s="100">
        <v>17</v>
      </c>
      <c r="L1173" s="100"/>
      <c r="M1173" s="100">
        <v>20</v>
      </c>
      <c r="N1173" s="100">
        <v>48</v>
      </c>
      <c r="O1173" s="100"/>
      <c r="P1173" s="100"/>
      <c r="Q1173" s="100"/>
      <c r="R1173" s="98">
        <v>85</v>
      </c>
    </row>
    <row r="1174" spans="2:18" x14ac:dyDescent="0.25">
      <c r="D1174">
        <v>2</v>
      </c>
      <c r="E1174" s="100"/>
      <c r="F1174" s="100"/>
      <c r="G1174" s="100"/>
      <c r="H1174" s="100"/>
      <c r="I1174" s="100">
        <v>40</v>
      </c>
      <c r="J1174" s="100">
        <v>30</v>
      </c>
      <c r="K1174" s="100"/>
      <c r="L1174" s="100"/>
      <c r="M1174" s="100"/>
      <c r="N1174" s="100"/>
      <c r="O1174" s="100">
        <v>78</v>
      </c>
      <c r="P1174" s="100">
        <v>150</v>
      </c>
      <c r="Q1174" s="100">
        <v>75</v>
      </c>
      <c r="R1174" s="98">
        <v>373</v>
      </c>
    </row>
    <row r="1175" spans="2:18" x14ac:dyDescent="0.25">
      <c r="D1175">
        <v>3</v>
      </c>
      <c r="E1175" s="100"/>
      <c r="F1175" s="100"/>
      <c r="G1175" s="100">
        <v>22.5</v>
      </c>
      <c r="H1175" s="100"/>
      <c r="I1175" s="100"/>
      <c r="J1175" s="100"/>
      <c r="K1175" s="100"/>
      <c r="L1175" s="100"/>
      <c r="M1175" s="100"/>
      <c r="N1175" s="100"/>
      <c r="O1175" s="100"/>
      <c r="P1175" s="100"/>
      <c r="Q1175" s="100"/>
      <c r="R1175" s="98">
        <v>22.5</v>
      </c>
    </row>
    <row r="1176" spans="2:18" x14ac:dyDescent="0.25">
      <c r="D1176">
        <v>4</v>
      </c>
      <c r="E1176" s="100">
        <v>30</v>
      </c>
      <c r="F1176" s="100"/>
      <c r="G1176" s="100"/>
      <c r="H1176" s="100"/>
      <c r="I1176" s="100"/>
      <c r="J1176" s="100"/>
      <c r="K1176" s="100"/>
      <c r="L1176" s="100"/>
      <c r="M1176" s="100"/>
      <c r="N1176" s="100"/>
      <c r="O1176" s="100"/>
      <c r="P1176" s="100"/>
      <c r="Q1176" s="100"/>
      <c r="R1176" s="98">
        <v>30</v>
      </c>
    </row>
    <row r="1177" spans="2:18" x14ac:dyDescent="0.25">
      <c r="D1177">
        <v>5</v>
      </c>
      <c r="E1177" s="100"/>
      <c r="F1177" s="100">
        <v>50</v>
      </c>
      <c r="G1177" s="100"/>
      <c r="H1177" s="100"/>
      <c r="I1177" s="100"/>
      <c r="J1177" s="100"/>
      <c r="K1177" s="100"/>
      <c r="L1177" s="100">
        <v>100</v>
      </c>
      <c r="M1177" s="100"/>
      <c r="N1177" s="100"/>
      <c r="O1177" s="100"/>
      <c r="P1177" s="100"/>
      <c r="Q1177" s="100"/>
      <c r="R1177" s="98">
        <v>150</v>
      </c>
    </row>
    <row r="1178" spans="2:18" x14ac:dyDescent="0.25">
      <c r="D1178">
        <v>6</v>
      </c>
      <c r="E1178" s="100"/>
      <c r="F1178" s="100"/>
      <c r="G1178" s="100"/>
      <c r="H1178" s="100">
        <v>150</v>
      </c>
      <c r="I1178" s="100"/>
      <c r="J1178" s="100"/>
      <c r="K1178" s="100"/>
      <c r="L1178" s="100"/>
      <c r="M1178" s="100"/>
      <c r="N1178" s="100"/>
      <c r="O1178" s="100"/>
      <c r="P1178" s="100"/>
      <c r="Q1178" s="100"/>
      <c r="R1178" s="98">
        <v>150</v>
      </c>
    </row>
    <row r="1179" spans="2:18" x14ac:dyDescent="0.25">
      <c r="B1179" t="s">
        <v>3005</v>
      </c>
      <c r="C1179">
        <v>303</v>
      </c>
      <c r="D1179">
        <v>1</v>
      </c>
      <c r="E1179" s="100">
        <v>7.5</v>
      </c>
      <c r="F1179" s="100"/>
      <c r="G1179" s="100"/>
      <c r="H1179" s="100"/>
      <c r="I1179" s="100"/>
      <c r="J1179" s="100"/>
      <c r="K1179" s="100"/>
      <c r="L1179" s="100"/>
      <c r="M1179" s="100"/>
      <c r="N1179" s="100"/>
      <c r="O1179" s="100">
        <v>78</v>
      </c>
      <c r="P1179" s="100"/>
      <c r="Q1179" s="100"/>
      <c r="R1179" s="98">
        <v>85.5</v>
      </c>
    </row>
    <row r="1180" spans="2:18" x14ac:dyDescent="0.25">
      <c r="D1180">
        <v>2</v>
      </c>
      <c r="E1180" s="100"/>
      <c r="F1180" s="100"/>
      <c r="G1180" s="100"/>
      <c r="H1180" s="100">
        <v>50</v>
      </c>
      <c r="I1180" s="100"/>
      <c r="J1180" s="100">
        <v>30</v>
      </c>
      <c r="K1180" s="100"/>
      <c r="L1180" s="100">
        <v>100</v>
      </c>
      <c r="M1180" s="100">
        <v>20</v>
      </c>
      <c r="N1180" s="100"/>
      <c r="O1180" s="100"/>
      <c r="P1180" s="100"/>
      <c r="Q1180" s="100">
        <v>75</v>
      </c>
      <c r="R1180" s="98">
        <v>275</v>
      </c>
    </row>
    <row r="1181" spans="2:18" x14ac:dyDescent="0.25">
      <c r="D1181">
        <v>3</v>
      </c>
      <c r="E1181" s="100"/>
      <c r="F1181" s="100"/>
      <c r="G1181" s="100"/>
      <c r="H1181" s="100"/>
      <c r="I1181" s="100"/>
      <c r="J1181" s="100"/>
      <c r="K1181" s="100">
        <v>17</v>
      </c>
      <c r="L1181" s="100"/>
      <c r="M1181" s="100"/>
      <c r="N1181" s="100"/>
      <c r="O1181" s="100"/>
      <c r="P1181" s="100"/>
      <c r="Q1181" s="100"/>
      <c r="R1181" s="98">
        <v>17</v>
      </c>
    </row>
    <row r="1182" spans="2:18" x14ac:dyDescent="0.25">
      <c r="D1182">
        <v>4</v>
      </c>
      <c r="E1182" s="100"/>
      <c r="F1182" s="100">
        <v>40</v>
      </c>
      <c r="G1182" s="100"/>
      <c r="H1182" s="100"/>
      <c r="I1182" s="100">
        <v>80</v>
      </c>
      <c r="J1182" s="100"/>
      <c r="K1182" s="100"/>
      <c r="L1182" s="100"/>
      <c r="M1182" s="100"/>
      <c r="N1182" s="100">
        <v>48</v>
      </c>
      <c r="O1182" s="100"/>
      <c r="P1182" s="100">
        <v>150</v>
      </c>
      <c r="Q1182" s="100"/>
      <c r="R1182" s="98">
        <v>318</v>
      </c>
    </row>
    <row r="1183" spans="2:18" x14ac:dyDescent="0.25">
      <c r="D1183">
        <v>5</v>
      </c>
      <c r="E1183" s="100"/>
      <c r="F1183" s="100"/>
      <c r="G1183" s="100">
        <v>37.5</v>
      </c>
      <c r="H1183" s="100"/>
      <c r="I1183" s="100"/>
      <c r="J1183" s="100"/>
      <c r="K1183" s="100"/>
      <c r="L1183" s="100"/>
      <c r="M1183" s="100"/>
      <c r="N1183" s="100"/>
      <c r="O1183" s="100"/>
      <c r="P1183" s="100"/>
      <c r="Q1183" s="100"/>
      <c r="R1183" s="98">
        <v>37.5</v>
      </c>
    </row>
    <row r="1184" spans="2:18" x14ac:dyDescent="0.25">
      <c r="B1184" t="s">
        <v>3006</v>
      </c>
      <c r="C1184">
        <v>304</v>
      </c>
      <c r="D1184">
        <v>1</v>
      </c>
      <c r="E1184" s="100"/>
      <c r="F1184" s="100"/>
      <c r="G1184" s="100"/>
      <c r="H1184" s="100"/>
      <c r="I1184" s="100"/>
      <c r="J1184" s="100"/>
      <c r="K1184" s="100"/>
      <c r="L1184" s="100"/>
      <c r="M1184" s="100">
        <v>20</v>
      </c>
      <c r="N1184" s="100"/>
      <c r="O1184" s="100"/>
      <c r="P1184" s="100"/>
      <c r="Q1184" s="100">
        <v>75</v>
      </c>
      <c r="R1184" s="98">
        <v>95</v>
      </c>
    </row>
    <row r="1185" spans="2:18" x14ac:dyDescent="0.25">
      <c r="D1185">
        <v>2</v>
      </c>
      <c r="E1185" s="100"/>
      <c r="F1185" s="100"/>
      <c r="G1185" s="100"/>
      <c r="H1185" s="100"/>
      <c r="I1185" s="100">
        <v>40</v>
      </c>
      <c r="J1185" s="100"/>
      <c r="K1185" s="100">
        <v>17</v>
      </c>
      <c r="L1185" s="100"/>
      <c r="M1185" s="100"/>
      <c r="N1185" s="100"/>
      <c r="O1185" s="100"/>
      <c r="P1185" s="100"/>
      <c r="Q1185" s="100"/>
      <c r="R1185" s="98">
        <v>57</v>
      </c>
    </row>
    <row r="1186" spans="2:18" x14ac:dyDescent="0.25">
      <c r="D1186">
        <v>3</v>
      </c>
      <c r="E1186" s="100"/>
      <c r="F1186" s="100"/>
      <c r="G1186" s="100"/>
      <c r="H1186" s="100"/>
      <c r="I1186" s="100"/>
      <c r="J1186" s="100"/>
      <c r="K1186" s="100"/>
      <c r="L1186" s="100"/>
      <c r="M1186" s="100"/>
      <c r="N1186" s="100">
        <v>48</v>
      </c>
      <c r="O1186" s="100"/>
      <c r="P1186" s="100">
        <v>150</v>
      </c>
      <c r="Q1186" s="100"/>
      <c r="R1186" s="98">
        <v>198</v>
      </c>
    </row>
    <row r="1187" spans="2:18" x14ac:dyDescent="0.25">
      <c r="D1187">
        <v>4</v>
      </c>
      <c r="E1187" s="100">
        <v>30</v>
      </c>
      <c r="F1187" s="100">
        <v>40</v>
      </c>
      <c r="G1187" s="100">
        <v>30</v>
      </c>
      <c r="H1187" s="100"/>
      <c r="I1187" s="100"/>
      <c r="J1187" s="100"/>
      <c r="K1187" s="100"/>
      <c r="L1187" s="100"/>
      <c r="M1187" s="100"/>
      <c r="N1187" s="100"/>
      <c r="O1187" s="100"/>
      <c r="P1187" s="100"/>
      <c r="Q1187" s="100"/>
      <c r="R1187" s="98">
        <v>100</v>
      </c>
    </row>
    <row r="1188" spans="2:18" x14ac:dyDescent="0.25">
      <c r="D1188">
        <v>5</v>
      </c>
      <c r="E1188" s="100"/>
      <c r="F1188" s="100"/>
      <c r="G1188" s="100"/>
      <c r="H1188" s="100"/>
      <c r="I1188" s="100"/>
      <c r="J1188" s="100"/>
      <c r="K1188" s="100"/>
      <c r="L1188" s="100"/>
      <c r="M1188" s="100"/>
      <c r="N1188" s="100"/>
      <c r="O1188" s="100">
        <v>78</v>
      </c>
      <c r="P1188" s="100"/>
      <c r="Q1188" s="100"/>
      <c r="R1188" s="98">
        <v>78</v>
      </c>
    </row>
    <row r="1189" spans="2:18" x14ac:dyDescent="0.25">
      <c r="D1189">
        <v>7</v>
      </c>
      <c r="E1189" s="100"/>
      <c r="F1189" s="100"/>
      <c r="G1189" s="100"/>
      <c r="H1189" s="100"/>
      <c r="I1189" s="100"/>
      <c r="J1189" s="100"/>
      <c r="K1189" s="100"/>
      <c r="L1189" s="100">
        <v>100</v>
      </c>
      <c r="M1189" s="100"/>
      <c r="N1189" s="100"/>
      <c r="O1189" s="100"/>
      <c r="P1189" s="100"/>
      <c r="Q1189" s="100"/>
      <c r="R1189" s="98">
        <v>100</v>
      </c>
    </row>
    <row r="1190" spans="2:18" x14ac:dyDescent="0.25">
      <c r="B1190" t="s">
        <v>3007</v>
      </c>
      <c r="C1190">
        <v>305</v>
      </c>
      <c r="D1190">
        <v>1</v>
      </c>
      <c r="E1190" s="100"/>
      <c r="F1190" s="100">
        <v>10</v>
      </c>
      <c r="G1190" s="100"/>
      <c r="H1190" s="100">
        <v>25</v>
      </c>
      <c r="I1190" s="100"/>
      <c r="J1190" s="100"/>
      <c r="K1190" s="100"/>
      <c r="L1190" s="100"/>
      <c r="M1190" s="100"/>
      <c r="N1190" s="100"/>
      <c r="O1190" s="100">
        <v>78</v>
      </c>
      <c r="P1190" s="100"/>
      <c r="Q1190" s="100"/>
      <c r="R1190" s="98">
        <v>113</v>
      </c>
    </row>
    <row r="1191" spans="2:18" x14ac:dyDescent="0.25">
      <c r="D1191">
        <v>2</v>
      </c>
      <c r="E1191" s="100"/>
      <c r="F1191" s="100"/>
      <c r="G1191" s="100"/>
      <c r="H1191" s="100"/>
      <c r="I1191" s="100"/>
      <c r="J1191" s="100"/>
      <c r="K1191" s="100"/>
      <c r="L1191" s="100">
        <v>100</v>
      </c>
      <c r="M1191" s="100"/>
      <c r="N1191" s="100">
        <v>48</v>
      </c>
      <c r="O1191" s="100"/>
      <c r="P1191" s="100">
        <v>150</v>
      </c>
      <c r="Q1191" s="100"/>
      <c r="R1191" s="98">
        <v>298</v>
      </c>
    </row>
    <row r="1192" spans="2:18" x14ac:dyDescent="0.25">
      <c r="D1192">
        <v>3</v>
      </c>
      <c r="E1192" s="100"/>
      <c r="F1192" s="100"/>
      <c r="G1192" s="100"/>
      <c r="H1192" s="100"/>
      <c r="I1192" s="100"/>
      <c r="J1192" s="100"/>
      <c r="K1192" s="100"/>
      <c r="L1192" s="100"/>
      <c r="M1192" s="100"/>
      <c r="N1192" s="100"/>
      <c r="O1192" s="100"/>
      <c r="P1192" s="100"/>
      <c r="Q1192" s="100">
        <v>75</v>
      </c>
      <c r="R1192" s="98">
        <v>75</v>
      </c>
    </row>
    <row r="1193" spans="2:18" x14ac:dyDescent="0.25">
      <c r="D1193">
        <v>4</v>
      </c>
      <c r="E1193" s="100"/>
      <c r="F1193" s="100"/>
      <c r="G1193" s="100"/>
      <c r="H1193" s="100"/>
      <c r="I1193" s="100"/>
      <c r="J1193" s="100"/>
      <c r="K1193" s="100"/>
      <c r="L1193" s="100"/>
      <c r="M1193" s="100">
        <v>20</v>
      </c>
      <c r="N1193" s="100"/>
      <c r="O1193" s="100"/>
      <c r="P1193" s="100"/>
      <c r="Q1193" s="100"/>
      <c r="R1193" s="98">
        <v>20</v>
      </c>
    </row>
    <row r="1194" spans="2:18" x14ac:dyDescent="0.25">
      <c r="D1194">
        <v>5</v>
      </c>
      <c r="E1194" s="100">
        <v>37.5</v>
      </c>
      <c r="F1194" s="100"/>
      <c r="G1194" s="100"/>
      <c r="H1194" s="100"/>
      <c r="I1194" s="100"/>
      <c r="J1194" s="100">
        <v>75</v>
      </c>
      <c r="K1194" s="100">
        <v>17</v>
      </c>
      <c r="L1194" s="100"/>
      <c r="M1194" s="100"/>
      <c r="N1194" s="100"/>
      <c r="O1194" s="100"/>
      <c r="P1194" s="100"/>
      <c r="Q1194" s="100"/>
      <c r="R1194" s="98">
        <v>129.5</v>
      </c>
    </row>
    <row r="1195" spans="2:18" x14ac:dyDescent="0.25">
      <c r="D1195">
        <v>6</v>
      </c>
      <c r="E1195" s="100"/>
      <c r="F1195" s="100"/>
      <c r="G1195" s="100">
        <v>45</v>
      </c>
      <c r="H1195" s="100"/>
      <c r="I1195" s="100"/>
      <c r="J1195" s="100"/>
      <c r="K1195" s="100"/>
      <c r="L1195" s="100"/>
      <c r="M1195" s="100"/>
      <c r="N1195" s="100"/>
      <c r="O1195" s="100"/>
      <c r="P1195" s="100"/>
      <c r="Q1195" s="100"/>
      <c r="R1195" s="98">
        <v>45</v>
      </c>
    </row>
    <row r="1196" spans="2:18" x14ac:dyDescent="0.25">
      <c r="B1196" t="s">
        <v>3008</v>
      </c>
      <c r="C1196">
        <v>306</v>
      </c>
      <c r="D1196">
        <v>1</v>
      </c>
      <c r="E1196" s="100"/>
      <c r="F1196" s="100">
        <v>10</v>
      </c>
      <c r="G1196" s="100"/>
      <c r="H1196" s="100"/>
      <c r="I1196" s="100"/>
      <c r="J1196" s="100">
        <v>15</v>
      </c>
      <c r="K1196" s="100"/>
      <c r="L1196" s="100">
        <v>100</v>
      </c>
      <c r="M1196" s="100"/>
      <c r="N1196" s="100"/>
      <c r="O1196" s="100"/>
      <c r="P1196" s="100"/>
      <c r="Q1196" s="100"/>
      <c r="R1196" s="98">
        <v>125</v>
      </c>
    </row>
    <row r="1197" spans="2:18" x14ac:dyDescent="0.25">
      <c r="D1197">
        <v>2</v>
      </c>
      <c r="E1197" s="100"/>
      <c r="F1197" s="100"/>
      <c r="G1197" s="100"/>
      <c r="H1197" s="100">
        <v>50</v>
      </c>
      <c r="I1197" s="100">
        <v>40</v>
      </c>
      <c r="J1197" s="100"/>
      <c r="K1197" s="100"/>
      <c r="L1197" s="100"/>
      <c r="M1197" s="100"/>
      <c r="N1197" s="100"/>
      <c r="O1197" s="100"/>
      <c r="P1197" s="100">
        <v>150</v>
      </c>
      <c r="Q1197" s="100"/>
      <c r="R1197" s="98">
        <v>240</v>
      </c>
    </row>
    <row r="1198" spans="2:18" x14ac:dyDescent="0.25">
      <c r="D1198">
        <v>4</v>
      </c>
      <c r="E1198" s="100">
        <v>30</v>
      </c>
      <c r="F1198" s="100"/>
      <c r="G1198" s="100"/>
      <c r="H1198" s="100"/>
      <c r="I1198" s="100"/>
      <c r="J1198" s="100"/>
      <c r="K1198" s="100"/>
      <c r="L1198" s="100"/>
      <c r="M1198" s="100"/>
      <c r="N1198" s="100">
        <v>48</v>
      </c>
      <c r="O1198" s="100">
        <v>78</v>
      </c>
      <c r="P1198" s="100"/>
      <c r="Q1198" s="100"/>
      <c r="R1198" s="98">
        <v>156</v>
      </c>
    </row>
    <row r="1199" spans="2:18" x14ac:dyDescent="0.25">
      <c r="D1199">
        <v>7</v>
      </c>
      <c r="E1199" s="100"/>
      <c r="F1199" s="100"/>
      <c r="G1199" s="100">
        <v>52.5</v>
      </c>
      <c r="H1199" s="100"/>
      <c r="I1199" s="100"/>
      <c r="J1199" s="100"/>
      <c r="K1199" s="100"/>
      <c r="L1199" s="100"/>
      <c r="M1199" s="100"/>
      <c r="N1199" s="100"/>
      <c r="O1199" s="100"/>
      <c r="P1199" s="100"/>
      <c r="Q1199" s="100"/>
      <c r="R1199" s="98">
        <v>52.5</v>
      </c>
    </row>
    <row r="1200" spans="2:18" x14ac:dyDescent="0.25">
      <c r="D1200">
        <v>8</v>
      </c>
      <c r="E1200" s="100"/>
      <c r="F1200" s="100"/>
      <c r="G1200" s="100"/>
      <c r="H1200" s="100"/>
      <c r="I1200" s="100"/>
      <c r="J1200" s="100"/>
      <c r="K1200" s="100"/>
      <c r="L1200" s="100"/>
      <c r="M1200" s="100">
        <v>20</v>
      </c>
      <c r="N1200" s="100"/>
      <c r="O1200" s="100"/>
      <c r="P1200" s="100"/>
      <c r="Q1200" s="100"/>
      <c r="R1200" s="98">
        <v>20</v>
      </c>
    </row>
    <row r="1201" spans="2:18" x14ac:dyDescent="0.25">
      <c r="B1201" t="s">
        <v>3009</v>
      </c>
      <c r="C1201">
        <v>307</v>
      </c>
      <c r="D1201">
        <v>1</v>
      </c>
      <c r="E1201" s="100">
        <v>7.5</v>
      </c>
      <c r="F1201" s="100"/>
      <c r="G1201" s="100"/>
      <c r="H1201" s="100">
        <v>25</v>
      </c>
      <c r="I1201" s="100"/>
      <c r="J1201" s="100"/>
      <c r="K1201" s="100"/>
      <c r="L1201" s="100"/>
      <c r="M1201" s="100"/>
      <c r="N1201" s="100">
        <v>48</v>
      </c>
      <c r="O1201" s="100"/>
      <c r="P1201" s="100"/>
      <c r="Q1201" s="100"/>
      <c r="R1201" s="98">
        <v>80.5</v>
      </c>
    </row>
    <row r="1202" spans="2:18" x14ac:dyDescent="0.25">
      <c r="D1202">
        <v>2</v>
      </c>
      <c r="E1202" s="100"/>
      <c r="F1202" s="100"/>
      <c r="G1202" s="100"/>
      <c r="H1202" s="100"/>
      <c r="I1202" s="100"/>
      <c r="J1202" s="100"/>
      <c r="K1202" s="100"/>
      <c r="L1202" s="100"/>
      <c r="M1202" s="100"/>
      <c r="N1202" s="100"/>
      <c r="O1202" s="100"/>
      <c r="P1202" s="100"/>
      <c r="Q1202" s="100">
        <v>75</v>
      </c>
      <c r="R1202" s="98">
        <v>75</v>
      </c>
    </row>
    <row r="1203" spans="2:18" x14ac:dyDescent="0.25">
      <c r="D1203">
        <v>3</v>
      </c>
      <c r="E1203" s="100"/>
      <c r="F1203" s="100">
        <v>30</v>
      </c>
      <c r="G1203" s="100">
        <v>22.5</v>
      </c>
      <c r="H1203" s="100"/>
      <c r="I1203" s="100"/>
      <c r="J1203" s="100">
        <v>45</v>
      </c>
      <c r="K1203" s="100"/>
      <c r="L1203" s="100">
        <v>100</v>
      </c>
      <c r="M1203" s="100">
        <v>20</v>
      </c>
      <c r="N1203" s="100"/>
      <c r="O1203" s="100"/>
      <c r="P1203" s="100">
        <v>150</v>
      </c>
      <c r="Q1203" s="100"/>
      <c r="R1203" s="98">
        <v>367.5</v>
      </c>
    </row>
    <row r="1204" spans="2:18" x14ac:dyDescent="0.25">
      <c r="D1204">
        <v>4</v>
      </c>
      <c r="E1204" s="100"/>
      <c r="F1204" s="100"/>
      <c r="G1204" s="100"/>
      <c r="H1204" s="100"/>
      <c r="I1204" s="100">
        <v>80</v>
      </c>
      <c r="J1204" s="100"/>
      <c r="K1204" s="100"/>
      <c r="L1204" s="100"/>
      <c r="M1204" s="100"/>
      <c r="N1204" s="100"/>
      <c r="O1204" s="100">
        <v>78</v>
      </c>
      <c r="P1204" s="100"/>
      <c r="Q1204" s="100"/>
      <c r="R1204" s="98">
        <v>158</v>
      </c>
    </row>
    <row r="1205" spans="2:18" x14ac:dyDescent="0.25">
      <c r="D1205">
        <v>5</v>
      </c>
      <c r="E1205" s="100"/>
      <c r="F1205" s="100"/>
      <c r="G1205" s="100"/>
      <c r="H1205" s="100"/>
      <c r="I1205" s="100"/>
      <c r="J1205" s="100"/>
      <c r="K1205" s="100">
        <v>17</v>
      </c>
      <c r="L1205" s="100"/>
      <c r="M1205" s="100"/>
      <c r="N1205" s="100"/>
      <c r="O1205" s="100"/>
      <c r="P1205" s="100"/>
      <c r="Q1205" s="100"/>
      <c r="R1205" s="98">
        <v>17</v>
      </c>
    </row>
    <row r="1206" spans="2:18" x14ac:dyDescent="0.25">
      <c r="B1206" t="s">
        <v>3010</v>
      </c>
      <c r="C1206">
        <v>308</v>
      </c>
      <c r="D1206">
        <v>1</v>
      </c>
      <c r="E1206" s="100"/>
      <c r="F1206" s="100"/>
      <c r="G1206" s="100"/>
      <c r="H1206" s="100"/>
      <c r="I1206" s="100"/>
      <c r="J1206" s="100"/>
      <c r="K1206" s="100"/>
      <c r="L1206" s="100">
        <v>100</v>
      </c>
      <c r="M1206" s="100"/>
      <c r="N1206" s="100"/>
      <c r="O1206" s="100"/>
      <c r="P1206" s="100"/>
      <c r="Q1206" s="100">
        <v>75</v>
      </c>
      <c r="R1206" s="98">
        <v>175</v>
      </c>
    </row>
    <row r="1207" spans="2:18" x14ac:dyDescent="0.25">
      <c r="D1207">
        <v>2</v>
      </c>
      <c r="E1207" s="100"/>
      <c r="F1207" s="100">
        <v>20</v>
      </c>
      <c r="G1207" s="100"/>
      <c r="H1207" s="100">
        <v>50</v>
      </c>
      <c r="I1207" s="100">
        <v>40</v>
      </c>
      <c r="J1207" s="100"/>
      <c r="K1207" s="100"/>
      <c r="L1207" s="100"/>
      <c r="M1207" s="100"/>
      <c r="N1207" s="100">
        <v>48</v>
      </c>
      <c r="O1207" s="100">
        <v>78</v>
      </c>
      <c r="P1207" s="100"/>
      <c r="Q1207" s="100"/>
      <c r="R1207" s="98">
        <v>236</v>
      </c>
    </row>
    <row r="1208" spans="2:18" x14ac:dyDescent="0.25">
      <c r="D1208">
        <v>3</v>
      </c>
      <c r="E1208" s="100">
        <v>22.5</v>
      </c>
      <c r="F1208" s="100"/>
      <c r="G1208" s="100"/>
      <c r="H1208" s="100"/>
      <c r="I1208" s="100"/>
      <c r="J1208" s="100"/>
      <c r="K1208" s="100">
        <v>17</v>
      </c>
      <c r="L1208" s="100"/>
      <c r="M1208" s="100"/>
      <c r="N1208" s="100"/>
      <c r="O1208" s="100"/>
      <c r="P1208" s="100"/>
      <c r="Q1208" s="100"/>
      <c r="R1208" s="98">
        <v>39.5</v>
      </c>
    </row>
    <row r="1209" spans="2:18" x14ac:dyDescent="0.25">
      <c r="D1209">
        <v>4</v>
      </c>
      <c r="E1209" s="100"/>
      <c r="F1209" s="100"/>
      <c r="G1209" s="100">
        <v>30</v>
      </c>
      <c r="H1209" s="100"/>
      <c r="I1209" s="100"/>
      <c r="J1209" s="100"/>
      <c r="K1209" s="100"/>
      <c r="L1209" s="100"/>
      <c r="M1209" s="100">
        <v>20</v>
      </c>
      <c r="N1209" s="100"/>
      <c r="O1209" s="100"/>
      <c r="P1209" s="100"/>
      <c r="Q1209" s="100"/>
      <c r="R1209" s="98">
        <v>50</v>
      </c>
    </row>
    <row r="1210" spans="2:18" x14ac:dyDescent="0.25">
      <c r="D1210">
        <v>5</v>
      </c>
      <c r="E1210" s="100"/>
      <c r="F1210" s="100"/>
      <c r="G1210" s="100"/>
      <c r="H1210" s="100"/>
      <c r="I1210" s="100"/>
      <c r="J1210" s="100">
        <v>75</v>
      </c>
      <c r="K1210" s="100"/>
      <c r="L1210" s="100"/>
      <c r="M1210" s="100"/>
      <c r="N1210" s="100"/>
      <c r="O1210" s="100"/>
      <c r="P1210" s="100">
        <v>150</v>
      </c>
      <c r="Q1210" s="100"/>
      <c r="R1210" s="98">
        <v>225</v>
      </c>
    </row>
    <row r="1211" spans="2:18" x14ac:dyDescent="0.25">
      <c r="B1211" t="s">
        <v>3011</v>
      </c>
      <c r="C1211">
        <v>309</v>
      </c>
      <c r="D1211">
        <v>1</v>
      </c>
      <c r="E1211" s="100">
        <v>7.5</v>
      </c>
      <c r="F1211" s="100"/>
      <c r="G1211" s="100"/>
      <c r="H1211" s="100"/>
      <c r="I1211" s="100"/>
      <c r="J1211" s="100"/>
      <c r="K1211" s="100"/>
      <c r="L1211" s="100"/>
      <c r="M1211" s="100"/>
      <c r="N1211" s="100"/>
      <c r="O1211" s="100"/>
      <c r="P1211" s="100"/>
      <c r="Q1211" s="100">
        <v>75</v>
      </c>
      <c r="R1211" s="98">
        <v>82.5</v>
      </c>
    </row>
    <row r="1212" spans="2:18" x14ac:dyDescent="0.25">
      <c r="D1212">
        <v>2</v>
      </c>
      <c r="E1212" s="100"/>
      <c r="F1212" s="100"/>
      <c r="G1212" s="100">
        <v>15</v>
      </c>
      <c r="H1212" s="100"/>
      <c r="I1212" s="100">
        <v>40</v>
      </c>
      <c r="J1212" s="100">
        <v>30</v>
      </c>
      <c r="K1212" s="100"/>
      <c r="L1212" s="100">
        <v>100</v>
      </c>
      <c r="M1212" s="100">
        <v>20</v>
      </c>
      <c r="N1212" s="100"/>
      <c r="O1212" s="100"/>
      <c r="P1212" s="100"/>
      <c r="Q1212" s="100"/>
      <c r="R1212" s="98">
        <v>205</v>
      </c>
    </row>
    <row r="1213" spans="2:18" x14ac:dyDescent="0.25">
      <c r="D1213">
        <v>4</v>
      </c>
      <c r="E1213" s="100"/>
      <c r="F1213" s="100"/>
      <c r="G1213" s="100"/>
      <c r="H1213" s="100"/>
      <c r="I1213" s="100"/>
      <c r="J1213" s="100"/>
      <c r="K1213" s="100">
        <v>17</v>
      </c>
      <c r="L1213" s="100"/>
      <c r="M1213" s="100"/>
      <c r="N1213" s="100"/>
      <c r="O1213" s="100"/>
      <c r="P1213" s="100">
        <v>150</v>
      </c>
      <c r="Q1213" s="100"/>
      <c r="R1213" s="98">
        <v>167</v>
      </c>
    </row>
    <row r="1214" spans="2:18" x14ac:dyDescent="0.25">
      <c r="D1214">
        <v>5</v>
      </c>
      <c r="E1214" s="100"/>
      <c r="F1214" s="100"/>
      <c r="G1214" s="100"/>
      <c r="H1214" s="100"/>
      <c r="I1214" s="100"/>
      <c r="J1214" s="100"/>
      <c r="K1214" s="100"/>
      <c r="L1214" s="100"/>
      <c r="M1214" s="100"/>
      <c r="N1214" s="100">
        <v>48</v>
      </c>
      <c r="O1214" s="100">
        <v>78</v>
      </c>
      <c r="P1214" s="100"/>
      <c r="Q1214" s="100"/>
      <c r="R1214" s="98">
        <v>126</v>
      </c>
    </row>
    <row r="1215" spans="2:18" x14ac:dyDescent="0.25">
      <c r="D1215">
        <v>6</v>
      </c>
      <c r="E1215" s="100"/>
      <c r="F1215" s="100"/>
      <c r="G1215" s="100"/>
      <c r="H1215" s="100">
        <v>150</v>
      </c>
      <c r="I1215" s="100"/>
      <c r="J1215" s="100"/>
      <c r="K1215" s="100"/>
      <c r="L1215" s="100"/>
      <c r="M1215" s="100"/>
      <c r="N1215" s="100"/>
      <c r="O1215" s="100"/>
      <c r="P1215" s="100"/>
      <c r="Q1215" s="100"/>
      <c r="R1215" s="98">
        <v>150</v>
      </c>
    </row>
    <row r="1216" spans="2:18" x14ac:dyDescent="0.25">
      <c r="B1216" t="s">
        <v>2733</v>
      </c>
      <c r="C1216">
        <v>31</v>
      </c>
      <c r="D1216">
        <v>2</v>
      </c>
      <c r="E1216" s="100"/>
      <c r="F1216" s="100"/>
      <c r="G1216" s="100">
        <v>15</v>
      </c>
      <c r="H1216" s="100">
        <v>50</v>
      </c>
      <c r="I1216" s="100"/>
      <c r="J1216" s="100"/>
      <c r="K1216" s="100">
        <v>17</v>
      </c>
      <c r="L1216" s="100"/>
      <c r="M1216" s="100">
        <v>20</v>
      </c>
      <c r="N1216" s="100">
        <v>48</v>
      </c>
      <c r="O1216" s="100"/>
      <c r="P1216" s="100"/>
      <c r="Q1216" s="100"/>
      <c r="R1216" s="98">
        <v>150</v>
      </c>
    </row>
    <row r="1217" spans="2:18" x14ac:dyDescent="0.25">
      <c r="D1217">
        <v>3</v>
      </c>
      <c r="E1217" s="100"/>
      <c r="F1217" s="100"/>
      <c r="G1217" s="100"/>
      <c r="H1217" s="100"/>
      <c r="I1217" s="100"/>
      <c r="J1217" s="100">
        <v>45</v>
      </c>
      <c r="K1217" s="100"/>
      <c r="L1217" s="100">
        <v>100</v>
      </c>
      <c r="M1217" s="100"/>
      <c r="N1217" s="100"/>
      <c r="O1217" s="100">
        <v>78</v>
      </c>
      <c r="P1217" s="100"/>
      <c r="Q1217" s="100">
        <v>75</v>
      </c>
      <c r="R1217" s="98">
        <v>298</v>
      </c>
    </row>
    <row r="1218" spans="2:18" x14ac:dyDescent="0.25">
      <c r="D1218">
        <v>5</v>
      </c>
      <c r="E1218" s="100"/>
      <c r="F1218" s="100">
        <v>50</v>
      </c>
      <c r="G1218" s="100"/>
      <c r="H1218" s="100"/>
      <c r="I1218" s="100"/>
      <c r="J1218" s="100"/>
      <c r="K1218" s="100"/>
      <c r="L1218" s="100"/>
      <c r="M1218" s="100"/>
      <c r="N1218" s="100"/>
      <c r="O1218" s="100"/>
      <c r="P1218" s="100"/>
      <c r="Q1218" s="100"/>
      <c r="R1218" s="98">
        <v>50</v>
      </c>
    </row>
    <row r="1219" spans="2:18" x14ac:dyDescent="0.25">
      <c r="D1219">
        <v>7</v>
      </c>
      <c r="E1219" s="100"/>
      <c r="F1219" s="100"/>
      <c r="G1219" s="100"/>
      <c r="H1219" s="100"/>
      <c r="I1219" s="100"/>
      <c r="J1219" s="100"/>
      <c r="K1219" s="100"/>
      <c r="L1219" s="100"/>
      <c r="M1219" s="100"/>
      <c r="N1219" s="100"/>
      <c r="O1219" s="100"/>
      <c r="P1219" s="100">
        <v>150</v>
      </c>
      <c r="Q1219" s="100"/>
      <c r="R1219" s="98">
        <v>150</v>
      </c>
    </row>
    <row r="1220" spans="2:18" x14ac:dyDescent="0.25">
      <c r="B1220" t="s">
        <v>3012</v>
      </c>
      <c r="C1220">
        <v>310</v>
      </c>
      <c r="D1220">
        <v>1</v>
      </c>
      <c r="E1220" s="100"/>
      <c r="F1220" s="100"/>
      <c r="G1220" s="100"/>
      <c r="H1220" s="100"/>
      <c r="I1220" s="100">
        <v>20</v>
      </c>
      <c r="J1220" s="100"/>
      <c r="K1220" s="100"/>
      <c r="L1220" s="100">
        <v>100</v>
      </c>
      <c r="M1220" s="100"/>
      <c r="N1220" s="100"/>
      <c r="O1220" s="100"/>
      <c r="P1220" s="100"/>
      <c r="Q1220" s="100"/>
      <c r="R1220" s="98">
        <v>120</v>
      </c>
    </row>
    <row r="1221" spans="2:18" x14ac:dyDescent="0.25">
      <c r="D1221">
        <v>2</v>
      </c>
      <c r="E1221" s="100">
        <v>15</v>
      </c>
      <c r="F1221" s="100">
        <v>20</v>
      </c>
      <c r="G1221" s="100">
        <v>15</v>
      </c>
      <c r="H1221" s="100"/>
      <c r="I1221" s="100"/>
      <c r="J1221" s="100"/>
      <c r="K1221" s="100"/>
      <c r="L1221" s="100"/>
      <c r="M1221" s="100">
        <v>20</v>
      </c>
      <c r="N1221" s="100"/>
      <c r="O1221" s="100">
        <v>78</v>
      </c>
      <c r="P1221" s="100"/>
      <c r="Q1221" s="100">
        <v>75</v>
      </c>
      <c r="R1221" s="98">
        <v>223</v>
      </c>
    </row>
    <row r="1222" spans="2:18" x14ac:dyDescent="0.25">
      <c r="D1222">
        <v>3</v>
      </c>
      <c r="E1222" s="100"/>
      <c r="F1222" s="100"/>
      <c r="G1222" s="100"/>
      <c r="H1222" s="100">
        <v>75</v>
      </c>
      <c r="I1222" s="100"/>
      <c r="J1222" s="100"/>
      <c r="K1222" s="100"/>
      <c r="L1222" s="100"/>
      <c r="M1222" s="100"/>
      <c r="N1222" s="100"/>
      <c r="O1222" s="100"/>
      <c r="P1222" s="100"/>
      <c r="Q1222" s="100"/>
      <c r="R1222" s="98">
        <v>75</v>
      </c>
    </row>
    <row r="1223" spans="2:18" x14ac:dyDescent="0.25">
      <c r="D1223">
        <v>4</v>
      </c>
      <c r="E1223" s="100"/>
      <c r="F1223" s="100"/>
      <c r="G1223" s="100"/>
      <c r="H1223" s="100"/>
      <c r="I1223" s="100"/>
      <c r="J1223" s="100"/>
      <c r="K1223" s="100"/>
      <c r="L1223" s="100"/>
      <c r="M1223" s="100"/>
      <c r="N1223" s="100">
        <v>48</v>
      </c>
      <c r="O1223" s="100"/>
      <c r="P1223" s="100">
        <v>150</v>
      </c>
      <c r="Q1223" s="100"/>
      <c r="R1223" s="98">
        <v>198</v>
      </c>
    </row>
    <row r="1224" spans="2:18" x14ac:dyDescent="0.25">
      <c r="D1224">
        <v>5</v>
      </c>
      <c r="E1224" s="100"/>
      <c r="F1224" s="100"/>
      <c r="G1224" s="100"/>
      <c r="H1224" s="100"/>
      <c r="I1224" s="100"/>
      <c r="J1224" s="100">
        <v>75</v>
      </c>
      <c r="K1224" s="100"/>
      <c r="L1224" s="100"/>
      <c r="M1224" s="100"/>
      <c r="N1224" s="100"/>
      <c r="O1224" s="100"/>
      <c r="P1224" s="100"/>
      <c r="Q1224" s="100"/>
      <c r="R1224" s="98">
        <v>75</v>
      </c>
    </row>
    <row r="1225" spans="2:18" x14ac:dyDescent="0.25">
      <c r="D1225">
        <v>6</v>
      </c>
      <c r="E1225" s="100"/>
      <c r="F1225" s="100"/>
      <c r="G1225" s="100"/>
      <c r="H1225" s="100"/>
      <c r="I1225" s="100"/>
      <c r="J1225" s="100"/>
      <c r="K1225" s="100">
        <v>17</v>
      </c>
      <c r="L1225" s="100"/>
      <c r="M1225" s="100"/>
      <c r="N1225" s="100"/>
      <c r="O1225" s="100"/>
      <c r="P1225" s="100"/>
      <c r="Q1225" s="100"/>
      <c r="R1225" s="98">
        <v>17</v>
      </c>
    </row>
    <row r="1226" spans="2:18" x14ac:dyDescent="0.25">
      <c r="B1226" t="s">
        <v>3013</v>
      </c>
      <c r="C1226">
        <v>311</v>
      </c>
      <c r="D1226">
        <v>1</v>
      </c>
      <c r="E1226" s="100"/>
      <c r="F1226" s="100"/>
      <c r="G1226" s="100"/>
      <c r="H1226" s="100"/>
      <c r="I1226" s="100">
        <v>20</v>
      </c>
      <c r="J1226" s="100"/>
      <c r="K1226" s="100">
        <v>17</v>
      </c>
      <c r="L1226" s="100"/>
      <c r="M1226" s="100"/>
      <c r="N1226" s="100"/>
      <c r="O1226" s="100"/>
      <c r="P1226" s="100"/>
      <c r="Q1226" s="100"/>
      <c r="R1226" s="98">
        <v>37</v>
      </c>
    </row>
    <row r="1227" spans="2:18" x14ac:dyDescent="0.25">
      <c r="D1227">
        <v>2</v>
      </c>
      <c r="E1227" s="100">
        <v>15</v>
      </c>
      <c r="F1227" s="100"/>
      <c r="G1227" s="100"/>
      <c r="H1227" s="100"/>
      <c r="I1227" s="100"/>
      <c r="J1227" s="100">
        <v>30</v>
      </c>
      <c r="K1227" s="100"/>
      <c r="L1227" s="100">
        <v>100</v>
      </c>
      <c r="M1227" s="100"/>
      <c r="N1227" s="100">
        <v>48</v>
      </c>
      <c r="O1227" s="100"/>
      <c r="P1227" s="100">
        <v>150</v>
      </c>
      <c r="Q1227" s="100">
        <v>75</v>
      </c>
      <c r="R1227" s="98">
        <v>418</v>
      </c>
    </row>
    <row r="1228" spans="2:18" x14ac:dyDescent="0.25">
      <c r="D1228">
        <v>3</v>
      </c>
      <c r="E1228" s="100"/>
      <c r="F1228" s="100"/>
      <c r="G1228" s="100"/>
      <c r="H1228" s="100">
        <v>75</v>
      </c>
      <c r="I1228" s="100"/>
      <c r="J1228" s="100"/>
      <c r="K1228" s="100"/>
      <c r="L1228" s="100"/>
      <c r="M1228" s="100">
        <v>20</v>
      </c>
      <c r="N1228" s="100"/>
      <c r="O1228" s="100"/>
      <c r="P1228" s="100"/>
      <c r="Q1228" s="100"/>
      <c r="R1228" s="98">
        <v>95</v>
      </c>
    </row>
    <row r="1229" spans="2:18" x14ac:dyDescent="0.25">
      <c r="D1229">
        <v>4</v>
      </c>
      <c r="E1229" s="100"/>
      <c r="F1229" s="100"/>
      <c r="G1229" s="100">
        <v>30</v>
      </c>
      <c r="H1229" s="100"/>
      <c r="I1229" s="100"/>
      <c r="J1229" s="100"/>
      <c r="K1229" s="100"/>
      <c r="L1229" s="100"/>
      <c r="M1229" s="100"/>
      <c r="N1229" s="100"/>
      <c r="O1229" s="100"/>
      <c r="P1229" s="100"/>
      <c r="Q1229" s="100"/>
      <c r="R1229" s="98">
        <v>30</v>
      </c>
    </row>
    <row r="1230" spans="2:18" x14ac:dyDescent="0.25">
      <c r="D1230">
        <v>5</v>
      </c>
      <c r="E1230" s="100"/>
      <c r="F1230" s="100">
        <v>50</v>
      </c>
      <c r="G1230" s="100"/>
      <c r="H1230" s="100"/>
      <c r="I1230" s="100"/>
      <c r="J1230" s="100"/>
      <c r="K1230" s="100"/>
      <c r="L1230" s="100"/>
      <c r="M1230" s="100"/>
      <c r="N1230" s="100"/>
      <c r="O1230" s="100"/>
      <c r="P1230" s="100"/>
      <c r="Q1230" s="100"/>
      <c r="R1230" s="98">
        <v>50</v>
      </c>
    </row>
    <row r="1231" spans="2:18" x14ac:dyDescent="0.25">
      <c r="D1231">
        <v>7</v>
      </c>
      <c r="E1231" s="100"/>
      <c r="F1231" s="100"/>
      <c r="G1231" s="100"/>
      <c r="H1231" s="100"/>
      <c r="I1231" s="100"/>
      <c r="J1231" s="100"/>
      <c r="K1231" s="100"/>
      <c r="L1231" s="100"/>
      <c r="M1231" s="100"/>
      <c r="N1231" s="100"/>
      <c r="O1231" s="100">
        <v>78</v>
      </c>
      <c r="P1231" s="100"/>
      <c r="Q1231" s="100"/>
      <c r="R1231" s="98">
        <v>78</v>
      </c>
    </row>
    <row r="1232" spans="2:18" x14ac:dyDescent="0.25">
      <c r="B1232" t="s">
        <v>3014</v>
      </c>
      <c r="C1232">
        <v>312</v>
      </c>
      <c r="D1232">
        <v>2</v>
      </c>
      <c r="E1232" s="100"/>
      <c r="F1232" s="100">
        <v>20</v>
      </c>
      <c r="G1232" s="100">
        <v>15</v>
      </c>
      <c r="H1232" s="100"/>
      <c r="I1232" s="100"/>
      <c r="J1232" s="100"/>
      <c r="K1232" s="100"/>
      <c r="L1232" s="100">
        <v>100</v>
      </c>
      <c r="M1232" s="100"/>
      <c r="N1232" s="100"/>
      <c r="O1232" s="100"/>
      <c r="P1232" s="100"/>
      <c r="Q1232" s="100"/>
      <c r="R1232" s="98">
        <v>135</v>
      </c>
    </row>
    <row r="1233" spans="2:18" x14ac:dyDescent="0.25">
      <c r="D1233">
        <v>3</v>
      </c>
      <c r="E1233" s="100"/>
      <c r="F1233" s="100"/>
      <c r="G1233" s="100"/>
      <c r="H1233" s="100">
        <v>75</v>
      </c>
      <c r="I1233" s="100"/>
      <c r="J1233" s="100"/>
      <c r="K1233" s="100">
        <v>17</v>
      </c>
      <c r="L1233" s="100"/>
      <c r="M1233" s="100"/>
      <c r="N1233" s="100"/>
      <c r="O1233" s="100"/>
      <c r="P1233" s="100"/>
      <c r="Q1233" s="100"/>
      <c r="R1233" s="98">
        <v>92</v>
      </c>
    </row>
    <row r="1234" spans="2:18" x14ac:dyDescent="0.25">
      <c r="D1234">
        <v>4</v>
      </c>
      <c r="E1234" s="100"/>
      <c r="F1234" s="100"/>
      <c r="G1234" s="100"/>
      <c r="H1234" s="100"/>
      <c r="I1234" s="100">
        <v>80</v>
      </c>
      <c r="J1234" s="100"/>
      <c r="K1234" s="100"/>
      <c r="L1234" s="100"/>
      <c r="M1234" s="100"/>
      <c r="N1234" s="100"/>
      <c r="O1234" s="100"/>
      <c r="P1234" s="100"/>
      <c r="Q1234" s="100"/>
      <c r="R1234" s="98">
        <v>80</v>
      </c>
    </row>
    <row r="1235" spans="2:18" x14ac:dyDescent="0.25">
      <c r="D1235">
        <v>5</v>
      </c>
      <c r="E1235" s="100"/>
      <c r="F1235" s="100"/>
      <c r="G1235" s="100"/>
      <c r="H1235" s="100"/>
      <c r="I1235" s="100"/>
      <c r="J1235" s="100">
        <v>75</v>
      </c>
      <c r="K1235" s="100"/>
      <c r="L1235" s="100"/>
      <c r="M1235" s="100">
        <v>20</v>
      </c>
      <c r="N1235" s="100"/>
      <c r="O1235" s="100"/>
      <c r="P1235" s="100">
        <v>150</v>
      </c>
      <c r="Q1235" s="100">
        <v>75</v>
      </c>
      <c r="R1235" s="98">
        <v>320</v>
      </c>
    </row>
    <row r="1236" spans="2:18" x14ac:dyDescent="0.25">
      <c r="B1236" t="s">
        <v>3015</v>
      </c>
      <c r="C1236">
        <v>313</v>
      </c>
      <c r="D1236">
        <v>1</v>
      </c>
      <c r="E1236" s="100"/>
      <c r="F1236" s="100"/>
      <c r="G1236" s="100"/>
      <c r="H1236" s="100"/>
      <c r="I1236" s="100"/>
      <c r="J1236" s="100"/>
      <c r="K1236" s="100"/>
      <c r="L1236" s="100"/>
      <c r="M1236" s="100"/>
      <c r="N1236" s="100"/>
      <c r="O1236" s="100"/>
      <c r="P1236" s="100">
        <v>150</v>
      </c>
      <c r="Q1236" s="100">
        <v>75</v>
      </c>
      <c r="R1236" s="98">
        <v>225</v>
      </c>
    </row>
    <row r="1237" spans="2:18" x14ac:dyDescent="0.25">
      <c r="D1237">
        <v>2</v>
      </c>
      <c r="E1237" s="100"/>
      <c r="F1237" s="100"/>
      <c r="G1237" s="100"/>
      <c r="H1237" s="100"/>
      <c r="I1237" s="100">
        <v>40</v>
      </c>
      <c r="J1237" s="100"/>
      <c r="K1237" s="100"/>
      <c r="L1237" s="100"/>
      <c r="M1237" s="100"/>
      <c r="N1237" s="100"/>
      <c r="O1237" s="100"/>
      <c r="P1237" s="100"/>
      <c r="Q1237" s="100"/>
      <c r="R1237" s="98">
        <v>40</v>
      </c>
    </row>
    <row r="1238" spans="2:18" x14ac:dyDescent="0.25">
      <c r="D1238">
        <v>3</v>
      </c>
      <c r="E1238" s="100">
        <v>22.5</v>
      </c>
      <c r="F1238" s="100"/>
      <c r="G1238" s="100"/>
      <c r="H1238" s="100">
        <v>75</v>
      </c>
      <c r="I1238" s="100"/>
      <c r="J1238" s="100"/>
      <c r="K1238" s="100">
        <v>17</v>
      </c>
      <c r="L1238" s="100">
        <v>100</v>
      </c>
      <c r="M1238" s="100">
        <v>20</v>
      </c>
      <c r="N1238" s="100"/>
      <c r="O1238" s="100">
        <v>78</v>
      </c>
      <c r="P1238" s="100"/>
      <c r="Q1238" s="100"/>
      <c r="R1238" s="98">
        <v>312.5</v>
      </c>
    </row>
    <row r="1239" spans="2:18" x14ac:dyDescent="0.25">
      <c r="D1239">
        <v>4</v>
      </c>
      <c r="E1239" s="100"/>
      <c r="F1239" s="100">
        <v>40</v>
      </c>
      <c r="G1239" s="100"/>
      <c r="H1239" s="100"/>
      <c r="I1239" s="100"/>
      <c r="J1239" s="100"/>
      <c r="K1239" s="100"/>
      <c r="L1239" s="100"/>
      <c r="M1239" s="100"/>
      <c r="N1239" s="100"/>
      <c r="O1239" s="100"/>
      <c r="P1239" s="100"/>
      <c r="Q1239" s="100"/>
      <c r="R1239" s="98">
        <v>40</v>
      </c>
    </row>
    <row r="1240" spans="2:18" x14ac:dyDescent="0.25">
      <c r="D1240">
        <v>5</v>
      </c>
      <c r="E1240" s="100"/>
      <c r="F1240" s="100"/>
      <c r="G1240" s="100"/>
      <c r="H1240" s="100"/>
      <c r="I1240" s="100"/>
      <c r="J1240" s="100">
        <v>75</v>
      </c>
      <c r="K1240" s="100"/>
      <c r="L1240" s="100"/>
      <c r="M1240" s="100"/>
      <c r="N1240" s="100"/>
      <c r="O1240" s="100"/>
      <c r="P1240" s="100"/>
      <c r="Q1240" s="100"/>
      <c r="R1240" s="98">
        <v>75</v>
      </c>
    </row>
    <row r="1241" spans="2:18" x14ac:dyDescent="0.25">
      <c r="D1241">
        <v>6</v>
      </c>
      <c r="E1241" s="100"/>
      <c r="F1241" s="100"/>
      <c r="G1241" s="100">
        <v>45</v>
      </c>
      <c r="H1241" s="100"/>
      <c r="I1241" s="100"/>
      <c r="J1241" s="100"/>
      <c r="K1241" s="100"/>
      <c r="L1241" s="100"/>
      <c r="M1241" s="100"/>
      <c r="N1241" s="100"/>
      <c r="O1241" s="100"/>
      <c r="P1241" s="100"/>
      <c r="Q1241" s="100"/>
      <c r="R1241" s="98">
        <v>45</v>
      </c>
    </row>
    <row r="1242" spans="2:18" x14ac:dyDescent="0.25">
      <c r="B1242" t="s">
        <v>3016</v>
      </c>
      <c r="C1242">
        <v>314</v>
      </c>
      <c r="D1242">
        <v>1</v>
      </c>
      <c r="E1242" s="100"/>
      <c r="F1242" s="100"/>
      <c r="G1242" s="100">
        <v>7.5</v>
      </c>
      <c r="H1242" s="100"/>
      <c r="I1242" s="100"/>
      <c r="J1242" s="100"/>
      <c r="K1242" s="100"/>
      <c r="L1242" s="100">
        <v>100</v>
      </c>
      <c r="M1242" s="100"/>
      <c r="N1242" s="100"/>
      <c r="O1242" s="100"/>
      <c r="P1242" s="100"/>
      <c r="Q1242" s="100"/>
      <c r="R1242" s="98">
        <v>107.5</v>
      </c>
    </row>
    <row r="1243" spans="2:18" x14ac:dyDescent="0.25">
      <c r="D1243">
        <v>2</v>
      </c>
      <c r="E1243" s="100"/>
      <c r="F1243" s="100"/>
      <c r="G1243" s="100"/>
      <c r="H1243" s="100"/>
      <c r="I1243" s="100">
        <v>40</v>
      </c>
      <c r="J1243" s="100"/>
      <c r="K1243" s="100">
        <v>17</v>
      </c>
      <c r="L1243" s="100"/>
      <c r="M1243" s="100"/>
      <c r="N1243" s="100">
        <v>48</v>
      </c>
      <c r="O1243" s="100">
        <v>78</v>
      </c>
      <c r="P1243" s="100"/>
      <c r="Q1243" s="100"/>
      <c r="R1243" s="98">
        <v>183</v>
      </c>
    </row>
    <row r="1244" spans="2:18" x14ac:dyDescent="0.25">
      <c r="D1244">
        <v>3</v>
      </c>
      <c r="E1244" s="100"/>
      <c r="F1244" s="100"/>
      <c r="G1244" s="100"/>
      <c r="H1244" s="100">
        <v>75</v>
      </c>
      <c r="I1244" s="100"/>
      <c r="J1244" s="100">
        <v>45</v>
      </c>
      <c r="K1244" s="100"/>
      <c r="L1244" s="100"/>
      <c r="M1244" s="100"/>
      <c r="N1244" s="100"/>
      <c r="O1244" s="100"/>
      <c r="P1244" s="100"/>
      <c r="Q1244" s="100">
        <v>75</v>
      </c>
      <c r="R1244" s="98">
        <v>195</v>
      </c>
    </row>
    <row r="1245" spans="2:18" x14ac:dyDescent="0.25">
      <c r="D1245">
        <v>4</v>
      </c>
      <c r="E1245" s="100"/>
      <c r="F1245" s="100">
        <v>40</v>
      </c>
      <c r="G1245" s="100"/>
      <c r="H1245" s="100"/>
      <c r="I1245" s="100"/>
      <c r="J1245" s="100"/>
      <c r="K1245" s="100"/>
      <c r="L1245" s="100"/>
      <c r="M1245" s="100">
        <v>20</v>
      </c>
      <c r="N1245" s="100"/>
      <c r="O1245" s="100"/>
      <c r="P1245" s="100">
        <v>150</v>
      </c>
      <c r="Q1245" s="100"/>
      <c r="R1245" s="98">
        <v>210</v>
      </c>
    </row>
    <row r="1246" spans="2:18" x14ac:dyDescent="0.25">
      <c r="D1246">
        <v>5</v>
      </c>
      <c r="E1246" s="100">
        <v>37.5</v>
      </c>
      <c r="F1246" s="100"/>
      <c r="G1246" s="100"/>
      <c r="H1246" s="100"/>
      <c r="I1246" s="100"/>
      <c r="J1246" s="100"/>
      <c r="K1246" s="100"/>
      <c r="L1246" s="100"/>
      <c r="M1246" s="100"/>
      <c r="N1246" s="100"/>
      <c r="O1246" s="100"/>
      <c r="P1246" s="100"/>
      <c r="Q1246" s="100"/>
      <c r="R1246" s="98">
        <v>37.5</v>
      </c>
    </row>
    <row r="1247" spans="2:18" x14ac:dyDescent="0.25">
      <c r="B1247" t="s">
        <v>3017</v>
      </c>
      <c r="C1247">
        <v>315</v>
      </c>
      <c r="D1247">
        <v>2</v>
      </c>
      <c r="E1247" s="100"/>
      <c r="F1247" s="100"/>
      <c r="G1247" s="100"/>
      <c r="H1247" s="100">
        <v>50</v>
      </c>
      <c r="I1247" s="100"/>
      <c r="J1247" s="100"/>
      <c r="K1247" s="100"/>
      <c r="L1247" s="100">
        <v>100</v>
      </c>
      <c r="M1247" s="100"/>
      <c r="N1247" s="100"/>
      <c r="O1247" s="100"/>
      <c r="P1247" s="100"/>
      <c r="Q1247" s="100">
        <v>75</v>
      </c>
      <c r="R1247" s="98">
        <v>225</v>
      </c>
    </row>
    <row r="1248" spans="2:18" x14ac:dyDescent="0.25">
      <c r="D1248">
        <v>3</v>
      </c>
      <c r="E1248" s="100">
        <v>22.5</v>
      </c>
      <c r="F1248" s="100"/>
      <c r="G1248" s="100"/>
      <c r="H1248" s="100"/>
      <c r="I1248" s="100">
        <v>60</v>
      </c>
      <c r="J1248" s="100">
        <v>45</v>
      </c>
      <c r="K1248" s="100"/>
      <c r="L1248" s="100"/>
      <c r="M1248" s="100"/>
      <c r="N1248" s="100">
        <v>48</v>
      </c>
      <c r="O1248" s="100"/>
      <c r="P1248" s="100"/>
      <c r="Q1248" s="100"/>
      <c r="R1248" s="98">
        <v>175.5</v>
      </c>
    </row>
    <row r="1249" spans="2:18" x14ac:dyDescent="0.25">
      <c r="D1249">
        <v>4</v>
      </c>
      <c r="E1249" s="100"/>
      <c r="F1249" s="100"/>
      <c r="G1249" s="100"/>
      <c r="H1249" s="100"/>
      <c r="I1249" s="100"/>
      <c r="J1249" s="100"/>
      <c r="K1249" s="100"/>
      <c r="L1249" s="100"/>
      <c r="M1249" s="100">
        <v>20</v>
      </c>
      <c r="N1249" s="100"/>
      <c r="O1249" s="100">
        <v>78</v>
      </c>
      <c r="P1249" s="100">
        <v>150</v>
      </c>
      <c r="Q1249" s="100"/>
      <c r="R1249" s="98">
        <v>248</v>
      </c>
    </row>
    <row r="1250" spans="2:18" x14ac:dyDescent="0.25">
      <c r="D1250">
        <v>6</v>
      </c>
      <c r="E1250" s="100"/>
      <c r="F1250" s="100"/>
      <c r="G1250" s="100">
        <v>45</v>
      </c>
      <c r="H1250" s="100"/>
      <c r="I1250" s="100"/>
      <c r="J1250" s="100"/>
      <c r="K1250" s="100"/>
      <c r="L1250" s="100"/>
      <c r="M1250" s="100"/>
      <c r="N1250" s="100"/>
      <c r="O1250" s="100"/>
      <c r="P1250" s="100"/>
      <c r="Q1250" s="100"/>
      <c r="R1250" s="98">
        <v>45</v>
      </c>
    </row>
    <row r="1251" spans="2:18" x14ac:dyDescent="0.25">
      <c r="B1251" t="s">
        <v>3018</v>
      </c>
      <c r="C1251">
        <v>316</v>
      </c>
      <c r="D1251">
        <v>1</v>
      </c>
      <c r="E1251" s="100"/>
      <c r="F1251" s="100"/>
      <c r="G1251" s="100"/>
      <c r="H1251" s="100"/>
      <c r="I1251" s="100"/>
      <c r="J1251" s="100"/>
      <c r="K1251" s="100"/>
      <c r="L1251" s="100"/>
      <c r="M1251" s="100"/>
      <c r="N1251" s="100"/>
      <c r="O1251" s="100">
        <v>78</v>
      </c>
      <c r="P1251" s="100"/>
      <c r="Q1251" s="100"/>
      <c r="R1251" s="98">
        <v>78</v>
      </c>
    </row>
    <row r="1252" spans="2:18" x14ac:dyDescent="0.25">
      <c r="D1252">
        <v>2</v>
      </c>
      <c r="E1252" s="100"/>
      <c r="F1252" s="100"/>
      <c r="G1252" s="100"/>
      <c r="H1252" s="100"/>
      <c r="I1252" s="100">
        <v>40</v>
      </c>
      <c r="J1252" s="100"/>
      <c r="K1252" s="100"/>
      <c r="L1252" s="100"/>
      <c r="M1252" s="100"/>
      <c r="N1252" s="100">
        <v>48</v>
      </c>
      <c r="O1252" s="100"/>
      <c r="P1252" s="100"/>
      <c r="Q1252" s="100"/>
      <c r="R1252" s="98">
        <v>88</v>
      </c>
    </row>
    <row r="1253" spans="2:18" x14ac:dyDescent="0.25">
      <c r="D1253">
        <v>3</v>
      </c>
      <c r="E1253" s="100">
        <v>22.5</v>
      </c>
      <c r="F1253" s="100">
        <v>30</v>
      </c>
      <c r="G1253" s="100">
        <v>22.5</v>
      </c>
      <c r="H1253" s="100"/>
      <c r="I1253" s="100"/>
      <c r="J1253" s="100">
        <v>45</v>
      </c>
      <c r="K1253" s="100">
        <v>17</v>
      </c>
      <c r="L1253" s="100"/>
      <c r="M1253" s="100"/>
      <c r="N1253" s="100"/>
      <c r="O1253" s="100"/>
      <c r="P1253" s="100"/>
      <c r="Q1253" s="100">
        <v>75</v>
      </c>
      <c r="R1253" s="98">
        <v>212</v>
      </c>
    </row>
    <row r="1254" spans="2:18" x14ac:dyDescent="0.25">
      <c r="D1254">
        <v>4</v>
      </c>
      <c r="E1254" s="100"/>
      <c r="F1254" s="100"/>
      <c r="G1254" s="100"/>
      <c r="H1254" s="100">
        <v>100</v>
      </c>
      <c r="I1254" s="100"/>
      <c r="J1254" s="100"/>
      <c r="K1254" s="100"/>
      <c r="L1254" s="100"/>
      <c r="M1254" s="100"/>
      <c r="N1254" s="100"/>
      <c r="O1254" s="100"/>
      <c r="P1254" s="100">
        <v>150</v>
      </c>
      <c r="Q1254" s="100"/>
      <c r="R1254" s="98">
        <v>250</v>
      </c>
    </row>
    <row r="1255" spans="2:18" x14ac:dyDescent="0.25">
      <c r="D1255">
        <v>5</v>
      </c>
      <c r="E1255" s="100"/>
      <c r="F1255" s="100"/>
      <c r="G1255" s="100"/>
      <c r="H1255" s="100"/>
      <c r="I1255" s="100"/>
      <c r="J1255" s="100"/>
      <c r="K1255" s="100"/>
      <c r="L1255" s="100"/>
      <c r="M1255" s="100">
        <v>20</v>
      </c>
      <c r="N1255" s="100"/>
      <c r="O1255" s="100"/>
      <c r="P1255" s="100"/>
      <c r="Q1255" s="100"/>
      <c r="R1255" s="98">
        <v>20</v>
      </c>
    </row>
    <row r="1256" spans="2:18" x14ac:dyDescent="0.25">
      <c r="B1256" t="s">
        <v>3019</v>
      </c>
      <c r="C1256">
        <v>317</v>
      </c>
      <c r="D1256">
        <v>1</v>
      </c>
      <c r="E1256" s="100"/>
      <c r="F1256" s="100"/>
      <c r="G1256" s="100"/>
      <c r="H1256" s="100"/>
      <c r="I1256" s="100">
        <v>20</v>
      </c>
      <c r="J1256" s="100"/>
      <c r="K1256" s="100"/>
      <c r="L1256" s="100"/>
      <c r="M1256" s="100"/>
      <c r="N1256" s="100">
        <v>48</v>
      </c>
      <c r="O1256" s="100"/>
      <c r="P1256" s="100"/>
      <c r="Q1256" s="100"/>
      <c r="R1256" s="98">
        <v>68</v>
      </c>
    </row>
    <row r="1257" spans="2:18" x14ac:dyDescent="0.25">
      <c r="D1257">
        <v>2</v>
      </c>
      <c r="E1257" s="100"/>
      <c r="F1257" s="100"/>
      <c r="G1257" s="100"/>
      <c r="H1257" s="100"/>
      <c r="I1257" s="100"/>
      <c r="J1257" s="100">
        <v>30</v>
      </c>
      <c r="K1257" s="100"/>
      <c r="L1257" s="100"/>
      <c r="M1257" s="100"/>
      <c r="N1257" s="100"/>
      <c r="O1257" s="100"/>
      <c r="P1257" s="100"/>
      <c r="Q1257" s="100">
        <v>75</v>
      </c>
      <c r="R1257" s="98">
        <v>105</v>
      </c>
    </row>
    <row r="1258" spans="2:18" x14ac:dyDescent="0.25">
      <c r="D1258">
        <v>3</v>
      </c>
      <c r="E1258" s="100">
        <v>22.5</v>
      </c>
      <c r="F1258" s="100"/>
      <c r="G1258" s="100"/>
      <c r="H1258" s="100"/>
      <c r="I1258" s="100"/>
      <c r="J1258" s="100"/>
      <c r="K1258" s="100"/>
      <c r="L1258" s="100"/>
      <c r="M1258" s="100">
        <v>20</v>
      </c>
      <c r="N1258" s="100"/>
      <c r="O1258" s="100"/>
      <c r="P1258" s="100">
        <v>150</v>
      </c>
      <c r="Q1258" s="100"/>
      <c r="R1258" s="98">
        <v>192.5</v>
      </c>
    </row>
    <row r="1259" spans="2:18" x14ac:dyDescent="0.25">
      <c r="D1259">
        <v>4</v>
      </c>
      <c r="E1259" s="100"/>
      <c r="F1259" s="100"/>
      <c r="G1259" s="100"/>
      <c r="H1259" s="100">
        <v>100</v>
      </c>
      <c r="I1259" s="100"/>
      <c r="J1259" s="100"/>
      <c r="K1259" s="100"/>
      <c r="L1259" s="100"/>
      <c r="M1259" s="100"/>
      <c r="N1259" s="100"/>
      <c r="O1259" s="100"/>
      <c r="P1259" s="100"/>
      <c r="Q1259" s="100"/>
      <c r="R1259" s="98">
        <v>100</v>
      </c>
    </row>
    <row r="1260" spans="2:18" x14ac:dyDescent="0.25">
      <c r="D1260">
        <v>5</v>
      </c>
      <c r="E1260" s="100"/>
      <c r="F1260" s="100"/>
      <c r="G1260" s="100"/>
      <c r="H1260" s="100"/>
      <c r="I1260" s="100"/>
      <c r="J1260" s="100"/>
      <c r="K1260" s="100">
        <v>17</v>
      </c>
      <c r="L1260" s="100"/>
      <c r="M1260" s="100"/>
      <c r="N1260" s="100"/>
      <c r="O1260" s="100">
        <v>78</v>
      </c>
      <c r="P1260" s="100"/>
      <c r="Q1260" s="100"/>
      <c r="R1260" s="98">
        <v>95</v>
      </c>
    </row>
    <row r="1261" spans="2:18" x14ac:dyDescent="0.25">
      <c r="D1261">
        <v>7</v>
      </c>
      <c r="E1261" s="100"/>
      <c r="F1261" s="100"/>
      <c r="G1261" s="100"/>
      <c r="H1261" s="100"/>
      <c r="I1261" s="100"/>
      <c r="J1261" s="100"/>
      <c r="K1261" s="100"/>
      <c r="L1261" s="100">
        <v>100</v>
      </c>
      <c r="M1261" s="100"/>
      <c r="N1261" s="100"/>
      <c r="O1261" s="100"/>
      <c r="P1261" s="100"/>
      <c r="Q1261" s="100"/>
      <c r="R1261" s="98">
        <v>100</v>
      </c>
    </row>
    <row r="1262" spans="2:18" x14ac:dyDescent="0.25">
      <c r="B1262" t="s">
        <v>3020</v>
      </c>
      <c r="C1262">
        <v>318</v>
      </c>
      <c r="D1262">
        <v>1</v>
      </c>
      <c r="E1262" s="100">
        <v>7.5</v>
      </c>
      <c r="F1262" s="100"/>
      <c r="G1262" s="100">
        <v>7.5</v>
      </c>
      <c r="H1262" s="100">
        <v>25</v>
      </c>
      <c r="I1262" s="100"/>
      <c r="J1262" s="100"/>
      <c r="K1262" s="100"/>
      <c r="L1262" s="100"/>
      <c r="M1262" s="100"/>
      <c r="N1262" s="100"/>
      <c r="O1262" s="100"/>
      <c r="P1262" s="100"/>
      <c r="Q1262" s="100"/>
      <c r="R1262" s="98">
        <v>40</v>
      </c>
    </row>
    <row r="1263" spans="2:18" x14ac:dyDescent="0.25">
      <c r="D1263">
        <v>2</v>
      </c>
      <c r="E1263" s="100"/>
      <c r="F1263" s="100">
        <v>20</v>
      </c>
      <c r="G1263" s="100"/>
      <c r="H1263" s="100"/>
      <c r="I1263" s="100"/>
      <c r="J1263" s="100"/>
      <c r="K1263" s="100">
        <v>17</v>
      </c>
      <c r="L1263" s="100">
        <v>100</v>
      </c>
      <c r="M1263" s="100"/>
      <c r="N1263" s="100">
        <v>48</v>
      </c>
      <c r="O1263" s="100"/>
      <c r="P1263" s="100"/>
      <c r="Q1263" s="100"/>
      <c r="R1263" s="98">
        <v>185</v>
      </c>
    </row>
    <row r="1264" spans="2:18" x14ac:dyDescent="0.25">
      <c r="D1264">
        <v>3</v>
      </c>
      <c r="E1264" s="100"/>
      <c r="F1264" s="100"/>
      <c r="G1264" s="100"/>
      <c r="H1264" s="100"/>
      <c r="I1264" s="100"/>
      <c r="J1264" s="100">
        <v>45</v>
      </c>
      <c r="K1264" s="100"/>
      <c r="L1264" s="100"/>
      <c r="M1264" s="100"/>
      <c r="N1264" s="100"/>
      <c r="O1264" s="100"/>
      <c r="P1264" s="100"/>
      <c r="Q1264" s="100"/>
      <c r="R1264" s="98">
        <v>45</v>
      </c>
    </row>
    <row r="1265" spans="2:18" x14ac:dyDescent="0.25">
      <c r="D1265">
        <v>4</v>
      </c>
      <c r="E1265" s="100"/>
      <c r="F1265" s="100"/>
      <c r="G1265" s="100"/>
      <c r="H1265" s="100"/>
      <c r="I1265" s="100">
        <v>80</v>
      </c>
      <c r="J1265" s="100"/>
      <c r="K1265" s="100"/>
      <c r="L1265" s="100"/>
      <c r="M1265" s="100">
        <v>20</v>
      </c>
      <c r="N1265" s="100"/>
      <c r="O1265" s="100"/>
      <c r="P1265" s="100">
        <v>150</v>
      </c>
      <c r="Q1265" s="100"/>
      <c r="R1265" s="98">
        <v>250</v>
      </c>
    </row>
    <row r="1266" spans="2:18" x14ac:dyDescent="0.25">
      <c r="D1266">
        <v>5</v>
      </c>
      <c r="E1266" s="100"/>
      <c r="F1266" s="100"/>
      <c r="G1266" s="100"/>
      <c r="H1266" s="100"/>
      <c r="I1266" s="100"/>
      <c r="J1266" s="100"/>
      <c r="K1266" s="100"/>
      <c r="L1266" s="100"/>
      <c r="M1266" s="100"/>
      <c r="N1266" s="100"/>
      <c r="O1266" s="100"/>
      <c r="P1266" s="100"/>
      <c r="Q1266" s="100">
        <v>75</v>
      </c>
      <c r="R1266" s="98">
        <v>75</v>
      </c>
    </row>
    <row r="1267" spans="2:18" x14ac:dyDescent="0.25">
      <c r="D1267">
        <v>6</v>
      </c>
      <c r="E1267" s="100"/>
      <c r="F1267" s="100"/>
      <c r="G1267" s="100"/>
      <c r="H1267" s="100"/>
      <c r="I1267" s="100"/>
      <c r="J1267" s="100"/>
      <c r="K1267" s="100"/>
      <c r="L1267" s="100"/>
      <c r="M1267" s="100"/>
      <c r="N1267" s="100"/>
      <c r="O1267" s="100">
        <v>78</v>
      </c>
      <c r="P1267" s="100"/>
      <c r="Q1267" s="100"/>
      <c r="R1267" s="98">
        <v>78</v>
      </c>
    </row>
    <row r="1268" spans="2:18" x14ac:dyDescent="0.25">
      <c r="B1268" t="s">
        <v>3021</v>
      </c>
      <c r="C1268">
        <v>319</v>
      </c>
      <c r="D1268">
        <v>1</v>
      </c>
      <c r="E1268" s="100">
        <v>7.5</v>
      </c>
      <c r="F1268" s="100"/>
      <c r="G1268" s="100"/>
      <c r="H1268" s="100">
        <v>25</v>
      </c>
      <c r="I1268" s="100"/>
      <c r="J1268" s="100"/>
      <c r="K1268" s="100"/>
      <c r="L1268" s="100"/>
      <c r="M1268" s="100"/>
      <c r="N1268" s="100"/>
      <c r="O1268" s="100"/>
      <c r="P1268" s="100"/>
      <c r="Q1268" s="100"/>
      <c r="R1268" s="98">
        <v>32.5</v>
      </c>
    </row>
    <row r="1269" spans="2:18" x14ac:dyDescent="0.25">
      <c r="D1269">
        <v>2</v>
      </c>
      <c r="E1269" s="100"/>
      <c r="F1269" s="100">
        <v>20</v>
      </c>
      <c r="G1269" s="100"/>
      <c r="H1269" s="100"/>
      <c r="I1269" s="100"/>
      <c r="J1269" s="100"/>
      <c r="K1269" s="100"/>
      <c r="L1269" s="100"/>
      <c r="M1269" s="100"/>
      <c r="N1269" s="100"/>
      <c r="O1269" s="100"/>
      <c r="P1269" s="100">
        <v>150</v>
      </c>
      <c r="Q1269" s="100"/>
      <c r="R1269" s="98">
        <v>170</v>
      </c>
    </row>
    <row r="1270" spans="2:18" x14ac:dyDescent="0.25">
      <c r="D1270">
        <v>3</v>
      </c>
      <c r="E1270" s="100"/>
      <c r="F1270" s="100"/>
      <c r="G1270" s="100">
        <v>22.5</v>
      </c>
      <c r="H1270" s="100"/>
      <c r="I1270" s="100"/>
      <c r="J1270" s="100">
        <v>45</v>
      </c>
      <c r="K1270" s="100"/>
      <c r="L1270" s="100"/>
      <c r="M1270" s="100">
        <v>20</v>
      </c>
      <c r="N1270" s="100">
        <v>48</v>
      </c>
      <c r="O1270" s="100"/>
      <c r="P1270" s="100"/>
      <c r="Q1270" s="100">
        <v>75</v>
      </c>
      <c r="R1270" s="98">
        <v>210.5</v>
      </c>
    </row>
    <row r="1271" spans="2:18" x14ac:dyDescent="0.25">
      <c r="D1271">
        <v>4</v>
      </c>
      <c r="E1271" s="100"/>
      <c r="F1271" s="100"/>
      <c r="G1271" s="100"/>
      <c r="H1271" s="100"/>
      <c r="I1271" s="100">
        <v>80</v>
      </c>
      <c r="J1271" s="100"/>
      <c r="K1271" s="100"/>
      <c r="L1271" s="100">
        <v>100</v>
      </c>
      <c r="M1271" s="100"/>
      <c r="N1271" s="100"/>
      <c r="O1271" s="100">
        <v>78</v>
      </c>
      <c r="P1271" s="100"/>
      <c r="Q1271" s="100"/>
      <c r="R1271" s="98">
        <v>258</v>
      </c>
    </row>
    <row r="1272" spans="2:18" x14ac:dyDescent="0.25">
      <c r="D1272">
        <v>5</v>
      </c>
      <c r="E1272" s="100"/>
      <c r="F1272" s="100"/>
      <c r="G1272" s="100"/>
      <c r="H1272" s="100"/>
      <c r="I1272" s="100"/>
      <c r="J1272" s="100"/>
      <c r="K1272" s="100">
        <v>17</v>
      </c>
      <c r="L1272" s="100"/>
      <c r="M1272" s="100"/>
      <c r="N1272" s="100"/>
      <c r="O1272" s="100"/>
      <c r="P1272" s="100"/>
      <c r="Q1272" s="100"/>
      <c r="R1272" s="98">
        <v>17</v>
      </c>
    </row>
    <row r="1273" spans="2:18" x14ac:dyDescent="0.25">
      <c r="B1273" t="s">
        <v>2734</v>
      </c>
      <c r="C1273">
        <v>32</v>
      </c>
      <c r="D1273">
        <v>1</v>
      </c>
      <c r="E1273" s="100"/>
      <c r="F1273" s="100"/>
      <c r="G1273" s="100"/>
      <c r="H1273" s="100"/>
      <c r="I1273" s="100"/>
      <c r="J1273" s="100">
        <v>15</v>
      </c>
      <c r="K1273" s="100">
        <v>17</v>
      </c>
      <c r="L1273" s="100"/>
      <c r="M1273" s="100"/>
      <c r="N1273" s="100">
        <v>48</v>
      </c>
      <c r="O1273" s="100"/>
      <c r="P1273" s="100">
        <v>150</v>
      </c>
      <c r="Q1273" s="100"/>
      <c r="R1273" s="98">
        <v>230</v>
      </c>
    </row>
    <row r="1274" spans="2:18" x14ac:dyDescent="0.25">
      <c r="D1274">
        <v>2</v>
      </c>
      <c r="E1274" s="100">
        <v>15</v>
      </c>
      <c r="F1274" s="100"/>
      <c r="G1274" s="100"/>
      <c r="H1274" s="100"/>
      <c r="I1274" s="100"/>
      <c r="J1274" s="100"/>
      <c r="K1274" s="100"/>
      <c r="L1274" s="100"/>
      <c r="M1274" s="100"/>
      <c r="N1274" s="100"/>
      <c r="O1274" s="100"/>
      <c r="P1274" s="100"/>
      <c r="Q1274" s="100"/>
      <c r="R1274" s="98">
        <v>15</v>
      </c>
    </row>
    <row r="1275" spans="2:18" x14ac:dyDescent="0.25">
      <c r="D1275">
        <v>3</v>
      </c>
      <c r="E1275" s="100"/>
      <c r="F1275" s="100">
        <v>30</v>
      </c>
      <c r="G1275" s="100">
        <v>22.5</v>
      </c>
      <c r="H1275" s="100"/>
      <c r="I1275" s="100">
        <v>60</v>
      </c>
      <c r="J1275" s="100"/>
      <c r="K1275" s="100"/>
      <c r="L1275" s="100">
        <v>100</v>
      </c>
      <c r="M1275" s="100">
        <v>20</v>
      </c>
      <c r="N1275" s="100"/>
      <c r="O1275" s="100"/>
      <c r="P1275" s="100"/>
      <c r="Q1275" s="100">
        <v>75</v>
      </c>
      <c r="R1275" s="98">
        <v>307.5</v>
      </c>
    </row>
    <row r="1276" spans="2:18" x14ac:dyDescent="0.25">
      <c r="D1276">
        <v>5</v>
      </c>
      <c r="E1276" s="100"/>
      <c r="F1276" s="100"/>
      <c r="G1276" s="100"/>
      <c r="H1276" s="100">
        <v>125</v>
      </c>
      <c r="I1276" s="100"/>
      <c r="J1276" s="100"/>
      <c r="K1276" s="100"/>
      <c r="L1276" s="100"/>
      <c r="M1276" s="100"/>
      <c r="N1276" s="100"/>
      <c r="O1276" s="100">
        <v>78</v>
      </c>
      <c r="P1276" s="100"/>
      <c r="Q1276" s="100"/>
      <c r="R1276" s="98">
        <v>203</v>
      </c>
    </row>
    <row r="1277" spans="2:18" x14ac:dyDescent="0.25">
      <c r="B1277" t="s">
        <v>3022</v>
      </c>
      <c r="C1277">
        <v>320</v>
      </c>
      <c r="D1277">
        <v>1</v>
      </c>
      <c r="E1277" s="100"/>
      <c r="F1277" s="100"/>
      <c r="G1277" s="100">
        <v>7.5</v>
      </c>
      <c r="H1277" s="100"/>
      <c r="I1277" s="100"/>
      <c r="J1277" s="100"/>
      <c r="K1277" s="100"/>
      <c r="L1277" s="100">
        <v>100</v>
      </c>
      <c r="M1277" s="100"/>
      <c r="N1277" s="100">
        <v>48</v>
      </c>
      <c r="O1277" s="100"/>
      <c r="P1277" s="100"/>
      <c r="Q1277" s="100"/>
      <c r="R1277" s="98">
        <v>155.5</v>
      </c>
    </row>
    <row r="1278" spans="2:18" x14ac:dyDescent="0.25">
      <c r="D1278">
        <v>2</v>
      </c>
      <c r="E1278" s="100"/>
      <c r="F1278" s="100"/>
      <c r="G1278" s="100"/>
      <c r="H1278" s="100"/>
      <c r="I1278" s="100"/>
      <c r="J1278" s="100"/>
      <c r="K1278" s="100"/>
      <c r="L1278" s="100"/>
      <c r="M1278" s="100">
        <v>20</v>
      </c>
      <c r="N1278" s="100"/>
      <c r="O1278" s="100">
        <v>78</v>
      </c>
      <c r="P1278" s="100"/>
      <c r="Q1278" s="100"/>
      <c r="R1278" s="98">
        <v>98</v>
      </c>
    </row>
    <row r="1279" spans="2:18" x14ac:dyDescent="0.25">
      <c r="D1279">
        <v>3</v>
      </c>
      <c r="E1279" s="100">
        <v>22.5</v>
      </c>
      <c r="F1279" s="100">
        <v>30</v>
      </c>
      <c r="G1279" s="100"/>
      <c r="H1279" s="100">
        <v>75</v>
      </c>
      <c r="I1279" s="100"/>
      <c r="J1279" s="100"/>
      <c r="K1279" s="100"/>
      <c r="L1279" s="100"/>
      <c r="M1279" s="100"/>
      <c r="N1279" s="100"/>
      <c r="O1279" s="100"/>
      <c r="P1279" s="100"/>
      <c r="Q1279" s="100"/>
      <c r="R1279" s="98">
        <v>127.5</v>
      </c>
    </row>
    <row r="1280" spans="2:18" x14ac:dyDescent="0.25">
      <c r="D1280">
        <v>4</v>
      </c>
      <c r="E1280" s="100"/>
      <c r="F1280" s="100"/>
      <c r="G1280" s="100"/>
      <c r="H1280" s="100"/>
      <c r="I1280" s="100"/>
      <c r="J1280" s="100"/>
      <c r="K1280" s="100"/>
      <c r="L1280" s="100"/>
      <c r="M1280" s="100"/>
      <c r="N1280" s="100"/>
      <c r="O1280" s="100"/>
      <c r="P1280" s="100">
        <v>150</v>
      </c>
      <c r="Q1280" s="100"/>
      <c r="R1280" s="98">
        <v>150</v>
      </c>
    </row>
    <row r="1281" spans="2:18" x14ac:dyDescent="0.25">
      <c r="D1281">
        <v>5</v>
      </c>
      <c r="E1281" s="100"/>
      <c r="F1281" s="100"/>
      <c r="G1281" s="100"/>
      <c r="H1281" s="100"/>
      <c r="I1281" s="100"/>
      <c r="J1281" s="100"/>
      <c r="K1281" s="100">
        <v>17</v>
      </c>
      <c r="L1281" s="100"/>
      <c r="M1281" s="100"/>
      <c r="N1281" s="100"/>
      <c r="O1281" s="100"/>
      <c r="P1281" s="100"/>
      <c r="Q1281" s="100"/>
      <c r="R1281" s="98">
        <v>17</v>
      </c>
    </row>
    <row r="1282" spans="2:18" x14ac:dyDescent="0.25">
      <c r="D1282">
        <v>6</v>
      </c>
      <c r="E1282" s="100"/>
      <c r="F1282" s="100"/>
      <c r="G1282" s="100"/>
      <c r="H1282" s="100"/>
      <c r="I1282" s="100"/>
      <c r="J1282" s="100"/>
      <c r="K1282" s="100"/>
      <c r="L1282" s="100"/>
      <c r="M1282" s="100"/>
      <c r="N1282" s="100"/>
      <c r="O1282" s="100"/>
      <c r="P1282" s="100"/>
      <c r="Q1282" s="100">
        <v>75</v>
      </c>
      <c r="R1282" s="98">
        <v>75</v>
      </c>
    </row>
    <row r="1283" spans="2:18" x14ac:dyDescent="0.25">
      <c r="D1283">
        <v>7</v>
      </c>
      <c r="E1283" s="100"/>
      <c r="F1283" s="100"/>
      <c r="G1283" s="100"/>
      <c r="H1283" s="100"/>
      <c r="I1283" s="100">
        <v>140</v>
      </c>
      <c r="J1283" s="100"/>
      <c r="K1283" s="100"/>
      <c r="L1283" s="100"/>
      <c r="M1283" s="100"/>
      <c r="N1283" s="100"/>
      <c r="O1283" s="100"/>
      <c r="P1283" s="100"/>
      <c r="Q1283" s="100"/>
      <c r="R1283" s="98">
        <v>140</v>
      </c>
    </row>
    <row r="1284" spans="2:18" x14ac:dyDescent="0.25">
      <c r="B1284" t="s">
        <v>3023</v>
      </c>
      <c r="C1284">
        <v>321</v>
      </c>
      <c r="D1284">
        <v>1</v>
      </c>
      <c r="E1284" s="100"/>
      <c r="F1284" s="100"/>
      <c r="G1284" s="100"/>
      <c r="H1284" s="100"/>
      <c r="I1284" s="100"/>
      <c r="J1284" s="100">
        <v>15</v>
      </c>
      <c r="K1284" s="100"/>
      <c r="L1284" s="100"/>
      <c r="M1284" s="100"/>
      <c r="N1284" s="100"/>
      <c r="O1284" s="100">
        <v>78</v>
      </c>
      <c r="P1284" s="100"/>
      <c r="Q1284" s="100"/>
      <c r="R1284" s="98">
        <v>93</v>
      </c>
    </row>
    <row r="1285" spans="2:18" x14ac:dyDescent="0.25">
      <c r="D1285">
        <v>2</v>
      </c>
      <c r="E1285" s="100"/>
      <c r="F1285" s="100">
        <v>20</v>
      </c>
      <c r="G1285" s="100">
        <v>15</v>
      </c>
      <c r="H1285" s="100"/>
      <c r="I1285" s="100"/>
      <c r="J1285" s="100"/>
      <c r="K1285" s="100"/>
      <c r="L1285" s="100"/>
      <c r="M1285" s="100">
        <v>20</v>
      </c>
      <c r="N1285" s="100">
        <v>48</v>
      </c>
      <c r="O1285" s="100"/>
      <c r="P1285" s="100">
        <v>150</v>
      </c>
      <c r="Q1285" s="100"/>
      <c r="R1285" s="98">
        <v>253</v>
      </c>
    </row>
    <row r="1286" spans="2:18" x14ac:dyDescent="0.25">
      <c r="D1286">
        <v>3</v>
      </c>
      <c r="E1286" s="100">
        <v>22.5</v>
      </c>
      <c r="F1286" s="100"/>
      <c r="G1286" s="100"/>
      <c r="H1286" s="100"/>
      <c r="I1286" s="100"/>
      <c r="J1286" s="100"/>
      <c r="K1286" s="100"/>
      <c r="L1286" s="100">
        <v>100</v>
      </c>
      <c r="M1286" s="100"/>
      <c r="N1286" s="100"/>
      <c r="O1286" s="100"/>
      <c r="P1286" s="100"/>
      <c r="Q1286" s="100"/>
      <c r="R1286" s="98">
        <v>122.5</v>
      </c>
    </row>
    <row r="1287" spans="2:18" x14ac:dyDescent="0.25">
      <c r="D1287">
        <v>4</v>
      </c>
      <c r="E1287" s="100"/>
      <c r="F1287" s="100"/>
      <c r="G1287" s="100"/>
      <c r="H1287" s="100"/>
      <c r="I1287" s="100"/>
      <c r="J1287" s="100"/>
      <c r="K1287" s="100">
        <v>17</v>
      </c>
      <c r="L1287" s="100"/>
      <c r="M1287" s="100"/>
      <c r="N1287" s="100"/>
      <c r="O1287" s="100"/>
      <c r="P1287" s="100"/>
      <c r="Q1287" s="100"/>
      <c r="R1287" s="98">
        <v>17</v>
      </c>
    </row>
    <row r="1288" spans="2:18" x14ac:dyDescent="0.25">
      <c r="D1288">
        <v>5</v>
      </c>
      <c r="E1288" s="100"/>
      <c r="F1288" s="100"/>
      <c r="G1288" s="100"/>
      <c r="H1288" s="100">
        <v>125</v>
      </c>
      <c r="I1288" s="100"/>
      <c r="J1288" s="100"/>
      <c r="K1288" s="100"/>
      <c r="L1288" s="100"/>
      <c r="M1288" s="100"/>
      <c r="N1288" s="100"/>
      <c r="O1288" s="100"/>
      <c r="P1288" s="100"/>
      <c r="Q1288" s="100">
        <v>75</v>
      </c>
      <c r="R1288" s="98">
        <v>200</v>
      </c>
    </row>
    <row r="1289" spans="2:18" x14ac:dyDescent="0.25">
      <c r="D1289">
        <v>6</v>
      </c>
      <c r="E1289" s="100"/>
      <c r="F1289" s="100"/>
      <c r="G1289" s="100"/>
      <c r="H1289" s="100"/>
      <c r="I1289" s="100">
        <v>120</v>
      </c>
      <c r="J1289" s="100"/>
      <c r="K1289" s="100"/>
      <c r="L1289" s="100"/>
      <c r="M1289" s="100"/>
      <c r="N1289" s="100"/>
      <c r="O1289" s="100"/>
      <c r="P1289" s="100"/>
      <c r="Q1289" s="100"/>
      <c r="R1289" s="98">
        <v>120</v>
      </c>
    </row>
    <row r="1290" spans="2:18" x14ac:dyDescent="0.25">
      <c r="B1290" t="s">
        <v>3024</v>
      </c>
      <c r="C1290">
        <v>322</v>
      </c>
      <c r="D1290">
        <v>2</v>
      </c>
      <c r="E1290" s="100">
        <v>15</v>
      </c>
      <c r="F1290" s="100"/>
      <c r="G1290" s="100"/>
      <c r="H1290" s="100">
        <v>50</v>
      </c>
      <c r="I1290" s="100">
        <v>40</v>
      </c>
      <c r="J1290" s="100"/>
      <c r="K1290" s="100"/>
      <c r="L1290" s="100"/>
      <c r="M1290" s="100">
        <v>20</v>
      </c>
      <c r="N1290" s="100"/>
      <c r="O1290" s="100">
        <v>78</v>
      </c>
      <c r="P1290" s="100">
        <v>150</v>
      </c>
      <c r="Q1290" s="100">
        <v>75</v>
      </c>
      <c r="R1290" s="98">
        <v>428</v>
      </c>
    </row>
    <row r="1291" spans="2:18" x14ac:dyDescent="0.25">
      <c r="D1291">
        <v>3</v>
      </c>
      <c r="E1291" s="100"/>
      <c r="F1291" s="100"/>
      <c r="G1291" s="100"/>
      <c r="H1291" s="100"/>
      <c r="I1291" s="100"/>
      <c r="J1291" s="100"/>
      <c r="K1291" s="100">
        <v>17</v>
      </c>
      <c r="L1291" s="100"/>
      <c r="M1291" s="100"/>
      <c r="N1291" s="100">
        <v>48</v>
      </c>
      <c r="O1291" s="100"/>
      <c r="P1291" s="100"/>
      <c r="Q1291" s="100"/>
      <c r="R1291" s="98">
        <v>65</v>
      </c>
    </row>
    <row r="1292" spans="2:18" x14ac:dyDescent="0.25">
      <c r="D1292">
        <v>5</v>
      </c>
      <c r="E1292" s="100"/>
      <c r="F1292" s="100"/>
      <c r="G1292" s="100"/>
      <c r="H1292" s="100"/>
      <c r="I1292" s="100"/>
      <c r="J1292" s="100"/>
      <c r="K1292" s="100"/>
      <c r="L1292" s="100">
        <v>100</v>
      </c>
      <c r="M1292" s="100"/>
      <c r="N1292" s="100"/>
      <c r="O1292" s="100"/>
      <c r="P1292" s="100"/>
      <c r="Q1292" s="100"/>
      <c r="R1292" s="98">
        <v>100</v>
      </c>
    </row>
    <row r="1293" spans="2:18" x14ac:dyDescent="0.25">
      <c r="D1293">
        <v>6</v>
      </c>
      <c r="E1293" s="100"/>
      <c r="F1293" s="100"/>
      <c r="G1293" s="100">
        <v>45</v>
      </c>
      <c r="H1293" s="100"/>
      <c r="I1293" s="100"/>
      <c r="J1293" s="100"/>
      <c r="K1293" s="100"/>
      <c r="L1293" s="100"/>
      <c r="M1293" s="100"/>
      <c r="N1293" s="100"/>
      <c r="O1293" s="100"/>
      <c r="P1293" s="100"/>
      <c r="Q1293" s="100"/>
      <c r="R1293" s="98">
        <v>45</v>
      </c>
    </row>
    <row r="1294" spans="2:18" x14ac:dyDescent="0.25">
      <c r="D1294">
        <v>7</v>
      </c>
      <c r="E1294" s="100"/>
      <c r="F1294" s="100">
        <v>70</v>
      </c>
      <c r="G1294" s="100"/>
      <c r="H1294" s="100"/>
      <c r="I1294" s="100"/>
      <c r="J1294" s="100"/>
      <c r="K1294" s="100"/>
      <c r="L1294" s="100"/>
      <c r="M1294" s="100"/>
      <c r="N1294" s="100"/>
      <c r="O1294" s="100"/>
      <c r="P1294" s="100"/>
      <c r="Q1294" s="100"/>
      <c r="R1294" s="98">
        <v>70</v>
      </c>
    </row>
    <row r="1295" spans="2:18" x14ac:dyDescent="0.25">
      <c r="B1295" t="s">
        <v>3025</v>
      </c>
      <c r="C1295">
        <v>323</v>
      </c>
      <c r="D1295">
        <v>1</v>
      </c>
      <c r="E1295" s="100"/>
      <c r="F1295" s="100"/>
      <c r="G1295" s="100"/>
      <c r="H1295" s="100"/>
      <c r="I1295" s="100"/>
      <c r="J1295" s="100"/>
      <c r="K1295" s="100"/>
      <c r="L1295" s="100"/>
      <c r="M1295" s="100"/>
      <c r="N1295" s="100"/>
      <c r="O1295" s="100">
        <v>78</v>
      </c>
      <c r="P1295" s="100"/>
      <c r="Q1295" s="100"/>
      <c r="R1295" s="98">
        <v>78</v>
      </c>
    </row>
    <row r="1296" spans="2:18" x14ac:dyDescent="0.25">
      <c r="D1296">
        <v>2</v>
      </c>
      <c r="E1296" s="100"/>
      <c r="F1296" s="100"/>
      <c r="G1296" s="100"/>
      <c r="H1296" s="100"/>
      <c r="I1296" s="100">
        <v>40</v>
      </c>
      <c r="J1296" s="100">
        <v>30</v>
      </c>
      <c r="K1296" s="100"/>
      <c r="L1296" s="100"/>
      <c r="M1296" s="100"/>
      <c r="N1296" s="100">
        <v>48</v>
      </c>
      <c r="O1296" s="100"/>
      <c r="P1296" s="100"/>
      <c r="Q1296" s="100">
        <v>75</v>
      </c>
      <c r="R1296" s="98">
        <v>193</v>
      </c>
    </row>
    <row r="1297" spans="2:18" x14ac:dyDescent="0.25">
      <c r="D1297">
        <v>3</v>
      </c>
      <c r="E1297" s="100"/>
      <c r="F1297" s="100"/>
      <c r="G1297" s="100">
        <v>22.5</v>
      </c>
      <c r="H1297" s="100"/>
      <c r="I1297" s="100"/>
      <c r="J1297" s="100"/>
      <c r="K1297" s="100">
        <v>17</v>
      </c>
      <c r="L1297" s="100">
        <v>100</v>
      </c>
      <c r="M1297" s="100">
        <v>20</v>
      </c>
      <c r="N1297" s="100"/>
      <c r="O1297" s="100"/>
      <c r="P1297" s="100"/>
      <c r="Q1297" s="100"/>
      <c r="R1297" s="98">
        <v>159.5</v>
      </c>
    </row>
    <row r="1298" spans="2:18" x14ac:dyDescent="0.25">
      <c r="D1298">
        <v>4</v>
      </c>
      <c r="E1298" s="100"/>
      <c r="F1298" s="100">
        <v>40</v>
      </c>
      <c r="G1298" s="100"/>
      <c r="H1298" s="100">
        <v>100</v>
      </c>
      <c r="I1298" s="100"/>
      <c r="J1298" s="100"/>
      <c r="K1298" s="100"/>
      <c r="L1298" s="100"/>
      <c r="M1298" s="100"/>
      <c r="N1298" s="100"/>
      <c r="O1298" s="100"/>
      <c r="P1298" s="100">
        <v>150</v>
      </c>
      <c r="Q1298" s="100"/>
      <c r="R1298" s="98">
        <v>290</v>
      </c>
    </row>
    <row r="1299" spans="2:18" x14ac:dyDescent="0.25">
      <c r="D1299">
        <v>5</v>
      </c>
      <c r="E1299" s="100">
        <v>37.5</v>
      </c>
      <c r="F1299" s="100"/>
      <c r="G1299" s="100"/>
      <c r="H1299" s="100"/>
      <c r="I1299" s="100"/>
      <c r="J1299" s="100"/>
      <c r="K1299" s="100"/>
      <c r="L1299" s="100"/>
      <c r="M1299" s="100"/>
      <c r="N1299" s="100"/>
      <c r="O1299" s="100"/>
      <c r="P1299" s="100"/>
      <c r="Q1299" s="100"/>
      <c r="R1299" s="98">
        <v>37.5</v>
      </c>
    </row>
    <row r="1300" spans="2:18" x14ac:dyDescent="0.25">
      <c r="B1300" t="s">
        <v>3026</v>
      </c>
      <c r="C1300">
        <v>324</v>
      </c>
      <c r="D1300">
        <v>1</v>
      </c>
      <c r="E1300" s="100"/>
      <c r="F1300" s="100"/>
      <c r="G1300" s="100"/>
      <c r="H1300" s="100">
        <v>25</v>
      </c>
      <c r="I1300" s="100"/>
      <c r="J1300" s="100"/>
      <c r="K1300" s="100"/>
      <c r="L1300" s="100"/>
      <c r="M1300" s="100"/>
      <c r="N1300" s="100"/>
      <c r="O1300" s="100"/>
      <c r="P1300" s="100"/>
      <c r="Q1300" s="100"/>
      <c r="R1300" s="98">
        <v>25</v>
      </c>
    </row>
    <row r="1301" spans="2:18" x14ac:dyDescent="0.25">
      <c r="D1301">
        <v>2</v>
      </c>
      <c r="E1301" s="100"/>
      <c r="F1301" s="100"/>
      <c r="G1301" s="100"/>
      <c r="H1301" s="100"/>
      <c r="I1301" s="100"/>
      <c r="J1301" s="100"/>
      <c r="K1301" s="100"/>
      <c r="L1301" s="100"/>
      <c r="M1301" s="100"/>
      <c r="N1301" s="100"/>
      <c r="O1301" s="100">
        <v>78</v>
      </c>
      <c r="P1301" s="100">
        <v>150</v>
      </c>
      <c r="Q1301" s="100"/>
      <c r="R1301" s="98">
        <v>228</v>
      </c>
    </row>
    <row r="1302" spans="2:18" x14ac:dyDescent="0.25">
      <c r="D1302">
        <v>3</v>
      </c>
      <c r="E1302" s="100"/>
      <c r="F1302" s="100"/>
      <c r="G1302" s="100"/>
      <c r="H1302" s="100"/>
      <c r="I1302" s="100">
        <v>60</v>
      </c>
      <c r="J1302" s="100">
        <v>45</v>
      </c>
      <c r="K1302" s="100"/>
      <c r="L1302" s="100"/>
      <c r="M1302" s="100">
        <v>20</v>
      </c>
      <c r="N1302" s="100">
        <v>48</v>
      </c>
      <c r="O1302" s="100"/>
      <c r="P1302" s="100"/>
      <c r="Q1302" s="100"/>
      <c r="R1302" s="98">
        <v>173</v>
      </c>
    </row>
    <row r="1303" spans="2:18" x14ac:dyDescent="0.25">
      <c r="D1303">
        <v>4</v>
      </c>
      <c r="E1303" s="100"/>
      <c r="F1303" s="100">
        <v>40</v>
      </c>
      <c r="G1303" s="100"/>
      <c r="H1303" s="100"/>
      <c r="I1303" s="100"/>
      <c r="J1303" s="100"/>
      <c r="K1303" s="100"/>
      <c r="L1303" s="100"/>
      <c r="M1303" s="100"/>
      <c r="N1303" s="100"/>
      <c r="O1303" s="100"/>
      <c r="P1303" s="100"/>
      <c r="Q1303" s="100"/>
      <c r="R1303" s="98">
        <v>40</v>
      </c>
    </row>
    <row r="1304" spans="2:18" x14ac:dyDescent="0.25">
      <c r="D1304">
        <v>5</v>
      </c>
      <c r="E1304" s="100">
        <v>37.5</v>
      </c>
      <c r="F1304" s="100"/>
      <c r="G1304" s="100"/>
      <c r="H1304" s="100"/>
      <c r="I1304" s="100"/>
      <c r="J1304" s="100"/>
      <c r="K1304" s="100"/>
      <c r="L1304" s="100"/>
      <c r="M1304" s="100"/>
      <c r="N1304" s="100"/>
      <c r="O1304" s="100"/>
      <c r="P1304" s="100"/>
      <c r="Q1304" s="100"/>
      <c r="R1304" s="98">
        <v>37.5</v>
      </c>
    </row>
    <row r="1305" spans="2:18" x14ac:dyDescent="0.25">
      <c r="D1305">
        <v>6</v>
      </c>
      <c r="E1305" s="100"/>
      <c r="F1305" s="100"/>
      <c r="G1305" s="100"/>
      <c r="H1305" s="100"/>
      <c r="I1305" s="100"/>
      <c r="J1305" s="100"/>
      <c r="K1305" s="100">
        <v>17</v>
      </c>
      <c r="L1305" s="100">
        <v>100</v>
      </c>
      <c r="M1305" s="100"/>
      <c r="N1305" s="100"/>
      <c r="O1305" s="100"/>
      <c r="P1305" s="100"/>
      <c r="Q1305" s="100"/>
      <c r="R1305" s="98">
        <v>117</v>
      </c>
    </row>
    <row r="1306" spans="2:18" x14ac:dyDescent="0.25">
      <c r="B1306" t="s">
        <v>3027</v>
      </c>
      <c r="C1306">
        <v>325</v>
      </c>
      <c r="D1306">
        <v>2</v>
      </c>
      <c r="E1306" s="100"/>
      <c r="F1306" s="100"/>
      <c r="G1306" s="100"/>
      <c r="H1306" s="100">
        <v>50</v>
      </c>
      <c r="I1306" s="100"/>
      <c r="J1306" s="100">
        <v>30</v>
      </c>
      <c r="K1306" s="100">
        <v>17</v>
      </c>
      <c r="L1306" s="100"/>
      <c r="M1306" s="100"/>
      <c r="N1306" s="100"/>
      <c r="O1306" s="100">
        <v>78</v>
      </c>
      <c r="P1306" s="100"/>
      <c r="Q1306" s="100"/>
      <c r="R1306" s="98">
        <v>175</v>
      </c>
    </row>
    <row r="1307" spans="2:18" x14ac:dyDescent="0.25">
      <c r="D1307">
        <v>3</v>
      </c>
      <c r="E1307" s="100"/>
      <c r="F1307" s="100">
        <v>30</v>
      </c>
      <c r="G1307" s="100"/>
      <c r="H1307" s="100"/>
      <c r="I1307" s="100"/>
      <c r="J1307" s="100"/>
      <c r="K1307" s="100"/>
      <c r="L1307" s="100">
        <v>100</v>
      </c>
      <c r="M1307" s="100"/>
      <c r="N1307" s="100"/>
      <c r="O1307" s="100"/>
      <c r="P1307" s="100">
        <v>150</v>
      </c>
      <c r="Q1307" s="100"/>
      <c r="R1307" s="98">
        <v>280</v>
      </c>
    </row>
    <row r="1308" spans="2:18" x14ac:dyDescent="0.25">
      <c r="D1308">
        <v>4</v>
      </c>
      <c r="E1308" s="100">
        <v>30</v>
      </c>
      <c r="F1308" s="100"/>
      <c r="G1308" s="100">
        <v>30</v>
      </c>
      <c r="H1308" s="100"/>
      <c r="I1308" s="100">
        <v>80</v>
      </c>
      <c r="J1308" s="100"/>
      <c r="K1308" s="100"/>
      <c r="L1308" s="100"/>
      <c r="M1308" s="100"/>
      <c r="N1308" s="100">
        <v>48</v>
      </c>
      <c r="O1308" s="100"/>
      <c r="P1308" s="100"/>
      <c r="Q1308" s="100"/>
      <c r="R1308" s="98">
        <v>188</v>
      </c>
    </row>
    <row r="1309" spans="2:18" x14ac:dyDescent="0.25">
      <c r="D1309">
        <v>6</v>
      </c>
      <c r="E1309" s="100"/>
      <c r="F1309" s="100"/>
      <c r="G1309" s="100"/>
      <c r="H1309" s="100"/>
      <c r="I1309" s="100"/>
      <c r="J1309" s="100"/>
      <c r="K1309" s="100"/>
      <c r="L1309" s="100"/>
      <c r="M1309" s="100"/>
      <c r="N1309" s="100"/>
      <c r="O1309" s="100"/>
      <c r="P1309" s="100"/>
      <c r="Q1309" s="100">
        <v>75</v>
      </c>
      <c r="R1309" s="98">
        <v>75</v>
      </c>
    </row>
    <row r="1310" spans="2:18" x14ac:dyDescent="0.25">
      <c r="B1310" t="s">
        <v>3028</v>
      </c>
      <c r="C1310">
        <v>326</v>
      </c>
      <c r="D1310">
        <v>1</v>
      </c>
      <c r="E1310" s="100">
        <v>7.5</v>
      </c>
      <c r="F1310" s="100"/>
      <c r="G1310" s="100"/>
      <c r="H1310" s="100"/>
      <c r="I1310" s="100"/>
      <c r="J1310" s="100"/>
      <c r="K1310" s="100"/>
      <c r="L1310" s="100"/>
      <c r="M1310" s="100"/>
      <c r="N1310" s="100"/>
      <c r="O1310" s="100"/>
      <c r="P1310" s="100"/>
      <c r="Q1310" s="100"/>
      <c r="R1310" s="98">
        <v>7.5</v>
      </c>
    </row>
    <row r="1311" spans="2:18" x14ac:dyDescent="0.25">
      <c r="D1311">
        <v>2</v>
      </c>
      <c r="E1311" s="100"/>
      <c r="F1311" s="100"/>
      <c r="G1311" s="100">
        <v>15</v>
      </c>
      <c r="H1311" s="100"/>
      <c r="I1311" s="100"/>
      <c r="J1311" s="100">
        <v>30</v>
      </c>
      <c r="K1311" s="100"/>
      <c r="L1311" s="100"/>
      <c r="M1311" s="100"/>
      <c r="N1311" s="100">
        <v>48</v>
      </c>
      <c r="O1311" s="100"/>
      <c r="P1311" s="100"/>
      <c r="Q1311" s="100"/>
      <c r="R1311" s="98">
        <v>93</v>
      </c>
    </row>
    <row r="1312" spans="2:18" x14ac:dyDescent="0.25">
      <c r="D1312">
        <v>3</v>
      </c>
      <c r="E1312" s="100"/>
      <c r="F1312" s="100"/>
      <c r="G1312" s="100"/>
      <c r="H1312" s="100"/>
      <c r="I1312" s="100"/>
      <c r="J1312" s="100"/>
      <c r="K1312" s="100">
        <v>17</v>
      </c>
      <c r="L1312" s="100">
        <v>100</v>
      </c>
      <c r="M1312" s="100"/>
      <c r="N1312" s="100"/>
      <c r="O1312" s="100">
        <v>78</v>
      </c>
      <c r="P1312" s="100">
        <v>150</v>
      </c>
      <c r="Q1312" s="100">
        <v>75</v>
      </c>
      <c r="R1312" s="98">
        <v>420</v>
      </c>
    </row>
    <row r="1313" spans="2:18" x14ac:dyDescent="0.25">
      <c r="D1313">
        <v>4</v>
      </c>
      <c r="E1313" s="100"/>
      <c r="F1313" s="100">
        <v>40</v>
      </c>
      <c r="G1313" s="100"/>
      <c r="H1313" s="100">
        <v>100</v>
      </c>
      <c r="I1313" s="100">
        <v>80</v>
      </c>
      <c r="J1313" s="100"/>
      <c r="K1313" s="100"/>
      <c r="L1313" s="100"/>
      <c r="M1313" s="100"/>
      <c r="N1313" s="100"/>
      <c r="O1313" s="100"/>
      <c r="P1313" s="100"/>
      <c r="Q1313" s="100"/>
      <c r="R1313" s="98">
        <v>220</v>
      </c>
    </row>
    <row r="1314" spans="2:18" x14ac:dyDescent="0.25">
      <c r="D1314">
        <v>5</v>
      </c>
      <c r="E1314" s="100"/>
      <c r="F1314" s="100"/>
      <c r="G1314" s="100"/>
      <c r="H1314" s="100"/>
      <c r="I1314" s="100"/>
      <c r="J1314" s="100"/>
      <c r="K1314" s="100"/>
      <c r="L1314" s="100"/>
      <c r="M1314" s="100">
        <v>20</v>
      </c>
      <c r="N1314" s="100"/>
      <c r="O1314" s="100"/>
      <c r="P1314" s="100"/>
      <c r="Q1314" s="100"/>
      <c r="R1314" s="98">
        <v>20</v>
      </c>
    </row>
    <row r="1315" spans="2:18" x14ac:dyDescent="0.25">
      <c r="B1315" t="s">
        <v>3029</v>
      </c>
      <c r="C1315">
        <v>327</v>
      </c>
      <c r="D1315">
        <v>1</v>
      </c>
      <c r="E1315" s="100">
        <v>7.5</v>
      </c>
      <c r="F1315" s="100"/>
      <c r="G1315" s="100"/>
      <c r="H1315" s="100">
        <v>25</v>
      </c>
      <c r="I1315" s="100"/>
      <c r="J1315" s="100"/>
      <c r="K1315" s="100"/>
      <c r="L1315" s="100"/>
      <c r="M1315" s="100"/>
      <c r="N1315" s="100"/>
      <c r="O1315" s="100"/>
      <c r="P1315" s="100"/>
      <c r="Q1315" s="100">
        <v>75</v>
      </c>
      <c r="R1315" s="98">
        <v>107.5</v>
      </c>
    </row>
    <row r="1316" spans="2:18" x14ac:dyDescent="0.25">
      <c r="D1316">
        <v>2</v>
      </c>
      <c r="E1316" s="100"/>
      <c r="F1316" s="100"/>
      <c r="G1316" s="100"/>
      <c r="H1316" s="100"/>
      <c r="I1316" s="100"/>
      <c r="J1316" s="100"/>
      <c r="K1316" s="100">
        <v>17</v>
      </c>
      <c r="L1316" s="100"/>
      <c r="M1316" s="100"/>
      <c r="N1316" s="100"/>
      <c r="O1316" s="100">
        <v>78</v>
      </c>
      <c r="P1316" s="100"/>
      <c r="Q1316" s="100"/>
      <c r="R1316" s="98">
        <v>95</v>
      </c>
    </row>
    <row r="1317" spans="2:18" x14ac:dyDescent="0.25">
      <c r="D1317">
        <v>3</v>
      </c>
      <c r="E1317" s="100"/>
      <c r="F1317" s="100"/>
      <c r="G1317" s="100"/>
      <c r="H1317" s="100"/>
      <c r="I1317" s="100"/>
      <c r="J1317" s="100">
        <v>45</v>
      </c>
      <c r="K1317" s="100"/>
      <c r="L1317" s="100"/>
      <c r="M1317" s="100">
        <v>20</v>
      </c>
      <c r="N1317" s="100"/>
      <c r="O1317" s="100"/>
      <c r="P1317" s="100"/>
      <c r="Q1317" s="100"/>
      <c r="R1317" s="98">
        <v>65</v>
      </c>
    </row>
    <row r="1318" spans="2:18" x14ac:dyDescent="0.25">
      <c r="D1318">
        <v>5</v>
      </c>
      <c r="E1318" s="100"/>
      <c r="F1318" s="100"/>
      <c r="G1318" s="100"/>
      <c r="H1318" s="100"/>
      <c r="I1318" s="100"/>
      <c r="J1318" s="100"/>
      <c r="K1318" s="100"/>
      <c r="L1318" s="100"/>
      <c r="M1318" s="100"/>
      <c r="N1318" s="100">
        <v>48</v>
      </c>
      <c r="O1318" s="100"/>
      <c r="P1318" s="100"/>
      <c r="Q1318" s="100"/>
      <c r="R1318" s="98">
        <v>48</v>
      </c>
    </row>
    <row r="1319" spans="2:18" x14ac:dyDescent="0.25">
      <c r="D1319">
        <v>6</v>
      </c>
      <c r="E1319" s="100"/>
      <c r="F1319" s="100"/>
      <c r="G1319" s="100"/>
      <c r="H1319" s="100"/>
      <c r="I1319" s="100">
        <v>120</v>
      </c>
      <c r="J1319" s="100"/>
      <c r="K1319" s="100"/>
      <c r="L1319" s="100"/>
      <c r="M1319" s="100"/>
      <c r="N1319" s="100"/>
      <c r="O1319" s="100"/>
      <c r="P1319" s="100"/>
      <c r="Q1319" s="100"/>
      <c r="R1319" s="98">
        <v>120</v>
      </c>
    </row>
    <row r="1320" spans="2:18" x14ac:dyDescent="0.25">
      <c r="D1320">
        <v>7</v>
      </c>
      <c r="E1320" s="100"/>
      <c r="F1320" s="100"/>
      <c r="G1320" s="100"/>
      <c r="H1320" s="100"/>
      <c r="I1320" s="100"/>
      <c r="J1320" s="100"/>
      <c r="K1320" s="100"/>
      <c r="L1320" s="100">
        <v>100</v>
      </c>
      <c r="M1320" s="100"/>
      <c r="N1320" s="100"/>
      <c r="O1320" s="100"/>
      <c r="P1320" s="100"/>
      <c r="Q1320" s="100"/>
      <c r="R1320" s="98">
        <v>100</v>
      </c>
    </row>
    <row r="1321" spans="2:18" x14ac:dyDescent="0.25">
      <c r="D1321">
        <v>8</v>
      </c>
      <c r="E1321" s="100"/>
      <c r="F1321" s="100"/>
      <c r="G1321" s="100"/>
      <c r="H1321" s="100"/>
      <c r="I1321" s="100"/>
      <c r="J1321" s="100"/>
      <c r="K1321" s="100"/>
      <c r="L1321" s="100"/>
      <c r="M1321" s="100"/>
      <c r="N1321" s="100"/>
      <c r="O1321" s="100"/>
      <c r="P1321" s="100">
        <v>150</v>
      </c>
      <c r="Q1321" s="100"/>
      <c r="R1321" s="98">
        <v>150</v>
      </c>
    </row>
    <row r="1322" spans="2:18" x14ac:dyDescent="0.25">
      <c r="B1322" t="s">
        <v>3030</v>
      </c>
      <c r="C1322">
        <v>328</v>
      </c>
      <c r="D1322">
        <v>1</v>
      </c>
      <c r="E1322" s="100"/>
      <c r="F1322" s="100"/>
      <c r="G1322" s="100"/>
      <c r="H1322" s="100"/>
      <c r="I1322" s="100"/>
      <c r="J1322" s="100"/>
      <c r="K1322" s="100"/>
      <c r="L1322" s="100"/>
      <c r="M1322" s="100">
        <v>20</v>
      </c>
      <c r="N1322" s="100"/>
      <c r="O1322" s="100"/>
      <c r="P1322" s="100"/>
      <c r="Q1322" s="100"/>
      <c r="R1322" s="98">
        <v>20</v>
      </c>
    </row>
    <row r="1323" spans="2:18" x14ac:dyDescent="0.25">
      <c r="D1323">
        <v>2</v>
      </c>
      <c r="E1323" s="100"/>
      <c r="F1323" s="100">
        <v>20</v>
      </c>
      <c r="G1323" s="100">
        <v>15</v>
      </c>
      <c r="H1323" s="100"/>
      <c r="I1323" s="100">
        <v>40</v>
      </c>
      <c r="J1323" s="100"/>
      <c r="K1323" s="100"/>
      <c r="L1323" s="100">
        <v>100</v>
      </c>
      <c r="M1323" s="100"/>
      <c r="N1323" s="100"/>
      <c r="O1323" s="100"/>
      <c r="P1323" s="100"/>
      <c r="Q1323" s="100"/>
      <c r="R1323" s="98">
        <v>175</v>
      </c>
    </row>
    <row r="1324" spans="2:18" x14ac:dyDescent="0.25">
      <c r="D1324">
        <v>3</v>
      </c>
      <c r="E1324" s="100"/>
      <c r="F1324" s="100"/>
      <c r="G1324" s="100"/>
      <c r="H1324" s="100">
        <v>75</v>
      </c>
      <c r="I1324" s="100"/>
      <c r="J1324" s="100"/>
      <c r="K1324" s="100"/>
      <c r="L1324" s="100"/>
      <c r="M1324" s="100"/>
      <c r="N1324" s="100"/>
      <c r="O1324" s="100">
        <v>78</v>
      </c>
      <c r="P1324" s="100"/>
      <c r="Q1324" s="100">
        <v>75</v>
      </c>
      <c r="R1324" s="98">
        <v>228</v>
      </c>
    </row>
    <row r="1325" spans="2:18" x14ac:dyDescent="0.25">
      <c r="D1325">
        <v>4</v>
      </c>
      <c r="E1325" s="100"/>
      <c r="F1325" s="100"/>
      <c r="G1325" s="100"/>
      <c r="H1325" s="100"/>
      <c r="I1325" s="100"/>
      <c r="J1325" s="100"/>
      <c r="K1325" s="100">
        <v>17</v>
      </c>
      <c r="L1325" s="100"/>
      <c r="M1325" s="100"/>
      <c r="N1325" s="100">
        <v>48</v>
      </c>
      <c r="O1325" s="100"/>
      <c r="P1325" s="100">
        <v>150</v>
      </c>
      <c r="Q1325" s="100"/>
      <c r="R1325" s="98">
        <v>215</v>
      </c>
    </row>
    <row r="1326" spans="2:18" x14ac:dyDescent="0.25">
      <c r="D1326">
        <v>5</v>
      </c>
      <c r="E1326" s="100">
        <v>37.5</v>
      </c>
      <c r="F1326" s="100"/>
      <c r="G1326" s="100"/>
      <c r="H1326" s="100"/>
      <c r="I1326" s="100"/>
      <c r="J1326" s="100">
        <v>75</v>
      </c>
      <c r="K1326" s="100"/>
      <c r="L1326" s="100"/>
      <c r="M1326" s="100"/>
      <c r="N1326" s="100"/>
      <c r="O1326" s="100"/>
      <c r="P1326" s="100"/>
      <c r="Q1326" s="100"/>
      <c r="R1326" s="98">
        <v>112.5</v>
      </c>
    </row>
    <row r="1327" spans="2:18" x14ac:dyDescent="0.25">
      <c r="B1327" t="s">
        <v>3031</v>
      </c>
      <c r="C1327">
        <v>329</v>
      </c>
      <c r="D1327">
        <v>1</v>
      </c>
      <c r="E1327" s="100"/>
      <c r="F1327" s="100"/>
      <c r="G1327" s="100"/>
      <c r="H1327" s="100"/>
      <c r="I1327" s="100"/>
      <c r="J1327" s="100"/>
      <c r="K1327" s="100">
        <v>17</v>
      </c>
      <c r="L1327" s="100"/>
      <c r="M1327" s="100"/>
      <c r="N1327" s="100">
        <v>48</v>
      </c>
      <c r="O1327" s="100"/>
      <c r="P1327" s="100"/>
      <c r="Q1327" s="100"/>
      <c r="R1327" s="98">
        <v>65</v>
      </c>
    </row>
    <row r="1328" spans="2:18" x14ac:dyDescent="0.25">
      <c r="D1328">
        <v>2</v>
      </c>
      <c r="E1328" s="100">
        <v>15</v>
      </c>
      <c r="F1328" s="100"/>
      <c r="G1328" s="100"/>
      <c r="H1328" s="100">
        <v>50</v>
      </c>
      <c r="I1328" s="100"/>
      <c r="J1328" s="100"/>
      <c r="K1328" s="100"/>
      <c r="L1328" s="100"/>
      <c r="M1328" s="100">
        <v>20</v>
      </c>
      <c r="N1328" s="100"/>
      <c r="O1328" s="100"/>
      <c r="P1328" s="100">
        <v>150</v>
      </c>
      <c r="Q1328" s="100">
        <v>75</v>
      </c>
      <c r="R1328" s="98">
        <v>310</v>
      </c>
    </row>
    <row r="1329" spans="2:18" x14ac:dyDescent="0.25">
      <c r="D1329">
        <v>3</v>
      </c>
      <c r="E1329" s="100"/>
      <c r="F1329" s="100"/>
      <c r="G1329" s="100"/>
      <c r="H1329" s="100"/>
      <c r="I1329" s="100"/>
      <c r="J1329" s="100"/>
      <c r="K1329" s="100"/>
      <c r="L1329" s="100"/>
      <c r="M1329" s="100"/>
      <c r="N1329" s="100"/>
      <c r="O1329" s="100">
        <v>78</v>
      </c>
      <c r="P1329" s="100"/>
      <c r="Q1329" s="100"/>
      <c r="R1329" s="98">
        <v>78</v>
      </c>
    </row>
    <row r="1330" spans="2:18" x14ac:dyDescent="0.25">
      <c r="D1330">
        <v>4</v>
      </c>
      <c r="E1330" s="100"/>
      <c r="F1330" s="100">
        <v>40</v>
      </c>
      <c r="G1330" s="100"/>
      <c r="H1330" s="100"/>
      <c r="I1330" s="100"/>
      <c r="J1330" s="100"/>
      <c r="K1330" s="100"/>
      <c r="L1330" s="100">
        <v>100</v>
      </c>
      <c r="M1330" s="100"/>
      <c r="N1330" s="100"/>
      <c r="O1330" s="100"/>
      <c r="P1330" s="100"/>
      <c r="Q1330" s="100"/>
      <c r="R1330" s="98">
        <v>140</v>
      </c>
    </row>
    <row r="1331" spans="2:18" x14ac:dyDescent="0.25">
      <c r="D1331">
        <v>5</v>
      </c>
      <c r="E1331" s="100"/>
      <c r="F1331" s="100"/>
      <c r="G1331" s="100">
        <v>37.5</v>
      </c>
      <c r="H1331" s="100"/>
      <c r="I1331" s="100">
        <v>100</v>
      </c>
      <c r="J1331" s="100"/>
      <c r="K1331" s="100"/>
      <c r="L1331" s="100"/>
      <c r="M1331" s="100"/>
      <c r="N1331" s="100"/>
      <c r="O1331" s="100"/>
      <c r="P1331" s="100"/>
      <c r="Q1331" s="100"/>
      <c r="R1331" s="98">
        <v>137.5</v>
      </c>
    </row>
    <row r="1332" spans="2:18" x14ac:dyDescent="0.25">
      <c r="D1332">
        <v>7</v>
      </c>
      <c r="E1332" s="100"/>
      <c r="F1332" s="100"/>
      <c r="G1332" s="100"/>
      <c r="H1332" s="100"/>
      <c r="I1332" s="100"/>
      <c r="J1332" s="100">
        <v>105</v>
      </c>
      <c r="K1332" s="100"/>
      <c r="L1332" s="100"/>
      <c r="M1332" s="100"/>
      <c r="N1332" s="100"/>
      <c r="O1332" s="100"/>
      <c r="P1332" s="100"/>
      <c r="Q1332" s="100"/>
      <c r="R1332" s="98">
        <v>105</v>
      </c>
    </row>
    <row r="1333" spans="2:18" x14ac:dyDescent="0.25">
      <c r="B1333" t="s">
        <v>2735</v>
      </c>
      <c r="C1333">
        <v>33</v>
      </c>
      <c r="D1333">
        <v>1</v>
      </c>
      <c r="E1333" s="100"/>
      <c r="F1333" s="100"/>
      <c r="G1333" s="100"/>
      <c r="H1333" s="100">
        <v>25</v>
      </c>
      <c r="I1333" s="100">
        <v>20</v>
      </c>
      <c r="J1333" s="100"/>
      <c r="K1333" s="100"/>
      <c r="L1333" s="100">
        <v>100</v>
      </c>
      <c r="M1333" s="100"/>
      <c r="N1333" s="100"/>
      <c r="O1333" s="100"/>
      <c r="P1333" s="100">
        <v>150</v>
      </c>
      <c r="Q1333" s="100"/>
      <c r="R1333" s="98">
        <v>295</v>
      </c>
    </row>
    <row r="1334" spans="2:18" x14ac:dyDescent="0.25">
      <c r="D1334">
        <v>2</v>
      </c>
      <c r="E1334" s="100">
        <v>15</v>
      </c>
      <c r="F1334" s="100"/>
      <c r="G1334" s="100">
        <v>15</v>
      </c>
      <c r="H1334" s="100"/>
      <c r="I1334" s="100"/>
      <c r="J1334" s="100"/>
      <c r="K1334" s="100"/>
      <c r="L1334" s="100"/>
      <c r="M1334" s="100">
        <v>20</v>
      </c>
      <c r="N1334" s="100"/>
      <c r="O1334" s="100"/>
      <c r="P1334" s="100"/>
      <c r="Q1334" s="100"/>
      <c r="R1334" s="98">
        <v>50</v>
      </c>
    </row>
    <row r="1335" spans="2:18" x14ac:dyDescent="0.25">
      <c r="D1335">
        <v>3</v>
      </c>
      <c r="E1335" s="100"/>
      <c r="F1335" s="100">
        <v>30</v>
      </c>
      <c r="G1335" s="100"/>
      <c r="H1335" s="100"/>
      <c r="I1335" s="100"/>
      <c r="J1335" s="100">
        <v>45</v>
      </c>
      <c r="K1335" s="100"/>
      <c r="L1335" s="100"/>
      <c r="M1335" s="100"/>
      <c r="N1335" s="100">
        <v>48</v>
      </c>
      <c r="O1335" s="100"/>
      <c r="P1335" s="100"/>
      <c r="Q1335" s="100"/>
      <c r="R1335" s="98">
        <v>123</v>
      </c>
    </row>
    <row r="1336" spans="2:18" x14ac:dyDescent="0.25">
      <c r="D1336">
        <v>4</v>
      </c>
      <c r="E1336" s="100"/>
      <c r="F1336" s="100"/>
      <c r="G1336" s="100"/>
      <c r="H1336" s="100"/>
      <c r="I1336" s="100"/>
      <c r="J1336" s="100"/>
      <c r="K1336" s="100"/>
      <c r="L1336" s="100"/>
      <c r="M1336" s="100"/>
      <c r="N1336" s="100"/>
      <c r="O1336" s="100">
        <v>78</v>
      </c>
      <c r="P1336" s="100"/>
      <c r="Q1336" s="100">
        <v>75</v>
      </c>
      <c r="R1336" s="98">
        <v>153</v>
      </c>
    </row>
    <row r="1337" spans="2:18" x14ac:dyDescent="0.25">
      <c r="D1337">
        <v>6</v>
      </c>
      <c r="E1337" s="100"/>
      <c r="F1337" s="100"/>
      <c r="G1337" s="100"/>
      <c r="H1337" s="100"/>
      <c r="I1337" s="100"/>
      <c r="J1337" s="100"/>
      <c r="K1337" s="100">
        <v>17</v>
      </c>
      <c r="L1337" s="100"/>
      <c r="M1337" s="100"/>
      <c r="N1337" s="100"/>
      <c r="O1337" s="100"/>
      <c r="P1337" s="100"/>
      <c r="Q1337" s="100"/>
      <c r="R1337" s="98">
        <v>17</v>
      </c>
    </row>
    <row r="1338" spans="2:18" x14ac:dyDescent="0.25">
      <c r="B1338" t="s">
        <v>3032</v>
      </c>
      <c r="C1338">
        <v>330</v>
      </c>
      <c r="D1338">
        <v>2</v>
      </c>
      <c r="E1338" s="100"/>
      <c r="F1338" s="100"/>
      <c r="G1338" s="100"/>
      <c r="H1338" s="100"/>
      <c r="I1338" s="100"/>
      <c r="J1338" s="100">
        <v>30</v>
      </c>
      <c r="K1338" s="100"/>
      <c r="L1338" s="100"/>
      <c r="M1338" s="100"/>
      <c r="N1338" s="100"/>
      <c r="O1338" s="100">
        <v>78</v>
      </c>
      <c r="P1338" s="100"/>
      <c r="Q1338" s="100">
        <v>75</v>
      </c>
      <c r="R1338" s="98">
        <v>183</v>
      </c>
    </row>
    <row r="1339" spans="2:18" x14ac:dyDescent="0.25">
      <c r="D1339">
        <v>3</v>
      </c>
      <c r="E1339" s="100">
        <v>22.5</v>
      </c>
      <c r="F1339" s="100"/>
      <c r="G1339" s="100">
        <v>22.5</v>
      </c>
      <c r="H1339" s="100"/>
      <c r="I1339" s="100">
        <v>60</v>
      </c>
      <c r="J1339" s="100"/>
      <c r="K1339" s="100"/>
      <c r="L1339" s="100"/>
      <c r="M1339" s="100"/>
      <c r="N1339" s="100"/>
      <c r="O1339" s="100"/>
      <c r="P1339" s="100">
        <v>150</v>
      </c>
      <c r="Q1339" s="100"/>
      <c r="R1339" s="98">
        <v>255</v>
      </c>
    </row>
    <row r="1340" spans="2:18" x14ac:dyDescent="0.25">
      <c r="D1340">
        <v>4</v>
      </c>
      <c r="E1340" s="100"/>
      <c r="F1340" s="100"/>
      <c r="G1340" s="100"/>
      <c r="H1340" s="100">
        <v>100</v>
      </c>
      <c r="I1340" s="100"/>
      <c r="J1340" s="100"/>
      <c r="K1340" s="100">
        <v>17</v>
      </c>
      <c r="L1340" s="100">
        <v>100</v>
      </c>
      <c r="M1340" s="100"/>
      <c r="N1340" s="100"/>
      <c r="O1340" s="100"/>
      <c r="P1340" s="100"/>
      <c r="Q1340" s="100"/>
      <c r="R1340" s="98">
        <v>217</v>
      </c>
    </row>
    <row r="1341" spans="2:18" x14ac:dyDescent="0.25">
      <c r="D1341">
        <v>5</v>
      </c>
      <c r="E1341" s="100"/>
      <c r="F1341" s="100"/>
      <c r="G1341" s="100"/>
      <c r="H1341" s="100"/>
      <c r="I1341" s="100"/>
      <c r="J1341" s="100"/>
      <c r="K1341" s="100"/>
      <c r="L1341" s="100"/>
      <c r="M1341" s="100">
        <v>20</v>
      </c>
      <c r="N1341" s="100">
        <v>48</v>
      </c>
      <c r="O1341" s="100"/>
      <c r="P1341" s="100"/>
      <c r="Q1341" s="100"/>
      <c r="R1341" s="98">
        <v>68</v>
      </c>
    </row>
    <row r="1342" spans="2:18" x14ac:dyDescent="0.25">
      <c r="B1342" t="s">
        <v>3033</v>
      </c>
      <c r="C1342">
        <v>331</v>
      </c>
      <c r="D1342">
        <v>1</v>
      </c>
      <c r="E1342" s="100"/>
      <c r="F1342" s="100"/>
      <c r="G1342" s="100"/>
      <c r="H1342" s="100"/>
      <c r="I1342" s="100"/>
      <c r="J1342" s="100"/>
      <c r="K1342" s="100"/>
      <c r="L1342" s="100"/>
      <c r="M1342" s="100"/>
      <c r="N1342" s="100">
        <v>48</v>
      </c>
      <c r="O1342" s="100">
        <v>78</v>
      </c>
      <c r="P1342" s="100">
        <v>150</v>
      </c>
      <c r="Q1342" s="100"/>
      <c r="R1342" s="98">
        <v>276</v>
      </c>
    </row>
    <row r="1343" spans="2:18" x14ac:dyDescent="0.25">
      <c r="D1343">
        <v>2</v>
      </c>
      <c r="E1343" s="100"/>
      <c r="F1343" s="100"/>
      <c r="G1343" s="100"/>
      <c r="H1343" s="100"/>
      <c r="I1343" s="100">
        <v>40</v>
      </c>
      <c r="J1343" s="100">
        <v>30</v>
      </c>
      <c r="K1343" s="100"/>
      <c r="L1343" s="100">
        <v>100</v>
      </c>
      <c r="M1343" s="100"/>
      <c r="N1343" s="100"/>
      <c r="O1343" s="100"/>
      <c r="P1343" s="100"/>
      <c r="Q1343" s="100"/>
      <c r="R1343" s="98">
        <v>170</v>
      </c>
    </row>
    <row r="1344" spans="2:18" x14ac:dyDescent="0.25">
      <c r="D1344">
        <v>3</v>
      </c>
      <c r="E1344" s="100"/>
      <c r="F1344" s="100"/>
      <c r="G1344" s="100"/>
      <c r="H1344" s="100">
        <v>75</v>
      </c>
      <c r="I1344" s="100"/>
      <c r="J1344" s="100"/>
      <c r="K1344" s="100">
        <v>17</v>
      </c>
      <c r="L1344" s="100"/>
      <c r="M1344" s="100"/>
      <c r="N1344" s="100"/>
      <c r="O1344" s="100"/>
      <c r="P1344" s="100"/>
      <c r="Q1344" s="100">
        <v>75</v>
      </c>
      <c r="R1344" s="98">
        <v>167</v>
      </c>
    </row>
    <row r="1345" spans="2:18" x14ac:dyDescent="0.25">
      <c r="D1345">
        <v>4</v>
      </c>
      <c r="E1345" s="100"/>
      <c r="F1345" s="100"/>
      <c r="G1345" s="100"/>
      <c r="H1345" s="100"/>
      <c r="I1345" s="100"/>
      <c r="J1345" s="100"/>
      <c r="K1345" s="100"/>
      <c r="L1345" s="100"/>
      <c r="M1345" s="100">
        <v>20</v>
      </c>
      <c r="N1345" s="100"/>
      <c r="O1345" s="100"/>
      <c r="P1345" s="100"/>
      <c r="Q1345" s="100"/>
      <c r="R1345" s="98">
        <v>20</v>
      </c>
    </row>
    <row r="1346" spans="2:18" x14ac:dyDescent="0.25">
      <c r="D1346">
        <v>5</v>
      </c>
      <c r="E1346" s="100"/>
      <c r="F1346" s="100"/>
      <c r="G1346" s="100">
        <v>37.5</v>
      </c>
      <c r="H1346" s="100"/>
      <c r="I1346" s="100"/>
      <c r="J1346" s="100"/>
      <c r="K1346" s="100"/>
      <c r="L1346" s="100"/>
      <c r="M1346" s="100"/>
      <c r="N1346" s="100"/>
      <c r="O1346" s="100"/>
      <c r="P1346" s="100"/>
      <c r="Q1346" s="100"/>
      <c r="R1346" s="98">
        <v>37.5</v>
      </c>
    </row>
    <row r="1347" spans="2:18" x14ac:dyDescent="0.25">
      <c r="D1347">
        <v>6</v>
      </c>
      <c r="E1347" s="100"/>
      <c r="F1347" s="100">
        <v>60</v>
      </c>
      <c r="G1347" s="100"/>
      <c r="H1347" s="100"/>
      <c r="I1347" s="100"/>
      <c r="J1347" s="100"/>
      <c r="K1347" s="100"/>
      <c r="L1347" s="100"/>
      <c r="M1347" s="100"/>
      <c r="N1347" s="100"/>
      <c r="O1347" s="100"/>
      <c r="P1347" s="100"/>
      <c r="Q1347" s="100"/>
      <c r="R1347" s="98">
        <v>60</v>
      </c>
    </row>
    <row r="1348" spans="2:18" x14ac:dyDescent="0.25">
      <c r="D1348">
        <v>7</v>
      </c>
      <c r="E1348" s="100">
        <v>52.5</v>
      </c>
      <c r="F1348" s="100"/>
      <c r="G1348" s="100"/>
      <c r="H1348" s="100"/>
      <c r="I1348" s="100"/>
      <c r="J1348" s="100"/>
      <c r="K1348" s="100"/>
      <c r="L1348" s="100"/>
      <c r="M1348" s="100"/>
      <c r="N1348" s="100"/>
      <c r="O1348" s="100"/>
      <c r="P1348" s="100"/>
      <c r="Q1348" s="100"/>
      <c r="R1348" s="98">
        <v>52.5</v>
      </c>
    </row>
    <row r="1349" spans="2:18" x14ac:dyDescent="0.25">
      <c r="B1349" t="s">
        <v>3034</v>
      </c>
      <c r="C1349">
        <v>332</v>
      </c>
      <c r="D1349">
        <v>1</v>
      </c>
      <c r="E1349" s="100"/>
      <c r="F1349" s="100"/>
      <c r="G1349" s="100"/>
      <c r="H1349" s="100"/>
      <c r="I1349" s="100"/>
      <c r="J1349" s="100"/>
      <c r="K1349" s="100"/>
      <c r="L1349" s="100"/>
      <c r="M1349" s="100"/>
      <c r="N1349" s="100"/>
      <c r="O1349" s="100">
        <v>78</v>
      </c>
      <c r="P1349" s="100"/>
      <c r="Q1349" s="100"/>
      <c r="R1349" s="98">
        <v>78</v>
      </c>
    </row>
    <row r="1350" spans="2:18" x14ac:dyDescent="0.25">
      <c r="D1350">
        <v>2</v>
      </c>
      <c r="E1350" s="100"/>
      <c r="F1350" s="100">
        <v>20</v>
      </c>
      <c r="G1350" s="100">
        <v>15</v>
      </c>
      <c r="H1350" s="100">
        <v>50</v>
      </c>
      <c r="I1350" s="100"/>
      <c r="J1350" s="100"/>
      <c r="K1350" s="100"/>
      <c r="L1350" s="100">
        <v>100</v>
      </c>
      <c r="M1350" s="100">
        <v>20</v>
      </c>
      <c r="N1350" s="100"/>
      <c r="O1350" s="100"/>
      <c r="P1350" s="100">
        <v>150</v>
      </c>
      <c r="Q1350" s="100"/>
      <c r="R1350" s="98">
        <v>355</v>
      </c>
    </row>
    <row r="1351" spans="2:18" x14ac:dyDescent="0.25">
      <c r="D1351">
        <v>3</v>
      </c>
      <c r="E1351" s="100"/>
      <c r="F1351" s="100"/>
      <c r="G1351" s="100"/>
      <c r="H1351" s="100"/>
      <c r="I1351" s="100">
        <v>60</v>
      </c>
      <c r="J1351" s="100">
        <v>45</v>
      </c>
      <c r="K1351" s="100">
        <v>17</v>
      </c>
      <c r="L1351" s="100"/>
      <c r="M1351" s="100"/>
      <c r="N1351" s="100"/>
      <c r="O1351" s="100"/>
      <c r="P1351" s="100"/>
      <c r="Q1351" s="100"/>
      <c r="R1351" s="98">
        <v>122</v>
      </c>
    </row>
    <row r="1352" spans="2:18" x14ac:dyDescent="0.25">
      <c r="D1352">
        <v>6</v>
      </c>
      <c r="E1352" s="100">
        <v>45</v>
      </c>
      <c r="F1352" s="100"/>
      <c r="G1352" s="100"/>
      <c r="H1352" s="100"/>
      <c r="I1352" s="100"/>
      <c r="J1352" s="100"/>
      <c r="K1352" s="100"/>
      <c r="L1352" s="100"/>
      <c r="M1352" s="100"/>
      <c r="N1352" s="100">
        <v>48</v>
      </c>
      <c r="O1352" s="100"/>
      <c r="P1352" s="100"/>
      <c r="Q1352" s="100">
        <v>75</v>
      </c>
      <c r="R1352" s="98">
        <v>168</v>
      </c>
    </row>
    <row r="1353" spans="2:18" x14ac:dyDescent="0.25">
      <c r="B1353" t="s">
        <v>3035</v>
      </c>
      <c r="C1353">
        <v>333</v>
      </c>
      <c r="D1353">
        <v>1</v>
      </c>
      <c r="E1353" s="100"/>
      <c r="F1353" s="100"/>
      <c r="G1353" s="100"/>
      <c r="H1353" s="100"/>
      <c r="I1353" s="100"/>
      <c r="J1353" s="100"/>
      <c r="K1353" s="100"/>
      <c r="L1353" s="100">
        <v>100</v>
      </c>
      <c r="M1353" s="100"/>
      <c r="N1353" s="100"/>
      <c r="O1353" s="100"/>
      <c r="P1353" s="100"/>
      <c r="Q1353" s="100"/>
      <c r="R1353" s="98">
        <v>100</v>
      </c>
    </row>
    <row r="1354" spans="2:18" x14ac:dyDescent="0.25">
      <c r="D1354">
        <v>2</v>
      </c>
      <c r="E1354" s="100"/>
      <c r="F1354" s="100">
        <v>20</v>
      </c>
      <c r="G1354" s="100"/>
      <c r="H1354" s="100">
        <v>50</v>
      </c>
      <c r="I1354" s="100"/>
      <c r="J1354" s="100">
        <v>30</v>
      </c>
      <c r="K1354" s="100">
        <v>17</v>
      </c>
      <c r="L1354" s="100"/>
      <c r="M1354" s="100"/>
      <c r="N1354" s="100"/>
      <c r="O1354" s="100"/>
      <c r="P1354" s="100"/>
      <c r="Q1354" s="100"/>
      <c r="R1354" s="98">
        <v>117</v>
      </c>
    </row>
    <row r="1355" spans="2:18" x14ac:dyDescent="0.25">
      <c r="D1355">
        <v>3</v>
      </c>
      <c r="E1355" s="100">
        <v>22.5</v>
      </c>
      <c r="F1355" s="100"/>
      <c r="G1355" s="100">
        <v>22.5</v>
      </c>
      <c r="H1355" s="100"/>
      <c r="I1355" s="100">
        <v>60</v>
      </c>
      <c r="J1355" s="100"/>
      <c r="K1355" s="100"/>
      <c r="L1355" s="100"/>
      <c r="M1355" s="100"/>
      <c r="N1355" s="100"/>
      <c r="O1355" s="100">
        <v>78</v>
      </c>
      <c r="P1355" s="100"/>
      <c r="Q1355" s="100"/>
      <c r="R1355" s="98">
        <v>183</v>
      </c>
    </row>
    <row r="1356" spans="2:18" x14ac:dyDescent="0.25">
      <c r="D1356">
        <v>4</v>
      </c>
      <c r="E1356" s="100"/>
      <c r="F1356" s="100"/>
      <c r="G1356" s="100"/>
      <c r="H1356" s="100"/>
      <c r="I1356" s="100"/>
      <c r="J1356" s="100"/>
      <c r="K1356" s="100"/>
      <c r="L1356" s="100"/>
      <c r="M1356" s="100">
        <v>20</v>
      </c>
      <c r="N1356" s="100"/>
      <c r="O1356" s="100"/>
      <c r="P1356" s="100">
        <v>150</v>
      </c>
      <c r="Q1356" s="100"/>
      <c r="R1356" s="98">
        <v>170</v>
      </c>
    </row>
    <row r="1357" spans="2:18" x14ac:dyDescent="0.25">
      <c r="D1357">
        <v>5</v>
      </c>
      <c r="E1357" s="100"/>
      <c r="F1357" s="100"/>
      <c r="G1357" s="100"/>
      <c r="H1357" s="100"/>
      <c r="I1357" s="100"/>
      <c r="J1357" s="100"/>
      <c r="K1357" s="100"/>
      <c r="L1357" s="100"/>
      <c r="M1357" s="100"/>
      <c r="N1357" s="100"/>
      <c r="O1357" s="100"/>
      <c r="P1357" s="100"/>
      <c r="Q1357" s="100">
        <v>75</v>
      </c>
      <c r="R1357" s="98">
        <v>75</v>
      </c>
    </row>
    <row r="1358" spans="2:18" x14ac:dyDescent="0.25">
      <c r="D1358">
        <v>6</v>
      </c>
      <c r="E1358" s="100"/>
      <c r="F1358" s="100"/>
      <c r="G1358" s="100"/>
      <c r="H1358" s="100"/>
      <c r="I1358" s="100"/>
      <c r="J1358" s="100"/>
      <c r="K1358" s="100"/>
      <c r="L1358" s="100"/>
      <c r="M1358" s="100"/>
      <c r="N1358" s="100">
        <v>48</v>
      </c>
      <c r="O1358" s="100"/>
      <c r="P1358" s="100"/>
      <c r="Q1358" s="100"/>
      <c r="R1358" s="98">
        <v>48</v>
      </c>
    </row>
    <row r="1359" spans="2:18" x14ac:dyDescent="0.25">
      <c r="B1359" t="s">
        <v>3036</v>
      </c>
      <c r="C1359">
        <v>334</v>
      </c>
      <c r="D1359">
        <v>2</v>
      </c>
      <c r="E1359" s="100"/>
      <c r="F1359" s="100"/>
      <c r="G1359" s="100"/>
      <c r="H1359" s="100">
        <v>50</v>
      </c>
      <c r="I1359" s="100">
        <v>40</v>
      </c>
      <c r="J1359" s="100"/>
      <c r="K1359" s="100"/>
      <c r="L1359" s="100"/>
      <c r="M1359" s="100">
        <v>20</v>
      </c>
      <c r="N1359" s="100"/>
      <c r="O1359" s="100">
        <v>78</v>
      </c>
      <c r="P1359" s="100"/>
      <c r="Q1359" s="100">
        <v>75</v>
      </c>
      <c r="R1359" s="98">
        <v>263</v>
      </c>
    </row>
    <row r="1360" spans="2:18" x14ac:dyDescent="0.25">
      <c r="D1360">
        <v>3</v>
      </c>
      <c r="E1360" s="100"/>
      <c r="F1360" s="100"/>
      <c r="G1360" s="100"/>
      <c r="H1360" s="100"/>
      <c r="I1360" s="100"/>
      <c r="J1360" s="100">
        <v>45</v>
      </c>
      <c r="K1360" s="100"/>
      <c r="L1360" s="100">
        <v>100</v>
      </c>
      <c r="M1360" s="100"/>
      <c r="N1360" s="100">
        <v>48</v>
      </c>
      <c r="O1360" s="100"/>
      <c r="P1360" s="100"/>
      <c r="Q1360" s="100"/>
      <c r="R1360" s="98">
        <v>193</v>
      </c>
    </row>
    <row r="1361" spans="2:18" x14ac:dyDescent="0.25">
      <c r="D1361">
        <v>4</v>
      </c>
      <c r="E1361" s="100"/>
      <c r="F1361" s="100"/>
      <c r="G1361" s="100"/>
      <c r="H1361" s="100"/>
      <c r="I1361" s="100"/>
      <c r="J1361" s="100"/>
      <c r="K1361" s="100">
        <v>17</v>
      </c>
      <c r="L1361" s="100"/>
      <c r="M1361" s="100"/>
      <c r="N1361" s="100"/>
      <c r="O1361" s="100"/>
      <c r="P1361" s="100"/>
      <c r="Q1361" s="100"/>
      <c r="R1361" s="98">
        <v>17</v>
      </c>
    </row>
    <row r="1362" spans="2:18" x14ac:dyDescent="0.25">
      <c r="D1362">
        <v>5</v>
      </c>
      <c r="E1362" s="100"/>
      <c r="F1362" s="100">
        <v>50</v>
      </c>
      <c r="G1362" s="100"/>
      <c r="H1362" s="100"/>
      <c r="I1362" s="100"/>
      <c r="J1362" s="100"/>
      <c r="K1362" s="100"/>
      <c r="L1362" s="100"/>
      <c r="M1362" s="100"/>
      <c r="N1362" s="100"/>
      <c r="O1362" s="100"/>
      <c r="P1362" s="100"/>
      <c r="Q1362" s="100"/>
      <c r="R1362" s="98">
        <v>50</v>
      </c>
    </row>
    <row r="1363" spans="2:18" x14ac:dyDescent="0.25">
      <c r="D1363">
        <v>6</v>
      </c>
      <c r="E1363" s="100">
        <v>45</v>
      </c>
      <c r="F1363" s="100"/>
      <c r="G1363" s="100"/>
      <c r="H1363" s="100"/>
      <c r="I1363" s="100"/>
      <c r="J1363" s="100"/>
      <c r="K1363" s="100"/>
      <c r="L1363" s="100"/>
      <c r="M1363" s="100"/>
      <c r="N1363" s="100"/>
      <c r="O1363" s="100"/>
      <c r="P1363" s="100">
        <v>150</v>
      </c>
      <c r="Q1363" s="100"/>
      <c r="R1363" s="98">
        <v>195</v>
      </c>
    </row>
    <row r="1364" spans="2:18" x14ac:dyDescent="0.25">
      <c r="B1364" t="s">
        <v>3037</v>
      </c>
      <c r="C1364">
        <v>335</v>
      </c>
      <c r="D1364">
        <v>1</v>
      </c>
      <c r="E1364" s="100"/>
      <c r="F1364" s="100"/>
      <c r="G1364" s="100"/>
      <c r="H1364" s="100"/>
      <c r="I1364" s="100">
        <v>20</v>
      </c>
      <c r="J1364" s="100"/>
      <c r="K1364" s="100"/>
      <c r="L1364" s="100"/>
      <c r="M1364" s="100"/>
      <c r="N1364" s="100">
        <v>48</v>
      </c>
      <c r="O1364" s="100"/>
      <c r="P1364" s="100"/>
      <c r="Q1364" s="100"/>
      <c r="R1364" s="98">
        <v>68</v>
      </c>
    </row>
    <row r="1365" spans="2:18" x14ac:dyDescent="0.25">
      <c r="D1365">
        <v>2</v>
      </c>
      <c r="E1365" s="100"/>
      <c r="F1365" s="100"/>
      <c r="G1365" s="100">
        <v>15</v>
      </c>
      <c r="H1365" s="100"/>
      <c r="I1365" s="100"/>
      <c r="J1365" s="100"/>
      <c r="K1365" s="100"/>
      <c r="L1365" s="100"/>
      <c r="M1365" s="100"/>
      <c r="N1365" s="100"/>
      <c r="O1365" s="100"/>
      <c r="P1365" s="100"/>
      <c r="Q1365" s="100"/>
      <c r="R1365" s="98">
        <v>15</v>
      </c>
    </row>
    <row r="1366" spans="2:18" x14ac:dyDescent="0.25">
      <c r="D1366">
        <v>3</v>
      </c>
      <c r="E1366" s="100"/>
      <c r="F1366" s="100"/>
      <c r="G1366" s="100"/>
      <c r="H1366" s="100">
        <v>75</v>
      </c>
      <c r="I1366" s="100"/>
      <c r="J1366" s="100">
        <v>45</v>
      </c>
      <c r="K1366" s="100">
        <v>17</v>
      </c>
      <c r="L1366" s="100"/>
      <c r="M1366" s="100">
        <v>20</v>
      </c>
      <c r="N1366" s="100"/>
      <c r="O1366" s="100"/>
      <c r="P1366" s="100">
        <v>150</v>
      </c>
      <c r="Q1366" s="100">
        <v>75</v>
      </c>
      <c r="R1366" s="98">
        <v>382</v>
      </c>
    </row>
    <row r="1367" spans="2:18" x14ac:dyDescent="0.25">
      <c r="D1367">
        <v>4</v>
      </c>
      <c r="E1367" s="100">
        <v>30</v>
      </c>
      <c r="F1367" s="100">
        <v>40</v>
      </c>
      <c r="G1367" s="100"/>
      <c r="H1367" s="100"/>
      <c r="I1367" s="100"/>
      <c r="J1367" s="100"/>
      <c r="K1367" s="100"/>
      <c r="L1367" s="100">
        <v>100</v>
      </c>
      <c r="M1367" s="100"/>
      <c r="N1367" s="100"/>
      <c r="O1367" s="100"/>
      <c r="P1367" s="100"/>
      <c r="Q1367" s="100"/>
      <c r="R1367" s="98">
        <v>170</v>
      </c>
    </row>
    <row r="1368" spans="2:18" x14ac:dyDescent="0.25">
      <c r="D1368">
        <v>6</v>
      </c>
      <c r="E1368" s="100"/>
      <c r="F1368" s="100"/>
      <c r="G1368" s="100"/>
      <c r="H1368" s="100"/>
      <c r="I1368" s="100"/>
      <c r="J1368" s="100"/>
      <c r="K1368" s="100"/>
      <c r="L1368" s="100"/>
      <c r="M1368" s="100"/>
      <c r="N1368" s="100"/>
      <c r="O1368" s="100">
        <v>78</v>
      </c>
      <c r="P1368" s="100"/>
      <c r="Q1368" s="100"/>
      <c r="R1368" s="98">
        <v>78</v>
      </c>
    </row>
    <row r="1369" spans="2:18" x14ac:dyDescent="0.25">
      <c r="B1369" t="s">
        <v>3038</v>
      </c>
      <c r="C1369">
        <v>336</v>
      </c>
      <c r="D1369">
        <v>1</v>
      </c>
      <c r="E1369" s="100"/>
      <c r="F1369" s="100">
        <v>10</v>
      </c>
      <c r="G1369" s="100"/>
      <c r="H1369" s="100">
        <v>25</v>
      </c>
      <c r="I1369" s="100">
        <v>20</v>
      </c>
      <c r="J1369" s="100"/>
      <c r="K1369" s="100"/>
      <c r="L1369" s="100"/>
      <c r="M1369" s="100"/>
      <c r="N1369" s="100"/>
      <c r="O1369" s="100"/>
      <c r="P1369" s="100"/>
      <c r="Q1369" s="100"/>
      <c r="R1369" s="98">
        <v>55</v>
      </c>
    </row>
    <row r="1370" spans="2:18" x14ac:dyDescent="0.25">
      <c r="D1370">
        <v>2</v>
      </c>
      <c r="E1370" s="100">
        <v>15</v>
      </c>
      <c r="F1370" s="100"/>
      <c r="G1370" s="100"/>
      <c r="H1370" s="100"/>
      <c r="I1370" s="100"/>
      <c r="J1370" s="100"/>
      <c r="K1370" s="100"/>
      <c r="L1370" s="100"/>
      <c r="M1370" s="100"/>
      <c r="N1370" s="100"/>
      <c r="O1370" s="100"/>
      <c r="P1370" s="100"/>
      <c r="Q1370" s="100"/>
      <c r="R1370" s="98">
        <v>15</v>
      </c>
    </row>
    <row r="1371" spans="2:18" x14ac:dyDescent="0.25">
      <c r="D1371">
        <v>3</v>
      </c>
      <c r="E1371" s="100"/>
      <c r="F1371" s="100"/>
      <c r="G1371" s="100"/>
      <c r="H1371" s="100"/>
      <c r="I1371" s="100"/>
      <c r="J1371" s="100"/>
      <c r="K1371" s="100"/>
      <c r="L1371" s="100"/>
      <c r="M1371" s="100"/>
      <c r="N1371" s="100"/>
      <c r="O1371" s="100"/>
      <c r="P1371" s="100">
        <v>150</v>
      </c>
      <c r="Q1371" s="100"/>
      <c r="R1371" s="98">
        <v>150</v>
      </c>
    </row>
    <row r="1372" spans="2:18" x14ac:dyDescent="0.25">
      <c r="D1372">
        <v>4</v>
      </c>
      <c r="E1372" s="100"/>
      <c r="F1372" s="100"/>
      <c r="G1372" s="100">
        <v>30</v>
      </c>
      <c r="H1372" s="100"/>
      <c r="I1372" s="100"/>
      <c r="J1372" s="100">
        <v>60</v>
      </c>
      <c r="K1372" s="100"/>
      <c r="L1372" s="100">
        <v>100</v>
      </c>
      <c r="M1372" s="100">
        <v>20</v>
      </c>
      <c r="N1372" s="100"/>
      <c r="O1372" s="100"/>
      <c r="P1372" s="100"/>
      <c r="Q1372" s="100"/>
      <c r="R1372" s="98">
        <v>210</v>
      </c>
    </row>
    <row r="1373" spans="2:18" x14ac:dyDescent="0.25">
      <c r="D1373">
        <v>5</v>
      </c>
      <c r="E1373" s="100"/>
      <c r="F1373" s="100"/>
      <c r="G1373" s="100"/>
      <c r="H1373" s="100"/>
      <c r="I1373" s="100"/>
      <c r="J1373" s="100"/>
      <c r="K1373" s="100">
        <v>17</v>
      </c>
      <c r="L1373" s="100"/>
      <c r="M1373" s="100"/>
      <c r="N1373" s="100"/>
      <c r="O1373" s="100">
        <v>78</v>
      </c>
      <c r="P1373" s="100"/>
      <c r="Q1373" s="100"/>
      <c r="R1373" s="98">
        <v>95</v>
      </c>
    </row>
    <row r="1374" spans="2:18" x14ac:dyDescent="0.25">
      <c r="D1374">
        <v>6</v>
      </c>
      <c r="E1374" s="100"/>
      <c r="F1374" s="100"/>
      <c r="G1374" s="100"/>
      <c r="H1374" s="100"/>
      <c r="I1374" s="100"/>
      <c r="J1374" s="100"/>
      <c r="K1374" s="100"/>
      <c r="L1374" s="100"/>
      <c r="M1374" s="100"/>
      <c r="N1374" s="100">
        <v>48</v>
      </c>
      <c r="O1374" s="100"/>
      <c r="P1374" s="100"/>
      <c r="Q1374" s="100"/>
      <c r="R1374" s="98">
        <v>48</v>
      </c>
    </row>
    <row r="1375" spans="2:18" x14ac:dyDescent="0.25">
      <c r="B1375" t="s">
        <v>3039</v>
      </c>
      <c r="C1375">
        <v>337</v>
      </c>
      <c r="D1375">
        <v>1</v>
      </c>
      <c r="E1375" s="100"/>
      <c r="F1375" s="100"/>
      <c r="G1375" s="100"/>
      <c r="H1375" s="100"/>
      <c r="I1375" s="100"/>
      <c r="J1375" s="100"/>
      <c r="K1375" s="100"/>
      <c r="L1375" s="100">
        <v>100</v>
      </c>
      <c r="M1375" s="100"/>
      <c r="N1375" s="100"/>
      <c r="O1375" s="100"/>
      <c r="P1375" s="100"/>
      <c r="Q1375" s="100">
        <v>75</v>
      </c>
      <c r="R1375" s="98">
        <v>175</v>
      </c>
    </row>
    <row r="1376" spans="2:18" x14ac:dyDescent="0.25">
      <c r="D1376">
        <v>2</v>
      </c>
      <c r="E1376" s="100">
        <v>15</v>
      </c>
      <c r="F1376" s="100"/>
      <c r="G1376" s="100"/>
      <c r="H1376" s="100"/>
      <c r="I1376" s="100"/>
      <c r="J1376" s="100">
        <v>30</v>
      </c>
      <c r="K1376" s="100">
        <v>17</v>
      </c>
      <c r="L1376" s="100"/>
      <c r="M1376" s="100"/>
      <c r="N1376" s="100">
        <v>48</v>
      </c>
      <c r="O1376" s="100"/>
      <c r="P1376" s="100"/>
      <c r="Q1376" s="100"/>
      <c r="R1376" s="98">
        <v>110</v>
      </c>
    </row>
    <row r="1377" spans="2:18" x14ac:dyDescent="0.25">
      <c r="D1377">
        <v>3</v>
      </c>
      <c r="E1377" s="100"/>
      <c r="F1377" s="100">
        <v>30</v>
      </c>
      <c r="G1377" s="100"/>
      <c r="H1377" s="100"/>
      <c r="I1377" s="100">
        <v>60</v>
      </c>
      <c r="J1377" s="100"/>
      <c r="K1377" s="100"/>
      <c r="L1377" s="100"/>
      <c r="M1377" s="100"/>
      <c r="N1377" s="100"/>
      <c r="O1377" s="100">
        <v>78</v>
      </c>
      <c r="P1377" s="100"/>
      <c r="Q1377" s="100"/>
      <c r="R1377" s="98">
        <v>168</v>
      </c>
    </row>
    <row r="1378" spans="2:18" x14ac:dyDescent="0.25">
      <c r="D1378">
        <v>4</v>
      </c>
      <c r="E1378" s="100"/>
      <c r="F1378" s="100"/>
      <c r="G1378" s="100">
        <v>30</v>
      </c>
      <c r="H1378" s="100">
        <v>100</v>
      </c>
      <c r="I1378" s="100"/>
      <c r="J1378" s="100"/>
      <c r="K1378" s="100"/>
      <c r="L1378" s="100"/>
      <c r="M1378" s="100"/>
      <c r="N1378" s="100"/>
      <c r="O1378" s="100"/>
      <c r="P1378" s="100">
        <v>150</v>
      </c>
      <c r="Q1378" s="100"/>
      <c r="R1378" s="98">
        <v>280</v>
      </c>
    </row>
    <row r="1379" spans="2:18" x14ac:dyDescent="0.25">
      <c r="D1379">
        <v>9</v>
      </c>
      <c r="E1379" s="100"/>
      <c r="F1379" s="100"/>
      <c r="G1379" s="100"/>
      <c r="H1379" s="100"/>
      <c r="I1379" s="100"/>
      <c r="J1379" s="100"/>
      <c r="K1379" s="100"/>
      <c r="L1379" s="100"/>
      <c r="M1379" s="100">
        <v>20</v>
      </c>
      <c r="N1379" s="100"/>
      <c r="O1379" s="100"/>
      <c r="P1379" s="100"/>
      <c r="Q1379" s="100"/>
      <c r="R1379" s="98">
        <v>20</v>
      </c>
    </row>
    <row r="1380" spans="2:18" x14ac:dyDescent="0.25">
      <c r="B1380" t="s">
        <v>3040</v>
      </c>
      <c r="C1380">
        <v>338</v>
      </c>
      <c r="D1380">
        <v>2</v>
      </c>
      <c r="E1380" s="100"/>
      <c r="F1380" s="100"/>
      <c r="G1380" s="100"/>
      <c r="H1380" s="100"/>
      <c r="I1380" s="100">
        <v>40</v>
      </c>
      <c r="J1380" s="100"/>
      <c r="K1380" s="100"/>
      <c r="L1380" s="100"/>
      <c r="M1380" s="100">
        <v>20</v>
      </c>
      <c r="N1380" s="100"/>
      <c r="O1380" s="100"/>
      <c r="P1380" s="100"/>
      <c r="Q1380" s="100"/>
      <c r="R1380" s="98">
        <v>60</v>
      </c>
    </row>
    <row r="1381" spans="2:18" x14ac:dyDescent="0.25">
      <c r="D1381">
        <v>3</v>
      </c>
      <c r="E1381" s="100"/>
      <c r="F1381" s="100">
        <v>30</v>
      </c>
      <c r="G1381" s="100"/>
      <c r="H1381" s="100"/>
      <c r="I1381" s="100"/>
      <c r="J1381" s="100"/>
      <c r="K1381" s="100"/>
      <c r="L1381" s="100"/>
      <c r="M1381" s="100"/>
      <c r="N1381" s="100"/>
      <c r="O1381" s="100"/>
      <c r="P1381" s="100">
        <v>150</v>
      </c>
      <c r="Q1381" s="100">
        <v>75</v>
      </c>
      <c r="R1381" s="98">
        <v>255</v>
      </c>
    </row>
    <row r="1382" spans="2:18" x14ac:dyDescent="0.25">
      <c r="D1382">
        <v>4</v>
      </c>
      <c r="E1382" s="100"/>
      <c r="F1382" s="100"/>
      <c r="G1382" s="100"/>
      <c r="H1382" s="100"/>
      <c r="I1382" s="100"/>
      <c r="J1382" s="100"/>
      <c r="K1382" s="100">
        <v>17</v>
      </c>
      <c r="L1382" s="100">
        <v>100</v>
      </c>
      <c r="M1382" s="100"/>
      <c r="N1382" s="100">
        <v>48</v>
      </c>
      <c r="O1382" s="100"/>
      <c r="P1382" s="100"/>
      <c r="Q1382" s="100"/>
      <c r="R1382" s="98">
        <v>165</v>
      </c>
    </row>
    <row r="1383" spans="2:18" x14ac:dyDescent="0.25">
      <c r="D1383">
        <v>5</v>
      </c>
      <c r="E1383" s="100"/>
      <c r="F1383" s="100"/>
      <c r="G1383" s="100">
        <v>37.5</v>
      </c>
      <c r="H1383" s="100">
        <v>125</v>
      </c>
      <c r="I1383" s="100"/>
      <c r="J1383" s="100"/>
      <c r="K1383" s="100"/>
      <c r="L1383" s="100"/>
      <c r="M1383" s="100"/>
      <c r="N1383" s="100"/>
      <c r="O1383" s="100">
        <v>78</v>
      </c>
      <c r="P1383" s="100"/>
      <c r="Q1383" s="100"/>
      <c r="R1383" s="98">
        <v>240.5</v>
      </c>
    </row>
    <row r="1384" spans="2:18" x14ac:dyDescent="0.25">
      <c r="B1384" t="s">
        <v>2736</v>
      </c>
      <c r="C1384">
        <v>34</v>
      </c>
      <c r="D1384">
        <v>1</v>
      </c>
      <c r="E1384" s="100"/>
      <c r="F1384" s="100">
        <v>10</v>
      </c>
      <c r="G1384" s="100"/>
      <c r="H1384" s="100"/>
      <c r="I1384" s="100">
        <v>20</v>
      </c>
      <c r="J1384" s="100"/>
      <c r="K1384" s="100">
        <v>17</v>
      </c>
      <c r="L1384" s="100"/>
      <c r="M1384" s="100">
        <v>20</v>
      </c>
      <c r="N1384" s="100"/>
      <c r="O1384" s="100">
        <v>78</v>
      </c>
      <c r="P1384" s="100"/>
      <c r="Q1384" s="100"/>
      <c r="R1384" s="98">
        <v>145</v>
      </c>
    </row>
    <row r="1385" spans="2:18" x14ac:dyDescent="0.25">
      <c r="D1385">
        <v>2</v>
      </c>
      <c r="E1385" s="100"/>
      <c r="F1385" s="100"/>
      <c r="G1385" s="100"/>
      <c r="H1385" s="100"/>
      <c r="I1385" s="100"/>
      <c r="J1385" s="100">
        <v>30</v>
      </c>
      <c r="K1385" s="100"/>
      <c r="L1385" s="100"/>
      <c r="M1385" s="100"/>
      <c r="N1385" s="100"/>
      <c r="O1385" s="100"/>
      <c r="P1385" s="100"/>
      <c r="Q1385" s="100">
        <v>75</v>
      </c>
      <c r="R1385" s="98">
        <v>105</v>
      </c>
    </row>
    <row r="1386" spans="2:18" x14ac:dyDescent="0.25">
      <c r="D1386">
        <v>3</v>
      </c>
      <c r="E1386" s="100"/>
      <c r="F1386" s="100"/>
      <c r="G1386" s="100">
        <v>22.5</v>
      </c>
      <c r="H1386" s="100"/>
      <c r="I1386" s="100"/>
      <c r="J1386" s="100"/>
      <c r="K1386" s="100"/>
      <c r="L1386" s="100"/>
      <c r="M1386" s="100"/>
      <c r="N1386" s="100"/>
      <c r="O1386" s="100"/>
      <c r="P1386" s="100"/>
      <c r="Q1386" s="100"/>
      <c r="R1386" s="98">
        <v>22.5</v>
      </c>
    </row>
    <row r="1387" spans="2:18" x14ac:dyDescent="0.25">
      <c r="D1387">
        <v>4</v>
      </c>
      <c r="E1387" s="100"/>
      <c r="F1387" s="100"/>
      <c r="G1387" s="100"/>
      <c r="H1387" s="100"/>
      <c r="I1387" s="100"/>
      <c r="J1387" s="100"/>
      <c r="K1387" s="100"/>
      <c r="L1387" s="100">
        <v>100</v>
      </c>
      <c r="M1387" s="100"/>
      <c r="N1387" s="100">
        <v>48</v>
      </c>
      <c r="O1387" s="100"/>
      <c r="P1387" s="100"/>
      <c r="Q1387" s="100"/>
      <c r="R1387" s="98">
        <v>148</v>
      </c>
    </row>
    <row r="1388" spans="2:18" x14ac:dyDescent="0.25">
      <c r="D1388">
        <v>5</v>
      </c>
      <c r="E1388" s="100">
        <v>37.5</v>
      </c>
      <c r="F1388" s="100"/>
      <c r="G1388" s="100"/>
      <c r="H1388" s="100"/>
      <c r="I1388" s="100"/>
      <c r="J1388" s="100"/>
      <c r="K1388" s="100"/>
      <c r="L1388" s="100"/>
      <c r="M1388" s="100"/>
      <c r="N1388" s="100"/>
      <c r="O1388" s="100"/>
      <c r="P1388" s="100"/>
      <c r="Q1388" s="100"/>
      <c r="R1388" s="98">
        <v>37.5</v>
      </c>
    </row>
    <row r="1389" spans="2:18" x14ac:dyDescent="0.25">
      <c r="D1389">
        <v>8</v>
      </c>
      <c r="E1389" s="100"/>
      <c r="F1389" s="100"/>
      <c r="G1389" s="100"/>
      <c r="H1389" s="100"/>
      <c r="I1389" s="100"/>
      <c r="J1389" s="100"/>
      <c r="K1389" s="100"/>
      <c r="L1389" s="100"/>
      <c r="M1389" s="100"/>
      <c r="N1389" s="100"/>
      <c r="O1389" s="100"/>
      <c r="P1389" s="100">
        <v>150</v>
      </c>
      <c r="Q1389" s="100"/>
      <c r="R1389" s="98">
        <v>150</v>
      </c>
    </row>
    <row r="1390" spans="2:18" x14ac:dyDescent="0.25">
      <c r="B1390" t="s">
        <v>2737</v>
      </c>
      <c r="C1390">
        <v>35</v>
      </c>
      <c r="D1390">
        <v>1</v>
      </c>
      <c r="E1390" s="100"/>
      <c r="F1390" s="100"/>
      <c r="G1390" s="100"/>
      <c r="H1390" s="100"/>
      <c r="I1390" s="100"/>
      <c r="J1390" s="100">
        <v>15</v>
      </c>
      <c r="K1390" s="100"/>
      <c r="L1390" s="100"/>
      <c r="M1390" s="100"/>
      <c r="N1390" s="100">
        <v>48</v>
      </c>
      <c r="O1390" s="100"/>
      <c r="P1390" s="100"/>
      <c r="Q1390" s="100"/>
      <c r="R1390" s="98">
        <v>63</v>
      </c>
    </row>
    <row r="1391" spans="2:18" x14ac:dyDescent="0.25">
      <c r="D1391">
        <v>2</v>
      </c>
      <c r="E1391" s="100"/>
      <c r="F1391" s="100"/>
      <c r="G1391" s="100"/>
      <c r="H1391" s="100"/>
      <c r="I1391" s="100"/>
      <c r="J1391" s="100"/>
      <c r="K1391" s="100"/>
      <c r="L1391" s="100"/>
      <c r="M1391" s="100"/>
      <c r="N1391" s="100"/>
      <c r="O1391" s="100"/>
      <c r="P1391" s="100">
        <v>150</v>
      </c>
      <c r="Q1391" s="100"/>
      <c r="R1391" s="98">
        <v>150</v>
      </c>
    </row>
    <row r="1392" spans="2:18" x14ac:dyDescent="0.25">
      <c r="D1392">
        <v>3</v>
      </c>
      <c r="E1392" s="100"/>
      <c r="F1392" s="100"/>
      <c r="G1392" s="100"/>
      <c r="H1392" s="100"/>
      <c r="I1392" s="100">
        <v>60</v>
      </c>
      <c r="J1392" s="100"/>
      <c r="K1392" s="100"/>
      <c r="L1392" s="100"/>
      <c r="M1392" s="100">
        <v>20</v>
      </c>
      <c r="N1392" s="100"/>
      <c r="O1392" s="100">
        <v>78</v>
      </c>
      <c r="P1392" s="100"/>
      <c r="Q1392" s="100">
        <v>75</v>
      </c>
      <c r="R1392" s="98">
        <v>233</v>
      </c>
    </row>
    <row r="1393" spans="2:18" x14ac:dyDescent="0.25">
      <c r="D1393">
        <v>4</v>
      </c>
      <c r="E1393" s="100"/>
      <c r="F1393" s="100">
        <v>40</v>
      </c>
      <c r="G1393" s="100"/>
      <c r="H1393" s="100"/>
      <c r="I1393" s="100"/>
      <c r="J1393" s="100"/>
      <c r="K1393" s="100">
        <v>17</v>
      </c>
      <c r="L1393" s="100"/>
      <c r="M1393" s="100"/>
      <c r="N1393" s="100"/>
      <c r="O1393" s="100"/>
      <c r="P1393" s="100"/>
      <c r="Q1393" s="100"/>
      <c r="R1393" s="98">
        <v>57</v>
      </c>
    </row>
    <row r="1394" spans="2:18" x14ac:dyDescent="0.25">
      <c r="D1394">
        <v>5</v>
      </c>
      <c r="E1394" s="100">
        <v>37.5</v>
      </c>
      <c r="F1394" s="100"/>
      <c r="G1394" s="100">
        <v>37.5</v>
      </c>
      <c r="H1394" s="100"/>
      <c r="I1394" s="100"/>
      <c r="J1394" s="100"/>
      <c r="K1394" s="100"/>
      <c r="L1394" s="100"/>
      <c r="M1394" s="100"/>
      <c r="N1394" s="100"/>
      <c r="O1394" s="100"/>
      <c r="P1394" s="100"/>
      <c r="Q1394" s="100"/>
      <c r="R1394" s="98">
        <v>75</v>
      </c>
    </row>
    <row r="1395" spans="2:18" x14ac:dyDescent="0.25">
      <c r="B1395" t="s">
        <v>2738</v>
      </c>
      <c r="C1395">
        <v>36</v>
      </c>
      <c r="D1395">
        <v>1</v>
      </c>
      <c r="E1395" s="100"/>
      <c r="F1395" s="100"/>
      <c r="G1395" s="100">
        <v>7.5</v>
      </c>
      <c r="H1395" s="100">
        <v>25</v>
      </c>
      <c r="I1395" s="100"/>
      <c r="J1395" s="100"/>
      <c r="K1395" s="100"/>
      <c r="L1395" s="100"/>
      <c r="M1395" s="100">
        <v>20</v>
      </c>
      <c r="N1395" s="100"/>
      <c r="O1395" s="100"/>
      <c r="P1395" s="100"/>
      <c r="Q1395" s="100"/>
      <c r="R1395" s="98">
        <v>52.5</v>
      </c>
    </row>
    <row r="1396" spans="2:18" x14ac:dyDescent="0.25">
      <c r="D1396">
        <v>2</v>
      </c>
      <c r="E1396" s="100"/>
      <c r="F1396" s="100"/>
      <c r="G1396" s="100"/>
      <c r="H1396" s="100"/>
      <c r="I1396" s="100"/>
      <c r="J1396" s="100"/>
      <c r="K1396" s="100"/>
      <c r="L1396" s="100"/>
      <c r="M1396" s="100"/>
      <c r="N1396" s="100">
        <v>48</v>
      </c>
      <c r="O1396" s="100"/>
      <c r="P1396" s="100"/>
      <c r="Q1396" s="100"/>
      <c r="R1396" s="98">
        <v>48</v>
      </c>
    </row>
    <row r="1397" spans="2:18" x14ac:dyDescent="0.25">
      <c r="D1397">
        <v>3</v>
      </c>
      <c r="E1397" s="100">
        <v>22.5</v>
      </c>
      <c r="F1397" s="100"/>
      <c r="G1397" s="100"/>
      <c r="H1397" s="100"/>
      <c r="I1397" s="100"/>
      <c r="J1397" s="100">
        <v>45</v>
      </c>
      <c r="K1397" s="100"/>
      <c r="L1397" s="100"/>
      <c r="M1397" s="100"/>
      <c r="N1397" s="100"/>
      <c r="O1397" s="100">
        <v>78</v>
      </c>
      <c r="P1397" s="100"/>
      <c r="Q1397" s="100">
        <v>75</v>
      </c>
      <c r="R1397" s="98">
        <v>220.5</v>
      </c>
    </row>
    <row r="1398" spans="2:18" x14ac:dyDescent="0.25">
      <c r="D1398">
        <v>4</v>
      </c>
      <c r="E1398" s="100"/>
      <c r="F1398" s="100">
        <v>40</v>
      </c>
      <c r="G1398" s="100"/>
      <c r="H1398" s="100"/>
      <c r="I1398" s="100"/>
      <c r="J1398" s="100"/>
      <c r="K1398" s="100">
        <v>17</v>
      </c>
      <c r="L1398" s="100"/>
      <c r="M1398" s="100"/>
      <c r="N1398" s="100"/>
      <c r="O1398" s="100"/>
      <c r="P1398" s="100">
        <v>150</v>
      </c>
      <c r="Q1398" s="100"/>
      <c r="R1398" s="98">
        <v>207</v>
      </c>
    </row>
    <row r="1399" spans="2:18" x14ac:dyDescent="0.25">
      <c r="D1399">
        <v>5</v>
      </c>
      <c r="E1399" s="100"/>
      <c r="F1399" s="100"/>
      <c r="G1399" s="100"/>
      <c r="H1399" s="100"/>
      <c r="I1399" s="100">
        <v>100</v>
      </c>
      <c r="J1399" s="100"/>
      <c r="K1399" s="100"/>
      <c r="L1399" s="100"/>
      <c r="M1399" s="100"/>
      <c r="N1399" s="100"/>
      <c r="O1399" s="100"/>
      <c r="P1399" s="100"/>
      <c r="Q1399" s="100"/>
      <c r="R1399" s="98">
        <v>100</v>
      </c>
    </row>
    <row r="1400" spans="2:18" x14ac:dyDescent="0.25">
      <c r="B1400" t="s">
        <v>2739</v>
      </c>
      <c r="C1400">
        <v>37</v>
      </c>
      <c r="D1400">
        <v>1</v>
      </c>
      <c r="E1400" s="100"/>
      <c r="F1400" s="100"/>
      <c r="G1400" s="100">
        <v>7.5</v>
      </c>
      <c r="H1400" s="100">
        <v>25</v>
      </c>
      <c r="I1400" s="100"/>
      <c r="J1400" s="100"/>
      <c r="K1400" s="100"/>
      <c r="L1400" s="100"/>
      <c r="M1400" s="100">
        <v>20</v>
      </c>
      <c r="N1400" s="100"/>
      <c r="O1400" s="100">
        <v>78</v>
      </c>
      <c r="P1400" s="100"/>
      <c r="Q1400" s="100">
        <v>75</v>
      </c>
      <c r="R1400" s="98">
        <v>205.5</v>
      </c>
    </row>
    <row r="1401" spans="2:18" x14ac:dyDescent="0.25">
      <c r="D1401">
        <v>2</v>
      </c>
      <c r="E1401" s="100"/>
      <c r="F1401" s="100">
        <v>20</v>
      </c>
      <c r="G1401" s="100"/>
      <c r="H1401" s="100"/>
      <c r="I1401" s="100"/>
      <c r="J1401" s="100"/>
      <c r="K1401" s="100">
        <v>17</v>
      </c>
      <c r="L1401" s="100"/>
      <c r="M1401" s="100"/>
      <c r="N1401" s="100"/>
      <c r="O1401" s="100"/>
      <c r="P1401" s="100"/>
      <c r="Q1401" s="100"/>
      <c r="R1401" s="98">
        <v>37</v>
      </c>
    </row>
    <row r="1402" spans="2:18" x14ac:dyDescent="0.25">
      <c r="D1402">
        <v>3</v>
      </c>
      <c r="E1402" s="100">
        <v>22.5</v>
      </c>
      <c r="F1402" s="100"/>
      <c r="G1402" s="100"/>
      <c r="H1402" s="100"/>
      <c r="I1402" s="100"/>
      <c r="J1402" s="100">
        <v>45</v>
      </c>
      <c r="K1402" s="100"/>
      <c r="L1402" s="100"/>
      <c r="M1402" s="100"/>
      <c r="N1402" s="100"/>
      <c r="O1402" s="100"/>
      <c r="P1402" s="100">
        <v>150</v>
      </c>
      <c r="Q1402" s="100"/>
      <c r="R1402" s="98">
        <v>217.5</v>
      </c>
    </row>
    <row r="1403" spans="2:18" x14ac:dyDescent="0.25">
      <c r="D1403">
        <v>4</v>
      </c>
      <c r="E1403" s="100"/>
      <c r="F1403" s="100"/>
      <c r="G1403" s="100"/>
      <c r="H1403" s="100"/>
      <c r="I1403" s="100"/>
      <c r="J1403" s="100"/>
      <c r="K1403" s="100"/>
      <c r="L1403" s="100">
        <v>100</v>
      </c>
      <c r="M1403" s="100"/>
      <c r="N1403" s="100"/>
      <c r="O1403" s="100"/>
      <c r="P1403" s="100"/>
      <c r="Q1403" s="100"/>
      <c r="R1403" s="98">
        <v>100</v>
      </c>
    </row>
    <row r="1404" spans="2:18" x14ac:dyDescent="0.25">
      <c r="D1404">
        <v>5</v>
      </c>
      <c r="E1404" s="100"/>
      <c r="F1404" s="100"/>
      <c r="G1404" s="100"/>
      <c r="H1404" s="100"/>
      <c r="I1404" s="100">
        <v>100</v>
      </c>
      <c r="J1404" s="100"/>
      <c r="K1404" s="100"/>
      <c r="L1404" s="100"/>
      <c r="M1404" s="100"/>
      <c r="N1404" s="100"/>
      <c r="O1404" s="100"/>
      <c r="P1404" s="100"/>
      <c r="Q1404" s="100"/>
      <c r="R1404" s="98">
        <v>100</v>
      </c>
    </row>
    <row r="1405" spans="2:18" x14ac:dyDescent="0.25">
      <c r="D1405">
        <v>6</v>
      </c>
      <c r="E1405" s="100"/>
      <c r="F1405" s="100"/>
      <c r="G1405" s="100"/>
      <c r="H1405" s="100"/>
      <c r="I1405" s="100"/>
      <c r="J1405" s="100"/>
      <c r="K1405" s="100"/>
      <c r="L1405" s="100"/>
      <c r="M1405" s="100"/>
      <c r="N1405" s="100">
        <v>48</v>
      </c>
      <c r="O1405" s="100"/>
      <c r="P1405" s="100"/>
      <c r="Q1405" s="100"/>
      <c r="R1405" s="98">
        <v>48</v>
      </c>
    </row>
    <row r="1406" spans="2:18" x14ac:dyDescent="0.25">
      <c r="B1406" t="s">
        <v>2740</v>
      </c>
      <c r="C1406">
        <v>38</v>
      </c>
      <c r="D1406">
        <v>1</v>
      </c>
      <c r="E1406" s="100"/>
      <c r="F1406" s="100"/>
      <c r="G1406" s="100"/>
      <c r="H1406" s="100"/>
      <c r="I1406" s="100"/>
      <c r="J1406" s="100"/>
      <c r="K1406" s="100">
        <v>17</v>
      </c>
      <c r="L1406" s="100"/>
      <c r="M1406" s="100"/>
      <c r="N1406" s="100">
        <v>48</v>
      </c>
      <c r="O1406" s="100">
        <v>78</v>
      </c>
      <c r="P1406" s="100"/>
      <c r="Q1406" s="100"/>
      <c r="R1406" s="98">
        <v>143</v>
      </c>
    </row>
    <row r="1407" spans="2:18" x14ac:dyDescent="0.25">
      <c r="D1407">
        <v>2</v>
      </c>
      <c r="E1407" s="100">
        <v>15</v>
      </c>
      <c r="F1407" s="100"/>
      <c r="G1407" s="100"/>
      <c r="H1407" s="100"/>
      <c r="I1407" s="100"/>
      <c r="J1407" s="100"/>
      <c r="K1407" s="100"/>
      <c r="L1407" s="100"/>
      <c r="M1407" s="100"/>
      <c r="N1407" s="100"/>
      <c r="O1407" s="100"/>
      <c r="P1407" s="100"/>
      <c r="Q1407" s="100">
        <v>75</v>
      </c>
      <c r="R1407" s="98">
        <v>90</v>
      </c>
    </row>
    <row r="1408" spans="2:18" x14ac:dyDescent="0.25">
      <c r="D1408">
        <v>3</v>
      </c>
      <c r="E1408" s="100"/>
      <c r="F1408" s="100"/>
      <c r="G1408" s="100">
        <v>22.5</v>
      </c>
      <c r="H1408" s="100"/>
      <c r="I1408" s="100"/>
      <c r="J1408" s="100"/>
      <c r="K1408" s="100"/>
      <c r="L1408" s="100"/>
      <c r="M1408" s="100"/>
      <c r="N1408" s="100"/>
      <c r="O1408" s="100"/>
      <c r="P1408" s="100">
        <v>150</v>
      </c>
      <c r="Q1408" s="100"/>
      <c r="R1408" s="98">
        <v>172.5</v>
      </c>
    </row>
    <row r="1409" spans="2:18" x14ac:dyDescent="0.25">
      <c r="D1409">
        <v>4</v>
      </c>
      <c r="E1409" s="100"/>
      <c r="F1409" s="100"/>
      <c r="G1409" s="100"/>
      <c r="H1409" s="100"/>
      <c r="I1409" s="100">
        <v>80</v>
      </c>
      <c r="J1409" s="100"/>
      <c r="K1409" s="100"/>
      <c r="L1409" s="100"/>
      <c r="M1409" s="100"/>
      <c r="N1409" s="100"/>
      <c r="O1409" s="100"/>
      <c r="P1409" s="100"/>
      <c r="Q1409" s="100"/>
      <c r="R1409" s="98">
        <v>80</v>
      </c>
    </row>
    <row r="1410" spans="2:18" x14ac:dyDescent="0.25">
      <c r="D1410">
        <v>5</v>
      </c>
      <c r="E1410" s="100"/>
      <c r="F1410" s="100"/>
      <c r="G1410" s="100"/>
      <c r="H1410" s="100"/>
      <c r="I1410" s="100"/>
      <c r="J1410" s="100"/>
      <c r="K1410" s="100"/>
      <c r="L1410" s="100"/>
      <c r="M1410" s="100">
        <v>20</v>
      </c>
      <c r="N1410" s="100"/>
      <c r="O1410" s="100"/>
      <c r="P1410" s="100"/>
      <c r="Q1410" s="100"/>
      <c r="R1410" s="98">
        <v>20</v>
      </c>
    </row>
    <row r="1411" spans="2:18" x14ac:dyDescent="0.25">
      <c r="D1411">
        <v>6</v>
      </c>
      <c r="E1411" s="100"/>
      <c r="F1411" s="100"/>
      <c r="G1411" s="100"/>
      <c r="H1411" s="100">
        <v>150</v>
      </c>
      <c r="I1411" s="100"/>
      <c r="J1411" s="100">
        <v>90</v>
      </c>
      <c r="K1411" s="100"/>
      <c r="L1411" s="100"/>
      <c r="M1411" s="100"/>
      <c r="N1411" s="100"/>
      <c r="O1411" s="100"/>
      <c r="P1411" s="100"/>
      <c r="Q1411" s="100"/>
      <c r="R1411" s="98">
        <v>240</v>
      </c>
    </row>
    <row r="1412" spans="2:18" x14ac:dyDescent="0.25">
      <c r="B1412" t="s">
        <v>2741</v>
      </c>
      <c r="C1412">
        <v>39</v>
      </c>
      <c r="D1412">
        <v>2</v>
      </c>
      <c r="E1412" s="100">
        <v>15</v>
      </c>
      <c r="F1412" s="100"/>
      <c r="G1412" s="100">
        <v>15</v>
      </c>
      <c r="H1412" s="100"/>
      <c r="I1412" s="100"/>
      <c r="J1412" s="100"/>
      <c r="K1412" s="100"/>
      <c r="L1412" s="100"/>
      <c r="M1412" s="100">
        <v>20</v>
      </c>
      <c r="N1412" s="100">
        <v>48</v>
      </c>
      <c r="O1412" s="100"/>
      <c r="P1412" s="100"/>
      <c r="Q1412" s="100"/>
      <c r="R1412" s="98">
        <v>98</v>
      </c>
    </row>
    <row r="1413" spans="2:18" x14ac:dyDescent="0.25">
      <c r="D1413">
        <v>3</v>
      </c>
      <c r="E1413" s="100"/>
      <c r="F1413" s="100"/>
      <c r="G1413" s="100"/>
      <c r="H1413" s="100">
        <v>75</v>
      </c>
      <c r="I1413" s="100">
        <v>60</v>
      </c>
      <c r="J1413" s="100"/>
      <c r="K1413" s="100">
        <v>17</v>
      </c>
      <c r="L1413" s="100"/>
      <c r="M1413" s="100"/>
      <c r="N1413" s="100"/>
      <c r="O1413" s="100">
        <v>78</v>
      </c>
      <c r="P1413" s="100"/>
      <c r="Q1413" s="100">
        <v>75</v>
      </c>
      <c r="R1413" s="98">
        <v>305</v>
      </c>
    </row>
    <row r="1414" spans="2:18" x14ac:dyDescent="0.25">
      <c r="D1414">
        <v>4</v>
      </c>
      <c r="E1414" s="100"/>
      <c r="F1414" s="100">
        <v>40</v>
      </c>
      <c r="G1414" s="100"/>
      <c r="H1414" s="100"/>
      <c r="I1414" s="100"/>
      <c r="J1414" s="100">
        <v>60</v>
      </c>
      <c r="K1414" s="100"/>
      <c r="L1414" s="100">
        <v>100</v>
      </c>
      <c r="M1414" s="100"/>
      <c r="N1414" s="100"/>
      <c r="O1414" s="100"/>
      <c r="P1414" s="100"/>
      <c r="Q1414" s="100"/>
      <c r="R1414" s="98">
        <v>200</v>
      </c>
    </row>
    <row r="1415" spans="2:18" x14ac:dyDescent="0.25">
      <c r="B1415" t="s">
        <v>2706</v>
      </c>
      <c r="C1415">
        <v>4</v>
      </c>
      <c r="D1415">
        <v>1</v>
      </c>
      <c r="E1415" s="100"/>
      <c r="F1415" s="100"/>
      <c r="G1415" s="100"/>
      <c r="H1415" s="100"/>
      <c r="I1415" s="100"/>
      <c r="J1415" s="100">
        <v>15</v>
      </c>
      <c r="K1415" s="100"/>
      <c r="L1415" s="100"/>
      <c r="M1415" s="100"/>
      <c r="N1415" s="100"/>
      <c r="O1415" s="100"/>
      <c r="P1415" s="100">
        <v>150</v>
      </c>
      <c r="Q1415" s="100"/>
      <c r="R1415" s="98">
        <v>165</v>
      </c>
    </row>
    <row r="1416" spans="2:18" x14ac:dyDescent="0.25">
      <c r="D1416">
        <v>2</v>
      </c>
      <c r="E1416" s="100"/>
      <c r="F1416" s="100"/>
      <c r="G1416" s="100"/>
      <c r="H1416" s="100">
        <v>50</v>
      </c>
      <c r="I1416" s="100"/>
      <c r="J1416" s="100"/>
      <c r="K1416" s="100"/>
      <c r="L1416" s="100"/>
      <c r="M1416" s="100"/>
      <c r="N1416" s="100"/>
      <c r="O1416" s="100"/>
      <c r="P1416" s="100"/>
      <c r="Q1416" s="100"/>
      <c r="R1416" s="98">
        <v>50</v>
      </c>
    </row>
    <row r="1417" spans="2:18" x14ac:dyDescent="0.25">
      <c r="D1417">
        <v>3</v>
      </c>
      <c r="E1417" s="100"/>
      <c r="F1417" s="100"/>
      <c r="G1417" s="100"/>
      <c r="H1417" s="100"/>
      <c r="I1417" s="100">
        <v>60</v>
      </c>
      <c r="J1417" s="100"/>
      <c r="K1417" s="100">
        <v>17</v>
      </c>
      <c r="L1417" s="100"/>
      <c r="M1417" s="100">
        <v>20</v>
      </c>
      <c r="N1417" s="100"/>
      <c r="O1417" s="100">
        <v>78</v>
      </c>
      <c r="P1417" s="100"/>
      <c r="Q1417" s="100"/>
      <c r="R1417" s="98">
        <v>175</v>
      </c>
    </row>
    <row r="1418" spans="2:18" x14ac:dyDescent="0.25">
      <c r="D1418">
        <v>4</v>
      </c>
      <c r="E1418" s="100">
        <v>30</v>
      </c>
      <c r="F1418" s="100"/>
      <c r="G1418" s="100">
        <v>30</v>
      </c>
      <c r="H1418" s="100"/>
      <c r="I1418" s="100"/>
      <c r="J1418" s="100"/>
      <c r="K1418" s="100"/>
      <c r="L1418" s="100"/>
      <c r="M1418" s="100"/>
      <c r="N1418" s="100"/>
      <c r="O1418" s="100"/>
      <c r="P1418" s="100"/>
      <c r="Q1418" s="100">
        <v>75</v>
      </c>
      <c r="R1418" s="98">
        <v>135</v>
      </c>
    </row>
    <row r="1419" spans="2:18" x14ac:dyDescent="0.25">
      <c r="D1419">
        <v>5</v>
      </c>
      <c r="E1419" s="100"/>
      <c r="F1419" s="100"/>
      <c r="G1419" s="100"/>
      <c r="H1419" s="100"/>
      <c r="I1419" s="100"/>
      <c r="J1419" s="100"/>
      <c r="K1419" s="100"/>
      <c r="L1419" s="100">
        <v>100</v>
      </c>
      <c r="M1419" s="100"/>
      <c r="N1419" s="100">
        <v>48</v>
      </c>
      <c r="O1419" s="100"/>
      <c r="P1419" s="100"/>
      <c r="Q1419" s="100"/>
      <c r="R1419" s="98">
        <v>148</v>
      </c>
    </row>
    <row r="1420" spans="2:18" x14ac:dyDescent="0.25">
      <c r="B1420" t="s">
        <v>2742</v>
      </c>
      <c r="C1420">
        <v>40</v>
      </c>
      <c r="D1420">
        <v>1</v>
      </c>
      <c r="E1420" s="100">
        <v>7.5</v>
      </c>
      <c r="F1420" s="100"/>
      <c r="G1420" s="100">
        <v>7.5</v>
      </c>
      <c r="H1420" s="100"/>
      <c r="I1420" s="100"/>
      <c r="J1420" s="100"/>
      <c r="K1420" s="100">
        <v>17</v>
      </c>
      <c r="L1420" s="100"/>
      <c r="M1420" s="100">
        <v>20</v>
      </c>
      <c r="N1420" s="100"/>
      <c r="O1420" s="100">
        <v>78</v>
      </c>
      <c r="P1420" s="100"/>
      <c r="Q1420" s="100"/>
      <c r="R1420" s="98">
        <v>130</v>
      </c>
    </row>
    <row r="1421" spans="2:18" x14ac:dyDescent="0.25">
      <c r="D1421">
        <v>3</v>
      </c>
      <c r="E1421" s="100"/>
      <c r="F1421" s="100">
        <v>30</v>
      </c>
      <c r="G1421" s="100"/>
      <c r="H1421" s="100">
        <v>75</v>
      </c>
      <c r="I1421" s="100"/>
      <c r="J1421" s="100"/>
      <c r="K1421" s="100"/>
      <c r="L1421" s="100">
        <v>100</v>
      </c>
      <c r="M1421" s="100"/>
      <c r="N1421" s="100"/>
      <c r="O1421" s="100"/>
      <c r="P1421" s="100"/>
      <c r="Q1421" s="100"/>
      <c r="R1421" s="98">
        <v>205</v>
      </c>
    </row>
    <row r="1422" spans="2:18" x14ac:dyDescent="0.25">
      <c r="D1422">
        <v>4</v>
      </c>
      <c r="E1422" s="100"/>
      <c r="F1422" s="100"/>
      <c r="G1422" s="100"/>
      <c r="H1422" s="100"/>
      <c r="I1422" s="100"/>
      <c r="J1422" s="100"/>
      <c r="K1422" s="100"/>
      <c r="L1422" s="100"/>
      <c r="M1422" s="100"/>
      <c r="N1422" s="100">
        <v>48</v>
      </c>
      <c r="O1422" s="100"/>
      <c r="P1422" s="100"/>
      <c r="Q1422" s="100"/>
      <c r="R1422" s="98">
        <v>48</v>
      </c>
    </row>
    <row r="1423" spans="2:18" x14ac:dyDescent="0.25">
      <c r="D1423">
        <v>5</v>
      </c>
      <c r="E1423" s="100"/>
      <c r="F1423" s="100"/>
      <c r="G1423" s="100"/>
      <c r="H1423" s="100"/>
      <c r="I1423" s="100"/>
      <c r="J1423" s="100"/>
      <c r="K1423" s="100"/>
      <c r="L1423" s="100"/>
      <c r="M1423" s="100"/>
      <c r="N1423" s="100"/>
      <c r="O1423" s="100"/>
      <c r="P1423" s="100">
        <v>150</v>
      </c>
      <c r="Q1423" s="100"/>
      <c r="R1423" s="98">
        <v>150</v>
      </c>
    </row>
    <row r="1424" spans="2:18" x14ac:dyDescent="0.25">
      <c r="D1424">
        <v>6</v>
      </c>
      <c r="E1424" s="100"/>
      <c r="F1424" s="100"/>
      <c r="G1424" s="100"/>
      <c r="H1424" s="100"/>
      <c r="I1424" s="100">
        <v>120</v>
      </c>
      <c r="J1424" s="100"/>
      <c r="K1424" s="100"/>
      <c r="L1424" s="100"/>
      <c r="M1424" s="100"/>
      <c r="N1424" s="100"/>
      <c r="O1424" s="100"/>
      <c r="P1424" s="100"/>
      <c r="Q1424" s="100">
        <v>75</v>
      </c>
      <c r="R1424" s="98">
        <v>195</v>
      </c>
    </row>
    <row r="1425" spans="2:18" x14ac:dyDescent="0.25">
      <c r="B1425" t="s">
        <v>2743</v>
      </c>
      <c r="C1425">
        <v>41</v>
      </c>
      <c r="D1425">
        <v>1</v>
      </c>
      <c r="E1425" s="100">
        <v>7.5</v>
      </c>
      <c r="F1425" s="100">
        <v>10</v>
      </c>
      <c r="G1425" s="100"/>
      <c r="H1425" s="100"/>
      <c r="I1425" s="100">
        <v>20</v>
      </c>
      <c r="J1425" s="100"/>
      <c r="K1425" s="100"/>
      <c r="L1425" s="100"/>
      <c r="M1425" s="100"/>
      <c r="N1425" s="100"/>
      <c r="O1425" s="100">
        <v>78</v>
      </c>
      <c r="P1425" s="100"/>
      <c r="Q1425" s="100">
        <v>75</v>
      </c>
      <c r="R1425" s="98">
        <v>190.5</v>
      </c>
    </row>
    <row r="1426" spans="2:18" x14ac:dyDescent="0.25">
      <c r="D1426">
        <v>2</v>
      </c>
      <c r="E1426" s="100"/>
      <c r="F1426" s="100"/>
      <c r="G1426" s="100"/>
      <c r="H1426" s="100">
        <v>50</v>
      </c>
      <c r="I1426" s="100"/>
      <c r="J1426" s="100">
        <v>30</v>
      </c>
      <c r="K1426" s="100"/>
      <c r="L1426" s="100"/>
      <c r="M1426" s="100"/>
      <c r="N1426" s="100"/>
      <c r="O1426" s="100"/>
      <c r="P1426" s="100"/>
      <c r="Q1426" s="100"/>
      <c r="R1426" s="98">
        <v>80</v>
      </c>
    </row>
    <row r="1427" spans="2:18" x14ac:dyDescent="0.25">
      <c r="D1427">
        <v>3</v>
      </c>
      <c r="E1427" s="100"/>
      <c r="F1427" s="100"/>
      <c r="G1427" s="100"/>
      <c r="H1427" s="100"/>
      <c r="I1427" s="100"/>
      <c r="J1427" s="100"/>
      <c r="K1427" s="100"/>
      <c r="L1427" s="100"/>
      <c r="M1427" s="100"/>
      <c r="N1427" s="100">
        <v>48</v>
      </c>
      <c r="O1427" s="100"/>
      <c r="P1427" s="100"/>
      <c r="Q1427" s="100"/>
      <c r="R1427" s="98">
        <v>48</v>
      </c>
    </row>
    <row r="1428" spans="2:18" x14ac:dyDescent="0.25">
      <c r="D1428">
        <v>4</v>
      </c>
      <c r="E1428" s="100"/>
      <c r="F1428" s="100"/>
      <c r="G1428" s="100"/>
      <c r="H1428" s="100"/>
      <c r="I1428" s="100"/>
      <c r="J1428" s="100"/>
      <c r="K1428" s="100"/>
      <c r="L1428" s="100">
        <v>100</v>
      </c>
      <c r="M1428" s="100">
        <v>20</v>
      </c>
      <c r="N1428" s="100"/>
      <c r="O1428" s="100"/>
      <c r="P1428" s="100"/>
      <c r="Q1428" s="100"/>
      <c r="R1428" s="98">
        <v>120</v>
      </c>
    </row>
    <row r="1429" spans="2:18" x14ac:dyDescent="0.25">
      <c r="D1429">
        <v>5</v>
      </c>
      <c r="E1429" s="100"/>
      <c r="F1429" s="100"/>
      <c r="G1429" s="100"/>
      <c r="H1429" s="100"/>
      <c r="I1429" s="100"/>
      <c r="J1429" s="100"/>
      <c r="K1429" s="100">
        <v>17</v>
      </c>
      <c r="L1429" s="100"/>
      <c r="M1429" s="100"/>
      <c r="N1429" s="100"/>
      <c r="O1429" s="100"/>
      <c r="P1429" s="100">
        <v>150</v>
      </c>
      <c r="Q1429" s="100"/>
      <c r="R1429" s="98">
        <v>167</v>
      </c>
    </row>
    <row r="1430" spans="2:18" x14ac:dyDescent="0.25">
      <c r="D1430">
        <v>6</v>
      </c>
      <c r="E1430" s="100"/>
      <c r="F1430" s="100"/>
      <c r="G1430" s="100">
        <v>45</v>
      </c>
      <c r="H1430" s="100"/>
      <c r="I1430" s="100"/>
      <c r="J1430" s="100"/>
      <c r="K1430" s="100"/>
      <c r="L1430" s="100"/>
      <c r="M1430" s="100"/>
      <c r="N1430" s="100"/>
      <c r="O1430" s="100"/>
      <c r="P1430" s="100"/>
      <c r="Q1430" s="100"/>
      <c r="R1430" s="98">
        <v>45</v>
      </c>
    </row>
    <row r="1431" spans="2:18" x14ac:dyDescent="0.25">
      <c r="B1431" t="s">
        <v>2744</v>
      </c>
      <c r="C1431">
        <v>42</v>
      </c>
      <c r="D1431">
        <v>1</v>
      </c>
      <c r="E1431" s="100"/>
      <c r="F1431" s="100"/>
      <c r="G1431" s="100"/>
      <c r="H1431" s="100"/>
      <c r="I1431" s="100"/>
      <c r="J1431" s="100"/>
      <c r="K1431" s="100"/>
      <c r="L1431" s="100"/>
      <c r="M1431" s="100"/>
      <c r="N1431" s="100"/>
      <c r="O1431" s="100"/>
      <c r="P1431" s="100"/>
      <c r="Q1431" s="100">
        <v>75</v>
      </c>
      <c r="R1431" s="98">
        <v>75</v>
      </c>
    </row>
    <row r="1432" spans="2:18" x14ac:dyDescent="0.25">
      <c r="D1432">
        <v>2</v>
      </c>
      <c r="E1432" s="100"/>
      <c r="F1432" s="100"/>
      <c r="G1432" s="100">
        <v>15</v>
      </c>
      <c r="H1432" s="100">
        <v>50</v>
      </c>
      <c r="I1432" s="100"/>
      <c r="J1432" s="100"/>
      <c r="K1432" s="100">
        <v>17</v>
      </c>
      <c r="L1432" s="100">
        <v>100</v>
      </c>
      <c r="M1432" s="100"/>
      <c r="N1432" s="100"/>
      <c r="O1432" s="100"/>
      <c r="P1432" s="100">
        <v>150</v>
      </c>
      <c r="Q1432" s="100"/>
      <c r="R1432" s="98">
        <v>332</v>
      </c>
    </row>
    <row r="1433" spans="2:18" x14ac:dyDescent="0.25">
      <c r="D1433">
        <v>3</v>
      </c>
      <c r="E1433" s="100"/>
      <c r="F1433" s="100"/>
      <c r="G1433" s="100"/>
      <c r="H1433" s="100"/>
      <c r="I1433" s="100"/>
      <c r="J1433" s="100"/>
      <c r="K1433" s="100"/>
      <c r="L1433" s="100"/>
      <c r="M1433" s="100"/>
      <c r="N1433" s="100"/>
      <c r="O1433" s="100">
        <v>78</v>
      </c>
      <c r="P1433" s="100"/>
      <c r="Q1433" s="100"/>
      <c r="R1433" s="98">
        <v>78</v>
      </c>
    </row>
    <row r="1434" spans="2:18" x14ac:dyDescent="0.25">
      <c r="D1434">
        <v>4</v>
      </c>
      <c r="E1434" s="100"/>
      <c r="F1434" s="100">
        <v>40</v>
      </c>
      <c r="G1434" s="100"/>
      <c r="H1434" s="100"/>
      <c r="I1434" s="100"/>
      <c r="J1434" s="100">
        <v>60</v>
      </c>
      <c r="K1434" s="100"/>
      <c r="L1434" s="100"/>
      <c r="M1434" s="100">
        <v>20</v>
      </c>
      <c r="N1434" s="100">
        <v>48</v>
      </c>
      <c r="O1434" s="100"/>
      <c r="P1434" s="100"/>
      <c r="Q1434" s="100"/>
      <c r="R1434" s="98">
        <v>168</v>
      </c>
    </row>
    <row r="1435" spans="2:18" x14ac:dyDescent="0.25">
      <c r="D1435">
        <v>7</v>
      </c>
      <c r="E1435" s="100">
        <v>52.5</v>
      </c>
      <c r="F1435" s="100"/>
      <c r="G1435" s="100"/>
      <c r="H1435" s="100"/>
      <c r="I1435" s="100"/>
      <c r="J1435" s="100"/>
      <c r="K1435" s="100"/>
      <c r="L1435" s="100"/>
      <c r="M1435" s="100"/>
      <c r="N1435" s="100"/>
      <c r="O1435" s="100"/>
      <c r="P1435" s="100"/>
      <c r="Q1435" s="100"/>
      <c r="R1435" s="98">
        <v>52.5</v>
      </c>
    </row>
    <row r="1436" spans="2:18" x14ac:dyDescent="0.25">
      <c r="B1436" t="s">
        <v>2745</v>
      </c>
      <c r="C1436">
        <v>43</v>
      </c>
      <c r="D1436">
        <v>1</v>
      </c>
      <c r="E1436" s="100"/>
      <c r="F1436" s="100"/>
      <c r="G1436" s="100">
        <v>7.5</v>
      </c>
      <c r="H1436" s="100"/>
      <c r="I1436" s="100"/>
      <c r="J1436" s="100"/>
      <c r="K1436" s="100">
        <v>17</v>
      </c>
      <c r="L1436" s="100">
        <v>100</v>
      </c>
      <c r="M1436" s="100"/>
      <c r="N1436" s="100"/>
      <c r="O1436" s="100"/>
      <c r="P1436" s="100"/>
      <c r="Q1436" s="100"/>
      <c r="R1436" s="98">
        <v>124.5</v>
      </c>
    </row>
    <row r="1437" spans="2:18" x14ac:dyDescent="0.25">
      <c r="D1437">
        <v>2</v>
      </c>
      <c r="E1437" s="100"/>
      <c r="F1437" s="100"/>
      <c r="G1437" s="100"/>
      <c r="H1437" s="100"/>
      <c r="I1437" s="100"/>
      <c r="J1437" s="100">
        <v>30</v>
      </c>
      <c r="K1437" s="100"/>
      <c r="L1437" s="100"/>
      <c r="M1437" s="100"/>
      <c r="N1437" s="100"/>
      <c r="O1437" s="100"/>
      <c r="P1437" s="100"/>
      <c r="Q1437" s="100"/>
      <c r="R1437" s="98">
        <v>30</v>
      </c>
    </row>
    <row r="1438" spans="2:18" x14ac:dyDescent="0.25">
      <c r="D1438">
        <v>3</v>
      </c>
      <c r="E1438" s="100"/>
      <c r="F1438" s="100">
        <v>30</v>
      </c>
      <c r="G1438" s="100"/>
      <c r="H1438" s="100">
        <v>75</v>
      </c>
      <c r="I1438" s="100"/>
      <c r="J1438" s="100"/>
      <c r="K1438" s="100"/>
      <c r="L1438" s="100"/>
      <c r="M1438" s="100"/>
      <c r="N1438" s="100">
        <v>48</v>
      </c>
      <c r="O1438" s="100"/>
      <c r="P1438" s="100">
        <v>150</v>
      </c>
      <c r="Q1438" s="100"/>
      <c r="R1438" s="98">
        <v>303</v>
      </c>
    </row>
    <row r="1439" spans="2:18" x14ac:dyDescent="0.25">
      <c r="D1439">
        <v>4</v>
      </c>
      <c r="E1439" s="100"/>
      <c r="F1439" s="100"/>
      <c r="G1439" s="100"/>
      <c r="H1439" s="100"/>
      <c r="I1439" s="100">
        <v>80</v>
      </c>
      <c r="J1439" s="100"/>
      <c r="K1439" s="100"/>
      <c r="L1439" s="100"/>
      <c r="M1439" s="100"/>
      <c r="N1439" s="100"/>
      <c r="O1439" s="100"/>
      <c r="P1439" s="100"/>
      <c r="Q1439" s="100">
        <v>75</v>
      </c>
      <c r="R1439" s="98">
        <v>155</v>
      </c>
    </row>
    <row r="1440" spans="2:18" x14ac:dyDescent="0.25">
      <c r="D1440">
        <v>5</v>
      </c>
      <c r="E1440" s="100">
        <v>37.5</v>
      </c>
      <c r="F1440" s="100"/>
      <c r="G1440" s="100"/>
      <c r="H1440" s="100"/>
      <c r="I1440" s="100"/>
      <c r="J1440" s="100"/>
      <c r="K1440" s="100"/>
      <c r="L1440" s="100"/>
      <c r="M1440" s="100">
        <v>20</v>
      </c>
      <c r="N1440" s="100"/>
      <c r="O1440" s="100"/>
      <c r="P1440" s="100"/>
      <c r="Q1440" s="100"/>
      <c r="R1440" s="98">
        <v>57.5</v>
      </c>
    </row>
    <row r="1441" spans="2:18" x14ac:dyDescent="0.25">
      <c r="B1441" t="s">
        <v>2746</v>
      </c>
      <c r="C1441">
        <v>44</v>
      </c>
      <c r="D1441">
        <v>1</v>
      </c>
      <c r="E1441" s="100"/>
      <c r="F1441" s="100"/>
      <c r="G1441" s="100"/>
      <c r="H1441" s="100"/>
      <c r="I1441" s="100"/>
      <c r="J1441" s="100">
        <v>15</v>
      </c>
      <c r="K1441" s="100"/>
      <c r="L1441" s="100">
        <v>100</v>
      </c>
      <c r="M1441" s="100"/>
      <c r="N1441" s="100"/>
      <c r="O1441" s="100"/>
      <c r="P1441" s="100"/>
      <c r="Q1441" s="100"/>
      <c r="R1441" s="98">
        <v>115</v>
      </c>
    </row>
    <row r="1442" spans="2:18" x14ac:dyDescent="0.25">
      <c r="D1442">
        <v>2</v>
      </c>
      <c r="E1442" s="100"/>
      <c r="F1442" s="100"/>
      <c r="G1442" s="100"/>
      <c r="H1442" s="100"/>
      <c r="I1442" s="100">
        <v>40</v>
      </c>
      <c r="J1442" s="100"/>
      <c r="K1442" s="100">
        <v>17</v>
      </c>
      <c r="L1442" s="100"/>
      <c r="M1442" s="100">
        <v>20</v>
      </c>
      <c r="N1442" s="100"/>
      <c r="O1442" s="100"/>
      <c r="P1442" s="100"/>
      <c r="Q1442" s="100"/>
      <c r="R1442" s="98">
        <v>77</v>
      </c>
    </row>
    <row r="1443" spans="2:18" x14ac:dyDescent="0.25">
      <c r="D1443">
        <v>3</v>
      </c>
      <c r="E1443" s="100"/>
      <c r="F1443" s="100"/>
      <c r="G1443" s="100">
        <v>22.5</v>
      </c>
      <c r="H1443" s="100"/>
      <c r="I1443" s="100"/>
      <c r="J1443" s="100"/>
      <c r="K1443" s="100"/>
      <c r="L1443" s="100"/>
      <c r="M1443" s="100"/>
      <c r="N1443" s="100"/>
      <c r="O1443" s="100">
        <v>78</v>
      </c>
      <c r="P1443" s="100">
        <v>150</v>
      </c>
      <c r="Q1443" s="100">
        <v>75</v>
      </c>
      <c r="R1443" s="98">
        <v>325.5</v>
      </c>
    </row>
    <row r="1444" spans="2:18" x14ac:dyDescent="0.25">
      <c r="D1444">
        <v>4</v>
      </c>
      <c r="E1444" s="100"/>
      <c r="F1444" s="100">
        <v>40</v>
      </c>
      <c r="G1444" s="100"/>
      <c r="H1444" s="100"/>
      <c r="I1444" s="100"/>
      <c r="J1444" s="100"/>
      <c r="K1444" s="100"/>
      <c r="L1444" s="100"/>
      <c r="M1444" s="100"/>
      <c r="N1444" s="100"/>
      <c r="O1444" s="100"/>
      <c r="P1444" s="100"/>
      <c r="Q1444" s="100"/>
      <c r="R1444" s="98">
        <v>40</v>
      </c>
    </row>
    <row r="1445" spans="2:18" x14ac:dyDescent="0.25">
      <c r="D1445">
        <v>5</v>
      </c>
      <c r="E1445" s="100"/>
      <c r="F1445" s="100"/>
      <c r="G1445" s="100"/>
      <c r="H1445" s="100">
        <v>125</v>
      </c>
      <c r="I1445" s="100"/>
      <c r="J1445" s="100"/>
      <c r="K1445" s="100"/>
      <c r="L1445" s="100"/>
      <c r="M1445" s="100"/>
      <c r="N1445" s="100"/>
      <c r="O1445" s="100"/>
      <c r="P1445" s="100"/>
      <c r="Q1445" s="100"/>
      <c r="R1445" s="98">
        <v>125</v>
      </c>
    </row>
    <row r="1446" spans="2:18" x14ac:dyDescent="0.25">
      <c r="D1446">
        <v>6</v>
      </c>
      <c r="E1446" s="100"/>
      <c r="F1446" s="100"/>
      <c r="G1446" s="100"/>
      <c r="H1446" s="100"/>
      <c r="I1446" s="100"/>
      <c r="J1446" s="100"/>
      <c r="K1446" s="100"/>
      <c r="L1446" s="100"/>
      <c r="M1446" s="100"/>
      <c r="N1446" s="100">
        <v>48</v>
      </c>
      <c r="O1446" s="100"/>
      <c r="P1446" s="100"/>
      <c r="Q1446" s="100"/>
      <c r="R1446" s="98">
        <v>48</v>
      </c>
    </row>
    <row r="1447" spans="2:18" x14ac:dyDescent="0.25">
      <c r="B1447" t="s">
        <v>2747</v>
      </c>
      <c r="C1447">
        <v>45</v>
      </c>
      <c r="D1447">
        <v>1</v>
      </c>
      <c r="E1447" s="100">
        <v>7.5</v>
      </c>
      <c r="F1447" s="100"/>
      <c r="G1447" s="100"/>
      <c r="H1447" s="100">
        <v>25</v>
      </c>
      <c r="I1447" s="100"/>
      <c r="J1447" s="100"/>
      <c r="K1447" s="100">
        <v>17</v>
      </c>
      <c r="L1447" s="100"/>
      <c r="M1447" s="100"/>
      <c r="N1447" s="100"/>
      <c r="O1447" s="100"/>
      <c r="P1447" s="100"/>
      <c r="Q1447" s="100">
        <v>75</v>
      </c>
      <c r="R1447" s="98">
        <v>124.5</v>
      </c>
    </row>
    <row r="1448" spans="2:18" x14ac:dyDescent="0.25">
      <c r="D1448">
        <v>2</v>
      </c>
      <c r="E1448" s="100"/>
      <c r="F1448" s="100"/>
      <c r="G1448" s="100"/>
      <c r="H1448" s="100"/>
      <c r="I1448" s="100"/>
      <c r="J1448" s="100"/>
      <c r="K1448" s="100"/>
      <c r="L1448" s="100">
        <v>100</v>
      </c>
      <c r="M1448" s="100">
        <v>20</v>
      </c>
      <c r="N1448" s="100">
        <v>48</v>
      </c>
      <c r="O1448" s="100"/>
      <c r="P1448" s="100"/>
      <c r="Q1448" s="100"/>
      <c r="R1448" s="98">
        <v>168</v>
      </c>
    </row>
    <row r="1449" spans="2:18" x14ac:dyDescent="0.25">
      <c r="D1449">
        <v>3</v>
      </c>
      <c r="E1449" s="100"/>
      <c r="F1449" s="100">
        <v>30</v>
      </c>
      <c r="G1449" s="100"/>
      <c r="H1449" s="100"/>
      <c r="I1449" s="100"/>
      <c r="J1449" s="100">
        <v>45</v>
      </c>
      <c r="K1449" s="100"/>
      <c r="L1449" s="100"/>
      <c r="M1449" s="100"/>
      <c r="N1449" s="100"/>
      <c r="O1449" s="100"/>
      <c r="P1449" s="100"/>
      <c r="Q1449" s="100"/>
      <c r="R1449" s="98">
        <v>75</v>
      </c>
    </row>
    <row r="1450" spans="2:18" x14ac:dyDescent="0.25">
      <c r="D1450">
        <v>4</v>
      </c>
      <c r="E1450" s="100"/>
      <c r="F1450" s="100"/>
      <c r="G1450" s="100">
        <v>30</v>
      </c>
      <c r="H1450" s="100"/>
      <c r="I1450" s="100"/>
      <c r="J1450" s="100"/>
      <c r="K1450" s="100"/>
      <c r="L1450" s="100"/>
      <c r="M1450" s="100"/>
      <c r="N1450" s="100"/>
      <c r="O1450" s="100">
        <v>78</v>
      </c>
      <c r="P1450" s="100">
        <v>150</v>
      </c>
      <c r="Q1450" s="100"/>
      <c r="R1450" s="98">
        <v>258</v>
      </c>
    </row>
    <row r="1451" spans="2:18" x14ac:dyDescent="0.25">
      <c r="D1451">
        <v>7</v>
      </c>
      <c r="E1451" s="100"/>
      <c r="F1451" s="100"/>
      <c r="G1451" s="100"/>
      <c r="H1451" s="100"/>
      <c r="I1451" s="100">
        <v>140</v>
      </c>
      <c r="J1451" s="100"/>
      <c r="K1451" s="100"/>
      <c r="L1451" s="100"/>
      <c r="M1451" s="100"/>
      <c r="N1451" s="100"/>
      <c r="O1451" s="100"/>
      <c r="P1451" s="100"/>
      <c r="Q1451" s="100"/>
      <c r="R1451" s="98">
        <v>140</v>
      </c>
    </row>
    <row r="1452" spans="2:18" x14ac:dyDescent="0.25">
      <c r="B1452" t="s">
        <v>2748</v>
      </c>
      <c r="C1452">
        <v>46</v>
      </c>
      <c r="D1452">
        <v>1</v>
      </c>
      <c r="E1452" s="100"/>
      <c r="F1452" s="100"/>
      <c r="G1452" s="100"/>
      <c r="H1452" s="100"/>
      <c r="I1452" s="100"/>
      <c r="J1452" s="100"/>
      <c r="K1452" s="100"/>
      <c r="L1452" s="100"/>
      <c r="M1452" s="100"/>
      <c r="N1452" s="100"/>
      <c r="O1452" s="100"/>
      <c r="P1452" s="100"/>
      <c r="Q1452" s="100">
        <v>75</v>
      </c>
      <c r="R1452" s="98">
        <v>75</v>
      </c>
    </row>
    <row r="1453" spans="2:18" x14ac:dyDescent="0.25">
      <c r="D1453">
        <v>2</v>
      </c>
      <c r="E1453" s="100">
        <v>15</v>
      </c>
      <c r="F1453" s="100"/>
      <c r="G1453" s="100">
        <v>15</v>
      </c>
      <c r="H1453" s="100"/>
      <c r="I1453" s="100">
        <v>40</v>
      </c>
      <c r="J1453" s="100">
        <v>30</v>
      </c>
      <c r="K1453" s="100"/>
      <c r="L1453" s="100">
        <v>100</v>
      </c>
      <c r="M1453" s="100"/>
      <c r="N1453" s="100"/>
      <c r="O1453" s="100"/>
      <c r="P1453" s="100"/>
      <c r="Q1453" s="100"/>
      <c r="R1453" s="98">
        <v>200</v>
      </c>
    </row>
    <row r="1454" spans="2:18" x14ac:dyDescent="0.25">
      <c r="D1454">
        <v>3</v>
      </c>
      <c r="E1454" s="100"/>
      <c r="F1454" s="100"/>
      <c r="G1454" s="100"/>
      <c r="H1454" s="100"/>
      <c r="I1454" s="100"/>
      <c r="J1454" s="100"/>
      <c r="K1454" s="100"/>
      <c r="L1454" s="100"/>
      <c r="M1454" s="100">
        <v>20</v>
      </c>
      <c r="N1454" s="100"/>
      <c r="O1454" s="100"/>
      <c r="P1454" s="100"/>
      <c r="Q1454" s="100"/>
      <c r="R1454" s="98">
        <v>20</v>
      </c>
    </row>
    <row r="1455" spans="2:18" x14ac:dyDescent="0.25">
      <c r="D1455">
        <v>4</v>
      </c>
      <c r="E1455" s="100"/>
      <c r="F1455" s="100">
        <v>40</v>
      </c>
      <c r="G1455" s="100"/>
      <c r="H1455" s="100">
        <v>100</v>
      </c>
      <c r="I1455" s="100"/>
      <c r="J1455" s="100"/>
      <c r="K1455" s="100"/>
      <c r="L1455" s="100"/>
      <c r="M1455" s="100"/>
      <c r="N1455" s="100"/>
      <c r="O1455" s="100"/>
      <c r="P1455" s="100"/>
      <c r="Q1455" s="100"/>
      <c r="R1455" s="98">
        <v>140</v>
      </c>
    </row>
    <row r="1456" spans="2:18" x14ac:dyDescent="0.25">
      <c r="D1456">
        <v>5</v>
      </c>
      <c r="E1456" s="100"/>
      <c r="F1456" s="100"/>
      <c r="G1456" s="100"/>
      <c r="H1456" s="100"/>
      <c r="I1456" s="100"/>
      <c r="J1456" s="100"/>
      <c r="K1456" s="100"/>
      <c r="L1456" s="100"/>
      <c r="M1456" s="100"/>
      <c r="N1456" s="100"/>
      <c r="O1456" s="100">
        <v>78</v>
      </c>
      <c r="P1456" s="100"/>
      <c r="Q1456" s="100"/>
      <c r="R1456" s="98">
        <v>78</v>
      </c>
    </row>
    <row r="1457" spans="2:18" x14ac:dyDescent="0.25">
      <c r="D1457">
        <v>8</v>
      </c>
      <c r="E1457" s="100"/>
      <c r="F1457" s="100"/>
      <c r="G1457" s="100"/>
      <c r="H1457" s="100"/>
      <c r="I1457" s="100"/>
      <c r="J1457" s="100"/>
      <c r="K1457" s="100">
        <v>17</v>
      </c>
      <c r="L1457" s="100"/>
      <c r="M1457" s="100"/>
      <c r="N1457" s="100"/>
      <c r="O1457" s="100"/>
      <c r="P1457" s="100"/>
      <c r="Q1457" s="100"/>
      <c r="R1457" s="98">
        <v>17</v>
      </c>
    </row>
    <row r="1458" spans="2:18" x14ac:dyDescent="0.25">
      <c r="B1458" t="s">
        <v>2749</v>
      </c>
      <c r="C1458">
        <v>47</v>
      </c>
      <c r="D1458">
        <v>1</v>
      </c>
      <c r="E1458" s="100"/>
      <c r="F1458" s="100"/>
      <c r="G1458" s="100"/>
      <c r="H1458" s="100"/>
      <c r="I1458" s="100"/>
      <c r="J1458" s="100"/>
      <c r="K1458" s="100"/>
      <c r="L1458" s="100"/>
      <c r="M1458" s="100">
        <v>20</v>
      </c>
      <c r="N1458" s="100"/>
      <c r="O1458" s="100">
        <v>78</v>
      </c>
      <c r="P1458" s="100"/>
      <c r="Q1458" s="100"/>
      <c r="R1458" s="98">
        <v>98</v>
      </c>
    </row>
    <row r="1459" spans="2:18" x14ac:dyDescent="0.25">
      <c r="D1459">
        <v>2</v>
      </c>
      <c r="E1459" s="100"/>
      <c r="F1459" s="100">
        <v>20</v>
      </c>
      <c r="G1459" s="100"/>
      <c r="H1459" s="100">
        <v>50</v>
      </c>
      <c r="I1459" s="100"/>
      <c r="J1459" s="100"/>
      <c r="K1459" s="100"/>
      <c r="L1459" s="100"/>
      <c r="M1459" s="100"/>
      <c r="N1459" s="100"/>
      <c r="O1459" s="100"/>
      <c r="P1459" s="100"/>
      <c r="Q1459" s="100"/>
      <c r="R1459" s="98">
        <v>70</v>
      </c>
    </row>
    <row r="1460" spans="2:18" x14ac:dyDescent="0.25">
      <c r="D1460">
        <v>3</v>
      </c>
      <c r="E1460" s="100">
        <v>22.5</v>
      </c>
      <c r="F1460" s="100"/>
      <c r="G1460" s="100"/>
      <c r="H1460" s="100"/>
      <c r="I1460" s="100"/>
      <c r="J1460" s="100">
        <v>45</v>
      </c>
      <c r="K1460" s="100">
        <v>17</v>
      </c>
      <c r="L1460" s="100"/>
      <c r="M1460" s="100"/>
      <c r="N1460" s="100"/>
      <c r="O1460" s="100"/>
      <c r="P1460" s="100"/>
      <c r="Q1460" s="100"/>
      <c r="R1460" s="98">
        <v>84.5</v>
      </c>
    </row>
    <row r="1461" spans="2:18" x14ac:dyDescent="0.25">
      <c r="D1461">
        <v>4</v>
      </c>
      <c r="E1461" s="100"/>
      <c r="F1461" s="100"/>
      <c r="G1461" s="100">
        <v>30</v>
      </c>
      <c r="H1461" s="100"/>
      <c r="I1461" s="100">
        <v>80</v>
      </c>
      <c r="J1461" s="100"/>
      <c r="K1461" s="100"/>
      <c r="L1461" s="100">
        <v>100</v>
      </c>
      <c r="M1461" s="100"/>
      <c r="N1461" s="100"/>
      <c r="O1461" s="100"/>
      <c r="P1461" s="100">
        <v>150</v>
      </c>
      <c r="Q1461" s="100">
        <v>75</v>
      </c>
      <c r="R1461" s="98">
        <v>435</v>
      </c>
    </row>
    <row r="1462" spans="2:18" x14ac:dyDescent="0.25">
      <c r="B1462" t="s">
        <v>2750</v>
      </c>
      <c r="C1462">
        <v>48</v>
      </c>
      <c r="D1462">
        <v>1</v>
      </c>
      <c r="E1462" s="100"/>
      <c r="F1462" s="100"/>
      <c r="G1462" s="100"/>
      <c r="H1462" s="100">
        <v>25</v>
      </c>
      <c r="I1462" s="100">
        <v>20</v>
      </c>
      <c r="J1462" s="100"/>
      <c r="K1462" s="100"/>
      <c r="L1462" s="100"/>
      <c r="M1462" s="100"/>
      <c r="N1462" s="100"/>
      <c r="O1462" s="100"/>
      <c r="P1462" s="100"/>
      <c r="Q1462" s="100"/>
      <c r="R1462" s="98">
        <v>45</v>
      </c>
    </row>
    <row r="1463" spans="2:18" x14ac:dyDescent="0.25">
      <c r="D1463">
        <v>2</v>
      </c>
      <c r="E1463" s="100">
        <v>15</v>
      </c>
      <c r="F1463" s="100"/>
      <c r="G1463" s="100">
        <v>15</v>
      </c>
      <c r="H1463" s="100"/>
      <c r="I1463" s="100"/>
      <c r="J1463" s="100"/>
      <c r="K1463" s="100"/>
      <c r="L1463" s="100"/>
      <c r="M1463" s="100"/>
      <c r="N1463" s="100"/>
      <c r="O1463" s="100"/>
      <c r="P1463" s="100">
        <v>150</v>
      </c>
      <c r="Q1463" s="100"/>
      <c r="R1463" s="98">
        <v>180</v>
      </c>
    </row>
    <row r="1464" spans="2:18" x14ac:dyDescent="0.25">
      <c r="D1464">
        <v>3</v>
      </c>
      <c r="E1464" s="100"/>
      <c r="F1464" s="100">
        <v>30</v>
      </c>
      <c r="G1464" s="100"/>
      <c r="H1464" s="100"/>
      <c r="I1464" s="100"/>
      <c r="J1464" s="100"/>
      <c r="K1464" s="100"/>
      <c r="L1464" s="100">
        <v>100</v>
      </c>
      <c r="M1464" s="100">
        <v>20</v>
      </c>
      <c r="N1464" s="100"/>
      <c r="O1464" s="100"/>
      <c r="P1464" s="100"/>
      <c r="Q1464" s="100">
        <v>75</v>
      </c>
      <c r="R1464" s="98">
        <v>225</v>
      </c>
    </row>
    <row r="1465" spans="2:18" x14ac:dyDescent="0.25">
      <c r="D1465">
        <v>4</v>
      </c>
      <c r="E1465" s="100"/>
      <c r="F1465" s="100"/>
      <c r="G1465" s="100"/>
      <c r="H1465" s="100"/>
      <c r="I1465" s="100"/>
      <c r="J1465" s="100"/>
      <c r="K1465" s="100"/>
      <c r="L1465" s="100"/>
      <c r="M1465" s="100"/>
      <c r="N1465" s="100">
        <v>48</v>
      </c>
      <c r="O1465" s="100"/>
      <c r="P1465" s="100"/>
      <c r="Q1465" s="100"/>
      <c r="R1465" s="98">
        <v>48</v>
      </c>
    </row>
    <row r="1466" spans="2:18" x14ac:dyDescent="0.25">
      <c r="D1466">
        <v>5</v>
      </c>
      <c r="E1466" s="100"/>
      <c r="F1466" s="100"/>
      <c r="G1466" s="100"/>
      <c r="H1466" s="100"/>
      <c r="I1466" s="100"/>
      <c r="J1466" s="100">
        <v>75</v>
      </c>
      <c r="K1466" s="100"/>
      <c r="L1466" s="100"/>
      <c r="M1466" s="100"/>
      <c r="N1466" s="100"/>
      <c r="O1466" s="100"/>
      <c r="P1466" s="100"/>
      <c r="Q1466" s="100"/>
      <c r="R1466" s="98">
        <v>75</v>
      </c>
    </row>
    <row r="1467" spans="2:18" x14ac:dyDescent="0.25">
      <c r="D1467">
        <v>6</v>
      </c>
      <c r="E1467" s="100"/>
      <c r="F1467" s="100"/>
      <c r="G1467" s="100"/>
      <c r="H1467" s="100"/>
      <c r="I1467" s="100"/>
      <c r="J1467" s="100"/>
      <c r="K1467" s="100"/>
      <c r="L1467" s="100"/>
      <c r="M1467" s="100"/>
      <c r="N1467" s="100"/>
      <c r="O1467" s="100">
        <v>78</v>
      </c>
      <c r="P1467" s="100"/>
      <c r="Q1467" s="100"/>
      <c r="R1467" s="98">
        <v>78</v>
      </c>
    </row>
    <row r="1468" spans="2:18" x14ac:dyDescent="0.25">
      <c r="B1468" t="s">
        <v>2751</v>
      </c>
      <c r="C1468">
        <v>49</v>
      </c>
      <c r="D1468">
        <v>1</v>
      </c>
      <c r="E1468" s="100"/>
      <c r="F1468" s="100"/>
      <c r="G1468" s="100"/>
      <c r="H1468" s="100"/>
      <c r="I1468" s="100"/>
      <c r="J1468" s="100"/>
      <c r="K1468" s="100">
        <v>17</v>
      </c>
      <c r="L1468" s="100"/>
      <c r="M1468" s="100"/>
      <c r="N1468" s="100"/>
      <c r="O1468" s="100"/>
      <c r="P1468" s="100"/>
      <c r="Q1468" s="100">
        <v>75</v>
      </c>
      <c r="R1468" s="98">
        <v>92</v>
      </c>
    </row>
    <row r="1469" spans="2:18" x14ac:dyDescent="0.25">
      <c r="D1469">
        <v>2</v>
      </c>
      <c r="E1469" s="100"/>
      <c r="F1469" s="100">
        <v>20</v>
      </c>
      <c r="G1469" s="100"/>
      <c r="H1469" s="100"/>
      <c r="I1469" s="100">
        <v>40</v>
      </c>
      <c r="J1469" s="100"/>
      <c r="K1469" s="100"/>
      <c r="L1469" s="100"/>
      <c r="M1469" s="100"/>
      <c r="N1469" s="100"/>
      <c r="O1469" s="100"/>
      <c r="P1469" s="100"/>
      <c r="Q1469" s="100"/>
      <c r="R1469" s="98">
        <v>60</v>
      </c>
    </row>
    <row r="1470" spans="2:18" x14ac:dyDescent="0.25">
      <c r="D1470">
        <v>3</v>
      </c>
      <c r="E1470" s="100"/>
      <c r="F1470" s="100"/>
      <c r="G1470" s="100"/>
      <c r="H1470" s="100"/>
      <c r="I1470" s="100"/>
      <c r="J1470" s="100">
        <v>45</v>
      </c>
      <c r="K1470" s="100"/>
      <c r="L1470" s="100"/>
      <c r="M1470" s="100">
        <v>20</v>
      </c>
      <c r="N1470" s="100"/>
      <c r="O1470" s="100"/>
      <c r="P1470" s="100"/>
      <c r="Q1470" s="100"/>
      <c r="R1470" s="98">
        <v>65</v>
      </c>
    </row>
    <row r="1471" spans="2:18" x14ac:dyDescent="0.25">
      <c r="D1471">
        <v>4</v>
      </c>
      <c r="E1471" s="100"/>
      <c r="F1471" s="100"/>
      <c r="G1471" s="100"/>
      <c r="H1471" s="100">
        <v>100</v>
      </c>
      <c r="I1471" s="100"/>
      <c r="J1471" s="100"/>
      <c r="K1471" s="100"/>
      <c r="L1471" s="100">
        <v>100</v>
      </c>
      <c r="M1471" s="100"/>
      <c r="N1471" s="100">
        <v>48</v>
      </c>
      <c r="O1471" s="100">
        <v>78</v>
      </c>
      <c r="P1471" s="100">
        <v>150</v>
      </c>
      <c r="Q1471" s="100"/>
      <c r="R1471" s="98">
        <v>476</v>
      </c>
    </row>
    <row r="1472" spans="2:18" x14ac:dyDescent="0.25">
      <c r="D1472">
        <v>5</v>
      </c>
      <c r="E1472" s="100"/>
      <c r="F1472" s="100"/>
      <c r="G1472" s="100">
        <v>37.5</v>
      </c>
      <c r="H1472" s="100"/>
      <c r="I1472" s="100"/>
      <c r="J1472" s="100"/>
      <c r="K1472" s="100"/>
      <c r="L1472" s="100"/>
      <c r="M1472" s="100"/>
      <c r="N1472" s="100"/>
      <c r="O1472" s="100"/>
      <c r="P1472" s="100"/>
      <c r="Q1472" s="100"/>
      <c r="R1472" s="98">
        <v>37.5</v>
      </c>
    </row>
    <row r="1473" spans="2:18" x14ac:dyDescent="0.25">
      <c r="B1473" t="s">
        <v>2707</v>
      </c>
      <c r="C1473">
        <v>5</v>
      </c>
      <c r="D1473">
        <v>1</v>
      </c>
      <c r="E1473" s="100"/>
      <c r="F1473" s="100"/>
      <c r="G1473" s="100"/>
      <c r="H1473" s="100"/>
      <c r="I1473" s="100"/>
      <c r="J1473" s="100"/>
      <c r="K1473" s="100">
        <v>17</v>
      </c>
      <c r="L1473" s="100"/>
      <c r="M1473" s="100"/>
      <c r="N1473" s="100"/>
      <c r="O1473" s="100"/>
      <c r="P1473" s="100"/>
      <c r="Q1473" s="100"/>
      <c r="R1473" s="98">
        <v>17</v>
      </c>
    </row>
    <row r="1474" spans="2:18" x14ac:dyDescent="0.25">
      <c r="D1474">
        <v>2</v>
      </c>
      <c r="E1474" s="100"/>
      <c r="F1474" s="100"/>
      <c r="G1474" s="100">
        <v>15</v>
      </c>
      <c r="H1474" s="100">
        <v>50</v>
      </c>
      <c r="I1474" s="100"/>
      <c r="J1474" s="100"/>
      <c r="K1474" s="100"/>
      <c r="L1474" s="100"/>
      <c r="M1474" s="100"/>
      <c r="N1474" s="100"/>
      <c r="O1474" s="100"/>
      <c r="P1474" s="100">
        <v>150</v>
      </c>
      <c r="Q1474" s="100">
        <v>75</v>
      </c>
      <c r="R1474" s="98">
        <v>290</v>
      </c>
    </row>
    <row r="1475" spans="2:18" x14ac:dyDescent="0.25">
      <c r="D1475">
        <v>3</v>
      </c>
      <c r="E1475" s="100"/>
      <c r="F1475" s="100"/>
      <c r="G1475" s="100"/>
      <c r="H1475" s="100"/>
      <c r="I1475" s="100"/>
      <c r="J1475" s="100"/>
      <c r="K1475" s="100"/>
      <c r="L1475" s="100"/>
      <c r="M1475" s="100">
        <v>20</v>
      </c>
      <c r="N1475" s="100"/>
      <c r="O1475" s="100"/>
      <c r="P1475" s="100"/>
      <c r="Q1475" s="100"/>
      <c r="R1475" s="98">
        <v>20</v>
      </c>
    </row>
    <row r="1476" spans="2:18" x14ac:dyDescent="0.25">
      <c r="D1476">
        <v>4</v>
      </c>
      <c r="E1476" s="100">
        <v>30</v>
      </c>
      <c r="F1476" s="100"/>
      <c r="G1476" s="100"/>
      <c r="H1476" s="100"/>
      <c r="I1476" s="100">
        <v>80</v>
      </c>
      <c r="J1476" s="100">
        <v>60</v>
      </c>
      <c r="K1476" s="100"/>
      <c r="L1476" s="100">
        <v>100</v>
      </c>
      <c r="M1476" s="100"/>
      <c r="N1476" s="100"/>
      <c r="O1476" s="100"/>
      <c r="P1476" s="100"/>
      <c r="Q1476" s="100"/>
      <c r="R1476" s="98">
        <v>270</v>
      </c>
    </row>
    <row r="1477" spans="2:18" x14ac:dyDescent="0.25">
      <c r="D1477">
        <v>5</v>
      </c>
      <c r="E1477" s="100"/>
      <c r="F1477" s="100">
        <v>50</v>
      </c>
      <c r="G1477" s="100"/>
      <c r="H1477" s="100"/>
      <c r="I1477" s="100"/>
      <c r="J1477" s="100"/>
      <c r="K1477" s="100"/>
      <c r="L1477" s="100"/>
      <c r="M1477" s="100"/>
      <c r="N1477" s="100">
        <v>48</v>
      </c>
      <c r="O1477" s="100"/>
      <c r="P1477" s="100"/>
      <c r="Q1477" s="100"/>
      <c r="R1477" s="98">
        <v>98</v>
      </c>
    </row>
    <row r="1478" spans="2:18" x14ac:dyDescent="0.25">
      <c r="B1478" t="s">
        <v>2752</v>
      </c>
      <c r="C1478">
        <v>50</v>
      </c>
      <c r="D1478">
        <v>2</v>
      </c>
      <c r="E1478" s="100"/>
      <c r="F1478" s="100"/>
      <c r="G1478" s="100"/>
      <c r="H1478" s="100"/>
      <c r="I1478" s="100"/>
      <c r="J1478" s="100"/>
      <c r="K1478" s="100">
        <v>17</v>
      </c>
      <c r="L1478" s="100"/>
      <c r="M1478" s="100"/>
      <c r="N1478" s="100"/>
      <c r="O1478" s="100"/>
      <c r="P1478" s="100"/>
      <c r="Q1478" s="100">
        <v>75</v>
      </c>
      <c r="R1478" s="98">
        <v>92</v>
      </c>
    </row>
    <row r="1479" spans="2:18" x14ac:dyDescent="0.25">
      <c r="D1479">
        <v>3</v>
      </c>
      <c r="E1479" s="100"/>
      <c r="F1479" s="100">
        <v>30</v>
      </c>
      <c r="G1479" s="100"/>
      <c r="H1479" s="100">
        <v>75</v>
      </c>
      <c r="I1479" s="100"/>
      <c r="J1479" s="100"/>
      <c r="K1479" s="100"/>
      <c r="L1479" s="100">
        <v>100</v>
      </c>
      <c r="M1479" s="100"/>
      <c r="N1479" s="100"/>
      <c r="O1479" s="100">
        <v>78</v>
      </c>
      <c r="P1479" s="100">
        <v>150</v>
      </c>
      <c r="Q1479" s="100"/>
      <c r="R1479" s="98">
        <v>433</v>
      </c>
    </row>
    <row r="1480" spans="2:18" x14ac:dyDescent="0.25">
      <c r="D1480">
        <v>4</v>
      </c>
      <c r="E1480" s="100"/>
      <c r="F1480" s="100"/>
      <c r="G1480" s="100">
        <v>30</v>
      </c>
      <c r="H1480" s="100"/>
      <c r="I1480" s="100"/>
      <c r="J1480" s="100">
        <v>60</v>
      </c>
      <c r="K1480" s="100"/>
      <c r="L1480" s="100"/>
      <c r="M1480" s="100">
        <v>20</v>
      </c>
      <c r="N1480" s="100"/>
      <c r="O1480" s="100"/>
      <c r="P1480" s="100"/>
      <c r="Q1480" s="100"/>
      <c r="R1480" s="98">
        <v>110</v>
      </c>
    </row>
    <row r="1481" spans="2:18" x14ac:dyDescent="0.25">
      <c r="D1481">
        <v>6</v>
      </c>
      <c r="E1481" s="100"/>
      <c r="F1481" s="100"/>
      <c r="G1481" s="100"/>
      <c r="H1481" s="100"/>
      <c r="I1481" s="100">
        <v>120</v>
      </c>
      <c r="J1481" s="100"/>
      <c r="K1481" s="100"/>
      <c r="L1481" s="100"/>
      <c r="M1481" s="100"/>
      <c r="N1481" s="100"/>
      <c r="O1481" s="100"/>
      <c r="P1481" s="100"/>
      <c r="Q1481" s="100"/>
      <c r="R1481" s="98">
        <v>120</v>
      </c>
    </row>
    <row r="1482" spans="2:18" x14ac:dyDescent="0.25">
      <c r="B1482" t="s">
        <v>2753</v>
      </c>
      <c r="C1482">
        <v>51</v>
      </c>
      <c r="D1482">
        <v>1</v>
      </c>
      <c r="E1482" s="100"/>
      <c r="F1482" s="100">
        <v>10</v>
      </c>
      <c r="G1482" s="100"/>
      <c r="H1482" s="100"/>
      <c r="I1482" s="100"/>
      <c r="J1482" s="100"/>
      <c r="K1482" s="100"/>
      <c r="L1482" s="100"/>
      <c r="M1482" s="100"/>
      <c r="N1482" s="100">
        <v>48</v>
      </c>
      <c r="O1482" s="100"/>
      <c r="P1482" s="100">
        <v>150</v>
      </c>
      <c r="Q1482" s="100"/>
      <c r="R1482" s="98">
        <v>208</v>
      </c>
    </row>
    <row r="1483" spans="2:18" x14ac:dyDescent="0.25">
      <c r="D1483">
        <v>2</v>
      </c>
      <c r="E1483" s="100"/>
      <c r="F1483" s="100"/>
      <c r="G1483" s="100"/>
      <c r="H1483" s="100"/>
      <c r="I1483" s="100"/>
      <c r="J1483" s="100"/>
      <c r="K1483" s="100"/>
      <c r="L1483" s="100"/>
      <c r="M1483" s="100"/>
      <c r="N1483" s="100"/>
      <c r="O1483" s="100">
        <v>78</v>
      </c>
      <c r="P1483" s="100"/>
      <c r="Q1483" s="100"/>
      <c r="R1483" s="98">
        <v>78</v>
      </c>
    </row>
    <row r="1484" spans="2:18" x14ac:dyDescent="0.25">
      <c r="D1484">
        <v>3</v>
      </c>
      <c r="E1484" s="100"/>
      <c r="F1484" s="100"/>
      <c r="G1484" s="100"/>
      <c r="H1484" s="100">
        <v>75</v>
      </c>
      <c r="I1484" s="100"/>
      <c r="J1484" s="100"/>
      <c r="K1484" s="100"/>
      <c r="L1484" s="100">
        <v>100</v>
      </c>
      <c r="M1484" s="100">
        <v>20</v>
      </c>
      <c r="N1484" s="100"/>
      <c r="O1484" s="100"/>
      <c r="P1484" s="100"/>
      <c r="Q1484" s="100">
        <v>75</v>
      </c>
      <c r="R1484" s="98">
        <v>270</v>
      </c>
    </row>
    <row r="1485" spans="2:18" x14ac:dyDescent="0.25">
      <c r="D1485">
        <v>4</v>
      </c>
      <c r="E1485" s="100">
        <v>30</v>
      </c>
      <c r="F1485" s="100"/>
      <c r="G1485" s="100"/>
      <c r="H1485" s="100"/>
      <c r="I1485" s="100"/>
      <c r="J1485" s="100">
        <v>60</v>
      </c>
      <c r="K1485" s="100"/>
      <c r="L1485" s="100"/>
      <c r="M1485" s="100"/>
      <c r="N1485" s="100"/>
      <c r="O1485" s="100"/>
      <c r="P1485" s="100"/>
      <c r="Q1485" s="100"/>
      <c r="R1485" s="98">
        <v>90</v>
      </c>
    </row>
    <row r="1486" spans="2:18" x14ac:dyDescent="0.25">
      <c r="D1486">
        <v>6</v>
      </c>
      <c r="E1486" s="100"/>
      <c r="F1486" s="100"/>
      <c r="G1486" s="100"/>
      <c r="H1486" s="100"/>
      <c r="I1486" s="100">
        <v>120</v>
      </c>
      <c r="J1486" s="100"/>
      <c r="K1486" s="100">
        <v>17</v>
      </c>
      <c r="L1486" s="100"/>
      <c r="M1486" s="100"/>
      <c r="N1486" s="100"/>
      <c r="O1486" s="100"/>
      <c r="P1486" s="100"/>
      <c r="Q1486" s="100"/>
      <c r="R1486" s="98">
        <v>137</v>
      </c>
    </row>
    <row r="1487" spans="2:18" x14ac:dyDescent="0.25">
      <c r="B1487" t="s">
        <v>2754</v>
      </c>
      <c r="C1487">
        <v>52</v>
      </c>
      <c r="D1487">
        <v>1</v>
      </c>
      <c r="E1487" s="100"/>
      <c r="F1487" s="100"/>
      <c r="G1487" s="100">
        <v>7.5</v>
      </c>
      <c r="H1487" s="100"/>
      <c r="I1487" s="100"/>
      <c r="J1487" s="100"/>
      <c r="K1487" s="100"/>
      <c r="L1487" s="100"/>
      <c r="M1487" s="100"/>
      <c r="N1487" s="100"/>
      <c r="O1487" s="100"/>
      <c r="P1487" s="100"/>
      <c r="Q1487" s="100"/>
      <c r="R1487" s="98">
        <v>7.5</v>
      </c>
    </row>
    <row r="1488" spans="2:18" x14ac:dyDescent="0.25">
      <c r="D1488">
        <v>2</v>
      </c>
      <c r="E1488" s="100"/>
      <c r="F1488" s="100"/>
      <c r="G1488" s="100"/>
      <c r="H1488" s="100"/>
      <c r="I1488" s="100">
        <v>40</v>
      </c>
      <c r="J1488" s="100"/>
      <c r="K1488" s="100">
        <v>17</v>
      </c>
      <c r="L1488" s="100">
        <v>100</v>
      </c>
      <c r="M1488" s="100"/>
      <c r="N1488" s="100">
        <v>48</v>
      </c>
      <c r="O1488" s="100"/>
      <c r="P1488" s="100"/>
      <c r="Q1488" s="100">
        <v>75</v>
      </c>
      <c r="R1488" s="98">
        <v>280</v>
      </c>
    </row>
    <row r="1489" spans="2:18" x14ac:dyDescent="0.25">
      <c r="D1489">
        <v>3</v>
      </c>
      <c r="E1489" s="100"/>
      <c r="F1489" s="100">
        <v>30</v>
      </c>
      <c r="G1489" s="100"/>
      <c r="H1489" s="100"/>
      <c r="I1489" s="100"/>
      <c r="J1489" s="100">
        <v>45</v>
      </c>
      <c r="K1489" s="100"/>
      <c r="L1489" s="100"/>
      <c r="M1489" s="100">
        <v>20</v>
      </c>
      <c r="N1489" s="100"/>
      <c r="O1489" s="100"/>
      <c r="P1489" s="100"/>
      <c r="Q1489" s="100"/>
      <c r="R1489" s="98">
        <v>95</v>
      </c>
    </row>
    <row r="1490" spans="2:18" x14ac:dyDescent="0.25">
      <c r="D1490">
        <v>4</v>
      </c>
      <c r="E1490" s="100">
        <v>30</v>
      </c>
      <c r="F1490" s="100"/>
      <c r="G1490" s="100"/>
      <c r="H1490" s="100">
        <v>100</v>
      </c>
      <c r="I1490" s="100"/>
      <c r="J1490" s="100"/>
      <c r="K1490" s="100"/>
      <c r="L1490" s="100"/>
      <c r="M1490" s="100"/>
      <c r="N1490" s="100"/>
      <c r="O1490" s="100">
        <v>78</v>
      </c>
      <c r="P1490" s="100">
        <v>150</v>
      </c>
      <c r="Q1490" s="100"/>
      <c r="R1490" s="98">
        <v>358</v>
      </c>
    </row>
    <row r="1491" spans="2:18" x14ac:dyDescent="0.25">
      <c r="B1491" t="s">
        <v>2755</v>
      </c>
      <c r="C1491">
        <v>53</v>
      </c>
      <c r="D1491">
        <v>1</v>
      </c>
      <c r="E1491" s="100">
        <v>7.5</v>
      </c>
      <c r="F1491" s="100"/>
      <c r="G1491" s="100">
        <v>7.5</v>
      </c>
      <c r="H1491" s="100">
        <v>25</v>
      </c>
      <c r="I1491" s="100"/>
      <c r="J1491" s="100"/>
      <c r="K1491" s="100"/>
      <c r="L1491" s="100">
        <v>100</v>
      </c>
      <c r="M1491" s="100"/>
      <c r="N1491" s="100">
        <v>48</v>
      </c>
      <c r="O1491" s="100"/>
      <c r="P1491" s="100"/>
      <c r="Q1491" s="100"/>
      <c r="R1491" s="98">
        <v>188</v>
      </c>
    </row>
    <row r="1492" spans="2:18" x14ac:dyDescent="0.25">
      <c r="D1492">
        <v>2</v>
      </c>
      <c r="E1492" s="100"/>
      <c r="F1492" s="100"/>
      <c r="G1492" s="100"/>
      <c r="H1492" s="100"/>
      <c r="I1492" s="100"/>
      <c r="J1492" s="100"/>
      <c r="K1492" s="100"/>
      <c r="L1492" s="100"/>
      <c r="M1492" s="100">
        <v>20</v>
      </c>
      <c r="N1492" s="100"/>
      <c r="O1492" s="100"/>
      <c r="P1492" s="100">
        <v>150</v>
      </c>
      <c r="Q1492" s="100"/>
      <c r="R1492" s="98">
        <v>170</v>
      </c>
    </row>
    <row r="1493" spans="2:18" x14ac:dyDescent="0.25">
      <c r="D1493">
        <v>3</v>
      </c>
      <c r="E1493" s="100"/>
      <c r="F1493" s="100"/>
      <c r="G1493" s="100"/>
      <c r="H1493" s="100"/>
      <c r="I1493" s="100"/>
      <c r="J1493" s="100">
        <v>45</v>
      </c>
      <c r="K1493" s="100"/>
      <c r="L1493" s="100"/>
      <c r="M1493" s="100"/>
      <c r="N1493" s="100"/>
      <c r="O1493" s="100"/>
      <c r="P1493" s="100"/>
      <c r="Q1493" s="100"/>
      <c r="R1493" s="98">
        <v>45</v>
      </c>
    </row>
    <row r="1494" spans="2:18" x14ac:dyDescent="0.25">
      <c r="D1494">
        <v>4</v>
      </c>
      <c r="E1494" s="100"/>
      <c r="F1494" s="100">
        <v>40</v>
      </c>
      <c r="G1494" s="100"/>
      <c r="H1494" s="100"/>
      <c r="I1494" s="100"/>
      <c r="J1494" s="100"/>
      <c r="K1494" s="100"/>
      <c r="L1494" s="100"/>
      <c r="M1494" s="100"/>
      <c r="N1494" s="100"/>
      <c r="O1494" s="100">
        <v>78</v>
      </c>
      <c r="P1494" s="100"/>
      <c r="Q1494" s="100"/>
      <c r="R1494" s="98">
        <v>118</v>
      </c>
    </row>
    <row r="1495" spans="2:18" x14ac:dyDescent="0.25">
      <c r="D1495">
        <v>5</v>
      </c>
      <c r="E1495" s="100"/>
      <c r="F1495" s="100"/>
      <c r="G1495" s="100"/>
      <c r="H1495" s="100"/>
      <c r="I1495" s="100"/>
      <c r="J1495" s="100"/>
      <c r="K1495" s="100">
        <v>17</v>
      </c>
      <c r="L1495" s="100"/>
      <c r="M1495" s="100"/>
      <c r="N1495" s="100"/>
      <c r="O1495" s="100"/>
      <c r="P1495" s="100"/>
      <c r="Q1495" s="100">
        <v>75</v>
      </c>
      <c r="R1495" s="98">
        <v>92</v>
      </c>
    </row>
    <row r="1496" spans="2:18" x14ac:dyDescent="0.25">
      <c r="D1496">
        <v>6</v>
      </c>
      <c r="E1496" s="100"/>
      <c r="F1496" s="100"/>
      <c r="G1496" s="100"/>
      <c r="H1496" s="100"/>
      <c r="I1496" s="100">
        <v>120</v>
      </c>
      <c r="J1496" s="100"/>
      <c r="K1496" s="100"/>
      <c r="L1496" s="100"/>
      <c r="M1496" s="100"/>
      <c r="N1496" s="100"/>
      <c r="O1496" s="100"/>
      <c r="P1496" s="100"/>
      <c r="Q1496" s="100"/>
      <c r="R1496" s="98">
        <v>120</v>
      </c>
    </row>
    <row r="1497" spans="2:18" x14ac:dyDescent="0.25">
      <c r="B1497" t="s">
        <v>2756</v>
      </c>
      <c r="C1497">
        <v>54</v>
      </c>
      <c r="D1497">
        <v>1</v>
      </c>
      <c r="E1497" s="100">
        <v>7.5</v>
      </c>
      <c r="F1497" s="100"/>
      <c r="G1497" s="100"/>
      <c r="H1497" s="100"/>
      <c r="I1497" s="100"/>
      <c r="J1497" s="100">
        <v>15</v>
      </c>
      <c r="K1497" s="100"/>
      <c r="L1497" s="100"/>
      <c r="M1497" s="100"/>
      <c r="N1497" s="100">
        <v>48</v>
      </c>
      <c r="O1497" s="100"/>
      <c r="P1497" s="100">
        <v>150</v>
      </c>
      <c r="Q1497" s="100"/>
      <c r="R1497" s="98">
        <v>220.5</v>
      </c>
    </row>
    <row r="1498" spans="2:18" x14ac:dyDescent="0.25">
      <c r="D1498">
        <v>2</v>
      </c>
      <c r="E1498" s="100"/>
      <c r="F1498" s="100"/>
      <c r="G1498" s="100"/>
      <c r="H1498" s="100"/>
      <c r="I1498" s="100">
        <v>40</v>
      </c>
      <c r="J1498" s="100"/>
      <c r="K1498" s="100">
        <v>17</v>
      </c>
      <c r="L1498" s="100"/>
      <c r="M1498" s="100">
        <v>20</v>
      </c>
      <c r="N1498" s="100"/>
      <c r="O1498" s="100"/>
      <c r="P1498" s="100"/>
      <c r="Q1498" s="100"/>
      <c r="R1498" s="98">
        <v>77</v>
      </c>
    </row>
    <row r="1499" spans="2:18" x14ac:dyDescent="0.25">
      <c r="D1499">
        <v>3</v>
      </c>
      <c r="E1499" s="100"/>
      <c r="F1499" s="100"/>
      <c r="G1499" s="100">
        <v>22.5</v>
      </c>
      <c r="H1499" s="100"/>
      <c r="I1499" s="100"/>
      <c r="J1499" s="100"/>
      <c r="K1499" s="100"/>
      <c r="L1499" s="100"/>
      <c r="M1499" s="100"/>
      <c r="N1499" s="100"/>
      <c r="O1499" s="100"/>
      <c r="P1499" s="100"/>
      <c r="Q1499" s="100">
        <v>75</v>
      </c>
      <c r="R1499" s="98">
        <v>97.5</v>
      </c>
    </row>
    <row r="1500" spans="2:18" x14ac:dyDescent="0.25">
      <c r="D1500">
        <v>4</v>
      </c>
      <c r="E1500" s="100"/>
      <c r="F1500" s="100">
        <v>40</v>
      </c>
      <c r="G1500" s="100"/>
      <c r="H1500" s="100"/>
      <c r="I1500" s="100"/>
      <c r="J1500" s="100"/>
      <c r="K1500" s="100"/>
      <c r="L1500" s="100"/>
      <c r="M1500" s="100"/>
      <c r="N1500" s="100"/>
      <c r="O1500" s="100"/>
      <c r="P1500" s="100"/>
      <c r="Q1500" s="100"/>
      <c r="R1500" s="98">
        <v>40</v>
      </c>
    </row>
    <row r="1501" spans="2:18" x14ac:dyDescent="0.25">
      <c r="D1501">
        <v>5</v>
      </c>
      <c r="E1501" s="100"/>
      <c r="F1501" s="100"/>
      <c r="G1501" s="100"/>
      <c r="H1501" s="100"/>
      <c r="I1501" s="100"/>
      <c r="J1501" s="100"/>
      <c r="K1501" s="100"/>
      <c r="L1501" s="100">
        <v>100</v>
      </c>
      <c r="M1501" s="100"/>
      <c r="N1501" s="100"/>
      <c r="O1501" s="100">
        <v>78</v>
      </c>
      <c r="P1501" s="100"/>
      <c r="Q1501" s="100"/>
      <c r="R1501" s="98">
        <v>178</v>
      </c>
    </row>
    <row r="1502" spans="2:18" x14ac:dyDescent="0.25">
      <c r="D1502">
        <v>6</v>
      </c>
      <c r="E1502" s="100"/>
      <c r="F1502" s="100"/>
      <c r="G1502" s="100"/>
      <c r="H1502" s="100">
        <v>150</v>
      </c>
      <c r="I1502" s="100"/>
      <c r="J1502" s="100"/>
      <c r="K1502" s="100"/>
      <c r="L1502" s="100"/>
      <c r="M1502" s="100"/>
      <c r="N1502" s="100"/>
      <c r="O1502" s="100"/>
      <c r="P1502" s="100"/>
      <c r="Q1502" s="100"/>
      <c r="R1502" s="98">
        <v>150</v>
      </c>
    </row>
    <row r="1503" spans="2:18" x14ac:dyDescent="0.25">
      <c r="B1503" t="s">
        <v>2757</v>
      </c>
      <c r="C1503">
        <v>55</v>
      </c>
      <c r="D1503">
        <v>1</v>
      </c>
      <c r="E1503" s="100"/>
      <c r="F1503" s="100"/>
      <c r="G1503" s="100"/>
      <c r="H1503" s="100">
        <v>25</v>
      </c>
      <c r="I1503" s="100"/>
      <c r="J1503" s="100">
        <v>15</v>
      </c>
      <c r="K1503" s="100"/>
      <c r="L1503" s="100"/>
      <c r="M1503" s="100"/>
      <c r="N1503" s="100"/>
      <c r="O1503" s="100"/>
      <c r="P1503" s="100"/>
      <c r="Q1503" s="100"/>
      <c r="R1503" s="98">
        <v>40</v>
      </c>
    </row>
    <row r="1504" spans="2:18" x14ac:dyDescent="0.25">
      <c r="D1504">
        <v>2</v>
      </c>
      <c r="E1504" s="100">
        <v>15</v>
      </c>
      <c r="F1504" s="100"/>
      <c r="G1504" s="100"/>
      <c r="H1504" s="100"/>
      <c r="I1504" s="100"/>
      <c r="J1504" s="100"/>
      <c r="K1504" s="100"/>
      <c r="L1504" s="100">
        <v>100</v>
      </c>
      <c r="M1504" s="100">
        <v>20</v>
      </c>
      <c r="N1504" s="100">
        <v>48</v>
      </c>
      <c r="O1504" s="100"/>
      <c r="P1504" s="100">
        <v>150</v>
      </c>
      <c r="Q1504" s="100"/>
      <c r="R1504" s="98">
        <v>333</v>
      </c>
    </row>
    <row r="1505" spans="2:18" x14ac:dyDescent="0.25">
      <c r="D1505">
        <v>3</v>
      </c>
      <c r="E1505" s="100"/>
      <c r="F1505" s="100">
        <v>30</v>
      </c>
      <c r="G1505" s="100"/>
      <c r="H1505" s="100"/>
      <c r="I1505" s="100">
        <v>60</v>
      </c>
      <c r="J1505" s="100"/>
      <c r="K1505" s="100"/>
      <c r="L1505" s="100"/>
      <c r="M1505" s="100"/>
      <c r="N1505" s="100"/>
      <c r="O1505" s="100"/>
      <c r="P1505" s="100"/>
      <c r="Q1505" s="100"/>
      <c r="R1505" s="98">
        <v>90</v>
      </c>
    </row>
    <row r="1506" spans="2:18" x14ac:dyDescent="0.25">
      <c r="D1506">
        <v>4</v>
      </c>
      <c r="E1506" s="100"/>
      <c r="F1506" s="100"/>
      <c r="G1506" s="100"/>
      <c r="H1506" s="100"/>
      <c r="I1506" s="100"/>
      <c r="J1506" s="100"/>
      <c r="K1506" s="100">
        <v>17</v>
      </c>
      <c r="L1506" s="100"/>
      <c r="M1506" s="100"/>
      <c r="N1506" s="100"/>
      <c r="O1506" s="100">
        <v>78</v>
      </c>
      <c r="P1506" s="100"/>
      <c r="Q1506" s="100">
        <v>75</v>
      </c>
      <c r="R1506" s="98">
        <v>170</v>
      </c>
    </row>
    <row r="1507" spans="2:18" x14ac:dyDescent="0.25">
      <c r="D1507">
        <v>6</v>
      </c>
      <c r="E1507" s="100"/>
      <c r="F1507" s="100"/>
      <c r="G1507" s="100">
        <v>45</v>
      </c>
      <c r="H1507" s="100"/>
      <c r="I1507" s="100"/>
      <c r="J1507" s="100"/>
      <c r="K1507" s="100"/>
      <c r="L1507" s="100"/>
      <c r="M1507" s="100"/>
      <c r="N1507" s="100"/>
      <c r="O1507" s="100"/>
      <c r="P1507" s="100"/>
      <c r="Q1507" s="100"/>
      <c r="R1507" s="98">
        <v>45</v>
      </c>
    </row>
    <row r="1508" spans="2:18" x14ac:dyDescent="0.25">
      <c r="B1508" t="s">
        <v>2758</v>
      </c>
      <c r="C1508">
        <v>56</v>
      </c>
      <c r="D1508">
        <v>1</v>
      </c>
      <c r="E1508" s="100"/>
      <c r="F1508" s="100"/>
      <c r="G1508" s="100"/>
      <c r="H1508" s="100"/>
      <c r="I1508" s="100"/>
      <c r="J1508" s="100">
        <v>15</v>
      </c>
      <c r="K1508" s="100"/>
      <c r="L1508" s="100"/>
      <c r="M1508" s="100">
        <v>20</v>
      </c>
      <c r="N1508" s="100"/>
      <c r="O1508" s="100"/>
      <c r="P1508" s="100">
        <v>150</v>
      </c>
      <c r="Q1508" s="100"/>
      <c r="R1508" s="98">
        <v>185</v>
      </c>
    </row>
    <row r="1509" spans="2:18" x14ac:dyDescent="0.25">
      <c r="D1509">
        <v>2</v>
      </c>
      <c r="E1509" s="100">
        <v>15</v>
      </c>
      <c r="F1509" s="100">
        <v>20</v>
      </c>
      <c r="G1509" s="100">
        <v>15</v>
      </c>
      <c r="H1509" s="100">
        <v>50</v>
      </c>
      <c r="I1509" s="100"/>
      <c r="J1509" s="100"/>
      <c r="K1509" s="100"/>
      <c r="L1509" s="100"/>
      <c r="M1509" s="100"/>
      <c r="N1509" s="100"/>
      <c r="O1509" s="100"/>
      <c r="P1509" s="100"/>
      <c r="Q1509" s="100"/>
      <c r="R1509" s="98">
        <v>100</v>
      </c>
    </row>
    <row r="1510" spans="2:18" x14ac:dyDescent="0.25">
      <c r="D1510">
        <v>3</v>
      </c>
      <c r="E1510" s="100"/>
      <c r="F1510" s="100"/>
      <c r="G1510" s="100"/>
      <c r="H1510" s="100"/>
      <c r="I1510" s="100"/>
      <c r="J1510" s="100"/>
      <c r="K1510" s="100"/>
      <c r="L1510" s="100"/>
      <c r="M1510" s="100"/>
      <c r="N1510" s="100"/>
      <c r="O1510" s="100">
        <v>78</v>
      </c>
      <c r="P1510" s="100"/>
      <c r="Q1510" s="100">
        <v>75</v>
      </c>
      <c r="R1510" s="98">
        <v>153</v>
      </c>
    </row>
    <row r="1511" spans="2:18" x14ac:dyDescent="0.25">
      <c r="D1511">
        <v>4</v>
      </c>
      <c r="E1511" s="100"/>
      <c r="F1511" s="100"/>
      <c r="G1511" s="100"/>
      <c r="H1511" s="100"/>
      <c r="I1511" s="100"/>
      <c r="J1511" s="100"/>
      <c r="K1511" s="100">
        <v>17</v>
      </c>
      <c r="L1511" s="100">
        <v>100</v>
      </c>
      <c r="M1511" s="100"/>
      <c r="N1511" s="100"/>
      <c r="O1511" s="100"/>
      <c r="P1511" s="100"/>
      <c r="Q1511" s="100"/>
      <c r="R1511" s="98">
        <v>117</v>
      </c>
    </row>
    <row r="1512" spans="2:18" x14ac:dyDescent="0.25">
      <c r="D1512">
        <v>5</v>
      </c>
      <c r="E1512" s="100"/>
      <c r="F1512" s="100"/>
      <c r="G1512" s="100"/>
      <c r="H1512" s="100"/>
      <c r="I1512" s="100">
        <v>100</v>
      </c>
      <c r="J1512" s="100"/>
      <c r="K1512" s="100"/>
      <c r="L1512" s="100"/>
      <c r="M1512" s="100"/>
      <c r="N1512" s="100"/>
      <c r="O1512" s="100"/>
      <c r="P1512" s="100"/>
      <c r="Q1512" s="100"/>
      <c r="R1512" s="98">
        <v>100</v>
      </c>
    </row>
    <row r="1513" spans="2:18" x14ac:dyDescent="0.25">
      <c r="D1513">
        <v>6</v>
      </c>
      <c r="E1513" s="100"/>
      <c r="F1513" s="100"/>
      <c r="G1513" s="100"/>
      <c r="H1513" s="100"/>
      <c r="I1513" s="100"/>
      <c r="J1513" s="100"/>
      <c r="K1513" s="100"/>
      <c r="L1513" s="100"/>
      <c r="M1513" s="100"/>
      <c r="N1513" s="100">
        <v>48</v>
      </c>
      <c r="O1513" s="100"/>
      <c r="P1513" s="100"/>
      <c r="Q1513" s="100"/>
      <c r="R1513" s="98">
        <v>48</v>
      </c>
    </row>
    <row r="1514" spans="2:18" x14ac:dyDescent="0.25">
      <c r="B1514" t="s">
        <v>2759</v>
      </c>
      <c r="C1514">
        <v>57</v>
      </c>
      <c r="D1514">
        <v>1</v>
      </c>
      <c r="E1514" s="100"/>
      <c r="F1514" s="100">
        <v>10</v>
      </c>
      <c r="G1514" s="100"/>
      <c r="H1514" s="100"/>
      <c r="I1514" s="100"/>
      <c r="J1514" s="100"/>
      <c r="K1514" s="100"/>
      <c r="L1514" s="100"/>
      <c r="M1514" s="100"/>
      <c r="N1514" s="100"/>
      <c r="O1514" s="100"/>
      <c r="P1514" s="100"/>
      <c r="Q1514" s="100">
        <v>75</v>
      </c>
      <c r="R1514" s="98">
        <v>85</v>
      </c>
    </row>
    <row r="1515" spans="2:18" x14ac:dyDescent="0.25">
      <c r="D1515">
        <v>2</v>
      </c>
      <c r="E1515" s="100"/>
      <c r="F1515" s="100"/>
      <c r="G1515" s="100"/>
      <c r="H1515" s="100"/>
      <c r="I1515" s="100"/>
      <c r="J1515" s="100">
        <v>30</v>
      </c>
      <c r="K1515" s="100">
        <v>17</v>
      </c>
      <c r="L1515" s="100">
        <v>100</v>
      </c>
      <c r="M1515" s="100"/>
      <c r="N1515" s="100"/>
      <c r="O1515" s="100"/>
      <c r="P1515" s="100"/>
      <c r="Q1515" s="100"/>
      <c r="R1515" s="98">
        <v>147</v>
      </c>
    </row>
    <row r="1516" spans="2:18" x14ac:dyDescent="0.25">
      <c r="D1516">
        <v>3</v>
      </c>
      <c r="E1516" s="100"/>
      <c r="F1516" s="100"/>
      <c r="G1516" s="100">
        <v>22.5</v>
      </c>
      <c r="H1516" s="100"/>
      <c r="I1516" s="100">
        <v>60</v>
      </c>
      <c r="J1516" s="100"/>
      <c r="K1516" s="100"/>
      <c r="L1516" s="100"/>
      <c r="M1516" s="100">
        <v>20</v>
      </c>
      <c r="N1516" s="100">
        <v>48</v>
      </c>
      <c r="O1516" s="100"/>
      <c r="P1516" s="100"/>
      <c r="Q1516" s="100"/>
      <c r="R1516" s="98">
        <v>150.5</v>
      </c>
    </row>
    <row r="1517" spans="2:18" x14ac:dyDescent="0.25">
      <c r="D1517">
        <v>4</v>
      </c>
      <c r="E1517" s="100">
        <v>30</v>
      </c>
      <c r="F1517" s="100"/>
      <c r="G1517" s="100"/>
      <c r="H1517" s="100">
        <v>100</v>
      </c>
      <c r="I1517" s="100"/>
      <c r="J1517" s="100"/>
      <c r="K1517" s="100"/>
      <c r="L1517" s="100"/>
      <c r="M1517" s="100"/>
      <c r="N1517" s="100"/>
      <c r="O1517" s="100">
        <v>78</v>
      </c>
      <c r="P1517" s="100">
        <v>150</v>
      </c>
      <c r="Q1517" s="100"/>
      <c r="R1517" s="98">
        <v>358</v>
      </c>
    </row>
    <row r="1518" spans="2:18" x14ac:dyDescent="0.25">
      <c r="B1518" t="s">
        <v>2760</v>
      </c>
      <c r="C1518">
        <v>58</v>
      </c>
      <c r="D1518">
        <v>1</v>
      </c>
      <c r="E1518" s="100"/>
      <c r="F1518" s="100"/>
      <c r="G1518" s="100">
        <v>7.5</v>
      </c>
      <c r="H1518" s="100">
        <v>25</v>
      </c>
      <c r="I1518" s="100"/>
      <c r="J1518" s="100">
        <v>15</v>
      </c>
      <c r="K1518" s="100"/>
      <c r="L1518" s="100"/>
      <c r="M1518" s="100"/>
      <c r="N1518" s="100"/>
      <c r="O1518" s="100">
        <v>78</v>
      </c>
      <c r="P1518" s="100"/>
      <c r="Q1518" s="100"/>
      <c r="R1518" s="98">
        <v>125.5</v>
      </c>
    </row>
    <row r="1519" spans="2:18" x14ac:dyDescent="0.25">
      <c r="D1519">
        <v>2</v>
      </c>
      <c r="E1519" s="100"/>
      <c r="F1519" s="100">
        <v>20</v>
      </c>
      <c r="G1519" s="100"/>
      <c r="H1519" s="100"/>
      <c r="I1519" s="100"/>
      <c r="J1519" s="100"/>
      <c r="K1519" s="100"/>
      <c r="L1519" s="100"/>
      <c r="M1519" s="100"/>
      <c r="N1519" s="100"/>
      <c r="O1519" s="100"/>
      <c r="P1519" s="100"/>
      <c r="Q1519" s="100">
        <v>75</v>
      </c>
      <c r="R1519" s="98">
        <v>95</v>
      </c>
    </row>
    <row r="1520" spans="2:18" x14ac:dyDescent="0.25">
      <c r="D1520">
        <v>3</v>
      </c>
      <c r="E1520" s="100">
        <v>22.5</v>
      </c>
      <c r="F1520" s="100"/>
      <c r="G1520" s="100"/>
      <c r="H1520" s="100"/>
      <c r="I1520" s="100"/>
      <c r="J1520" s="100"/>
      <c r="K1520" s="100">
        <v>17</v>
      </c>
      <c r="L1520" s="100">
        <v>100</v>
      </c>
      <c r="M1520" s="100"/>
      <c r="N1520" s="100"/>
      <c r="O1520" s="100"/>
      <c r="P1520" s="100">
        <v>150</v>
      </c>
      <c r="Q1520" s="100"/>
      <c r="R1520" s="98">
        <v>289.5</v>
      </c>
    </row>
    <row r="1521" spans="2:18" x14ac:dyDescent="0.25">
      <c r="D1521">
        <v>4</v>
      </c>
      <c r="E1521" s="100"/>
      <c r="F1521" s="100"/>
      <c r="G1521" s="100"/>
      <c r="H1521" s="100"/>
      <c r="I1521" s="100">
        <v>80</v>
      </c>
      <c r="J1521" s="100"/>
      <c r="K1521" s="100"/>
      <c r="L1521" s="100"/>
      <c r="M1521" s="100">
        <v>20</v>
      </c>
      <c r="N1521" s="100"/>
      <c r="O1521" s="100"/>
      <c r="P1521" s="100"/>
      <c r="Q1521" s="100"/>
      <c r="R1521" s="98">
        <v>100</v>
      </c>
    </row>
    <row r="1522" spans="2:18" x14ac:dyDescent="0.25">
      <c r="D1522">
        <v>9</v>
      </c>
      <c r="E1522" s="100"/>
      <c r="F1522" s="100"/>
      <c r="G1522" s="100"/>
      <c r="H1522" s="100"/>
      <c r="I1522" s="100"/>
      <c r="J1522" s="100"/>
      <c r="K1522" s="100"/>
      <c r="L1522" s="100"/>
      <c r="M1522" s="100"/>
      <c r="N1522" s="100">
        <v>48</v>
      </c>
      <c r="O1522" s="100"/>
      <c r="P1522" s="100"/>
      <c r="Q1522" s="100"/>
      <c r="R1522" s="98">
        <v>48</v>
      </c>
    </row>
    <row r="1523" spans="2:18" x14ac:dyDescent="0.25">
      <c r="B1523" t="s">
        <v>2761</v>
      </c>
      <c r="C1523">
        <v>59</v>
      </c>
      <c r="D1523">
        <v>1</v>
      </c>
      <c r="E1523" s="100"/>
      <c r="F1523" s="100">
        <v>10</v>
      </c>
      <c r="G1523" s="100"/>
      <c r="H1523" s="100"/>
      <c r="I1523" s="100"/>
      <c r="J1523" s="100"/>
      <c r="K1523" s="100"/>
      <c r="L1523" s="100"/>
      <c r="M1523" s="100">
        <v>20</v>
      </c>
      <c r="N1523" s="100"/>
      <c r="O1523" s="100"/>
      <c r="P1523" s="100"/>
      <c r="Q1523" s="100"/>
      <c r="R1523" s="98">
        <v>30</v>
      </c>
    </row>
    <row r="1524" spans="2:18" x14ac:dyDescent="0.25">
      <c r="D1524">
        <v>2</v>
      </c>
      <c r="E1524" s="100">
        <v>15</v>
      </c>
      <c r="F1524" s="100"/>
      <c r="G1524" s="100"/>
      <c r="H1524" s="100"/>
      <c r="I1524" s="100">
        <v>40</v>
      </c>
      <c r="J1524" s="100">
        <v>30</v>
      </c>
      <c r="K1524" s="100"/>
      <c r="L1524" s="100"/>
      <c r="M1524" s="100"/>
      <c r="N1524" s="100"/>
      <c r="O1524" s="100"/>
      <c r="P1524" s="100"/>
      <c r="Q1524" s="100">
        <v>75</v>
      </c>
      <c r="R1524" s="98">
        <v>160</v>
      </c>
    </row>
    <row r="1525" spans="2:18" x14ac:dyDescent="0.25">
      <c r="D1525">
        <v>3</v>
      </c>
      <c r="E1525" s="100"/>
      <c r="F1525" s="100"/>
      <c r="G1525" s="100">
        <v>22.5</v>
      </c>
      <c r="H1525" s="100">
        <v>75</v>
      </c>
      <c r="I1525" s="100"/>
      <c r="J1525" s="100"/>
      <c r="K1525" s="100"/>
      <c r="L1525" s="100">
        <v>100</v>
      </c>
      <c r="M1525" s="100"/>
      <c r="N1525" s="100"/>
      <c r="O1525" s="100">
        <v>78</v>
      </c>
      <c r="P1525" s="100"/>
      <c r="Q1525" s="100"/>
      <c r="R1525" s="98">
        <v>275.5</v>
      </c>
    </row>
    <row r="1526" spans="2:18" x14ac:dyDescent="0.25">
      <c r="D1526">
        <v>4</v>
      </c>
      <c r="E1526" s="100"/>
      <c r="F1526" s="100"/>
      <c r="G1526" s="100"/>
      <c r="H1526" s="100"/>
      <c r="I1526" s="100"/>
      <c r="J1526" s="100"/>
      <c r="K1526" s="100"/>
      <c r="L1526" s="100"/>
      <c r="M1526" s="100"/>
      <c r="N1526" s="100"/>
      <c r="O1526" s="100"/>
      <c r="P1526" s="100">
        <v>150</v>
      </c>
      <c r="Q1526" s="100"/>
      <c r="R1526" s="98">
        <v>150</v>
      </c>
    </row>
    <row r="1527" spans="2:18" x14ac:dyDescent="0.25">
      <c r="D1527">
        <v>5</v>
      </c>
      <c r="E1527" s="100"/>
      <c r="F1527" s="100"/>
      <c r="G1527" s="100"/>
      <c r="H1527" s="100"/>
      <c r="I1527" s="100"/>
      <c r="J1527" s="100"/>
      <c r="K1527" s="100"/>
      <c r="L1527" s="100"/>
      <c r="M1527" s="100"/>
      <c r="N1527" s="100">
        <v>48</v>
      </c>
      <c r="O1527" s="100"/>
      <c r="P1527" s="100"/>
      <c r="Q1527" s="100"/>
      <c r="R1527" s="98">
        <v>48</v>
      </c>
    </row>
    <row r="1528" spans="2:18" x14ac:dyDescent="0.25">
      <c r="D1528">
        <v>6</v>
      </c>
      <c r="E1528" s="100"/>
      <c r="F1528" s="100"/>
      <c r="G1528" s="100"/>
      <c r="H1528" s="100"/>
      <c r="I1528" s="100"/>
      <c r="J1528" s="100"/>
      <c r="K1528" s="100">
        <v>17</v>
      </c>
      <c r="L1528" s="100"/>
      <c r="M1528" s="100"/>
      <c r="N1528" s="100"/>
      <c r="O1528" s="100"/>
      <c r="P1528" s="100"/>
      <c r="Q1528" s="100"/>
      <c r="R1528" s="98">
        <v>17</v>
      </c>
    </row>
    <row r="1529" spans="2:18" x14ac:dyDescent="0.25">
      <c r="B1529" t="s">
        <v>2708</v>
      </c>
      <c r="C1529">
        <v>6</v>
      </c>
      <c r="D1529">
        <v>1</v>
      </c>
      <c r="E1529" s="100">
        <v>7.5</v>
      </c>
      <c r="F1529" s="100"/>
      <c r="G1529" s="100"/>
      <c r="H1529" s="100"/>
      <c r="I1529" s="100">
        <v>20</v>
      </c>
      <c r="J1529" s="100">
        <v>15</v>
      </c>
      <c r="K1529" s="100"/>
      <c r="L1529" s="100"/>
      <c r="M1529" s="100"/>
      <c r="N1529" s="100">
        <v>48</v>
      </c>
      <c r="O1529" s="100"/>
      <c r="P1529" s="100"/>
      <c r="Q1529" s="100"/>
      <c r="R1529" s="98">
        <v>90.5</v>
      </c>
    </row>
    <row r="1530" spans="2:18" x14ac:dyDescent="0.25">
      <c r="D1530">
        <v>2</v>
      </c>
      <c r="E1530" s="100"/>
      <c r="F1530" s="100"/>
      <c r="G1530" s="100">
        <v>15</v>
      </c>
      <c r="H1530" s="100"/>
      <c r="I1530" s="100"/>
      <c r="J1530" s="100"/>
      <c r="K1530" s="100"/>
      <c r="L1530" s="100"/>
      <c r="M1530" s="100">
        <v>20</v>
      </c>
      <c r="N1530" s="100"/>
      <c r="O1530" s="100"/>
      <c r="P1530" s="100"/>
      <c r="Q1530" s="100"/>
      <c r="R1530" s="98">
        <v>35</v>
      </c>
    </row>
    <row r="1531" spans="2:18" x14ac:dyDescent="0.25">
      <c r="D1531">
        <v>3</v>
      </c>
      <c r="E1531" s="100"/>
      <c r="F1531" s="100"/>
      <c r="G1531" s="100"/>
      <c r="H1531" s="100"/>
      <c r="I1531" s="100"/>
      <c r="J1531" s="100"/>
      <c r="K1531" s="100">
        <v>17</v>
      </c>
      <c r="L1531" s="100">
        <v>100</v>
      </c>
      <c r="M1531" s="100"/>
      <c r="N1531" s="100"/>
      <c r="O1531" s="100"/>
      <c r="P1531" s="100"/>
      <c r="Q1531" s="100">
        <v>75</v>
      </c>
      <c r="R1531" s="98">
        <v>192</v>
      </c>
    </row>
    <row r="1532" spans="2:18" x14ac:dyDescent="0.25">
      <c r="D1532">
        <v>4</v>
      </c>
      <c r="E1532" s="100"/>
      <c r="F1532" s="100"/>
      <c r="G1532" s="100"/>
      <c r="H1532" s="100">
        <v>100</v>
      </c>
      <c r="I1532" s="100"/>
      <c r="J1532" s="100"/>
      <c r="K1532" s="100"/>
      <c r="L1532" s="100"/>
      <c r="M1532" s="100"/>
      <c r="N1532" s="100"/>
      <c r="O1532" s="100">
        <v>78</v>
      </c>
      <c r="P1532" s="100">
        <v>150</v>
      </c>
      <c r="Q1532" s="100"/>
      <c r="R1532" s="98">
        <v>328</v>
      </c>
    </row>
    <row r="1533" spans="2:18" x14ac:dyDescent="0.25">
      <c r="D1533">
        <v>7</v>
      </c>
      <c r="E1533" s="100"/>
      <c r="F1533" s="100">
        <v>70</v>
      </c>
      <c r="G1533" s="100"/>
      <c r="H1533" s="100"/>
      <c r="I1533" s="100"/>
      <c r="J1533" s="100"/>
      <c r="K1533" s="100"/>
      <c r="L1533" s="100"/>
      <c r="M1533" s="100"/>
      <c r="N1533" s="100"/>
      <c r="O1533" s="100"/>
      <c r="P1533" s="100"/>
      <c r="Q1533" s="100"/>
      <c r="R1533" s="98">
        <v>70</v>
      </c>
    </row>
    <row r="1534" spans="2:18" x14ac:dyDescent="0.25">
      <c r="B1534" t="s">
        <v>2762</v>
      </c>
      <c r="C1534">
        <v>60</v>
      </c>
      <c r="D1534">
        <v>1</v>
      </c>
      <c r="E1534" s="100"/>
      <c r="F1534" s="100"/>
      <c r="G1534" s="100"/>
      <c r="H1534" s="100">
        <v>25</v>
      </c>
      <c r="I1534" s="100"/>
      <c r="J1534" s="100"/>
      <c r="K1534" s="100">
        <v>17</v>
      </c>
      <c r="L1534" s="100">
        <v>100</v>
      </c>
      <c r="M1534" s="100"/>
      <c r="N1534" s="100"/>
      <c r="O1534" s="100"/>
      <c r="P1534" s="100"/>
      <c r="Q1534" s="100"/>
      <c r="R1534" s="98">
        <v>142</v>
      </c>
    </row>
    <row r="1535" spans="2:18" x14ac:dyDescent="0.25">
      <c r="D1535">
        <v>2</v>
      </c>
      <c r="E1535" s="100"/>
      <c r="F1535" s="100"/>
      <c r="G1535" s="100"/>
      <c r="H1535" s="100"/>
      <c r="I1535" s="100">
        <v>40</v>
      </c>
      <c r="J1535" s="100"/>
      <c r="K1535" s="100"/>
      <c r="L1535" s="100"/>
      <c r="M1535" s="100">
        <v>20</v>
      </c>
      <c r="N1535" s="100">
        <v>48</v>
      </c>
      <c r="O1535" s="100"/>
      <c r="P1535" s="100">
        <v>150</v>
      </c>
      <c r="Q1535" s="100"/>
      <c r="R1535" s="98">
        <v>258</v>
      </c>
    </row>
    <row r="1536" spans="2:18" x14ac:dyDescent="0.25">
      <c r="D1536">
        <v>3</v>
      </c>
      <c r="E1536" s="100"/>
      <c r="F1536" s="100"/>
      <c r="G1536" s="100"/>
      <c r="H1536" s="100"/>
      <c r="I1536" s="100"/>
      <c r="J1536" s="100"/>
      <c r="K1536" s="100"/>
      <c r="L1536" s="100"/>
      <c r="M1536" s="100"/>
      <c r="N1536" s="100"/>
      <c r="O1536" s="100">
        <v>78</v>
      </c>
      <c r="P1536" s="100"/>
      <c r="Q1536" s="100"/>
      <c r="R1536" s="98">
        <v>78</v>
      </c>
    </row>
    <row r="1537" spans="2:18" x14ac:dyDescent="0.25">
      <c r="D1537">
        <v>4</v>
      </c>
      <c r="E1537" s="100"/>
      <c r="F1537" s="100">
        <v>40</v>
      </c>
      <c r="G1537" s="100">
        <v>30</v>
      </c>
      <c r="H1537" s="100"/>
      <c r="I1537" s="100"/>
      <c r="J1537" s="100">
        <v>60</v>
      </c>
      <c r="K1537" s="100"/>
      <c r="L1537" s="100"/>
      <c r="M1537" s="100"/>
      <c r="N1537" s="100"/>
      <c r="O1537" s="100"/>
      <c r="P1537" s="100"/>
      <c r="Q1537" s="100"/>
      <c r="R1537" s="98">
        <v>130</v>
      </c>
    </row>
    <row r="1538" spans="2:18" x14ac:dyDescent="0.25">
      <c r="D1538">
        <v>5</v>
      </c>
      <c r="E1538" s="100"/>
      <c r="F1538" s="100"/>
      <c r="G1538" s="100"/>
      <c r="H1538" s="100"/>
      <c r="I1538" s="100"/>
      <c r="J1538" s="100"/>
      <c r="K1538" s="100"/>
      <c r="L1538" s="100"/>
      <c r="M1538" s="100"/>
      <c r="N1538" s="100"/>
      <c r="O1538" s="100"/>
      <c r="P1538" s="100"/>
      <c r="Q1538" s="100">
        <v>75</v>
      </c>
      <c r="R1538" s="98">
        <v>75</v>
      </c>
    </row>
    <row r="1539" spans="2:18" x14ac:dyDescent="0.25">
      <c r="D1539">
        <v>6</v>
      </c>
      <c r="E1539" s="100">
        <v>45</v>
      </c>
      <c r="F1539" s="100"/>
      <c r="G1539" s="100"/>
      <c r="H1539" s="100"/>
      <c r="I1539" s="100"/>
      <c r="J1539" s="100"/>
      <c r="K1539" s="100"/>
      <c r="L1539" s="100"/>
      <c r="M1539" s="100"/>
      <c r="N1539" s="100"/>
      <c r="O1539" s="100"/>
      <c r="P1539" s="100"/>
      <c r="Q1539" s="100"/>
      <c r="R1539" s="98">
        <v>45</v>
      </c>
    </row>
    <row r="1540" spans="2:18" x14ac:dyDescent="0.25">
      <c r="B1540" t="s">
        <v>2763</v>
      </c>
      <c r="C1540">
        <v>61</v>
      </c>
      <c r="D1540">
        <v>1</v>
      </c>
      <c r="E1540" s="100"/>
      <c r="F1540" s="100"/>
      <c r="G1540" s="100"/>
      <c r="H1540" s="100">
        <v>25</v>
      </c>
      <c r="I1540" s="100">
        <v>20</v>
      </c>
      <c r="J1540" s="100"/>
      <c r="K1540" s="100"/>
      <c r="L1540" s="100">
        <v>100</v>
      </c>
      <c r="M1540" s="100">
        <v>20</v>
      </c>
      <c r="N1540" s="100"/>
      <c r="O1540" s="100"/>
      <c r="P1540" s="100">
        <v>150</v>
      </c>
      <c r="Q1540" s="100"/>
      <c r="R1540" s="98">
        <v>315</v>
      </c>
    </row>
    <row r="1541" spans="2:18" x14ac:dyDescent="0.25">
      <c r="D1541">
        <v>2</v>
      </c>
      <c r="E1541" s="100"/>
      <c r="F1541" s="100">
        <v>20</v>
      </c>
      <c r="G1541" s="100"/>
      <c r="H1541" s="100"/>
      <c r="I1541" s="100"/>
      <c r="J1541" s="100">
        <v>30</v>
      </c>
      <c r="K1541" s="100">
        <v>17</v>
      </c>
      <c r="L1541" s="100"/>
      <c r="M1541" s="100"/>
      <c r="N1541" s="100"/>
      <c r="O1541" s="100"/>
      <c r="P1541" s="100"/>
      <c r="Q1541" s="100"/>
      <c r="R1541" s="98">
        <v>67</v>
      </c>
    </row>
    <row r="1542" spans="2:18" x14ac:dyDescent="0.25">
      <c r="D1542">
        <v>4</v>
      </c>
      <c r="E1542" s="100"/>
      <c r="F1542" s="100"/>
      <c r="G1542" s="100">
        <v>30</v>
      </c>
      <c r="H1542" s="100"/>
      <c r="I1542" s="100"/>
      <c r="J1542" s="100"/>
      <c r="K1542" s="100"/>
      <c r="L1542" s="100"/>
      <c r="M1542" s="100"/>
      <c r="N1542" s="100"/>
      <c r="O1542" s="100">
        <v>78</v>
      </c>
      <c r="P1542" s="100"/>
      <c r="Q1542" s="100"/>
      <c r="R1542" s="98">
        <v>108</v>
      </c>
    </row>
    <row r="1543" spans="2:18" x14ac:dyDescent="0.25">
      <c r="D1543">
        <v>5</v>
      </c>
      <c r="E1543" s="100"/>
      <c r="F1543" s="100"/>
      <c r="G1543" s="100"/>
      <c r="H1543" s="100"/>
      <c r="I1543" s="100"/>
      <c r="J1543" s="100"/>
      <c r="K1543" s="100"/>
      <c r="L1543" s="100"/>
      <c r="M1543" s="100"/>
      <c r="N1543" s="100"/>
      <c r="O1543" s="100"/>
      <c r="P1543" s="100"/>
      <c r="Q1543" s="100">
        <v>75</v>
      </c>
      <c r="R1543" s="98">
        <v>75</v>
      </c>
    </row>
    <row r="1544" spans="2:18" x14ac:dyDescent="0.25">
      <c r="D1544">
        <v>6</v>
      </c>
      <c r="E1544" s="100">
        <v>45</v>
      </c>
      <c r="F1544" s="100"/>
      <c r="G1544" s="100"/>
      <c r="H1544" s="100"/>
      <c r="I1544" s="100"/>
      <c r="J1544" s="100"/>
      <c r="K1544" s="100"/>
      <c r="L1544" s="100"/>
      <c r="M1544" s="100"/>
      <c r="N1544" s="100"/>
      <c r="O1544" s="100"/>
      <c r="P1544" s="100"/>
      <c r="Q1544" s="100"/>
      <c r="R1544" s="98">
        <v>45</v>
      </c>
    </row>
    <row r="1545" spans="2:18" x14ac:dyDescent="0.25">
      <c r="D1545">
        <v>7</v>
      </c>
      <c r="E1545" s="100"/>
      <c r="F1545" s="100"/>
      <c r="G1545" s="100"/>
      <c r="H1545" s="100"/>
      <c r="I1545" s="100"/>
      <c r="J1545" s="100"/>
      <c r="K1545" s="100"/>
      <c r="L1545" s="100"/>
      <c r="M1545" s="100"/>
      <c r="N1545" s="100">
        <v>48</v>
      </c>
      <c r="O1545" s="100"/>
      <c r="P1545" s="100"/>
      <c r="Q1545" s="100"/>
      <c r="R1545" s="98">
        <v>48</v>
      </c>
    </row>
    <row r="1546" spans="2:18" x14ac:dyDescent="0.25">
      <c r="B1546" t="s">
        <v>2764</v>
      </c>
      <c r="C1546">
        <v>62</v>
      </c>
      <c r="D1546">
        <v>1</v>
      </c>
      <c r="E1546" s="100"/>
      <c r="F1546" s="100"/>
      <c r="G1546" s="100"/>
      <c r="H1546" s="100"/>
      <c r="I1546" s="100"/>
      <c r="J1546" s="100"/>
      <c r="K1546" s="100"/>
      <c r="L1546" s="100"/>
      <c r="M1546" s="100"/>
      <c r="N1546" s="100">
        <v>48</v>
      </c>
      <c r="O1546" s="100"/>
      <c r="P1546" s="100">
        <v>150</v>
      </c>
      <c r="Q1546" s="100"/>
      <c r="R1546" s="98">
        <v>198</v>
      </c>
    </row>
    <row r="1547" spans="2:18" x14ac:dyDescent="0.25">
      <c r="D1547">
        <v>2</v>
      </c>
      <c r="E1547" s="100"/>
      <c r="F1547" s="100"/>
      <c r="G1547" s="100"/>
      <c r="H1547" s="100"/>
      <c r="I1547" s="100"/>
      <c r="J1547" s="100"/>
      <c r="K1547" s="100"/>
      <c r="L1547" s="100"/>
      <c r="M1547" s="100"/>
      <c r="N1547" s="100"/>
      <c r="O1547" s="100">
        <v>78</v>
      </c>
      <c r="P1547" s="100"/>
      <c r="Q1547" s="100">
        <v>75</v>
      </c>
      <c r="R1547" s="98">
        <v>153</v>
      </c>
    </row>
    <row r="1548" spans="2:18" x14ac:dyDescent="0.25">
      <c r="D1548">
        <v>3</v>
      </c>
      <c r="E1548" s="100"/>
      <c r="F1548" s="100">
        <v>30</v>
      </c>
      <c r="G1548" s="100">
        <v>22.5</v>
      </c>
      <c r="H1548" s="100">
        <v>75</v>
      </c>
      <c r="I1548" s="100">
        <v>60</v>
      </c>
      <c r="J1548" s="100">
        <v>45</v>
      </c>
      <c r="K1548" s="100"/>
      <c r="L1548" s="100"/>
      <c r="M1548" s="100"/>
      <c r="N1548" s="100"/>
      <c r="O1548" s="100"/>
      <c r="P1548" s="100"/>
      <c r="Q1548" s="100"/>
      <c r="R1548" s="98">
        <v>232.5</v>
      </c>
    </row>
    <row r="1549" spans="2:18" x14ac:dyDescent="0.25">
      <c r="D1549">
        <v>4</v>
      </c>
      <c r="E1549" s="100"/>
      <c r="F1549" s="100"/>
      <c r="G1549" s="100"/>
      <c r="H1549" s="100"/>
      <c r="I1549" s="100"/>
      <c r="J1549" s="100"/>
      <c r="K1549" s="100"/>
      <c r="L1549" s="100"/>
      <c r="M1549" s="100">
        <v>20</v>
      </c>
      <c r="N1549" s="100"/>
      <c r="O1549" s="100"/>
      <c r="P1549" s="100"/>
      <c r="Q1549" s="100"/>
      <c r="R1549" s="98">
        <v>20</v>
      </c>
    </row>
    <row r="1550" spans="2:18" x14ac:dyDescent="0.25">
      <c r="D1550">
        <v>6</v>
      </c>
      <c r="E1550" s="100">
        <v>45</v>
      </c>
      <c r="F1550" s="100"/>
      <c r="G1550" s="100"/>
      <c r="H1550" s="100"/>
      <c r="I1550" s="100"/>
      <c r="J1550" s="100"/>
      <c r="K1550" s="100"/>
      <c r="L1550" s="100">
        <v>100</v>
      </c>
      <c r="M1550" s="100"/>
      <c r="N1550" s="100"/>
      <c r="O1550" s="100"/>
      <c r="P1550" s="100"/>
      <c r="Q1550" s="100"/>
      <c r="R1550" s="98">
        <v>145</v>
      </c>
    </row>
    <row r="1551" spans="2:18" x14ac:dyDescent="0.25">
      <c r="B1551" t="s">
        <v>2765</v>
      </c>
      <c r="C1551">
        <v>63</v>
      </c>
      <c r="D1551">
        <v>1</v>
      </c>
      <c r="E1551" s="100"/>
      <c r="F1551" s="100">
        <v>10</v>
      </c>
      <c r="G1551" s="100"/>
      <c r="H1551" s="100"/>
      <c r="I1551" s="100"/>
      <c r="J1551" s="100"/>
      <c r="K1551" s="100"/>
      <c r="L1551" s="100"/>
      <c r="M1551" s="100">
        <v>20</v>
      </c>
      <c r="N1551" s="100"/>
      <c r="O1551" s="100"/>
      <c r="P1551" s="100"/>
      <c r="Q1551" s="100"/>
      <c r="R1551" s="98">
        <v>30</v>
      </c>
    </row>
    <row r="1552" spans="2:18" x14ac:dyDescent="0.25">
      <c r="D1552">
        <v>2</v>
      </c>
      <c r="E1552" s="100">
        <v>15</v>
      </c>
      <c r="F1552" s="100"/>
      <c r="G1552" s="100"/>
      <c r="H1552" s="100"/>
      <c r="I1552" s="100"/>
      <c r="J1552" s="100"/>
      <c r="K1552" s="100"/>
      <c r="L1552" s="100"/>
      <c r="M1552" s="100"/>
      <c r="N1552" s="100">
        <v>48</v>
      </c>
      <c r="O1552" s="100">
        <v>78</v>
      </c>
      <c r="P1552" s="100">
        <v>150</v>
      </c>
      <c r="Q1552" s="100"/>
      <c r="R1552" s="98">
        <v>291</v>
      </c>
    </row>
    <row r="1553" spans="2:18" x14ac:dyDescent="0.25">
      <c r="D1553">
        <v>3</v>
      </c>
      <c r="E1553" s="100"/>
      <c r="F1553" s="100"/>
      <c r="G1553" s="100">
        <v>22.5</v>
      </c>
      <c r="H1553" s="100"/>
      <c r="I1553" s="100">
        <v>60</v>
      </c>
      <c r="J1553" s="100"/>
      <c r="K1553" s="100"/>
      <c r="L1553" s="100"/>
      <c r="M1553" s="100"/>
      <c r="N1553" s="100"/>
      <c r="O1553" s="100"/>
      <c r="P1553" s="100"/>
      <c r="Q1553" s="100"/>
      <c r="R1553" s="98">
        <v>82.5</v>
      </c>
    </row>
    <row r="1554" spans="2:18" x14ac:dyDescent="0.25">
      <c r="D1554">
        <v>4</v>
      </c>
      <c r="E1554" s="100"/>
      <c r="F1554" s="100"/>
      <c r="G1554" s="100"/>
      <c r="H1554" s="100"/>
      <c r="I1554" s="100"/>
      <c r="J1554" s="100">
        <v>60</v>
      </c>
      <c r="K1554" s="100"/>
      <c r="L1554" s="100"/>
      <c r="M1554" s="100"/>
      <c r="N1554" s="100"/>
      <c r="O1554" s="100"/>
      <c r="P1554" s="100"/>
      <c r="Q1554" s="100"/>
      <c r="R1554" s="98">
        <v>60</v>
      </c>
    </row>
    <row r="1555" spans="2:18" x14ac:dyDescent="0.25">
      <c r="D1555">
        <v>5</v>
      </c>
      <c r="E1555" s="100"/>
      <c r="F1555" s="100"/>
      <c r="G1555" s="100"/>
      <c r="H1555" s="100"/>
      <c r="I1555" s="100"/>
      <c r="J1555" s="100"/>
      <c r="K1555" s="100">
        <v>17</v>
      </c>
      <c r="L1555" s="100"/>
      <c r="M1555" s="100"/>
      <c r="N1555" s="100"/>
      <c r="O1555" s="100"/>
      <c r="P1555" s="100"/>
      <c r="Q1555" s="100"/>
      <c r="R1555" s="98">
        <v>17</v>
      </c>
    </row>
    <row r="1556" spans="2:18" x14ac:dyDescent="0.25">
      <c r="D1556">
        <v>6</v>
      </c>
      <c r="E1556" s="100"/>
      <c r="F1556" s="100"/>
      <c r="G1556" s="100"/>
      <c r="H1556" s="100"/>
      <c r="I1556" s="100"/>
      <c r="J1556" s="100"/>
      <c r="K1556" s="100"/>
      <c r="L1556" s="100">
        <v>100</v>
      </c>
      <c r="M1556" s="100"/>
      <c r="N1556" s="100"/>
      <c r="O1556" s="100"/>
      <c r="P1556" s="100"/>
      <c r="Q1556" s="100">
        <v>75</v>
      </c>
      <c r="R1556" s="98">
        <v>175</v>
      </c>
    </row>
    <row r="1557" spans="2:18" x14ac:dyDescent="0.25">
      <c r="B1557" t="s">
        <v>2766</v>
      </c>
      <c r="C1557">
        <v>64</v>
      </c>
      <c r="D1557">
        <v>1</v>
      </c>
      <c r="E1557" s="100"/>
      <c r="F1557" s="100">
        <v>10</v>
      </c>
      <c r="G1557" s="100"/>
      <c r="H1557" s="100">
        <v>25</v>
      </c>
      <c r="I1557" s="100"/>
      <c r="J1557" s="100"/>
      <c r="K1557" s="100"/>
      <c r="L1557" s="100">
        <v>100</v>
      </c>
      <c r="M1557" s="100"/>
      <c r="N1557" s="100"/>
      <c r="O1557" s="100"/>
      <c r="P1557" s="100"/>
      <c r="Q1557" s="100"/>
      <c r="R1557" s="98">
        <v>135</v>
      </c>
    </row>
    <row r="1558" spans="2:18" x14ac:dyDescent="0.25">
      <c r="D1558">
        <v>2</v>
      </c>
      <c r="E1558" s="100">
        <v>15</v>
      </c>
      <c r="F1558" s="100"/>
      <c r="G1558" s="100"/>
      <c r="H1558" s="100"/>
      <c r="I1558" s="100"/>
      <c r="J1558" s="100">
        <v>30</v>
      </c>
      <c r="K1558" s="100">
        <v>17</v>
      </c>
      <c r="L1558" s="100"/>
      <c r="M1558" s="100"/>
      <c r="N1558" s="100"/>
      <c r="O1558" s="100"/>
      <c r="P1558" s="100"/>
      <c r="Q1558" s="100">
        <v>75</v>
      </c>
      <c r="R1558" s="98">
        <v>137</v>
      </c>
    </row>
    <row r="1559" spans="2:18" x14ac:dyDescent="0.25">
      <c r="D1559">
        <v>3</v>
      </c>
      <c r="E1559" s="100"/>
      <c r="F1559" s="100"/>
      <c r="G1559" s="100">
        <v>22.5</v>
      </c>
      <c r="H1559" s="100"/>
      <c r="I1559" s="100"/>
      <c r="J1559" s="100"/>
      <c r="K1559" s="100"/>
      <c r="L1559" s="100"/>
      <c r="M1559" s="100"/>
      <c r="N1559" s="100">
        <v>48</v>
      </c>
      <c r="O1559" s="100"/>
      <c r="P1559" s="100"/>
      <c r="Q1559" s="100"/>
      <c r="R1559" s="98">
        <v>70.5</v>
      </c>
    </row>
    <row r="1560" spans="2:18" x14ac:dyDescent="0.25">
      <c r="D1560">
        <v>4</v>
      </c>
      <c r="E1560" s="100"/>
      <c r="F1560" s="100"/>
      <c r="G1560" s="100"/>
      <c r="H1560" s="100"/>
      <c r="I1560" s="100"/>
      <c r="J1560" s="100"/>
      <c r="K1560" s="100"/>
      <c r="L1560" s="100"/>
      <c r="M1560" s="100">
        <v>20</v>
      </c>
      <c r="N1560" s="100"/>
      <c r="O1560" s="100">
        <v>78</v>
      </c>
      <c r="P1560" s="100">
        <v>150</v>
      </c>
      <c r="Q1560" s="100"/>
      <c r="R1560" s="98">
        <v>248</v>
      </c>
    </row>
    <row r="1561" spans="2:18" x14ac:dyDescent="0.25">
      <c r="D1561">
        <v>7</v>
      </c>
      <c r="E1561" s="100"/>
      <c r="F1561" s="100"/>
      <c r="G1561" s="100"/>
      <c r="H1561" s="100"/>
      <c r="I1561" s="100">
        <v>140</v>
      </c>
      <c r="J1561" s="100"/>
      <c r="K1561" s="100"/>
      <c r="L1561" s="100"/>
      <c r="M1561" s="100"/>
      <c r="N1561" s="100"/>
      <c r="O1561" s="100"/>
      <c r="P1561" s="100"/>
      <c r="Q1561" s="100"/>
      <c r="R1561" s="98">
        <v>140</v>
      </c>
    </row>
    <row r="1562" spans="2:18" x14ac:dyDescent="0.25">
      <c r="B1562" t="s">
        <v>2767</v>
      </c>
      <c r="C1562">
        <v>65</v>
      </c>
      <c r="D1562">
        <v>1</v>
      </c>
      <c r="E1562" s="100"/>
      <c r="F1562" s="100"/>
      <c r="G1562" s="100"/>
      <c r="H1562" s="100"/>
      <c r="I1562" s="100"/>
      <c r="J1562" s="100"/>
      <c r="K1562" s="100"/>
      <c r="L1562" s="100">
        <v>100</v>
      </c>
      <c r="M1562" s="100"/>
      <c r="N1562" s="100"/>
      <c r="O1562" s="100"/>
      <c r="P1562" s="100"/>
      <c r="Q1562" s="100">
        <v>75</v>
      </c>
      <c r="R1562" s="98">
        <v>175</v>
      </c>
    </row>
    <row r="1563" spans="2:18" x14ac:dyDescent="0.25">
      <c r="D1563">
        <v>2</v>
      </c>
      <c r="E1563" s="100">
        <v>15</v>
      </c>
      <c r="F1563" s="100"/>
      <c r="G1563" s="100">
        <v>15</v>
      </c>
      <c r="H1563" s="100"/>
      <c r="I1563" s="100">
        <v>40</v>
      </c>
      <c r="J1563" s="100"/>
      <c r="K1563" s="100"/>
      <c r="L1563" s="100"/>
      <c r="M1563" s="100"/>
      <c r="N1563" s="100"/>
      <c r="O1563" s="100"/>
      <c r="P1563" s="100"/>
      <c r="Q1563" s="100"/>
      <c r="R1563" s="98">
        <v>70</v>
      </c>
    </row>
    <row r="1564" spans="2:18" x14ac:dyDescent="0.25">
      <c r="D1564">
        <v>3</v>
      </c>
      <c r="E1564" s="100"/>
      <c r="F1564" s="100">
        <v>30</v>
      </c>
      <c r="G1564" s="100"/>
      <c r="H1564" s="100"/>
      <c r="I1564" s="100"/>
      <c r="J1564" s="100"/>
      <c r="K1564" s="100">
        <v>17</v>
      </c>
      <c r="L1564" s="100"/>
      <c r="M1564" s="100"/>
      <c r="N1564" s="100"/>
      <c r="O1564" s="100">
        <v>78</v>
      </c>
      <c r="P1564" s="100">
        <v>150</v>
      </c>
      <c r="Q1564" s="100"/>
      <c r="R1564" s="98">
        <v>275</v>
      </c>
    </row>
    <row r="1565" spans="2:18" x14ac:dyDescent="0.25">
      <c r="D1565">
        <v>4</v>
      </c>
      <c r="E1565" s="100"/>
      <c r="F1565" s="100"/>
      <c r="G1565" s="100"/>
      <c r="H1565" s="100"/>
      <c r="I1565" s="100"/>
      <c r="J1565" s="100"/>
      <c r="K1565" s="100"/>
      <c r="L1565" s="100"/>
      <c r="M1565" s="100"/>
      <c r="N1565" s="100">
        <v>48</v>
      </c>
      <c r="O1565" s="100"/>
      <c r="P1565" s="100"/>
      <c r="Q1565" s="100"/>
      <c r="R1565" s="98">
        <v>48</v>
      </c>
    </row>
    <row r="1566" spans="2:18" x14ac:dyDescent="0.25">
      <c r="D1566">
        <v>6</v>
      </c>
      <c r="E1566" s="100"/>
      <c r="F1566" s="100"/>
      <c r="G1566" s="100"/>
      <c r="H1566" s="100">
        <v>150</v>
      </c>
      <c r="I1566" s="100"/>
      <c r="J1566" s="100">
        <v>90</v>
      </c>
      <c r="K1566" s="100"/>
      <c r="L1566" s="100"/>
      <c r="M1566" s="100"/>
      <c r="N1566" s="100"/>
      <c r="O1566" s="100"/>
      <c r="P1566" s="100"/>
      <c r="Q1566" s="100"/>
      <c r="R1566" s="98">
        <v>240</v>
      </c>
    </row>
    <row r="1567" spans="2:18" x14ac:dyDescent="0.25">
      <c r="B1567" t="s">
        <v>2768</v>
      </c>
      <c r="C1567">
        <v>66</v>
      </c>
      <c r="D1567">
        <v>1</v>
      </c>
      <c r="E1567" s="100">
        <v>7.5</v>
      </c>
      <c r="F1567" s="100"/>
      <c r="G1567" s="100"/>
      <c r="H1567" s="100"/>
      <c r="I1567" s="100"/>
      <c r="J1567" s="100"/>
      <c r="K1567" s="100"/>
      <c r="L1567" s="100">
        <v>100</v>
      </c>
      <c r="M1567" s="100">
        <v>20</v>
      </c>
      <c r="N1567" s="100"/>
      <c r="O1567" s="100"/>
      <c r="P1567" s="100"/>
      <c r="Q1567" s="100">
        <v>75</v>
      </c>
      <c r="R1567" s="98">
        <v>202.5</v>
      </c>
    </row>
    <row r="1568" spans="2:18" x14ac:dyDescent="0.25">
      <c r="D1568">
        <v>2</v>
      </c>
      <c r="E1568" s="100"/>
      <c r="F1568" s="100">
        <v>20</v>
      </c>
      <c r="G1568" s="100"/>
      <c r="H1568" s="100"/>
      <c r="I1568" s="100">
        <v>40</v>
      </c>
      <c r="J1568" s="100">
        <v>30</v>
      </c>
      <c r="K1568" s="100"/>
      <c r="L1568" s="100"/>
      <c r="M1568" s="100"/>
      <c r="N1568" s="100"/>
      <c r="O1568" s="100"/>
      <c r="P1568" s="100"/>
      <c r="Q1568" s="100"/>
      <c r="R1568" s="98">
        <v>90</v>
      </c>
    </row>
    <row r="1569" spans="2:18" x14ac:dyDescent="0.25">
      <c r="D1569">
        <v>4</v>
      </c>
      <c r="E1569" s="100"/>
      <c r="F1569" s="100"/>
      <c r="G1569" s="100"/>
      <c r="H1569" s="100"/>
      <c r="I1569" s="100"/>
      <c r="J1569" s="100"/>
      <c r="K1569" s="100">
        <v>17</v>
      </c>
      <c r="L1569" s="100"/>
      <c r="M1569" s="100"/>
      <c r="N1569" s="100"/>
      <c r="O1569" s="100"/>
      <c r="P1569" s="100">
        <v>150</v>
      </c>
      <c r="Q1569" s="100"/>
      <c r="R1569" s="98">
        <v>167</v>
      </c>
    </row>
    <row r="1570" spans="2:18" x14ac:dyDescent="0.25">
      <c r="D1570">
        <v>5</v>
      </c>
      <c r="E1570" s="100"/>
      <c r="F1570" s="100"/>
      <c r="G1570" s="100">
        <v>37.5</v>
      </c>
      <c r="H1570" s="100">
        <v>125</v>
      </c>
      <c r="I1570" s="100"/>
      <c r="J1570" s="100"/>
      <c r="K1570" s="100"/>
      <c r="L1570" s="100"/>
      <c r="M1570" s="100"/>
      <c r="N1570" s="100"/>
      <c r="O1570" s="100"/>
      <c r="P1570" s="100"/>
      <c r="Q1570" s="100"/>
      <c r="R1570" s="98">
        <v>162.5</v>
      </c>
    </row>
    <row r="1571" spans="2:18" x14ac:dyDescent="0.25">
      <c r="D1571">
        <v>8</v>
      </c>
      <c r="E1571" s="100"/>
      <c r="F1571" s="100"/>
      <c r="G1571" s="100"/>
      <c r="H1571" s="100"/>
      <c r="I1571" s="100"/>
      <c r="J1571" s="100"/>
      <c r="K1571" s="100"/>
      <c r="L1571" s="100"/>
      <c r="M1571" s="100"/>
      <c r="N1571" s="100"/>
      <c r="O1571" s="100">
        <v>78</v>
      </c>
      <c r="P1571" s="100"/>
      <c r="Q1571" s="100"/>
      <c r="R1571" s="98">
        <v>78</v>
      </c>
    </row>
    <row r="1572" spans="2:18" x14ac:dyDescent="0.25">
      <c r="B1572" t="s">
        <v>2769</v>
      </c>
      <c r="C1572">
        <v>67</v>
      </c>
      <c r="D1572">
        <v>1</v>
      </c>
      <c r="E1572" s="100">
        <v>7.5</v>
      </c>
      <c r="F1572" s="100"/>
      <c r="G1572" s="100"/>
      <c r="H1572" s="100"/>
      <c r="I1572" s="100"/>
      <c r="J1572" s="100"/>
      <c r="K1572" s="100"/>
      <c r="L1572" s="100"/>
      <c r="M1572" s="100"/>
      <c r="N1572" s="100"/>
      <c r="O1572" s="100">
        <v>78</v>
      </c>
      <c r="P1572" s="100"/>
      <c r="Q1572" s="100">
        <v>75</v>
      </c>
      <c r="R1572" s="98">
        <v>160.5</v>
      </c>
    </row>
    <row r="1573" spans="2:18" x14ac:dyDescent="0.25">
      <c r="D1573">
        <v>2</v>
      </c>
      <c r="E1573" s="100"/>
      <c r="F1573" s="100"/>
      <c r="G1573" s="100"/>
      <c r="H1573" s="100"/>
      <c r="I1573" s="100"/>
      <c r="J1573" s="100">
        <v>30</v>
      </c>
      <c r="K1573" s="100"/>
      <c r="L1573" s="100"/>
      <c r="M1573" s="100"/>
      <c r="N1573" s="100"/>
      <c r="O1573" s="100"/>
      <c r="P1573" s="100">
        <v>150</v>
      </c>
      <c r="Q1573" s="100"/>
      <c r="R1573" s="98">
        <v>180</v>
      </c>
    </row>
    <row r="1574" spans="2:18" x14ac:dyDescent="0.25">
      <c r="D1574">
        <v>3</v>
      </c>
      <c r="E1574" s="100"/>
      <c r="F1574" s="100"/>
      <c r="G1574" s="100"/>
      <c r="H1574" s="100"/>
      <c r="I1574" s="100">
        <v>60</v>
      </c>
      <c r="J1574" s="100"/>
      <c r="K1574" s="100"/>
      <c r="L1574" s="100">
        <v>100</v>
      </c>
      <c r="M1574" s="100">
        <v>20</v>
      </c>
      <c r="N1574" s="100">
        <v>48</v>
      </c>
      <c r="O1574" s="100"/>
      <c r="P1574" s="100"/>
      <c r="Q1574" s="100"/>
      <c r="R1574" s="98">
        <v>228</v>
      </c>
    </row>
    <row r="1575" spans="2:18" x14ac:dyDescent="0.25">
      <c r="D1575">
        <v>4</v>
      </c>
      <c r="E1575" s="100"/>
      <c r="F1575" s="100">
        <v>40</v>
      </c>
      <c r="G1575" s="100">
        <v>30</v>
      </c>
      <c r="H1575" s="100">
        <v>100</v>
      </c>
      <c r="I1575" s="100"/>
      <c r="J1575" s="100"/>
      <c r="K1575" s="100"/>
      <c r="L1575" s="100"/>
      <c r="M1575" s="100"/>
      <c r="N1575" s="100"/>
      <c r="O1575" s="100"/>
      <c r="P1575" s="100"/>
      <c r="Q1575" s="100"/>
      <c r="R1575" s="98">
        <v>170</v>
      </c>
    </row>
    <row r="1576" spans="2:18" x14ac:dyDescent="0.25">
      <c r="D1576">
        <v>5</v>
      </c>
      <c r="E1576" s="100"/>
      <c r="F1576" s="100"/>
      <c r="G1576" s="100"/>
      <c r="H1576" s="100"/>
      <c r="I1576" s="100"/>
      <c r="J1576" s="100"/>
      <c r="K1576" s="100">
        <v>17</v>
      </c>
      <c r="L1576" s="100"/>
      <c r="M1576" s="100"/>
      <c r="N1576" s="100"/>
      <c r="O1576" s="100"/>
      <c r="P1576" s="100"/>
      <c r="Q1576" s="100"/>
      <c r="R1576" s="98">
        <v>17</v>
      </c>
    </row>
    <row r="1577" spans="2:18" x14ac:dyDescent="0.25">
      <c r="B1577" t="s">
        <v>2770</v>
      </c>
      <c r="C1577">
        <v>68</v>
      </c>
      <c r="D1577">
        <v>1</v>
      </c>
      <c r="E1577" s="100">
        <v>7.5</v>
      </c>
      <c r="F1577" s="100"/>
      <c r="G1577" s="100"/>
      <c r="H1577" s="100"/>
      <c r="I1577" s="100"/>
      <c r="J1577" s="100"/>
      <c r="K1577" s="100"/>
      <c r="L1577" s="100"/>
      <c r="M1577" s="100"/>
      <c r="N1577" s="100"/>
      <c r="O1577" s="100">
        <v>78</v>
      </c>
      <c r="P1577" s="100"/>
      <c r="Q1577" s="100"/>
      <c r="R1577" s="98">
        <v>85.5</v>
      </c>
    </row>
    <row r="1578" spans="2:18" x14ac:dyDescent="0.25">
      <c r="D1578">
        <v>2</v>
      </c>
      <c r="E1578" s="100"/>
      <c r="F1578" s="100">
        <v>20</v>
      </c>
      <c r="G1578" s="100"/>
      <c r="H1578" s="100"/>
      <c r="I1578" s="100"/>
      <c r="J1578" s="100"/>
      <c r="K1578" s="100"/>
      <c r="L1578" s="100">
        <v>100</v>
      </c>
      <c r="M1578" s="100"/>
      <c r="N1578" s="100">
        <v>48</v>
      </c>
      <c r="O1578" s="100"/>
      <c r="P1578" s="100"/>
      <c r="Q1578" s="100">
        <v>75</v>
      </c>
      <c r="R1578" s="98">
        <v>243</v>
      </c>
    </row>
    <row r="1579" spans="2:18" x14ac:dyDescent="0.25">
      <c r="D1579">
        <v>3</v>
      </c>
      <c r="E1579" s="100"/>
      <c r="F1579" s="100"/>
      <c r="G1579" s="100">
        <v>22.5</v>
      </c>
      <c r="H1579" s="100"/>
      <c r="I1579" s="100">
        <v>60</v>
      </c>
      <c r="J1579" s="100"/>
      <c r="K1579" s="100"/>
      <c r="L1579" s="100"/>
      <c r="M1579" s="100"/>
      <c r="N1579" s="100"/>
      <c r="O1579" s="100"/>
      <c r="P1579" s="100">
        <v>150</v>
      </c>
      <c r="Q1579" s="100"/>
      <c r="R1579" s="98">
        <v>232.5</v>
      </c>
    </row>
    <row r="1580" spans="2:18" x14ac:dyDescent="0.25">
      <c r="D1580">
        <v>4</v>
      </c>
      <c r="E1580" s="100"/>
      <c r="F1580" s="100"/>
      <c r="G1580" s="100"/>
      <c r="H1580" s="100">
        <v>100</v>
      </c>
      <c r="I1580" s="100"/>
      <c r="J1580" s="100"/>
      <c r="K1580" s="100"/>
      <c r="L1580" s="100"/>
      <c r="M1580" s="100"/>
      <c r="N1580" s="100"/>
      <c r="O1580" s="100"/>
      <c r="P1580" s="100"/>
      <c r="Q1580" s="100"/>
      <c r="R1580" s="98">
        <v>100</v>
      </c>
    </row>
    <row r="1581" spans="2:18" x14ac:dyDescent="0.25">
      <c r="D1581">
        <v>6</v>
      </c>
      <c r="E1581" s="100"/>
      <c r="F1581" s="100"/>
      <c r="G1581" s="100"/>
      <c r="H1581" s="100"/>
      <c r="I1581" s="100"/>
      <c r="J1581" s="100">
        <v>90</v>
      </c>
      <c r="K1581" s="100"/>
      <c r="L1581" s="100"/>
      <c r="M1581" s="100"/>
      <c r="N1581" s="100"/>
      <c r="O1581" s="100"/>
      <c r="P1581" s="100"/>
      <c r="Q1581" s="100"/>
      <c r="R1581" s="98">
        <v>90</v>
      </c>
    </row>
    <row r="1582" spans="2:18" x14ac:dyDescent="0.25">
      <c r="D1582">
        <v>8</v>
      </c>
      <c r="E1582" s="100"/>
      <c r="F1582" s="100"/>
      <c r="G1582" s="100"/>
      <c r="H1582" s="100"/>
      <c r="I1582" s="100"/>
      <c r="J1582" s="100"/>
      <c r="K1582" s="100">
        <v>17</v>
      </c>
      <c r="L1582" s="100"/>
      <c r="M1582" s="100"/>
      <c r="N1582" s="100"/>
      <c r="O1582" s="100"/>
      <c r="P1582" s="100"/>
      <c r="Q1582" s="100"/>
      <c r="R1582" s="98">
        <v>17</v>
      </c>
    </row>
    <row r="1583" spans="2:18" x14ac:dyDescent="0.25">
      <c r="B1583" t="s">
        <v>2771</v>
      </c>
      <c r="C1583">
        <v>69</v>
      </c>
      <c r="D1583">
        <v>1</v>
      </c>
      <c r="E1583" s="100"/>
      <c r="F1583" s="100">
        <v>10</v>
      </c>
      <c r="G1583" s="100"/>
      <c r="H1583" s="100"/>
      <c r="I1583" s="100"/>
      <c r="J1583" s="100"/>
      <c r="K1583" s="100"/>
      <c r="L1583" s="100"/>
      <c r="M1583" s="100"/>
      <c r="N1583" s="100"/>
      <c r="O1583" s="100"/>
      <c r="P1583" s="100"/>
      <c r="Q1583" s="100"/>
      <c r="R1583" s="98">
        <v>10</v>
      </c>
    </row>
    <row r="1584" spans="2:18" x14ac:dyDescent="0.25">
      <c r="D1584">
        <v>2</v>
      </c>
      <c r="E1584" s="100">
        <v>15</v>
      </c>
      <c r="F1584" s="100"/>
      <c r="G1584" s="100"/>
      <c r="H1584" s="100">
        <v>50</v>
      </c>
      <c r="I1584" s="100"/>
      <c r="J1584" s="100"/>
      <c r="K1584" s="100">
        <v>17</v>
      </c>
      <c r="L1584" s="100"/>
      <c r="M1584" s="100"/>
      <c r="N1584" s="100"/>
      <c r="O1584" s="100">
        <v>78</v>
      </c>
      <c r="P1584" s="100">
        <v>150</v>
      </c>
      <c r="Q1584" s="100">
        <v>75</v>
      </c>
      <c r="R1584" s="98">
        <v>385</v>
      </c>
    </row>
    <row r="1585" spans="2:18" x14ac:dyDescent="0.25">
      <c r="D1585">
        <v>3</v>
      </c>
      <c r="E1585" s="100"/>
      <c r="F1585" s="100"/>
      <c r="G1585" s="100"/>
      <c r="H1585" s="100"/>
      <c r="I1585" s="100"/>
      <c r="J1585" s="100">
        <v>45</v>
      </c>
      <c r="K1585" s="100"/>
      <c r="L1585" s="100">
        <v>100</v>
      </c>
      <c r="M1585" s="100"/>
      <c r="N1585" s="100"/>
      <c r="O1585" s="100"/>
      <c r="P1585" s="100"/>
      <c r="Q1585" s="100"/>
      <c r="R1585" s="98">
        <v>145</v>
      </c>
    </row>
    <row r="1586" spans="2:18" x14ac:dyDescent="0.25">
      <c r="D1586">
        <v>4</v>
      </c>
      <c r="E1586" s="100"/>
      <c r="F1586" s="100"/>
      <c r="G1586" s="100"/>
      <c r="H1586" s="100"/>
      <c r="I1586" s="100">
        <v>80</v>
      </c>
      <c r="J1586" s="100"/>
      <c r="K1586" s="100"/>
      <c r="L1586" s="100"/>
      <c r="M1586" s="100">
        <v>20</v>
      </c>
      <c r="N1586" s="100"/>
      <c r="O1586" s="100"/>
      <c r="P1586" s="100"/>
      <c r="Q1586" s="100"/>
      <c r="R1586" s="98">
        <v>100</v>
      </c>
    </row>
    <row r="1587" spans="2:18" x14ac:dyDescent="0.25">
      <c r="D1587">
        <v>5</v>
      </c>
      <c r="E1587" s="100"/>
      <c r="F1587" s="100"/>
      <c r="G1587" s="100">
        <v>37.5</v>
      </c>
      <c r="H1587" s="100"/>
      <c r="I1587" s="100"/>
      <c r="J1587" s="100"/>
      <c r="K1587" s="100"/>
      <c r="L1587" s="100"/>
      <c r="M1587" s="100"/>
      <c r="N1587" s="100">
        <v>48</v>
      </c>
      <c r="O1587" s="100"/>
      <c r="P1587" s="100"/>
      <c r="Q1587" s="100"/>
      <c r="R1587" s="98">
        <v>85.5</v>
      </c>
    </row>
    <row r="1588" spans="2:18" x14ac:dyDescent="0.25">
      <c r="B1588" t="s">
        <v>2709</v>
      </c>
      <c r="C1588">
        <v>7</v>
      </c>
      <c r="D1588">
        <v>1</v>
      </c>
      <c r="E1588" s="100"/>
      <c r="F1588" s="100"/>
      <c r="G1588" s="100"/>
      <c r="H1588" s="100"/>
      <c r="I1588" s="100">
        <v>20</v>
      </c>
      <c r="J1588" s="100"/>
      <c r="K1588" s="100"/>
      <c r="L1588" s="100"/>
      <c r="M1588" s="100">
        <v>20</v>
      </c>
      <c r="N1588" s="100"/>
      <c r="O1588" s="100"/>
      <c r="P1588" s="100">
        <v>150</v>
      </c>
      <c r="Q1588" s="100"/>
      <c r="R1588" s="98">
        <v>190</v>
      </c>
    </row>
    <row r="1589" spans="2:18" x14ac:dyDescent="0.25">
      <c r="D1589">
        <v>2</v>
      </c>
      <c r="E1589" s="100"/>
      <c r="F1589" s="100">
        <v>20</v>
      </c>
      <c r="G1589" s="100"/>
      <c r="H1589" s="100"/>
      <c r="I1589" s="100"/>
      <c r="J1589" s="100"/>
      <c r="K1589" s="100">
        <v>17</v>
      </c>
      <c r="L1589" s="100"/>
      <c r="M1589" s="100"/>
      <c r="N1589" s="100">
        <v>48</v>
      </c>
      <c r="O1589" s="100"/>
      <c r="P1589" s="100"/>
      <c r="Q1589" s="100"/>
      <c r="R1589" s="98">
        <v>85</v>
      </c>
    </row>
    <row r="1590" spans="2:18" x14ac:dyDescent="0.25">
      <c r="D1590">
        <v>3</v>
      </c>
      <c r="E1590" s="100"/>
      <c r="F1590" s="100"/>
      <c r="G1590" s="100"/>
      <c r="H1590" s="100"/>
      <c r="I1590" s="100"/>
      <c r="J1590" s="100"/>
      <c r="K1590" s="100"/>
      <c r="L1590" s="100">
        <v>100</v>
      </c>
      <c r="M1590" s="100"/>
      <c r="N1590" s="100"/>
      <c r="O1590" s="100"/>
      <c r="P1590" s="100"/>
      <c r="Q1590" s="100">
        <v>75</v>
      </c>
      <c r="R1590" s="98">
        <v>175</v>
      </c>
    </row>
    <row r="1591" spans="2:18" x14ac:dyDescent="0.25">
      <c r="D1591">
        <v>4</v>
      </c>
      <c r="E1591" s="100">
        <v>30</v>
      </c>
      <c r="F1591" s="100"/>
      <c r="G1591" s="100">
        <v>30</v>
      </c>
      <c r="H1591" s="100">
        <v>100</v>
      </c>
      <c r="I1591" s="100"/>
      <c r="J1591" s="100">
        <v>60</v>
      </c>
      <c r="K1591" s="100"/>
      <c r="L1591" s="100"/>
      <c r="M1591" s="100"/>
      <c r="N1591" s="100"/>
      <c r="O1591" s="100"/>
      <c r="P1591" s="100"/>
      <c r="Q1591" s="100"/>
      <c r="R1591" s="98">
        <v>220</v>
      </c>
    </row>
    <row r="1592" spans="2:18" x14ac:dyDescent="0.25">
      <c r="D1592">
        <v>5</v>
      </c>
      <c r="E1592" s="100"/>
      <c r="F1592" s="100"/>
      <c r="G1592" s="100"/>
      <c r="H1592" s="100"/>
      <c r="I1592" s="100"/>
      <c r="J1592" s="100"/>
      <c r="K1592" s="100"/>
      <c r="L1592" s="100"/>
      <c r="M1592" s="100"/>
      <c r="N1592" s="100"/>
      <c r="O1592" s="100">
        <v>78</v>
      </c>
      <c r="P1592" s="100"/>
      <c r="Q1592" s="100"/>
      <c r="R1592" s="98">
        <v>78</v>
      </c>
    </row>
    <row r="1593" spans="2:18" x14ac:dyDescent="0.25">
      <c r="B1593" t="s">
        <v>2772</v>
      </c>
      <c r="C1593">
        <v>70</v>
      </c>
      <c r="D1593">
        <v>2</v>
      </c>
      <c r="E1593" s="100">
        <v>15</v>
      </c>
      <c r="F1593" s="100">
        <v>20</v>
      </c>
      <c r="G1593" s="100"/>
      <c r="H1593" s="100">
        <v>50</v>
      </c>
      <c r="I1593" s="100"/>
      <c r="J1593" s="100"/>
      <c r="K1593" s="100"/>
      <c r="L1593" s="100">
        <v>100</v>
      </c>
      <c r="M1593" s="100"/>
      <c r="N1593" s="100"/>
      <c r="O1593" s="100"/>
      <c r="P1593" s="100"/>
      <c r="Q1593" s="100"/>
      <c r="R1593" s="98">
        <v>185</v>
      </c>
    </row>
    <row r="1594" spans="2:18" x14ac:dyDescent="0.25">
      <c r="D1594">
        <v>3</v>
      </c>
      <c r="E1594" s="100"/>
      <c r="F1594" s="100"/>
      <c r="G1594" s="100"/>
      <c r="H1594" s="100"/>
      <c r="I1594" s="100"/>
      <c r="J1594" s="100"/>
      <c r="K1594" s="100"/>
      <c r="L1594" s="100"/>
      <c r="M1594" s="100">
        <v>20</v>
      </c>
      <c r="N1594" s="100"/>
      <c r="O1594" s="100">
        <v>78</v>
      </c>
      <c r="P1594" s="100">
        <v>150</v>
      </c>
      <c r="Q1594" s="100"/>
      <c r="R1594" s="98">
        <v>248</v>
      </c>
    </row>
    <row r="1595" spans="2:18" x14ac:dyDescent="0.25">
      <c r="D1595">
        <v>4</v>
      </c>
      <c r="E1595" s="100"/>
      <c r="F1595" s="100"/>
      <c r="G1595" s="100"/>
      <c r="H1595" s="100"/>
      <c r="I1595" s="100">
        <v>80</v>
      </c>
      <c r="J1595" s="100">
        <v>60</v>
      </c>
      <c r="K1595" s="100"/>
      <c r="L1595" s="100"/>
      <c r="M1595" s="100"/>
      <c r="N1595" s="100"/>
      <c r="O1595" s="100"/>
      <c r="P1595" s="100"/>
      <c r="Q1595" s="100"/>
      <c r="R1595" s="98">
        <v>140</v>
      </c>
    </row>
    <row r="1596" spans="2:18" x14ac:dyDescent="0.25">
      <c r="D1596">
        <v>5</v>
      </c>
      <c r="E1596" s="100"/>
      <c r="F1596" s="100"/>
      <c r="G1596" s="100"/>
      <c r="H1596" s="100"/>
      <c r="I1596" s="100"/>
      <c r="J1596" s="100"/>
      <c r="K1596" s="100"/>
      <c r="L1596" s="100"/>
      <c r="M1596" s="100"/>
      <c r="N1596" s="100">
        <v>48</v>
      </c>
      <c r="O1596" s="100"/>
      <c r="P1596" s="100"/>
      <c r="Q1596" s="100"/>
      <c r="R1596" s="98">
        <v>48</v>
      </c>
    </row>
    <row r="1597" spans="2:18" x14ac:dyDescent="0.25">
      <c r="D1597">
        <v>7</v>
      </c>
      <c r="E1597" s="100"/>
      <c r="F1597" s="100"/>
      <c r="G1597" s="100">
        <v>52.5</v>
      </c>
      <c r="H1597" s="100"/>
      <c r="I1597" s="100"/>
      <c r="J1597" s="100"/>
      <c r="K1597" s="100"/>
      <c r="L1597" s="100"/>
      <c r="M1597" s="100"/>
      <c r="N1597" s="100"/>
      <c r="O1597" s="100"/>
      <c r="P1597" s="100"/>
      <c r="Q1597" s="100"/>
      <c r="R1597" s="98">
        <v>52.5</v>
      </c>
    </row>
    <row r="1598" spans="2:18" x14ac:dyDescent="0.25">
      <c r="B1598" t="s">
        <v>2773</v>
      </c>
      <c r="C1598">
        <v>71</v>
      </c>
      <c r="D1598">
        <v>1</v>
      </c>
      <c r="E1598" s="100"/>
      <c r="F1598" s="100"/>
      <c r="G1598" s="100"/>
      <c r="H1598" s="100"/>
      <c r="I1598" s="100"/>
      <c r="J1598" s="100"/>
      <c r="K1598" s="100"/>
      <c r="L1598" s="100"/>
      <c r="M1598" s="100"/>
      <c r="N1598" s="100">
        <v>48</v>
      </c>
      <c r="O1598" s="100"/>
      <c r="P1598" s="100"/>
      <c r="Q1598" s="100"/>
      <c r="R1598" s="98">
        <v>48</v>
      </c>
    </row>
    <row r="1599" spans="2:18" x14ac:dyDescent="0.25">
      <c r="D1599">
        <v>2</v>
      </c>
      <c r="E1599" s="100"/>
      <c r="F1599" s="100"/>
      <c r="G1599" s="100"/>
      <c r="H1599" s="100">
        <v>50</v>
      </c>
      <c r="I1599" s="100"/>
      <c r="J1599" s="100"/>
      <c r="K1599" s="100">
        <v>17</v>
      </c>
      <c r="L1599" s="100"/>
      <c r="M1599" s="100">
        <v>20</v>
      </c>
      <c r="N1599" s="100"/>
      <c r="O1599" s="100">
        <v>78</v>
      </c>
      <c r="P1599" s="100"/>
      <c r="Q1599" s="100"/>
      <c r="R1599" s="98">
        <v>165</v>
      </c>
    </row>
    <row r="1600" spans="2:18" x14ac:dyDescent="0.25">
      <c r="D1600">
        <v>3</v>
      </c>
      <c r="E1600" s="100"/>
      <c r="F1600" s="100"/>
      <c r="G1600" s="100">
        <v>22.5</v>
      </c>
      <c r="H1600" s="100"/>
      <c r="I1600" s="100">
        <v>60</v>
      </c>
      <c r="J1600" s="100"/>
      <c r="K1600" s="100"/>
      <c r="L1600" s="100"/>
      <c r="M1600" s="100"/>
      <c r="N1600" s="100"/>
      <c r="O1600" s="100"/>
      <c r="P1600" s="100"/>
      <c r="Q1600" s="100"/>
      <c r="R1600" s="98">
        <v>82.5</v>
      </c>
    </row>
    <row r="1601" spans="2:18" x14ac:dyDescent="0.25">
      <c r="D1601">
        <v>4</v>
      </c>
      <c r="E1601" s="100"/>
      <c r="F1601" s="100">
        <v>40</v>
      </c>
      <c r="G1601" s="100"/>
      <c r="H1601" s="100"/>
      <c r="I1601" s="100"/>
      <c r="J1601" s="100">
        <v>60</v>
      </c>
      <c r="K1601" s="100"/>
      <c r="L1601" s="100">
        <v>100</v>
      </c>
      <c r="M1601" s="100"/>
      <c r="N1601" s="100"/>
      <c r="O1601" s="100"/>
      <c r="P1601" s="100"/>
      <c r="Q1601" s="100"/>
      <c r="R1601" s="98">
        <v>200</v>
      </c>
    </row>
    <row r="1602" spans="2:18" x14ac:dyDescent="0.25">
      <c r="D1602">
        <v>5</v>
      </c>
      <c r="E1602" s="100">
        <v>37.5</v>
      </c>
      <c r="F1602" s="100"/>
      <c r="G1602" s="100"/>
      <c r="H1602" s="100"/>
      <c r="I1602" s="100"/>
      <c r="J1602" s="100"/>
      <c r="K1602" s="100"/>
      <c r="L1602" s="100"/>
      <c r="M1602" s="100"/>
      <c r="N1602" s="100"/>
      <c r="O1602" s="100"/>
      <c r="P1602" s="100"/>
      <c r="Q1602" s="100">
        <v>75</v>
      </c>
      <c r="R1602" s="98">
        <v>112.5</v>
      </c>
    </row>
    <row r="1603" spans="2:18" x14ac:dyDescent="0.25">
      <c r="B1603" t="s">
        <v>2774</v>
      </c>
      <c r="C1603">
        <v>72</v>
      </c>
      <c r="D1603">
        <v>1</v>
      </c>
      <c r="E1603" s="100"/>
      <c r="F1603" s="100"/>
      <c r="G1603" s="100"/>
      <c r="H1603" s="100"/>
      <c r="I1603" s="100"/>
      <c r="J1603" s="100"/>
      <c r="K1603" s="100"/>
      <c r="L1603" s="100"/>
      <c r="M1603" s="100"/>
      <c r="N1603" s="100"/>
      <c r="O1603" s="100">
        <v>78</v>
      </c>
      <c r="P1603" s="100"/>
      <c r="Q1603" s="100"/>
      <c r="R1603" s="98">
        <v>78</v>
      </c>
    </row>
    <row r="1604" spans="2:18" x14ac:dyDescent="0.25">
      <c r="D1604">
        <v>2</v>
      </c>
      <c r="E1604" s="100">
        <v>15</v>
      </c>
      <c r="F1604" s="100">
        <v>20</v>
      </c>
      <c r="G1604" s="100"/>
      <c r="H1604" s="100">
        <v>50</v>
      </c>
      <c r="I1604" s="100"/>
      <c r="J1604" s="100">
        <v>30</v>
      </c>
      <c r="K1604" s="100"/>
      <c r="L1604" s="100">
        <v>100</v>
      </c>
      <c r="M1604" s="100"/>
      <c r="N1604" s="100"/>
      <c r="O1604" s="100"/>
      <c r="P1604" s="100"/>
      <c r="Q1604" s="100">
        <v>75</v>
      </c>
      <c r="R1604" s="98">
        <v>290</v>
      </c>
    </row>
    <row r="1605" spans="2:18" x14ac:dyDescent="0.25">
      <c r="D1605">
        <v>3</v>
      </c>
      <c r="E1605" s="100"/>
      <c r="F1605" s="100"/>
      <c r="G1605" s="100"/>
      <c r="H1605" s="100"/>
      <c r="I1605" s="100"/>
      <c r="J1605" s="100"/>
      <c r="K1605" s="100">
        <v>17</v>
      </c>
      <c r="L1605" s="100"/>
      <c r="M1605" s="100">
        <v>20</v>
      </c>
      <c r="N1605" s="100"/>
      <c r="O1605" s="100"/>
      <c r="P1605" s="100"/>
      <c r="Q1605" s="100"/>
      <c r="R1605" s="98">
        <v>37</v>
      </c>
    </row>
    <row r="1606" spans="2:18" x14ac:dyDescent="0.25">
      <c r="D1606">
        <v>4</v>
      </c>
      <c r="E1606" s="100"/>
      <c r="F1606" s="100"/>
      <c r="G1606" s="100">
        <v>30</v>
      </c>
      <c r="H1606" s="100"/>
      <c r="I1606" s="100">
        <v>80</v>
      </c>
      <c r="J1606" s="100"/>
      <c r="K1606" s="100"/>
      <c r="L1606" s="100"/>
      <c r="M1606" s="100"/>
      <c r="N1606" s="100"/>
      <c r="O1606" s="100"/>
      <c r="P1606" s="100"/>
      <c r="Q1606" s="100"/>
      <c r="R1606" s="98">
        <v>110</v>
      </c>
    </row>
    <row r="1607" spans="2:18" x14ac:dyDescent="0.25">
      <c r="D1607">
        <v>5</v>
      </c>
      <c r="E1607" s="100"/>
      <c r="F1607" s="100"/>
      <c r="G1607" s="100"/>
      <c r="H1607" s="100"/>
      <c r="I1607" s="100"/>
      <c r="J1607" s="100"/>
      <c r="K1607" s="100"/>
      <c r="L1607" s="100"/>
      <c r="M1607" s="100"/>
      <c r="N1607" s="100"/>
      <c r="O1607" s="100"/>
      <c r="P1607" s="100">
        <v>150</v>
      </c>
      <c r="Q1607" s="100"/>
      <c r="R1607" s="98">
        <v>150</v>
      </c>
    </row>
    <row r="1608" spans="2:18" x14ac:dyDescent="0.25">
      <c r="D1608">
        <v>6</v>
      </c>
      <c r="E1608" s="100"/>
      <c r="F1608" s="100"/>
      <c r="G1608" s="100"/>
      <c r="H1608" s="100"/>
      <c r="I1608" s="100"/>
      <c r="J1608" s="100"/>
      <c r="K1608" s="100"/>
      <c r="L1608" s="100"/>
      <c r="M1608" s="100"/>
      <c r="N1608" s="100">
        <v>48</v>
      </c>
      <c r="O1608" s="100"/>
      <c r="P1608" s="100"/>
      <c r="Q1608" s="100"/>
      <c r="R1608" s="98">
        <v>48</v>
      </c>
    </row>
    <row r="1609" spans="2:18" x14ac:dyDescent="0.25">
      <c r="B1609" t="s">
        <v>2775</v>
      </c>
      <c r="C1609">
        <v>73</v>
      </c>
      <c r="D1609">
        <v>1</v>
      </c>
      <c r="E1609" s="100">
        <v>7.5</v>
      </c>
      <c r="F1609" s="100"/>
      <c r="G1609" s="100">
        <v>7.5</v>
      </c>
      <c r="H1609" s="100"/>
      <c r="I1609" s="100"/>
      <c r="J1609" s="100"/>
      <c r="K1609" s="100"/>
      <c r="L1609" s="100"/>
      <c r="M1609" s="100"/>
      <c r="N1609" s="100"/>
      <c r="O1609" s="100"/>
      <c r="P1609" s="100"/>
      <c r="Q1609" s="100"/>
      <c r="R1609" s="98">
        <v>15</v>
      </c>
    </row>
    <row r="1610" spans="2:18" x14ac:dyDescent="0.25">
      <c r="D1610">
        <v>2</v>
      </c>
      <c r="E1610" s="100"/>
      <c r="F1610" s="100"/>
      <c r="G1610" s="100"/>
      <c r="H1610" s="100">
        <v>50</v>
      </c>
      <c r="I1610" s="100"/>
      <c r="J1610" s="100"/>
      <c r="K1610" s="100">
        <v>17</v>
      </c>
      <c r="L1610" s="100"/>
      <c r="M1610" s="100"/>
      <c r="N1610" s="100">
        <v>48</v>
      </c>
      <c r="O1610" s="100">
        <v>78</v>
      </c>
      <c r="P1610" s="100">
        <v>150</v>
      </c>
      <c r="Q1610" s="100"/>
      <c r="R1610" s="98">
        <v>343</v>
      </c>
    </row>
    <row r="1611" spans="2:18" x14ac:dyDescent="0.25">
      <c r="D1611">
        <v>3</v>
      </c>
      <c r="E1611" s="100"/>
      <c r="F1611" s="100">
        <v>30</v>
      </c>
      <c r="G1611" s="100"/>
      <c r="H1611" s="100"/>
      <c r="I1611" s="100">
        <v>60</v>
      </c>
      <c r="J1611" s="100"/>
      <c r="K1611" s="100"/>
      <c r="L1611" s="100"/>
      <c r="M1611" s="100"/>
      <c r="N1611" s="100"/>
      <c r="O1611" s="100"/>
      <c r="P1611" s="100"/>
      <c r="Q1611" s="100"/>
      <c r="R1611" s="98">
        <v>90</v>
      </c>
    </row>
    <row r="1612" spans="2:18" x14ac:dyDescent="0.25">
      <c r="D1612">
        <v>4</v>
      </c>
      <c r="E1612" s="100"/>
      <c r="F1612" s="100"/>
      <c r="G1612" s="100"/>
      <c r="H1612" s="100"/>
      <c r="I1612" s="100"/>
      <c r="J1612" s="100">
        <v>60</v>
      </c>
      <c r="K1612" s="100"/>
      <c r="L1612" s="100"/>
      <c r="M1612" s="100">
        <v>20</v>
      </c>
      <c r="N1612" s="100"/>
      <c r="O1612" s="100"/>
      <c r="P1612" s="100"/>
      <c r="Q1612" s="100"/>
      <c r="R1612" s="98">
        <v>80</v>
      </c>
    </row>
    <row r="1613" spans="2:18" x14ac:dyDescent="0.25">
      <c r="D1613">
        <v>5</v>
      </c>
      <c r="E1613" s="100"/>
      <c r="F1613" s="100"/>
      <c r="G1613" s="100"/>
      <c r="H1613" s="100"/>
      <c r="I1613" s="100"/>
      <c r="J1613" s="100"/>
      <c r="K1613" s="100"/>
      <c r="L1613" s="100"/>
      <c r="M1613" s="100"/>
      <c r="N1613" s="100"/>
      <c r="O1613" s="100"/>
      <c r="P1613" s="100"/>
      <c r="Q1613" s="100">
        <v>75</v>
      </c>
      <c r="R1613" s="98">
        <v>75</v>
      </c>
    </row>
    <row r="1614" spans="2:18" x14ac:dyDescent="0.25">
      <c r="D1614">
        <v>6</v>
      </c>
      <c r="E1614" s="100"/>
      <c r="F1614" s="100"/>
      <c r="G1614" s="100"/>
      <c r="H1614" s="100"/>
      <c r="I1614" s="100"/>
      <c r="J1614" s="100"/>
      <c r="K1614" s="100"/>
      <c r="L1614" s="100">
        <v>100</v>
      </c>
      <c r="M1614" s="100"/>
      <c r="N1614" s="100"/>
      <c r="O1614" s="100"/>
      <c r="P1614" s="100"/>
      <c r="Q1614" s="100"/>
      <c r="R1614" s="98">
        <v>100</v>
      </c>
    </row>
    <row r="1615" spans="2:18" x14ac:dyDescent="0.25">
      <c r="B1615" t="s">
        <v>2776</v>
      </c>
      <c r="C1615">
        <v>74</v>
      </c>
      <c r="D1615">
        <v>1</v>
      </c>
      <c r="E1615" s="100"/>
      <c r="F1615" s="100"/>
      <c r="G1615" s="100"/>
      <c r="H1615" s="100"/>
      <c r="I1615" s="100"/>
      <c r="J1615" s="100"/>
      <c r="K1615" s="100"/>
      <c r="L1615" s="100"/>
      <c r="M1615" s="100"/>
      <c r="N1615" s="100">
        <v>48</v>
      </c>
      <c r="O1615" s="100"/>
      <c r="P1615" s="100"/>
      <c r="Q1615" s="100">
        <v>75</v>
      </c>
      <c r="R1615" s="98">
        <v>123</v>
      </c>
    </row>
    <row r="1616" spans="2:18" x14ac:dyDescent="0.25">
      <c r="D1616">
        <v>2</v>
      </c>
      <c r="E1616" s="100"/>
      <c r="F1616" s="100">
        <v>20</v>
      </c>
      <c r="G1616" s="100">
        <v>15</v>
      </c>
      <c r="H1616" s="100"/>
      <c r="I1616" s="100"/>
      <c r="J1616" s="100">
        <v>30</v>
      </c>
      <c r="K1616" s="100"/>
      <c r="L1616" s="100"/>
      <c r="M1616" s="100">
        <v>20</v>
      </c>
      <c r="N1616" s="100"/>
      <c r="O1616" s="100"/>
      <c r="P1616" s="100"/>
      <c r="Q1616" s="100"/>
      <c r="R1616" s="98">
        <v>85</v>
      </c>
    </row>
    <row r="1617" spans="2:18" x14ac:dyDescent="0.25">
      <c r="D1617">
        <v>3</v>
      </c>
      <c r="E1617" s="100">
        <v>22.5</v>
      </c>
      <c r="F1617" s="100"/>
      <c r="G1617" s="100"/>
      <c r="H1617" s="100"/>
      <c r="I1617" s="100">
        <v>60</v>
      </c>
      <c r="J1617" s="100"/>
      <c r="K1617" s="100"/>
      <c r="L1617" s="100">
        <v>100</v>
      </c>
      <c r="M1617" s="100"/>
      <c r="N1617" s="100"/>
      <c r="O1617" s="100"/>
      <c r="P1617" s="100"/>
      <c r="Q1617" s="100"/>
      <c r="R1617" s="98">
        <v>182.5</v>
      </c>
    </row>
    <row r="1618" spans="2:18" x14ac:dyDescent="0.25">
      <c r="D1618">
        <v>4</v>
      </c>
      <c r="E1618" s="100"/>
      <c r="F1618" s="100"/>
      <c r="G1618" s="100"/>
      <c r="H1618" s="100">
        <v>100</v>
      </c>
      <c r="I1618" s="100"/>
      <c r="J1618" s="100"/>
      <c r="K1618" s="100">
        <v>17</v>
      </c>
      <c r="L1618" s="100"/>
      <c r="M1618" s="100"/>
      <c r="N1618" s="100"/>
      <c r="O1618" s="100"/>
      <c r="P1618" s="100"/>
      <c r="Q1618" s="100"/>
      <c r="R1618" s="98">
        <v>117</v>
      </c>
    </row>
    <row r="1619" spans="2:18" x14ac:dyDescent="0.25">
      <c r="D1619">
        <v>5</v>
      </c>
      <c r="E1619" s="100"/>
      <c r="F1619" s="100"/>
      <c r="G1619" s="100"/>
      <c r="H1619" s="100"/>
      <c r="I1619" s="100"/>
      <c r="J1619" s="100"/>
      <c r="K1619" s="100"/>
      <c r="L1619" s="100"/>
      <c r="M1619" s="100"/>
      <c r="N1619" s="100"/>
      <c r="O1619" s="100">
        <v>78</v>
      </c>
      <c r="P1619" s="100">
        <v>150</v>
      </c>
      <c r="Q1619" s="100"/>
      <c r="R1619" s="98">
        <v>228</v>
      </c>
    </row>
    <row r="1620" spans="2:18" x14ac:dyDescent="0.25">
      <c r="B1620" t="s">
        <v>2777</v>
      </c>
      <c r="C1620">
        <v>75</v>
      </c>
      <c r="D1620">
        <v>1</v>
      </c>
      <c r="E1620" s="100">
        <v>7.5</v>
      </c>
      <c r="F1620" s="100"/>
      <c r="G1620" s="100"/>
      <c r="H1620" s="100"/>
      <c r="I1620" s="100"/>
      <c r="J1620" s="100">
        <v>15</v>
      </c>
      <c r="K1620" s="100"/>
      <c r="L1620" s="100"/>
      <c r="M1620" s="100"/>
      <c r="N1620" s="100"/>
      <c r="O1620" s="100"/>
      <c r="P1620" s="100"/>
      <c r="Q1620" s="100"/>
      <c r="R1620" s="98">
        <v>22.5</v>
      </c>
    </row>
    <row r="1621" spans="2:18" x14ac:dyDescent="0.25">
      <c r="D1621">
        <v>2</v>
      </c>
      <c r="E1621" s="100"/>
      <c r="F1621" s="100"/>
      <c r="G1621" s="100"/>
      <c r="H1621" s="100"/>
      <c r="I1621" s="100">
        <v>40</v>
      </c>
      <c r="J1621" s="100"/>
      <c r="K1621" s="100"/>
      <c r="L1621" s="100">
        <v>100</v>
      </c>
      <c r="M1621" s="100">
        <v>20</v>
      </c>
      <c r="N1621" s="100"/>
      <c r="O1621" s="100"/>
      <c r="P1621" s="100"/>
      <c r="Q1621" s="100"/>
      <c r="R1621" s="98">
        <v>160</v>
      </c>
    </row>
    <row r="1622" spans="2:18" x14ac:dyDescent="0.25">
      <c r="D1622">
        <v>3</v>
      </c>
      <c r="E1622" s="100"/>
      <c r="F1622" s="100">
        <v>30</v>
      </c>
      <c r="G1622" s="100">
        <v>22.5</v>
      </c>
      <c r="H1622" s="100"/>
      <c r="I1622" s="100"/>
      <c r="J1622" s="100"/>
      <c r="K1622" s="100"/>
      <c r="L1622" s="100"/>
      <c r="M1622" s="100"/>
      <c r="N1622" s="100">
        <v>48</v>
      </c>
      <c r="O1622" s="100"/>
      <c r="P1622" s="100">
        <v>150</v>
      </c>
      <c r="Q1622" s="100">
        <v>75</v>
      </c>
      <c r="R1622" s="98">
        <v>325.5</v>
      </c>
    </row>
    <row r="1623" spans="2:18" x14ac:dyDescent="0.25">
      <c r="D1623">
        <v>4</v>
      </c>
      <c r="E1623" s="100"/>
      <c r="F1623" s="100"/>
      <c r="G1623" s="100"/>
      <c r="H1623" s="100">
        <v>100</v>
      </c>
      <c r="I1623" s="100"/>
      <c r="J1623" s="100"/>
      <c r="K1623" s="100">
        <v>17</v>
      </c>
      <c r="L1623" s="100"/>
      <c r="M1623" s="100"/>
      <c r="N1623" s="100"/>
      <c r="O1623" s="100"/>
      <c r="P1623" s="100"/>
      <c r="Q1623" s="100"/>
      <c r="R1623" s="98">
        <v>117</v>
      </c>
    </row>
    <row r="1624" spans="2:18" x14ac:dyDescent="0.25">
      <c r="D1624">
        <v>5</v>
      </c>
      <c r="E1624" s="100"/>
      <c r="F1624" s="100"/>
      <c r="G1624" s="100"/>
      <c r="H1624" s="100"/>
      <c r="I1624" s="100"/>
      <c r="J1624" s="100"/>
      <c r="K1624" s="100"/>
      <c r="L1624" s="100"/>
      <c r="M1624" s="100"/>
      <c r="N1624" s="100"/>
      <c r="O1624" s="100">
        <v>78</v>
      </c>
      <c r="P1624" s="100"/>
      <c r="Q1624" s="100"/>
      <c r="R1624" s="98">
        <v>78</v>
      </c>
    </row>
    <row r="1625" spans="2:18" x14ac:dyDescent="0.25">
      <c r="B1625" t="s">
        <v>2778</v>
      </c>
      <c r="C1625">
        <v>76</v>
      </c>
      <c r="D1625">
        <v>1</v>
      </c>
      <c r="E1625" s="100"/>
      <c r="F1625" s="100"/>
      <c r="G1625" s="100"/>
      <c r="H1625" s="100"/>
      <c r="I1625" s="100"/>
      <c r="J1625" s="100"/>
      <c r="K1625" s="100"/>
      <c r="L1625" s="100"/>
      <c r="M1625" s="100">
        <v>20</v>
      </c>
      <c r="N1625" s="100">
        <v>48</v>
      </c>
      <c r="O1625" s="100"/>
      <c r="P1625" s="100"/>
      <c r="Q1625" s="100"/>
      <c r="R1625" s="98">
        <v>68</v>
      </c>
    </row>
    <row r="1626" spans="2:18" x14ac:dyDescent="0.25">
      <c r="D1626">
        <v>2</v>
      </c>
      <c r="E1626" s="100"/>
      <c r="F1626" s="100"/>
      <c r="G1626" s="100"/>
      <c r="H1626" s="100"/>
      <c r="I1626" s="100"/>
      <c r="J1626" s="100">
        <v>30</v>
      </c>
      <c r="K1626" s="100"/>
      <c r="L1626" s="100"/>
      <c r="M1626" s="100"/>
      <c r="N1626" s="100"/>
      <c r="O1626" s="100"/>
      <c r="P1626" s="100"/>
      <c r="Q1626" s="100"/>
      <c r="R1626" s="98">
        <v>30</v>
      </c>
    </row>
    <row r="1627" spans="2:18" x14ac:dyDescent="0.25">
      <c r="D1627">
        <v>3</v>
      </c>
      <c r="E1627" s="100"/>
      <c r="F1627" s="100">
        <v>30</v>
      </c>
      <c r="G1627" s="100"/>
      <c r="H1627" s="100"/>
      <c r="I1627" s="100"/>
      <c r="J1627" s="100"/>
      <c r="K1627" s="100"/>
      <c r="L1627" s="100"/>
      <c r="M1627" s="100"/>
      <c r="N1627" s="100"/>
      <c r="O1627" s="100"/>
      <c r="P1627" s="100">
        <v>150</v>
      </c>
      <c r="Q1627" s="100"/>
      <c r="R1627" s="98">
        <v>180</v>
      </c>
    </row>
    <row r="1628" spans="2:18" x14ac:dyDescent="0.25">
      <c r="D1628">
        <v>4</v>
      </c>
      <c r="E1628" s="100">
        <v>30</v>
      </c>
      <c r="F1628" s="100"/>
      <c r="G1628" s="100"/>
      <c r="H1628" s="100"/>
      <c r="I1628" s="100"/>
      <c r="J1628" s="100"/>
      <c r="K1628" s="100">
        <v>17</v>
      </c>
      <c r="L1628" s="100"/>
      <c r="M1628" s="100"/>
      <c r="N1628" s="100"/>
      <c r="O1628" s="100"/>
      <c r="P1628" s="100"/>
      <c r="Q1628" s="100"/>
      <c r="R1628" s="98">
        <v>47</v>
      </c>
    </row>
    <row r="1629" spans="2:18" x14ac:dyDescent="0.25">
      <c r="D1629">
        <v>5</v>
      </c>
      <c r="E1629" s="100"/>
      <c r="F1629" s="100"/>
      <c r="G1629" s="100"/>
      <c r="H1629" s="100"/>
      <c r="I1629" s="100"/>
      <c r="J1629" s="100"/>
      <c r="K1629" s="100"/>
      <c r="L1629" s="100">
        <v>100</v>
      </c>
      <c r="M1629" s="100"/>
      <c r="N1629" s="100"/>
      <c r="O1629" s="100"/>
      <c r="P1629" s="100"/>
      <c r="Q1629" s="100">
        <v>75</v>
      </c>
      <c r="R1629" s="98">
        <v>175</v>
      </c>
    </row>
    <row r="1630" spans="2:18" x14ac:dyDescent="0.25">
      <c r="D1630">
        <v>7</v>
      </c>
      <c r="E1630" s="100"/>
      <c r="F1630" s="100"/>
      <c r="G1630" s="100">
        <v>52.5</v>
      </c>
      <c r="H1630" s="100"/>
      <c r="I1630" s="100"/>
      <c r="J1630" s="100"/>
      <c r="K1630" s="100"/>
      <c r="L1630" s="100"/>
      <c r="M1630" s="100"/>
      <c r="N1630" s="100"/>
      <c r="O1630" s="100"/>
      <c r="P1630" s="100"/>
      <c r="Q1630" s="100"/>
      <c r="R1630" s="98">
        <v>52.5</v>
      </c>
    </row>
    <row r="1631" spans="2:18" x14ac:dyDescent="0.25">
      <c r="B1631" t="s">
        <v>2779</v>
      </c>
      <c r="C1631">
        <v>77</v>
      </c>
      <c r="D1631">
        <v>1</v>
      </c>
      <c r="E1631" s="100"/>
      <c r="F1631" s="100"/>
      <c r="G1631" s="100">
        <v>7.5</v>
      </c>
      <c r="H1631" s="100">
        <v>25</v>
      </c>
      <c r="I1631" s="100"/>
      <c r="J1631" s="100"/>
      <c r="K1631" s="100"/>
      <c r="L1631" s="100"/>
      <c r="M1631" s="100">
        <v>20</v>
      </c>
      <c r="N1631" s="100"/>
      <c r="O1631" s="100"/>
      <c r="P1631" s="100"/>
      <c r="Q1631" s="100"/>
      <c r="R1631" s="98">
        <v>52.5</v>
      </c>
    </row>
    <row r="1632" spans="2:18" x14ac:dyDescent="0.25">
      <c r="D1632">
        <v>2</v>
      </c>
      <c r="E1632" s="100">
        <v>15</v>
      </c>
      <c r="F1632" s="100">
        <v>20</v>
      </c>
      <c r="G1632" s="100"/>
      <c r="H1632" s="100"/>
      <c r="I1632" s="100"/>
      <c r="J1632" s="100"/>
      <c r="K1632" s="100"/>
      <c r="L1632" s="100"/>
      <c r="M1632" s="100"/>
      <c r="N1632" s="100">
        <v>48</v>
      </c>
      <c r="O1632" s="100">
        <v>78</v>
      </c>
      <c r="P1632" s="100"/>
      <c r="Q1632" s="100"/>
      <c r="R1632" s="98">
        <v>161</v>
      </c>
    </row>
    <row r="1633" spans="2:18" x14ac:dyDescent="0.25">
      <c r="D1633">
        <v>4</v>
      </c>
      <c r="E1633" s="100"/>
      <c r="F1633" s="100"/>
      <c r="G1633" s="100"/>
      <c r="H1633" s="100"/>
      <c r="I1633" s="100">
        <v>80</v>
      </c>
      <c r="J1633" s="100"/>
      <c r="K1633" s="100"/>
      <c r="L1633" s="100">
        <v>100</v>
      </c>
      <c r="M1633" s="100"/>
      <c r="N1633" s="100"/>
      <c r="O1633" s="100"/>
      <c r="P1633" s="100"/>
      <c r="Q1633" s="100"/>
      <c r="R1633" s="98">
        <v>180</v>
      </c>
    </row>
    <row r="1634" spans="2:18" x14ac:dyDescent="0.25">
      <c r="D1634">
        <v>5</v>
      </c>
      <c r="E1634" s="100"/>
      <c r="F1634" s="100"/>
      <c r="G1634" s="100"/>
      <c r="H1634" s="100"/>
      <c r="I1634" s="100"/>
      <c r="J1634" s="100"/>
      <c r="K1634" s="100"/>
      <c r="L1634" s="100"/>
      <c r="M1634" s="100"/>
      <c r="N1634" s="100"/>
      <c r="O1634" s="100"/>
      <c r="P1634" s="100">
        <v>150</v>
      </c>
      <c r="Q1634" s="100">
        <v>75</v>
      </c>
      <c r="R1634" s="98">
        <v>225</v>
      </c>
    </row>
    <row r="1635" spans="2:18" x14ac:dyDescent="0.25">
      <c r="D1635">
        <v>6</v>
      </c>
      <c r="E1635" s="100"/>
      <c r="F1635" s="100"/>
      <c r="G1635" s="100"/>
      <c r="H1635" s="100"/>
      <c r="I1635" s="100"/>
      <c r="J1635" s="100"/>
      <c r="K1635" s="100">
        <v>17</v>
      </c>
      <c r="L1635" s="100"/>
      <c r="M1635" s="100"/>
      <c r="N1635" s="100"/>
      <c r="O1635" s="100"/>
      <c r="P1635" s="100"/>
      <c r="Q1635" s="100"/>
      <c r="R1635" s="98">
        <v>17</v>
      </c>
    </row>
    <row r="1636" spans="2:18" x14ac:dyDescent="0.25">
      <c r="B1636" t="s">
        <v>2780</v>
      </c>
      <c r="C1636">
        <v>78</v>
      </c>
      <c r="D1636">
        <v>1</v>
      </c>
      <c r="E1636" s="100">
        <v>7.5</v>
      </c>
      <c r="F1636" s="100"/>
      <c r="G1636" s="100">
        <v>7.5</v>
      </c>
      <c r="H1636" s="100"/>
      <c r="I1636" s="100"/>
      <c r="J1636" s="100">
        <v>15</v>
      </c>
      <c r="K1636" s="100"/>
      <c r="L1636" s="100"/>
      <c r="M1636" s="100"/>
      <c r="N1636" s="100"/>
      <c r="O1636" s="100"/>
      <c r="P1636" s="100"/>
      <c r="Q1636" s="100"/>
      <c r="R1636" s="98">
        <v>30</v>
      </c>
    </row>
    <row r="1637" spans="2:18" x14ac:dyDescent="0.25">
      <c r="D1637">
        <v>2</v>
      </c>
      <c r="E1637" s="100"/>
      <c r="F1637" s="100">
        <v>20</v>
      </c>
      <c r="G1637" s="100"/>
      <c r="H1637" s="100"/>
      <c r="I1637" s="100"/>
      <c r="J1637" s="100"/>
      <c r="K1637" s="100"/>
      <c r="L1637" s="100"/>
      <c r="M1637" s="100"/>
      <c r="N1637" s="100"/>
      <c r="O1637" s="100"/>
      <c r="P1637" s="100">
        <v>150</v>
      </c>
      <c r="Q1637" s="100"/>
      <c r="R1637" s="98">
        <v>170</v>
      </c>
    </row>
    <row r="1638" spans="2:18" x14ac:dyDescent="0.25">
      <c r="D1638">
        <v>3</v>
      </c>
      <c r="E1638" s="100"/>
      <c r="F1638" s="100"/>
      <c r="G1638" s="100"/>
      <c r="H1638" s="100"/>
      <c r="I1638" s="100">
        <v>60</v>
      </c>
      <c r="J1638" s="100"/>
      <c r="K1638" s="100"/>
      <c r="L1638" s="100"/>
      <c r="M1638" s="100"/>
      <c r="N1638" s="100"/>
      <c r="O1638" s="100">
        <v>78</v>
      </c>
      <c r="P1638" s="100"/>
      <c r="Q1638" s="100"/>
      <c r="R1638" s="98">
        <v>138</v>
      </c>
    </row>
    <row r="1639" spans="2:18" x14ac:dyDescent="0.25">
      <c r="D1639">
        <v>5</v>
      </c>
      <c r="E1639" s="100"/>
      <c r="F1639" s="100"/>
      <c r="G1639" s="100"/>
      <c r="H1639" s="100"/>
      <c r="I1639" s="100"/>
      <c r="J1639" s="100"/>
      <c r="K1639" s="100">
        <v>17</v>
      </c>
      <c r="L1639" s="100"/>
      <c r="M1639" s="100">
        <v>20</v>
      </c>
      <c r="N1639" s="100"/>
      <c r="O1639" s="100"/>
      <c r="P1639" s="100"/>
      <c r="Q1639" s="100"/>
      <c r="R1639" s="98">
        <v>37</v>
      </c>
    </row>
    <row r="1640" spans="2:18" x14ac:dyDescent="0.25">
      <c r="D1640">
        <v>6</v>
      </c>
      <c r="E1640" s="100"/>
      <c r="F1640" s="100"/>
      <c r="G1640" s="100"/>
      <c r="H1640" s="100">
        <v>150</v>
      </c>
      <c r="I1640" s="100"/>
      <c r="J1640" s="100"/>
      <c r="K1640" s="100"/>
      <c r="L1640" s="100"/>
      <c r="M1640" s="100"/>
      <c r="N1640" s="100">
        <v>48</v>
      </c>
      <c r="O1640" s="100"/>
      <c r="P1640" s="100"/>
      <c r="Q1640" s="100"/>
      <c r="R1640" s="98">
        <v>198</v>
      </c>
    </row>
    <row r="1641" spans="2:18" x14ac:dyDescent="0.25">
      <c r="B1641" t="s">
        <v>2781</v>
      </c>
      <c r="C1641">
        <v>79</v>
      </c>
      <c r="D1641">
        <v>1</v>
      </c>
      <c r="E1641" s="100"/>
      <c r="F1641" s="100"/>
      <c r="G1641" s="100"/>
      <c r="H1641" s="100"/>
      <c r="I1641" s="100"/>
      <c r="J1641" s="100"/>
      <c r="K1641" s="100"/>
      <c r="L1641" s="100"/>
      <c r="M1641" s="100">
        <v>20</v>
      </c>
      <c r="N1641" s="100"/>
      <c r="O1641" s="100"/>
      <c r="P1641" s="100"/>
      <c r="Q1641" s="100">
        <v>75</v>
      </c>
      <c r="R1641" s="98">
        <v>95</v>
      </c>
    </row>
    <row r="1642" spans="2:18" x14ac:dyDescent="0.25">
      <c r="D1642">
        <v>2</v>
      </c>
      <c r="E1642" s="100"/>
      <c r="F1642" s="100"/>
      <c r="G1642" s="100"/>
      <c r="H1642" s="100"/>
      <c r="I1642" s="100"/>
      <c r="J1642" s="100"/>
      <c r="K1642" s="100">
        <v>17</v>
      </c>
      <c r="L1642" s="100"/>
      <c r="M1642" s="100"/>
      <c r="N1642" s="100"/>
      <c r="O1642" s="100">
        <v>78</v>
      </c>
      <c r="P1642" s="100"/>
      <c r="Q1642" s="100"/>
      <c r="R1642" s="98">
        <v>95</v>
      </c>
    </row>
    <row r="1643" spans="2:18" x14ac:dyDescent="0.25">
      <c r="D1643">
        <v>3</v>
      </c>
      <c r="E1643" s="100">
        <v>22.5</v>
      </c>
      <c r="F1643" s="100"/>
      <c r="G1643" s="100">
        <v>22.5</v>
      </c>
      <c r="H1643" s="100">
        <v>75</v>
      </c>
      <c r="I1643" s="100"/>
      <c r="J1643" s="100"/>
      <c r="K1643" s="100"/>
      <c r="L1643" s="100">
        <v>100</v>
      </c>
      <c r="M1643" s="100"/>
      <c r="N1643" s="100"/>
      <c r="O1643" s="100"/>
      <c r="P1643" s="100">
        <v>150</v>
      </c>
      <c r="Q1643" s="100"/>
      <c r="R1643" s="98">
        <v>370</v>
      </c>
    </row>
    <row r="1644" spans="2:18" x14ac:dyDescent="0.25">
      <c r="D1644">
        <v>4</v>
      </c>
      <c r="E1644" s="100"/>
      <c r="F1644" s="100"/>
      <c r="G1644" s="100"/>
      <c r="H1644" s="100"/>
      <c r="I1644" s="100">
        <v>80</v>
      </c>
      <c r="J1644" s="100"/>
      <c r="K1644" s="100"/>
      <c r="L1644" s="100"/>
      <c r="M1644" s="100"/>
      <c r="N1644" s="100">
        <v>48</v>
      </c>
      <c r="O1644" s="100"/>
      <c r="P1644" s="100"/>
      <c r="Q1644" s="100"/>
      <c r="R1644" s="98">
        <v>128</v>
      </c>
    </row>
    <row r="1645" spans="2:18" x14ac:dyDescent="0.25">
      <c r="D1645">
        <v>5</v>
      </c>
      <c r="E1645" s="100"/>
      <c r="F1645" s="100">
        <v>50</v>
      </c>
      <c r="G1645" s="100"/>
      <c r="H1645" s="100"/>
      <c r="I1645" s="100"/>
      <c r="J1645" s="100"/>
      <c r="K1645" s="100"/>
      <c r="L1645" s="100"/>
      <c r="M1645" s="100"/>
      <c r="N1645" s="100"/>
      <c r="O1645" s="100"/>
      <c r="P1645" s="100"/>
      <c r="Q1645" s="100"/>
      <c r="R1645" s="98">
        <v>50</v>
      </c>
    </row>
    <row r="1646" spans="2:18" x14ac:dyDescent="0.25">
      <c r="B1646" t="s">
        <v>2710</v>
      </c>
      <c r="C1646">
        <v>8</v>
      </c>
      <c r="D1646">
        <v>1</v>
      </c>
      <c r="E1646" s="100"/>
      <c r="F1646" s="100"/>
      <c r="G1646" s="100">
        <v>7.5</v>
      </c>
      <c r="H1646" s="100"/>
      <c r="I1646" s="100"/>
      <c r="J1646" s="100"/>
      <c r="K1646" s="100">
        <v>17</v>
      </c>
      <c r="L1646" s="100"/>
      <c r="M1646" s="100"/>
      <c r="N1646" s="100"/>
      <c r="O1646" s="100"/>
      <c r="P1646" s="100"/>
      <c r="Q1646" s="100">
        <v>75</v>
      </c>
      <c r="R1646" s="98">
        <v>99.5</v>
      </c>
    </row>
    <row r="1647" spans="2:18" x14ac:dyDescent="0.25">
      <c r="D1647">
        <v>2</v>
      </c>
      <c r="E1647" s="100"/>
      <c r="F1647" s="100"/>
      <c r="G1647" s="100"/>
      <c r="H1647" s="100"/>
      <c r="I1647" s="100"/>
      <c r="J1647" s="100">
        <v>30</v>
      </c>
      <c r="K1647" s="100"/>
      <c r="L1647" s="100">
        <v>100</v>
      </c>
      <c r="M1647" s="100"/>
      <c r="N1647" s="100">
        <v>48</v>
      </c>
      <c r="O1647" s="100">
        <v>78</v>
      </c>
      <c r="P1647" s="100"/>
      <c r="Q1647" s="100"/>
      <c r="R1647" s="98">
        <v>256</v>
      </c>
    </row>
    <row r="1648" spans="2:18" x14ac:dyDescent="0.25">
      <c r="D1648">
        <v>3</v>
      </c>
      <c r="E1648" s="100"/>
      <c r="F1648" s="100">
        <v>30</v>
      </c>
      <c r="G1648" s="100"/>
      <c r="H1648" s="100">
        <v>75</v>
      </c>
      <c r="I1648" s="100">
        <v>60</v>
      </c>
      <c r="J1648" s="100"/>
      <c r="K1648" s="100"/>
      <c r="L1648" s="100"/>
      <c r="M1648" s="100"/>
      <c r="N1648" s="100"/>
      <c r="O1648" s="100"/>
      <c r="P1648" s="100"/>
      <c r="Q1648" s="100"/>
      <c r="R1648" s="98">
        <v>165</v>
      </c>
    </row>
    <row r="1649" spans="2:18" x14ac:dyDescent="0.25">
      <c r="D1649">
        <v>4</v>
      </c>
      <c r="E1649" s="100">
        <v>30</v>
      </c>
      <c r="F1649" s="100"/>
      <c r="G1649" s="100"/>
      <c r="H1649" s="100"/>
      <c r="I1649" s="100"/>
      <c r="J1649" s="100"/>
      <c r="K1649" s="100"/>
      <c r="L1649" s="100"/>
      <c r="M1649" s="100"/>
      <c r="N1649" s="100"/>
      <c r="O1649" s="100"/>
      <c r="P1649" s="100"/>
      <c r="Q1649" s="100"/>
      <c r="R1649" s="98">
        <v>30</v>
      </c>
    </row>
    <row r="1650" spans="2:18" x14ac:dyDescent="0.25">
      <c r="D1650">
        <v>5</v>
      </c>
      <c r="E1650" s="100"/>
      <c r="F1650" s="100"/>
      <c r="G1650" s="100"/>
      <c r="H1650" s="100"/>
      <c r="I1650" s="100"/>
      <c r="J1650" s="100"/>
      <c r="K1650" s="100"/>
      <c r="L1650" s="100"/>
      <c r="M1650" s="100"/>
      <c r="N1650" s="100"/>
      <c r="O1650" s="100"/>
      <c r="P1650" s="100">
        <v>150</v>
      </c>
      <c r="Q1650" s="100"/>
      <c r="R1650" s="98">
        <v>150</v>
      </c>
    </row>
    <row r="1651" spans="2:18" x14ac:dyDescent="0.25">
      <c r="D1651">
        <v>7</v>
      </c>
      <c r="E1651" s="100"/>
      <c r="F1651" s="100"/>
      <c r="G1651" s="100"/>
      <c r="H1651" s="100"/>
      <c r="I1651" s="100"/>
      <c r="J1651" s="100"/>
      <c r="K1651" s="100"/>
      <c r="L1651" s="100"/>
      <c r="M1651" s="100">
        <v>20</v>
      </c>
      <c r="N1651" s="100"/>
      <c r="O1651" s="100"/>
      <c r="P1651" s="100"/>
      <c r="Q1651" s="100"/>
      <c r="R1651" s="98">
        <v>20</v>
      </c>
    </row>
    <row r="1652" spans="2:18" x14ac:dyDescent="0.25">
      <c r="B1652" t="s">
        <v>2782</v>
      </c>
      <c r="C1652">
        <v>80</v>
      </c>
      <c r="D1652">
        <v>1</v>
      </c>
      <c r="E1652" s="100"/>
      <c r="F1652" s="100"/>
      <c r="G1652" s="100">
        <v>7.5</v>
      </c>
      <c r="H1652" s="100"/>
      <c r="I1652" s="100"/>
      <c r="J1652" s="100">
        <v>15</v>
      </c>
      <c r="K1652" s="100">
        <v>17</v>
      </c>
      <c r="L1652" s="100"/>
      <c r="M1652" s="100"/>
      <c r="N1652" s="100"/>
      <c r="O1652" s="100"/>
      <c r="P1652" s="100"/>
      <c r="Q1652" s="100"/>
      <c r="R1652" s="98">
        <v>39.5</v>
      </c>
    </row>
    <row r="1653" spans="2:18" x14ac:dyDescent="0.25">
      <c r="D1653">
        <v>2</v>
      </c>
      <c r="E1653" s="100"/>
      <c r="F1653" s="100"/>
      <c r="G1653" s="100"/>
      <c r="H1653" s="100">
        <v>50</v>
      </c>
      <c r="I1653" s="100"/>
      <c r="J1653" s="100"/>
      <c r="K1653" s="100"/>
      <c r="L1653" s="100"/>
      <c r="M1653" s="100">
        <v>20</v>
      </c>
      <c r="N1653" s="100"/>
      <c r="O1653" s="100"/>
      <c r="P1653" s="100"/>
      <c r="Q1653" s="100"/>
      <c r="R1653" s="98">
        <v>70</v>
      </c>
    </row>
    <row r="1654" spans="2:18" x14ac:dyDescent="0.25">
      <c r="D1654">
        <v>3</v>
      </c>
      <c r="E1654" s="100">
        <v>22.5</v>
      </c>
      <c r="F1654" s="100"/>
      <c r="G1654" s="100"/>
      <c r="H1654" s="100"/>
      <c r="I1654" s="100">
        <v>60</v>
      </c>
      <c r="J1654" s="100"/>
      <c r="K1654" s="100"/>
      <c r="L1654" s="100">
        <v>100</v>
      </c>
      <c r="M1654" s="100"/>
      <c r="N1654" s="100"/>
      <c r="O1654" s="100"/>
      <c r="P1654" s="100"/>
      <c r="Q1654" s="100"/>
      <c r="R1654" s="98">
        <v>182.5</v>
      </c>
    </row>
    <row r="1655" spans="2:18" x14ac:dyDescent="0.25">
      <c r="D1655">
        <v>4</v>
      </c>
      <c r="E1655" s="100"/>
      <c r="F1655" s="100"/>
      <c r="G1655" s="100"/>
      <c r="H1655" s="100"/>
      <c r="I1655" s="100"/>
      <c r="J1655" s="100"/>
      <c r="K1655" s="100"/>
      <c r="L1655" s="100"/>
      <c r="M1655" s="100"/>
      <c r="N1655" s="100">
        <v>48</v>
      </c>
      <c r="O1655" s="100"/>
      <c r="P1655" s="100">
        <v>150</v>
      </c>
      <c r="Q1655" s="100">
        <v>75</v>
      </c>
      <c r="R1655" s="98">
        <v>273</v>
      </c>
    </row>
    <row r="1656" spans="2:18" x14ac:dyDescent="0.25">
      <c r="D1656">
        <v>5</v>
      </c>
      <c r="E1656" s="100"/>
      <c r="F1656" s="100"/>
      <c r="G1656" s="100"/>
      <c r="H1656" s="100"/>
      <c r="I1656" s="100"/>
      <c r="J1656" s="100"/>
      <c r="K1656" s="100"/>
      <c r="L1656" s="100"/>
      <c r="M1656" s="100"/>
      <c r="N1656" s="100"/>
      <c r="O1656" s="100">
        <v>78</v>
      </c>
      <c r="P1656" s="100"/>
      <c r="Q1656" s="100"/>
      <c r="R1656" s="98">
        <v>78</v>
      </c>
    </row>
    <row r="1657" spans="2:18" x14ac:dyDescent="0.25">
      <c r="B1657" t="s">
        <v>2783</v>
      </c>
      <c r="C1657">
        <v>81</v>
      </c>
      <c r="D1657">
        <v>1</v>
      </c>
      <c r="E1657" s="100"/>
      <c r="F1657" s="100"/>
      <c r="G1657" s="100"/>
      <c r="H1657" s="100"/>
      <c r="I1657" s="100">
        <v>20</v>
      </c>
      <c r="J1657" s="100"/>
      <c r="K1657" s="100">
        <v>17</v>
      </c>
      <c r="L1657" s="100"/>
      <c r="M1657" s="100"/>
      <c r="N1657" s="100"/>
      <c r="O1657" s="100"/>
      <c r="P1657" s="100"/>
      <c r="Q1657" s="100"/>
      <c r="R1657" s="98">
        <v>37</v>
      </c>
    </row>
    <row r="1658" spans="2:18" x14ac:dyDescent="0.25">
      <c r="D1658">
        <v>2</v>
      </c>
      <c r="E1658" s="100"/>
      <c r="F1658" s="100">
        <v>20</v>
      </c>
      <c r="G1658" s="100">
        <v>15</v>
      </c>
      <c r="H1658" s="100"/>
      <c r="I1658" s="100"/>
      <c r="J1658" s="100"/>
      <c r="K1658" s="100"/>
      <c r="L1658" s="100"/>
      <c r="M1658" s="100"/>
      <c r="N1658" s="100"/>
      <c r="O1658" s="100">
        <v>78</v>
      </c>
      <c r="P1658" s="100"/>
      <c r="Q1658" s="100"/>
      <c r="R1658" s="98">
        <v>113</v>
      </c>
    </row>
    <row r="1659" spans="2:18" x14ac:dyDescent="0.25">
      <c r="D1659">
        <v>3</v>
      </c>
      <c r="E1659" s="100">
        <v>22.5</v>
      </c>
      <c r="F1659" s="100"/>
      <c r="G1659" s="100"/>
      <c r="H1659" s="100"/>
      <c r="I1659" s="100"/>
      <c r="J1659" s="100"/>
      <c r="K1659" s="100"/>
      <c r="L1659" s="100">
        <v>100</v>
      </c>
      <c r="M1659" s="100">
        <v>20</v>
      </c>
      <c r="N1659" s="100">
        <v>48</v>
      </c>
      <c r="O1659" s="100"/>
      <c r="P1659" s="100"/>
      <c r="Q1659" s="100">
        <v>75</v>
      </c>
      <c r="R1659" s="98">
        <v>265.5</v>
      </c>
    </row>
    <row r="1660" spans="2:18" x14ac:dyDescent="0.25">
      <c r="D1660">
        <v>4</v>
      </c>
      <c r="E1660" s="100"/>
      <c r="F1660" s="100"/>
      <c r="G1660" s="100"/>
      <c r="H1660" s="100">
        <v>100</v>
      </c>
      <c r="I1660" s="100"/>
      <c r="J1660" s="100"/>
      <c r="K1660" s="100"/>
      <c r="L1660" s="100"/>
      <c r="M1660" s="100"/>
      <c r="N1660" s="100"/>
      <c r="O1660" s="100"/>
      <c r="P1660" s="100"/>
      <c r="Q1660" s="100"/>
      <c r="R1660" s="98">
        <v>100</v>
      </c>
    </row>
    <row r="1661" spans="2:18" x14ac:dyDescent="0.25">
      <c r="D1661">
        <v>5</v>
      </c>
      <c r="E1661" s="100"/>
      <c r="F1661" s="100"/>
      <c r="G1661" s="100"/>
      <c r="H1661" s="100"/>
      <c r="I1661" s="100"/>
      <c r="J1661" s="100"/>
      <c r="K1661" s="100"/>
      <c r="L1661" s="100"/>
      <c r="M1661" s="100"/>
      <c r="N1661" s="100"/>
      <c r="O1661" s="100"/>
      <c r="P1661" s="100">
        <v>150</v>
      </c>
      <c r="Q1661" s="100"/>
      <c r="R1661" s="98">
        <v>150</v>
      </c>
    </row>
    <row r="1662" spans="2:18" x14ac:dyDescent="0.25">
      <c r="B1662" t="s">
        <v>2784</v>
      </c>
      <c r="C1662">
        <v>82</v>
      </c>
      <c r="D1662">
        <v>1</v>
      </c>
      <c r="E1662" s="100"/>
      <c r="F1662" s="100"/>
      <c r="G1662" s="100"/>
      <c r="H1662" s="100"/>
      <c r="I1662" s="100"/>
      <c r="J1662" s="100"/>
      <c r="K1662" s="100"/>
      <c r="L1662" s="100"/>
      <c r="M1662" s="100">
        <v>20</v>
      </c>
      <c r="N1662" s="100"/>
      <c r="O1662" s="100">
        <v>78</v>
      </c>
      <c r="P1662" s="100"/>
      <c r="Q1662" s="100">
        <v>75</v>
      </c>
      <c r="R1662" s="98">
        <v>173</v>
      </c>
    </row>
    <row r="1663" spans="2:18" x14ac:dyDescent="0.25">
      <c r="D1663">
        <v>2</v>
      </c>
      <c r="E1663" s="100"/>
      <c r="F1663" s="100"/>
      <c r="G1663" s="100">
        <v>15</v>
      </c>
      <c r="H1663" s="100"/>
      <c r="I1663" s="100"/>
      <c r="J1663" s="100"/>
      <c r="K1663" s="100">
        <v>17</v>
      </c>
      <c r="L1663" s="100"/>
      <c r="M1663" s="100"/>
      <c r="N1663" s="100"/>
      <c r="O1663" s="100"/>
      <c r="P1663" s="100"/>
      <c r="Q1663" s="100"/>
      <c r="R1663" s="98">
        <v>32</v>
      </c>
    </row>
    <row r="1664" spans="2:18" x14ac:dyDescent="0.25">
      <c r="D1664">
        <v>3</v>
      </c>
      <c r="E1664" s="100">
        <v>22.5</v>
      </c>
      <c r="F1664" s="100">
        <v>30</v>
      </c>
      <c r="G1664" s="100"/>
      <c r="H1664" s="100">
        <v>75</v>
      </c>
      <c r="I1664" s="100"/>
      <c r="J1664" s="100">
        <v>45</v>
      </c>
      <c r="K1664" s="100"/>
      <c r="L1664" s="100">
        <v>100</v>
      </c>
      <c r="M1664" s="100"/>
      <c r="N1664" s="100">
        <v>48</v>
      </c>
      <c r="O1664" s="100"/>
      <c r="P1664" s="100">
        <v>150</v>
      </c>
      <c r="Q1664" s="100"/>
      <c r="R1664" s="98">
        <v>470.5</v>
      </c>
    </row>
    <row r="1665" spans="2:18" x14ac:dyDescent="0.25">
      <c r="D1665">
        <v>4</v>
      </c>
      <c r="E1665" s="100"/>
      <c r="F1665" s="100"/>
      <c r="G1665" s="100"/>
      <c r="H1665" s="100"/>
      <c r="I1665" s="100">
        <v>80</v>
      </c>
      <c r="J1665" s="100"/>
      <c r="K1665" s="100"/>
      <c r="L1665" s="100"/>
      <c r="M1665" s="100"/>
      <c r="N1665" s="100"/>
      <c r="O1665" s="100"/>
      <c r="P1665" s="100"/>
      <c r="Q1665" s="100"/>
      <c r="R1665" s="98">
        <v>80</v>
      </c>
    </row>
    <row r="1666" spans="2:18" x14ac:dyDescent="0.25">
      <c r="B1666" t="s">
        <v>2785</v>
      </c>
      <c r="C1666">
        <v>83</v>
      </c>
      <c r="D1666">
        <v>1</v>
      </c>
      <c r="E1666" s="100"/>
      <c r="F1666" s="100"/>
      <c r="G1666" s="100"/>
      <c r="H1666" s="100"/>
      <c r="I1666" s="100"/>
      <c r="J1666" s="100"/>
      <c r="K1666" s="100"/>
      <c r="L1666" s="100"/>
      <c r="M1666" s="100"/>
      <c r="N1666" s="100">
        <v>48</v>
      </c>
      <c r="O1666" s="100"/>
      <c r="P1666" s="100"/>
      <c r="Q1666" s="100"/>
      <c r="R1666" s="98">
        <v>48</v>
      </c>
    </row>
    <row r="1667" spans="2:18" x14ac:dyDescent="0.25">
      <c r="D1667">
        <v>2</v>
      </c>
      <c r="E1667" s="100"/>
      <c r="F1667" s="100"/>
      <c r="G1667" s="100"/>
      <c r="H1667" s="100">
        <v>50</v>
      </c>
      <c r="I1667" s="100"/>
      <c r="J1667" s="100"/>
      <c r="K1667" s="100"/>
      <c r="L1667" s="100"/>
      <c r="M1667" s="100"/>
      <c r="N1667" s="100"/>
      <c r="O1667" s="100"/>
      <c r="P1667" s="100"/>
      <c r="Q1667" s="100">
        <v>75</v>
      </c>
      <c r="R1667" s="98">
        <v>125</v>
      </c>
    </row>
    <row r="1668" spans="2:18" x14ac:dyDescent="0.25">
      <c r="D1668">
        <v>3</v>
      </c>
      <c r="E1668" s="100"/>
      <c r="F1668" s="100"/>
      <c r="G1668" s="100"/>
      <c r="H1668" s="100"/>
      <c r="I1668" s="100"/>
      <c r="J1668" s="100"/>
      <c r="K1668" s="100"/>
      <c r="L1668" s="100"/>
      <c r="M1668" s="100">
        <v>20</v>
      </c>
      <c r="N1668" s="100"/>
      <c r="O1668" s="100"/>
      <c r="P1668" s="100">
        <v>150</v>
      </c>
      <c r="Q1668" s="100"/>
      <c r="R1668" s="98">
        <v>170</v>
      </c>
    </row>
    <row r="1669" spans="2:18" x14ac:dyDescent="0.25">
      <c r="D1669">
        <v>4</v>
      </c>
      <c r="E1669" s="100">
        <v>30</v>
      </c>
      <c r="F1669" s="100">
        <v>40</v>
      </c>
      <c r="G1669" s="100"/>
      <c r="H1669" s="100"/>
      <c r="I1669" s="100"/>
      <c r="J1669" s="100">
        <v>60</v>
      </c>
      <c r="K1669" s="100"/>
      <c r="L1669" s="100"/>
      <c r="M1669" s="100"/>
      <c r="N1669" s="100"/>
      <c r="O1669" s="100"/>
      <c r="P1669" s="100"/>
      <c r="Q1669" s="100"/>
      <c r="R1669" s="98">
        <v>130</v>
      </c>
    </row>
    <row r="1670" spans="2:18" x14ac:dyDescent="0.25">
      <c r="D1670">
        <v>5</v>
      </c>
      <c r="E1670" s="100"/>
      <c r="F1670" s="100"/>
      <c r="G1670" s="100">
        <v>37.5</v>
      </c>
      <c r="H1670" s="100"/>
      <c r="I1670" s="100">
        <v>100</v>
      </c>
      <c r="J1670" s="100"/>
      <c r="K1670" s="100"/>
      <c r="L1670" s="100"/>
      <c r="M1670" s="100"/>
      <c r="N1670" s="100"/>
      <c r="O1670" s="100"/>
      <c r="P1670" s="100"/>
      <c r="Q1670" s="100"/>
      <c r="R1670" s="98">
        <v>137.5</v>
      </c>
    </row>
    <row r="1671" spans="2:18" x14ac:dyDescent="0.25">
      <c r="B1671" t="s">
        <v>2786</v>
      </c>
      <c r="C1671">
        <v>84</v>
      </c>
      <c r="D1671">
        <v>1</v>
      </c>
      <c r="E1671" s="100">
        <v>7.5</v>
      </c>
      <c r="F1671" s="100"/>
      <c r="G1671" s="100"/>
      <c r="H1671" s="100"/>
      <c r="I1671" s="100"/>
      <c r="J1671" s="100"/>
      <c r="K1671" s="100"/>
      <c r="L1671" s="100"/>
      <c r="M1671" s="100"/>
      <c r="N1671" s="100"/>
      <c r="O1671" s="100"/>
      <c r="P1671" s="100">
        <v>150</v>
      </c>
      <c r="Q1671" s="100">
        <v>75</v>
      </c>
      <c r="R1671" s="98">
        <v>232.5</v>
      </c>
    </row>
    <row r="1672" spans="2:18" x14ac:dyDescent="0.25">
      <c r="D1672">
        <v>2</v>
      </c>
      <c r="E1672" s="100"/>
      <c r="F1672" s="100"/>
      <c r="G1672" s="100"/>
      <c r="H1672" s="100"/>
      <c r="I1672" s="100"/>
      <c r="J1672" s="100"/>
      <c r="K1672" s="100"/>
      <c r="L1672" s="100">
        <v>100</v>
      </c>
      <c r="M1672" s="100"/>
      <c r="N1672" s="100">
        <v>48</v>
      </c>
      <c r="O1672" s="100"/>
      <c r="P1672" s="100"/>
      <c r="Q1672" s="100"/>
      <c r="R1672" s="98">
        <v>148</v>
      </c>
    </row>
    <row r="1673" spans="2:18" x14ac:dyDescent="0.25">
      <c r="D1673">
        <v>3</v>
      </c>
      <c r="E1673" s="100"/>
      <c r="F1673" s="100">
        <v>30</v>
      </c>
      <c r="G1673" s="100">
        <v>22.5</v>
      </c>
      <c r="H1673" s="100">
        <v>75</v>
      </c>
      <c r="I1673" s="100">
        <v>60</v>
      </c>
      <c r="J1673" s="100">
        <v>45</v>
      </c>
      <c r="K1673" s="100">
        <v>17</v>
      </c>
      <c r="L1673" s="100"/>
      <c r="M1673" s="100"/>
      <c r="N1673" s="100"/>
      <c r="O1673" s="100">
        <v>78</v>
      </c>
      <c r="P1673" s="100"/>
      <c r="Q1673" s="100"/>
      <c r="R1673" s="98">
        <v>327.5</v>
      </c>
    </row>
    <row r="1674" spans="2:18" x14ac:dyDescent="0.25">
      <c r="D1674">
        <v>5</v>
      </c>
      <c r="E1674" s="100"/>
      <c r="F1674" s="100"/>
      <c r="G1674" s="100"/>
      <c r="H1674" s="100"/>
      <c r="I1674" s="100"/>
      <c r="J1674" s="100"/>
      <c r="K1674" s="100"/>
      <c r="L1674" s="100"/>
      <c r="M1674" s="100">
        <v>20</v>
      </c>
      <c r="N1674" s="100"/>
      <c r="O1674" s="100"/>
      <c r="P1674" s="100"/>
      <c r="Q1674" s="100"/>
      <c r="R1674" s="98">
        <v>20</v>
      </c>
    </row>
    <row r="1675" spans="2:18" x14ac:dyDescent="0.25">
      <c r="B1675" t="s">
        <v>2787</v>
      </c>
      <c r="C1675">
        <v>85</v>
      </c>
      <c r="D1675">
        <v>1</v>
      </c>
      <c r="E1675" s="100"/>
      <c r="F1675" s="100"/>
      <c r="G1675" s="100"/>
      <c r="H1675" s="100"/>
      <c r="I1675" s="100"/>
      <c r="J1675" s="100"/>
      <c r="K1675" s="100">
        <v>17</v>
      </c>
      <c r="L1675" s="100"/>
      <c r="M1675" s="100"/>
      <c r="N1675" s="100"/>
      <c r="O1675" s="100">
        <v>78</v>
      </c>
      <c r="P1675" s="100"/>
      <c r="Q1675" s="100"/>
      <c r="R1675" s="98">
        <v>95</v>
      </c>
    </row>
    <row r="1676" spans="2:18" x14ac:dyDescent="0.25">
      <c r="D1676">
        <v>2</v>
      </c>
      <c r="E1676" s="100">
        <v>15</v>
      </c>
      <c r="F1676" s="100"/>
      <c r="G1676" s="100">
        <v>15</v>
      </c>
      <c r="H1676" s="100">
        <v>50</v>
      </c>
      <c r="I1676" s="100"/>
      <c r="J1676" s="100"/>
      <c r="K1676" s="100"/>
      <c r="L1676" s="100">
        <v>100</v>
      </c>
      <c r="M1676" s="100"/>
      <c r="N1676" s="100"/>
      <c r="O1676" s="100"/>
      <c r="P1676" s="100"/>
      <c r="Q1676" s="100">
        <v>75</v>
      </c>
      <c r="R1676" s="98">
        <v>255</v>
      </c>
    </row>
    <row r="1677" spans="2:18" x14ac:dyDescent="0.25">
      <c r="D1677">
        <v>4</v>
      </c>
      <c r="E1677" s="100"/>
      <c r="F1677" s="100"/>
      <c r="G1677" s="100"/>
      <c r="H1677" s="100"/>
      <c r="I1677" s="100">
        <v>80</v>
      </c>
      <c r="J1677" s="100"/>
      <c r="K1677" s="100"/>
      <c r="L1677" s="100"/>
      <c r="M1677" s="100"/>
      <c r="N1677" s="100"/>
      <c r="O1677" s="100"/>
      <c r="P1677" s="100"/>
      <c r="Q1677" s="100"/>
      <c r="R1677" s="98">
        <v>80</v>
      </c>
    </row>
    <row r="1678" spans="2:18" x14ac:dyDescent="0.25">
      <c r="D1678">
        <v>5</v>
      </c>
      <c r="E1678" s="100"/>
      <c r="F1678" s="100"/>
      <c r="G1678" s="100"/>
      <c r="H1678" s="100"/>
      <c r="I1678" s="100"/>
      <c r="J1678" s="100">
        <v>75</v>
      </c>
      <c r="K1678" s="100"/>
      <c r="L1678" s="100"/>
      <c r="M1678" s="100"/>
      <c r="N1678" s="100"/>
      <c r="O1678" s="100"/>
      <c r="P1678" s="100">
        <v>150</v>
      </c>
      <c r="Q1678" s="100"/>
      <c r="R1678" s="98">
        <v>225</v>
      </c>
    </row>
    <row r="1679" spans="2:18" x14ac:dyDescent="0.25">
      <c r="D1679">
        <v>7</v>
      </c>
      <c r="E1679" s="100"/>
      <c r="F1679" s="100"/>
      <c r="G1679" s="100"/>
      <c r="H1679" s="100"/>
      <c r="I1679" s="100"/>
      <c r="J1679" s="100"/>
      <c r="K1679" s="100"/>
      <c r="L1679" s="100"/>
      <c r="M1679" s="100">
        <v>20</v>
      </c>
      <c r="N1679" s="100"/>
      <c r="O1679" s="100"/>
      <c r="P1679" s="100"/>
      <c r="Q1679" s="100"/>
      <c r="R1679" s="98">
        <v>20</v>
      </c>
    </row>
    <row r="1680" spans="2:18" x14ac:dyDescent="0.25">
      <c r="B1680" t="s">
        <v>2788</v>
      </c>
      <c r="C1680">
        <v>86</v>
      </c>
      <c r="D1680">
        <v>1</v>
      </c>
      <c r="E1680" s="100">
        <v>7.5</v>
      </c>
      <c r="F1680" s="100"/>
      <c r="G1680" s="100"/>
      <c r="H1680" s="100"/>
      <c r="I1680" s="100"/>
      <c r="J1680" s="100"/>
      <c r="K1680" s="100"/>
      <c r="L1680" s="100"/>
      <c r="M1680" s="100"/>
      <c r="N1680" s="100"/>
      <c r="O1680" s="100"/>
      <c r="P1680" s="100"/>
      <c r="Q1680" s="100"/>
      <c r="R1680" s="98">
        <v>7.5</v>
      </c>
    </row>
    <row r="1681" spans="2:18" x14ac:dyDescent="0.25">
      <c r="D1681">
        <v>2</v>
      </c>
      <c r="E1681" s="100"/>
      <c r="F1681" s="100"/>
      <c r="G1681" s="100"/>
      <c r="H1681" s="100">
        <v>50</v>
      </c>
      <c r="I1681" s="100"/>
      <c r="J1681" s="100"/>
      <c r="K1681" s="100"/>
      <c r="L1681" s="100"/>
      <c r="M1681" s="100"/>
      <c r="N1681" s="100"/>
      <c r="O1681" s="100"/>
      <c r="P1681" s="100"/>
      <c r="Q1681" s="100"/>
      <c r="R1681" s="98">
        <v>50</v>
      </c>
    </row>
    <row r="1682" spans="2:18" x14ac:dyDescent="0.25">
      <c r="D1682">
        <v>3</v>
      </c>
      <c r="E1682" s="100"/>
      <c r="F1682" s="100">
        <v>30</v>
      </c>
      <c r="G1682" s="100">
        <v>22.5</v>
      </c>
      <c r="H1682" s="100"/>
      <c r="I1682" s="100"/>
      <c r="J1682" s="100">
        <v>45</v>
      </c>
      <c r="K1682" s="100">
        <v>17</v>
      </c>
      <c r="L1682" s="100"/>
      <c r="M1682" s="100">
        <v>20</v>
      </c>
      <c r="N1682" s="100"/>
      <c r="O1682" s="100"/>
      <c r="P1682" s="100"/>
      <c r="Q1682" s="100"/>
      <c r="R1682" s="98">
        <v>134.5</v>
      </c>
    </row>
    <row r="1683" spans="2:18" x14ac:dyDescent="0.25">
      <c r="D1683">
        <v>5</v>
      </c>
      <c r="E1683" s="100"/>
      <c r="F1683" s="100"/>
      <c r="G1683" s="100"/>
      <c r="H1683" s="100"/>
      <c r="I1683" s="100">
        <v>100</v>
      </c>
      <c r="J1683" s="100"/>
      <c r="K1683" s="100"/>
      <c r="L1683" s="100"/>
      <c r="M1683" s="100"/>
      <c r="N1683" s="100">
        <v>48</v>
      </c>
      <c r="O1683" s="100"/>
      <c r="P1683" s="100">
        <v>150</v>
      </c>
      <c r="Q1683" s="100"/>
      <c r="R1683" s="98">
        <v>298</v>
      </c>
    </row>
    <row r="1684" spans="2:18" x14ac:dyDescent="0.25">
      <c r="B1684" t="s">
        <v>2789</v>
      </c>
      <c r="C1684">
        <v>87</v>
      </c>
      <c r="D1684">
        <v>1</v>
      </c>
      <c r="E1684" s="100"/>
      <c r="F1684" s="100">
        <v>10</v>
      </c>
      <c r="G1684" s="100">
        <v>7.5</v>
      </c>
      <c r="H1684" s="100"/>
      <c r="I1684" s="100"/>
      <c r="J1684" s="100"/>
      <c r="K1684" s="100">
        <v>17</v>
      </c>
      <c r="L1684" s="100"/>
      <c r="M1684" s="100">
        <v>20</v>
      </c>
      <c r="N1684" s="100"/>
      <c r="O1684" s="100"/>
      <c r="P1684" s="100"/>
      <c r="Q1684" s="100"/>
      <c r="R1684" s="98">
        <v>54.5</v>
      </c>
    </row>
    <row r="1685" spans="2:18" x14ac:dyDescent="0.25">
      <c r="D1685">
        <v>2</v>
      </c>
      <c r="E1685" s="100"/>
      <c r="F1685" s="100"/>
      <c r="G1685" s="100"/>
      <c r="H1685" s="100"/>
      <c r="I1685" s="100"/>
      <c r="J1685" s="100"/>
      <c r="K1685" s="100"/>
      <c r="L1685" s="100"/>
      <c r="M1685" s="100"/>
      <c r="N1685" s="100"/>
      <c r="O1685" s="100">
        <v>78</v>
      </c>
      <c r="P1685" s="100"/>
      <c r="Q1685" s="100"/>
      <c r="R1685" s="98">
        <v>78</v>
      </c>
    </row>
    <row r="1686" spans="2:18" x14ac:dyDescent="0.25">
      <c r="D1686">
        <v>3</v>
      </c>
      <c r="E1686" s="100">
        <v>22.5</v>
      </c>
      <c r="F1686" s="100"/>
      <c r="G1686" s="100"/>
      <c r="H1686" s="100"/>
      <c r="I1686" s="100">
        <v>60</v>
      </c>
      <c r="J1686" s="100">
        <v>45</v>
      </c>
      <c r="K1686" s="100"/>
      <c r="L1686" s="100">
        <v>100</v>
      </c>
      <c r="M1686" s="100"/>
      <c r="N1686" s="100"/>
      <c r="O1686" s="100"/>
      <c r="P1686" s="100">
        <v>150</v>
      </c>
      <c r="Q1686" s="100"/>
      <c r="R1686" s="98">
        <v>377.5</v>
      </c>
    </row>
    <row r="1687" spans="2:18" x14ac:dyDescent="0.25">
      <c r="D1687">
        <v>4</v>
      </c>
      <c r="E1687" s="100"/>
      <c r="F1687" s="100"/>
      <c r="G1687" s="100"/>
      <c r="H1687" s="100"/>
      <c r="I1687" s="100"/>
      <c r="J1687" s="100"/>
      <c r="K1687" s="100"/>
      <c r="L1687" s="100"/>
      <c r="M1687" s="100"/>
      <c r="N1687" s="100"/>
      <c r="O1687" s="100"/>
      <c r="P1687" s="100"/>
      <c r="Q1687" s="100">
        <v>75</v>
      </c>
      <c r="R1687" s="98">
        <v>75</v>
      </c>
    </row>
    <row r="1688" spans="2:18" x14ac:dyDescent="0.25">
      <c r="D1688">
        <v>8</v>
      </c>
      <c r="E1688" s="100"/>
      <c r="F1688" s="100"/>
      <c r="G1688" s="100"/>
      <c r="H1688" s="100">
        <v>200</v>
      </c>
      <c r="I1688" s="100"/>
      <c r="J1688" s="100"/>
      <c r="K1688" s="100"/>
      <c r="L1688" s="100"/>
      <c r="M1688" s="100"/>
      <c r="N1688" s="100"/>
      <c r="O1688" s="100"/>
      <c r="P1688" s="100"/>
      <c r="Q1688" s="100"/>
      <c r="R1688" s="98">
        <v>200</v>
      </c>
    </row>
    <row r="1689" spans="2:18" x14ac:dyDescent="0.25">
      <c r="B1689" t="s">
        <v>2790</v>
      </c>
      <c r="C1689">
        <v>88</v>
      </c>
      <c r="D1689">
        <v>1</v>
      </c>
      <c r="E1689" s="100"/>
      <c r="F1689" s="100">
        <v>10</v>
      </c>
      <c r="G1689" s="100">
        <v>7.5</v>
      </c>
      <c r="H1689" s="100"/>
      <c r="I1689" s="100"/>
      <c r="J1689" s="100"/>
      <c r="K1689" s="100"/>
      <c r="L1689" s="100"/>
      <c r="M1689" s="100"/>
      <c r="N1689" s="100"/>
      <c r="O1689" s="100"/>
      <c r="P1689" s="100"/>
      <c r="Q1689" s="100"/>
      <c r="R1689" s="98">
        <v>17.5</v>
      </c>
    </row>
    <row r="1690" spans="2:18" x14ac:dyDescent="0.25">
      <c r="D1690">
        <v>2</v>
      </c>
      <c r="E1690" s="100">
        <v>15</v>
      </c>
      <c r="F1690" s="100"/>
      <c r="G1690" s="100"/>
      <c r="H1690" s="100">
        <v>50</v>
      </c>
      <c r="I1690" s="100"/>
      <c r="J1690" s="100"/>
      <c r="K1690" s="100"/>
      <c r="L1690" s="100"/>
      <c r="M1690" s="100">
        <v>20</v>
      </c>
      <c r="N1690" s="100">
        <v>48</v>
      </c>
      <c r="O1690" s="100"/>
      <c r="P1690" s="100"/>
      <c r="Q1690" s="100">
        <v>75</v>
      </c>
      <c r="R1690" s="98">
        <v>208</v>
      </c>
    </row>
    <row r="1691" spans="2:18" x14ac:dyDescent="0.25">
      <c r="D1691">
        <v>3</v>
      </c>
      <c r="E1691" s="100"/>
      <c r="F1691" s="100"/>
      <c r="G1691" s="100"/>
      <c r="H1691" s="100"/>
      <c r="I1691" s="100"/>
      <c r="J1691" s="100"/>
      <c r="K1691" s="100"/>
      <c r="L1691" s="100"/>
      <c r="M1691" s="100"/>
      <c r="N1691" s="100"/>
      <c r="O1691" s="100">
        <v>78</v>
      </c>
      <c r="P1691" s="100"/>
      <c r="Q1691" s="100"/>
      <c r="R1691" s="98">
        <v>78</v>
      </c>
    </row>
    <row r="1692" spans="2:18" x14ac:dyDescent="0.25">
      <c r="D1692">
        <v>4</v>
      </c>
      <c r="E1692" s="100"/>
      <c r="F1692" s="100"/>
      <c r="G1692" s="100"/>
      <c r="H1692" s="100"/>
      <c r="I1692" s="100"/>
      <c r="J1692" s="100">
        <v>60</v>
      </c>
      <c r="K1692" s="100"/>
      <c r="L1692" s="100"/>
      <c r="M1692" s="100"/>
      <c r="N1692" s="100"/>
      <c r="O1692" s="100"/>
      <c r="P1692" s="100"/>
      <c r="Q1692" s="100"/>
      <c r="R1692" s="98">
        <v>60</v>
      </c>
    </row>
    <row r="1693" spans="2:18" x14ac:dyDescent="0.25">
      <c r="D1693">
        <v>6</v>
      </c>
      <c r="E1693" s="100"/>
      <c r="F1693" s="100"/>
      <c r="G1693" s="100"/>
      <c r="H1693" s="100"/>
      <c r="I1693" s="100"/>
      <c r="J1693" s="100"/>
      <c r="K1693" s="100"/>
      <c r="L1693" s="100"/>
      <c r="M1693" s="100"/>
      <c r="N1693" s="100"/>
      <c r="O1693" s="100"/>
      <c r="P1693" s="100">
        <v>150</v>
      </c>
      <c r="Q1693" s="100"/>
      <c r="R1693" s="98">
        <v>150</v>
      </c>
    </row>
    <row r="1694" spans="2:18" x14ac:dyDescent="0.25">
      <c r="D1694">
        <v>9</v>
      </c>
      <c r="E1694" s="100"/>
      <c r="F1694" s="100"/>
      <c r="G1694" s="100"/>
      <c r="H1694" s="100"/>
      <c r="I1694" s="100"/>
      <c r="J1694" s="100"/>
      <c r="K1694" s="100">
        <v>17</v>
      </c>
      <c r="L1694" s="100"/>
      <c r="M1694" s="100"/>
      <c r="N1694" s="100"/>
      <c r="O1694" s="100"/>
      <c r="P1694" s="100"/>
      <c r="Q1694" s="100"/>
      <c r="R1694" s="98">
        <v>17</v>
      </c>
    </row>
    <row r="1695" spans="2:18" x14ac:dyDescent="0.25">
      <c r="B1695" t="s">
        <v>2791</v>
      </c>
      <c r="C1695">
        <v>89</v>
      </c>
      <c r="D1695">
        <v>1</v>
      </c>
      <c r="E1695" s="100"/>
      <c r="F1695" s="100"/>
      <c r="G1695" s="100"/>
      <c r="H1695" s="100">
        <v>25</v>
      </c>
      <c r="I1695" s="100">
        <v>20</v>
      </c>
      <c r="J1695" s="100"/>
      <c r="K1695" s="100">
        <v>17</v>
      </c>
      <c r="L1695" s="100"/>
      <c r="M1695" s="100"/>
      <c r="N1695" s="100"/>
      <c r="O1695" s="100"/>
      <c r="P1695" s="100"/>
      <c r="Q1695" s="100"/>
      <c r="R1695" s="98">
        <v>62</v>
      </c>
    </row>
    <row r="1696" spans="2:18" x14ac:dyDescent="0.25">
      <c r="D1696">
        <v>2</v>
      </c>
      <c r="E1696" s="100"/>
      <c r="F1696" s="100"/>
      <c r="G1696" s="100">
        <v>15</v>
      </c>
      <c r="H1696" s="100"/>
      <c r="I1696" s="100"/>
      <c r="J1696" s="100"/>
      <c r="K1696" s="100"/>
      <c r="L1696" s="100"/>
      <c r="M1696" s="100"/>
      <c r="N1696" s="100">
        <v>48</v>
      </c>
      <c r="O1696" s="100">
        <v>78</v>
      </c>
      <c r="P1696" s="100"/>
      <c r="Q1696" s="100"/>
      <c r="R1696" s="98">
        <v>141</v>
      </c>
    </row>
    <row r="1697" spans="2:18" x14ac:dyDescent="0.25">
      <c r="D1697">
        <v>3</v>
      </c>
      <c r="E1697" s="100"/>
      <c r="F1697" s="100"/>
      <c r="G1697" s="100"/>
      <c r="H1697" s="100"/>
      <c r="I1697" s="100"/>
      <c r="J1697" s="100"/>
      <c r="K1697" s="100"/>
      <c r="L1697" s="100"/>
      <c r="M1697" s="100"/>
      <c r="N1697" s="100"/>
      <c r="O1697" s="100"/>
      <c r="P1697" s="100">
        <v>150</v>
      </c>
      <c r="Q1697" s="100">
        <v>75</v>
      </c>
      <c r="R1697" s="98">
        <v>225</v>
      </c>
    </row>
    <row r="1698" spans="2:18" x14ac:dyDescent="0.25">
      <c r="D1698">
        <v>4</v>
      </c>
      <c r="E1698" s="100"/>
      <c r="F1698" s="100"/>
      <c r="G1698" s="100"/>
      <c r="H1698" s="100"/>
      <c r="I1698" s="100"/>
      <c r="J1698" s="100">
        <v>60</v>
      </c>
      <c r="K1698" s="100"/>
      <c r="L1698" s="100"/>
      <c r="M1698" s="100"/>
      <c r="N1698" s="100"/>
      <c r="O1698" s="100"/>
      <c r="P1698" s="100"/>
      <c r="Q1698" s="100"/>
      <c r="R1698" s="98">
        <v>60</v>
      </c>
    </row>
    <row r="1699" spans="2:18" x14ac:dyDescent="0.25">
      <c r="D1699">
        <v>7</v>
      </c>
      <c r="E1699" s="100"/>
      <c r="F1699" s="100">
        <v>70</v>
      </c>
      <c r="G1699" s="100"/>
      <c r="H1699" s="100"/>
      <c r="I1699" s="100"/>
      <c r="J1699" s="100"/>
      <c r="K1699" s="100"/>
      <c r="L1699" s="100"/>
      <c r="M1699" s="100"/>
      <c r="N1699" s="100"/>
      <c r="O1699" s="100"/>
      <c r="P1699" s="100"/>
      <c r="Q1699" s="100"/>
      <c r="R1699" s="98">
        <v>70</v>
      </c>
    </row>
    <row r="1700" spans="2:18" x14ac:dyDescent="0.25">
      <c r="D1700">
        <v>8</v>
      </c>
      <c r="E1700" s="100"/>
      <c r="F1700" s="100"/>
      <c r="G1700" s="100"/>
      <c r="H1700" s="100"/>
      <c r="I1700" s="100"/>
      <c r="J1700" s="100"/>
      <c r="K1700" s="100"/>
      <c r="L1700" s="100">
        <v>100</v>
      </c>
      <c r="M1700" s="100"/>
      <c r="N1700" s="100"/>
      <c r="O1700" s="100"/>
      <c r="P1700" s="100"/>
      <c r="Q1700" s="100"/>
      <c r="R1700" s="98">
        <v>100</v>
      </c>
    </row>
    <row r="1701" spans="2:18" x14ac:dyDescent="0.25">
      <c r="B1701" t="s">
        <v>2711</v>
      </c>
      <c r="C1701">
        <v>9</v>
      </c>
      <c r="D1701">
        <v>1</v>
      </c>
      <c r="E1701" s="100"/>
      <c r="F1701" s="100"/>
      <c r="G1701" s="100"/>
      <c r="H1701" s="100"/>
      <c r="I1701" s="100"/>
      <c r="J1701" s="100"/>
      <c r="K1701" s="100">
        <v>17</v>
      </c>
      <c r="L1701" s="100"/>
      <c r="M1701" s="100"/>
      <c r="N1701" s="100"/>
      <c r="O1701" s="100">
        <v>78</v>
      </c>
      <c r="P1701" s="100"/>
      <c r="Q1701" s="100"/>
      <c r="R1701" s="98">
        <v>95</v>
      </c>
    </row>
    <row r="1702" spans="2:18" x14ac:dyDescent="0.25">
      <c r="D1702">
        <v>2</v>
      </c>
      <c r="E1702" s="100"/>
      <c r="F1702" s="100"/>
      <c r="G1702" s="100"/>
      <c r="H1702" s="100">
        <v>50</v>
      </c>
      <c r="I1702" s="100">
        <v>40</v>
      </c>
      <c r="J1702" s="100">
        <v>30</v>
      </c>
      <c r="K1702" s="100"/>
      <c r="L1702" s="100"/>
      <c r="M1702" s="100"/>
      <c r="N1702" s="100">
        <v>48</v>
      </c>
      <c r="O1702" s="100"/>
      <c r="P1702" s="100">
        <v>150</v>
      </c>
      <c r="Q1702" s="100">
        <v>75</v>
      </c>
      <c r="R1702" s="98">
        <v>393</v>
      </c>
    </row>
    <row r="1703" spans="2:18" x14ac:dyDescent="0.25">
      <c r="D1703">
        <v>3</v>
      </c>
      <c r="E1703" s="100"/>
      <c r="F1703" s="100"/>
      <c r="G1703" s="100"/>
      <c r="H1703" s="100"/>
      <c r="I1703" s="100"/>
      <c r="J1703" s="100"/>
      <c r="K1703" s="100"/>
      <c r="L1703" s="100">
        <v>100</v>
      </c>
      <c r="M1703" s="100"/>
      <c r="N1703" s="100"/>
      <c r="O1703" s="100"/>
      <c r="P1703" s="100"/>
      <c r="Q1703" s="100"/>
      <c r="R1703" s="98">
        <v>100</v>
      </c>
    </row>
    <row r="1704" spans="2:18" x14ac:dyDescent="0.25">
      <c r="D1704">
        <v>4</v>
      </c>
      <c r="E1704" s="100">
        <v>30</v>
      </c>
      <c r="F1704" s="100"/>
      <c r="G1704" s="100">
        <v>30</v>
      </c>
      <c r="H1704" s="100"/>
      <c r="I1704" s="100"/>
      <c r="J1704" s="100"/>
      <c r="K1704" s="100"/>
      <c r="L1704" s="100"/>
      <c r="M1704" s="100"/>
      <c r="N1704" s="100"/>
      <c r="O1704" s="100"/>
      <c r="P1704" s="100"/>
      <c r="Q1704" s="100"/>
      <c r="R1704" s="98">
        <v>60</v>
      </c>
    </row>
    <row r="1705" spans="2:18" x14ac:dyDescent="0.25">
      <c r="D1705">
        <v>5</v>
      </c>
      <c r="E1705" s="100"/>
      <c r="F1705" s="100">
        <v>50</v>
      </c>
      <c r="G1705" s="100"/>
      <c r="H1705" s="100"/>
      <c r="I1705" s="100"/>
      <c r="J1705" s="100"/>
      <c r="K1705" s="100"/>
      <c r="L1705" s="100"/>
      <c r="M1705" s="100">
        <v>20</v>
      </c>
      <c r="N1705" s="100"/>
      <c r="O1705" s="100"/>
      <c r="P1705" s="100"/>
      <c r="Q1705" s="100"/>
      <c r="R1705" s="98">
        <v>70</v>
      </c>
    </row>
    <row r="1706" spans="2:18" x14ac:dyDescent="0.25">
      <c r="B1706" t="s">
        <v>2792</v>
      </c>
      <c r="C1706">
        <v>90</v>
      </c>
      <c r="D1706">
        <v>1</v>
      </c>
      <c r="E1706" s="100"/>
      <c r="F1706" s="100"/>
      <c r="G1706" s="100"/>
      <c r="H1706" s="100"/>
      <c r="I1706" s="100"/>
      <c r="J1706" s="100"/>
      <c r="K1706" s="100">
        <v>17</v>
      </c>
      <c r="L1706" s="100"/>
      <c r="M1706" s="100">
        <v>20</v>
      </c>
      <c r="N1706" s="100">
        <v>48</v>
      </c>
      <c r="O1706" s="100"/>
      <c r="P1706" s="100"/>
      <c r="Q1706" s="100"/>
      <c r="R1706" s="98">
        <v>85</v>
      </c>
    </row>
    <row r="1707" spans="2:18" x14ac:dyDescent="0.25">
      <c r="D1707">
        <v>2</v>
      </c>
      <c r="E1707" s="100">
        <v>15</v>
      </c>
      <c r="F1707" s="100">
        <v>20</v>
      </c>
      <c r="G1707" s="100"/>
      <c r="H1707" s="100"/>
      <c r="I1707" s="100">
        <v>40</v>
      </c>
      <c r="J1707" s="100"/>
      <c r="K1707" s="100"/>
      <c r="L1707" s="100"/>
      <c r="M1707" s="100"/>
      <c r="N1707" s="100"/>
      <c r="O1707" s="100">
        <v>78</v>
      </c>
      <c r="P1707" s="100">
        <v>150</v>
      </c>
      <c r="Q1707" s="100"/>
      <c r="R1707" s="98">
        <v>303</v>
      </c>
    </row>
    <row r="1708" spans="2:18" x14ac:dyDescent="0.25">
      <c r="D1708">
        <v>3</v>
      </c>
      <c r="E1708" s="100"/>
      <c r="F1708" s="100"/>
      <c r="G1708" s="100"/>
      <c r="H1708" s="100">
        <v>75</v>
      </c>
      <c r="I1708" s="100"/>
      <c r="J1708" s="100">
        <v>45</v>
      </c>
      <c r="K1708" s="100"/>
      <c r="L1708" s="100"/>
      <c r="M1708" s="100"/>
      <c r="N1708" s="100"/>
      <c r="O1708" s="100"/>
      <c r="P1708" s="100"/>
      <c r="Q1708" s="100"/>
      <c r="R1708" s="98">
        <v>120</v>
      </c>
    </row>
    <row r="1709" spans="2:18" x14ac:dyDescent="0.25">
      <c r="D1709">
        <v>4</v>
      </c>
      <c r="E1709" s="100"/>
      <c r="F1709" s="100"/>
      <c r="G1709" s="100"/>
      <c r="H1709" s="100"/>
      <c r="I1709" s="100"/>
      <c r="J1709" s="100"/>
      <c r="K1709" s="100"/>
      <c r="L1709" s="100">
        <v>100</v>
      </c>
      <c r="M1709" s="100"/>
      <c r="N1709" s="100"/>
      <c r="O1709" s="100"/>
      <c r="P1709" s="100"/>
      <c r="Q1709" s="100">
        <v>75</v>
      </c>
      <c r="R1709" s="98">
        <v>175</v>
      </c>
    </row>
    <row r="1710" spans="2:18" x14ac:dyDescent="0.25">
      <c r="D1710">
        <v>6</v>
      </c>
      <c r="E1710" s="100"/>
      <c r="F1710" s="100"/>
      <c r="G1710" s="100">
        <v>45</v>
      </c>
      <c r="H1710" s="100"/>
      <c r="I1710" s="100"/>
      <c r="J1710" s="100"/>
      <c r="K1710" s="100"/>
      <c r="L1710" s="100"/>
      <c r="M1710" s="100"/>
      <c r="N1710" s="100"/>
      <c r="O1710" s="100"/>
      <c r="P1710" s="100"/>
      <c r="Q1710" s="100"/>
      <c r="R1710" s="98">
        <v>45</v>
      </c>
    </row>
    <row r="1711" spans="2:18" x14ac:dyDescent="0.25">
      <c r="B1711" t="s">
        <v>2793</v>
      </c>
      <c r="C1711">
        <v>91</v>
      </c>
      <c r="D1711">
        <v>1</v>
      </c>
      <c r="E1711" s="100"/>
      <c r="F1711" s="100">
        <v>10</v>
      </c>
      <c r="G1711" s="100">
        <v>7.5</v>
      </c>
      <c r="H1711" s="100"/>
      <c r="I1711" s="100"/>
      <c r="J1711" s="100">
        <v>15</v>
      </c>
      <c r="K1711" s="100"/>
      <c r="L1711" s="100"/>
      <c r="M1711" s="100"/>
      <c r="N1711" s="100"/>
      <c r="O1711" s="100"/>
      <c r="P1711" s="100"/>
      <c r="Q1711" s="100"/>
      <c r="R1711" s="98">
        <v>32.5</v>
      </c>
    </row>
    <row r="1712" spans="2:18" x14ac:dyDescent="0.25">
      <c r="D1712">
        <v>2</v>
      </c>
      <c r="E1712" s="100">
        <v>15</v>
      </c>
      <c r="F1712" s="100"/>
      <c r="G1712" s="100"/>
      <c r="H1712" s="100"/>
      <c r="I1712" s="100">
        <v>40</v>
      </c>
      <c r="J1712" s="100"/>
      <c r="K1712" s="100"/>
      <c r="L1712" s="100">
        <v>100</v>
      </c>
      <c r="M1712" s="100"/>
      <c r="N1712" s="100"/>
      <c r="O1712" s="100"/>
      <c r="P1712" s="100"/>
      <c r="Q1712" s="100"/>
      <c r="R1712" s="98">
        <v>155</v>
      </c>
    </row>
    <row r="1713" spans="2:18" x14ac:dyDescent="0.25">
      <c r="D1713">
        <v>3</v>
      </c>
      <c r="E1713" s="100"/>
      <c r="F1713" s="100"/>
      <c r="G1713" s="100"/>
      <c r="H1713" s="100"/>
      <c r="I1713" s="100"/>
      <c r="J1713" s="100"/>
      <c r="K1713" s="100"/>
      <c r="L1713" s="100"/>
      <c r="M1713" s="100"/>
      <c r="N1713" s="100"/>
      <c r="O1713" s="100">
        <v>78</v>
      </c>
      <c r="P1713" s="100">
        <v>150</v>
      </c>
      <c r="Q1713" s="100">
        <v>75</v>
      </c>
      <c r="R1713" s="98">
        <v>303</v>
      </c>
    </row>
    <row r="1714" spans="2:18" x14ac:dyDescent="0.25">
      <c r="D1714">
        <v>4</v>
      </c>
      <c r="E1714" s="100"/>
      <c r="F1714" s="100"/>
      <c r="G1714" s="100"/>
      <c r="H1714" s="100">
        <v>100</v>
      </c>
      <c r="I1714" s="100"/>
      <c r="J1714" s="100"/>
      <c r="K1714" s="100"/>
      <c r="L1714" s="100"/>
      <c r="M1714" s="100">
        <v>20</v>
      </c>
      <c r="N1714" s="100"/>
      <c r="O1714" s="100"/>
      <c r="P1714" s="100"/>
      <c r="Q1714" s="100"/>
      <c r="R1714" s="98">
        <v>120</v>
      </c>
    </row>
    <row r="1715" spans="2:18" x14ac:dyDescent="0.25">
      <c r="D1715">
        <v>6</v>
      </c>
      <c r="E1715" s="100"/>
      <c r="F1715" s="100"/>
      <c r="G1715" s="100"/>
      <c r="H1715" s="100"/>
      <c r="I1715" s="100"/>
      <c r="J1715" s="100"/>
      <c r="K1715" s="100"/>
      <c r="L1715" s="100"/>
      <c r="M1715" s="100"/>
      <c r="N1715" s="100">
        <v>48</v>
      </c>
      <c r="O1715" s="100"/>
      <c r="P1715" s="100"/>
      <c r="Q1715" s="100"/>
      <c r="R1715" s="98">
        <v>48</v>
      </c>
    </row>
    <row r="1716" spans="2:18" x14ac:dyDescent="0.25">
      <c r="B1716" t="s">
        <v>2794</v>
      </c>
      <c r="C1716">
        <v>92</v>
      </c>
      <c r="D1716">
        <v>1</v>
      </c>
      <c r="E1716" s="100"/>
      <c r="F1716" s="100"/>
      <c r="G1716" s="100"/>
      <c r="H1716" s="100"/>
      <c r="I1716" s="100">
        <v>20</v>
      </c>
      <c r="J1716" s="100"/>
      <c r="K1716" s="100">
        <v>17</v>
      </c>
      <c r="L1716" s="100"/>
      <c r="M1716" s="100">
        <v>20</v>
      </c>
      <c r="N1716" s="100"/>
      <c r="O1716" s="100"/>
      <c r="P1716" s="100"/>
      <c r="Q1716" s="100"/>
      <c r="R1716" s="98">
        <v>57</v>
      </c>
    </row>
    <row r="1717" spans="2:18" x14ac:dyDescent="0.25">
      <c r="D1717">
        <v>2</v>
      </c>
      <c r="E1717" s="100">
        <v>15</v>
      </c>
      <c r="F1717" s="100"/>
      <c r="G1717" s="100">
        <v>15</v>
      </c>
      <c r="H1717" s="100"/>
      <c r="I1717" s="100"/>
      <c r="J1717" s="100"/>
      <c r="K1717" s="100"/>
      <c r="L1717" s="100">
        <v>100</v>
      </c>
      <c r="M1717" s="100"/>
      <c r="N1717" s="100">
        <v>48</v>
      </c>
      <c r="O1717" s="100"/>
      <c r="P1717" s="100"/>
      <c r="Q1717" s="100"/>
      <c r="R1717" s="98">
        <v>178</v>
      </c>
    </row>
    <row r="1718" spans="2:18" x14ac:dyDescent="0.25">
      <c r="D1718">
        <v>3</v>
      </c>
      <c r="E1718" s="100"/>
      <c r="F1718" s="100">
        <v>30</v>
      </c>
      <c r="G1718" s="100"/>
      <c r="H1718" s="100">
        <v>75</v>
      </c>
      <c r="I1718" s="100"/>
      <c r="J1718" s="100"/>
      <c r="K1718" s="100"/>
      <c r="L1718" s="100"/>
      <c r="M1718" s="100"/>
      <c r="N1718" s="100"/>
      <c r="O1718" s="100">
        <v>78</v>
      </c>
      <c r="P1718" s="100">
        <v>150</v>
      </c>
      <c r="Q1718" s="100">
        <v>75</v>
      </c>
      <c r="R1718" s="98">
        <v>408</v>
      </c>
    </row>
    <row r="1719" spans="2:18" x14ac:dyDescent="0.25">
      <c r="D1719">
        <v>6</v>
      </c>
      <c r="E1719" s="100"/>
      <c r="F1719" s="100"/>
      <c r="G1719" s="100"/>
      <c r="H1719" s="100"/>
      <c r="I1719" s="100"/>
      <c r="J1719" s="100">
        <v>90</v>
      </c>
      <c r="K1719" s="100"/>
      <c r="L1719" s="100"/>
      <c r="M1719" s="100"/>
      <c r="N1719" s="100"/>
      <c r="O1719" s="100"/>
      <c r="P1719" s="100"/>
      <c r="Q1719" s="100"/>
      <c r="R1719" s="98">
        <v>90</v>
      </c>
    </row>
    <row r="1720" spans="2:18" x14ac:dyDescent="0.25">
      <c r="B1720" t="s">
        <v>2795</v>
      </c>
      <c r="C1720">
        <v>93</v>
      </c>
      <c r="D1720">
        <v>1</v>
      </c>
      <c r="E1720" s="100"/>
      <c r="F1720" s="100"/>
      <c r="G1720" s="100"/>
      <c r="H1720" s="100"/>
      <c r="I1720" s="100">
        <v>20</v>
      </c>
      <c r="J1720" s="100"/>
      <c r="K1720" s="100"/>
      <c r="L1720" s="100"/>
      <c r="M1720" s="100"/>
      <c r="N1720" s="100"/>
      <c r="O1720" s="100">
        <v>78</v>
      </c>
      <c r="P1720" s="100"/>
      <c r="Q1720" s="100"/>
      <c r="R1720" s="98">
        <v>98</v>
      </c>
    </row>
    <row r="1721" spans="2:18" x14ac:dyDescent="0.25">
      <c r="D1721">
        <v>2</v>
      </c>
      <c r="E1721" s="100"/>
      <c r="F1721" s="100"/>
      <c r="G1721" s="100"/>
      <c r="H1721" s="100">
        <v>50</v>
      </c>
      <c r="I1721" s="100"/>
      <c r="J1721" s="100"/>
      <c r="K1721" s="100">
        <v>17</v>
      </c>
      <c r="L1721" s="100"/>
      <c r="M1721" s="100">
        <v>20</v>
      </c>
      <c r="N1721" s="100"/>
      <c r="O1721" s="100"/>
      <c r="P1721" s="100"/>
      <c r="Q1721" s="100"/>
      <c r="R1721" s="98">
        <v>87</v>
      </c>
    </row>
    <row r="1722" spans="2:18" x14ac:dyDescent="0.25">
      <c r="D1722">
        <v>3</v>
      </c>
      <c r="E1722" s="100">
        <v>22.5</v>
      </c>
      <c r="F1722" s="100"/>
      <c r="G1722" s="100">
        <v>22.5</v>
      </c>
      <c r="H1722" s="100"/>
      <c r="I1722" s="100"/>
      <c r="J1722" s="100">
        <v>45</v>
      </c>
      <c r="K1722" s="100"/>
      <c r="L1722" s="100"/>
      <c r="M1722" s="100"/>
      <c r="N1722" s="100"/>
      <c r="O1722" s="100"/>
      <c r="P1722" s="100">
        <v>150</v>
      </c>
      <c r="Q1722" s="100">
        <v>75</v>
      </c>
      <c r="R1722" s="98">
        <v>315</v>
      </c>
    </row>
    <row r="1723" spans="2:18" x14ac:dyDescent="0.25">
      <c r="D1723">
        <v>4</v>
      </c>
      <c r="E1723" s="100"/>
      <c r="F1723" s="100"/>
      <c r="G1723" s="100"/>
      <c r="H1723" s="100"/>
      <c r="I1723" s="100"/>
      <c r="J1723" s="100"/>
      <c r="K1723" s="100"/>
      <c r="L1723" s="100"/>
      <c r="M1723" s="100"/>
      <c r="N1723" s="100">
        <v>48</v>
      </c>
      <c r="O1723" s="100"/>
      <c r="P1723" s="100"/>
      <c r="Q1723" s="100"/>
      <c r="R1723" s="98">
        <v>48</v>
      </c>
    </row>
    <row r="1724" spans="2:18" x14ac:dyDescent="0.25">
      <c r="D1724">
        <v>5</v>
      </c>
      <c r="E1724" s="100"/>
      <c r="F1724" s="100">
        <v>50</v>
      </c>
      <c r="G1724" s="100"/>
      <c r="H1724" s="100"/>
      <c r="I1724" s="100"/>
      <c r="J1724" s="100"/>
      <c r="K1724" s="100"/>
      <c r="L1724" s="100"/>
      <c r="M1724" s="100"/>
      <c r="N1724" s="100"/>
      <c r="O1724" s="100"/>
      <c r="P1724" s="100"/>
      <c r="Q1724" s="100"/>
      <c r="R1724" s="98">
        <v>50</v>
      </c>
    </row>
    <row r="1725" spans="2:18" x14ac:dyDescent="0.25">
      <c r="B1725" t="s">
        <v>2796</v>
      </c>
      <c r="C1725">
        <v>94</v>
      </c>
      <c r="D1725">
        <v>1</v>
      </c>
      <c r="E1725" s="100"/>
      <c r="F1725" s="100">
        <v>10</v>
      </c>
      <c r="G1725" s="100"/>
      <c r="H1725" s="100"/>
      <c r="I1725" s="100"/>
      <c r="J1725" s="100"/>
      <c r="K1725" s="100"/>
      <c r="L1725" s="100"/>
      <c r="M1725" s="100">
        <v>20</v>
      </c>
      <c r="N1725" s="100"/>
      <c r="O1725" s="100"/>
      <c r="P1725" s="100"/>
      <c r="Q1725" s="100"/>
      <c r="R1725" s="98">
        <v>30</v>
      </c>
    </row>
    <row r="1726" spans="2:18" x14ac:dyDescent="0.25">
      <c r="D1726">
        <v>2</v>
      </c>
      <c r="E1726" s="100">
        <v>15</v>
      </c>
      <c r="F1726" s="100"/>
      <c r="G1726" s="100">
        <v>15</v>
      </c>
      <c r="H1726" s="100"/>
      <c r="I1726" s="100">
        <v>40</v>
      </c>
      <c r="J1726" s="100"/>
      <c r="K1726" s="100">
        <v>17</v>
      </c>
      <c r="L1726" s="100"/>
      <c r="M1726" s="100"/>
      <c r="N1726" s="100"/>
      <c r="O1726" s="100"/>
      <c r="P1726" s="100"/>
      <c r="Q1726" s="100">
        <v>75</v>
      </c>
      <c r="R1726" s="98">
        <v>162</v>
      </c>
    </row>
    <row r="1727" spans="2:18" x14ac:dyDescent="0.25">
      <c r="D1727">
        <v>3</v>
      </c>
      <c r="E1727" s="100"/>
      <c r="F1727" s="100"/>
      <c r="G1727" s="100"/>
      <c r="H1727" s="100">
        <v>75</v>
      </c>
      <c r="I1727" s="100"/>
      <c r="J1727" s="100"/>
      <c r="K1727" s="100"/>
      <c r="L1727" s="100"/>
      <c r="M1727" s="100"/>
      <c r="N1727" s="100"/>
      <c r="O1727" s="100">
        <v>78</v>
      </c>
      <c r="P1727" s="100"/>
      <c r="Q1727" s="100"/>
      <c r="R1727" s="98">
        <v>153</v>
      </c>
    </row>
    <row r="1728" spans="2:18" x14ac:dyDescent="0.25">
      <c r="D1728">
        <v>4</v>
      </c>
      <c r="E1728" s="100"/>
      <c r="F1728" s="100"/>
      <c r="G1728" s="100"/>
      <c r="H1728" s="100"/>
      <c r="I1728" s="100"/>
      <c r="J1728" s="100">
        <v>60</v>
      </c>
      <c r="K1728" s="100"/>
      <c r="L1728" s="100"/>
      <c r="M1728" s="100"/>
      <c r="N1728" s="100"/>
      <c r="O1728" s="100"/>
      <c r="P1728" s="100"/>
      <c r="Q1728" s="100"/>
      <c r="R1728" s="98">
        <v>60</v>
      </c>
    </row>
    <row r="1729" spans="2:18" x14ac:dyDescent="0.25">
      <c r="D1729">
        <v>5</v>
      </c>
      <c r="E1729" s="100"/>
      <c r="F1729" s="100"/>
      <c r="G1729" s="100"/>
      <c r="H1729" s="100"/>
      <c r="I1729" s="100"/>
      <c r="J1729" s="100"/>
      <c r="K1729" s="100"/>
      <c r="L1729" s="100">
        <v>100</v>
      </c>
      <c r="M1729" s="100"/>
      <c r="N1729" s="100"/>
      <c r="O1729" s="100"/>
      <c r="P1729" s="100">
        <v>150</v>
      </c>
      <c r="Q1729" s="100"/>
      <c r="R1729" s="98">
        <v>250</v>
      </c>
    </row>
    <row r="1730" spans="2:18" x14ac:dyDescent="0.25">
      <c r="B1730" t="s">
        <v>2797</v>
      </c>
      <c r="C1730">
        <v>95</v>
      </c>
      <c r="D1730">
        <v>1</v>
      </c>
      <c r="E1730" s="100">
        <v>7.5</v>
      </c>
      <c r="F1730" s="100"/>
      <c r="G1730" s="100"/>
      <c r="H1730" s="100"/>
      <c r="I1730" s="100"/>
      <c r="J1730" s="100"/>
      <c r="K1730" s="100">
        <v>17</v>
      </c>
      <c r="L1730" s="100"/>
      <c r="M1730" s="100"/>
      <c r="N1730" s="100"/>
      <c r="O1730" s="100"/>
      <c r="P1730" s="100"/>
      <c r="Q1730" s="100"/>
      <c r="R1730" s="98">
        <v>24.5</v>
      </c>
    </row>
    <row r="1731" spans="2:18" x14ac:dyDescent="0.25">
      <c r="D1731">
        <v>2</v>
      </c>
      <c r="E1731" s="100"/>
      <c r="F1731" s="100">
        <v>20</v>
      </c>
      <c r="G1731" s="100">
        <v>15</v>
      </c>
      <c r="H1731" s="100">
        <v>50</v>
      </c>
      <c r="I1731" s="100"/>
      <c r="J1731" s="100"/>
      <c r="K1731" s="100"/>
      <c r="L1731" s="100"/>
      <c r="M1731" s="100"/>
      <c r="N1731" s="100"/>
      <c r="O1731" s="100">
        <v>78</v>
      </c>
      <c r="P1731" s="100">
        <v>150</v>
      </c>
      <c r="Q1731" s="100">
        <v>75</v>
      </c>
      <c r="R1731" s="98">
        <v>388</v>
      </c>
    </row>
    <row r="1732" spans="2:18" x14ac:dyDescent="0.25">
      <c r="D1732">
        <v>3</v>
      </c>
      <c r="E1732" s="100"/>
      <c r="F1732" s="100"/>
      <c r="G1732" s="100"/>
      <c r="H1732" s="100"/>
      <c r="I1732" s="100"/>
      <c r="J1732" s="100">
        <v>45</v>
      </c>
      <c r="K1732" s="100"/>
      <c r="L1732" s="100"/>
      <c r="M1732" s="100"/>
      <c r="N1732" s="100"/>
      <c r="O1732" s="100"/>
      <c r="P1732" s="100"/>
      <c r="Q1732" s="100"/>
      <c r="R1732" s="98">
        <v>45</v>
      </c>
    </row>
    <row r="1733" spans="2:18" x14ac:dyDescent="0.25">
      <c r="D1733">
        <v>4</v>
      </c>
      <c r="E1733" s="100"/>
      <c r="F1733" s="100"/>
      <c r="G1733" s="100"/>
      <c r="H1733" s="100"/>
      <c r="I1733" s="100"/>
      <c r="J1733" s="100"/>
      <c r="K1733" s="100"/>
      <c r="L1733" s="100"/>
      <c r="M1733" s="100"/>
      <c r="N1733" s="100">
        <v>48</v>
      </c>
      <c r="O1733" s="100"/>
      <c r="P1733" s="100"/>
      <c r="Q1733" s="100"/>
      <c r="R1733" s="98">
        <v>48</v>
      </c>
    </row>
    <row r="1734" spans="2:18" x14ac:dyDescent="0.25">
      <c r="D1734">
        <v>5</v>
      </c>
      <c r="E1734" s="100"/>
      <c r="F1734" s="100"/>
      <c r="G1734" s="100"/>
      <c r="H1734" s="100"/>
      <c r="I1734" s="100">
        <v>100</v>
      </c>
      <c r="J1734" s="100"/>
      <c r="K1734" s="100"/>
      <c r="L1734" s="100"/>
      <c r="M1734" s="100">
        <v>20</v>
      </c>
      <c r="N1734" s="100"/>
      <c r="O1734" s="100"/>
      <c r="P1734" s="100"/>
      <c r="Q1734" s="100"/>
      <c r="R1734" s="98">
        <v>120</v>
      </c>
    </row>
    <row r="1735" spans="2:18" x14ac:dyDescent="0.25">
      <c r="B1735" t="s">
        <v>2798</v>
      </c>
      <c r="C1735">
        <v>96</v>
      </c>
      <c r="D1735">
        <v>1</v>
      </c>
      <c r="E1735" s="100"/>
      <c r="F1735" s="100"/>
      <c r="G1735" s="100">
        <v>7.5</v>
      </c>
      <c r="H1735" s="100"/>
      <c r="I1735" s="100"/>
      <c r="J1735" s="100"/>
      <c r="K1735" s="100">
        <v>17</v>
      </c>
      <c r="L1735" s="100"/>
      <c r="M1735" s="100"/>
      <c r="N1735" s="100"/>
      <c r="O1735" s="100"/>
      <c r="P1735" s="100"/>
      <c r="Q1735" s="100"/>
      <c r="R1735" s="98">
        <v>24.5</v>
      </c>
    </row>
    <row r="1736" spans="2:18" x14ac:dyDescent="0.25">
      <c r="D1736">
        <v>2</v>
      </c>
      <c r="E1736" s="100">
        <v>15</v>
      </c>
      <c r="F1736" s="100"/>
      <c r="G1736" s="100"/>
      <c r="H1736" s="100">
        <v>50</v>
      </c>
      <c r="I1736" s="100"/>
      <c r="J1736" s="100">
        <v>30</v>
      </c>
      <c r="K1736" s="100"/>
      <c r="L1736" s="100">
        <v>100</v>
      </c>
      <c r="M1736" s="100"/>
      <c r="N1736" s="100"/>
      <c r="O1736" s="100"/>
      <c r="P1736" s="100"/>
      <c r="Q1736" s="100"/>
      <c r="R1736" s="98">
        <v>195</v>
      </c>
    </row>
    <row r="1737" spans="2:18" x14ac:dyDescent="0.25">
      <c r="D1737">
        <v>3</v>
      </c>
      <c r="E1737" s="100"/>
      <c r="F1737" s="100">
        <v>30</v>
      </c>
      <c r="G1737" s="100"/>
      <c r="H1737" s="100"/>
      <c r="I1737" s="100"/>
      <c r="J1737" s="100"/>
      <c r="K1737" s="100"/>
      <c r="L1737" s="100"/>
      <c r="M1737" s="100"/>
      <c r="N1737" s="100">
        <v>48</v>
      </c>
      <c r="O1737" s="100"/>
      <c r="P1737" s="100">
        <v>150</v>
      </c>
      <c r="Q1737" s="100"/>
      <c r="R1737" s="98">
        <v>228</v>
      </c>
    </row>
    <row r="1738" spans="2:18" x14ac:dyDescent="0.25">
      <c r="D1738">
        <v>4</v>
      </c>
      <c r="E1738" s="100"/>
      <c r="F1738" s="100"/>
      <c r="G1738" s="100"/>
      <c r="H1738" s="100"/>
      <c r="I1738" s="100">
        <v>80</v>
      </c>
      <c r="J1738" s="100"/>
      <c r="K1738" s="100"/>
      <c r="L1738" s="100"/>
      <c r="M1738" s="100">
        <v>20</v>
      </c>
      <c r="N1738" s="100"/>
      <c r="O1738" s="100"/>
      <c r="P1738" s="100"/>
      <c r="Q1738" s="100">
        <v>75</v>
      </c>
      <c r="R1738" s="98">
        <v>175</v>
      </c>
    </row>
    <row r="1739" spans="2:18" x14ac:dyDescent="0.25">
      <c r="B1739" t="s">
        <v>2799</v>
      </c>
      <c r="C1739">
        <v>97</v>
      </c>
      <c r="D1739">
        <v>1</v>
      </c>
      <c r="E1739" s="100">
        <v>7.5</v>
      </c>
      <c r="F1739" s="100"/>
      <c r="G1739" s="100">
        <v>7.5</v>
      </c>
      <c r="H1739" s="100"/>
      <c r="I1739" s="100"/>
      <c r="J1739" s="100"/>
      <c r="K1739" s="100"/>
      <c r="L1739" s="100"/>
      <c r="M1739" s="100"/>
      <c r="N1739" s="100"/>
      <c r="O1739" s="100">
        <v>78</v>
      </c>
      <c r="P1739" s="100"/>
      <c r="Q1739" s="100"/>
      <c r="R1739" s="98">
        <v>93</v>
      </c>
    </row>
    <row r="1740" spans="2:18" x14ac:dyDescent="0.25">
      <c r="D1740">
        <v>2</v>
      </c>
      <c r="E1740" s="100"/>
      <c r="F1740" s="100"/>
      <c r="G1740" s="100"/>
      <c r="H1740" s="100"/>
      <c r="I1740" s="100"/>
      <c r="J1740" s="100"/>
      <c r="K1740" s="100"/>
      <c r="L1740" s="100"/>
      <c r="M1740" s="100"/>
      <c r="N1740" s="100"/>
      <c r="O1740" s="100"/>
      <c r="P1740" s="100"/>
      <c r="Q1740" s="100">
        <v>75</v>
      </c>
      <c r="R1740" s="98">
        <v>75</v>
      </c>
    </row>
    <row r="1741" spans="2:18" x14ac:dyDescent="0.25">
      <c r="D1741">
        <v>3</v>
      </c>
      <c r="E1741" s="100"/>
      <c r="F1741" s="100">
        <v>30</v>
      </c>
      <c r="G1741" s="100"/>
      <c r="H1741" s="100">
        <v>75</v>
      </c>
      <c r="I1741" s="100"/>
      <c r="J1741" s="100"/>
      <c r="K1741" s="100">
        <v>17</v>
      </c>
      <c r="L1741" s="100">
        <v>100</v>
      </c>
      <c r="M1741" s="100"/>
      <c r="N1741" s="100"/>
      <c r="O1741" s="100"/>
      <c r="P1741" s="100"/>
      <c r="Q1741" s="100"/>
      <c r="R1741" s="98">
        <v>222</v>
      </c>
    </row>
    <row r="1742" spans="2:18" x14ac:dyDescent="0.25">
      <c r="D1742">
        <v>4</v>
      </c>
      <c r="E1742" s="100"/>
      <c r="F1742" s="100"/>
      <c r="G1742" s="100"/>
      <c r="H1742" s="100"/>
      <c r="I1742" s="100"/>
      <c r="J1742" s="100"/>
      <c r="K1742" s="100"/>
      <c r="L1742" s="100"/>
      <c r="M1742" s="100"/>
      <c r="N1742" s="100">
        <v>48</v>
      </c>
      <c r="O1742" s="100"/>
      <c r="P1742" s="100"/>
      <c r="Q1742" s="100"/>
      <c r="R1742" s="98">
        <v>48</v>
      </c>
    </row>
    <row r="1743" spans="2:18" x14ac:dyDescent="0.25">
      <c r="D1743">
        <v>5</v>
      </c>
      <c r="E1743" s="100"/>
      <c r="F1743" s="100"/>
      <c r="G1743" s="100"/>
      <c r="H1743" s="100"/>
      <c r="I1743" s="100">
        <v>100</v>
      </c>
      <c r="J1743" s="100"/>
      <c r="K1743" s="100"/>
      <c r="L1743" s="100"/>
      <c r="M1743" s="100">
        <v>20</v>
      </c>
      <c r="N1743" s="100"/>
      <c r="O1743" s="100"/>
      <c r="P1743" s="100"/>
      <c r="Q1743" s="100"/>
      <c r="R1743" s="98">
        <v>120</v>
      </c>
    </row>
    <row r="1744" spans="2:18" x14ac:dyDescent="0.25">
      <c r="B1744" t="s">
        <v>2800</v>
      </c>
      <c r="C1744">
        <v>98</v>
      </c>
      <c r="D1744">
        <v>1</v>
      </c>
      <c r="E1744" s="100"/>
      <c r="F1744" s="100">
        <v>10</v>
      </c>
      <c r="G1744" s="100"/>
      <c r="H1744" s="100"/>
      <c r="I1744" s="100">
        <v>20</v>
      </c>
      <c r="J1744" s="100"/>
      <c r="K1744" s="100"/>
      <c r="L1744" s="100"/>
      <c r="M1744" s="100"/>
      <c r="N1744" s="100"/>
      <c r="O1744" s="100"/>
      <c r="P1744" s="100"/>
      <c r="Q1744" s="100"/>
      <c r="R1744" s="98">
        <v>30</v>
      </c>
    </row>
    <row r="1745" spans="2:18" x14ac:dyDescent="0.25">
      <c r="D1745">
        <v>2</v>
      </c>
      <c r="E1745" s="100"/>
      <c r="F1745" s="100"/>
      <c r="G1745" s="100"/>
      <c r="H1745" s="100"/>
      <c r="I1745" s="100"/>
      <c r="J1745" s="100"/>
      <c r="K1745" s="100"/>
      <c r="L1745" s="100"/>
      <c r="M1745" s="100"/>
      <c r="N1745" s="100"/>
      <c r="O1745" s="100"/>
      <c r="P1745" s="100"/>
      <c r="Q1745" s="100">
        <v>75</v>
      </c>
      <c r="R1745" s="98">
        <v>75</v>
      </c>
    </row>
    <row r="1746" spans="2:18" x14ac:dyDescent="0.25">
      <c r="D1746">
        <v>3</v>
      </c>
      <c r="E1746" s="100"/>
      <c r="F1746" s="100"/>
      <c r="G1746" s="100"/>
      <c r="H1746" s="100"/>
      <c r="I1746" s="100"/>
      <c r="J1746" s="100">
        <v>45</v>
      </c>
      <c r="K1746" s="100"/>
      <c r="L1746" s="100"/>
      <c r="M1746" s="100">
        <v>20</v>
      </c>
      <c r="N1746" s="100"/>
      <c r="O1746" s="100"/>
      <c r="P1746" s="100">
        <v>150</v>
      </c>
      <c r="Q1746" s="100"/>
      <c r="R1746" s="98">
        <v>215</v>
      </c>
    </row>
    <row r="1747" spans="2:18" x14ac:dyDescent="0.25">
      <c r="D1747">
        <v>4</v>
      </c>
      <c r="E1747" s="100"/>
      <c r="F1747" s="100"/>
      <c r="G1747" s="100">
        <v>30</v>
      </c>
      <c r="H1747" s="100"/>
      <c r="I1747" s="100"/>
      <c r="J1747" s="100"/>
      <c r="K1747" s="100">
        <v>17</v>
      </c>
      <c r="L1747" s="100">
        <v>100</v>
      </c>
      <c r="M1747" s="100"/>
      <c r="N1747" s="100"/>
      <c r="O1747" s="100"/>
      <c r="P1747" s="100"/>
      <c r="Q1747" s="100"/>
      <c r="R1747" s="98">
        <v>147</v>
      </c>
    </row>
    <row r="1748" spans="2:18" x14ac:dyDescent="0.25">
      <c r="D1748">
        <v>6</v>
      </c>
      <c r="E1748" s="100">
        <v>45</v>
      </c>
      <c r="F1748" s="100"/>
      <c r="G1748" s="100"/>
      <c r="H1748" s="100"/>
      <c r="I1748" s="100"/>
      <c r="J1748" s="100"/>
      <c r="K1748" s="100"/>
      <c r="L1748" s="100"/>
      <c r="M1748" s="100"/>
      <c r="N1748" s="100"/>
      <c r="O1748" s="100"/>
      <c r="P1748" s="100"/>
      <c r="Q1748" s="100"/>
      <c r="R1748" s="98">
        <v>45</v>
      </c>
    </row>
    <row r="1749" spans="2:18" x14ac:dyDescent="0.25">
      <c r="B1749" t="s">
        <v>2801</v>
      </c>
      <c r="C1749">
        <v>99</v>
      </c>
      <c r="D1749">
        <v>1</v>
      </c>
      <c r="E1749" s="100"/>
      <c r="F1749" s="100"/>
      <c r="G1749" s="100">
        <v>7.5</v>
      </c>
      <c r="H1749" s="100"/>
      <c r="I1749" s="100"/>
      <c r="J1749" s="100"/>
      <c r="K1749" s="100"/>
      <c r="L1749" s="100"/>
      <c r="M1749" s="100">
        <v>20</v>
      </c>
      <c r="N1749" s="100">
        <v>48</v>
      </c>
      <c r="O1749" s="100"/>
      <c r="P1749" s="100"/>
      <c r="Q1749" s="100">
        <v>75</v>
      </c>
      <c r="R1749" s="98">
        <v>150.5</v>
      </c>
    </row>
    <row r="1750" spans="2:18" x14ac:dyDescent="0.25">
      <c r="D1750">
        <v>3</v>
      </c>
      <c r="E1750" s="100">
        <v>22.5</v>
      </c>
      <c r="F1750" s="100">
        <v>30</v>
      </c>
      <c r="G1750" s="100"/>
      <c r="H1750" s="100">
        <v>75</v>
      </c>
      <c r="I1750" s="100"/>
      <c r="J1750" s="100">
        <v>45</v>
      </c>
      <c r="K1750" s="100">
        <v>17</v>
      </c>
      <c r="L1750" s="100"/>
      <c r="M1750" s="100"/>
      <c r="N1750" s="100"/>
      <c r="O1750" s="100">
        <v>78</v>
      </c>
      <c r="P1750" s="100"/>
      <c r="Q1750" s="100"/>
      <c r="R1750" s="98">
        <v>267.5</v>
      </c>
    </row>
    <row r="1751" spans="2:18" x14ac:dyDescent="0.25">
      <c r="D1751">
        <v>5</v>
      </c>
      <c r="E1751" s="100"/>
      <c r="F1751" s="100"/>
      <c r="G1751" s="100"/>
      <c r="H1751" s="100"/>
      <c r="I1751" s="100">
        <v>100</v>
      </c>
      <c r="J1751" s="100"/>
      <c r="K1751" s="100"/>
      <c r="L1751" s="100"/>
      <c r="M1751" s="100"/>
      <c r="N1751" s="100"/>
      <c r="O1751" s="100"/>
      <c r="P1751" s="100">
        <v>150</v>
      </c>
      <c r="Q1751" s="100"/>
      <c r="R1751" s="98">
        <v>250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tabColor rgb="FF00B050"/>
  </sheetPr>
  <dimension ref="A1:E495"/>
  <sheetViews>
    <sheetView workbookViewId="0">
      <pane ySplit="1" topLeftCell="A374" activePane="bottomLeft" state="frozen"/>
      <selection pane="bottomLeft" activeCell="C4" sqref="C4"/>
    </sheetView>
  </sheetViews>
  <sheetFormatPr baseColWidth="10" defaultColWidth="11.42578125" defaultRowHeight="12.75" x14ac:dyDescent="0.2"/>
  <cols>
    <col min="1" max="1" width="21.85546875" style="30" bestFit="1" customWidth="1"/>
    <col min="2" max="2" width="19" style="30" bestFit="1" customWidth="1"/>
    <col min="3" max="3" width="18.7109375" style="30" customWidth="1"/>
    <col min="4" max="4" width="20.140625" style="30" customWidth="1"/>
    <col min="5" max="5" width="26.28515625" style="30" customWidth="1"/>
    <col min="6" max="16384" width="11.42578125" style="30"/>
  </cols>
  <sheetData>
    <row r="1" spans="1:5" ht="25.5" customHeight="1" x14ac:dyDescent="0.2">
      <c r="A1" s="27" t="s">
        <v>2214</v>
      </c>
      <c r="B1" s="28" t="s">
        <v>520</v>
      </c>
      <c r="C1" s="28" t="s">
        <v>2215</v>
      </c>
      <c r="D1" s="29" t="s">
        <v>2216</v>
      </c>
      <c r="E1" s="39" t="s">
        <v>2679</v>
      </c>
    </row>
    <row r="2" spans="1:5" x14ac:dyDescent="0.2">
      <c r="A2" s="31" t="s">
        <v>1530</v>
      </c>
      <c r="B2" s="32" t="s">
        <v>1531</v>
      </c>
      <c r="C2" s="33" t="s">
        <v>2217</v>
      </c>
      <c r="D2" s="34" t="s">
        <v>1880</v>
      </c>
      <c r="E2" s="30" t="str">
        <f t="shared" ref="E2:E65" si="0">RIGHT("000000000" &amp;C2,9)</f>
        <v>080000975</v>
      </c>
    </row>
    <row r="3" spans="1:5" x14ac:dyDescent="0.2">
      <c r="A3" s="31" t="s">
        <v>2218</v>
      </c>
      <c r="B3" s="32" t="s">
        <v>1140</v>
      </c>
      <c r="C3" s="33" t="s">
        <v>2219</v>
      </c>
      <c r="D3" s="34" t="s">
        <v>2173</v>
      </c>
      <c r="E3" s="30" t="str">
        <f t="shared" si="0"/>
        <v>010002541</v>
      </c>
    </row>
    <row r="4" spans="1:5" x14ac:dyDescent="0.2">
      <c r="A4" s="31" t="s">
        <v>1517</v>
      </c>
      <c r="B4" s="32" t="s">
        <v>1518</v>
      </c>
      <c r="C4" s="33" t="s">
        <v>57</v>
      </c>
      <c r="D4" s="34" t="s">
        <v>1881</v>
      </c>
      <c r="E4" s="30" t="str">
        <f t="shared" si="0"/>
        <v>080000901</v>
      </c>
    </row>
    <row r="5" spans="1:5" x14ac:dyDescent="0.2">
      <c r="A5" s="31" t="s">
        <v>1657</v>
      </c>
      <c r="B5" s="32" t="s">
        <v>1658</v>
      </c>
      <c r="C5" s="33" t="s">
        <v>2220</v>
      </c>
      <c r="D5" s="34" t="s">
        <v>2221</v>
      </c>
      <c r="E5" s="30" t="str">
        <f t="shared" si="0"/>
        <v>080000941</v>
      </c>
    </row>
    <row r="6" spans="1:5" x14ac:dyDescent="0.2">
      <c r="A6" s="31" t="s">
        <v>2222</v>
      </c>
      <c r="B6" s="32" t="s">
        <v>1668</v>
      </c>
      <c r="C6" s="33" t="s">
        <v>2223</v>
      </c>
      <c r="D6" s="34" t="s">
        <v>1882</v>
      </c>
      <c r="E6" s="30" t="str">
        <f t="shared" si="0"/>
        <v>080000815</v>
      </c>
    </row>
    <row r="7" spans="1:5" x14ac:dyDescent="0.2">
      <c r="A7" s="31" t="s">
        <v>1207</v>
      </c>
      <c r="B7" s="32" t="s">
        <v>1145</v>
      </c>
      <c r="C7" s="33" t="s">
        <v>59</v>
      </c>
      <c r="D7" s="34" t="s">
        <v>1883</v>
      </c>
      <c r="E7" s="30" t="str">
        <f t="shared" si="0"/>
        <v>010002286</v>
      </c>
    </row>
    <row r="8" spans="1:5" x14ac:dyDescent="0.2">
      <c r="A8" s="31" t="s">
        <v>1207</v>
      </c>
      <c r="B8" s="32" t="s">
        <v>1208</v>
      </c>
      <c r="C8" s="33" t="s">
        <v>60</v>
      </c>
      <c r="D8" s="34" t="s">
        <v>1884</v>
      </c>
      <c r="E8" s="30" t="str">
        <f t="shared" si="0"/>
        <v>010002051</v>
      </c>
    </row>
    <row r="9" spans="1:5" x14ac:dyDescent="0.2">
      <c r="A9" s="31" t="s">
        <v>1461</v>
      </c>
      <c r="B9" s="32" t="s">
        <v>1508</v>
      </c>
      <c r="C9" s="33" t="s">
        <v>61</v>
      </c>
      <c r="D9" s="34" t="s">
        <v>1885</v>
      </c>
      <c r="E9" s="30" t="str">
        <f t="shared" si="0"/>
        <v>080000871</v>
      </c>
    </row>
    <row r="10" spans="1:5" x14ac:dyDescent="0.2">
      <c r="A10" s="31" t="s">
        <v>1535</v>
      </c>
      <c r="B10" s="32" t="s">
        <v>1536</v>
      </c>
      <c r="C10" s="33" t="s">
        <v>2224</v>
      </c>
      <c r="D10" s="34" t="s">
        <v>1886</v>
      </c>
      <c r="E10" s="30" t="str">
        <f t="shared" si="0"/>
        <v>080000988</v>
      </c>
    </row>
    <row r="11" spans="1:5" x14ac:dyDescent="0.2">
      <c r="A11" s="31" t="s">
        <v>1463</v>
      </c>
      <c r="B11" s="32" t="s">
        <v>1464</v>
      </c>
      <c r="C11" s="33" t="s">
        <v>62</v>
      </c>
      <c r="D11" s="34" t="s">
        <v>1887</v>
      </c>
      <c r="E11" s="30" t="str">
        <f t="shared" si="0"/>
        <v>080000729</v>
      </c>
    </row>
    <row r="12" spans="1:5" x14ac:dyDescent="0.2">
      <c r="A12" s="31" t="s">
        <v>1144</v>
      </c>
      <c r="B12" s="32" t="s">
        <v>1241</v>
      </c>
      <c r="C12" s="33" t="s">
        <v>63</v>
      </c>
      <c r="D12" s="34" t="s">
        <v>1888</v>
      </c>
      <c r="E12" s="30" t="str">
        <f t="shared" si="0"/>
        <v>010002029</v>
      </c>
    </row>
    <row r="13" spans="1:5" x14ac:dyDescent="0.2">
      <c r="A13" s="31" t="s">
        <v>1403</v>
      </c>
      <c r="B13" s="32" t="s">
        <v>1249</v>
      </c>
      <c r="C13" s="33" t="s">
        <v>64</v>
      </c>
      <c r="D13" s="34" t="s">
        <v>1889</v>
      </c>
      <c r="E13" s="30" t="str">
        <f t="shared" si="0"/>
        <v>080000005</v>
      </c>
    </row>
    <row r="14" spans="1:5" x14ac:dyDescent="0.2">
      <c r="A14" s="31" t="s">
        <v>1683</v>
      </c>
      <c r="B14" s="32" t="s">
        <v>1093</v>
      </c>
      <c r="C14" s="33" t="s">
        <v>2225</v>
      </c>
      <c r="D14" s="34" t="s">
        <v>2226</v>
      </c>
      <c r="E14" s="30" t="str">
        <f t="shared" si="0"/>
        <v>080000007</v>
      </c>
    </row>
    <row r="15" spans="1:5" x14ac:dyDescent="0.2">
      <c r="A15" s="31" t="s">
        <v>1496</v>
      </c>
      <c r="B15" s="32" t="s">
        <v>2227</v>
      </c>
      <c r="C15" s="33" t="s">
        <v>65</v>
      </c>
      <c r="D15" s="34" t="s">
        <v>1890</v>
      </c>
      <c r="E15" s="30" t="str">
        <f t="shared" si="0"/>
        <v>080000804</v>
      </c>
    </row>
    <row r="16" spans="1:5" x14ac:dyDescent="0.2">
      <c r="A16" s="31" t="s">
        <v>1332</v>
      </c>
      <c r="B16" s="32" t="s">
        <v>2228</v>
      </c>
      <c r="C16" s="33" t="s">
        <v>2229</v>
      </c>
      <c r="D16" s="34" t="s">
        <v>2230</v>
      </c>
      <c r="E16" s="30" t="str">
        <f t="shared" si="0"/>
        <v>010002559</v>
      </c>
    </row>
    <row r="17" spans="1:5" x14ac:dyDescent="0.2">
      <c r="A17" s="31" t="s">
        <v>1204</v>
      </c>
      <c r="B17" s="32" t="s">
        <v>1087</v>
      </c>
      <c r="C17" s="33" t="s">
        <v>2231</v>
      </c>
      <c r="D17" s="34" t="s">
        <v>1891</v>
      </c>
      <c r="E17" s="30" t="str">
        <f t="shared" si="0"/>
        <v>010002664</v>
      </c>
    </row>
    <row r="18" spans="1:5" x14ac:dyDescent="0.2">
      <c r="A18" s="31" t="s">
        <v>1209</v>
      </c>
      <c r="B18" s="32" t="s">
        <v>1160</v>
      </c>
      <c r="C18" s="33" t="s">
        <v>66</v>
      </c>
      <c r="D18" s="34" t="s">
        <v>1892</v>
      </c>
      <c r="E18" s="30" t="str">
        <f t="shared" si="0"/>
        <v>010002218</v>
      </c>
    </row>
    <row r="19" spans="1:5" x14ac:dyDescent="0.2">
      <c r="A19" s="31" t="s">
        <v>1663</v>
      </c>
      <c r="B19" s="32" t="s">
        <v>1168</v>
      </c>
      <c r="C19" s="33" t="s">
        <v>2232</v>
      </c>
      <c r="D19" s="34" t="s">
        <v>1893</v>
      </c>
      <c r="E19" s="30" t="str">
        <f t="shared" si="0"/>
        <v>080000012</v>
      </c>
    </row>
    <row r="20" spans="1:5" x14ac:dyDescent="0.2">
      <c r="A20" s="31" t="s">
        <v>1465</v>
      </c>
      <c r="B20" s="32" t="s">
        <v>2233</v>
      </c>
      <c r="C20" s="33" t="s">
        <v>69</v>
      </c>
      <c r="D20" s="34" t="s">
        <v>1894</v>
      </c>
      <c r="E20" s="30" t="str">
        <f t="shared" si="0"/>
        <v>080000707</v>
      </c>
    </row>
    <row r="21" spans="1:5" x14ac:dyDescent="0.2">
      <c r="A21" s="31" t="s">
        <v>1183</v>
      </c>
      <c r="B21" s="32" t="s">
        <v>1184</v>
      </c>
      <c r="C21" s="33" t="s">
        <v>70</v>
      </c>
      <c r="D21" s="34" t="s">
        <v>1895</v>
      </c>
      <c r="E21" s="30" t="str">
        <f t="shared" si="0"/>
        <v>010002305</v>
      </c>
    </row>
    <row r="22" spans="1:5" x14ac:dyDescent="0.2">
      <c r="A22" s="31" t="s">
        <v>1242</v>
      </c>
      <c r="B22" s="32" t="s">
        <v>1243</v>
      </c>
      <c r="C22" s="33" t="s">
        <v>71</v>
      </c>
      <c r="D22" s="34" t="s">
        <v>1896</v>
      </c>
      <c r="E22" s="30" t="str">
        <f t="shared" si="0"/>
        <v>010001985</v>
      </c>
    </row>
    <row r="23" spans="1:5" x14ac:dyDescent="0.2">
      <c r="A23" s="31" t="s">
        <v>1447</v>
      </c>
      <c r="B23" s="32" t="s">
        <v>1156</v>
      </c>
      <c r="C23" s="33" t="s">
        <v>72</v>
      </c>
      <c r="D23" s="34" t="s">
        <v>1897</v>
      </c>
      <c r="E23" s="30" t="str">
        <f t="shared" si="0"/>
        <v>080000013</v>
      </c>
    </row>
    <row r="24" spans="1:5" x14ac:dyDescent="0.2">
      <c r="A24" s="31" t="s">
        <v>1611</v>
      </c>
      <c r="B24" s="32" t="s">
        <v>1130</v>
      </c>
      <c r="C24" s="33" t="s">
        <v>2234</v>
      </c>
      <c r="D24" s="34" t="s">
        <v>2235</v>
      </c>
      <c r="E24" s="30" t="str">
        <f t="shared" si="0"/>
        <v>080000014</v>
      </c>
    </row>
    <row r="25" spans="1:5" x14ac:dyDescent="0.2">
      <c r="A25" s="31" t="s">
        <v>1333</v>
      </c>
      <c r="B25" s="32" t="s">
        <v>1142</v>
      </c>
      <c r="C25" s="33" t="s">
        <v>2236</v>
      </c>
      <c r="D25" s="34" t="s">
        <v>2237</v>
      </c>
      <c r="E25" s="30" t="str">
        <f t="shared" si="0"/>
        <v>010002556</v>
      </c>
    </row>
    <row r="26" spans="1:5" x14ac:dyDescent="0.2">
      <c r="A26" s="31" t="s">
        <v>1210</v>
      </c>
      <c r="B26" s="32" t="s">
        <v>1102</v>
      </c>
      <c r="C26" s="33" t="s">
        <v>73</v>
      </c>
      <c r="D26" s="34" t="s">
        <v>1898</v>
      </c>
      <c r="E26" s="30" t="str">
        <f t="shared" si="0"/>
        <v>010002171</v>
      </c>
    </row>
    <row r="27" spans="1:5" x14ac:dyDescent="0.2">
      <c r="A27" s="31" t="s">
        <v>1643</v>
      </c>
      <c r="B27" s="32" t="s">
        <v>1208</v>
      </c>
      <c r="C27" s="33" t="s">
        <v>2238</v>
      </c>
      <c r="D27" s="34" t="s">
        <v>2239</v>
      </c>
      <c r="E27" s="30" t="str">
        <f t="shared" si="0"/>
        <v>080000015</v>
      </c>
    </row>
    <row r="28" spans="1:5" x14ac:dyDescent="0.2">
      <c r="A28" s="31" t="s">
        <v>1370</v>
      </c>
      <c r="B28" s="32" t="s">
        <v>1149</v>
      </c>
      <c r="C28" s="33" t="s">
        <v>75</v>
      </c>
      <c r="D28" s="34" t="s">
        <v>1899</v>
      </c>
      <c r="E28" s="30" t="str">
        <f t="shared" si="0"/>
        <v>080000016</v>
      </c>
    </row>
    <row r="29" spans="1:5" x14ac:dyDescent="0.2">
      <c r="A29" s="31" t="s">
        <v>1512</v>
      </c>
      <c r="B29" s="32" t="s">
        <v>1513</v>
      </c>
      <c r="C29" s="33" t="s">
        <v>77</v>
      </c>
      <c r="D29" s="34" t="s">
        <v>1900</v>
      </c>
      <c r="E29" s="30" t="str">
        <f t="shared" si="0"/>
        <v>080000897</v>
      </c>
    </row>
    <row r="30" spans="1:5" x14ac:dyDescent="0.2">
      <c r="A30" s="31" t="s">
        <v>1211</v>
      </c>
      <c r="B30" s="32" t="s">
        <v>1148</v>
      </c>
      <c r="C30" s="33" t="s">
        <v>78</v>
      </c>
      <c r="D30" s="34" t="s">
        <v>1901</v>
      </c>
      <c r="E30" s="30" t="str">
        <f t="shared" si="0"/>
        <v>010001596</v>
      </c>
    </row>
    <row r="31" spans="1:5" x14ac:dyDescent="0.2">
      <c r="A31" s="31" t="s">
        <v>1361</v>
      </c>
      <c r="B31" s="32" t="s">
        <v>1087</v>
      </c>
      <c r="C31" s="33" t="s">
        <v>80</v>
      </c>
      <c r="D31" s="34" t="s">
        <v>1902</v>
      </c>
      <c r="E31" s="30" t="str">
        <f t="shared" si="0"/>
        <v>010002457</v>
      </c>
    </row>
    <row r="32" spans="1:5" x14ac:dyDescent="0.2">
      <c r="A32" s="31" t="s">
        <v>1302</v>
      </c>
      <c r="B32" s="32" t="s">
        <v>1303</v>
      </c>
      <c r="C32" s="33" t="s">
        <v>2240</v>
      </c>
      <c r="D32" s="34" t="s">
        <v>2174</v>
      </c>
      <c r="E32" s="30" t="str">
        <f t="shared" si="0"/>
        <v>010002580</v>
      </c>
    </row>
    <row r="33" spans="1:5" x14ac:dyDescent="0.2">
      <c r="A33" s="31" t="s">
        <v>1613</v>
      </c>
      <c r="B33" s="32" t="s">
        <v>1148</v>
      </c>
      <c r="C33" s="33" t="s">
        <v>2241</v>
      </c>
      <c r="D33" s="34" t="s">
        <v>2242</v>
      </c>
      <c r="E33" s="30" t="str">
        <f t="shared" si="0"/>
        <v>080000019</v>
      </c>
    </row>
    <row r="34" spans="1:5" x14ac:dyDescent="0.2">
      <c r="A34" s="31" t="s">
        <v>1543</v>
      </c>
      <c r="B34" s="32" t="s">
        <v>1544</v>
      </c>
      <c r="C34" s="33" t="s">
        <v>2243</v>
      </c>
      <c r="D34" s="34" t="s">
        <v>1903</v>
      </c>
      <c r="E34" s="30" t="str">
        <f t="shared" si="0"/>
        <v>080001002</v>
      </c>
    </row>
    <row r="35" spans="1:5" x14ac:dyDescent="0.2">
      <c r="A35" s="31" t="s">
        <v>1416</v>
      </c>
      <c r="B35" s="32" t="s">
        <v>1101</v>
      </c>
      <c r="C35" s="33" t="s">
        <v>81</v>
      </c>
      <c r="D35" s="34" t="s">
        <v>1904</v>
      </c>
      <c r="E35" s="30" t="str">
        <f t="shared" si="0"/>
        <v>080000027</v>
      </c>
    </row>
    <row r="36" spans="1:5" x14ac:dyDescent="0.2">
      <c r="A36" s="31" t="s">
        <v>1655</v>
      </c>
      <c r="B36" s="32" t="s">
        <v>1656</v>
      </c>
      <c r="C36" s="33" t="s">
        <v>2244</v>
      </c>
      <c r="D36" s="34" t="s">
        <v>2245</v>
      </c>
      <c r="E36" s="30" t="str">
        <f t="shared" si="0"/>
        <v>080000919</v>
      </c>
    </row>
    <row r="37" spans="1:5" x14ac:dyDescent="0.2">
      <c r="A37" s="31" t="s">
        <v>1697</v>
      </c>
      <c r="B37" s="32" t="s">
        <v>1698</v>
      </c>
      <c r="C37" s="33" t="s">
        <v>2246</v>
      </c>
      <c r="D37" s="34" t="s">
        <v>2203</v>
      </c>
      <c r="E37" s="30" t="str">
        <f t="shared" si="0"/>
        <v>000000004</v>
      </c>
    </row>
    <row r="38" spans="1:5" x14ac:dyDescent="0.2">
      <c r="A38" s="31" t="s">
        <v>1172</v>
      </c>
      <c r="B38" s="32" t="s">
        <v>1084</v>
      </c>
      <c r="C38" s="33" t="s">
        <v>82</v>
      </c>
      <c r="D38" s="34" t="s">
        <v>1905</v>
      </c>
      <c r="E38" s="30" t="str">
        <f t="shared" si="0"/>
        <v>080000028</v>
      </c>
    </row>
    <row r="39" spans="1:5" x14ac:dyDescent="0.2">
      <c r="A39" s="31" t="s">
        <v>1363</v>
      </c>
      <c r="B39" s="32" t="s">
        <v>1144</v>
      </c>
      <c r="C39" s="33" t="s">
        <v>84</v>
      </c>
      <c r="D39" s="34" t="s">
        <v>1906</v>
      </c>
      <c r="E39" s="30" t="str">
        <f t="shared" si="0"/>
        <v>010002501</v>
      </c>
    </row>
    <row r="40" spans="1:5" x14ac:dyDescent="0.2">
      <c r="A40" s="31" t="s">
        <v>1244</v>
      </c>
      <c r="B40" s="32" t="s">
        <v>1160</v>
      </c>
      <c r="C40" s="33" t="s">
        <v>85</v>
      </c>
      <c r="D40" s="34" t="s">
        <v>1907</v>
      </c>
      <c r="E40" s="30" t="str">
        <f t="shared" si="0"/>
        <v>010001451</v>
      </c>
    </row>
    <row r="41" spans="1:5" x14ac:dyDescent="0.2">
      <c r="A41" s="31" t="s">
        <v>1487</v>
      </c>
      <c r="B41" s="32" t="s">
        <v>1160</v>
      </c>
      <c r="C41" s="33" t="s">
        <v>86</v>
      </c>
      <c r="D41" s="34" t="s">
        <v>1908</v>
      </c>
      <c r="E41" s="30" t="str">
        <f t="shared" si="0"/>
        <v>080000033</v>
      </c>
    </row>
    <row r="42" spans="1:5" x14ac:dyDescent="0.2">
      <c r="A42" s="31" t="s">
        <v>1419</v>
      </c>
      <c r="B42" s="32" t="s">
        <v>1420</v>
      </c>
      <c r="C42" s="33" t="s">
        <v>87</v>
      </c>
      <c r="D42" s="34" t="s">
        <v>1909</v>
      </c>
      <c r="E42" s="30" t="str">
        <f t="shared" si="0"/>
        <v>080000035</v>
      </c>
    </row>
    <row r="43" spans="1:5" x14ac:dyDescent="0.2">
      <c r="A43" s="31" t="s">
        <v>1402</v>
      </c>
      <c r="B43" s="32" t="s">
        <v>1151</v>
      </c>
      <c r="C43" s="33" t="s">
        <v>89</v>
      </c>
      <c r="D43" s="34" t="s">
        <v>1910</v>
      </c>
      <c r="E43" s="30" t="str">
        <f t="shared" si="0"/>
        <v>080000037</v>
      </c>
    </row>
    <row r="44" spans="1:5" x14ac:dyDescent="0.2">
      <c r="A44" s="31" t="s">
        <v>1877</v>
      </c>
      <c r="B44" s="32" t="s">
        <v>1878</v>
      </c>
      <c r="C44" s="33" t="s">
        <v>2247</v>
      </c>
      <c r="D44" s="34" t="s">
        <v>2248</v>
      </c>
      <c r="E44" s="30" t="str">
        <f t="shared" si="0"/>
        <v>080000039</v>
      </c>
    </row>
    <row r="45" spans="1:5" x14ac:dyDescent="0.2">
      <c r="A45" s="31" t="s">
        <v>1212</v>
      </c>
      <c r="B45" s="32" t="s">
        <v>1169</v>
      </c>
      <c r="C45" s="33" t="s">
        <v>91</v>
      </c>
      <c r="D45" s="34" t="s">
        <v>1911</v>
      </c>
      <c r="E45" s="30" t="str">
        <f t="shared" si="0"/>
        <v>010002053</v>
      </c>
    </row>
    <row r="46" spans="1:5" x14ac:dyDescent="0.2">
      <c r="A46" s="31" t="s">
        <v>0</v>
      </c>
      <c r="B46" s="32" t="s">
        <v>1130</v>
      </c>
      <c r="C46" s="33" t="s">
        <v>2249</v>
      </c>
      <c r="D46" s="34" t="s">
        <v>2250</v>
      </c>
      <c r="E46" s="30" t="str">
        <f t="shared" si="0"/>
        <v>080000040</v>
      </c>
    </row>
    <row r="47" spans="1:5" x14ac:dyDescent="0.2">
      <c r="A47" s="31" t="s">
        <v>1618</v>
      </c>
      <c r="B47" s="32" t="s">
        <v>1117</v>
      </c>
      <c r="C47" s="33" t="s">
        <v>2251</v>
      </c>
      <c r="D47" s="34" t="s">
        <v>2252</v>
      </c>
      <c r="E47" s="30" t="str">
        <f t="shared" si="0"/>
        <v>080000659</v>
      </c>
    </row>
    <row r="48" spans="1:5" x14ac:dyDescent="0.2">
      <c r="A48" s="31" t="s">
        <v>1213</v>
      </c>
      <c r="B48" s="32" t="s">
        <v>1120</v>
      </c>
      <c r="C48" s="33" t="s">
        <v>92</v>
      </c>
      <c r="D48" s="34" t="s">
        <v>1912</v>
      </c>
      <c r="E48" s="30" t="str">
        <f t="shared" si="0"/>
        <v>010001711</v>
      </c>
    </row>
    <row r="49" spans="1:5" x14ac:dyDescent="0.2">
      <c r="A49" s="31" t="s">
        <v>1175</v>
      </c>
      <c r="B49" s="32" t="s">
        <v>1142</v>
      </c>
      <c r="C49" s="33" t="s">
        <v>93</v>
      </c>
      <c r="D49" s="34" t="s">
        <v>1913</v>
      </c>
      <c r="E49" s="30" t="str">
        <f t="shared" si="0"/>
        <v>080000044</v>
      </c>
    </row>
    <row r="50" spans="1:5" x14ac:dyDescent="0.2">
      <c r="A50" s="31" t="s">
        <v>1214</v>
      </c>
      <c r="B50" s="32" t="s">
        <v>1170</v>
      </c>
      <c r="C50" s="33" t="s">
        <v>94</v>
      </c>
      <c r="D50" s="34" t="s">
        <v>1914</v>
      </c>
      <c r="E50" s="30" t="str">
        <f t="shared" si="0"/>
        <v>010002095</v>
      </c>
    </row>
    <row r="51" spans="1:5" x14ac:dyDescent="0.2">
      <c r="A51" s="31" t="s">
        <v>1704</v>
      </c>
      <c r="B51" s="32" t="s">
        <v>1126</v>
      </c>
      <c r="C51" s="33" t="s">
        <v>2253</v>
      </c>
      <c r="D51" s="34" t="s">
        <v>2204</v>
      </c>
      <c r="E51" s="30" t="str">
        <f t="shared" si="0"/>
        <v>000000006</v>
      </c>
    </row>
    <row r="52" spans="1:5" x14ac:dyDescent="0.2">
      <c r="A52" s="31" t="s">
        <v>1488</v>
      </c>
      <c r="B52" s="32" t="s">
        <v>1489</v>
      </c>
      <c r="C52" s="33" t="s">
        <v>95</v>
      </c>
      <c r="D52" s="34" t="s">
        <v>1915</v>
      </c>
      <c r="E52" s="30" t="str">
        <f t="shared" si="0"/>
        <v>080000752</v>
      </c>
    </row>
    <row r="53" spans="1:5" x14ac:dyDescent="0.2">
      <c r="A53" s="31" t="s">
        <v>1378</v>
      </c>
      <c r="B53" s="32" t="s">
        <v>1379</v>
      </c>
      <c r="C53" s="33" t="s">
        <v>2254</v>
      </c>
      <c r="D53" s="34" t="s">
        <v>1916</v>
      </c>
      <c r="E53" s="30" t="str">
        <f t="shared" si="0"/>
        <v>080001003</v>
      </c>
    </row>
    <row r="54" spans="1:5" x14ac:dyDescent="0.2">
      <c r="A54" s="31" t="s">
        <v>1642</v>
      </c>
      <c r="B54" s="32" t="s">
        <v>1446</v>
      </c>
      <c r="C54" s="33" t="s">
        <v>2255</v>
      </c>
      <c r="D54" s="34" t="s">
        <v>2256</v>
      </c>
      <c r="E54" s="30" t="str">
        <f t="shared" si="0"/>
        <v>080000046</v>
      </c>
    </row>
    <row r="55" spans="1:5" x14ac:dyDescent="0.2">
      <c r="A55" s="31" t="s">
        <v>1392</v>
      </c>
      <c r="B55" s="32" t="s">
        <v>1386</v>
      </c>
      <c r="C55" s="33" t="s">
        <v>97</v>
      </c>
      <c r="D55" s="34" t="s">
        <v>1917</v>
      </c>
      <c r="E55" s="30" t="str">
        <f t="shared" si="0"/>
        <v>080000047</v>
      </c>
    </row>
    <row r="56" spans="1:5" x14ac:dyDescent="0.2">
      <c r="A56" s="31" t="s">
        <v>1346</v>
      </c>
      <c r="B56" s="32" t="s">
        <v>1100</v>
      </c>
      <c r="C56" s="33" t="s">
        <v>99</v>
      </c>
      <c r="D56" s="34" t="s">
        <v>1918</v>
      </c>
      <c r="E56" s="30" t="str">
        <f t="shared" si="0"/>
        <v>010001264</v>
      </c>
    </row>
    <row r="57" spans="1:5" x14ac:dyDescent="0.2">
      <c r="A57" s="31" t="s">
        <v>1695</v>
      </c>
      <c r="B57" s="32" t="s">
        <v>1696</v>
      </c>
      <c r="C57" s="33" t="s">
        <v>2257</v>
      </c>
      <c r="D57" s="34" t="s">
        <v>2205</v>
      </c>
      <c r="E57" s="30" t="str">
        <f t="shared" si="0"/>
        <v>000000007</v>
      </c>
    </row>
    <row r="58" spans="1:5" x14ac:dyDescent="0.2">
      <c r="A58" s="31" t="s">
        <v>1294</v>
      </c>
      <c r="B58" s="32" t="s">
        <v>1095</v>
      </c>
      <c r="C58" s="33" t="s">
        <v>2258</v>
      </c>
      <c r="D58" s="34" t="s">
        <v>2175</v>
      </c>
      <c r="E58" s="30" t="str">
        <f t="shared" si="0"/>
        <v>010002538</v>
      </c>
    </row>
    <row r="59" spans="1:5" x14ac:dyDescent="0.2">
      <c r="A59" s="31" t="s">
        <v>1440</v>
      </c>
      <c r="B59" s="32" t="s">
        <v>1142</v>
      </c>
      <c r="C59" s="33" t="s">
        <v>100</v>
      </c>
      <c r="D59" s="34" t="s">
        <v>1919</v>
      </c>
      <c r="E59" s="30" t="str">
        <f t="shared" si="0"/>
        <v>080000049</v>
      </c>
    </row>
    <row r="60" spans="1:5" x14ac:dyDescent="0.2">
      <c r="A60" s="31" t="s">
        <v>1497</v>
      </c>
      <c r="B60" s="32" t="s">
        <v>1498</v>
      </c>
      <c r="C60" s="33" t="s">
        <v>101</v>
      </c>
      <c r="D60" s="34" t="s">
        <v>1920</v>
      </c>
      <c r="E60" s="30" t="str">
        <f t="shared" si="0"/>
        <v>080000805</v>
      </c>
    </row>
    <row r="61" spans="1:5" x14ac:dyDescent="0.2">
      <c r="A61" s="31" t="s">
        <v>1187</v>
      </c>
      <c r="B61" s="32" t="s">
        <v>1188</v>
      </c>
      <c r="C61" s="33" t="s">
        <v>102</v>
      </c>
      <c r="D61" s="34" t="s">
        <v>1921</v>
      </c>
      <c r="E61" s="30" t="str">
        <f t="shared" si="0"/>
        <v>010002272</v>
      </c>
    </row>
    <row r="62" spans="1:5" x14ac:dyDescent="0.2">
      <c r="A62" s="31" t="s">
        <v>1521</v>
      </c>
      <c r="B62" s="32" t="s">
        <v>1522</v>
      </c>
      <c r="C62" s="33" t="s">
        <v>2259</v>
      </c>
      <c r="D62" s="34" t="s">
        <v>2260</v>
      </c>
      <c r="E62" s="30" t="str">
        <f t="shared" si="0"/>
        <v>080000931</v>
      </c>
    </row>
    <row r="63" spans="1:5" x14ac:dyDescent="0.2">
      <c r="A63" s="31" t="s">
        <v>1692</v>
      </c>
      <c r="B63" s="32" t="s">
        <v>1087</v>
      </c>
      <c r="C63" s="33" t="s">
        <v>2261</v>
      </c>
      <c r="D63" s="34" t="s">
        <v>2262</v>
      </c>
      <c r="E63" s="30" t="str">
        <f t="shared" si="0"/>
        <v>080000914</v>
      </c>
    </row>
    <row r="64" spans="1:5" x14ac:dyDescent="0.2">
      <c r="A64" s="31" t="s">
        <v>1340</v>
      </c>
      <c r="B64" s="32" t="s">
        <v>1341</v>
      </c>
      <c r="C64" s="33" t="s">
        <v>2263</v>
      </c>
      <c r="D64" s="34" t="s">
        <v>2264</v>
      </c>
      <c r="E64" s="30" t="str">
        <f t="shared" si="0"/>
        <v>010002665</v>
      </c>
    </row>
    <row r="65" spans="1:5" x14ac:dyDescent="0.2">
      <c r="A65" s="31" t="s">
        <v>1369</v>
      </c>
      <c r="B65" s="32" t="s">
        <v>1147</v>
      </c>
      <c r="C65" s="33" t="s">
        <v>104</v>
      </c>
      <c r="D65" s="34" t="s">
        <v>1922</v>
      </c>
      <c r="E65" s="30" t="str">
        <f t="shared" si="0"/>
        <v>080000054</v>
      </c>
    </row>
    <row r="66" spans="1:5" x14ac:dyDescent="0.2">
      <c r="A66" s="31" t="s">
        <v>1681</v>
      </c>
      <c r="B66" s="32" t="s">
        <v>1149</v>
      </c>
      <c r="C66" s="33" t="s">
        <v>106</v>
      </c>
      <c r="D66" s="34" t="s">
        <v>1923</v>
      </c>
      <c r="E66" s="30" t="str">
        <f t="shared" ref="E66:E129" si="1">RIGHT("000000000" &amp;C66,9)</f>
        <v>080000056</v>
      </c>
    </row>
    <row r="67" spans="1:5" x14ac:dyDescent="0.2">
      <c r="A67" s="31" t="s">
        <v>1585</v>
      </c>
      <c r="B67" s="32" t="s">
        <v>1153</v>
      </c>
      <c r="C67" s="33" t="s">
        <v>2265</v>
      </c>
      <c r="D67" s="34" t="s">
        <v>2266</v>
      </c>
      <c r="E67" s="30" t="str">
        <f t="shared" si="1"/>
        <v>080000058</v>
      </c>
    </row>
    <row r="68" spans="1:5" x14ac:dyDescent="0.2">
      <c r="A68" s="31" t="s">
        <v>1466</v>
      </c>
      <c r="B68" s="32" t="s">
        <v>1467</v>
      </c>
      <c r="C68" s="33" t="s">
        <v>107</v>
      </c>
      <c r="D68" s="34" t="s">
        <v>1924</v>
      </c>
      <c r="E68" s="30" t="str">
        <f t="shared" si="1"/>
        <v>080000700</v>
      </c>
    </row>
    <row r="69" spans="1:5" x14ac:dyDescent="0.2">
      <c r="A69" s="31" t="s">
        <v>1632</v>
      </c>
      <c r="B69" s="32" t="s">
        <v>1116</v>
      </c>
      <c r="C69" s="33" t="s">
        <v>2267</v>
      </c>
      <c r="D69" s="34" t="s">
        <v>2268</v>
      </c>
      <c r="E69" s="30" t="str">
        <f t="shared" si="1"/>
        <v>080000061</v>
      </c>
    </row>
    <row r="70" spans="1:5" x14ac:dyDescent="0.2">
      <c r="A70" s="31" t="s">
        <v>1245</v>
      </c>
      <c r="B70" s="32" t="s">
        <v>1142</v>
      </c>
      <c r="C70" s="33" t="s">
        <v>108</v>
      </c>
      <c r="D70" s="34" t="s">
        <v>1925</v>
      </c>
      <c r="E70" s="30" t="str">
        <f t="shared" si="1"/>
        <v>010001720</v>
      </c>
    </row>
    <row r="71" spans="1:5" x14ac:dyDescent="0.2">
      <c r="A71" s="31" t="s">
        <v>1436</v>
      </c>
      <c r="B71" s="32" t="s">
        <v>2269</v>
      </c>
      <c r="C71" s="33" t="s">
        <v>109</v>
      </c>
      <c r="D71" s="34" t="s">
        <v>1926</v>
      </c>
      <c r="E71" s="30" t="str">
        <f t="shared" si="1"/>
        <v>080000064</v>
      </c>
    </row>
    <row r="72" spans="1:5" x14ac:dyDescent="0.2">
      <c r="A72" s="31" t="s">
        <v>1436</v>
      </c>
      <c r="B72" s="32" t="s">
        <v>1121</v>
      </c>
      <c r="C72" s="33" t="s">
        <v>110</v>
      </c>
      <c r="D72" s="34" t="s">
        <v>1927</v>
      </c>
      <c r="E72" s="30" t="str">
        <f t="shared" si="1"/>
        <v>080000065</v>
      </c>
    </row>
    <row r="73" spans="1:5" x14ac:dyDescent="0.2">
      <c r="A73" s="31" t="s">
        <v>1533</v>
      </c>
      <c r="B73" s="32" t="s">
        <v>1534</v>
      </c>
      <c r="C73" s="33" t="s">
        <v>2270</v>
      </c>
      <c r="D73" s="34" t="s">
        <v>1928</v>
      </c>
      <c r="E73" s="30" t="str">
        <f t="shared" si="1"/>
        <v>080000987</v>
      </c>
    </row>
    <row r="74" spans="1:5" x14ac:dyDescent="0.2">
      <c r="A74" s="31" t="s">
        <v>1468</v>
      </c>
      <c r="B74" s="32" t="s">
        <v>2271</v>
      </c>
      <c r="C74" s="33" t="s">
        <v>111</v>
      </c>
      <c r="D74" s="34" t="s">
        <v>1929</v>
      </c>
      <c r="E74" s="30" t="str">
        <f t="shared" si="1"/>
        <v>080000467</v>
      </c>
    </row>
    <row r="75" spans="1:5" x14ac:dyDescent="0.2">
      <c r="A75" s="31" t="s">
        <v>1490</v>
      </c>
      <c r="B75" s="32" t="s">
        <v>1491</v>
      </c>
      <c r="C75" s="33" t="s">
        <v>112</v>
      </c>
      <c r="D75" s="34" t="s">
        <v>1930</v>
      </c>
      <c r="E75" s="30" t="str">
        <f t="shared" si="1"/>
        <v>080000761</v>
      </c>
    </row>
    <row r="76" spans="1:5" x14ac:dyDescent="0.2">
      <c r="A76" s="31" t="s">
        <v>1606</v>
      </c>
      <c r="B76" s="32" t="s">
        <v>1607</v>
      </c>
      <c r="C76" s="33" t="s">
        <v>2272</v>
      </c>
      <c r="D76" s="34" t="s">
        <v>2273</v>
      </c>
      <c r="E76" s="30" t="str">
        <f t="shared" si="1"/>
        <v>080000068</v>
      </c>
    </row>
    <row r="77" spans="1:5" x14ac:dyDescent="0.2">
      <c r="A77" s="31" t="s">
        <v>1200</v>
      </c>
      <c r="B77" s="32" t="s">
        <v>1098</v>
      </c>
      <c r="C77" s="33" t="s">
        <v>113</v>
      </c>
      <c r="D77" s="34" t="s">
        <v>1931</v>
      </c>
      <c r="E77" s="30" t="str">
        <f t="shared" si="1"/>
        <v>010002550</v>
      </c>
    </row>
    <row r="78" spans="1:5" x14ac:dyDescent="0.2">
      <c r="A78" s="31" t="s">
        <v>1159</v>
      </c>
      <c r="B78" s="32" t="s">
        <v>1088</v>
      </c>
      <c r="C78" s="33" t="s">
        <v>2274</v>
      </c>
      <c r="D78" s="34" t="s">
        <v>2275</v>
      </c>
      <c r="E78" s="30" t="str">
        <f t="shared" si="1"/>
        <v>080000071</v>
      </c>
    </row>
    <row r="79" spans="1:5" x14ac:dyDescent="0.2">
      <c r="A79" s="31" t="s">
        <v>1159</v>
      </c>
      <c r="B79" s="32" t="s">
        <v>1151</v>
      </c>
      <c r="C79" s="33" t="s">
        <v>115</v>
      </c>
      <c r="D79" s="34" t="s">
        <v>1932</v>
      </c>
      <c r="E79" s="30" t="str">
        <f t="shared" si="1"/>
        <v>080000073</v>
      </c>
    </row>
    <row r="80" spans="1:5" x14ac:dyDescent="0.2">
      <c r="A80" s="31" t="s">
        <v>1159</v>
      </c>
      <c r="B80" s="32" t="s">
        <v>1134</v>
      </c>
      <c r="C80" s="33" t="s">
        <v>116</v>
      </c>
      <c r="D80" s="34" t="s">
        <v>1933</v>
      </c>
      <c r="E80" s="30" t="str">
        <f t="shared" si="1"/>
        <v>010002507</v>
      </c>
    </row>
    <row r="81" spans="1:5" x14ac:dyDescent="0.2">
      <c r="A81" s="31" t="s">
        <v>1246</v>
      </c>
      <c r="B81" s="32" t="s">
        <v>1135</v>
      </c>
      <c r="C81" s="33" t="s">
        <v>117</v>
      </c>
      <c r="D81" s="34" t="s">
        <v>1934</v>
      </c>
      <c r="E81" s="30" t="str">
        <f t="shared" si="1"/>
        <v>010001374</v>
      </c>
    </row>
    <row r="82" spans="1:5" x14ac:dyDescent="0.2">
      <c r="A82" s="31" t="s">
        <v>1123</v>
      </c>
      <c r="B82" s="32" t="s">
        <v>1092</v>
      </c>
      <c r="C82" s="33" t="s">
        <v>2276</v>
      </c>
      <c r="D82" s="34" t="s">
        <v>1935</v>
      </c>
      <c r="E82" s="30" t="str">
        <f t="shared" si="1"/>
        <v>080000998</v>
      </c>
    </row>
    <row r="83" spans="1:5" x14ac:dyDescent="0.2">
      <c r="A83" s="31" t="s">
        <v>1123</v>
      </c>
      <c r="B83" s="32" t="s">
        <v>1142</v>
      </c>
      <c r="C83" s="33" t="s">
        <v>2277</v>
      </c>
      <c r="D83" s="34" t="s">
        <v>1936</v>
      </c>
      <c r="E83" s="30" t="str">
        <f t="shared" si="1"/>
        <v>080001007</v>
      </c>
    </row>
    <row r="84" spans="1:5" x14ac:dyDescent="0.2">
      <c r="A84" s="31" t="s">
        <v>1659</v>
      </c>
      <c r="B84" s="32" t="s">
        <v>1102</v>
      </c>
      <c r="C84" s="33" t="s">
        <v>2278</v>
      </c>
      <c r="D84" s="34" t="s">
        <v>2279</v>
      </c>
      <c r="E84" s="30" t="str">
        <f t="shared" si="1"/>
        <v>080001005</v>
      </c>
    </row>
    <row r="85" spans="1:5" x14ac:dyDescent="0.2">
      <c r="A85" s="31" t="s">
        <v>1637</v>
      </c>
      <c r="B85" s="32" t="s">
        <v>1879</v>
      </c>
      <c r="C85" s="33" t="s">
        <v>2280</v>
      </c>
      <c r="D85" s="34" t="s">
        <v>2281</v>
      </c>
      <c r="E85" s="30" t="str">
        <f t="shared" si="1"/>
        <v>080001043</v>
      </c>
    </row>
    <row r="86" spans="1:5" x14ac:dyDescent="0.2">
      <c r="A86" s="31" t="s">
        <v>1215</v>
      </c>
      <c r="B86" s="32" t="s">
        <v>1121</v>
      </c>
      <c r="C86" s="33" t="s">
        <v>118</v>
      </c>
      <c r="D86" s="34" t="s">
        <v>1937</v>
      </c>
      <c r="E86" s="30" t="str">
        <f t="shared" si="1"/>
        <v>010002011</v>
      </c>
    </row>
    <row r="87" spans="1:5" x14ac:dyDescent="0.2">
      <c r="A87" s="31" t="s">
        <v>1296</v>
      </c>
      <c r="B87" s="32" t="s">
        <v>1142</v>
      </c>
      <c r="C87" s="33" t="s">
        <v>2282</v>
      </c>
      <c r="D87" s="34" t="s">
        <v>2176</v>
      </c>
      <c r="E87" s="30" t="str">
        <f t="shared" si="1"/>
        <v>010002335</v>
      </c>
    </row>
    <row r="88" spans="1:5" x14ac:dyDescent="0.2">
      <c r="A88" s="31" t="s">
        <v>1316</v>
      </c>
      <c r="B88" s="32" t="s">
        <v>1105</v>
      </c>
      <c r="C88" s="33" t="s">
        <v>2283</v>
      </c>
      <c r="D88" s="34" t="s">
        <v>2284</v>
      </c>
      <c r="E88" s="30" t="str">
        <f t="shared" si="1"/>
        <v>010000150</v>
      </c>
    </row>
    <row r="89" spans="1:5" x14ac:dyDescent="0.2">
      <c r="A89" s="31" t="s">
        <v>1506</v>
      </c>
      <c r="B89" s="32" t="s">
        <v>1498</v>
      </c>
      <c r="C89" s="33" t="s">
        <v>119</v>
      </c>
      <c r="D89" s="34" t="s">
        <v>1938</v>
      </c>
      <c r="E89" s="30" t="str">
        <f t="shared" si="1"/>
        <v>080000868</v>
      </c>
    </row>
    <row r="90" spans="1:5" x14ac:dyDescent="0.2">
      <c r="A90" s="31" t="s">
        <v>1547</v>
      </c>
      <c r="B90" s="32" t="s">
        <v>1548</v>
      </c>
      <c r="C90" s="33" t="s">
        <v>2285</v>
      </c>
      <c r="D90" s="34" t="s">
        <v>1939</v>
      </c>
      <c r="E90" s="30" t="str">
        <f t="shared" si="1"/>
        <v>080001021</v>
      </c>
    </row>
    <row r="91" spans="1:5" x14ac:dyDescent="0.2">
      <c r="A91" s="31" t="s">
        <v>1216</v>
      </c>
      <c r="B91" s="32" t="s">
        <v>1142</v>
      </c>
      <c r="C91" s="33" t="s">
        <v>120</v>
      </c>
      <c r="D91" s="34" t="s">
        <v>1940</v>
      </c>
      <c r="E91" s="30" t="str">
        <f t="shared" si="1"/>
        <v>010001923</v>
      </c>
    </row>
    <row r="92" spans="1:5" x14ac:dyDescent="0.2">
      <c r="A92" s="31" t="s">
        <v>1216</v>
      </c>
      <c r="B92" s="32" t="s">
        <v>2286</v>
      </c>
      <c r="C92" s="33" t="s">
        <v>2287</v>
      </c>
      <c r="D92" s="34" t="s">
        <v>1941</v>
      </c>
      <c r="E92" s="30" t="str">
        <f t="shared" si="1"/>
        <v>010002617</v>
      </c>
    </row>
    <row r="93" spans="1:5" x14ac:dyDescent="0.2">
      <c r="A93" s="31" t="s">
        <v>1375</v>
      </c>
      <c r="B93" s="32" t="s">
        <v>1376</v>
      </c>
      <c r="C93" s="33" t="s">
        <v>122</v>
      </c>
      <c r="D93" s="34" t="s">
        <v>1942</v>
      </c>
      <c r="E93" s="30" t="str">
        <f t="shared" si="1"/>
        <v>080000776</v>
      </c>
    </row>
    <row r="94" spans="1:5" x14ac:dyDescent="0.2">
      <c r="A94" s="31" t="s">
        <v>1867</v>
      </c>
      <c r="B94" s="32" t="s">
        <v>1124</v>
      </c>
      <c r="C94" s="33" t="s">
        <v>157</v>
      </c>
      <c r="D94" s="34" t="s">
        <v>1980</v>
      </c>
      <c r="E94" s="30" t="str">
        <f t="shared" si="1"/>
        <v>080000460</v>
      </c>
    </row>
    <row r="95" spans="1:5" x14ac:dyDescent="0.2">
      <c r="A95" s="31" t="s">
        <v>1414</v>
      </c>
      <c r="B95" s="32" t="s">
        <v>1089</v>
      </c>
      <c r="C95" s="33" t="s">
        <v>123</v>
      </c>
      <c r="D95" s="34" t="s">
        <v>1943</v>
      </c>
      <c r="E95" s="30" t="str">
        <f t="shared" si="1"/>
        <v>080000083</v>
      </c>
    </row>
    <row r="96" spans="1:5" x14ac:dyDescent="0.2">
      <c r="A96" s="31" t="s">
        <v>1644</v>
      </c>
      <c r="B96" s="32" t="s">
        <v>1645</v>
      </c>
      <c r="C96" s="33" t="s">
        <v>2288</v>
      </c>
      <c r="D96" s="34" t="s">
        <v>2289</v>
      </c>
      <c r="E96" s="30" t="str">
        <f t="shared" si="1"/>
        <v>080000723</v>
      </c>
    </row>
    <row r="97" spans="1:5" x14ac:dyDescent="0.2">
      <c r="A97" s="31" t="s">
        <v>1217</v>
      </c>
      <c r="B97" s="32" t="s">
        <v>1218</v>
      </c>
      <c r="C97" s="33" t="s">
        <v>124</v>
      </c>
      <c r="D97" s="34" t="s">
        <v>1944</v>
      </c>
      <c r="E97" s="30" t="str">
        <f t="shared" si="1"/>
        <v>010002039</v>
      </c>
    </row>
    <row r="98" spans="1:5" x14ac:dyDescent="0.2">
      <c r="A98" s="31" t="s">
        <v>1469</v>
      </c>
      <c r="B98" s="32" t="s">
        <v>1157</v>
      </c>
      <c r="C98" s="33" t="s">
        <v>125</v>
      </c>
      <c r="D98" s="34" t="s">
        <v>1945</v>
      </c>
      <c r="E98" s="30" t="str">
        <f t="shared" si="1"/>
        <v>080000697</v>
      </c>
    </row>
    <row r="99" spans="1:5" x14ac:dyDescent="0.2">
      <c r="A99" s="31" t="s">
        <v>1395</v>
      </c>
      <c r="B99" s="32" t="s">
        <v>1107</v>
      </c>
      <c r="C99" s="33" t="s">
        <v>126</v>
      </c>
      <c r="D99" s="34" t="s">
        <v>1946</v>
      </c>
      <c r="E99" s="30" t="str">
        <f t="shared" si="1"/>
        <v>080000084</v>
      </c>
    </row>
    <row r="100" spans="1:5" x14ac:dyDescent="0.2">
      <c r="A100" s="31" t="s">
        <v>1320</v>
      </c>
      <c r="B100" s="32" t="s">
        <v>1105</v>
      </c>
      <c r="C100" s="33" t="s">
        <v>2290</v>
      </c>
      <c r="D100" s="34" t="s">
        <v>2291</v>
      </c>
      <c r="E100" s="30" t="str">
        <f t="shared" si="1"/>
        <v>010001416</v>
      </c>
    </row>
    <row r="101" spans="1:5" x14ac:dyDescent="0.2">
      <c r="A101" s="31" t="s">
        <v>1457</v>
      </c>
      <c r="B101" s="32" t="s">
        <v>1110</v>
      </c>
      <c r="C101" s="33" t="s">
        <v>127</v>
      </c>
      <c r="D101" s="34" t="s">
        <v>1947</v>
      </c>
      <c r="E101" s="30" t="str">
        <f t="shared" si="1"/>
        <v>080000492</v>
      </c>
    </row>
    <row r="102" spans="1:5" x14ac:dyDescent="0.2">
      <c r="A102" s="31" t="s">
        <v>1666</v>
      </c>
      <c r="B102" s="32" t="s">
        <v>1667</v>
      </c>
      <c r="C102" s="33" t="s">
        <v>2292</v>
      </c>
      <c r="D102" s="34" t="s">
        <v>2293</v>
      </c>
      <c r="E102" s="30" t="str">
        <f t="shared" si="1"/>
        <v>080000085</v>
      </c>
    </row>
    <row r="103" spans="1:5" x14ac:dyDescent="0.2">
      <c r="A103" s="31" t="s">
        <v>1523</v>
      </c>
      <c r="B103" s="32" t="s">
        <v>1486</v>
      </c>
      <c r="C103" s="33" t="s">
        <v>2294</v>
      </c>
      <c r="D103" s="34" t="s">
        <v>1948</v>
      </c>
      <c r="E103" s="30" t="str">
        <f t="shared" si="1"/>
        <v>080000935</v>
      </c>
    </row>
    <row r="104" spans="1:5" x14ac:dyDescent="0.2">
      <c r="A104" s="31" t="s">
        <v>1293</v>
      </c>
      <c r="B104" s="32" t="s">
        <v>1142</v>
      </c>
      <c r="C104" s="33" t="s">
        <v>2295</v>
      </c>
      <c r="D104" s="34" t="s">
        <v>2177</v>
      </c>
      <c r="E104" s="30" t="str">
        <f t="shared" si="1"/>
        <v>010002535</v>
      </c>
    </row>
    <row r="105" spans="1:5" x14ac:dyDescent="0.2">
      <c r="A105" s="31" t="s">
        <v>1383</v>
      </c>
      <c r="B105" s="32" t="s">
        <v>1595</v>
      </c>
      <c r="C105" s="33" t="s">
        <v>128</v>
      </c>
      <c r="D105" s="34" t="s">
        <v>1949</v>
      </c>
      <c r="E105" s="30" t="str">
        <f t="shared" si="1"/>
        <v>080000086</v>
      </c>
    </row>
    <row r="106" spans="1:5" x14ac:dyDescent="0.2">
      <c r="A106" s="31" t="s">
        <v>1259</v>
      </c>
      <c r="B106" s="32" t="s">
        <v>1321</v>
      </c>
      <c r="C106" s="33" t="s">
        <v>2296</v>
      </c>
      <c r="D106" s="34" t="s">
        <v>2297</v>
      </c>
      <c r="E106" s="30" t="str">
        <f t="shared" si="1"/>
        <v>010002319</v>
      </c>
    </row>
    <row r="107" spans="1:5" x14ac:dyDescent="0.2">
      <c r="A107" s="31" t="s">
        <v>1664</v>
      </c>
      <c r="B107" s="32" t="s">
        <v>1607</v>
      </c>
      <c r="C107" s="33" t="s">
        <v>2298</v>
      </c>
      <c r="D107" s="34" t="s">
        <v>1950</v>
      </c>
      <c r="E107" s="30" t="str">
        <f t="shared" si="1"/>
        <v>080000087</v>
      </c>
    </row>
    <row r="108" spans="1:5" x14ac:dyDescent="0.2">
      <c r="A108" s="31" t="s">
        <v>1703</v>
      </c>
      <c r="B108" s="32" t="s">
        <v>2299</v>
      </c>
      <c r="C108" s="33" t="s">
        <v>2300</v>
      </c>
      <c r="D108" s="34" t="s">
        <v>2206</v>
      </c>
      <c r="E108" s="30" t="str">
        <f t="shared" si="1"/>
        <v>000000010</v>
      </c>
    </row>
    <row r="109" spans="1:5" x14ac:dyDescent="0.2">
      <c r="A109" s="31" t="s">
        <v>1571</v>
      </c>
      <c r="B109" s="32" t="s">
        <v>1118</v>
      </c>
      <c r="C109" s="33" t="s">
        <v>2301</v>
      </c>
      <c r="D109" s="34" t="s">
        <v>2302</v>
      </c>
      <c r="E109" s="30" t="str">
        <f t="shared" si="1"/>
        <v>080000093</v>
      </c>
    </row>
    <row r="110" spans="1:5" x14ac:dyDescent="0.2">
      <c r="A110" s="31" t="s">
        <v>1597</v>
      </c>
      <c r="B110" s="32" t="s">
        <v>1105</v>
      </c>
      <c r="C110" s="33" t="s">
        <v>2303</v>
      </c>
      <c r="D110" s="34" t="s">
        <v>2304</v>
      </c>
      <c r="E110" s="30" t="str">
        <f t="shared" si="1"/>
        <v>080001053</v>
      </c>
    </row>
    <row r="111" spans="1:5" x14ac:dyDescent="0.2">
      <c r="A111" s="31" t="s">
        <v>1567</v>
      </c>
      <c r="B111" s="32" t="s">
        <v>1240</v>
      </c>
      <c r="C111" s="33" t="s">
        <v>2305</v>
      </c>
      <c r="D111" s="34" t="s">
        <v>2306</v>
      </c>
      <c r="E111" s="30" t="str">
        <f t="shared" si="1"/>
        <v>080000096</v>
      </c>
    </row>
    <row r="112" spans="1:5" x14ac:dyDescent="0.2">
      <c r="A112" s="31" t="s">
        <v>1604</v>
      </c>
      <c r="B112" s="32" t="s">
        <v>1694</v>
      </c>
      <c r="C112" s="33" t="s">
        <v>2307</v>
      </c>
      <c r="D112" s="34" t="s">
        <v>2308</v>
      </c>
      <c r="E112" s="30" t="str">
        <f t="shared" si="1"/>
        <v>080000092</v>
      </c>
    </row>
    <row r="113" spans="1:5" x14ac:dyDescent="0.2">
      <c r="A113" s="31" t="s">
        <v>1470</v>
      </c>
      <c r="B113" s="32" t="s">
        <v>2309</v>
      </c>
      <c r="C113" s="33" t="s">
        <v>132</v>
      </c>
      <c r="D113" s="34" t="s">
        <v>1951</v>
      </c>
      <c r="E113" s="30" t="str">
        <f t="shared" si="1"/>
        <v>080000667</v>
      </c>
    </row>
    <row r="114" spans="1:5" x14ac:dyDescent="0.2">
      <c r="A114" s="31" t="s">
        <v>1415</v>
      </c>
      <c r="B114" s="32" t="s">
        <v>1089</v>
      </c>
      <c r="C114" s="33" t="s">
        <v>133</v>
      </c>
      <c r="D114" s="34" t="s">
        <v>1952</v>
      </c>
      <c r="E114" s="30" t="str">
        <f t="shared" si="1"/>
        <v>080000098</v>
      </c>
    </row>
    <row r="115" spans="1:5" x14ac:dyDescent="0.2">
      <c r="A115" s="31" t="s">
        <v>1202</v>
      </c>
      <c r="B115" s="32" t="s">
        <v>1203</v>
      </c>
      <c r="C115" s="33" t="s">
        <v>2310</v>
      </c>
      <c r="D115" s="34" t="s">
        <v>1953</v>
      </c>
      <c r="E115" s="30" t="str">
        <f t="shared" si="1"/>
        <v>010002596</v>
      </c>
    </row>
    <row r="116" spans="1:5" x14ac:dyDescent="0.2">
      <c r="A116" s="31" t="s">
        <v>1526</v>
      </c>
      <c r="B116" s="32" t="s">
        <v>1097</v>
      </c>
      <c r="C116" s="33" t="s">
        <v>2311</v>
      </c>
      <c r="D116" s="34" t="s">
        <v>1954</v>
      </c>
      <c r="E116" s="30" t="str">
        <f t="shared" si="1"/>
        <v>080000949</v>
      </c>
    </row>
    <row r="117" spans="1:5" x14ac:dyDescent="0.2">
      <c r="A117" s="31" t="s">
        <v>1197</v>
      </c>
      <c r="B117" s="32" t="s">
        <v>1087</v>
      </c>
      <c r="C117" s="33" t="s">
        <v>2312</v>
      </c>
      <c r="D117" s="34" t="s">
        <v>1955</v>
      </c>
      <c r="E117" s="30" t="str">
        <f t="shared" si="1"/>
        <v>010002423</v>
      </c>
    </row>
    <row r="118" spans="1:5" x14ac:dyDescent="0.2">
      <c r="A118" s="31" t="s">
        <v>1347</v>
      </c>
      <c r="B118" s="32" t="s">
        <v>1121</v>
      </c>
      <c r="C118" s="33" t="s">
        <v>135</v>
      </c>
      <c r="D118" s="34" t="s">
        <v>1956</v>
      </c>
      <c r="E118" s="30" t="str">
        <f t="shared" si="1"/>
        <v>010002052</v>
      </c>
    </row>
    <row r="119" spans="1:5" x14ac:dyDescent="0.2">
      <c r="A119" s="31" t="s">
        <v>1437</v>
      </c>
      <c r="B119" s="32" t="s">
        <v>1165</v>
      </c>
      <c r="C119" s="33" t="s">
        <v>136</v>
      </c>
      <c r="D119" s="34" t="s">
        <v>1957</v>
      </c>
      <c r="E119" s="30" t="str">
        <f t="shared" si="1"/>
        <v>080000100</v>
      </c>
    </row>
    <row r="120" spans="1:5" x14ac:dyDescent="0.2">
      <c r="A120" s="31" t="s">
        <v>1400</v>
      </c>
      <c r="B120" s="32" t="s">
        <v>1089</v>
      </c>
      <c r="C120" s="33" t="s">
        <v>137</v>
      </c>
      <c r="D120" s="34" t="s">
        <v>1958</v>
      </c>
      <c r="E120" s="30" t="str">
        <f t="shared" si="1"/>
        <v>080000102</v>
      </c>
    </row>
    <row r="121" spans="1:5" x14ac:dyDescent="0.2">
      <c r="A121" s="31" t="s">
        <v>1557</v>
      </c>
      <c r="B121" s="32" t="s">
        <v>1084</v>
      </c>
      <c r="C121" s="33" t="s">
        <v>2313</v>
      </c>
      <c r="D121" s="34" t="s">
        <v>1959</v>
      </c>
      <c r="E121" s="30" t="str">
        <f t="shared" si="1"/>
        <v>080000103</v>
      </c>
    </row>
    <row r="122" spans="1:5" x14ac:dyDescent="0.2">
      <c r="A122" s="31" t="s">
        <v>1352</v>
      </c>
      <c r="B122" s="32" t="s">
        <v>1094</v>
      </c>
      <c r="C122" s="33" t="s">
        <v>139</v>
      </c>
      <c r="D122" s="34" t="s">
        <v>1960</v>
      </c>
      <c r="E122" s="30" t="str">
        <f t="shared" si="1"/>
        <v>010000074</v>
      </c>
    </row>
    <row r="123" spans="1:5" x14ac:dyDescent="0.2">
      <c r="A123" s="31" t="s">
        <v>1624</v>
      </c>
      <c r="B123" s="32" t="s">
        <v>1130</v>
      </c>
      <c r="C123" s="33" t="s">
        <v>2314</v>
      </c>
      <c r="D123" s="34" t="s">
        <v>2315</v>
      </c>
      <c r="E123" s="30" t="str">
        <f t="shared" si="1"/>
        <v>080000101</v>
      </c>
    </row>
    <row r="124" spans="1:5" x14ac:dyDescent="0.2">
      <c r="A124" s="31" t="s">
        <v>1700</v>
      </c>
      <c r="B124" s="32" t="s">
        <v>1088</v>
      </c>
      <c r="C124" s="33" t="s">
        <v>2316</v>
      </c>
      <c r="D124" s="34" t="s">
        <v>2207</v>
      </c>
      <c r="E124" s="30" t="str">
        <f t="shared" si="1"/>
        <v>000000011</v>
      </c>
    </row>
    <row r="125" spans="1:5" x14ac:dyDescent="0.2">
      <c r="A125" s="31" t="s">
        <v>1471</v>
      </c>
      <c r="B125" s="32" t="s">
        <v>1091</v>
      </c>
      <c r="C125" s="33" t="s">
        <v>140</v>
      </c>
      <c r="D125" s="34" t="s">
        <v>1961</v>
      </c>
      <c r="E125" s="30" t="str">
        <f t="shared" si="1"/>
        <v>080000552</v>
      </c>
    </row>
    <row r="126" spans="1:5" x14ac:dyDescent="0.2">
      <c r="A126" s="31" t="s">
        <v>1564</v>
      </c>
      <c r="B126" s="32" t="s">
        <v>1102</v>
      </c>
      <c r="C126" s="33" t="s">
        <v>141</v>
      </c>
      <c r="D126" s="34" t="s">
        <v>1962</v>
      </c>
      <c r="E126" s="30" t="str">
        <f t="shared" si="1"/>
        <v>080000872</v>
      </c>
    </row>
    <row r="127" spans="1:5" x14ac:dyDescent="0.2">
      <c r="A127" s="31" t="s">
        <v>1507</v>
      </c>
      <c r="B127" s="32" t="s">
        <v>1084</v>
      </c>
      <c r="C127" s="33" t="s">
        <v>142</v>
      </c>
      <c r="D127" s="34" t="s">
        <v>1963</v>
      </c>
      <c r="E127" s="30" t="str">
        <f t="shared" si="1"/>
        <v>080000869</v>
      </c>
    </row>
    <row r="128" spans="1:5" x14ac:dyDescent="0.2">
      <c r="A128" s="31" t="s">
        <v>1636</v>
      </c>
      <c r="B128" s="32" t="s">
        <v>1126</v>
      </c>
      <c r="C128" s="33" t="s">
        <v>2317</v>
      </c>
      <c r="D128" s="34" t="s">
        <v>2318</v>
      </c>
      <c r="E128" s="30" t="str">
        <f t="shared" si="1"/>
        <v>080000782</v>
      </c>
    </row>
    <row r="129" spans="1:5" x14ac:dyDescent="0.2">
      <c r="A129" s="31" t="s">
        <v>1397</v>
      </c>
      <c r="B129" s="32" t="s">
        <v>1090</v>
      </c>
      <c r="C129" s="33" t="s">
        <v>143</v>
      </c>
      <c r="D129" s="34" t="s">
        <v>1964</v>
      </c>
      <c r="E129" s="30" t="str">
        <f t="shared" si="1"/>
        <v>080000111</v>
      </c>
    </row>
    <row r="130" spans="1:5" x14ac:dyDescent="0.2">
      <c r="A130" s="31" t="s">
        <v>1600</v>
      </c>
      <c r="B130" s="32" t="s">
        <v>1156</v>
      </c>
      <c r="C130" s="33" t="s">
        <v>2319</v>
      </c>
      <c r="D130" s="34" t="s">
        <v>2320</v>
      </c>
      <c r="E130" s="30" t="str">
        <f t="shared" ref="E130:E193" si="2">RIGHT("000000000" &amp;C130,9)</f>
        <v>080000936</v>
      </c>
    </row>
    <row r="131" spans="1:5" x14ac:dyDescent="0.2">
      <c r="A131" s="31" t="s">
        <v>1247</v>
      </c>
      <c r="B131" s="32" t="s">
        <v>1087</v>
      </c>
      <c r="C131" s="33" t="s">
        <v>144</v>
      </c>
      <c r="D131" s="34" t="s">
        <v>1965</v>
      </c>
      <c r="E131" s="30" t="str">
        <f t="shared" si="2"/>
        <v>010001733</v>
      </c>
    </row>
    <row r="132" spans="1:5" x14ac:dyDescent="0.2">
      <c r="A132" s="31" t="s">
        <v>1247</v>
      </c>
      <c r="B132" s="32" t="s">
        <v>1089</v>
      </c>
      <c r="C132" s="33" t="s">
        <v>145</v>
      </c>
      <c r="D132" s="34" t="s">
        <v>1966</v>
      </c>
      <c r="E132" s="30" t="str">
        <f t="shared" si="2"/>
        <v>080000112</v>
      </c>
    </row>
    <row r="133" spans="1:5" x14ac:dyDescent="0.2">
      <c r="A133" s="31" t="s">
        <v>1545</v>
      </c>
      <c r="B133" s="32" t="s">
        <v>1102</v>
      </c>
      <c r="C133" s="33" t="s">
        <v>2321</v>
      </c>
      <c r="D133" s="34" t="s">
        <v>1967</v>
      </c>
      <c r="E133" s="30" t="str">
        <f t="shared" si="2"/>
        <v>080001014</v>
      </c>
    </row>
    <row r="134" spans="1:5" x14ac:dyDescent="0.2">
      <c r="A134" s="31" t="s">
        <v>1428</v>
      </c>
      <c r="B134" s="32" t="s">
        <v>1141</v>
      </c>
      <c r="C134" s="33" t="s">
        <v>146</v>
      </c>
      <c r="D134" s="34" t="s">
        <v>1968</v>
      </c>
      <c r="E134" s="30" t="str">
        <f t="shared" si="2"/>
        <v>080000114</v>
      </c>
    </row>
    <row r="135" spans="1:5" x14ac:dyDescent="0.2">
      <c r="A135" s="31" t="s">
        <v>1589</v>
      </c>
      <c r="B135" s="32" t="s">
        <v>1168</v>
      </c>
      <c r="C135" s="33" t="s">
        <v>2322</v>
      </c>
      <c r="D135" s="34" t="s">
        <v>2323</v>
      </c>
      <c r="E135" s="30" t="str">
        <f t="shared" si="2"/>
        <v>080000115</v>
      </c>
    </row>
    <row r="136" spans="1:5" x14ac:dyDescent="0.2">
      <c r="A136" s="31" t="s">
        <v>1556</v>
      </c>
      <c r="B136" s="32" t="s">
        <v>1110</v>
      </c>
      <c r="C136" s="33" t="s">
        <v>2324</v>
      </c>
      <c r="D136" s="34" t="s">
        <v>1969</v>
      </c>
      <c r="E136" s="30" t="str">
        <f t="shared" si="2"/>
        <v>080000117</v>
      </c>
    </row>
    <row r="137" spans="1:5" x14ac:dyDescent="0.2">
      <c r="A137" s="31" t="s">
        <v>1330</v>
      </c>
      <c r="B137" s="32" t="s">
        <v>1102</v>
      </c>
      <c r="C137" s="33" t="s">
        <v>2325</v>
      </c>
      <c r="D137" s="34" t="s">
        <v>2326</v>
      </c>
      <c r="E137" s="30" t="str">
        <f t="shared" si="2"/>
        <v>010002674</v>
      </c>
    </row>
    <row r="138" spans="1:5" x14ac:dyDescent="0.2">
      <c r="A138" s="31" t="s">
        <v>1276</v>
      </c>
      <c r="B138" s="32" t="s">
        <v>1120</v>
      </c>
      <c r="C138" s="33" t="s">
        <v>2327</v>
      </c>
      <c r="D138" s="34" t="s">
        <v>2178</v>
      </c>
      <c r="E138" s="30" t="str">
        <f t="shared" si="2"/>
        <v>010002517</v>
      </c>
    </row>
    <row r="139" spans="1:5" x14ac:dyDescent="0.2">
      <c r="A139" s="31" t="s">
        <v>1686</v>
      </c>
      <c r="B139" s="32" t="s">
        <v>1240</v>
      </c>
      <c r="C139" s="33" t="s">
        <v>2328</v>
      </c>
      <c r="D139" s="34" t="s">
        <v>2213</v>
      </c>
      <c r="E139" s="30" t="str">
        <f t="shared" si="2"/>
        <v>080000120</v>
      </c>
    </row>
    <row r="140" spans="1:5" x14ac:dyDescent="0.2">
      <c r="A140" s="31" t="s">
        <v>1605</v>
      </c>
      <c r="B140" s="32" t="s">
        <v>1118</v>
      </c>
      <c r="C140" s="33" t="s">
        <v>2329</v>
      </c>
      <c r="D140" s="34" t="s">
        <v>2330</v>
      </c>
      <c r="E140" s="30" t="str">
        <f t="shared" si="2"/>
        <v>080000121</v>
      </c>
    </row>
    <row r="141" spans="1:5" x14ac:dyDescent="0.2">
      <c r="A141" s="31" t="s">
        <v>1398</v>
      </c>
      <c r="B141" s="32" t="s">
        <v>1399</v>
      </c>
      <c r="C141" s="33" t="s">
        <v>147</v>
      </c>
      <c r="D141" s="34" t="s">
        <v>1970</v>
      </c>
      <c r="E141" s="30" t="str">
        <f t="shared" si="2"/>
        <v>080000122</v>
      </c>
    </row>
    <row r="142" spans="1:5" x14ac:dyDescent="0.2">
      <c r="A142" s="31" t="s">
        <v>1178</v>
      </c>
      <c r="B142" s="32" t="s">
        <v>1171</v>
      </c>
      <c r="C142" s="33" t="s">
        <v>148</v>
      </c>
      <c r="D142" s="34" t="s">
        <v>1971</v>
      </c>
      <c r="E142" s="30" t="str">
        <f t="shared" si="2"/>
        <v>010001523</v>
      </c>
    </row>
    <row r="143" spans="1:5" x14ac:dyDescent="0.2">
      <c r="A143" s="31" t="s">
        <v>1569</v>
      </c>
      <c r="B143" s="32" t="s">
        <v>1087</v>
      </c>
      <c r="C143" s="33" t="s">
        <v>2331</v>
      </c>
      <c r="D143" s="34" t="s">
        <v>2332</v>
      </c>
      <c r="E143" s="30" t="str">
        <f t="shared" si="2"/>
        <v>080000123</v>
      </c>
    </row>
    <row r="144" spans="1:5" x14ac:dyDescent="0.2">
      <c r="A144" s="31" t="s">
        <v>1353</v>
      </c>
      <c r="B144" s="32" t="s">
        <v>1093</v>
      </c>
      <c r="C144" s="33" t="s">
        <v>149</v>
      </c>
      <c r="D144" s="34" t="s">
        <v>1972</v>
      </c>
      <c r="E144" s="30" t="str">
        <f t="shared" si="2"/>
        <v>010001734</v>
      </c>
    </row>
    <row r="145" spans="1:5" x14ac:dyDescent="0.2">
      <c r="A145" s="31" t="s">
        <v>1353</v>
      </c>
      <c r="B145" s="32" t="s">
        <v>1100</v>
      </c>
      <c r="C145" s="33" t="s">
        <v>2333</v>
      </c>
      <c r="D145" s="34" t="s">
        <v>2334</v>
      </c>
      <c r="E145" s="30" t="str">
        <f t="shared" si="2"/>
        <v>080000124</v>
      </c>
    </row>
    <row r="146" spans="1:5" x14ac:dyDescent="0.2">
      <c r="A146" s="31" t="s">
        <v>1219</v>
      </c>
      <c r="B146" s="32" t="s">
        <v>1085</v>
      </c>
      <c r="C146" s="33" t="s">
        <v>150</v>
      </c>
      <c r="D146" s="34" t="s">
        <v>1973</v>
      </c>
      <c r="E146" s="30" t="str">
        <f t="shared" si="2"/>
        <v>010001824</v>
      </c>
    </row>
    <row r="147" spans="1:5" x14ac:dyDescent="0.2">
      <c r="A147" s="31" t="s">
        <v>1566</v>
      </c>
      <c r="B147" s="32" t="s">
        <v>1100</v>
      </c>
      <c r="C147" s="33" t="s">
        <v>2335</v>
      </c>
      <c r="D147" s="34" t="s">
        <v>2336</v>
      </c>
      <c r="E147" s="30" t="str">
        <f t="shared" si="2"/>
        <v>080000127</v>
      </c>
    </row>
    <row r="148" spans="1:5" x14ac:dyDescent="0.2">
      <c r="A148" s="31" t="s">
        <v>1593</v>
      </c>
      <c r="B148" s="32" t="s">
        <v>1107</v>
      </c>
      <c r="C148" s="33" t="s">
        <v>2337</v>
      </c>
      <c r="D148" s="34" t="s">
        <v>2338</v>
      </c>
      <c r="E148" s="30" t="str">
        <f t="shared" si="2"/>
        <v>080000891</v>
      </c>
    </row>
    <row r="149" spans="1:5" x14ac:dyDescent="0.2">
      <c r="A149" s="31" t="s">
        <v>1635</v>
      </c>
      <c r="B149" s="32" t="s">
        <v>1169</v>
      </c>
      <c r="C149" s="33" t="s">
        <v>2339</v>
      </c>
      <c r="D149" s="34" t="s">
        <v>2340</v>
      </c>
      <c r="E149" s="30" t="str">
        <f t="shared" si="2"/>
        <v>080000128</v>
      </c>
    </row>
    <row r="150" spans="1:5" x14ac:dyDescent="0.2">
      <c r="A150" s="31" t="s">
        <v>1541</v>
      </c>
      <c r="B150" s="32" t="s">
        <v>1186</v>
      </c>
      <c r="C150" s="33" t="s">
        <v>2341</v>
      </c>
      <c r="D150" s="34" t="s">
        <v>1974</v>
      </c>
      <c r="E150" s="30" t="str">
        <f t="shared" si="2"/>
        <v>080000999</v>
      </c>
    </row>
    <row r="151" spans="1:5" x14ac:dyDescent="0.2">
      <c r="A151" s="31" t="s">
        <v>1572</v>
      </c>
      <c r="B151" s="32" t="s">
        <v>2342</v>
      </c>
      <c r="C151" s="33" t="s">
        <v>2343</v>
      </c>
      <c r="D151" s="34" t="s">
        <v>2344</v>
      </c>
      <c r="E151" s="30" t="str">
        <f t="shared" si="2"/>
        <v>080000129</v>
      </c>
    </row>
    <row r="152" spans="1:5" x14ac:dyDescent="0.2">
      <c r="A152" s="31" t="s">
        <v>1179</v>
      </c>
      <c r="B152" s="32" t="s">
        <v>1180</v>
      </c>
      <c r="C152" s="33" t="s">
        <v>151</v>
      </c>
      <c r="D152" s="34" t="s">
        <v>1975</v>
      </c>
      <c r="E152" s="30" t="str">
        <f t="shared" si="2"/>
        <v>010000022</v>
      </c>
    </row>
    <row r="153" spans="1:5" x14ac:dyDescent="0.2">
      <c r="A153" s="31" t="s">
        <v>1584</v>
      </c>
      <c r="B153" s="32" t="s">
        <v>1137</v>
      </c>
      <c r="C153" s="33" t="s">
        <v>2345</v>
      </c>
      <c r="D153" s="34" t="s">
        <v>2346</v>
      </c>
      <c r="E153" s="30" t="str">
        <f t="shared" si="2"/>
        <v>080000131</v>
      </c>
    </row>
    <row r="154" spans="1:5" x14ac:dyDescent="0.2">
      <c r="A154" s="31" t="s">
        <v>1368</v>
      </c>
      <c r="B154" s="32" t="s">
        <v>1102</v>
      </c>
      <c r="C154" s="33" t="s">
        <v>2347</v>
      </c>
      <c r="D154" s="34" t="s">
        <v>1976</v>
      </c>
      <c r="E154" s="30" t="str">
        <f t="shared" si="2"/>
        <v>010002612</v>
      </c>
    </row>
    <row r="155" spans="1:5" x14ac:dyDescent="0.2">
      <c r="A155" s="31" t="s">
        <v>1380</v>
      </c>
      <c r="B155" s="32" t="s">
        <v>1087</v>
      </c>
      <c r="C155" s="33" t="s">
        <v>152</v>
      </c>
      <c r="D155" s="34" t="s">
        <v>1977</v>
      </c>
      <c r="E155" s="30" t="str">
        <f t="shared" si="2"/>
        <v>080000136</v>
      </c>
    </row>
    <row r="156" spans="1:5" x14ac:dyDescent="0.2">
      <c r="A156" s="31" t="s">
        <v>1282</v>
      </c>
      <c r="B156" s="32" t="s">
        <v>1142</v>
      </c>
      <c r="C156" s="33" t="s">
        <v>2348</v>
      </c>
      <c r="D156" s="34" t="s">
        <v>2179</v>
      </c>
      <c r="E156" s="30" t="str">
        <f t="shared" si="2"/>
        <v>010002512</v>
      </c>
    </row>
    <row r="157" spans="1:5" x14ac:dyDescent="0.2">
      <c r="A157" s="31" t="s">
        <v>1685</v>
      </c>
      <c r="B157" s="32" t="s">
        <v>1090</v>
      </c>
      <c r="C157" s="33" t="s">
        <v>2349</v>
      </c>
      <c r="D157" s="34" t="s">
        <v>2350</v>
      </c>
      <c r="E157" s="30" t="str">
        <f t="shared" si="2"/>
        <v>080000137</v>
      </c>
    </row>
    <row r="158" spans="1:5" x14ac:dyDescent="0.2">
      <c r="A158" s="31" t="s">
        <v>1086</v>
      </c>
      <c r="B158" s="32" t="s">
        <v>1129</v>
      </c>
      <c r="C158" s="33" t="s">
        <v>154</v>
      </c>
      <c r="D158" s="34" t="s">
        <v>1978</v>
      </c>
      <c r="E158" s="30" t="str">
        <f t="shared" si="2"/>
        <v>010002472</v>
      </c>
    </row>
    <row r="159" spans="1:5" x14ac:dyDescent="0.2">
      <c r="A159" s="31" t="s">
        <v>1634</v>
      </c>
      <c r="B159" s="32" t="s">
        <v>1109</v>
      </c>
      <c r="C159" s="33" t="s">
        <v>2351</v>
      </c>
      <c r="D159" s="34" t="s">
        <v>2352</v>
      </c>
      <c r="E159" s="30" t="str">
        <f t="shared" si="2"/>
        <v>080000138</v>
      </c>
    </row>
    <row r="160" spans="1:5" x14ac:dyDescent="0.2">
      <c r="A160" s="31" t="s">
        <v>1662</v>
      </c>
      <c r="B160" s="32" t="s">
        <v>1094</v>
      </c>
      <c r="C160" s="33" t="s">
        <v>156</v>
      </c>
      <c r="D160" s="34" t="s">
        <v>1979</v>
      </c>
      <c r="E160" s="30" t="str">
        <f t="shared" si="2"/>
        <v>080000139</v>
      </c>
    </row>
    <row r="161" spans="1:5" x14ac:dyDescent="0.2">
      <c r="A161" s="31" t="s">
        <v>1283</v>
      </c>
      <c r="B161" s="32" t="s">
        <v>2353</v>
      </c>
      <c r="C161" s="33" t="s">
        <v>2354</v>
      </c>
      <c r="D161" s="34" t="s">
        <v>2180</v>
      </c>
      <c r="E161" s="30" t="str">
        <f t="shared" si="2"/>
        <v>010002520</v>
      </c>
    </row>
    <row r="162" spans="1:5" x14ac:dyDescent="0.2">
      <c r="A162" s="31" t="s">
        <v>1615</v>
      </c>
      <c r="B162" s="32" t="s">
        <v>1156</v>
      </c>
      <c r="C162" s="33" t="s">
        <v>2355</v>
      </c>
      <c r="D162" s="34" t="s">
        <v>2356</v>
      </c>
      <c r="E162" s="30" t="str">
        <f t="shared" si="2"/>
        <v>080000142</v>
      </c>
    </row>
    <row r="163" spans="1:5" x14ac:dyDescent="0.2">
      <c r="A163" s="31" t="s">
        <v>1373</v>
      </c>
      <c r="B163" s="32" t="s">
        <v>1100</v>
      </c>
      <c r="C163" s="33" t="s">
        <v>158</v>
      </c>
      <c r="D163" s="34" t="s">
        <v>1981</v>
      </c>
      <c r="E163" s="30" t="str">
        <f t="shared" si="2"/>
        <v>080000145</v>
      </c>
    </row>
    <row r="164" spans="1:5" x14ac:dyDescent="0.2">
      <c r="A164" s="31" t="s">
        <v>1373</v>
      </c>
      <c r="B164" s="32" t="s">
        <v>1088</v>
      </c>
      <c r="C164" s="33" t="s">
        <v>2357</v>
      </c>
      <c r="D164" s="34" t="s">
        <v>2358</v>
      </c>
      <c r="E164" s="30" t="str">
        <f t="shared" si="2"/>
        <v>080000146</v>
      </c>
    </row>
    <row r="165" spans="1:5" x14ac:dyDescent="0.2">
      <c r="A165" s="31" t="s">
        <v>1373</v>
      </c>
      <c r="B165" s="32" t="s">
        <v>1124</v>
      </c>
      <c r="C165" s="33" t="s">
        <v>2359</v>
      </c>
      <c r="D165" s="34" t="s">
        <v>2360</v>
      </c>
      <c r="E165" s="30" t="str">
        <f t="shared" si="2"/>
        <v>080000896</v>
      </c>
    </row>
    <row r="166" spans="1:5" x14ac:dyDescent="0.2">
      <c r="A166" s="31" t="s">
        <v>1868</v>
      </c>
      <c r="B166" s="32" t="s">
        <v>1100</v>
      </c>
      <c r="C166" s="33" t="s">
        <v>2361</v>
      </c>
      <c r="D166" s="34" t="s">
        <v>2362</v>
      </c>
      <c r="E166" s="30" t="str">
        <f t="shared" si="2"/>
        <v>000000046</v>
      </c>
    </row>
    <row r="167" spans="1:5" x14ac:dyDescent="0.2">
      <c r="A167" s="31" t="s">
        <v>1699</v>
      </c>
      <c r="B167" s="32" t="s">
        <v>1301</v>
      </c>
      <c r="C167" s="33" t="s">
        <v>2363</v>
      </c>
      <c r="D167" s="34" t="s">
        <v>2208</v>
      </c>
      <c r="E167" s="30" t="str">
        <f t="shared" si="2"/>
        <v>000000014</v>
      </c>
    </row>
    <row r="168" spans="1:5" x14ac:dyDescent="0.2">
      <c r="A168" s="31" t="s">
        <v>1555</v>
      </c>
      <c r="B168" s="32" t="s">
        <v>1095</v>
      </c>
      <c r="C168" s="33" t="s">
        <v>2364</v>
      </c>
      <c r="D168" s="34" t="s">
        <v>1982</v>
      </c>
      <c r="E168" s="30" t="str">
        <f t="shared" si="2"/>
        <v>080000150</v>
      </c>
    </row>
    <row r="169" spans="1:5" x14ac:dyDescent="0.2">
      <c r="A169" s="31" t="s">
        <v>1554</v>
      </c>
      <c r="B169" s="32" t="s">
        <v>1165</v>
      </c>
      <c r="C169" s="33" t="s">
        <v>159</v>
      </c>
      <c r="D169" s="34" t="s">
        <v>1983</v>
      </c>
      <c r="E169" s="30" t="str">
        <f t="shared" si="2"/>
        <v>080000151</v>
      </c>
    </row>
    <row r="170" spans="1:5" x14ac:dyDescent="0.2">
      <c r="A170" s="31" t="s">
        <v>1367</v>
      </c>
      <c r="B170" s="32" t="s">
        <v>1225</v>
      </c>
      <c r="C170" s="33" t="s">
        <v>2365</v>
      </c>
      <c r="D170" s="34" t="s">
        <v>1984</v>
      </c>
      <c r="E170" s="30" t="str">
        <f t="shared" si="2"/>
        <v>010002609</v>
      </c>
    </row>
    <row r="171" spans="1:5" x14ac:dyDescent="0.2">
      <c r="A171" s="31" t="s">
        <v>1281</v>
      </c>
      <c r="B171" s="32" t="s">
        <v>1117</v>
      </c>
      <c r="C171" s="33" t="s">
        <v>2366</v>
      </c>
      <c r="D171" s="34" t="s">
        <v>2181</v>
      </c>
      <c r="E171" s="30" t="str">
        <f t="shared" si="2"/>
        <v>010002534</v>
      </c>
    </row>
    <row r="172" spans="1:5" x14ac:dyDescent="0.2">
      <c r="A172" s="31" t="s">
        <v>1355</v>
      </c>
      <c r="B172" s="32" t="s">
        <v>1127</v>
      </c>
      <c r="C172" s="33" t="s">
        <v>161</v>
      </c>
      <c r="D172" s="34" t="s">
        <v>1985</v>
      </c>
      <c r="E172" s="30" t="str">
        <f t="shared" si="2"/>
        <v>010002288</v>
      </c>
    </row>
    <row r="173" spans="1:5" x14ac:dyDescent="0.2">
      <c r="A173" s="31" t="s">
        <v>1640</v>
      </c>
      <c r="B173" s="32" t="s">
        <v>1100</v>
      </c>
      <c r="C173" s="33" t="s">
        <v>2367</v>
      </c>
      <c r="D173" s="34" t="s">
        <v>2368</v>
      </c>
      <c r="E173" s="30" t="str">
        <f t="shared" si="2"/>
        <v>080000155</v>
      </c>
    </row>
    <row r="174" spans="1:5" x14ac:dyDescent="0.2">
      <c r="A174" s="31" t="s">
        <v>1452</v>
      </c>
      <c r="B174" s="32" t="s">
        <v>2369</v>
      </c>
      <c r="C174" s="33" t="s">
        <v>162</v>
      </c>
      <c r="D174" s="34" t="s">
        <v>1986</v>
      </c>
      <c r="E174" s="30" t="str">
        <f t="shared" si="2"/>
        <v>080000157</v>
      </c>
    </row>
    <row r="175" spans="1:5" x14ac:dyDescent="0.2">
      <c r="A175" s="31" t="s">
        <v>1630</v>
      </c>
      <c r="B175" s="32" t="s">
        <v>1100</v>
      </c>
      <c r="C175" s="33" t="s">
        <v>2370</v>
      </c>
      <c r="D175" s="34" t="s">
        <v>2371</v>
      </c>
      <c r="E175" s="30" t="str">
        <f t="shared" si="2"/>
        <v>080000159</v>
      </c>
    </row>
    <row r="176" spans="1:5" x14ac:dyDescent="0.2">
      <c r="A176" s="31" t="s">
        <v>1612</v>
      </c>
      <c r="B176" s="32" t="s">
        <v>1166</v>
      </c>
      <c r="C176" s="33" t="s">
        <v>2372</v>
      </c>
      <c r="D176" s="34" t="s">
        <v>2373</v>
      </c>
      <c r="E176" s="30" t="str">
        <f t="shared" si="2"/>
        <v>080000160</v>
      </c>
    </row>
    <row r="177" spans="1:5" x14ac:dyDescent="0.2">
      <c r="A177" s="31" t="s">
        <v>1248</v>
      </c>
      <c r="B177" s="32" t="s">
        <v>1473</v>
      </c>
      <c r="C177" s="33" t="s">
        <v>163</v>
      </c>
      <c r="D177" s="34" t="s">
        <v>1987</v>
      </c>
      <c r="E177" s="30" t="str">
        <f t="shared" si="2"/>
        <v>010001466</v>
      </c>
    </row>
    <row r="178" spans="1:5" x14ac:dyDescent="0.2">
      <c r="A178" s="31" t="s">
        <v>1514</v>
      </c>
      <c r="B178" s="32" t="s">
        <v>1515</v>
      </c>
      <c r="C178" s="33" t="s">
        <v>165</v>
      </c>
      <c r="D178" s="34" t="s">
        <v>1988</v>
      </c>
      <c r="E178" s="30" t="str">
        <f t="shared" si="2"/>
        <v>080000898</v>
      </c>
    </row>
    <row r="179" spans="1:5" x14ac:dyDescent="0.2">
      <c r="A179" s="31" t="s">
        <v>1417</v>
      </c>
      <c r="B179" s="32" t="s">
        <v>1148</v>
      </c>
      <c r="C179" s="33" t="s">
        <v>166</v>
      </c>
      <c r="D179" s="34" t="s">
        <v>1989</v>
      </c>
      <c r="E179" s="30" t="str">
        <f t="shared" si="2"/>
        <v>080000166</v>
      </c>
    </row>
    <row r="180" spans="1:5" x14ac:dyDescent="0.2">
      <c r="A180" s="31" t="s">
        <v>1284</v>
      </c>
      <c r="B180" s="32" t="s">
        <v>1165</v>
      </c>
      <c r="C180" s="33" t="s">
        <v>2374</v>
      </c>
      <c r="D180" s="34" t="s">
        <v>2182</v>
      </c>
      <c r="E180" s="30" t="str">
        <f t="shared" si="2"/>
        <v>010002527</v>
      </c>
    </row>
    <row r="181" spans="1:5" x14ac:dyDescent="0.2">
      <c r="A181" s="31" t="s">
        <v>1705</v>
      </c>
      <c r="B181" s="32" t="s">
        <v>1085</v>
      </c>
      <c r="C181" s="33" t="s">
        <v>2375</v>
      </c>
      <c r="D181" s="34" t="s">
        <v>2376</v>
      </c>
      <c r="E181" s="30" t="str">
        <f t="shared" si="2"/>
        <v>000000040</v>
      </c>
    </row>
    <row r="182" spans="1:5" x14ac:dyDescent="0.2">
      <c r="A182" s="31" t="s">
        <v>1705</v>
      </c>
      <c r="B182" s="32" t="s">
        <v>1706</v>
      </c>
      <c r="C182" s="33" t="s">
        <v>2377</v>
      </c>
      <c r="D182" s="34" t="s">
        <v>2209</v>
      </c>
      <c r="E182" s="30" t="str">
        <f t="shared" si="2"/>
        <v>000000027</v>
      </c>
    </row>
    <row r="183" spans="1:5" x14ac:dyDescent="0.2">
      <c r="A183" s="31" t="s">
        <v>1707</v>
      </c>
      <c r="B183" s="32" t="s">
        <v>2378</v>
      </c>
      <c r="C183" s="33" t="s">
        <v>2379</v>
      </c>
      <c r="D183" s="34" t="s">
        <v>2212</v>
      </c>
      <c r="E183" s="30" t="str">
        <f t="shared" si="2"/>
        <v>080000456</v>
      </c>
    </row>
    <row r="184" spans="1:5" x14ac:dyDescent="0.2">
      <c r="A184" s="31" t="s">
        <v>1143</v>
      </c>
      <c r="B184" s="32" t="s">
        <v>2380</v>
      </c>
      <c r="C184" s="33" t="s">
        <v>167</v>
      </c>
      <c r="D184" s="34" t="s">
        <v>1990</v>
      </c>
      <c r="E184" s="30" t="str">
        <f t="shared" si="2"/>
        <v>080000169</v>
      </c>
    </row>
    <row r="185" spans="1:5" x14ac:dyDescent="0.2">
      <c r="A185" s="31" t="s">
        <v>1143</v>
      </c>
      <c r="B185" s="32" t="s">
        <v>1104</v>
      </c>
      <c r="C185" s="33" t="s">
        <v>168</v>
      </c>
      <c r="D185" s="34" t="s">
        <v>1991</v>
      </c>
      <c r="E185" s="30" t="str">
        <f t="shared" si="2"/>
        <v>010002158</v>
      </c>
    </row>
    <row r="186" spans="1:5" x14ac:dyDescent="0.2">
      <c r="A186" s="31" t="s">
        <v>1602</v>
      </c>
      <c r="B186" s="32" t="s">
        <v>1603</v>
      </c>
      <c r="C186" s="33" t="s">
        <v>2381</v>
      </c>
      <c r="D186" s="34" t="s">
        <v>2382</v>
      </c>
      <c r="E186" s="30" t="str">
        <f t="shared" si="2"/>
        <v>080001050</v>
      </c>
    </row>
    <row r="187" spans="1:5" x14ac:dyDescent="0.2">
      <c r="A187" s="31" t="s">
        <v>1299</v>
      </c>
      <c r="B187" s="32" t="s">
        <v>1125</v>
      </c>
      <c r="C187" s="33" t="s">
        <v>2383</v>
      </c>
      <c r="D187" s="34" t="s">
        <v>2183</v>
      </c>
      <c r="E187" s="30" t="str">
        <f t="shared" si="2"/>
        <v>010002505</v>
      </c>
    </row>
    <row r="188" spans="1:5" x14ac:dyDescent="0.2">
      <c r="A188" s="31" t="s">
        <v>1433</v>
      </c>
      <c r="B188" s="32" t="s">
        <v>1153</v>
      </c>
      <c r="C188" s="33" t="s">
        <v>169</v>
      </c>
      <c r="D188" s="34" t="s">
        <v>1992</v>
      </c>
      <c r="E188" s="30" t="str">
        <f t="shared" si="2"/>
        <v>080000172</v>
      </c>
    </row>
    <row r="189" spans="1:5" x14ac:dyDescent="0.2">
      <c r="A189" s="31" t="s">
        <v>1337</v>
      </c>
      <c r="B189" s="32" t="s">
        <v>1156</v>
      </c>
      <c r="C189" s="33" t="s">
        <v>2384</v>
      </c>
      <c r="D189" s="34" t="s">
        <v>2385</v>
      </c>
      <c r="E189" s="30" t="str">
        <f t="shared" si="2"/>
        <v>010002622</v>
      </c>
    </row>
    <row r="190" spans="1:5" x14ac:dyDescent="0.2">
      <c r="A190" s="31" t="s">
        <v>1348</v>
      </c>
      <c r="B190" s="32" t="s">
        <v>1349</v>
      </c>
      <c r="C190" s="33" t="s">
        <v>171</v>
      </c>
      <c r="D190" s="34" t="s">
        <v>1993</v>
      </c>
      <c r="E190" s="30" t="str">
        <f t="shared" si="2"/>
        <v>010001914</v>
      </c>
    </row>
    <row r="191" spans="1:5" x14ac:dyDescent="0.2">
      <c r="A191" s="31" t="s">
        <v>1348</v>
      </c>
      <c r="B191" s="32" t="s">
        <v>1164</v>
      </c>
      <c r="C191" s="33" t="s">
        <v>2386</v>
      </c>
      <c r="D191" s="34" t="s">
        <v>2387</v>
      </c>
      <c r="E191" s="30" t="str">
        <f t="shared" si="2"/>
        <v>080000462</v>
      </c>
    </row>
    <row r="192" spans="1:5" x14ac:dyDescent="0.2">
      <c r="A192" s="31" t="s">
        <v>1565</v>
      </c>
      <c r="B192" s="32" t="s">
        <v>1151</v>
      </c>
      <c r="C192" s="33" t="s">
        <v>2388</v>
      </c>
      <c r="D192" s="34" t="s">
        <v>2389</v>
      </c>
      <c r="E192" s="30" t="str">
        <f t="shared" si="2"/>
        <v>080000173</v>
      </c>
    </row>
    <row r="193" spans="1:5" x14ac:dyDescent="0.2">
      <c r="A193" s="31" t="s">
        <v>1601</v>
      </c>
      <c r="B193" s="32" t="s">
        <v>1140</v>
      </c>
      <c r="C193" s="33" t="s">
        <v>2390</v>
      </c>
      <c r="D193" s="34" t="s">
        <v>2391</v>
      </c>
      <c r="E193" s="30" t="str">
        <f t="shared" si="2"/>
        <v>080000947</v>
      </c>
    </row>
    <row r="194" spans="1:5" x14ac:dyDescent="0.2">
      <c r="A194" s="31" t="s">
        <v>1128</v>
      </c>
      <c r="B194" s="32" t="s">
        <v>1502</v>
      </c>
      <c r="C194" s="33" t="s">
        <v>2392</v>
      </c>
      <c r="D194" s="34" t="s">
        <v>2393</v>
      </c>
      <c r="E194" s="30" t="str">
        <f t="shared" ref="E194:E257" si="3">RIGHT("000000000" &amp;C194,9)</f>
        <v>080000176</v>
      </c>
    </row>
    <row r="195" spans="1:5" x14ac:dyDescent="0.2">
      <c r="A195" s="31" t="s">
        <v>1128</v>
      </c>
      <c r="B195" s="32" t="s">
        <v>1126</v>
      </c>
      <c r="C195" s="33" t="s">
        <v>2394</v>
      </c>
      <c r="D195" s="34" t="s">
        <v>2395</v>
      </c>
      <c r="E195" s="30" t="str">
        <f t="shared" si="3"/>
        <v>080000177</v>
      </c>
    </row>
    <row r="196" spans="1:5" x14ac:dyDescent="0.2">
      <c r="A196" s="31" t="s">
        <v>1682</v>
      </c>
      <c r="B196" s="32" t="s">
        <v>1132</v>
      </c>
      <c r="C196" s="33" t="s">
        <v>173</v>
      </c>
      <c r="D196" s="34" t="s">
        <v>1994</v>
      </c>
      <c r="E196" s="30" t="str">
        <f t="shared" si="3"/>
        <v>080000178</v>
      </c>
    </row>
    <row r="197" spans="1:5" x14ac:dyDescent="0.2">
      <c r="A197" s="31" t="s">
        <v>1690</v>
      </c>
      <c r="B197" s="32" t="s">
        <v>1691</v>
      </c>
      <c r="C197" s="33" t="s">
        <v>2396</v>
      </c>
      <c r="D197" s="34" t="s">
        <v>2397</v>
      </c>
      <c r="E197" s="30" t="str">
        <f t="shared" si="3"/>
        <v>080001047</v>
      </c>
    </row>
    <row r="198" spans="1:5" x14ac:dyDescent="0.2">
      <c r="A198" s="31" t="s">
        <v>1594</v>
      </c>
      <c r="B198" s="32" t="s">
        <v>1595</v>
      </c>
      <c r="C198" s="33" t="s">
        <v>2398</v>
      </c>
      <c r="D198" s="34" t="s">
        <v>2399</v>
      </c>
      <c r="E198" s="30" t="str">
        <f t="shared" si="3"/>
        <v>080000893</v>
      </c>
    </row>
    <row r="199" spans="1:5" x14ac:dyDescent="0.2">
      <c r="A199" s="31" t="s">
        <v>1364</v>
      </c>
      <c r="B199" s="32" t="s">
        <v>1107</v>
      </c>
      <c r="C199" s="33" t="s">
        <v>175</v>
      </c>
      <c r="D199" s="34" t="s">
        <v>1995</v>
      </c>
      <c r="E199" s="30" t="str">
        <f t="shared" si="3"/>
        <v>010002508</v>
      </c>
    </row>
    <row r="200" spans="1:5" x14ac:dyDescent="0.2">
      <c r="A200" s="31" t="s">
        <v>1598</v>
      </c>
      <c r="B200" s="32" t="s">
        <v>1104</v>
      </c>
      <c r="C200" s="33" t="s">
        <v>2400</v>
      </c>
      <c r="D200" s="34" t="s">
        <v>2401</v>
      </c>
      <c r="E200" s="30" t="str">
        <f t="shared" si="3"/>
        <v>080000181</v>
      </c>
    </row>
    <row r="201" spans="1:5" x14ac:dyDescent="0.2">
      <c r="A201" s="31" t="s">
        <v>1674</v>
      </c>
      <c r="B201" s="32" t="s">
        <v>1084</v>
      </c>
      <c r="C201" s="33" t="s">
        <v>2402</v>
      </c>
      <c r="D201" s="34" t="s">
        <v>1996</v>
      </c>
      <c r="E201" s="30" t="str">
        <f t="shared" si="3"/>
        <v>080000182</v>
      </c>
    </row>
    <row r="202" spans="1:5" x14ac:dyDescent="0.2">
      <c r="A202" s="31" t="s">
        <v>1258</v>
      </c>
      <c r="B202" s="32" t="s">
        <v>1173</v>
      </c>
      <c r="C202" s="33" t="s">
        <v>177</v>
      </c>
      <c r="D202" s="34" t="s">
        <v>1997</v>
      </c>
      <c r="E202" s="30" t="str">
        <f t="shared" si="3"/>
        <v>010002293</v>
      </c>
    </row>
    <row r="203" spans="1:5" x14ac:dyDescent="0.2">
      <c r="A203" s="31" t="s">
        <v>1608</v>
      </c>
      <c r="B203" s="32" t="s">
        <v>1130</v>
      </c>
      <c r="C203" s="33" t="s">
        <v>2403</v>
      </c>
      <c r="D203" s="34" t="s">
        <v>2404</v>
      </c>
      <c r="E203" s="30" t="str">
        <f t="shared" si="3"/>
        <v>080000186</v>
      </c>
    </row>
    <row r="204" spans="1:5" x14ac:dyDescent="0.2">
      <c r="A204" s="31" t="s">
        <v>1503</v>
      </c>
      <c r="B204" s="32" t="s">
        <v>2405</v>
      </c>
      <c r="C204" s="33" t="s">
        <v>178</v>
      </c>
      <c r="D204" s="34" t="s">
        <v>1998</v>
      </c>
      <c r="E204" s="30" t="str">
        <f t="shared" si="3"/>
        <v>080000837</v>
      </c>
    </row>
    <row r="205" spans="1:5" x14ac:dyDescent="0.2">
      <c r="A205" s="31" t="s">
        <v>1270</v>
      </c>
      <c r="B205" s="32" t="s">
        <v>1120</v>
      </c>
      <c r="C205" s="33" t="s">
        <v>179</v>
      </c>
      <c r="D205" s="34" t="s">
        <v>1999</v>
      </c>
      <c r="E205" s="30" t="str">
        <f t="shared" si="3"/>
        <v>010002547</v>
      </c>
    </row>
    <row r="206" spans="1:5" x14ac:dyDescent="0.2">
      <c r="A206" s="31" t="s">
        <v>1550</v>
      </c>
      <c r="B206" s="32" t="s">
        <v>1551</v>
      </c>
      <c r="C206" s="33" t="s">
        <v>2406</v>
      </c>
      <c r="D206" s="34" t="s">
        <v>2000</v>
      </c>
      <c r="E206" s="30" t="str">
        <f t="shared" si="3"/>
        <v>080001042</v>
      </c>
    </row>
    <row r="207" spans="1:5" x14ac:dyDescent="0.2">
      <c r="A207" s="31" t="s">
        <v>1625</v>
      </c>
      <c r="B207" s="32" t="s">
        <v>1096</v>
      </c>
      <c r="C207" s="33" t="s">
        <v>2407</v>
      </c>
      <c r="D207" s="34" t="s">
        <v>2408</v>
      </c>
      <c r="E207" s="30" t="str">
        <f t="shared" si="3"/>
        <v>080000535</v>
      </c>
    </row>
    <row r="208" spans="1:5" x14ac:dyDescent="0.2">
      <c r="A208" s="31" t="s">
        <v>1287</v>
      </c>
      <c r="B208" s="32" t="s">
        <v>1272</v>
      </c>
      <c r="C208" s="33" t="s">
        <v>2409</v>
      </c>
      <c r="D208" s="34" t="s">
        <v>2184</v>
      </c>
      <c r="E208" s="30" t="str">
        <f t="shared" si="3"/>
        <v>010002524</v>
      </c>
    </row>
    <row r="209" spans="1:5" x14ac:dyDescent="0.2">
      <c r="A209" s="31" t="s">
        <v>1561</v>
      </c>
      <c r="B209" s="32" t="s">
        <v>1148</v>
      </c>
      <c r="C209" s="33" t="s">
        <v>180</v>
      </c>
      <c r="D209" s="34" t="s">
        <v>2001</v>
      </c>
      <c r="E209" s="30" t="str">
        <f t="shared" si="3"/>
        <v>080000652</v>
      </c>
    </row>
    <row r="210" spans="1:5" x14ac:dyDescent="0.2">
      <c r="A210" s="31" t="s">
        <v>1626</v>
      </c>
      <c r="B210" s="32" t="s">
        <v>1131</v>
      </c>
      <c r="C210" s="33" t="s">
        <v>2410</v>
      </c>
      <c r="D210" s="34" t="s">
        <v>2411</v>
      </c>
      <c r="E210" s="30" t="str">
        <f t="shared" si="3"/>
        <v>080000192</v>
      </c>
    </row>
    <row r="211" spans="1:5" x14ac:dyDescent="0.2">
      <c r="A211" s="31" t="s">
        <v>1626</v>
      </c>
      <c r="B211" s="32" t="s">
        <v>1118</v>
      </c>
      <c r="C211" s="33" t="s">
        <v>2412</v>
      </c>
      <c r="D211" s="34" t="s">
        <v>2413</v>
      </c>
      <c r="E211" s="30" t="str">
        <f t="shared" si="3"/>
        <v>000000042</v>
      </c>
    </row>
    <row r="212" spans="1:5" x14ac:dyDescent="0.2">
      <c r="A212" s="31" t="s">
        <v>1313</v>
      </c>
      <c r="B212" s="32" t="s">
        <v>1110</v>
      </c>
      <c r="C212" s="33" t="s">
        <v>2414</v>
      </c>
      <c r="D212" s="34" t="s">
        <v>2415</v>
      </c>
      <c r="E212" s="30" t="str">
        <f t="shared" si="3"/>
        <v>010000103</v>
      </c>
    </row>
    <row r="213" spans="1:5" x14ac:dyDescent="0.2">
      <c r="A213" s="31" t="s">
        <v>1277</v>
      </c>
      <c r="B213" s="32" t="s">
        <v>1225</v>
      </c>
      <c r="C213" s="33" t="s">
        <v>2416</v>
      </c>
      <c r="D213" s="34" t="s">
        <v>2185</v>
      </c>
      <c r="E213" s="30" t="str">
        <f t="shared" si="3"/>
        <v>010002526</v>
      </c>
    </row>
    <row r="214" spans="1:5" x14ac:dyDescent="0.2">
      <c r="A214" s="31" t="s">
        <v>1278</v>
      </c>
      <c r="B214" s="32" t="s">
        <v>2417</v>
      </c>
      <c r="C214" s="33" t="s">
        <v>2418</v>
      </c>
      <c r="D214" s="34" t="s">
        <v>2419</v>
      </c>
      <c r="E214" s="30" t="str">
        <f t="shared" si="3"/>
        <v>010002532</v>
      </c>
    </row>
    <row r="215" spans="1:5" x14ac:dyDescent="0.2">
      <c r="A215" s="31" t="s">
        <v>1540</v>
      </c>
      <c r="B215" s="32" t="s">
        <v>1105</v>
      </c>
      <c r="C215" s="33" t="s">
        <v>2420</v>
      </c>
      <c r="D215" s="34" t="s">
        <v>2002</v>
      </c>
      <c r="E215" s="30" t="str">
        <f t="shared" si="3"/>
        <v>080000996</v>
      </c>
    </row>
    <row r="216" spans="1:5" x14ac:dyDescent="0.2">
      <c r="A216" s="31" t="s">
        <v>1574</v>
      </c>
      <c r="B216" s="32" t="s">
        <v>1575</v>
      </c>
      <c r="C216" s="33" t="s">
        <v>2421</v>
      </c>
      <c r="D216" s="34" t="s">
        <v>2422</v>
      </c>
      <c r="E216" s="30" t="str">
        <f t="shared" si="3"/>
        <v>080000194</v>
      </c>
    </row>
    <row r="217" spans="1:5" x14ac:dyDescent="0.2">
      <c r="A217" s="31" t="s">
        <v>1113</v>
      </c>
      <c r="B217" s="32" t="s">
        <v>1132</v>
      </c>
      <c r="C217" s="33" t="s">
        <v>182</v>
      </c>
      <c r="D217" s="34" t="s">
        <v>2003</v>
      </c>
      <c r="E217" s="30" t="str">
        <f t="shared" si="3"/>
        <v>010002037</v>
      </c>
    </row>
    <row r="218" spans="1:5" x14ac:dyDescent="0.2">
      <c r="A218" s="31" t="s">
        <v>1113</v>
      </c>
      <c r="B218" s="32" t="s">
        <v>1117</v>
      </c>
      <c r="C218" s="33" t="s">
        <v>183</v>
      </c>
      <c r="D218" s="34" t="s">
        <v>2004</v>
      </c>
      <c r="E218" s="30" t="str">
        <f t="shared" si="3"/>
        <v>080000881</v>
      </c>
    </row>
    <row r="219" spans="1:5" x14ac:dyDescent="0.2">
      <c r="A219" s="31" t="s">
        <v>1113</v>
      </c>
      <c r="B219" s="32" t="s">
        <v>1249</v>
      </c>
      <c r="C219" s="33" t="s">
        <v>185</v>
      </c>
      <c r="D219" s="34" t="s">
        <v>2005</v>
      </c>
      <c r="E219" s="30" t="str">
        <f t="shared" si="3"/>
        <v>010001370</v>
      </c>
    </row>
    <row r="220" spans="1:5" x14ac:dyDescent="0.2">
      <c r="A220" s="31" t="s">
        <v>1220</v>
      </c>
      <c r="B220" s="32" t="s">
        <v>1102</v>
      </c>
      <c r="C220" s="33" t="s">
        <v>187</v>
      </c>
      <c r="D220" s="34" t="s">
        <v>2006</v>
      </c>
      <c r="E220" s="30" t="str">
        <f t="shared" si="3"/>
        <v>010001698</v>
      </c>
    </row>
    <row r="221" spans="1:5" x14ac:dyDescent="0.2">
      <c r="A221" s="31" t="s">
        <v>1311</v>
      </c>
      <c r="B221" s="32" t="s">
        <v>1084</v>
      </c>
      <c r="C221" s="33" t="s">
        <v>2423</v>
      </c>
      <c r="D221" s="34" t="s">
        <v>2424</v>
      </c>
      <c r="E221" s="30" t="str">
        <f t="shared" si="3"/>
        <v>010002122</v>
      </c>
    </row>
    <row r="222" spans="1:5" x14ac:dyDescent="0.2">
      <c r="A222" s="31" t="s">
        <v>1427</v>
      </c>
      <c r="B222" s="32" t="s">
        <v>1164</v>
      </c>
      <c r="C222" s="33" t="s">
        <v>189</v>
      </c>
      <c r="D222" s="34" t="s">
        <v>2007</v>
      </c>
      <c r="E222" s="30" t="str">
        <f t="shared" si="3"/>
        <v>080000195</v>
      </c>
    </row>
    <row r="223" spans="1:5" x14ac:dyDescent="0.2">
      <c r="A223" s="31" t="s">
        <v>1115</v>
      </c>
      <c r="B223" s="32" t="s">
        <v>1121</v>
      </c>
      <c r="C223" s="33" t="s">
        <v>192</v>
      </c>
      <c r="D223" s="34" t="s">
        <v>2008</v>
      </c>
      <c r="E223" s="30" t="str">
        <f t="shared" si="3"/>
        <v>010002496</v>
      </c>
    </row>
    <row r="224" spans="1:5" x14ac:dyDescent="0.2">
      <c r="A224" s="31" t="s">
        <v>1610</v>
      </c>
      <c r="B224" s="32" t="s">
        <v>1142</v>
      </c>
      <c r="C224" s="33" t="s">
        <v>2425</v>
      </c>
      <c r="D224" s="34" t="s">
        <v>2426</v>
      </c>
      <c r="E224" s="30" t="str">
        <f t="shared" si="3"/>
        <v>080000198</v>
      </c>
    </row>
    <row r="225" spans="1:5" x14ac:dyDescent="0.2">
      <c r="A225" s="31" t="s">
        <v>1201</v>
      </c>
      <c r="B225" s="32" t="s">
        <v>1148</v>
      </c>
      <c r="C225" s="33" t="s">
        <v>2427</v>
      </c>
      <c r="D225" s="34" t="s">
        <v>2009</v>
      </c>
      <c r="E225" s="30" t="str">
        <f t="shared" si="3"/>
        <v>010002565</v>
      </c>
    </row>
    <row r="226" spans="1:5" x14ac:dyDescent="0.2">
      <c r="A226" s="31" t="s">
        <v>1423</v>
      </c>
      <c r="B226" s="32" t="s">
        <v>1141</v>
      </c>
      <c r="C226" s="33" t="s">
        <v>193</v>
      </c>
      <c r="D226" s="34" t="s">
        <v>2010</v>
      </c>
      <c r="E226" s="30" t="str">
        <f t="shared" si="3"/>
        <v>080000200</v>
      </c>
    </row>
    <row r="227" spans="1:5" x14ac:dyDescent="0.2">
      <c r="A227" s="31" t="s">
        <v>1177</v>
      </c>
      <c r="B227" s="32" t="s">
        <v>1087</v>
      </c>
      <c r="C227" s="33" t="s">
        <v>194</v>
      </c>
      <c r="D227" s="34" t="s">
        <v>2011</v>
      </c>
      <c r="E227" s="30" t="str">
        <f t="shared" si="3"/>
        <v>010001250</v>
      </c>
    </row>
    <row r="228" spans="1:5" x14ac:dyDescent="0.2">
      <c r="A228" s="31" t="s">
        <v>1221</v>
      </c>
      <c r="B228" s="32" t="s">
        <v>1084</v>
      </c>
      <c r="C228" s="33" t="s">
        <v>195</v>
      </c>
      <c r="D228" s="34" t="s">
        <v>2012</v>
      </c>
      <c r="E228" s="30" t="str">
        <f t="shared" si="3"/>
        <v>010000006</v>
      </c>
    </row>
    <row r="229" spans="1:5" x14ac:dyDescent="0.2">
      <c r="A229" s="31" t="s">
        <v>1509</v>
      </c>
      <c r="B229" s="32" t="s">
        <v>1464</v>
      </c>
      <c r="C229" s="33" t="s">
        <v>196</v>
      </c>
      <c r="D229" s="34" t="s">
        <v>2013</v>
      </c>
      <c r="E229" s="30" t="str">
        <f t="shared" si="3"/>
        <v>080000878</v>
      </c>
    </row>
    <row r="230" spans="1:5" x14ac:dyDescent="0.2">
      <c r="A230" s="31" t="s">
        <v>1563</v>
      </c>
      <c r="B230" s="32" t="s">
        <v>1137</v>
      </c>
      <c r="C230" s="33" t="s">
        <v>198</v>
      </c>
      <c r="D230" s="34" t="s">
        <v>2014</v>
      </c>
      <c r="E230" s="30" t="str">
        <f t="shared" si="3"/>
        <v>080000803</v>
      </c>
    </row>
    <row r="231" spans="1:5" x14ac:dyDescent="0.2">
      <c r="A231" s="31" t="s">
        <v>1161</v>
      </c>
      <c r="B231" s="32" t="s">
        <v>1084</v>
      </c>
      <c r="C231" s="33" t="s">
        <v>199</v>
      </c>
      <c r="D231" s="34" t="s">
        <v>2015</v>
      </c>
      <c r="E231" s="30" t="str">
        <f t="shared" si="3"/>
        <v>080000204</v>
      </c>
    </row>
    <row r="232" spans="1:5" x14ac:dyDescent="0.2">
      <c r="A232" s="31" t="s">
        <v>1472</v>
      </c>
      <c r="B232" s="32" t="s">
        <v>1164</v>
      </c>
      <c r="C232" s="33" t="s">
        <v>200</v>
      </c>
      <c r="D232" s="34" t="s">
        <v>2016</v>
      </c>
      <c r="E232" s="30" t="str">
        <f t="shared" si="3"/>
        <v>080000677</v>
      </c>
    </row>
    <row r="233" spans="1:5" x14ac:dyDescent="0.2">
      <c r="A233" s="31" t="s">
        <v>1280</v>
      </c>
      <c r="B233" s="32" t="s">
        <v>1150</v>
      </c>
      <c r="C233" s="33" t="s">
        <v>2428</v>
      </c>
      <c r="D233" s="34" t="s">
        <v>2429</v>
      </c>
      <c r="E233" s="30" t="str">
        <f t="shared" si="3"/>
        <v>010002518</v>
      </c>
    </row>
    <row r="234" spans="1:5" x14ac:dyDescent="0.2">
      <c r="A234" s="31" t="s">
        <v>1560</v>
      </c>
      <c r="B234" s="32" t="s">
        <v>1142</v>
      </c>
      <c r="C234" s="33" t="s">
        <v>202</v>
      </c>
      <c r="D234" s="34" t="s">
        <v>2017</v>
      </c>
      <c r="E234" s="30" t="str">
        <f t="shared" si="3"/>
        <v>080000494</v>
      </c>
    </row>
    <row r="235" spans="1:5" x14ac:dyDescent="0.2">
      <c r="A235" s="31" t="s">
        <v>1112</v>
      </c>
      <c r="B235" s="32" t="s">
        <v>1102</v>
      </c>
      <c r="C235" s="33" t="s">
        <v>2430</v>
      </c>
      <c r="D235" s="34" t="s">
        <v>2018</v>
      </c>
      <c r="E235" s="30" t="str">
        <f t="shared" si="3"/>
        <v>010002591</v>
      </c>
    </row>
    <row r="236" spans="1:5" x14ac:dyDescent="0.2">
      <c r="A236" s="31" t="s">
        <v>1409</v>
      </c>
      <c r="B236" s="32" t="s">
        <v>1412</v>
      </c>
      <c r="C236" s="33" t="s">
        <v>205</v>
      </c>
      <c r="D236" s="34" t="s">
        <v>2019</v>
      </c>
      <c r="E236" s="30" t="str">
        <f t="shared" si="3"/>
        <v>080000207</v>
      </c>
    </row>
    <row r="237" spans="1:5" x14ac:dyDescent="0.2">
      <c r="A237" s="31" t="s">
        <v>1345</v>
      </c>
      <c r="B237" s="32" t="s">
        <v>1085</v>
      </c>
      <c r="C237" s="33" t="s">
        <v>2431</v>
      </c>
      <c r="D237" s="34" t="s">
        <v>2432</v>
      </c>
      <c r="E237" s="30" t="str">
        <f t="shared" si="3"/>
        <v>010002673</v>
      </c>
    </row>
    <row r="238" spans="1:5" x14ac:dyDescent="0.2">
      <c r="A238" s="31" t="s">
        <v>1357</v>
      </c>
      <c r="B238" s="32" t="s">
        <v>1163</v>
      </c>
      <c r="C238" s="33" t="s">
        <v>207</v>
      </c>
      <c r="D238" s="34" t="s">
        <v>2020</v>
      </c>
      <c r="E238" s="30" t="str">
        <f t="shared" si="3"/>
        <v>010002340</v>
      </c>
    </row>
    <row r="239" spans="1:5" x14ac:dyDescent="0.2">
      <c r="A239" s="31" t="s">
        <v>1327</v>
      </c>
      <c r="B239" s="32" t="s">
        <v>2433</v>
      </c>
      <c r="C239" s="33" t="s">
        <v>2434</v>
      </c>
      <c r="D239" s="34" t="s">
        <v>2435</v>
      </c>
      <c r="E239" s="30" t="str">
        <f t="shared" si="3"/>
        <v>010002409</v>
      </c>
    </row>
    <row r="240" spans="1:5" x14ac:dyDescent="0.2">
      <c r="A240" s="31" t="s">
        <v>1581</v>
      </c>
      <c r="B240" s="32" t="s">
        <v>1165</v>
      </c>
      <c r="C240" s="33" t="s">
        <v>2436</v>
      </c>
      <c r="D240" s="34" t="s">
        <v>2021</v>
      </c>
      <c r="E240" s="30" t="str">
        <f t="shared" si="3"/>
        <v>080000208</v>
      </c>
    </row>
    <row r="241" spans="1:5" x14ac:dyDescent="0.2">
      <c r="A241" s="31" t="s">
        <v>1310</v>
      </c>
      <c r="B241" s="32" t="s">
        <v>1249</v>
      </c>
      <c r="C241" s="33" t="s">
        <v>2437</v>
      </c>
      <c r="D241" s="34" t="s">
        <v>2438</v>
      </c>
      <c r="E241" s="30" t="str">
        <f t="shared" si="3"/>
        <v>010000102</v>
      </c>
    </row>
    <row r="242" spans="1:5" x14ac:dyDescent="0.2">
      <c r="A242" s="31" t="s">
        <v>1453</v>
      </c>
      <c r="B242" s="32" t="s">
        <v>1108</v>
      </c>
      <c r="C242" s="33" t="s">
        <v>2439</v>
      </c>
      <c r="D242" s="34" t="s">
        <v>2022</v>
      </c>
      <c r="E242" s="30" t="str">
        <f t="shared" si="3"/>
        <v>080000211</v>
      </c>
    </row>
    <row r="243" spans="1:5" x14ac:dyDescent="0.2">
      <c r="A243" s="31" t="s">
        <v>1350</v>
      </c>
      <c r="B243" s="32" t="s">
        <v>1121</v>
      </c>
      <c r="C243" s="33" t="s">
        <v>210</v>
      </c>
      <c r="D243" s="34" t="s">
        <v>2023</v>
      </c>
      <c r="E243" s="30" t="str">
        <f t="shared" si="3"/>
        <v>010002174</v>
      </c>
    </row>
    <row r="244" spans="1:5" x14ac:dyDescent="0.2">
      <c r="A244" s="31" t="s">
        <v>1438</v>
      </c>
      <c r="B244" s="32" t="s">
        <v>1105</v>
      </c>
      <c r="C244" s="33" t="s">
        <v>211</v>
      </c>
      <c r="D244" s="34" t="s">
        <v>2024</v>
      </c>
      <c r="E244" s="30" t="str">
        <f t="shared" si="3"/>
        <v>080000216</v>
      </c>
    </row>
    <row r="245" spans="1:5" x14ac:dyDescent="0.2">
      <c r="A245" s="31" t="s">
        <v>2440</v>
      </c>
      <c r="B245" s="32" t="s">
        <v>1672</v>
      </c>
      <c r="C245" s="33" t="s">
        <v>2441</v>
      </c>
      <c r="D245" s="34" t="s">
        <v>2442</v>
      </c>
      <c r="E245" s="30" t="str">
        <f t="shared" si="3"/>
        <v>080001018</v>
      </c>
    </row>
    <row r="246" spans="1:5" x14ac:dyDescent="0.2">
      <c r="A246" s="31" t="s">
        <v>1250</v>
      </c>
      <c r="B246" s="32" t="s">
        <v>1085</v>
      </c>
      <c r="C246" s="33" t="s">
        <v>212</v>
      </c>
      <c r="D246" s="34" t="s">
        <v>2025</v>
      </c>
      <c r="E246" s="30" t="str">
        <f t="shared" si="3"/>
        <v>010001193</v>
      </c>
    </row>
    <row r="247" spans="1:5" x14ac:dyDescent="0.2">
      <c r="A247" s="31" t="s">
        <v>1410</v>
      </c>
      <c r="B247" s="32" t="s">
        <v>1094</v>
      </c>
      <c r="C247" s="33" t="s">
        <v>213</v>
      </c>
      <c r="D247" s="34" t="s">
        <v>2026</v>
      </c>
      <c r="E247" s="30" t="str">
        <f t="shared" si="3"/>
        <v>080000223</v>
      </c>
    </row>
    <row r="248" spans="1:5" x14ac:dyDescent="0.2">
      <c r="A248" s="31" t="s">
        <v>1222</v>
      </c>
      <c r="B248" s="32" t="s">
        <v>1084</v>
      </c>
      <c r="C248" s="33" t="s">
        <v>214</v>
      </c>
      <c r="D248" s="34" t="s">
        <v>2027</v>
      </c>
      <c r="E248" s="30" t="str">
        <f t="shared" si="3"/>
        <v>010001683</v>
      </c>
    </row>
    <row r="249" spans="1:5" x14ac:dyDescent="0.2">
      <c r="A249" s="31" t="s">
        <v>1406</v>
      </c>
      <c r="B249" s="32" t="s">
        <v>1089</v>
      </c>
      <c r="C249" s="33" t="s">
        <v>215</v>
      </c>
      <c r="D249" s="34" t="s">
        <v>2028</v>
      </c>
      <c r="E249" s="30" t="str">
        <f t="shared" si="3"/>
        <v>080000224</v>
      </c>
    </row>
    <row r="250" spans="1:5" x14ac:dyDescent="0.2">
      <c r="A250" s="31" t="s">
        <v>1385</v>
      </c>
      <c r="B250" s="32" t="s">
        <v>1386</v>
      </c>
      <c r="C250" s="33" t="s">
        <v>216</v>
      </c>
      <c r="D250" s="34" t="s">
        <v>2029</v>
      </c>
      <c r="E250" s="30" t="str">
        <f t="shared" si="3"/>
        <v>080000226</v>
      </c>
    </row>
    <row r="251" spans="1:5" x14ac:dyDescent="0.2">
      <c r="A251" s="31" t="s">
        <v>1588</v>
      </c>
      <c r="B251" s="32" t="s">
        <v>1139</v>
      </c>
      <c r="C251" s="33" t="s">
        <v>2443</v>
      </c>
      <c r="D251" s="34" t="s">
        <v>2444</v>
      </c>
      <c r="E251" s="30" t="str">
        <f t="shared" si="3"/>
        <v>080000228</v>
      </c>
    </row>
    <row r="252" spans="1:5" x14ac:dyDescent="0.2">
      <c r="A252" s="31" t="s">
        <v>1633</v>
      </c>
      <c r="B252" s="32" t="s">
        <v>1147</v>
      </c>
      <c r="C252" s="33" t="s">
        <v>2445</v>
      </c>
      <c r="D252" s="34" t="s">
        <v>2446</v>
      </c>
      <c r="E252" s="30" t="str">
        <f t="shared" si="3"/>
        <v>080000227</v>
      </c>
    </row>
    <row r="253" spans="1:5" x14ac:dyDescent="0.2">
      <c r="A253" s="31" t="s">
        <v>1633</v>
      </c>
      <c r="B253" s="32" t="s">
        <v>2447</v>
      </c>
      <c r="C253" s="33" t="s">
        <v>2448</v>
      </c>
      <c r="D253" s="34" t="s">
        <v>2449</v>
      </c>
      <c r="E253" s="30" t="str">
        <f t="shared" si="3"/>
        <v>080000230</v>
      </c>
    </row>
    <row r="254" spans="1:5" x14ac:dyDescent="0.2">
      <c r="A254" s="31" t="s">
        <v>1693</v>
      </c>
      <c r="B254" s="32" t="s">
        <v>1102</v>
      </c>
      <c r="C254" s="33" t="s">
        <v>2450</v>
      </c>
      <c r="D254" s="34" t="s">
        <v>2451</v>
      </c>
      <c r="E254" s="30" t="str">
        <f t="shared" si="3"/>
        <v>080000231</v>
      </c>
    </row>
    <row r="255" spans="1:5" x14ac:dyDescent="0.2">
      <c r="A255" s="31" t="s">
        <v>1374</v>
      </c>
      <c r="B255" s="32" t="s">
        <v>1086</v>
      </c>
      <c r="C255" s="33" t="s">
        <v>217</v>
      </c>
      <c r="D255" s="34" t="s">
        <v>2030</v>
      </c>
      <c r="E255" s="30" t="str">
        <f t="shared" si="3"/>
        <v>080000732</v>
      </c>
    </row>
    <row r="256" spans="1:5" x14ac:dyDescent="0.2">
      <c r="A256" s="31" t="s">
        <v>1274</v>
      </c>
      <c r="B256" s="32" t="s">
        <v>2452</v>
      </c>
      <c r="C256" s="33" t="s">
        <v>2453</v>
      </c>
      <c r="D256" s="34" t="s">
        <v>2186</v>
      </c>
      <c r="E256" s="30" t="str">
        <f t="shared" si="3"/>
        <v>010002034</v>
      </c>
    </row>
    <row r="257" spans="1:5" x14ac:dyDescent="0.2">
      <c r="A257" s="31" t="s">
        <v>1358</v>
      </c>
      <c r="B257" s="32" t="s">
        <v>1124</v>
      </c>
      <c r="C257" s="33" t="s">
        <v>2454</v>
      </c>
      <c r="D257" s="34" t="s">
        <v>2031</v>
      </c>
      <c r="E257" s="30" t="str">
        <f t="shared" si="3"/>
        <v>010002370</v>
      </c>
    </row>
    <row r="258" spans="1:5" x14ac:dyDescent="0.2">
      <c r="A258" s="31" t="s">
        <v>1702</v>
      </c>
      <c r="B258" s="32" t="s">
        <v>1085</v>
      </c>
      <c r="C258" s="33" t="s">
        <v>2455</v>
      </c>
      <c r="D258" s="34" t="s">
        <v>2210</v>
      </c>
      <c r="E258" s="30" t="str">
        <f t="shared" ref="E258:E321" si="4">RIGHT("000000000" &amp;C258,9)</f>
        <v>000000017</v>
      </c>
    </row>
    <row r="259" spans="1:5" x14ac:dyDescent="0.2">
      <c r="A259" s="31" t="s">
        <v>1260</v>
      </c>
      <c r="B259" s="32" t="s">
        <v>1142</v>
      </c>
      <c r="C259" s="33" t="s">
        <v>219</v>
      </c>
      <c r="D259" s="34" t="s">
        <v>2456</v>
      </c>
      <c r="E259" s="30" t="str">
        <f t="shared" si="4"/>
        <v>010002554</v>
      </c>
    </row>
    <row r="260" spans="1:5" x14ac:dyDescent="0.2">
      <c r="A260" s="31" t="s">
        <v>1317</v>
      </c>
      <c r="B260" s="32" t="s">
        <v>2457</v>
      </c>
      <c r="C260" s="33" t="s">
        <v>2458</v>
      </c>
      <c r="D260" s="34" t="s">
        <v>2459</v>
      </c>
      <c r="E260" s="30" t="str">
        <f t="shared" si="4"/>
        <v>010001344</v>
      </c>
    </row>
    <row r="261" spans="1:5" x14ac:dyDescent="0.2">
      <c r="A261" s="31" t="s">
        <v>1641</v>
      </c>
      <c r="B261" s="32" t="s">
        <v>1208</v>
      </c>
      <c r="C261" s="33" t="s">
        <v>2460</v>
      </c>
      <c r="D261" s="34" t="s">
        <v>2461</v>
      </c>
      <c r="E261" s="30" t="str">
        <f t="shared" si="4"/>
        <v>080000236</v>
      </c>
    </row>
    <row r="262" spans="1:5" x14ac:dyDescent="0.2">
      <c r="A262" s="31" t="s">
        <v>1189</v>
      </c>
      <c r="B262" s="32" t="s">
        <v>1190</v>
      </c>
      <c r="C262" s="33" t="s">
        <v>220</v>
      </c>
      <c r="D262" s="34" t="s">
        <v>2462</v>
      </c>
      <c r="E262" s="30" t="str">
        <f t="shared" si="4"/>
        <v>010002552</v>
      </c>
    </row>
    <row r="263" spans="1:5" x14ac:dyDescent="0.2">
      <c r="A263" s="31" t="s">
        <v>1181</v>
      </c>
      <c r="B263" s="32" t="s">
        <v>1182</v>
      </c>
      <c r="C263" s="33" t="s">
        <v>221</v>
      </c>
      <c r="D263" s="34" t="s">
        <v>2032</v>
      </c>
      <c r="E263" s="30" t="str">
        <f t="shared" si="4"/>
        <v>010000094</v>
      </c>
    </row>
    <row r="264" spans="1:5" x14ac:dyDescent="0.2">
      <c r="A264" s="31" t="s">
        <v>1460</v>
      </c>
      <c r="B264" s="32" t="s">
        <v>1088</v>
      </c>
      <c r="C264" s="33" t="s">
        <v>2463</v>
      </c>
      <c r="D264" s="34" t="s">
        <v>2033</v>
      </c>
      <c r="E264" s="30" t="str">
        <f t="shared" si="4"/>
        <v>080000695</v>
      </c>
    </row>
    <row r="265" spans="1:5" x14ac:dyDescent="0.2">
      <c r="A265" s="31" t="s">
        <v>1559</v>
      </c>
      <c r="B265" s="32" t="s">
        <v>1131</v>
      </c>
      <c r="C265" s="33" t="s">
        <v>222</v>
      </c>
      <c r="D265" s="34" t="s">
        <v>2034</v>
      </c>
      <c r="E265" s="30" t="str">
        <f t="shared" si="4"/>
        <v>080000497</v>
      </c>
    </row>
    <row r="266" spans="1:5" x14ac:dyDescent="0.2">
      <c r="A266" s="31" t="s">
        <v>1620</v>
      </c>
      <c r="B266" s="32" t="s">
        <v>1542</v>
      </c>
      <c r="C266" s="33" t="s">
        <v>2464</v>
      </c>
      <c r="D266" s="34" t="s">
        <v>2465</v>
      </c>
      <c r="E266" s="30" t="str">
        <f t="shared" si="4"/>
        <v>080000779</v>
      </c>
    </row>
    <row r="267" spans="1:5" x14ac:dyDescent="0.2">
      <c r="A267" s="31" t="s">
        <v>1492</v>
      </c>
      <c r="B267" s="32" t="s">
        <v>2466</v>
      </c>
      <c r="C267" s="33" t="s">
        <v>223</v>
      </c>
      <c r="D267" s="34" t="s">
        <v>2035</v>
      </c>
      <c r="E267" s="30" t="str">
        <f t="shared" si="4"/>
        <v>080000753</v>
      </c>
    </row>
    <row r="268" spans="1:5" x14ac:dyDescent="0.2">
      <c r="A268" s="31" t="s">
        <v>1621</v>
      </c>
      <c r="B268" s="32" t="s">
        <v>1449</v>
      </c>
      <c r="C268" s="33" t="s">
        <v>2467</v>
      </c>
      <c r="D268" s="34" t="s">
        <v>2468</v>
      </c>
      <c r="E268" s="30" t="str">
        <f t="shared" si="4"/>
        <v>080000765</v>
      </c>
    </row>
    <row r="269" spans="1:5" x14ac:dyDescent="0.2">
      <c r="A269" s="31" t="s">
        <v>1459</v>
      </c>
      <c r="B269" s="32" t="s">
        <v>1094</v>
      </c>
      <c r="C269" s="33" t="s">
        <v>224</v>
      </c>
      <c r="D269" s="34" t="s">
        <v>2036</v>
      </c>
      <c r="E269" s="30" t="str">
        <f t="shared" si="4"/>
        <v>080000674</v>
      </c>
    </row>
    <row r="270" spans="1:5" x14ac:dyDescent="0.2">
      <c r="A270" s="31" t="s">
        <v>1279</v>
      </c>
      <c r="B270" s="32" t="s">
        <v>1084</v>
      </c>
      <c r="C270" s="33" t="s">
        <v>2469</v>
      </c>
      <c r="D270" s="34" t="s">
        <v>2187</v>
      </c>
      <c r="E270" s="30" t="str">
        <f t="shared" si="4"/>
        <v>010002533</v>
      </c>
    </row>
    <row r="271" spans="1:5" x14ac:dyDescent="0.2">
      <c r="A271" s="31" t="s">
        <v>1671</v>
      </c>
      <c r="B271" s="32" t="s">
        <v>1446</v>
      </c>
      <c r="C271" s="33" t="s">
        <v>2470</v>
      </c>
      <c r="D271" s="34" t="s">
        <v>2471</v>
      </c>
      <c r="E271" s="30" t="str">
        <f t="shared" si="4"/>
        <v>080001019</v>
      </c>
    </row>
    <row r="272" spans="1:5" x14ac:dyDescent="0.2">
      <c r="A272" s="31" t="s">
        <v>1356</v>
      </c>
      <c r="B272" s="32" t="s">
        <v>1160</v>
      </c>
      <c r="C272" s="33" t="s">
        <v>226</v>
      </c>
      <c r="D272" s="34" t="s">
        <v>2037</v>
      </c>
      <c r="E272" s="30" t="str">
        <f t="shared" si="4"/>
        <v>010002495</v>
      </c>
    </row>
    <row r="273" spans="1:5" x14ac:dyDescent="0.2">
      <c r="A273" s="31" t="s">
        <v>1198</v>
      </c>
      <c r="B273" s="32" t="s">
        <v>1199</v>
      </c>
      <c r="C273" s="33" t="s">
        <v>227</v>
      </c>
      <c r="D273" s="34" t="s">
        <v>2038</v>
      </c>
      <c r="E273" s="30" t="str">
        <f t="shared" si="4"/>
        <v>010002489</v>
      </c>
    </row>
    <row r="274" spans="1:5" x14ac:dyDescent="0.2">
      <c r="A274" s="31" t="s">
        <v>1155</v>
      </c>
      <c r="B274" s="32" t="s">
        <v>1095</v>
      </c>
      <c r="C274" s="33" t="s">
        <v>2472</v>
      </c>
      <c r="D274" s="34" t="s">
        <v>2473</v>
      </c>
      <c r="E274" s="30" t="str">
        <f t="shared" si="4"/>
        <v>080000242</v>
      </c>
    </row>
    <row r="275" spans="1:5" x14ac:dyDescent="0.2">
      <c r="A275" s="31" t="s">
        <v>1622</v>
      </c>
      <c r="B275" s="32" t="s">
        <v>1182</v>
      </c>
      <c r="C275" s="33" t="s">
        <v>2474</v>
      </c>
      <c r="D275" s="34" t="s">
        <v>2475</v>
      </c>
      <c r="E275" s="30" t="str">
        <f t="shared" si="4"/>
        <v>080000953</v>
      </c>
    </row>
    <row r="276" spans="1:5" x14ac:dyDescent="0.2">
      <c r="A276" s="31" t="s">
        <v>1323</v>
      </c>
      <c r="B276" s="32" t="s">
        <v>2476</v>
      </c>
      <c r="C276" s="33" t="s">
        <v>2477</v>
      </c>
      <c r="D276" s="34" t="s">
        <v>2478</v>
      </c>
      <c r="E276" s="30" t="str">
        <f t="shared" si="4"/>
        <v>010002339</v>
      </c>
    </row>
    <row r="277" spans="1:5" x14ac:dyDescent="0.2">
      <c r="A277" s="31" t="s">
        <v>1474</v>
      </c>
      <c r="B277" s="32" t="s">
        <v>1475</v>
      </c>
      <c r="C277" s="33" t="s">
        <v>230</v>
      </c>
      <c r="D277" s="34" t="s">
        <v>2040</v>
      </c>
      <c r="E277" s="30" t="str">
        <f t="shared" si="4"/>
        <v>080000733</v>
      </c>
    </row>
    <row r="278" spans="1:5" x14ac:dyDescent="0.2">
      <c r="A278" s="31" t="s">
        <v>1669</v>
      </c>
      <c r="B278" s="32" t="s">
        <v>1670</v>
      </c>
      <c r="C278" s="33" t="s">
        <v>232</v>
      </c>
      <c r="D278" s="34" t="s">
        <v>2041</v>
      </c>
      <c r="E278" s="30" t="str">
        <f t="shared" si="4"/>
        <v>080000920</v>
      </c>
    </row>
    <row r="279" spans="1:5" x14ac:dyDescent="0.2">
      <c r="A279" s="31" t="s">
        <v>1665</v>
      </c>
      <c r="B279" s="32" t="s">
        <v>1136</v>
      </c>
      <c r="C279" s="33" t="s">
        <v>234</v>
      </c>
      <c r="D279" s="34" t="s">
        <v>2039</v>
      </c>
      <c r="E279" s="30" t="str">
        <f t="shared" si="4"/>
        <v>080000247</v>
      </c>
    </row>
    <row r="280" spans="1:5" x14ac:dyDescent="0.2">
      <c r="A280" s="31" t="s">
        <v>1439</v>
      </c>
      <c r="B280" s="32" t="s">
        <v>2479</v>
      </c>
      <c r="C280" s="33" t="s">
        <v>235</v>
      </c>
      <c r="D280" s="34" t="s">
        <v>2042</v>
      </c>
      <c r="E280" s="30" t="str">
        <f t="shared" si="4"/>
        <v>080000248</v>
      </c>
    </row>
    <row r="281" spans="1:5" x14ac:dyDescent="0.2">
      <c r="A281" s="31" t="s">
        <v>1592</v>
      </c>
      <c r="B281" s="32" t="s">
        <v>1130</v>
      </c>
      <c r="C281" s="33" t="s">
        <v>2480</v>
      </c>
      <c r="D281" s="34" t="s">
        <v>2481</v>
      </c>
      <c r="E281" s="30" t="str">
        <f t="shared" si="4"/>
        <v>080000835</v>
      </c>
    </row>
    <row r="282" spans="1:5" x14ac:dyDescent="0.2">
      <c r="A282" s="31" t="s">
        <v>1382</v>
      </c>
      <c r="B282" s="32" t="s">
        <v>1100</v>
      </c>
      <c r="C282" s="33" t="s">
        <v>236</v>
      </c>
      <c r="D282" s="34" t="s">
        <v>2043</v>
      </c>
      <c r="E282" s="30" t="str">
        <f t="shared" si="4"/>
        <v>080000252</v>
      </c>
    </row>
    <row r="283" spans="1:5" x14ac:dyDescent="0.2">
      <c r="A283" s="31" t="s">
        <v>1223</v>
      </c>
      <c r="B283" s="32" t="s">
        <v>1113</v>
      </c>
      <c r="C283" s="33" t="s">
        <v>237</v>
      </c>
      <c r="D283" s="34" t="s">
        <v>2044</v>
      </c>
      <c r="E283" s="30" t="str">
        <f t="shared" si="4"/>
        <v>010001436</v>
      </c>
    </row>
    <row r="284" spans="1:5" x14ac:dyDescent="0.2">
      <c r="A284" s="31" t="s">
        <v>1239</v>
      </c>
      <c r="B284" s="32" t="s">
        <v>1240</v>
      </c>
      <c r="C284" s="33" t="s">
        <v>238</v>
      </c>
      <c r="D284" s="34" t="s">
        <v>2045</v>
      </c>
      <c r="E284" s="30" t="str">
        <f t="shared" si="4"/>
        <v>010001907</v>
      </c>
    </row>
    <row r="285" spans="1:5" x14ac:dyDescent="0.2">
      <c r="A285" s="31" t="s">
        <v>1441</v>
      </c>
      <c r="B285" s="32" t="s">
        <v>2482</v>
      </c>
      <c r="C285" s="33" t="s">
        <v>239</v>
      </c>
      <c r="D285" s="34" t="s">
        <v>2046</v>
      </c>
      <c r="E285" s="30" t="str">
        <f t="shared" si="4"/>
        <v>080000256</v>
      </c>
    </row>
    <row r="286" spans="1:5" x14ac:dyDescent="0.2">
      <c r="A286" s="31" t="s">
        <v>1458</v>
      </c>
      <c r="B286" s="32" t="s">
        <v>1240</v>
      </c>
      <c r="C286" s="33" t="s">
        <v>240</v>
      </c>
      <c r="D286" s="34" t="s">
        <v>2047</v>
      </c>
      <c r="E286" s="30" t="str">
        <f t="shared" si="4"/>
        <v>080000696</v>
      </c>
    </row>
    <row r="287" spans="1:5" x14ac:dyDescent="0.2">
      <c r="A287" s="31" t="s">
        <v>1334</v>
      </c>
      <c r="B287" s="32" t="s">
        <v>1240</v>
      </c>
      <c r="C287" s="33" t="s">
        <v>2483</v>
      </c>
      <c r="D287" s="34" t="s">
        <v>2484</v>
      </c>
      <c r="E287" s="30" t="str">
        <f t="shared" si="4"/>
        <v>010002606</v>
      </c>
    </row>
    <row r="288" spans="1:5" x14ac:dyDescent="0.2">
      <c r="A288" s="31" t="s">
        <v>1421</v>
      </c>
      <c r="B288" s="32" t="s">
        <v>1090</v>
      </c>
      <c r="C288" s="33" t="s">
        <v>2485</v>
      </c>
      <c r="D288" s="34" t="s">
        <v>2486</v>
      </c>
      <c r="E288" s="30" t="str">
        <f t="shared" si="4"/>
        <v>080000257</v>
      </c>
    </row>
    <row r="289" spans="1:5" x14ac:dyDescent="0.2">
      <c r="A289" s="31" t="s">
        <v>1421</v>
      </c>
      <c r="B289" s="32" t="s">
        <v>1102</v>
      </c>
      <c r="C289" s="33" t="s">
        <v>241</v>
      </c>
      <c r="D289" s="34" t="s">
        <v>2048</v>
      </c>
      <c r="E289" s="30" t="str">
        <f t="shared" si="4"/>
        <v>080000258</v>
      </c>
    </row>
    <row r="290" spans="1:5" x14ac:dyDescent="0.2">
      <c r="A290" s="31" t="s">
        <v>1298</v>
      </c>
      <c r="B290" s="32" t="s">
        <v>1087</v>
      </c>
      <c r="C290" s="33" t="s">
        <v>2487</v>
      </c>
      <c r="D290" s="34" t="s">
        <v>2188</v>
      </c>
      <c r="E290" s="30" t="str">
        <f t="shared" si="4"/>
        <v>010002543</v>
      </c>
    </row>
    <row r="291" spans="1:5" x14ac:dyDescent="0.2">
      <c r="A291" s="31" t="s">
        <v>1309</v>
      </c>
      <c r="B291" s="32" t="s">
        <v>1105</v>
      </c>
      <c r="C291" s="33" t="s">
        <v>2488</v>
      </c>
      <c r="D291" s="34" t="s">
        <v>2489</v>
      </c>
      <c r="E291" s="30" t="str">
        <f t="shared" si="4"/>
        <v>010001417</v>
      </c>
    </row>
    <row r="292" spans="1:5" x14ac:dyDescent="0.2">
      <c r="A292" s="31" t="s">
        <v>1639</v>
      </c>
      <c r="B292" s="32" t="s">
        <v>1553</v>
      </c>
      <c r="C292" s="33" t="s">
        <v>2490</v>
      </c>
      <c r="D292" s="34" t="s">
        <v>2049</v>
      </c>
      <c r="E292" s="30" t="str">
        <f t="shared" si="4"/>
        <v>080000260</v>
      </c>
    </row>
    <row r="293" spans="1:5" x14ac:dyDescent="0.2">
      <c r="A293" s="31" t="s">
        <v>1579</v>
      </c>
      <c r="B293" s="32" t="s">
        <v>1650</v>
      </c>
      <c r="C293" s="33" t="s">
        <v>2491</v>
      </c>
      <c r="D293" s="34" t="s">
        <v>2492</v>
      </c>
      <c r="E293" s="30" t="str">
        <f t="shared" si="4"/>
        <v>080000562</v>
      </c>
    </row>
    <row r="294" spans="1:5" x14ac:dyDescent="0.2">
      <c r="A294" s="31" t="s">
        <v>1579</v>
      </c>
      <c r="B294" s="32" t="s">
        <v>1580</v>
      </c>
      <c r="C294" s="33" t="s">
        <v>2493</v>
      </c>
      <c r="D294" s="34" t="s">
        <v>2494</v>
      </c>
      <c r="E294" s="30" t="str">
        <f t="shared" si="4"/>
        <v>080000818</v>
      </c>
    </row>
    <row r="295" spans="1:5" x14ac:dyDescent="0.2">
      <c r="A295" s="31" t="s">
        <v>1257</v>
      </c>
      <c r="B295" s="32" t="s">
        <v>1120</v>
      </c>
      <c r="C295" s="33" t="s">
        <v>242</v>
      </c>
      <c r="D295" s="34" t="s">
        <v>2050</v>
      </c>
      <c r="E295" s="30" t="str">
        <f t="shared" si="4"/>
        <v>010002292</v>
      </c>
    </row>
    <row r="296" spans="1:5" x14ac:dyDescent="0.2">
      <c r="A296" s="31" t="s">
        <v>1288</v>
      </c>
      <c r="B296" s="32" t="s">
        <v>1091</v>
      </c>
      <c r="C296" s="33" t="s">
        <v>2495</v>
      </c>
      <c r="D296" s="34" t="s">
        <v>2189</v>
      </c>
      <c r="E296" s="30" t="str">
        <f t="shared" si="4"/>
        <v>010002523</v>
      </c>
    </row>
    <row r="297" spans="1:5" x14ac:dyDescent="0.2">
      <c r="A297" s="31" t="s">
        <v>1387</v>
      </c>
      <c r="B297" s="32" t="s">
        <v>1142</v>
      </c>
      <c r="C297" s="33" t="s">
        <v>243</v>
      </c>
      <c r="D297" s="34" t="s">
        <v>2051</v>
      </c>
      <c r="E297" s="30" t="str">
        <f t="shared" si="4"/>
        <v>080000261</v>
      </c>
    </row>
    <row r="298" spans="1:5" x14ac:dyDescent="0.2">
      <c r="A298" s="31" t="s">
        <v>1304</v>
      </c>
      <c r="B298" s="32" t="s">
        <v>1305</v>
      </c>
      <c r="C298" s="33" t="s">
        <v>2496</v>
      </c>
      <c r="D298" s="34" t="s">
        <v>2201</v>
      </c>
      <c r="E298" s="30" t="str">
        <f t="shared" si="4"/>
        <v>010002647</v>
      </c>
    </row>
    <row r="299" spans="1:5" x14ac:dyDescent="0.2">
      <c r="A299" s="31" t="s">
        <v>1251</v>
      </c>
      <c r="B299" s="32" t="s">
        <v>1094</v>
      </c>
      <c r="C299" s="33" t="s">
        <v>245</v>
      </c>
      <c r="D299" s="34" t="s">
        <v>2052</v>
      </c>
      <c r="E299" s="30" t="str">
        <f t="shared" si="4"/>
        <v>010000040</v>
      </c>
    </row>
    <row r="300" spans="1:5" x14ac:dyDescent="0.2">
      <c r="A300" s="31" t="s">
        <v>1405</v>
      </c>
      <c r="B300" s="32" t="s">
        <v>1156</v>
      </c>
      <c r="C300" s="33" t="s">
        <v>246</v>
      </c>
      <c r="D300" s="34" t="s">
        <v>2053</v>
      </c>
      <c r="E300" s="30" t="str">
        <f t="shared" si="4"/>
        <v>080000262</v>
      </c>
    </row>
    <row r="301" spans="1:5" x14ac:dyDescent="0.2">
      <c r="A301" s="31" t="s">
        <v>1342</v>
      </c>
      <c r="B301" s="32" t="s">
        <v>1343</v>
      </c>
      <c r="C301" s="33" t="s">
        <v>2497</v>
      </c>
      <c r="D301" s="34" t="s">
        <v>2498</v>
      </c>
      <c r="E301" s="30" t="str">
        <f t="shared" si="4"/>
        <v>010002667</v>
      </c>
    </row>
    <row r="302" spans="1:5" x14ac:dyDescent="0.2">
      <c r="A302" s="31" t="s">
        <v>1528</v>
      </c>
      <c r="B302" s="32" t="s">
        <v>1529</v>
      </c>
      <c r="C302" s="33" t="s">
        <v>2499</v>
      </c>
      <c r="D302" s="34" t="s">
        <v>2054</v>
      </c>
      <c r="E302" s="30" t="str">
        <f t="shared" si="4"/>
        <v>080000960</v>
      </c>
    </row>
    <row r="303" spans="1:5" x14ac:dyDescent="0.2">
      <c r="A303" s="31" t="s">
        <v>1224</v>
      </c>
      <c r="B303" s="32" t="s">
        <v>1225</v>
      </c>
      <c r="C303" s="33" t="s">
        <v>247</v>
      </c>
      <c r="D303" s="34" t="s">
        <v>2055</v>
      </c>
      <c r="E303" s="30" t="str">
        <f t="shared" si="4"/>
        <v>010001462</v>
      </c>
    </row>
    <row r="304" spans="1:5" x14ac:dyDescent="0.2">
      <c r="A304" s="31" t="s">
        <v>1476</v>
      </c>
      <c r="B304" s="32" t="s">
        <v>1477</v>
      </c>
      <c r="C304" s="33" t="s">
        <v>2500</v>
      </c>
      <c r="D304" s="34" t="s">
        <v>2056</v>
      </c>
      <c r="E304" s="30" t="str">
        <f t="shared" si="4"/>
        <v>080000657</v>
      </c>
    </row>
    <row r="305" spans="1:5" x14ac:dyDescent="0.2">
      <c r="A305" s="31" t="s">
        <v>1372</v>
      </c>
      <c r="B305" s="32" t="s">
        <v>1225</v>
      </c>
      <c r="C305" s="33" t="s">
        <v>248</v>
      </c>
      <c r="D305" s="34" t="s">
        <v>2057</v>
      </c>
      <c r="E305" s="30" t="str">
        <f t="shared" si="4"/>
        <v>080000264</v>
      </c>
    </row>
    <row r="306" spans="1:5" x14ac:dyDescent="0.2">
      <c r="A306" s="31" t="s">
        <v>1558</v>
      </c>
      <c r="B306" s="32" t="s">
        <v>1165</v>
      </c>
      <c r="C306" s="33" t="s">
        <v>250</v>
      </c>
      <c r="D306" s="34" t="s">
        <v>2058</v>
      </c>
      <c r="E306" s="30" t="str">
        <f t="shared" si="4"/>
        <v>080000267</v>
      </c>
    </row>
    <row r="307" spans="1:5" x14ac:dyDescent="0.2">
      <c r="A307" s="31" t="s">
        <v>1263</v>
      </c>
      <c r="B307" s="32" t="s">
        <v>1096</v>
      </c>
      <c r="C307" s="33" t="s">
        <v>251</v>
      </c>
      <c r="D307" s="34" t="s">
        <v>2059</v>
      </c>
      <c r="E307" s="30" t="str">
        <f t="shared" si="4"/>
        <v>010002334</v>
      </c>
    </row>
    <row r="308" spans="1:5" x14ac:dyDescent="0.2">
      <c r="A308" s="31" t="s">
        <v>1675</v>
      </c>
      <c r="B308" s="32" t="s">
        <v>1165</v>
      </c>
      <c r="C308" s="33" t="s">
        <v>253</v>
      </c>
      <c r="D308" s="34" t="s">
        <v>2060</v>
      </c>
      <c r="E308" s="30" t="str">
        <f t="shared" si="4"/>
        <v>080000268</v>
      </c>
    </row>
    <row r="309" spans="1:5" x14ac:dyDescent="0.2">
      <c r="A309" s="31" t="s">
        <v>1391</v>
      </c>
      <c r="B309" s="32" t="s">
        <v>1165</v>
      </c>
      <c r="C309" s="33" t="s">
        <v>254</v>
      </c>
      <c r="D309" s="34" t="s">
        <v>2061</v>
      </c>
      <c r="E309" s="30" t="str">
        <f t="shared" si="4"/>
        <v>080000269</v>
      </c>
    </row>
    <row r="310" spans="1:5" x14ac:dyDescent="0.2">
      <c r="A310" s="31" t="s">
        <v>1252</v>
      </c>
      <c r="B310" s="32" t="s">
        <v>1142</v>
      </c>
      <c r="C310" s="33" t="s">
        <v>255</v>
      </c>
      <c r="D310" s="34" t="s">
        <v>2062</v>
      </c>
      <c r="E310" s="30" t="str">
        <f t="shared" si="4"/>
        <v>010002094</v>
      </c>
    </row>
    <row r="311" spans="1:5" x14ac:dyDescent="0.2">
      <c r="A311" s="31" t="s">
        <v>1443</v>
      </c>
      <c r="B311" s="32" t="s">
        <v>1225</v>
      </c>
      <c r="C311" s="33" t="s">
        <v>2501</v>
      </c>
      <c r="D311" s="34" t="s">
        <v>2063</v>
      </c>
      <c r="E311" s="30" t="str">
        <f t="shared" si="4"/>
        <v>080000270</v>
      </c>
    </row>
    <row r="312" spans="1:5" x14ac:dyDescent="0.2">
      <c r="A312" s="31" t="s">
        <v>1205</v>
      </c>
      <c r="B312" s="32" t="s">
        <v>1124</v>
      </c>
      <c r="C312" s="33" t="s">
        <v>2502</v>
      </c>
      <c r="D312" s="34" t="s">
        <v>2064</v>
      </c>
      <c r="E312" s="30" t="str">
        <f t="shared" si="4"/>
        <v>010002677</v>
      </c>
    </row>
    <row r="313" spans="1:5" x14ac:dyDescent="0.2">
      <c r="A313" s="31" t="s">
        <v>1680</v>
      </c>
      <c r="B313" s="32" t="s">
        <v>1084</v>
      </c>
      <c r="C313" s="33" t="s">
        <v>2503</v>
      </c>
      <c r="D313" s="34" t="s">
        <v>2504</v>
      </c>
      <c r="E313" s="30" t="str">
        <f t="shared" si="4"/>
        <v>080000272</v>
      </c>
    </row>
    <row r="314" spans="1:5" x14ac:dyDescent="0.2">
      <c r="A314" s="31" t="s">
        <v>1329</v>
      </c>
      <c r="B314" s="32" t="s">
        <v>1126</v>
      </c>
      <c r="C314" s="33" t="s">
        <v>2505</v>
      </c>
      <c r="D314" s="34" t="s">
        <v>2506</v>
      </c>
      <c r="E314" s="30" t="str">
        <f t="shared" si="4"/>
        <v>010002473</v>
      </c>
    </row>
    <row r="315" spans="1:5" x14ac:dyDescent="0.2">
      <c r="A315" s="31" t="s">
        <v>1152</v>
      </c>
      <c r="B315" s="32" t="s">
        <v>1105</v>
      </c>
      <c r="C315" s="33" t="s">
        <v>2507</v>
      </c>
      <c r="D315" s="34" t="s">
        <v>2508</v>
      </c>
      <c r="E315" s="30" t="str">
        <f t="shared" si="4"/>
        <v>010002681</v>
      </c>
    </row>
    <row r="316" spans="1:5" x14ac:dyDescent="0.2">
      <c r="A316" s="31" t="s">
        <v>1152</v>
      </c>
      <c r="B316" s="32" t="s">
        <v>1125</v>
      </c>
      <c r="C316" s="33" t="s">
        <v>2509</v>
      </c>
      <c r="D316" s="34" t="s">
        <v>2510</v>
      </c>
      <c r="E316" s="30" t="str">
        <f t="shared" si="4"/>
        <v>010002682</v>
      </c>
    </row>
    <row r="317" spans="1:5" x14ac:dyDescent="0.2">
      <c r="A317" s="31" t="s">
        <v>1152</v>
      </c>
      <c r="B317" s="32" t="s">
        <v>2511</v>
      </c>
      <c r="C317" s="33" t="s">
        <v>257</v>
      </c>
      <c r="D317" s="34" t="s">
        <v>2065</v>
      </c>
      <c r="E317" s="30" t="str">
        <f t="shared" si="4"/>
        <v>080000273</v>
      </c>
    </row>
    <row r="318" spans="1:5" x14ac:dyDescent="0.2">
      <c r="A318" s="31" t="s">
        <v>1226</v>
      </c>
      <c r="B318" s="32" t="s">
        <v>1125</v>
      </c>
      <c r="C318" s="33" t="s">
        <v>259</v>
      </c>
      <c r="D318" s="34" t="s">
        <v>2066</v>
      </c>
      <c r="E318" s="30" t="str">
        <f t="shared" si="4"/>
        <v>010002458</v>
      </c>
    </row>
    <row r="319" spans="1:5" x14ac:dyDescent="0.2">
      <c r="A319" s="31" t="s">
        <v>1226</v>
      </c>
      <c r="B319" s="32" t="s">
        <v>1227</v>
      </c>
      <c r="C319" s="33" t="s">
        <v>260</v>
      </c>
      <c r="D319" s="34" t="s">
        <v>2067</v>
      </c>
      <c r="E319" s="30" t="str">
        <f t="shared" si="4"/>
        <v>010002099</v>
      </c>
    </row>
    <row r="320" spans="1:5" x14ac:dyDescent="0.2">
      <c r="A320" s="31" t="s">
        <v>1275</v>
      </c>
      <c r="B320" s="32" t="s">
        <v>2512</v>
      </c>
      <c r="C320" s="33" t="s">
        <v>2513</v>
      </c>
      <c r="D320" s="34" t="s">
        <v>2190</v>
      </c>
      <c r="E320" s="30" t="str">
        <f t="shared" si="4"/>
        <v>010002522</v>
      </c>
    </row>
    <row r="321" spans="1:5" x14ac:dyDescent="0.2">
      <c r="A321" s="31" t="s">
        <v>1262</v>
      </c>
      <c r="B321" s="32" t="s">
        <v>1125</v>
      </c>
      <c r="C321" s="33" t="s">
        <v>2514</v>
      </c>
      <c r="D321" s="34" t="s">
        <v>2515</v>
      </c>
      <c r="E321" s="30" t="str">
        <f t="shared" si="4"/>
        <v>080000639</v>
      </c>
    </row>
    <row r="322" spans="1:5" x14ac:dyDescent="0.2">
      <c r="A322" s="31" t="s">
        <v>1262</v>
      </c>
      <c r="B322" s="32" t="s">
        <v>1137</v>
      </c>
      <c r="C322" s="33" t="s">
        <v>2516</v>
      </c>
      <c r="D322" s="34" t="s">
        <v>2517</v>
      </c>
      <c r="E322" s="30" t="str">
        <f t="shared" ref="E322:E385" si="5">RIGHT("000000000" &amp;C322,9)</f>
        <v>010002586</v>
      </c>
    </row>
    <row r="323" spans="1:5" x14ac:dyDescent="0.2">
      <c r="A323" s="31" t="s">
        <v>1228</v>
      </c>
      <c r="B323" s="32" t="s">
        <v>1120</v>
      </c>
      <c r="C323" s="33" t="s">
        <v>263</v>
      </c>
      <c r="D323" s="34" t="s">
        <v>2068</v>
      </c>
      <c r="E323" s="30" t="str">
        <f t="shared" si="5"/>
        <v>010001756</v>
      </c>
    </row>
    <row r="324" spans="1:5" x14ac:dyDescent="0.2">
      <c r="A324" s="31" t="s">
        <v>1154</v>
      </c>
      <c r="B324" s="32" t="s">
        <v>1126</v>
      </c>
      <c r="C324" s="33" t="s">
        <v>264</v>
      </c>
      <c r="D324" s="34" t="s">
        <v>2069</v>
      </c>
      <c r="E324" s="30" t="str">
        <f t="shared" si="5"/>
        <v>010002338</v>
      </c>
    </row>
    <row r="325" spans="1:5" x14ac:dyDescent="0.2">
      <c r="A325" s="31" t="s">
        <v>1154</v>
      </c>
      <c r="B325" s="32" t="s">
        <v>1124</v>
      </c>
      <c r="C325" s="33" t="s">
        <v>2518</v>
      </c>
      <c r="D325" s="34" t="s">
        <v>2519</v>
      </c>
      <c r="E325" s="30" t="str">
        <f t="shared" si="5"/>
        <v>010002445</v>
      </c>
    </row>
    <row r="326" spans="1:5" x14ac:dyDescent="0.2">
      <c r="A326" s="31" t="s">
        <v>1238</v>
      </c>
      <c r="B326" s="32" t="s">
        <v>1113</v>
      </c>
      <c r="C326" s="33" t="s">
        <v>267</v>
      </c>
      <c r="D326" s="34" t="s">
        <v>2070</v>
      </c>
      <c r="E326" s="30" t="str">
        <f t="shared" si="5"/>
        <v>010002069</v>
      </c>
    </row>
    <row r="327" spans="1:5" x14ac:dyDescent="0.2">
      <c r="A327" s="31" t="s">
        <v>2520</v>
      </c>
      <c r="B327" s="32" t="s">
        <v>1628</v>
      </c>
      <c r="C327" s="33" t="s">
        <v>2521</v>
      </c>
      <c r="D327" s="34" t="s">
        <v>2522</v>
      </c>
      <c r="E327" s="30" t="str">
        <f t="shared" si="5"/>
        <v>080000283</v>
      </c>
    </row>
    <row r="328" spans="1:5" x14ac:dyDescent="0.2">
      <c r="A328" s="31" t="s">
        <v>1253</v>
      </c>
      <c r="B328" s="32" t="s">
        <v>1153</v>
      </c>
      <c r="C328" s="33" t="s">
        <v>269</v>
      </c>
      <c r="D328" s="34" t="s">
        <v>2071</v>
      </c>
      <c r="E328" s="30" t="str">
        <f t="shared" si="5"/>
        <v>010000065</v>
      </c>
    </row>
    <row r="329" spans="1:5" x14ac:dyDescent="0.2">
      <c r="A329" s="31" t="s">
        <v>1261</v>
      </c>
      <c r="B329" s="32" t="s">
        <v>1095</v>
      </c>
      <c r="C329" s="33" t="s">
        <v>2523</v>
      </c>
      <c r="D329" s="34" t="s">
        <v>2524</v>
      </c>
      <c r="E329" s="30" t="str">
        <f t="shared" si="5"/>
        <v>010002585</v>
      </c>
    </row>
    <row r="330" spans="1:5" x14ac:dyDescent="0.2">
      <c r="A330" s="31" t="s">
        <v>1264</v>
      </c>
      <c r="B330" s="32" t="s">
        <v>1113</v>
      </c>
      <c r="C330" s="33" t="s">
        <v>2525</v>
      </c>
      <c r="D330" s="34" t="s">
        <v>2526</v>
      </c>
      <c r="E330" s="30" t="str">
        <f t="shared" si="5"/>
        <v>080000284</v>
      </c>
    </row>
    <row r="331" spans="1:5" x14ac:dyDescent="0.2">
      <c r="A331" s="31" t="s">
        <v>1264</v>
      </c>
      <c r="B331" s="32" t="s">
        <v>1869</v>
      </c>
      <c r="C331" s="33" t="s">
        <v>2527</v>
      </c>
      <c r="D331" s="34" t="s">
        <v>2528</v>
      </c>
      <c r="E331" s="30" t="str">
        <f t="shared" si="5"/>
        <v>000000045</v>
      </c>
    </row>
    <row r="332" spans="1:5" x14ac:dyDescent="0.2">
      <c r="A332" s="31" t="s">
        <v>1264</v>
      </c>
      <c r="B332" s="32" t="s">
        <v>1116</v>
      </c>
      <c r="C332" s="33" t="s">
        <v>270</v>
      </c>
      <c r="D332" s="34" t="s">
        <v>2072</v>
      </c>
      <c r="E332" s="30" t="str">
        <f t="shared" si="5"/>
        <v>010002267</v>
      </c>
    </row>
    <row r="333" spans="1:5" x14ac:dyDescent="0.2">
      <c r="A333" s="31" t="s">
        <v>1527</v>
      </c>
      <c r="B333" s="32" t="s">
        <v>1100</v>
      </c>
      <c r="C333" s="33" t="s">
        <v>2529</v>
      </c>
      <c r="D333" s="34" t="s">
        <v>2073</v>
      </c>
      <c r="E333" s="30" t="str">
        <f t="shared" si="5"/>
        <v>080000958</v>
      </c>
    </row>
    <row r="334" spans="1:5" x14ac:dyDescent="0.2">
      <c r="A334" s="31" t="s">
        <v>1562</v>
      </c>
      <c r="B334" s="32" t="s">
        <v>1160</v>
      </c>
      <c r="C334" s="33" t="s">
        <v>2530</v>
      </c>
      <c r="D334" s="34" t="s">
        <v>2531</v>
      </c>
      <c r="E334" s="30" t="str">
        <f t="shared" si="5"/>
        <v>080000289</v>
      </c>
    </row>
    <row r="335" spans="1:5" x14ac:dyDescent="0.2">
      <c r="A335" s="31" t="s">
        <v>1679</v>
      </c>
      <c r="B335" s="32" t="s">
        <v>1160</v>
      </c>
      <c r="C335" s="33" t="s">
        <v>2532</v>
      </c>
      <c r="D335" s="34" t="s">
        <v>2074</v>
      </c>
      <c r="E335" s="30" t="str">
        <f t="shared" si="5"/>
        <v>080000513</v>
      </c>
    </row>
    <row r="336" spans="1:5" x14ac:dyDescent="0.2">
      <c r="A336" s="31" t="s">
        <v>1229</v>
      </c>
      <c r="B336" s="32" t="s">
        <v>1230</v>
      </c>
      <c r="C336" s="33" t="s">
        <v>272</v>
      </c>
      <c r="D336" s="34" t="s">
        <v>2075</v>
      </c>
      <c r="E336" s="30" t="str">
        <f t="shared" si="5"/>
        <v>010001643</v>
      </c>
    </row>
    <row r="337" spans="1:5" x14ac:dyDescent="0.2">
      <c r="A337" s="31" t="s">
        <v>1354</v>
      </c>
      <c r="B337" s="32" t="s">
        <v>1295</v>
      </c>
      <c r="C337" s="33" t="s">
        <v>274</v>
      </c>
      <c r="D337" s="34" t="s">
        <v>2076</v>
      </c>
      <c r="E337" s="30" t="str">
        <f t="shared" si="5"/>
        <v>010002294</v>
      </c>
    </row>
    <row r="338" spans="1:5" x14ac:dyDescent="0.2">
      <c r="A338" s="31" t="s">
        <v>1646</v>
      </c>
      <c r="B338" s="32" t="s">
        <v>1647</v>
      </c>
      <c r="C338" s="33" t="s">
        <v>2533</v>
      </c>
      <c r="D338" s="34" t="s">
        <v>2534</v>
      </c>
      <c r="E338" s="30" t="str">
        <f t="shared" si="5"/>
        <v>080000686</v>
      </c>
    </row>
    <row r="339" spans="1:5" x14ac:dyDescent="0.2">
      <c r="A339" s="31" t="s">
        <v>1519</v>
      </c>
      <c r="B339" s="32" t="s">
        <v>698</v>
      </c>
      <c r="C339" s="33" t="s">
        <v>275</v>
      </c>
      <c r="D339" s="34" t="s">
        <v>2077</v>
      </c>
      <c r="E339" s="30" t="str">
        <f t="shared" si="5"/>
        <v>080000924</v>
      </c>
    </row>
    <row r="340" spans="1:5" x14ac:dyDescent="0.2">
      <c r="A340" s="31" t="s">
        <v>1631</v>
      </c>
      <c r="B340" s="32" t="s">
        <v>1878</v>
      </c>
      <c r="C340" s="33" t="s">
        <v>2535</v>
      </c>
      <c r="D340" s="34" t="s">
        <v>2536</v>
      </c>
      <c r="E340" s="30" t="str">
        <f t="shared" si="5"/>
        <v>080000291</v>
      </c>
    </row>
    <row r="341" spans="1:5" x14ac:dyDescent="0.2">
      <c r="A341" s="31" t="s">
        <v>1499</v>
      </c>
      <c r="B341" s="32" t="s">
        <v>1104</v>
      </c>
      <c r="C341" s="33" t="s">
        <v>276</v>
      </c>
      <c r="D341" s="34" t="s">
        <v>2078</v>
      </c>
      <c r="E341" s="30" t="str">
        <f t="shared" si="5"/>
        <v>080000796</v>
      </c>
    </row>
    <row r="342" spans="1:5" x14ac:dyDescent="0.2">
      <c r="A342" s="31" t="s">
        <v>1295</v>
      </c>
      <c r="B342" s="32" t="s">
        <v>1091</v>
      </c>
      <c r="C342" s="33" t="s">
        <v>2537</v>
      </c>
      <c r="D342" s="34" t="s">
        <v>2191</v>
      </c>
      <c r="E342" s="30" t="str">
        <f t="shared" si="5"/>
        <v>010002540</v>
      </c>
    </row>
    <row r="343" spans="1:5" x14ac:dyDescent="0.2">
      <c r="A343" s="31" t="s">
        <v>1365</v>
      </c>
      <c r="B343" s="32" t="s">
        <v>1366</v>
      </c>
      <c r="C343" s="33" t="s">
        <v>2538</v>
      </c>
      <c r="D343" s="34" t="s">
        <v>2079</v>
      </c>
      <c r="E343" s="30" t="str">
        <f t="shared" si="5"/>
        <v>010002595</v>
      </c>
    </row>
    <row r="344" spans="1:5" x14ac:dyDescent="0.2">
      <c r="A344" s="31" t="s">
        <v>1193</v>
      </c>
      <c r="B344" s="32" t="s">
        <v>1156</v>
      </c>
      <c r="C344" s="33" t="s">
        <v>278</v>
      </c>
      <c r="D344" s="34" t="s">
        <v>2080</v>
      </c>
      <c r="E344" s="30" t="str">
        <f t="shared" si="5"/>
        <v>010002341</v>
      </c>
    </row>
    <row r="345" spans="1:5" x14ac:dyDescent="0.2">
      <c r="A345" s="31" t="s">
        <v>1418</v>
      </c>
      <c r="B345" s="32" t="s">
        <v>2539</v>
      </c>
      <c r="C345" s="33" t="s">
        <v>2540</v>
      </c>
      <c r="D345" s="34" t="s">
        <v>2081</v>
      </c>
      <c r="E345" s="30" t="str">
        <f t="shared" si="5"/>
        <v>080001004</v>
      </c>
    </row>
    <row r="346" spans="1:5" x14ac:dyDescent="0.2">
      <c r="A346" s="31" t="s">
        <v>1285</v>
      </c>
      <c r="B346" s="32" t="s">
        <v>2541</v>
      </c>
      <c r="C346" s="33" t="s">
        <v>2542</v>
      </c>
      <c r="D346" s="34" t="s">
        <v>2192</v>
      </c>
      <c r="E346" s="30" t="str">
        <f t="shared" si="5"/>
        <v>010002519</v>
      </c>
    </row>
    <row r="347" spans="1:5" x14ac:dyDescent="0.2">
      <c r="A347" s="31" t="s">
        <v>1314</v>
      </c>
      <c r="B347" s="32" t="s">
        <v>1095</v>
      </c>
      <c r="C347" s="33" t="s">
        <v>2543</v>
      </c>
      <c r="D347" s="34" t="s">
        <v>2544</v>
      </c>
      <c r="E347" s="30" t="str">
        <f t="shared" si="5"/>
        <v>010001443</v>
      </c>
    </row>
    <row r="348" spans="1:5" x14ac:dyDescent="0.2">
      <c r="A348" s="31" t="s">
        <v>1629</v>
      </c>
      <c r="B348" s="32" t="s">
        <v>2545</v>
      </c>
      <c r="C348" s="33" t="s">
        <v>2546</v>
      </c>
      <c r="D348" s="34" t="s">
        <v>2547</v>
      </c>
      <c r="E348" s="30" t="str">
        <f t="shared" si="5"/>
        <v>080000303</v>
      </c>
    </row>
    <row r="349" spans="1:5" x14ac:dyDescent="0.2">
      <c r="A349" s="31" t="s">
        <v>1174</v>
      </c>
      <c r="B349" s="32" t="s">
        <v>1087</v>
      </c>
      <c r="C349" s="33" t="s">
        <v>280</v>
      </c>
      <c r="D349" s="34" t="s">
        <v>2082</v>
      </c>
      <c r="E349" s="30" t="str">
        <f t="shared" si="5"/>
        <v>080000453</v>
      </c>
    </row>
    <row r="350" spans="1:5" x14ac:dyDescent="0.2">
      <c r="A350" s="31" t="s">
        <v>1174</v>
      </c>
      <c r="B350" s="32" t="s">
        <v>1111</v>
      </c>
      <c r="C350" s="33" t="s">
        <v>2548</v>
      </c>
      <c r="D350" s="34" t="s">
        <v>2083</v>
      </c>
      <c r="E350" s="30" t="str">
        <f t="shared" si="5"/>
        <v>080000990</v>
      </c>
    </row>
    <row r="351" spans="1:5" x14ac:dyDescent="0.2">
      <c r="A351" s="31" t="s">
        <v>1362</v>
      </c>
      <c r="B351" s="32" t="s">
        <v>1087</v>
      </c>
      <c r="C351" s="33" t="s">
        <v>282</v>
      </c>
      <c r="D351" s="34" t="s">
        <v>2084</v>
      </c>
      <c r="E351" s="30" t="str">
        <f t="shared" si="5"/>
        <v>010002480</v>
      </c>
    </row>
    <row r="352" spans="1:5" x14ac:dyDescent="0.2">
      <c r="A352" s="31" t="s">
        <v>1570</v>
      </c>
      <c r="B352" s="32" t="s">
        <v>1138</v>
      </c>
      <c r="C352" s="33" t="s">
        <v>2549</v>
      </c>
      <c r="D352" s="34" t="s">
        <v>2085</v>
      </c>
      <c r="E352" s="30" t="str">
        <f t="shared" si="5"/>
        <v>080000306</v>
      </c>
    </row>
    <row r="353" spans="1:5" x14ac:dyDescent="0.2">
      <c r="A353" s="31" t="s">
        <v>1396</v>
      </c>
      <c r="B353" s="32" t="s">
        <v>1119</v>
      </c>
      <c r="C353" s="33" t="s">
        <v>284</v>
      </c>
      <c r="D353" s="34" t="s">
        <v>2086</v>
      </c>
      <c r="E353" s="30" t="str">
        <f t="shared" si="5"/>
        <v>080000307</v>
      </c>
    </row>
    <row r="354" spans="1:5" x14ac:dyDescent="0.2">
      <c r="A354" s="31" t="s">
        <v>1396</v>
      </c>
      <c r="B354" s="32" t="s">
        <v>1117</v>
      </c>
      <c r="C354" s="33" t="s">
        <v>2550</v>
      </c>
      <c r="D354" s="34" t="s">
        <v>2087</v>
      </c>
      <c r="E354" s="30" t="str">
        <f t="shared" si="5"/>
        <v>080001051</v>
      </c>
    </row>
    <row r="355" spans="1:5" x14ac:dyDescent="0.2">
      <c r="A355" s="31" t="s">
        <v>1388</v>
      </c>
      <c r="B355" s="32" t="s">
        <v>1389</v>
      </c>
      <c r="C355" s="33" t="s">
        <v>285</v>
      </c>
      <c r="D355" s="34" t="s">
        <v>2088</v>
      </c>
      <c r="E355" s="30" t="str">
        <f t="shared" si="5"/>
        <v>080000309</v>
      </c>
    </row>
    <row r="356" spans="1:5" x14ac:dyDescent="0.2">
      <c r="A356" s="31" t="s">
        <v>1407</v>
      </c>
      <c r="B356" s="32" t="s">
        <v>1091</v>
      </c>
      <c r="C356" s="33" t="s">
        <v>286</v>
      </c>
      <c r="D356" s="34" t="s">
        <v>2089</v>
      </c>
      <c r="E356" s="30" t="str">
        <f t="shared" si="5"/>
        <v>080000312</v>
      </c>
    </row>
    <row r="357" spans="1:5" x14ac:dyDescent="0.2">
      <c r="A357" s="31" t="s">
        <v>1609</v>
      </c>
      <c r="B357" s="32" t="s">
        <v>1084</v>
      </c>
      <c r="C357" s="33" t="s">
        <v>2551</v>
      </c>
      <c r="D357" s="34" t="s">
        <v>2552</v>
      </c>
      <c r="E357" s="30" t="str">
        <f t="shared" si="5"/>
        <v>080000314</v>
      </c>
    </row>
    <row r="358" spans="1:5" x14ac:dyDescent="0.2">
      <c r="A358" s="31" t="s">
        <v>1660</v>
      </c>
      <c r="B358" s="32" t="s">
        <v>1661</v>
      </c>
      <c r="C358" s="33" t="s">
        <v>2553</v>
      </c>
      <c r="D358" s="34" t="s">
        <v>2554</v>
      </c>
      <c r="E358" s="30" t="str">
        <f t="shared" si="5"/>
        <v>080001039</v>
      </c>
    </row>
    <row r="359" spans="1:5" x14ac:dyDescent="0.2">
      <c r="A359" s="31" t="s">
        <v>1619</v>
      </c>
      <c r="B359" s="32" t="s">
        <v>1087</v>
      </c>
      <c r="C359" s="33" t="s">
        <v>2555</v>
      </c>
      <c r="D359" s="34" t="s">
        <v>2556</v>
      </c>
      <c r="E359" s="30" t="str">
        <f t="shared" si="5"/>
        <v>080000549</v>
      </c>
    </row>
    <row r="360" spans="1:5" x14ac:dyDescent="0.2">
      <c r="A360" s="31" t="s">
        <v>1289</v>
      </c>
      <c r="B360" s="32" t="s">
        <v>1084</v>
      </c>
      <c r="C360" s="33" t="s">
        <v>2557</v>
      </c>
      <c r="D360" s="34" t="s">
        <v>2558</v>
      </c>
      <c r="E360" s="30" t="str">
        <f t="shared" si="5"/>
        <v>080000315</v>
      </c>
    </row>
    <row r="361" spans="1:5" x14ac:dyDescent="0.2">
      <c r="A361" s="31" t="s">
        <v>1289</v>
      </c>
      <c r="B361" s="32" t="s">
        <v>1126</v>
      </c>
      <c r="C361" s="33" t="s">
        <v>2559</v>
      </c>
      <c r="D361" s="34" t="s">
        <v>2193</v>
      </c>
      <c r="E361" s="30" t="str">
        <f t="shared" si="5"/>
        <v>010002528</v>
      </c>
    </row>
    <row r="362" spans="1:5" x14ac:dyDescent="0.2">
      <c r="A362" s="31" t="s">
        <v>1424</v>
      </c>
      <c r="B362" s="32" t="s">
        <v>1425</v>
      </c>
      <c r="C362" s="33" t="s">
        <v>287</v>
      </c>
      <c r="D362" s="34" t="s">
        <v>2090</v>
      </c>
      <c r="E362" s="30" t="str">
        <f t="shared" si="5"/>
        <v>080000317</v>
      </c>
    </row>
    <row r="363" spans="1:5" x14ac:dyDescent="0.2">
      <c r="A363" s="31" t="s">
        <v>1424</v>
      </c>
      <c r="B363" s="32" t="s">
        <v>1446</v>
      </c>
      <c r="C363" s="33" t="s">
        <v>288</v>
      </c>
      <c r="D363" s="34" t="s">
        <v>2091</v>
      </c>
      <c r="E363" s="30" t="str">
        <f t="shared" si="5"/>
        <v>080000480</v>
      </c>
    </row>
    <row r="364" spans="1:5" x14ac:dyDescent="0.2">
      <c r="A364" s="31" t="s">
        <v>1231</v>
      </c>
      <c r="B364" s="32" t="s">
        <v>2560</v>
      </c>
      <c r="C364" s="33" t="s">
        <v>289</v>
      </c>
      <c r="D364" s="34" t="s">
        <v>2092</v>
      </c>
      <c r="E364" s="30" t="str">
        <f t="shared" si="5"/>
        <v>010000144</v>
      </c>
    </row>
    <row r="365" spans="1:5" x14ac:dyDescent="0.2">
      <c r="A365" s="31" t="s">
        <v>1265</v>
      </c>
      <c r="B365" s="32" t="s">
        <v>1132</v>
      </c>
      <c r="C365" s="33" t="s">
        <v>290</v>
      </c>
      <c r="D365" s="34" t="s">
        <v>2093</v>
      </c>
      <c r="E365" s="30" t="str">
        <f t="shared" si="5"/>
        <v>010002381</v>
      </c>
    </row>
    <row r="366" spans="1:5" x14ac:dyDescent="0.2">
      <c r="A366" s="31" t="s">
        <v>1133</v>
      </c>
      <c r="B366" s="32" t="s">
        <v>1084</v>
      </c>
      <c r="C366" s="33" t="s">
        <v>2561</v>
      </c>
      <c r="D366" s="34" t="s">
        <v>2562</v>
      </c>
      <c r="E366" s="30" t="str">
        <f t="shared" si="5"/>
        <v>010002587</v>
      </c>
    </row>
    <row r="367" spans="1:5" x14ac:dyDescent="0.2">
      <c r="A367" s="31" t="s">
        <v>1408</v>
      </c>
      <c r="B367" s="32" t="s">
        <v>1088</v>
      </c>
      <c r="C367" s="33" t="s">
        <v>291</v>
      </c>
      <c r="D367" s="34" t="s">
        <v>2094</v>
      </c>
      <c r="E367" s="30" t="str">
        <f t="shared" si="5"/>
        <v>080000319</v>
      </c>
    </row>
    <row r="368" spans="1:5" x14ac:dyDescent="0.2">
      <c r="A368" s="31" t="s">
        <v>1510</v>
      </c>
      <c r="B368" s="32" t="s">
        <v>1511</v>
      </c>
      <c r="C368" s="33" t="s">
        <v>292</v>
      </c>
      <c r="D368" s="34" t="s">
        <v>2095</v>
      </c>
      <c r="E368" s="30" t="str">
        <f t="shared" si="5"/>
        <v>080000889</v>
      </c>
    </row>
    <row r="369" spans="1:5" x14ac:dyDescent="0.2">
      <c r="A369" s="31" t="s">
        <v>1648</v>
      </c>
      <c r="B369" s="32" t="s">
        <v>1649</v>
      </c>
      <c r="C369" s="33" t="s">
        <v>2563</v>
      </c>
      <c r="D369" s="34" t="s">
        <v>2564</v>
      </c>
      <c r="E369" s="30" t="str">
        <f t="shared" si="5"/>
        <v>080000647</v>
      </c>
    </row>
    <row r="370" spans="1:5" x14ac:dyDescent="0.2">
      <c r="A370" s="31" t="s">
        <v>1232</v>
      </c>
      <c r="B370" s="32" t="s">
        <v>1102</v>
      </c>
      <c r="C370" s="33" t="s">
        <v>293</v>
      </c>
      <c r="D370" s="34" t="s">
        <v>2096</v>
      </c>
      <c r="E370" s="30" t="str">
        <f t="shared" si="5"/>
        <v>010001482</v>
      </c>
    </row>
    <row r="371" spans="1:5" x14ac:dyDescent="0.2">
      <c r="A371" s="31" t="s">
        <v>1319</v>
      </c>
      <c r="B371" s="32" t="s">
        <v>1180</v>
      </c>
      <c r="C371" s="33" t="s">
        <v>2565</v>
      </c>
      <c r="D371" s="34" t="s">
        <v>2566</v>
      </c>
      <c r="E371" s="30" t="str">
        <f t="shared" si="5"/>
        <v>010002138</v>
      </c>
    </row>
    <row r="372" spans="1:5" x14ac:dyDescent="0.2">
      <c r="A372" s="31" t="s">
        <v>1504</v>
      </c>
      <c r="B372" s="32" t="s">
        <v>2567</v>
      </c>
      <c r="C372" s="33" t="s">
        <v>294</v>
      </c>
      <c r="D372" s="34" t="s">
        <v>2097</v>
      </c>
      <c r="E372" s="30" t="str">
        <f t="shared" si="5"/>
        <v>080000831</v>
      </c>
    </row>
    <row r="373" spans="1:5" x14ac:dyDescent="0.2">
      <c r="A373" s="31" t="s">
        <v>1689</v>
      </c>
      <c r="B373" s="32" t="s">
        <v>1084</v>
      </c>
      <c r="C373" s="33" t="s">
        <v>2568</v>
      </c>
      <c r="D373" s="34" t="s">
        <v>2569</v>
      </c>
      <c r="E373" s="30" t="str">
        <f t="shared" si="5"/>
        <v>080000841</v>
      </c>
    </row>
    <row r="374" spans="1:5" x14ac:dyDescent="0.2">
      <c r="A374" s="31" t="s">
        <v>1426</v>
      </c>
      <c r="B374" s="32" t="s">
        <v>1136</v>
      </c>
      <c r="C374" s="33" t="s">
        <v>296</v>
      </c>
      <c r="D374" s="34" t="s">
        <v>2098</v>
      </c>
      <c r="E374" s="30" t="str">
        <f t="shared" si="5"/>
        <v>080000323</v>
      </c>
    </row>
    <row r="375" spans="1:5" x14ac:dyDescent="0.2">
      <c r="A375" s="31" t="s">
        <v>1478</v>
      </c>
      <c r="B375" s="32" t="s">
        <v>2570</v>
      </c>
      <c r="C375" s="33" t="s">
        <v>297</v>
      </c>
      <c r="D375" s="34" t="s">
        <v>2099</v>
      </c>
      <c r="E375" s="30" t="str">
        <f t="shared" si="5"/>
        <v>080000704</v>
      </c>
    </row>
    <row r="376" spans="1:5" x14ac:dyDescent="0.2">
      <c r="A376" s="31" t="s">
        <v>1537</v>
      </c>
      <c r="B376" s="32" t="s">
        <v>1538</v>
      </c>
      <c r="C376" s="33" t="s">
        <v>2571</v>
      </c>
      <c r="D376" s="34" t="s">
        <v>2100</v>
      </c>
      <c r="E376" s="30" t="str">
        <f t="shared" si="5"/>
        <v>080000992</v>
      </c>
    </row>
    <row r="377" spans="1:5" x14ac:dyDescent="0.2">
      <c r="A377" s="31" t="s">
        <v>1537</v>
      </c>
      <c r="B377" s="32" t="s">
        <v>1539</v>
      </c>
      <c r="C377" s="33" t="s">
        <v>2572</v>
      </c>
      <c r="D377" s="34" t="s">
        <v>2101</v>
      </c>
      <c r="E377" s="30" t="str">
        <f t="shared" si="5"/>
        <v>080000991</v>
      </c>
    </row>
    <row r="378" spans="1:5" x14ac:dyDescent="0.2">
      <c r="A378" s="31" t="s">
        <v>1524</v>
      </c>
      <c r="B378" s="32" t="s">
        <v>1501</v>
      </c>
      <c r="C378" s="33" t="s">
        <v>2573</v>
      </c>
      <c r="D378" s="34" t="s">
        <v>2102</v>
      </c>
      <c r="E378" s="30" t="str">
        <f t="shared" si="5"/>
        <v>080000939</v>
      </c>
    </row>
    <row r="379" spans="1:5" x14ac:dyDescent="0.2">
      <c r="A379" s="31" t="s">
        <v>1266</v>
      </c>
      <c r="B379" s="32" t="s">
        <v>1146</v>
      </c>
      <c r="C379" s="33" t="s">
        <v>299</v>
      </c>
      <c r="D379" s="34" t="s">
        <v>2103</v>
      </c>
      <c r="E379" s="30" t="str">
        <f t="shared" si="5"/>
        <v>010002401</v>
      </c>
    </row>
    <row r="380" spans="1:5" x14ac:dyDescent="0.2">
      <c r="A380" s="31" t="s">
        <v>1194</v>
      </c>
      <c r="B380" s="32" t="s">
        <v>1489</v>
      </c>
      <c r="C380" s="33" t="s">
        <v>300</v>
      </c>
      <c r="D380" s="34" t="s">
        <v>2104</v>
      </c>
      <c r="E380" s="30" t="str">
        <f t="shared" si="5"/>
        <v>010002405</v>
      </c>
    </row>
    <row r="381" spans="1:5" x14ac:dyDescent="0.2">
      <c r="A381" s="31" t="s">
        <v>1493</v>
      </c>
      <c r="B381" s="32" t="s">
        <v>1464</v>
      </c>
      <c r="C381" s="33" t="s">
        <v>301</v>
      </c>
      <c r="D381" s="34" t="s">
        <v>2105</v>
      </c>
      <c r="E381" s="30" t="str">
        <f t="shared" si="5"/>
        <v>080000760</v>
      </c>
    </row>
    <row r="382" spans="1:5" x14ac:dyDescent="0.2">
      <c r="A382" s="31" t="s">
        <v>1267</v>
      </c>
      <c r="B382" s="32" t="s">
        <v>1165</v>
      </c>
      <c r="C382" s="33" t="s">
        <v>302</v>
      </c>
      <c r="D382" s="34" t="s">
        <v>2106</v>
      </c>
      <c r="E382" s="30" t="str">
        <f t="shared" si="5"/>
        <v>010002408</v>
      </c>
    </row>
    <row r="383" spans="1:5" x14ac:dyDescent="0.2">
      <c r="A383" s="31" t="s">
        <v>1286</v>
      </c>
      <c r="B383" s="32" t="s">
        <v>1089</v>
      </c>
      <c r="C383" s="33" t="s">
        <v>2574</v>
      </c>
      <c r="D383" s="34" t="s">
        <v>2194</v>
      </c>
      <c r="E383" s="30" t="str">
        <f t="shared" si="5"/>
        <v>010002514</v>
      </c>
    </row>
    <row r="384" spans="1:5" x14ac:dyDescent="0.2">
      <c r="A384" s="31" t="s">
        <v>1546</v>
      </c>
      <c r="B384" s="32" t="s">
        <v>1249</v>
      </c>
      <c r="C384" s="33" t="s">
        <v>2575</v>
      </c>
      <c r="D384" s="34" t="s">
        <v>2107</v>
      </c>
      <c r="E384" s="30" t="str">
        <f t="shared" si="5"/>
        <v>080001020</v>
      </c>
    </row>
    <row r="385" spans="1:5" x14ac:dyDescent="0.2">
      <c r="A385" s="31" t="s">
        <v>1315</v>
      </c>
      <c r="B385" s="32" t="s">
        <v>1694</v>
      </c>
      <c r="C385" s="33" t="s">
        <v>2576</v>
      </c>
      <c r="D385" s="34" t="s">
        <v>2108</v>
      </c>
      <c r="E385" s="30" t="str">
        <f t="shared" si="5"/>
        <v>010001440</v>
      </c>
    </row>
    <row r="386" spans="1:5" x14ac:dyDescent="0.2">
      <c r="A386" s="31" t="s">
        <v>1195</v>
      </c>
      <c r="B386" s="32" t="s">
        <v>1196</v>
      </c>
      <c r="C386" s="33" t="s">
        <v>303</v>
      </c>
      <c r="D386" s="34" t="s">
        <v>2109</v>
      </c>
      <c r="E386" s="30" t="str">
        <f t="shared" ref="E386:E449" si="6">RIGHT("000000000" &amp;C386,9)</f>
        <v>010002419</v>
      </c>
    </row>
    <row r="387" spans="1:5" x14ac:dyDescent="0.2">
      <c r="A387" s="31" t="s">
        <v>1411</v>
      </c>
      <c r="B387" s="32" t="s">
        <v>1412</v>
      </c>
      <c r="C387" s="33" t="s">
        <v>304</v>
      </c>
      <c r="D387" s="34" t="s">
        <v>2110</v>
      </c>
      <c r="E387" s="30" t="str">
        <f t="shared" si="6"/>
        <v>080000333</v>
      </c>
    </row>
    <row r="388" spans="1:5" x14ac:dyDescent="0.2">
      <c r="A388" s="31" t="s">
        <v>1271</v>
      </c>
      <c r="B388" s="32" t="s">
        <v>1272</v>
      </c>
      <c r="C388" s="33" t="s">
        <v>305</v>
      </c>
      <c r="D388" s="34" t="s">
        <v>2111</v>
      </c>
      <c r="E388" s="30" t="str">
        <f t="shared" si="6"/>
        <v>010002572</v>
      </c>
    </row>
    <row r="389" spans="1:5" x14ac:dyDescent="0.2">
      <c r="A389" s="31" t="s">
        <v>1233</v>
      </c>
      <c r="B389" s="32" t="s">
        <v>1160</v>
      </c>
      <c r="C389" s="33" t="s">
        <v>306</v>
      </c>
      <c r="D389" s="34" t="s">
        <v>2112</v>
      </c>
      <c r="E389" s="30" t="str">
        <f t="shared" si="6"/>
        <v>010001702</v>
      </c>
    </row>
    <row r="390" spans="1:5" x14ac:dyDescent="0.2">
      <c r="A390" s="31" t="s">
        <v>1094</v>
      </c>
      <c r="B390" s="32" t="s">
        <v>1479</v>
      </c>
      <c r="C390" s="33" t="s">
        <v>307</v>
      </c>
      <c r="D390" s="34" t="s">
        <v>2113</v>
      </c>
      <c r="E390" s="30" t="str">
        <f t="shared" si="6"/>
        <v>080000668</v>
      </c>
    </row>
    <row r="391" spans="1:5" x14ac:dyDescent="0.2">
      <c r="A391" s="31" t="s">
        <v>1390</v>
      </c>
      <c r="B391" s="32" t="s">
        <v>1094</v>
      </c>
      <c r="C391" s="33" t="s">
        <v>308</v>
      </c>
      <c r="D391" s="34" t="s">
        <v>2114</v>
      </c>
      <c r="E391" s="30" t="str">
        <f t="shared" si="6"/>
        <v>080000336</v>
      </c>
    </row>
    <row r="392" spans="1:5" x14ac:dyDescent="0.2">
      <c r="A392" s="31" t="s">
        <v>1505</v>
      </c>
      <c r="B392" s="32" t="s">
        <v>1462</v>
      </c>
      <c r="C392" s="33" t="s">
        <v>309</v>
      </c>
      <c r="D392" s="34" t="s">
        <v>2115</v>
      </c>
      <c r="E392" s="30" t="str">
        <f t="shared" si="6"/>
        <v>080000855</v>
      </c>
    </row>
    <row r="393" spans="1:5" x14ac:dyDescent="0.2">
      <c r="A393" s="31" t="s">
        <v>1292</v>
      </c>
      <c r="B393" s="32" t="s">
        <v>1096</v>
      </c>
      <c r="C393" s="33" t="s">
        <v>2577</v>
      </c>
      <c r="D393" s="34" t="s">
        <v>2195</v>
      </c>
      <c r="E393" s="30" t="str">
        <f t="shared" si="6"/>
        <v>010002537</v>
      </c>
    </row>
    <row r="394" spans="1:5" x14ac:dyDescent="0.2">
      <c r="A394" s="31" t="s">
        <v>1326</v>
      </c>
      <c r="B394" s="32" t="s">
        <v>1321</v>
      </c>
      <c r="C394" s="33" t="s">
        <v>2578</v>
      </c>
      <c r="D394" s="34" t="s">
        <v>2579</v>
      </c>
      <c r="E394" s="30" t="str">
        <f t="shared" si="6"/>
        <v>010002389</v>
      </c>
    </row>
    <row r="395" spans="1:5" x14ac:dyDescent="0.2">
      <c r="A395" s="31" t="s">
        <v>1494</v>
      </c>
      <c r="B395" s="32" t="s">
        <v>1495</v>
      </c>
      <c r="C395" s="33" t="s">
        <v>311</v>
      </c>
      <c r="D395" s="34" t="s">
        <v>2116</v>
      </c>
      <c r="E395" s="30" t="str">
        <f t="shared" si="6"/>
        <v>080000754</v>
      </c>
    </row>
    <row r="396" spans="1:5" x14ac:dyDescent="0.2">
      <c r="A396" s="31" t="s">
        <v>1429</v>
      </c>
      <c r="B396" s="32" t="s">
        <v>1165</v>
      </c>
      <c r="C396" s="33" t="s">
        <v>312</v>
      </c>
      <c r="D396" s="34" t="s">
        <v>2117</v>
      </c>
      <c r="E396" s="30" t="str">
        <f t="shared" si="6"/>
        <v>080000338</v>
      </c>
    </row>
    <row r="397" spans="1:5" x14ac:dyDescent="0.2">
      <c r="A397" s="31" t="s">
        <v>1432</v>
      </c>
      <c r="B397" s="32" t="s">
        <v>1100</v>
      </c>
      <c r="C397" s="33" t="s">
        <v>313</v>
      </c>
      <c r="D397" s="34" t="s">
        <v>2118</v>
      </c>
      <c r="E397" s="30" t="str">
        <f t="shared" si="6"/>
        <v>080000341</v>
      </c>
    </row>
    <row r="398" spans="1:5" x14ac:dyDescent="0.2">
      <c r="A398" s="31" t="s">
        <v>1431</v>
      </c>
      <c r="B398" s="32" t="s">
        <v>1084</v>
      </c>
      <c r="C398" s="33" t="s">
        <v>314</v>
      </c>
      <c r="D398" s="34" t="s">
        <v>2119</v>
      </c>
      <c r="E398" s="30" t="str">
        <f t="shared" si="6"/>
        <v>080000342</v>
      </c>
    </row>
    <row r="399" spans="1:5" x14ac:dyDescent="0.2">
      <c r="A399" s="31" t="s">
        <v>1431</v>
      </c>
      <c r="B399" s="32" t="s">
        <v>1303</v>
      </c>
      <c r="C399" s="33" t="s">
        <v>316</v>
      </c>
      <c r="D399" s="34" t="s">
        <v>2120</v>
      </c>
      <c r="E399" s="30" t="str">
        <f t="shared" si="6"/>
        <v>080000343</v>
      </c>
    </row>
    <row r="400" spans="1:5" x14ac:dyDescent="0.2">
      <c r="A400" s="31" t="s">
        <v>1549</v>
      </c>
      <c r="B400" s="32" t="s">
        <v>1303</v>
      </c>
      <c r="C400" s="33" t="s">
        <v>2580</v>
      </c>
      <c r="D400" s="34" t="s">
        <v>2121</v>
      </c>
      <c r="E400" s="30" t="str">
        <f t="shared" si="6"/>
        <v>080001023</v>
      </c>
    </row>
    <row r="401" spans="1:5" x14ac:dyDescent="0.2">
      <c r="A401" s="31" t="s">
        <v>1549</v>
      </c>
      <c r="B401" s="32" t="s">
        <v>1105</v>
      </c>
      <c r="C401" s="33" t="s">
        <v>2581</v>
      </c>
      <c r="D401" s="34" t="s">
        <v>2582</v>
      </c>
      <c r="E401" s="30" t="str">
        <f t="shared" si="6"/>
        <v>080000476</v>
      </c>
    </row>
    <row r="402" spans="1:5" x14ac:dyDescent="0.2">
      <c r="A402" s="31" t="s">
        <v>1381</v>
      </c>
      <c r="B402" s="32" t="s">
        <v>1085</v>
      </c>
      <c r="C402" s="33" t="s">
        <v>318</v>
      </c>
      <c r="D402" s="34" t="s">
        <v>2122</v>
      </c>
      <c r="E402" s="30" t="str">
        <f t="shared" si="6"/>
        <v>080000346</v>
      </c>
    </row>
    <row r="403" spans="1:5" x14ac:dyDescent="0.2">
      <c r="A403" s="31" t="s">
        <v>1480</v>
      </c>
      <c r="B403" s="32" t="s">
        <v>1481</v>
      </c>
      <c r="C403" s="33" t="s">
        <v>319</v>
      </c>
      <c r="D403" s="34" t="s">
        <v>2123</v>
      </c>
      <c r="E403" s="30" t="str">
        <f t="shared" si="6"/>
        <v>080000545</v>
      </c>
    </row>
    <row r="404" spans="1:5" x14ac:dyDescent="0.2">
      <c r="A404" s="31" t="s">
        <v>1291</v>
      </c>
      <c r="B404" s="32" t="s">
        <v>1109</v>
      </c>
      <c r="C404" s="33" t="s">
        <v>2583</v>
      </c>
      <c r="D404" s="34" t="s">
        <v>2196</v>
      </c>
      <c r="E404" s="30" t="str">
        <f t="shared" si="6"/>
        <v>010002536</v>
      </c>
    </row>
    <row r="405" spans="1:5" x14ac:dyDescent="0.2">
      <c r="A405" s="31" t="s">
        <v>1291</v>
      </c>
      <c r="B405" s="32" t="s">
        <v>1086</v>
      </c>
      <c r="C405" s="33" t="s">
        <v>320</v>
      </c>
      <c r="D405" s="34" t="s">
        <v>2124</v>
      </c>
      <c r="E405" s="30" t="str">
        <f t="shared" si="6"/>
        <v>080000350</v>
      </c>
    </row>
    <row r="406" spans="1:5" x14ac:dyDescent="0.2">
      <c r="A406" s="31" t="s">
        <v>1653</v>
      </c>
      <c r="B406" s="32" t="s">
        <v>1595</v>
      </c>
      <c r="C406" s="33" t="s">
        <v>2584</v>
      </c>
      <c r="D406" s="34" t="s">
        <v>2585</v>
      </c>
      <c r="E406" s="30" t="str">
        <f t="shared" si="6"/>
        <v>080000838</v>
      </c>
    </row>
    <row r="407" spans="1:5" x14ac:dyDescent="0.2">
      <c r="A407" s="31" t="s">
        <v>1254</v>
      </c>
      <c r="B407" s="32" t="s">
        <v>1089</v>
      </c>
      <c r="C407" s="33" t="s">
        <v>321</v>
      </c>
      <c r="D407" s="34" t="s">
        <v>2125</v>
      </c>
      <c r="E407" s="30" t="str">
        <f t="shared" si="6"/>
        <v>010001460</v>
      </c>
    </row>
    <row r="408" spans="1:5" x14ac:dyDescent="0.2">
      <c r="A408" s="31" t="s">
        <v>1318</v>
      </c>
      <c r="B408" s="32" t="s">
        <v>1116</v>
      </c>
      <c r="C408" s="33" t="s">
        <v>2586</v>
      </c>
      <c r="D408" s="34" t="s">
        <v>2587</v>
      </c>
      <c r="E408" s="30" t="str">
        <f t="shared" si="6"/>
        <v>010002123</v>
      </c>
    </row>
    <row r="409" spans="1:5" x14ac:dyDescent="0.2">
      <c r="A409" s="31" t="s">
        <v>1627</v>
      </c>
      <c r="B409" s="32" t="s">
        <v>1148</v>
      </c>
      <c r="C409" s="33" t="s">
        <v>2588</v>
      </c>
      <c r="D409" s="34" t="s">
        <v>2589</v>
      </c>
      <c r="E409" s="30" t="str">
        <f t="shared" si="6"/>
        <v>080000352</v>
      </c>
    </row>
    <row r="410" spans="1:5" x14ac:dyDescent="0.2">
      <c r="A410" s="31" t="s">
        <v>1307</v>
      </c>
      <c r="B410" s="32" t="s">
        <v>1308</v>
      </c>
      <c r="C410" s="33" t="s">
        <v>2590</v>
      </c>
      <c r="D410" s="34" t="s">
        <v>2591</v>
      </c>
      <c r="E410" s="30" t="str">
        <f t="shared" si="6"/>
        <v>010002214</v>
      </c>
    </row>
    <row r="411" spans="1:5" x14ac:dyDescent="0.2">
      <c r="A411" s="31" t="s">
        <v>1236</v>
      </c>
      <c r="B411" s="32" t="s">
        <v>1118</v>
      </c>
      <c r="C411" s="33" t="s">
        <v>322</v>
      </c>
      <c r="D411" s="34" t="s">
        <v>2126</v>
      </c>
      <c r="E411" s="30" t="str">
        <f t="shared" si="6"/>
        <v>010002249</v>
      </c>
    </row>
    <row r="412" spans="1:5" x14ac:dyDescent="0.2">
      <c r="A412" s="31" t="s">
        <v>1482</v>
      </c>
      <c r="B412" s="32" t="s">
        <v>1483</v>
      </c>
      <c r="C412" s="33" t="s">
        <v>323</v>
      </c>
      <c r="D412" s="34" t="s">
        <v>2127</v>
      </c>
      <c r="E412" s="30" t="str">
        <f t="shared" si="6"/>
        <v>080000730</v>
      </c>
    </row>
    <row r="413" spans="1:5" x14ac:dyDescent="0.2">
      <c r="A413" s="31" t="s">
        <v>1191</v>
      </c>
      <c r="B413" s="32" t="s">
        <v>1192</v>
      </c>
      <c r="C413" s="33" t="s">
        <v>324</v>
      </c>
      <c r="D413" s="34" t="s">
        <v>2592</v>
      </c>
      <c r="E413" s="30" t="str">
        <f t="shared" si="6"/>
        <v>010002553</v>
      </c>
    </row>
    <row r="414" spans="1:5" x14ac:dyDescent="0.2">
      <c r="A414" s="31" t="s">
        <v>1456</v>
      </c>
      <c r="B414" s="32" t="s">
        <v>1094</v>
      </c>
      <c r="C414" s="33" t="s">
        <v>325</v>
      </c>
      <c r="D414" s="34" t="s">
        <v>2128</v>
      </c>
      <c r="E414" s="30" t="str">
        <f t="shared" si="6"/>
        <v>080000354</v>
      </c>
    </row>
    <row r="415" spans="1:5" x14ac:dyDescent="0.2">
      <c r="A415" s="31" t="s">
        <v>1422</v>
      </c>
      <c r="B415" s="32" t="s">
        <v>1094</v>
      </c>
      <c r="C415" s="33" t="s">
        <v>326</v>
      </c>
      <c r="D415" s="34" t="s">
        <v>2129</v>
      </c>
      <c r="E415" s="30" t="str">
        <f t="shared" si="6"/>
        <v>080000355</v>
      </c>
    </row>
    <row r="416" spans="1:5" x14ac:dyDescent="0.2">
      <c r="A416" s="31" t="s">
        <v>1520</v>
      </c>
      <c r="B416" s="32" t="s">
        <v>1108</v>
      </c>
      <c r="C416" s="33" t="s">
        <v>2593</v>
      </c>
      <c r="D416" s="34" t="s">
        <v>2130</v>
      </c>
      <c r="E416" s="30" t="str">
        <f t="shared" si="6"/>
        <v>080000930</v>
      </c>
    </row>
    <row r="417" spans="1:5" x14ac:dyDescent="0.2">
      <c r="A417" s="31" t="s">
        <v>1106</v>
      </c>
      <c r="B417" s="32" t="s">
        <v>2594</v>
      </c>
      <c r="C417" s="33" t="s">
        <v>327</v>
      </c>
      <c r="D417" s="34" t="s">
        <v>2131</v>
      </c>
      <c r="E417" s="30" t="str">
        <f t="shared" si="6"/>
        <v>080000811</v>
      </c>
    </row>
    <row r="418" spans="1:5" x14ac:dyDescent="0.2">
      <c r="A418" s="31" t="s">
        <v>1338</v>
      </c>
      <c r="B418" s="32" t="s">
        <v>1339</v>
      </c>
      <c r="C418" s="33" t="s">
        <v>2595</v>
      </c>
      <c r="D418" s="34" t="s">
        <v>2596</v>
      </c>
      <c r="E418" s="30" t="str">
        <f t="shared" si="6"/>
        <v>010002659</v>
      </c>
    </row>
    <row r="419" spans="1:5" x14ac:dyDescent="0.2">
      <c r="A419" s="31" t="s">
        <v>1206</v>
      </c>
      <c r="B419" s="32" t="s">
        <v>1142</v>
      </c>
      <c r="C419" s="33" t="s">
        <v>328</v>
      </c>
      <c r="D419" s="34" t="s">
        <v>2132</v>
      </c>
      <c r="E419" s="30" t="str">
        <f t="shared" si="6"/>
        <v>010001522</v>
      </c>
    </row>
    <row r="420" spans="1:5" x14ac:dyDescent="0.2">
      <c r="A420" s="31" t="s">
        <v>1335</v>
      </c>
      <c r="B420" s="32" t="s">
        <v>1336</v>
      </c>
      <c r="C420" s="33" t="s">
        <v>2597</v>
      </c>
      <c r="D420" s="34" t="s">
        <v>2598</v>
      </c>
      <c r="E420" s="30" t="str">
        <f t="shared" si="6"/>
        <v>010002610</v>
      </c>
    </row>
    <row r="421" spans="1:5" x14ac:dyDescent="0.2">
      <c r="A421" s="31" t="s">
        <v>1234</v>
      </c>
      <c r="B421" s="32" t="s">
        <v>1235</v>
      </c>
      <c r="C421" s="33" t="s">
        <v>329</v>
      </c>
      <c r="D421" s="34" t="s">
        <v>2133</v>
      </c>
      <c r="E421" s="30" t="str">
        <f t="shared" si="6"/>
        <v>010002139</v>
      </c>
    </row>
    <row r="422" spans="1:5" x14ac:dyDescent="0.2">
      <c r="A422" s="31" t="s">
        <v>1322</v>
      </c>
      <c r="B422" s="32" t="s">
        <v>2599</v>
      </c>
      <c r="C422" s="33" t="s">
        <v>2600</v>
      </c>
      <c r="D422" s="34" t="s">
        <v>2601</v>
      </c>
      <c r="E422" s="30" t="str">
        <f t="shared" si="6"/>
        <v>010002326</v>
      </c>
    </row>
    <row r="423" spans="1:5" x14ac:dyDescent="0.2">
      <c r="A423" s="31" t="s">
        <v>1442</v>
      </c>
      <c r="B423" s="32" t="s">
        <v>1122</v>
      </c>
      <c r="C423" s="33" t="s">
        <v>331</v>
      </c>
      <c r="D423" s="34" t="s">
        <v>2134</v>
      </c>
      <c r="E423" s="30" t="str">
        <f t="shared" si="6"/>
        <v>080000362</v>
      </c>
    </row>
    <row r="424" spans="1:5" x14ac:dyDescent="0.2">
      <c r="A424" s="31" t="s">
        <v>1393</v>
      </c>
      <c r="B424" s="32" t="s">
        <v>1269</v>
      </c>
      <c r="C424" s="33" t="s">
        <v>332</v>
      </c>
      <c r="D424" s="34" t="s">
        <v>2135</v>
      </c>
      <c r="E424" s="30" t="str">
        <f t="shared" si="6"/>
        <v>080000363</v>
      </c>
    </row>
    <row r="425" spans="1:5" x14ac:dyDescent="0.2">
      <c r="A425" s="31" t="s">
        <v>1249</v>
      </c>
      <c r="B425" s="32" t="s">
        <v>1138</v>
      </c>
      <c r="C425" s="33" t="s">
        <v>2602</v>
      </c>
      <c r="D425" s="34" t="s">
        <v>2603</v>
      </c>
      <c r="E425" s="30" t="str">
        <f t="shared" si="6"/>
        <v>080000777</v>
      </c>
    </row>
    <row r="426" spans="1:5" x14ac:dyDescent="0.2">
      <c r="A426" s="31" t="s">
        <v>1623</v>
      </c>
      <c r="B426" s="32" t="s">
        <v>2604</v>
      </c>
      <c r="C426" s="33" t="s">
        <v>2605</v>
      </c>
      <c r="D426" s="34" t="s">
        <v>2606</v>
      </c>
      <c r="E426" s="30" t="str">
        <f t="shared" si="6"/>
        <v>080001015</v>
      </c>
    </row>
    <row r="427" spans="1:5" x14ac:dyDescent="0.2">
      <c r="A427" s="31" t="s">
        <v>1484</v>
      </c>
      <c r="B427" s="32" t="s">
        <v>2607</v>
      </c>
      <c r="C427" s="33" t="s">
        <v>333</v>
      </c>
      <c r="D427" s="34" t="s">
        <v>2136</v>
      </c>
      <c r="E427" s="30" t="str">
        <f t="shared" si="6"/>
        <v>080000736</v>
      </c>
    </row>
    <row r="428" spans="1:5" x14ac:dyDescent="0.2">
      <c r="A428" s="31" t="s">
        <v>1448</v>
      </c>
      <c r="B428" s="32" t="s">
        <v>1449</v>
      </c>
      <c r="C428" s="33" t="s">
        <v>334</v>
      </c>
      <c r="D428" s="34" t="s">
        <v>2137</v>
      </c>
      <c r="E428" s="30" t="str">
        <f t="shared" si="6"/>
        <v>080000368</v>
      </c>
    </row>
    <row r="429" spans="1:5" x14ac:dyDescent="0.2">
      <c r="A429" s="31" t="s">
        <v>1328</v>
      </c>
      <c r="B429" s="32" t="s">
        <v>2608</v>
      </c>
      <c r="C429" s="33" t="s">
        <v>2609</v>
      </c>
      <c r="D429" s="34" t="s">
        <v>2610</v>
      </c>
      <c r="E429" s="30" t="str">
        <f t="shared" si="6"/>
        <v>010002424</v>
      </c>
    </row>
    <row r="430" spans="1:5" x14ac:dyDescent="0.2">
      <c r="A430" s="31" t="s">
        <v>1688</v>
      </c>
      <c r="B430" s="32" t="s">
        <v>1149</v>
      </c>
      <c r="C430" s="33" t="s">
        <v>2611</v>
      </c>
      <c r="D430" s="34" t="s">
        <v>2138</v>
      </c>
      <c r="E430" s="30" t="str">
        <f t="shared" si="6"/>
        <v>080000816</v>
      </c>
    </row>
    <row r="431" spans="1:5" x14ac:dyDescent="0.2">
      <c r="A431" s="31" t="s">
        <v>1599</v>
      </c>
      <c r="B431" s="32" t="s">
        <v>1102</v>
      </c>
      <c r="C431" s="33" t="s">
        <v>2612</v>
      </c>
      <c r="D431" s="34" t="s">
        <v>2613</v>
      </c>
      <c r="E431" s="30" t="str">
        <f t="shared" si="6"/>
        <v>080000502</v>
      </c>
    </row>
    <row r="432" spans="1:5" x14ac:dyDescent="0.2">
      <c r="A432" s="31" t="s">
        <v>1324</v>
      </c>
      <c r="B432" s="32" t="s">
        <v>1325</v>
      </c>
      <c r="C432" s="33" t="s">
        <v>2614</v>
      </c>
      <c r="D432" s="34" t="s">
        <v>2615</v>
      </c>
      <c r="E432" s="30" t="str">
        <f t="shared" si="6"/>
        <v>010002386</v>
      </c>
    </row>
    <row r="433" spans="1:5" x14ac:dyDescent="0.2">
      <c r="A433" s="31" t="s">
        <v>1306</v>
      </c>
      <c r="B433" s="32" t="s">
        <v>1087</v>
      </c>
      <c r="C433" s="33" t="s">
        <v>2616</v>
      </c>
      <c r="D433" s="34" t="s">
        <v>2202</v>
      </c>
      <c r="E433" s="30" t="str">
        <f t="shared" si="6"/>
        <v>010002666</v>
      </c>
    </row>
    <row r="434" spans="1:5" x14ac:dyDescent="0.2">
      <c r="A434" s="31" t="s">
        <v>1099</v>
      </c>
      <c r="B434" s="32" t="s">
        <v>1516</v>
      </c>
      <c r="C434" s="33" t="s">
        <v>335</v>
      </c>
      <c r="D434" s="34" t="s">
        <v>2139</v>
      </c>
      <c r="E434" s="30" t="str">
        <f t="shared" si="6"/>
        <v>080000899</v>
      </c>
    </row>
    <row r="435" spans="1:5" x14ac:dyDescent="0.2">
      <c r="A435" s="31" t="s">
        <v>1099</v>
      </c>
      <c r="B435" s="32" t="s">
        <v>1525</v>
      </c>
      <c r="C435" s="33" t="s">
        <v>2617</v>
      </c>
      <c r="D435" s="34" t="s">
        <v>2140</v>
      </c>
      <c r="E435" s="30" t="str">
        <f t="shared" si="6"/>
        <v>080000943</v>
      </c>
    </row>
    <row r="436" spans="1:5" x14ac:dyDescent="0.2">
      <c r="A436" s="31" t="s">
        <v>1099</v>
      </c>
      <c r="B436" s="32" t="s">
        <v>1532</v>
      </c>
      <c r="C436" s="33" t="s">
        <v>2618</v>
      </c>
      <c r="D436" s="34" t="s">
        <v>2141</v>
      </c>
      <c r="E436" s="30" t="str">
        <f t="shared" si="6"/>
        <v>080000974</v>
      </c>
    </row>
    <row r="437" spans="1:5" x14ac:dyDescent="0.2">
      <c r="A437" s="31" t="s">
        <v>1687</v>
      </c>
      <c r="B437" s="32" t="s">
        <v>1084</v>
      </c>
      <c r="C437" s="33" t="s">
        <v>2619</v>
      </c>
      <c r="D437" s="34" t="s">
        <v>2620</v>
      </c>
      <c r="E437" s="30" t="str">
        <f t="shared" si="6"/>
        <v>080000372</v>
      </c>
    </row>
    <row r="438" spans="1:5" x14ac:dyDescent="0.2">
      <c r="A438" s="31" t="s">
        <v>1582</v>
      </c>
      <c r="B438" s="32" t="s">
        <v>1583</v>
      </c>
      <c r="C438" s="33" t="s">
        <v>2621</v>
      </c>
      <c r="D438" s="34" t="s">
        <v>2622</v>
      </c>
      <c r="E438" s="30" t="str">
        <f t="shared" si="6"/>
        <v>080000955</v>
      </c>
    </row>
    <row r="439" spans="1:5" x14ac:dyDescent="0.2">
      <c r="A439" s="31" t="s">
        <v>1638</v>
      </c>
      <c r="B439" s="32" t="s">
        <v>1162</v>
      </c>
      <c r="C439" s="33" t="s">
        <v>2623</v>
      </c>
      <c r="D439" s="34" t="s">
        <v>2624</v>
      </c>
      <c r="E439" s="30" t="str">
        <f t="shared" si="6"/>
        <v>080000376</v>
      </c>
    </row>
    <row r="440" spans="1:5" x14ac:dyDescent="0.2">
      <c r="A440" s="31" t="s">
        <v>1176</v>
      </c>
      <c r="B440" s="32" t="s">
        <v>1139</v>
      </c>
      <c r="C440" s="33" t="s">
        <v>337</v>
      </c>
      <c r="D440" s="34" t="s">
        <v>2142</v>
      </c>
      <c r="E440" s="30" t="str">
        <f t="shared" si="6"/>
        <v>010001688</v>
      </c>
    </row>
    <row r="441" spans="1:5" x14ac:dyDescent="0.2">
      <c r="A441" s="31" t="s">
        <v>1651</v>
      </c>
      <c r="B441" s="32" t="s">
        <v>1652</v>
      </c>
      <c r="C441" s="33" t="s">
        <v>2625</v>
      </c>
      <c r="D441" s="34" t="s">
        <v>2626</v>
      </c>
      <c r="E441" s="30" t="str">
        <f t="shared" si="6"/>
        <v>080000565</v>
      </c>
    </row>
    <row r="442" spans="1:5" x14ac:dyDescent="0.2">
      <c r="A442" s="31" t="s">
        <v>1384</v>
      </c>
      <c r="B442" s="32" t="s">
        <v>1089</v>
      </c>
      <c r="C442" s="33" t="s">
        <v>338</v>
      </c>
      <c r="D442" s="34" t="s">
        <v>2143</v>
      </c>
      <c r="E442" s="30" t="str">
        <f t="shared" si="6"/>
        <v>080000381</v>
      </c>
    </row>
    <row r="443" spans="1:5" x14ac:dyDescent="0.2">
      <c r="A443" s="31" t="s">
        <v>1404</v>
      </c>
      <c r="B443" s="32" t="s">
        <v>1109</v>
      </c>
      <c r="C443" s="33" t="s">
        <v>2627</v>
      </c>
      <c r="D443" s="34" t="s">
        <v>2144</v>
      </c>
      <c r="E443" s="30" t="str">
        <f t="shared" si="6"/>
        <v>080001001</v>
      </c>
    </row>
    <row r="444" spans="1:5" x14ac:dyDescent="0.2">
      <c r="A444" s="31" t="s">
        <v>1404</v>
      </c>
      <c r="B444" s="32" t="s">
        <v>1148</v>
      </c>
      <c r="C444" s="33" t="s">
        <v>339</v>
      </c>
      <c r="D444" s="34" t="s">
        <v>2145</v>
      </c>
      <c r="E444" s="30" t="str">
        <f t="shared" si="6"/>
        <v>080000382</v>
      </c>
    </row>
    <row r="445" spans="1:5" x14ac:dyDescent="0.2">
      <c r="A445" s="31" t="s">
        <v>1404</v>
      </c>
      <c r="B445" s="32" t="s">
        <v>1192</v>
      </c>
      <c r="C445" s="33" t="s">
        <v>340</v>
      </c>
      <c r="D445" s="34" t="s">
        <v>2146</v>
      </c>
      <c r="E445" s="30" t="str">
        <f t="shared" si="6"/>
        <v>080000383</v>
      </c>
    </row>
    <row r="446" spans="1:5" x14ac:dyDescent="0.2">
      <c r="A446" s="31" t="s">
        <v>1430</v>
      </c>
      <c r="B446" s="32" t="s">
        <v>1878</v>
      </c>
      <c r="C446" s="33" t="s">
        <v>341</v>
      </c>
      <c r="D446" s="34" t="s">
        <v>2147</v>
      </c>
      <c r="E446" s="30" t="str">
        <f t="shared" si="6"/>
        <v>080000384</v>
      </c>
    </row>
    <row r="447" spans="1:5" x14ac:dyDescent="0.2">
      <c r="A447" s="31" t="s">
        <v>1454</v>
      </c>
      <c r="B447" s="32" t="s">
        <v>1455</v>
      </c>
      <c r="C447" s="33" t="s">
        <v>342</v>
      </c>
      <c r="D447" s="34" t="s">
        <v>2148</v>
      </c>
      <c r="E447" s="30" t="str">
        <f t="shared" si="6"/>
        <v>080000386</v>
      </c>
    </row>
    <row r="448" spans="1:5" x14ac:dyDescent="0.2">
      <c r="A448" s="31" t="s">
        <v>1485</v>
      </c>
      <c r="B448" s="32" t="s">
        <v>1486</v>
      </c>
      <c r="C448" s="33" t="s">
        <v>343</v>
      </c>
      <c r="D448" s="34" t="s">
        <v>2149</v>
      </c>
      <c r="E448" s="30" t="str">
        <f t="shared" si="6"/>
        <v>080000544</v>
      </c>
    </row>
    <row r="449" spans="1:5" x14ac:dyDescent="0.2">
      <c r="A449" s="31" t="s">
        <v>1591</v>
      </c>
      <c r="B449" s="32" t="s">
        <v>1091</v>
      </c>
      <c r="C449" s="33" t="s">
        <v>2628</v>
      </c>
      <c r="D449" s="34" t="s">
        <v>2629</v>
      </c>
      <c r="E449" s="30" t="str">
        <f t="shared" si="6"/>
        <v>080000388</v>
      </c>
    </row>
    <row r="450" spans="1:5" x14ac:dyDescent="0.2">
      <c r="A450" s="31" t="s">
        <v>1568</v>
      </c>
      <c r="B450" s="32" t="s">
        <v>1102</v>
      </c>
      <c r="C450" s="33" t="s">
        <v>2630</v>
      </c>
      <c r="D450" s="34" t="s">
        <v>2631</v>
      </c>
      <c r="E450" s="30" t="str">
        <f t="shared" ref="E450:E495" si="7">RIGHT("000000000" &amp;C450,9)</f>
        <v>080000515</v>
      </c>
    </row>
    <row r="451" spans="1:5" x14ac:dyDescent="0.2">
      <c r="A451" s="31" t="s">
        <v>1586</v>
      </c>
      <c r="B451" s="32" t="s">
        <v>1587</v>
      </c>
      <c r="C451" s="33" t="s">
        <v>2632</v>
      </c>
      <c r="D451" s="34" t="s">
        <v>2633</v>
      </c>
      <c r="E451" s="30" t="str">
        <f t="shared" si="7"/>
        <v>080000395</v>
      </c>
    </row>
    <row r="452" spans="1:5" x14ac:dyDescent="0.2">
      <c r="A452" s="31" t="s">
        <v>1576</v>
      </c>
      <c r="B452" s="32" t="s">
        <v>1577</v>
      </c>
      <c r="C452" s="33" t="s">
        <v>2634</v>
      </c>
      <c r="D452" s="34" t="s">
        <v>2635</v>
      </c>
      <c r="E452" s="30" t="str">
        <f t="shared" si="7"/>
        <v>080000398</v>
      </c>
    </row>
    <row r="453" spans="1:5" x14ac:dyDescent="0.2">
      <c r="A453" s="31" t="s">
        <v>1616</v>
      </c>
      <c r="B453" s="32" t="s">
        <v>1595</v>
      </c>
      <c r="C453" s="33" t="s">
        <v>2636</v>
      </c>
      <c r="D453" s="34" t="s">
        <v>2637</v>
      </c>
      <c r="E453" s="30" t="str">
        <f t="shared" si="7"/>
        <v>080000399</v>
      </c>
    </row>
    <row r="454" spans="1:5" x14ac:dyDescent="0.2">
      <c r="A454" s="31" t="s">
        <v>1185</v>
      </c>
      <c r="B454" s="32" t="s">
        <v>1186</v>
      </c>
      <c r="C454" s="33" t="s">
        <v>344</v>
      </c>
      <c r="D454" s="34" t="s">
        <v>2150</v>
      </c>
      <c r="E454" s="30" t="str">
        <f t="shared" si="7"/>
        <v>010002313</v>
      </c>
    </row>
    <row r="455" spans="1:5" x14ac:dyDescent="0.2">
      <c r="A455" s="31" t="s">
        <v>1344</v>
      </c>
      <c r="B455" s="32" t="s">
        <v>1117</v>
      </c>
      <c r="C455" s="33" t="s">
        <v>2638</v>
      </c>
      <c r="D455" s="34" t="s">
        <v>2639</v>
      </c>
      <c r="E455" s="30" t="str">
        <f t="shared" si="7"/>
        <v>010002672</v>
      </c>
    </row>
    <row r="456" spans="1:5" x14ac:dyDescent="0.2">
      <c r="A456" s="31" t="s">
        <v>1444</v>
      </c>
      <c r="B456" s="32" t="s">
        <v>1445</v>
      </c>
      <c r="C456" s="33" t="s">
        <v>345</v>
      </c>
      <c r="D456" s="34" t="s">
        <v>2151</v>
      </c>
      <c r="E456" s="30" t="str">
        <f t="shared" si="7"/>
        <v>080000400</v>
      </c>
    </row>
    <row r="457" spans="1:5" x14ac:dyDescent="0.2">
      <c r="A457" s="31" t="s">
        <v>1377</v>
      </c>
      <c r="B457" s="32" t="s">
        <v>1103</v>
      </c>
      <c r="C457" s="33" t="s">
        <v>2640</v>
      </c>
      <c r="D457" s="34" t="s">
        <v>2152</v>
      </c>
      <c r="E457" s="30" t="str">
        <f t="shared" si="7"/>
        <v>080000978</v>
      </c>
    </row>
    <row r="458" spans="1:5" x14ac:dyDescent="0.2">
      <c r="A458" s="31" t="s">
        <v>1124</v>
      </c>
      <c r="B458" s="32" t="s">
        <v>1135</v>
      </c>
      <c r="C458" s="33" t="s">
        <v>2641</v>
      </c>
      <c r="D458" s="34" t="s">
        <v>2642</v>
      </c>
      <c r="E458" s="30" t="str">
        <f t="shared" si="7"/>
        <v>010000145</v>
      </c>
    </row>
    <row r="459" spans="1:5" x14ac:dyDescent="0.2">
      <c r="A459" s="31" t="s">
        <v>1268</v>
      </c>
      <c r="B459" s="32" t="s">
        <v>1269</v>
      </c>
      <c r="C459" s="33" t="s">
        <v>348</v>
      </c>
      <c r="D459" s="34" t="s">
        <v>2153</v>
      </c>
      <c r="E459" s="30" t="str">
        <f t="shared" si="7"/>
        <v>010002437</v>
      </c>
    </row>
    <row r="460" spans="1:5" x14ac:dyDescent="0.2">
      <c r="A460" s="31" t="s">
        <v>1351</v>
      </c>
      <c r="B460" s="32" t="s">
        <v>1156</v>
      </c>
      <c r="C460" s="33" t="s">
        <v>350</v>
      </c>
      <c r="D460" s="34" t="s">
        <v>2154</v>
      </c>
      <c r="E460" s="30" t="str">
        <f t="shared" si="7"/>
        <v>010001693</v>
      </c>
    </row>
    <row r="461" spans="1:5" x14ac:dyDescent="0.2">
      <c r="A461" s="31" t="s">
        <v>1676</v>
      </c>
      <c r="B461" s="32" t="s">
        <v>1677</v>
      </c>
      <c r="C461" s="33" t="s">
        <v>2643</v>
      </c>
      <c r="D461" s="34" t="s">
        <v>2644</v>
      </c>
      <c r="E461" s="30" t="str">
        <f t="shared" si="7"/>
        <v>080000407</v>
      </c>
    </row>
    <row r="462" spans="1:5" x14ac:dyDescent="0.2">
      <c r="A462" s="31" t="s">
        <v>1237</v>
      </c>
      <c r="B462" s="32" t="s">
        <v>1085</v>
      </c>
      <c r="C462" s="33" t="s">
        <v>351</v>
      </c>
      <c r="D462" s="34" t="s">
        <v>2155</v>
      </c>
      <c r="E462" s="30" t="str">
        <f t="shared" si="7"/>
        <v>010001741</v>
      </c>
    </row>
    <row r="463" spans="1:5" x14ac:dyDescent="0.2">
      <c r="A463" s="31" t="s">
        <v>1450</v>
      </c>
      <c r="B463" s="32" t="s">
        <v>1451</v>
      </c>
      <c r="C463" s="33" t="s">
        <v>352</v>
      </c>
      <c r="D463" s="34" t="s">
        <v>2156</v>
      </c>
      <c r="E463" s="30" t="str">
        <f t="shared" si="7"/>
        <v>080000409</v>
      </c>
    </row>
    <row r="464" spans="1:5" x14ac:dyDescent="0.2">
      <c r="A464" s="31" t="s">
        <v>1678</v>
      </c>
      <c r="B464" s="32" t="s">
        <v>2645</v>
      </c>
      <c r="C464" s="33" t="s">
        <v>2646</v>
      </c>
      <c r="D464" s="34" t="s">
        <v>2647</v>
      </c>
      <c r="E464" s="30" t="str">
        <f t="shared" si="7"/>
        <v>080000411</v>
      </c>
    </row>
    <row r="465" spans="1:5" x14ac:dyDescent="0.2">
      <c r="A465" s="31" t="s">
        <v>1614</v>
      </c>
      <c r="B465" s="32" t="s">
        <v>1186</v>
      </c>
      <c r="C465" s="33" t="s">
        <v>2648</v>
      </c>
      <c r="D465" s="34" t="s">
        <v>2649</v>
      </c>
      <c r="E465" s="30" t="str">
        <f t="shared" si="7"/>
        <v>080000412</v>
      </c>
    </row>
    <row r="466" spans="1:5" x14ac:dyDescent="0.2">
      <c r="A466" s="31" t="s">
        <v>1158</v>
      </c>
      <c r="B466" s="32" t="s">
        <v>1117</v>
      </c>
      <c r="C466" s="33" t="s">
        <v>356</v>
      </c>
      <c r="D466" s="34" t="s">
        <v>2157</v>
      </c>
      <c r="E466" s="30" t="str">
        <f t="shared" si="7"/>
        <v>010002183</v>
      </c>
    </row>
    <row r="467" spans="1:5" x14ac:dyDescent="0.2">
      <c r="A467" s="31" t="s">
        <v>1167</v>
      </c>
      <c r="B467" s="32" t="s">
        <v>1501</v>
      </c>
      <c r="C467" s="33" t="s">
        <v>357</v>
      </c>
      <c r="D467" s="34" t="s">
        <v>2158</v>
      </c>
      <c r="E467" s="30" t="str">
        <f t="shared" si="7"/>
        <v>080000833</v>
      </c>
    </row>
    <row r="468" spans="1:5" x14ac:dyDescent="0.2">
      <c r="A468" s="31" t="s">
        <v>1413</v>
      </c>
      <c r="B468" s="32" t="s">
        <v>1100</v>
      </c>
      <c r="C468" s="33" t="s">
        <v>358</v>
      </c>
      <c r="D468" s="34" t="s">
        <v>2159</v>
      </c>
      <c r="E468" s="30" t="str">
        <f t="shared" si="7"/>
        <v>080000415</v>
      </c>
    </row>
    <row r="469" spans="1:5" x14ac:dyDescent="0.2">
      <c r="A469" s="31" t="s">
        <v>2650</v>
      </c>
      <c r="B469" s="32" t="s">
        <v>1165</v>
      </c>
      <c r="C469" s="33" t="s">
        <v>2651</v>
      </c>
      <c r="D469" s="34" t="s">
        <v>2197</v>
      </c>
      <c r="E469" s="30" t="str">
        <f t="shared" si="7"/>
        <v>010002516</v>
      </c>
    </row>
    <row r="470" spans="1:5" x14ac:dyDescent="0.2">
      <c r="A470" s="31" t="s">
        <v>1590</v>
      </c>
      <c r="B470" s="32" t="s">
        <v>1125</v>
      </c>
      <c r="C470" s="33" t="s">
        <v>2652</v>
      </c>
      <c r="D470" s="34" t="s">
        <v>2653</v>
      </c>
      <c r="E470" s="30" t="str">
        <f t="shared" si="7"/>
        <v>080000514</v>
      </c>
    </row>
    <row r="471" spans="1:5" x14ac:dyDescent="0.2">
      <c r="A471" s="31" t="s">
        <v>1684</v>
      </c>
      <c r="B471" s="32" t="s">
        <v>1165</v>
      </c>
      <c r="C471" s="33" t="s">
        <v>2654</v>
      </c>
      <c r="D471" s="34" t="s">
        <v>2655</v>
      </c>
      <c r="E471" s="30" t="str">
        <f t="shared" si="7"/>
        <v>080000420</v>
      </c>
    </row>
    <row r="472" spans="1:5" x14ac:dyDescent="0.2">
      <c r="A472" s="31" t="s">
        <v>1500</v>
      </c>
      <c r="B472" s="32" t="s">
        <v>1084</v>
      </c>
      <c r="C472" s="33" t="s">
        <v>359</v>
      </c>
      <c r="D472" s="34" t="s">
        <v>2160</v>
      </c>
      <c r="E472" s="30" t="str">
        <f t="shared" si="7"/>
        <v>080000807</v>
      </c>
    </row>
    <row r="473" spans="1:5" x14ac:dyDescent="0.2">
      <c r="A473" s="31" t="s">
        <v>1255</v>
      </c>
      <c r="B473" s="32" t="s">
        <v>1160</v>
      </c>
      <c r="C473" s="33" t="s">
        <v>360</v>
      </c>
      <c r="D473" s="34" t="s">
        <v>2161</v>
      </c>
      <c r="E473" s="30" t="str">
        <f t="shared" si="7"/>
        <v>010002196</v>
      </c>
    </row>
    <row r="474" spans="1:5" x14ac:dyDescent="0.2">
      <c r="A474" s="31" t="s">
        <v>1401</v>
      </c>
      <c r="B474" s="32" t="s">
        <v>1094</v>
      </c>
      <c r="C474" s="33" t="s">
        <v>361</v>
      </c>
      <c r="D474" s="34" t="s">
        <v>2162</v>
      </c>
      <c r="E474" s="30" t="str">
        <f t="shared" si="7"/>
        <v>080000422</v>
      </c>
    </row>
    <row r="475" spans="1:5" x14ac:dyDescent="0.2">
      <c r="A475" s="31" t="s">
        <v>1596</v>
      </c>
      <c r="B475" s="32" t="s">
        <v>1170</v>
      </c>
      <c r="C475" s="33" t="s">
        <v>2656</v>
      </c>
      <c r="D475" s="34" t="s">
        <v>2657</v>
      </c>
      <c r="E475" s="30" t="str">
        <f t="shared" si="7"/>
        <v>080001032</v>
      </c>
    </row>
    <row r="476" spans="1:5" x14ac:dyDescent="0.2">
      <c r="A476" s="31" t="s">
        <v>1434</v>
      </c>
      <c r="B476" s="32" t="s">
        <v>1435</v>
      </c>
      <c r="C476" s="33" t="s">
        <v>362</v>
      </c>
      <c r="D476" s="34" t="s">
        <v>2163</v>
      </c>
      <c r="E476" s="30" t="str">
        <f t="shared" si="7"/>
        <v>080000423</v>
      </c>
    </row>
    <row r="477" spans="1:5" x14ac:dyDescent="0.2">
      <c r="A477" s="31" t="s">
        <v>1114</v>
      </c>
      <c r="B477" s="32" t="s">
        <v>2658</v>
      </c>
      <c r="C477" s="33" t="s">
        <v>363</v>
      </c>
      <c r="D477" s="34" t="s">
        <v>2164</v>
      </c>
      <c r="E477" s="30" t="str">
        <f t="shared" si="7"/>
        <v>010000077</v>
      </c>
    </row>
    <row r="478" spans="1:5" x14ac:dyDescent="0.2">
      <c r="A478" s="31" t="s">
        <v>1114</v>
      </c>
      <c r="B478" s="32" t="s">
        <v>1186</v>
      </c>
      <c r="C478" s="33" t="s">
        <v>2659</v>
      </c>
      <c r="D478" s="34" t="s">
        <v>2165</v>
      </c>
      <c r="E478" s="30" t="str">
        <f t="shared" si="7"/>
        <v>080000959</v>
      </c>
    </row>
    <row r="479" spans="1:5" x14ac:dyDescent="0.2">
      <c r="A479" s="31" t="s">
        <v>1701</v>
      </c>
      <c r="B479" s="32" t="s">
        <v>1186</v>
      </c>
      <c r="C479" s="33" t="s">
        <v>2660</v>
      </c>
      <c r="D479" s="34" t="s">
        <v>2211</v>
      </c>
      <c r="E479" s="30" t="str">
        <f t="shared" si="7"/>
        <v>000000025</v>
      </c>
    </row>
    <row r="480" spans="1:5" x14ac:dyDescent="0.2">
      <c r="A480" s="31" t="s">
        <v>1394</v>
      </c>
      <c r="B480" s="32" t="s">
        <v>1087</v>
      </c>
      <c r="C480" s="33" t="s">
        <v>364</v>
      </c>
      <c r="D480" s="34" t="s">
        <v>2166</v>
      </c>
      <c r="E480" s="30" t="str">
        <f t="shared" si="7"/>
        <v>080000428</v>
      </c>
    </row>
    <row r="481" spans="1:5" x14ac:dyDescent="0.2">
      <c r="A481" s="31" t="s">
        <v>1654</v>
      </c>
      <c r="B481" s="32" t="s">
        <v>1117</v>
      </c>
      <c r="C481" s="33" t="s">
        <v>2661</v>
      </c>
      <c r="D481" s="34" t="s">
        <v>2662</v>
      </c>
      <c r="E481" s="30" t="str">
        <f t="shared" si="7"/>
        <v>080000904</v>
      </c>
    </row>
    <row r="482" spans="1:5" x14ac:dyDescent="0.2">
      <c r="A482" s="31" t="s">
        <v>1312</v>
      </c>
      <c r="B482" s="32" t="s">
        <v>1090</v>
      </c>
      <c r="C482" s="33" t="s">
        <v>2663</v>
      </c>
      <c r="D482" s="34" t="s">
        <v>2664</v>
      </c>
      <c r="E482" s="30" t="str">
        <f t="shared" si="7"/>
        <v>010001357</v>
      </c>
    </row>
    <row r="483" spans="1:5" x14ac:dyDescent="0.2">
      <c r="A483" s="31" t="s">
        <v>1573</v>
      </c>
      <c r="B483" s="32" t="s">
        <v>1151</v>
      </c>
      <c r="C483" s="33" t="s">
        <v>2665</v>
      </c>
      <c r="D483" s="34" t="s">
        <v>2666</v>
      </c>
      <c r="E483" s="30" t="str">
        <f t="shared" si="7"/>
        <v>080000954</v>
      </c>
    </row>
    <row r="484" spans="1:5" x14ac:dyDescent="0.2">
      <c r="A484" s="31" t="s">
        <v>1673</v>
      </c>
      <c r="B484" s="32" t="s">
        <v>1090</v>
      </c>
      <c r="C484" s="33" t="s">
        <v>366</v>
      </c>
      <c r="D484" s="34" t="s">
        <v>2167</v>
      </c>
      <c r="E484" s="30" t="str">
        <f t="shared" si="7"/>
        <v>080000431</v>
      </c>
    </row>
    <row r="485" spans="1:5" x14ac:dyDescent="0.2">
      <c r="A485" s="31" t="s">
        <v>1290</v>
      </c>
      <c r="B485" s="32" t="s">
        <v>1104</v>
      </c>
      <c r="C485" s="33" t="s">
        <v>2667</v>
      </c>
      <c r="D485" s="34" t="s">
        <v>2198</v>
      </c>
      <c r="E485" s="30" t="str">
        <f t="shared" si="7"/>
        <v>010002531</v>
      </c>
    </row>
    <row r="486" spans="1:5" x14ac:dyDescent="0.2">
      <c r="A486" s="31" t="s">
        <v>1617</v>
      </c>
      <c r="B486" s="32" t="s">
        <v>1117</v>
      </c>
      <c r="C486" s="33" t="s">
        <v>2668</v>
      </c>
      <c r="D486" s="34" t="s">
        <v>2669</v>
      </c>
      <c r="E486" s="30" t="str">
        <f t="shared" si="7"/>
        <v>080000436</v>
      </c>
    </row>
    <row r="487" spans="1:5" x14ac:dyDescent="0.2">
      <c r="A487" s="31" t="s">
        <v>1256</v>
      </c>
      <c r="B487" s="32" t="s">
        <v>1100</v>
      </c>
      <c r="C487" s="33" t="s">
        <v>367</v>
      </c>
      <c r="D487" s="34" t="s">
        <v>2168</v>
      </c>
      <c r="E487" s="30" t="str">
        <f t="shared" si="7"/>
        <v>010001425</v>
      </c>
    </row>
    <row r="488" spans="1:5" x14ac:dyDescent="0.2">
      <c r="A488" s="31" t="s">
        <v>1331</v>
      </c>
      <c r="B488" s="32" t="s">
        <v>1091</v>
      </c>
      <c r="C488" s="33" t="s">
        <v>2670</v>
      </c>
      <c r="D488" s="34" t="s">
        <v>2671</v>
      </c>
      <c r="E488" s="30" t="str">
        <f t="shared" si="7"/>
        <v>010002491</v>
      </c>
    </row>
    <row r="489" spans="1:5" x14ac:dyDescent="0.2">
      <c r="A489" s="31" t="s">
        <v>1359</v>
      </c>
      <c r="B489" s="32" t="s">
        <v>1360</v>
      </c>
      <c r="C489" s="33" t="s">
        <v>369</v>
      </c>
      <c r="D489" s="34" t="s">
        <v>2169</v>
      </c>
      <c r="E489" s="30" t="str">
        <f t="shared" si="7"/>
        <v>010002379</v>
      </c>
    </row>
    <row r="490" spans="1:5" x14ac:dyDescent="0.2">
      <c r="A490" s="31" t="s">
        <v>1297</v>
      </c>
      <c r="B490" s="32" t="s">
        <v>1105</v>
      </c>
      <c r="C490" s="33" t="s">
        <v>2672</v>
      </c>
      <c r="D490" s="34" t="s">
        <v>2199</v>
      </c>
      <c r="E490" s="30" t="str">
        <f t="shared" si="7"/>
        <v>010002393</v>
      </c>
    </row>
    <row r="491" spans="1:5" x14ac:dyDescent="0.2">
      <c r="A491" s="31" t="s">
        <v>1552</v>
      </c>
      <c r="B491" s="32" t="s">
        <v>1172</v>
      </c>
      <c r="C491" s="33" t="s">
        <v>2673</v>
      </c>
      <c r="D491" s="34" t="s">
        <v>2170</v>
      </c>
      <c r="E491" s="30" t="str">
        <f t="shared" si="7"/>
        <v>080001045</v>
      </c>
    </row>
    <row r="492" spans="1:5" x14ac:dyDescent="0.2">
      <c r="A492" s="31" t="s">
        <v>1300</v>
      </c>
      <c r="B492" s="32" t="s">
        <v>1301</v>
      </c>
      <c r="C492" s="33" t="s">
        <v>2674</v>
      </c>
      <c r="D492" s="34" t="s">
        <v>2200</v>
      </c>
      <c r="E492" s="30" t="str">
        <f t="shared" si="7"/>
        <v>010002576</v>
      </c>
    </row>
    <row r="493" spans="1:5" x14ac:dyDescent="0.2">
      <c r="A493" s="31" t="s">
        <v>1273</v>
      </c>
      <c r="B493" s="32" t="s">
        <v>1149</v>
      </c>
      <c r="C493" s="33" t="s">
        <v>2675</v>
      </c>
      <c r="D493" s="34" t="s">
        <v>2171</v>
      </c>
      <c r="E493" s="30" t="str">
        <f t="shared" si="7"/>
        <v>010002676</v>
      </c>
    </row>
    <row r="494" spans="1:5" x14ac:dyDescent="0.2">
      <c r="A494" s="31" t="s">
        <v>1578</v>
      </c>
      <c r="B494" s="32" t="s">
        <v>2676</v>
      </c>
      <c r="C494" s="33" t="s">
        <v>2677</v>
      </c>
      <c r="D494" s="34" t="s">
        <v>2678</v>
      </c>
      <c r="E494" s="30" t="str">
        <f t="shared" si="7"/>
        <v>080000442</v>
      </c>
    </row>
    <row r="495" spans="1:5" x14ac:dyDescent="0.2">
      <c r="A495" s="35" t="s">
        <v>1371</v>
      </c>
      <c r="B495" s="36" t="s">
        <v>1142</v>
      </c>
      <c r="C495" s="37" t="s">
        <v>370</v>
      </c>
      <c r="D495" s="38" t="s">
        <v>2172</v>
      </c>
      <c r="E495" s="30" t="str">
        <f t="shared" si="7"/>
        <v>080000446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54">
    <tabColor rgb="FF00B0F0"/>
  </sheetPr>
  <dimension ref="A1:R15"/>
  <sheetViews>
    <sheetView showGridLines="0" zoomScaleNormal="100" workbookViewId="0">
      <pane ySplit="1" topLeftCell="A2" activePane="bottomLeft" state="frozen"/>
      <selection pane="bottomLeft" activeCell="P6" sqref="P6"/>
    </sheetView>
  </sheetViews>
  <sheetFormatPr baseColWidth="10" defaultColWidth="11.5703125" defaultRowHeight="12" x14ac:dyDescent="0.25"/>
  <cols>
    <col min="1" max="1" width="13.28515625" style="2" customWidth="1"/>
    <col min="2" max="2" width="4.7109375" style="2" customWidth="1"/>
    <col min="3" max="3" width="23.85546875" style="2" customWidth="1"/>
    <col min="4" max="4" width="4.7109375" style="2" customWidth="1"/>
    <col min="5" max="12" width="11.5703125" style="2"/>
    <col min="13" max="14" width="4.7109375" style="2" customWidth="1"/>
    <col min="15" max="15" width="13.7109375" style="2" bestFit="1" customWidth="1"/>
    <col min="16" max="16" width="33.42578125" style="2" bestFit="1" customWidth="1"/>
    <col min="17" max="17" width="12.28515625" style="2" bestFit="1" customWidth="1"/>
    <col min="18" max="18" width="22.7109375" style="2" customWidth="1"/>
    <col min="19" max="19" width="31.85546875" style="2" bestFit="1" customWidth="1"/>
    <col min="20" max="20" width="34.7109375" style="2" bestFit="1" customWidth="1"/>
    <col min="21" max="21" width="8.7109375" style="2" bestFit="1" customWidth="1"/>
    <col min="22" max="22" width="12.140625" style="2" bestFit="1" customWidth="1"/>
    <col min="23" max="23" width="9.5703125" style="2" bestFit="1" customWidth="1"/>
    <col min="24" max="16384" width="11.5703125" style="2"/>
  </cols>
  <sheetData>
    <row r="1" spans="1:18" s="8" customFormat="1" ht="33" customHeight="1" x14ac:dyDescent="0.2">
      <c r="A1" s="3" t="s">
        <v>531</v>
      </c>
      <c r="B1" s="4"/>
      <c r="C1" s="5" t="s">
        <v>532</v>
      </c>
      <c r="D1" s="6"/>
      <c r="E1" s="7" t="s">
        <v>533</v>
      </c>
      <c r="F1" s="7" t="s">
        <v>534</v>
      </c>
      <c r="G1" s="7" t="s">
        <v>535</v>
      </c>
      <c r="H1" s="7" t="s">
        <v>536</v>
      </c>
      <c r="I1" s="7" t="s">
        <v>537</v>
      </c>
      <c r="J1" s="7" t="s">
        <v>538</v>
      </c>
      <c r="K1" s="7" t="s">
        <v>539</v>
      </c>
      <c r="L1" s="7" t="s">
        <v>540</v>
      </c>
      <c r="O1" s="8" t="s">
        <v>2680</v>
      </c>
      <c r="P1" s="8" t="s">
        <v>3041</v>
      </c>
      <c r="Q1" s="72" t="s">
        <v>2687</v>
      </c>
      <c r="R1" s="8" t="s">
        <v>3042</v>
      </c>
    </row>
    <row r="2" spans="1:18" s="8" customFormat="1" ht="12" customHeight="1" x14ac:dyDescent="0.2">
      <c r="A2" s="2">
        <v>2022</v>
      </c>
      <c r="B2" s="4"/>
      <c r="C2" s="9">
        <f>DATE(datas!D1,1,1)</f>
        <v>45658</v>
      </c>
      <c r="D2" s="6"/>
      <c r="E2" s="10" t="s">
        <v>541</v>
      </c>
      <c r="F2" s="10">
        <v>1</v>
      </c>
      <c r="G2" s="10">
        <f>DAY(EOMONTH(t_calendrier[[#This Row],[Début mois]],0))</f>
        <v>31</v>
      </c>
      <c r="H2" s="11">
        <f>DATE(datas!$D$1,t_calendrier[[#This Row],[N°]],1)</f>
        <v>45658</v>
      </c>
      <c r="I2" s="11">
        <f>EOMONTH(t_calendrier[[#This Row],[Début mois]],0)</f>
        <v>45688</v>
      </c>
      <c r="J2" s="12">
        <f>NETWORKDAYS(t_calendrier[[#This Row],[Début mois]],t_calendrier[[#This Row],[Fin mois]])</f>
        <v>23</v>
      </c>
      <c r="K2" s="12">
        <f>NETWORKDAYS(t_calendrier[[#This Row],[Début mois]],t_calendrier[[#This Row],[Fin mois]],t_dates_JF[Dates])</f>
        <v>22</v>
      </c>
      <c r="L2" s="12">
        <f ca="1">IF(MONTH(TODAY())&gt;MONTH(t_calendrier[[#This Row],[Début mois]]),t_calendrier[[#This Row],[Avec JF]],IF(MONTH(TODAY())&lt;MONTH(t_calendrier[[#This Row],[Début mois]]),0,NETWORKDAYS.INTL(t_calendrier[[#This Row],[Début mois]],TODAY(),1,t_dates_JF[Dates])))</f>
        <v>22</v>
      </c>
      <c r="O2" s="8" t="s">
        <v>2690</v>
      </c>
      <c r="P2" s="40">
        <v>150</v>
      </c>
      <c r="Q2" s="8" t="s">
        <v>2686</v>
      </c>
      <c r="R2" s="40">
        <f>IF(t_primes[[#This Row],[Prorata]]="Oui",t_primes[[#This Row],[Montant mensuel max]]/VLOOKUP(datas!$D$2,t_calendrier[],7,0),t_primes[[#This Row],[Montant mensuel max]])</f>
        <v>7.5</v>
      </c>
    </row>
    <row r="3" spans="1:18" s="8" customFormat="1" ht="12" customHeight="1" x14ac:dyDescent="0.2">
      <c r="A3" s="2">
        <v>2023</v>
      </c>
      <c r="C3" s="9">
        <f>(DOLLAR(("4/" &amp; datas!D1)/7+MOD(19*MOD(datas!D1,19)-7,30)*14%,)*7-6)+1</f>
        <v>45768</v>
      </c>
      <c r="D3" s="6"/>
      <c r="E3" s="10" t="s">
        <v>542</v>
      </c>
      <c r="F3" s="10">
        <v>2</v>
      </c>
      <c r="G3" s="10">
        <f>DAY(EOMONTH(t_calendrier[[#This Row],[Début mois]],0))</f>
        <v>28</v>
      </c>
      <c r="H3" s="11">
        <f>DATE(datas!$D$1,t_calendrier[[#This Row],[N°]],1)</f>
        <v>45689</v>
      </c>
      <c r="I3" s="11">
        <f>EOMONTH(t_calendrier[[#This Row],[Début mois]],0)</f>
        <v>45716</v>
      </c>
      <c r="J3" s="10">
        <f>NETWORKDAYS(t_calendrier[[#This Row],[Début mois]],t_calendrier[[#This Row],[Fin mois]])</f>
        <v>20</v>
      </c>
      <c r="K3" s="10">
        <f>NETWORKDAYS(t_calendrier[[#This Row],[Début mois]],t_calendrier[[#This Row],[Fin mois]],t_dates_JF[Dates])</f>
        <v>20</v>
      </c>
      <c r="L3" s="10">
        <f ca="1">IF(MONTH(TODAY())&gt;MONTH(t_calendrier[[#This Row],[Début mois]]),t_calendrier[[#This Row],[Avec JF]],IF(MONTH(TODAY())&lt;MONTH(t_calendrier[[#This Row],[Début mois]]),0,NETWORKDAYS.INTL(t_calendrier[[#This Row],[Début mois]],TODAY(),1,t_dates_JF[Dates])))</f>
        <v>20</v>
      </c>
      <c r="O3" s="8" t="s">
        <v>2691</v>
      </c>
      <c r="P3" s="40">
        <v>200</v>
      </c>
      <c r="Q3" s="8" t="s">
        <v>2686</v>
      </c>
      <c r="R3" s="40">
        <f>IF(t_primes[[#This Row],[Prorata]]="Oui",t_primes[[#This Row],[Montant mensuel max]]/VLOOKUP(datas!$D$2,t_calendrier[],7,0),t_primes[[#This Row],[Montant mensuel max]])</f>
        <v>10</v>
      </c>
    </row>
    <row r="4" spans="1:18" s="14" customFormat="1" ht="12" customHeight="1" x14ac:dyDescent="0.2">
      <c r="A4" s="2">
        <v>2024</v>
      </c>
      <c r="B4" s="13"/>
      <c r="C4" s="9">
        <f>DATE(datas!D1,5,1)</f>
        <v>45778</v>
      </c>
      <c r="D4" s="6"/>
      <c r="E4" s="10" t="s">
        <v>543</v>
      </c>
      <c r="F4" s="10">
        <v>3</v>
      </c>
      <c r="G4" s="10">
        <f>DAY(EOMONTH(t_calendrier[[#This Row],[Début mois]],0))</f>
        <v>31</v>
      </c>
      <c r="H4" s="11">
        <f>DATE(datas!$D$1,t_calendrier[[#This Row],[N°]],1)</f>
        <v>45717</v>
      </c>
      <c r="I4" s="11">
        <f>EOMONTH(t_calendrier[[#This Row],[Début mois]],0)</f>
        <v>45747</v>
      </c>
      <c r="J4" s="10">
        <f>NETWORKDAYS(t_calendrier[[#This Row],[Début mois]],t_calendrier[[#This Row],[Fin mois]])</f>
        <v>21</v>
      </c>
      <c r="K4" s="10">
        <f>NETWORKDAYS(t_calendrier[[#This Row],[Début mois]],t_calendrier[[#This Row],[Fin mois]],t_dates_JF[Dates])</f>
        <v>21</v>
      </c>
      <c r="L4" s="10">
        <f ca="1">IF(MONTH(TODAY())&gt;MONTH(t_calendrier[[#This Row],[Début mois]]),t_calendrier[[#This Row],[Avec JF]],IF(MONTH(TODAY())&lt;MONTH(t_calendrier[[#This Row],[Début mois]]),0,NETWORKDAYS.INTL(t_calendrier[[#This Row],[Début mois]],TODAY(),1,t_dates_JF[Dates])))</f>
        <v>21</v>
      </c>
      <c r="O4" s="2" t="s">
        <v>2692</v>
      </c>
      <c r="P4" s="41">
        <v>150</v>
      </c>
      <c r="Q4" s="8" t="s">
        <v>2686</v>
      </c>
      <c r="R4" s="40">
        <f>IF(t_primes[[#This Row],[Prorata]]="Oui",t_primes[[#This Row],[Montant mensuel max]]/VLOOKUP(datas!$D$2,t_calendrier[],7,0),t_primes[[#This Row],[Montant mensuel max]])</f>
        <v>7.5</v>
      </c>
    </row>
    <row r="5" spans="1:18" s="14" customFormat="1" ht="12" customHeight="1" x14ac:dyDescent="0.2">
      <c r="A5" s="2">
        <v>2025</v>
      </c>
      <c r="B5" s="15"/>
      <c r="C5" s="9">
        <f>DATE(datas!D1,5,8)</f>
        <v>45785</v>
      </c>
      <c r="D5" s="6"/>
      <c r="E5" s="10" t="s">
        <v>544</v>
      </c>
      <c r="F5" s="10">
        <v>4</v>
      </c>
      <c r="G5" s="10">
        <f>DAY(EOMONTH(t_calendrier[[#This Row],[Début mois]],0))</f>
        <v>30</v>
      </c>
      <c r="H5" s="11">
        <f>DATE(datas!$D$1,t_calendrier[[#This Row],[N°]],1)</f>
        <v>45748</v>
      </c>
      <c r="I5" s="11">
        <f>EOMONTH(t_calendrier[[#This Row],[Début mois]],0)</f>
        <v>45777</v>
      </c>
      <c r="J5" s="10">
        <f>NETWORKDAYS(t_calendrier[[#This Row],[Début mois]],t_calendrier[[#This Row],[Fin mois]])</f>
        <v>22</v>
      </c>
      <c r="K5" s="10">
        <f>NETWORKDAYS(t_calendrier[[#This Row],[Début mois]],t_calendrier[[#This Row],[Fin mois]],t_dates_JF[Dates])</f>
        <v>21</v>
      </c>
      <c r="L5" s="10">
        <f ca="1">IF(MONTH(TODAY())&gt;MONTH(t_calendrier[[#This Row],[Début mois]]),t_calendrier[[#This Row],[Avec JF]],IF(MONTH(TODAY())&lt;MONTH(t_calendrier[[#This Row],[Début mois]]),0,NETWORKDAYS.INTL(t_calendrier[[#This Row],[Début mois]],TODAY(),1,t_dates_JF[Dates])))</f>
        <v>21</v>
      </c>
      <c r="O5" s="8" t="s">
        <v>2693</v>
      </c>
      <c r="P5" s="40">
        <v>500</v>
      </c>
      <c r="Q5" s="8" t="s">
        <v>2686</v>
      </c>
      <c r="R5" s="40">
        <f>IF(t_primes[[#This Row],[Prorata]]="Oui",t_primes[[#This Row],[Montant mensuel max]]/VLOOKUP(datas!$D$2,t_calendrier[],7,0),t_primes[[#This Row],[Montant mensuel max]])</f>
        <v>25</v>
      </c>
    </row>
    <row r="6" spans="1:18" s="14" customFormat="1" ht="12" customHeight="1" x14ac:dyDescent="0.2">
      <c r="A6" s="2">
        <v>2026</v>
      </c>
      <c r="B6" s="15"/>
      <c r="C6" s="9">
        <f>C3+49</f>
        <v>45817</v>
      </c>
      <c r="D6" s="6"/>
      <c r="E6" s="10" t="s">
        <v>545</v>
      </c>
      <c r="F6" s="10">
        <v>5</v>
      </c>
      <c r="G6" s="10">
        <f>DAY(EOMONTH(t_calendrier[[#This Row],[Début mois]],0))</f>
        <v>31</v>
      </c>
      <c r="H6" s="11">
        <f>DATE(datas!$D$1,t_calendrier[[#This Row],[N°]],1)</f>
        <v>45778</v>
      </c>
      <c r="I6" s="11">
        <f>EOMONTH(t_calendrier[[#This Row],[Début mois]],0)</f>
        <v>45808</v>
      </c>
      <c r="J6" s="10">
        <f>NETWORKDAYS(t_calendrier[[#This Row],[Début mois]],t_calendrier[[#This Row],[Fin mois]])</f>
        <v>22</v>
      </c>
      <c r="K6" s="10">
        <f>NETWORKDAYS(t_calendrier[[#This Row],[Début mois]],t_calendrier[[#This Row],[Fin mois]],t_dates_JF[Dates])</f>
        <v>19</v>
      </c>
      <c r="L6" s="10">
        <f ca="1">IF(MONTH(TODAY())&gt;MONTH(t_calendrier[[#This Row],[Début mois]]),t_calendrier[[#This Row],[Avec JF]],IF(MONTH(TODAY())&lt;MONTH(t_calendrier[[#This Row],[Début mois]]),0,NETWORKDAYS.INTL(t_calendrier[[#This Row],[Début mois]],TODAY(),1,t_dates_JF[Dates])))</f>
        <v>19</v>
      </c>
      <c r="O6" s="2" t="s">
        <v>2694</v>
      </c>
      <c r="P6" s="40">
        <v>400</v>
      </c>
      <c r="Q6" s="8" t="s">
        <v>2686</v>
      </c>
      <c r="R6" s="40">
        <f>IF(t_primes[[#This Row],[Prorata]]="Oui",t_primes[[#This Row],[Montant mensuel max]]/VLOOKUP(datas!$D$2,t_calendrier[],7,0),t_primes[[#This Row],[Montant mensuel max]])</f>
        <v>20</v>
      </c>
    </row>
    <row r="7" spans="1:18" s="14" customFormat="1" ht="12" customHeight="1" x14ac:dyDescent="0.2">
      <c r="A7" s="2">
        <v>2027</v>
      </c>
      <c r="B7" s="15"/>
      <c r="C7" s="9">
        <f>C3+38</f>
        <v>45806</v>
      </c>
      <c r="D7" s="6"/>
      <c r="E7" s="10" t="s">
        <v>546</v>
      </c>
      <c r="F7" s="10">
        <v>6</v>
      </c>
      <c r="G7" s="10">
        <f>DAY(EOMONTH(t_calendrier[[#This Row],[Début mois]],0))</f>
        <v>30</v>
      </c>
      <c r="H7" s="11">
        <f>DATE(datas!$D$1,t_calendrier[[#This Row],[N°]],1)</f>
        <v>45809</v>
      </c>
      <c r="I7" s="11">
        <f>EOMONTH(t_calendrier[[#This Row],[Début mois]],0)</f>
        <v>45838</v>
      </c>
      <c r="J7" s="10">
        <f>NETWORKDAYS(t_calendrier[[#This Row],[Début mois]],t_calendrier[[#This Row],[Fin mois]])</f>
        <v>21</v>
      </c>
      <c r="K7" s="10">
        <f>NETWORKDAYS(t_calendrier[[#This Row],[Début mois]],t_calendrier[[#This Row],[Fin mois]],t_dates_JF[Dates])</f>
        <v>20</v>
      </c>
      <c r="L7" s="10">
        <f ca="1">IF(MONTH(TODAY())&gt;MONTH(t_calendrier[[#This Row],[Début mois]]),t_calendrier[[#This Row],[Avec JF]],IF(MONTH(TODAY())&lt;MONTH(t_calendrier[[#This Row],[Début mois]]),0,NETWORKDAYS.INTL(t_calendrier[[#This Row],[Début mois]],TODAY(),1,t_dates_JF[Dates])))</f>
        <v>20</v>
      </c>
      <c r="O7" s="8" t="s">
        <v>2695</v>
      </c>
      <c r="P7" s="40">
        <v>300</v>
      </c>
      <c r="Q7" s="8" t="s">
        <v>2686</v>
      </c>
      <c r="R7" s="40">
        <f>IF(t_primes[[#This Row],[Prorata]]="Oui",t_primes[[#This Row],[Montant mensuel max]]/VLOOKUP(datas!$D$2,t_calendrier[],7,0),t_primes[[#This Row],[Montant mensuel max]])</f>
        <v>15</v>
      </c>
    </row>
    <row r="8" spans="1:18" ht="12" customHeight="1" x14ac:dyDescent="0.2">
      <c r="C8" s="9">
        <f>DATE(datas!D1,7,14)</f>
        <v>45852</v>
      </c>
      <c r="D8" s="6"/>
      <c r="E8" s="10" t="s">
        <v>547</v>
      </c>
      <c r="F8" s="10">
        <v>7</v>
      </c>
      <c r="G8" s="10">
        <f>DAY(EOMONTH(t_calendrier[[#This Row],[Début mois]],0))</f>
        <v>31</v>
      </c>
      <c r="H8" s="11">
        <f>DATE(datas!$D$1,t_calendrier[[#This Row],[N°]],1)</f>
        <v>45839</v>
      </c>
      <c r="I8" s="11">
        <f>EOMONTH(t_calendrier[[#This Row],[Début mois]],0)</f>
        <v>45869</v>
      </c>
      <c r="J8" s="10">
        <f>NETWORKDAYS(t_calendrier[[#This Row],[Début mois]],t_calendrier[[#This Row],[Fin mois]])</f>
        <v>23</v>
      </c>
      <c r="K8" s="10">
        <f>NETWORKDAYS(t_calendrier[[#This Row],[Début mois]],t_calendrier[[#This Row],[Fin mois]],t_dates_JF[Dates])</f>
        <v>22</v>
      </c>
      <c r="L8" s="10">
        <f ca="1">IF(MONTH(TODAY())&gt;MONTH(t_calendrier[[#This Row],[Début mois]]),t_calendrier[[#This Row],[Avec JF]],IF(MONTH(TODAY())&lt;MONTH(t_calendrier[[#This Row],[Début mois]]),0,NETWORKDAYS.INTL(t_calendrier[[#This Row],[Début mois]],TODAY(),1,t_dates_JF[Dates])))</f>
        <v>4</v>
      </c>
      <c r="O8" s="2" t="s">
        <v>2696</v>
      </c>
      <c r="P8" s="40">
        <v>17</v>
      </c>
      <c r="R8" s="41">
        <f>IF(t_primes[[#This Row],[Prorata]]="Oui",t_primes[[#This Row],[Montant mensuel max]]/VLOOKUP(datas!$D$2,t_calendrier[],7,0),t_primes[[#This Row],[Montant mensuel max]])</f>
        <v>17</v>
      </c>
    </row>
    <row r="9" spans="1:18" ht="12" customHeight="1" x14ac:dyDescent="0.2">
      <c r="B9" s="16"/>
      <c r="C9" s="9">
        <f>DATE(datas!D1,8,15)</f>
        <v>45884</v>
      </c>
      <c r="D9" s="6"/>
      <c r="E9" s="10" t="s">
        <v>548</v>
      </c>
      <c r="F9" s="10">
        <v>8</v>
      </c>
      <c r="G9" s="10">
        <f>DAY(EOMONTH(t_calendrier[[#This Row],[Début mois]],0))</f>
        <v>31</v>
      </c>
      <c r="H9" s="11">
        <f>DATE(datas!$D$1,t_calendrier[[#This Row],[N°]],1)</f>
        <v>45870</v>
      </c>
      <c r="I9" s="11">
        <f>EOMONTH(t_calendrier[[#This Row],[Début mois]],0)</f>
        <v>45900</v>
      </c>
      <c r="J9" s="10">
        <f>NETWORKDAYS(t_calendrier[[#This Row],[Début mois]],t_calendrier[[#This Row],[Fin mois]])</f>
        <v>21</v>
      </c>
      <c r="K9" s="10">
        <f>NETWORKDAYS(t_calendrier[[#This Row],[Début mois]],t_calendrier[[#This Row],[Fin mois]],t_dates_JF[Dates])</f>
        <v>20</v>
      </c>
      <c r="L9" s="10">
        <f ca="1">IF(MONTH(TODAY())&gt;MONTH(t_calendrier[[#This Row],[Début mois]]),t_calendrier[[#This Row],[Avec JF]],IF(MONTH(TODAY())&lt;MONTH(t_calendrier[[#This Row],[Début mois]]),0,NETWORKDAYS.INTL(t_calendrier[[#This Row],[Début mois]],TODAY(),1,t_dates_JF[Dates])))</f>
        <v>0</v>
      </c>
      <c r="O9" s="8" t="s">
        <v>2697</v>
      </c>
      <c r="P9" s="40">
        <v>100</v>
      </c>
      <c r="R9" s="41">
        <f>IF(t_primes[[#This Row],[Prorata]]="Oui",t_primes[[#This Row],[Montant mensuel max]]/VLOOKUP(datas!$D$2,t_calendrier[],7,0),t_primes[[#This Row],[Montant mensuel max]])</f>
        <v>100</v>
      </c>
    </row>
    <row r="10" spans="1:18" ht="12" customHeight="1" x14ac:dyDescent="0.2">
      <c r="C10" s="9">
        <f>DATE(datas!D1,11,1)</f>
        <v>45962</v>
      </c>
      <c r="D10" s="6"/>
      <c r="E10" s="10" t="s">
        <v>549</v>
      </c>
      <c r="F10" s="10">
        <v>9</v>
      </c>
      <c r="G10" s="10">
        <f>DAY(EOMONTH(t_calendrier[[#This Row],[Début mois]],0))</f>
        <v>30</v>
      </c>
      <c r="H10" s="11">
        <f>DATE(datas!$D$1,t_calendrier[[#This Row],[N°]],1)</f>
        <v>45901</v>
      </c>
      <c r="I10" s="11">
        <f>EOMONTH(t_calendrier[[#This Row],[Début mois]],0)</f>
        <v>45930</v>
      </c>
      <c r="J10" s="10">
        <f>NETWORKDAYS(t_calendrier[[#This Row],[Début mois]],t_calendrier[[#This Row],[Fin mois]])</f>
        <v>22</v>
      </c>
      <c r="K10" s="10">
        <f>NETWORKDAYS(t_calendrier[[#This Row],[Début mois]],t_calendrier[[#This Row],[Fin mois]],t_dates_JF[Dates])</f>
        <v>22</v>
      </c>
      <c r="L10" s="10">
        <f ca="1">IF(MONTH(TODAY())&gt;MONTH(t_calendrier[[#This Row],[Début mois]]),t_calendrier[[#This Row],[Avec JF]],IF(MONTH(TODAY())&lt;MONTH(t_calendrier[[#This Row],[Début mois]]),0,NETWORKDAYS.INTL(t_calendrier[[#This Row],[Début mois]],TODAY(),1,t_dates_JF[Dates])))</f>
        <v>0</v>
      </c>
      <c r="O10" s="2" t="s">
        <v>2698</v>
      </c>
      <c r="P10" s="40">
        <v>20</v>
      </c>
      <c r="R10" s="41">
        <f>IF(t_primes[[#This Row],[Prorata]]="Oui",t_primes[[#This Row],[Montant mensuel max]]/VLOOKUP(datas!$D$2,t_calendrier[],7,0),t_primes[[#This Row],[Montant mensuel max]])</f>
        <v>20</v>
      </c>
    </row>
    <row r="11" spans="1:18" ht="12" customHeight="1" x14ac:dyDescent="0.2">
      <c r="B11" s="16"/>
      <c r="C11" s="9">
        <f>DATE(datas!D1,11,11)</f>
        <v>45972</v>
      </c>
      <c r="D11" s="6"/>
      <c r="E11" s="10" t="s">
        <v>550</v>
      </c>
      <c r="F11" s="10">
        <v>10</v>
      </c>
      <c r="G11" s="10">
        <f>DAY(EOMONTH(t_calendrier[[#This Row],[Début mois]],0))</f>
        <v>31</v>
      </c>
      <c r="H11" s="11">
        <f>DATE(datas!$D$1,t_calendrier[[#This Row],[N°]],1)</f>
        <v>45931</v>
      </c>
      <c r="I11" s="11">
        <f>EOMONTH(t_calendrier[[#This Row],[Début mois]],0)</f>
        <v>45961</v>
      </c>
      <c r="J11" s="10">
        <f>NETWORKDAYS(t_calendrier[[#This Row],[Début mois]],t_calendrier[[#This Row],[Fin mois]])</f>
        <v>23</v>
      </c>
      <c r="K11" s="10">
        <f>NETWORKDAYS(t_calendrier[[#This Row],[Début mois]],t_calendrier[[#This Row],[Fin mois]],t_dates_JF[Dates])</f>
        <v>23</v>
      </c>
      <c r="L11" s="10">
        <f ca="1">IF(MONTH(TODAY())&gt;MONTH(t_calendrier[[#This Row],[Début mois]]),t_calendrier[[#This Row],[Avec JF]],IF(MONTH(TODAY())&lt;MONTH(t_calendrier[[#This Row],[Début mois]]),0,NETWORKDAYS.INTL(t_calendrier[[#This Row],[Début mois]],TODAY(),1,t_dates_JF[Dates])))</f>
        <v>0</v>
      </c>
      <c r="O11" s="8" t="s">
        <v>2699</v>
      </c>
      <c r="P11" s="40">
        <v>48</v>
      </c>
      <c r="R11" s="41">
        <f>IF(t_primes[[#This Row],[Prorata]]="Oui",t_primes[[#This Row],[Montant mensuel max]]/VLOOKUP(datas!$D$2,t_calendrier[],7,0),t_primes[[#This Row],[Montant mensuel max]])</f>
        <v>48</v>
      </c>
    </row>
    <row r="12" spans="1:18" ht="12" customHeight="1" x14ac:dyDescent="0.2">
      <c r="C12" s="17">
        <f>DATE(datas!D1,12,25)</f>
        <v>46016</v>
      </c>
      <c r="D12" s="6"/>
      <c r="E12" s="10" t="s">
        <v>551</v>
      </c>
      <c r="F12" s="10">
        <v>11</v>
      </c>
      <c r="G12" s="10">
        <f>DAY(EOMONTH(t_calendrier[[#This Row],[Début mois]],0))</f>
        <v>30</v>
      </c>
      <c r="H12" s="11">
        <f>DATE(datas!$D$1,t_calendrier[[#This Row],[N°]],1)</f>
        <v>45962</v>
      </c>
      <c r="I12" s="11">
        <f>EOMONTH(t_calendrier[[#This Row],[Début mois]],0)</f>
        <v>45991</v>
      </c>
      <c r="J12" s="10">
        <f>NETWORKDAYS(t_calendrier[[#This Row],[Début mois]],t_calendrier[[#This Row],[Fin mois]])</f>
        <v>20</v>
      </c>
      <c r="K12" s="10">
        <f>NETWORKDAYS(t_calendrier[[#This Row],[Début mois]],t_calendrier[[#This Row],[Fin mois]],t_dates_JF[Dates])</f>
        <v>19</v>
      </c>
      <c r="L12" s="10">
        <f ca="1">IF(MONTH(TODAY())&gt;MONTH(t_calendrier[[#This Row],[Début mois]]),t_calendrier[[#This Row],[Avec JF]],IF(MONTH(TODAY())&lt;MONTH(t_calendrier[[#This Row],[Début mois]]),0,NETWORKDAYS.INTL(t_calendrier[[#This Row],[Début mois]],TODAY(),1,t_dates_JF[Dates])))</f>
        <v>0</v>
      </c>
      <c r="O12" s="2" t="s">
        <v>2700</v>
      </c>
      <c r="P12" s="40">
        <v>78</v>
      </c>
      <c r="R12" s="41">
        <f>IF(t_primes[[#This Row],[Prorata]]="Oui",t_primes[[#This Row],[Montant mensuel max]]/VLOOKUP(datas!$D$2,t_calendrier[],7,0),t_primes[[#This Row],[Montant mensuel max]])</f>
        <v>78</v>
      </c>
    </row>
    <row r="13" spans="1:18" ht="12" customHeight="1" x14ac:dyDescent="0.2">
      <c r="B13" s="16"/>
      <c r="C13" s="9"/>
      <c r="D13" s="6"/>
      <c r="E13" s="10" t="s">
        <v>552</v>
      </c>
      <c r="F13" s="10">
        <v>12</v>
      </c>
      <c r="G13" s="10">
        <f>DAY(EOMONTH(t_calendrier[[#This Row],[Début mois]],0))</f>
        <v>31</v>
      </c>
      <c r="H13" s="11">
        <f>DATE(datas!$D$1,t_calendrier[[#This Row],[N°]],1)</f>
        <v>45992</v>
      </c>
      <c r="I13" s="11">
        <f>EOMONTH(t_calendrier[[#This Row],[Début mois]],0)</f>
        <v>46022</v>
      </c>
      <c r="J13" s="10">
        <f>NETWORKDAYS(t_calendrier[[#This Row],[Début mois]],t_calendrier[[#This Row],[Fin mois]])</f>
        <v>23</v>
      </c>
      <c r="K13" s="10">
        <f>NETWORKDAYS(t_calendrier[[#This Row],[Début mois]],t_calendrier[[#This Row],[Fin mois]],t_dates_JF[Dates])</f>
        <v>22</v>
      </c>
      <c r="L13" s="10">
        <f ca="1">IF(MONTH(TODAY())&gt;MONTH(t_calendrier[[#This Row],[Début mois]]),t_calendrier[[#This Row],[Avec JF]],IF(MONTH(TODAY())&lt;MONTH(t_calendrier[[#This Row],[Début mois]]),0,NETWORKDAYS.INTL(t_calendrier[[#This Row],[Début mois]],TODAY(),1,t_dates_JF[Dates])))</f>
        <v>0</v>
      </c>
      <c r="O13" s="8" t="s">
        <v>2701</v>
      </c>
      <c r="P13" s="40">
        <v>150</v>
      </c>
      <c r="R13" s="41">
        <f>IF(t_primes[[#This Row],[Prorata]]="Oui",t_primes[[#This Row],[Montant mensuel max]]/VLOOKUP(datas!$D$2,t_calendrier[],7,0),t_primes[[#This Row],[Montant mensuel max]])</f>
        <v>150</v>
      </c>
    </row>
    <row r="14" spans="1:18" ht="12" customHeight="1" x14ac:dyDescent="0.25">
      <c r="O14" s="2" t="s">
        <v>2702</v>
      </c>
      <c r="P14" s="71">
        <v>75</v>
      </c>
      <c r="R14" s="41">
        <f>IF(t_primes[[#This Row],[Prorata]]="Oui",t_primes[[#This Row],[Montant mensuel max]]/VLOOKUP(datas!$D$2,t_calendrier[],7,0),t_primes[[#This Row],[Montant mensuel max]])</f>
        <v>75</v>
      </c>
    </row>
    <row r="15" spans="1:18" x14ac:dyDescent="0.25">
      <c r="B15" s="16"/>
      <c r="D15" s="16"/>
    </row>
  </sheetData>
  <phoneticPr fontId="24" type="noConversion"/>
  <dataValidations count="5">
    <dataValidation type="list" showInputMessage="1" showErrorMessage="1" sqref="D96 D154 D156 D158 B8 B178 B98 B136 B138 B140 B184 B186 D134 B10 B12 B14 D8 D10 D12 D14 D136 D138 D140 B18 B172 B100 B102 B104 B210 B212 D98 D100 B20 B22 B24 D18 D20 D22 D24 D102 D104 B28 B162 D208 D202 D204 D210 D212 B106 B108 B30 B32 B34 D28 D30 D32 D34 D106 B36 D108 B142 B144 D206 D180 D182 D142 D144 D172 B38 B40 B42 D36 D38 D40 D42 B110 B112 D184 D186 D110 D112 B44 B46 D44 D46 D174 D176 D178 B208 B50 B114 D114 B202 B182 B204 B146 B148 B196 B116 B52 B54 B56 D50 D52 D54 D56 B118 B58 D116 D118 D146 D148 B206 B180 B198 B200 B120 B60 B62 B64 D58 D60 D62 D64 B122 D120 B188 B190 D122 B152 B66 B68 D66 D68 B164 B126 B166 B70 B72 D70 D72 B168 D188 B76 D162 D194 D164 D190 D166 D168 B128 B130 B132 B78 B80 B82 D76 D78 D80 D82 B84 D126 D128 D130 D132 B86 D84 D86 B174 B176 B194 D196 B90 B154 B134 B156 B158 D152 D198 D200 B92 B94 B96 D90 D92 D94" xr:uid="{00000000-0002-0000-0C00-000000000000}">
      <formula1>INDIRECT("t_villes[villes]")</formula1>
    </dataValidation>
    <dataValidation type="list" showInputMessage="1" showErrorMessage="1" sqref="E138 E140 E142 E56 E58 E60 E144 E104 E196 C204 C130 C68 C194 C132 E8 C134 C136 E154 E62 E64 C106 C108 C164 E202 E176 C182 C184 E178 C166 C152 E182 C70 C72 E198 E106 E66 C210 C200 C168 C206 E184 E10 E12 E180 C102 C186 E146 E148 C110 C112 E204 E68 C104 C196 C60 C62 E194 E70 E14 C64 E174 E108 C114 E128 E130 C116 E132 C180 E186 E18 E20 E206 C76 C78 C80 C82 C178 E200 E72 E110 C66 C198 C34 C36 C118 C120 E22 E156 E158 E76 E78 E162 E152 C84 C86 C122 E24 E28 E30 E32 E34 C126 E80 E82 E210 E212 C138 C140 C38 C40 C42 C44 E112 E114 C142 C144 E36 E38 E84 E86 E90 E92 E94 C90 C46 C50 E172 E208 E40 C172 C208 C202 C128 C92 C94 C96 C98 E134 E42 E44 E46 E136 E96 C188 C100 E116 E118 C174 E164 E166 C190 C52 C54 C56 E168 C176 E50 C58 C212 E98 E100 E102 C146 C148 E120 E122 E188 E190 E52 E126 C154 E54 C156 C158 C162" xr:uid="{00000000-0002-0000-0C00-000001000000}">
      <formula1>INDIRECT("t_hrs[hrs-divers]")</formula1>
    </dataValidation>
    <dataValidation type="list" showInputMessage="1" showErrorMessage="1" sqref="D97 D157 D159 B9 B181 B99 B175 B173 B137 B139 B141 D205 B11 B13 B15 D9 D11 D13 D15 D135 D137 D139 D141 B19 B101 B103 B211 B213 B105 D99 D101 D103 D105 B21 B23 B25 D19 D21 D23 D25 D211 B163 B29 D207 D209 D213 B183 B185 B107 B109 D107 B31 B33 B35 D29 D31 D33 D35 D109 B187 B37 B143 D181 D183 D185 B145 D143 D145 B111 B39 B41 B43 D37 D39 D41 D43 B113 D111 D187 D113 B177 B179 B45 B47 D45 D47 B203 B115 B51 D115 D173 D175 B207 D177 D179 B147 B149 D147 D149 B53 B55 B57 D51 D53 D55 D57 B117 B209 B119 D117 B59 D119 B197 B153 B121 B61 B63 B65 D59 D61 D63 D65 B123 D121 D123 B189 B199 B67 B69 D67 D69 B165 B127 B191 D189 B167 B71 B73 D71 D73 B169 D191 B201 B77 D195 D197 D163 D203 D165 D167 D169 B129 B131 B79 B81 B83 D77 D79 D81 D83 B133 D127 D129 D131 B85 D133 D199 B87 D85 D87 B205 B195 B155 B135 B91 B157 B159 D153 D201 D155 B93 B95 B97 D91 D93 D95" xr:uid="{00000000-0002-0000-0C00-000002000000}">
      <formula1>INDIRECT("t_rem[remorques]")</formula1>
    </dataValidation>
    <dataValidation type="list" showInputMessage="1" showErrorMessage="1" sqref="E207 E209 C199 C201 C203 C205 C207 C209 E211 E213 E189 E191 E195 E197 E199 E201 E203 E205 C33 C35 C37 C39 C41 C43 C45 C47 C51 C53 C55 C57 C59 C61 C63 C65 C67 C69 C71 C73 C77 C79 C81 C83 C85 C87 C91 C93 C95 C97 C99 C101 C103 C105 C107 C109 C111 C113 C115 C117 C119 C121 C123 C127 C129 C131 C133 C135 C137 C139 C141 C143 C145 C147 C149 C153 C155 C157 C159 C163 C165 C167 C169 C173 C175 C177 C179 C181 C183 C185 C187 C189 C191 C195 C197 C211 C213 E9 E11 E13 E15 E19 E21 E23 E25 E29 E31 E33 E35 E37 E39 E41 E43 E45 E47 E51 E53 E55 E57 E59 E61 E63 E65 E67 E69 E71 E73 E77 E79 E81 E83 E85 E87 E91 E93 E95 E97 E99 E101 E103 E105 E107 E109 E111 E113 E115 E117 E119 E121 E123 E127 E129 E131 E133 E135 E137 E139 E141 E143 E145 E147 E149 E153 E155 E157 E159 E163 E165 E167 E169 E173 E175 E177 E179 E181 E183 E185 E187" xr:uid="{00000000-0002-0000-0C00-000003000000}">
      <formula1>INDIRECT("t_divers[divers2]")</formula1>
    </dataValidation>
    <dataValidation type="list" allowBlank="1" showInputMessage="1" showErrorMessage="1" sqref="Q2:Q14" xr:uid="{876A4713-CE44-4D00-8AF5-C72CD99C4598}">
      <formula1>INDIRECT("t_choix[choix]")</formula1>
    </dataValidation>
  </dataValidations>
  <pageMargins left="0.7" right="0.7" top="0.75" bottom="0.75" header="0.3" footer="0.3"/>
  <pageSetup paperSize="9" orientation="portrait" r:id="rId1"/>
  <tableParts count="4">
    <tablePart r:id="rId2"/>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7">
    <tabColor rgb="FF00B050"/>
  </sheetPr>
  <dimension ref="A1:R1824"/>
  <sheetViews>
    <sheetView zoomScaleNormal="100" workbookViewId="0">
      <pane ySplit="1" topLeftCell="A2" activePane="bottomLeft" state="frozen"/>
      <selection pane="bottomLeft" activeCell="O16" sqref="O16"/>
    </sheetView>
  </sheetViews>
  <sheetFormatPr baseColWidth="10" defaultColWidth="11.5703125" defaultRowHeight="12" x14ac:dyDescent="0.2"/>
  <cols>
    <col min="1" max="1" width="9.28515625" style="18" bestFit="1" customWidth="1"/>
    <col min="2" max="2" width="33.28515625" style="18" bestFit="1" customWidth="1"/>
    <col min="3" max="3" width="16.5703125" style="18" bestFit="1" customWidth="1"/>
    <col min="4" max="4" width="10" style="18" bestFit="1" customWidth="1"/>
    <col min="5" max="5" width="10.42578125" style="18" bestFit="1" customWidth="1"/>
    <col min="6" max="6" width="9.7109375" style="18" bestFit="1" customWidth="1"/>
    <col min="7" max="7" width="10.5703125" style="18" bestFit="1" customWidth="1"/>
    <col min="8" max="8" width="27" style="18" bestFit="1" customWidth="1"/>
    <col min="9" max="9" width="29" style="18" bestFit="1" customWidth="1"/>
    <col min="10" max="10" width="9.140625" style="21" bestFit="1" customWidth="1"/>
    <col min="11" max="11" width="11.42578125" style="21" bestFit="1" customWidth="1"/>
    <col min="12" max="12" width="9.140625" style="18" bestFit="1" customWidth="1"/>
    <col min="13" max="13" width="8.28515625" style="18" bestFit="1" customWidth="1"/>
    <col min="14" max="14" width="12.5703125" style="18" bestFit="1" customWidth="1"/>
    <col min="15" max="15" width="13" style="18" bestFit="1" customWidth="1"/>
    <col min="16" max="16" width="6.42578125" style="18" bestFit="1" customWidth="1"/>
    <col min="17" max="17" width="8.28515625" style="18" bestFit="1" customWidth="1"/>
    <col min="18" max="18" width="7.42578125" style="18" customWidth="1"/>
    <col min="19" max="16384" width="11.5703125" style="18"/>
  </cols>
  <sheetData>
    <row r="1" spans="1:18" s="22" customFormat="1" ht="15" x14ac:dyDescent="0.25">
      <c r="A1" s="22" t="s">
        <v>711</v>
      </c>
      <c r="B1" s="22" t="s">
        <v>700</v>
      </c>
      <c r="C1" s="22" t="s">
        <v>2</v>
      </c>
      <c r="D1" s="22" t="s">
        <v>56</v>
      </c>
      <c r="E1" s="22" t="s">
        <v>519</v>
      </c>
      <c r="F1" s="22" t="s">
        <v>524</v>
      </c>
      <c r="G1" s="22" t="s">
        <v>525</v>
      </c>
      <c r="H1" s="22" t="s">
        <v>727</v>
      </c>
      <c r="I1" s="22" t="s">
        <v>553</v>
      </c>
      <c r="J1" t="s">
        <v>717</v>
      </c>
      <c r="K1" s="23" t="s">
        <v>521</v>
      </c>
      <c r="L1" s="23" t="s">
        <v>522</v>
      </c>
      <c r="M1" s="23" t="s">
        <v>523</v>
      </c>
      <c r="N1" s="24" t="s">
        <v>526</v>
      </c>
      <c r="O1" s="24" t="s">
        <v>527</v>
      </c>
      <c r="P1" s="22" t="s">
        <v>728</v>
      </c>
      <c r="Q1" s="22" t="s">
        <v>729</v>
      </c>
      <c r="R1" s="22" t="s">
        <v>730</v>
      </c>
    </row>
    <row r="2" spans="1:18" ht="15" x14ac:dyDescent="0.25">
      <c r="A2" s="25">
        <v>45748</v>
      </c>
      <c r="B2" s="18" t="s">
        <v>372</v>
      </c>
      <c r="C2" s="18" t="s">
        <v>0</v>
      </c>
      <c r="D2" s="18" t="s">
        <v>951</v>
      </c>
      <c r="E2" s="18" t="s">
        <v>1719</v>
      </c>
      <c r="F2" s="18" t="s">
        <v>988</v>
      </c>
      <c r="H2" s="18" t="s">
        <v>979</v>
      </c>
      <c r="I2" s="18" t="s">
        <v>985</v>
      </c>
      <c r="J2" s="26"/>
      <c r="K2" s="20">
        <v>0.19444444444444445</v>
      </c>
      <c r="L2" s="20">
        <v>0.27083333333333331</v>
      </c>
      <c r="M2" s="20">
        <v>0</v>
      </c>
      <c r="N2" s="21">
        <v>0.27430555555555558</v>
      </c>
      <c r="O2" s="21">
        <v>0.7729166666666667</v>
      </c>
      <c r="P2" s="18">
        <v>263</v>
      </c>
      <c r="Q2" s="21">
        <v>0.46527777777777779</v>
      </c>
      <c r="R2" s="18">
        <v>1</v>
      </c>
    </row>
    <row r="3" spans="1:18" ht="15" x14ac:dyDescent="0.25">
      <c r="A3" s="25">
        <v>45748</v>
      </c>
      <c r="B3" s="18" t="s">
        <v>381</v>
      </c>
      <c r="C3" s="18" t="s">
        <v>0</v>
      </c>
      <c r="D3" s="18" t="s">
        <v>1743</v>
      </c>
      <c r="E3" s="18" t="s">
        <v>689</v>
      </c>
      <c r="F3" s="18" t="s">
        <v>1725</v>
      </c>
      <c r="H3" s="18" t="s">
        <v>1723</v>
      </c>
      <c r="I3" s="18" t="s">
        <v>1724</v>
      </c>
      <c r="J3" s="26"/>
      <c r="K3" s="20">
        <v>0.25416666666666665</v>
      </c>
      <c r="L3" s="20">
        <v>0.17916666666666667</v>
      </c>
      <c r="M3" s="20">
        <v>0</v>
      </c>
      <c r="N3" s="21">
        <v>0.33402777777777776</v>
      </c>
      <c r="O3" s="21">
        <v>0.80208333333333337</v>
      </c>
      <c r="P3" s="18">
        <v>330</v>
      </c>
      <c r="Q3" s="21">
        <v>0.43333333333333335</v>
      </c>
      <c r="R3" s="18">
        <v>1</v>
      </c>
    </row>
    <row r="4" spans="1:18" ht="15" x14ac:dyDescent="0.25">
      <c r="A4" s="25">
        <v>45748</v>
      </c>
      <c r="B4" s="18" t="s">
        <v>382</v>
      </c>
      <c r="C4" s="18" t="s">
        <v>0</v>
      </c>
      <c r="D4" s="18" t="s">
        <v>736</v>
      </c>
      <c r="E4" s="18" t="s">
        <v>689</v>
      </c>
      <c r="F4" s="18" t="s">
        <v>625</v>
      </c>
      <c r="H4" s="18" t="s">
        <v>1871</v>
      </c>
      <c r="I4" s="18" t="s">
        <v>598</v>
      </c>
      <c r="J4" s="26"/>
      <c r="K4" s="20">
        <v>0.2902777777777778</v>
      </c>
      <c r="L4" s="20">
        <v>0.10972222222222222</v>
      </c>
      <c r="M4" s="20">
        <v>6.9444444444444447E-4</v>
      </c>
      <c r="N4" s="21">
        <v>0.16319444444444445</v>
      </c>
      <c r="O4" s="21">
        <v>0.59791666666666665</v>
      </c>
      <c r="P4" s="18">
        <v>499</v>
      </c>
      <c r="Q4" s="21">
        <v>0.40069444444444446</v>
      </c>
      <c r="R4" s="18">
        <v>1</v>
      </c>
    </row>
    <row r="5" spans="1:18" ht="15" x14ac:dyDescent="0.25">
      <c r="A5" s="25">
        <v>45748</v>
      </c>
      <c r="B5" s="18" t="s">
        <v>383</v>
      </c>
      <c r="C5" s="18" t="s">
        <v>0</v>
      </c>
      <c r="D5" s="18" t="s">
        <v>737</v>
      </c>
      <c r="E5" s="18" t="s">
        <v>689</v>
      </c>
      <c r="F5" s="18" t="s">
        <v>1000</v>
      </c>
      <c r="H5" s="18" t="s">
        <v>895</v>
      </c>
      <c r="I5" s="18" t="s">
        <v>966</v>
      </c>
      <c r="J5" s="26"/>
      <c r="K5" s="20">
        <v>0.24791666666666667</v>
      </c>
      <c r="L5" s="20">
        <v>0.25624999999999998</v>
      </c>
      <c r="M5" s="20">
        <v>0</v>
      </c>
      <c r="N5" s="21">
        <v>0.22222222222222221</v>
      </c>
      <c r="O5" s="21">
        <v>0.77083333333333337</v>
      </c>
      <c r="P5" s="18">
        <v>308</v>
      </c>
      <c r="Q5" s="21">
        <v>0.50416666666666665</v>
      </c>
      <c r="R5" s="18">
        <v>1</v>
      </c>
    </row>
    <row r="6" spans="1:18" ht="15" x14ac:dyDescent="0.25">
      <c r="A6" s="25">
        <v>45748</v>
      </c>
      <c r="B6" s="18" t="s">
        <v>384</v>
      </c>
      <c r="C6" s="18" t="s">
        <v>0</v>
      </c>
      <c r="D6" s="18" t="s">
        <v>1744</v>
      </c>
      <c r="E6" s="18" t="s">
        <v>689</v>
      </c>
      <c r="F6" s="18" t="s">
        <v>1728</v>
      </c>
      <c r="H6" s="18" t="s">
        <v>1726</v>
      </c>
      <c r="I6" s="18" t="s">
        <v>1727</v>
      </c>
      <c r="J6" s="26"/>
      <c r="K6" s="20">
        <v>0.22083333333333333</v>
      </c>
      <c r="L6" s="20">
        <v>0.17291666666666666</v>
      </c>
      <c r="M6" s="20">
        <v>0</v>
      </c>
      <c r="N6" s="21">
        <v>0.17847222222222223</v>
      </c>
      <c r="O6" s="21">
        <v>0.60486111111111107</v>
      </c>
      <c r="P6" s="18">
        <v>276</v>
      </c>
      <c r="Q6" s="21">
        <v>0.39374999999999999</v>
      </c>
      <c r="R6" s="18">
        <v>1</v>
      </c>
    </row>
    <row r="7" spans="1:18" ht="15" x14ac:dyDescent="0.25">
      <c r="A7" s="25">
        <v>45748</v>
      </c>
      <c r="B7" s="18" t="s">
        <v>426</v>
      </c>
      <c r="C7" s="18" t="s">
        <v>1</v>
      </c>
      <c r="D7" s="18" t="s">
        <v>738</v>
      </c>
      <c r="E7" s="18" t="s">
        <v>698</v>
      </c>
      <c r="F7" s="18" t="s">
        <v>612</v>
      </c>
      <c r="H7" s="18" t="s">
        <v>555</v>
      </c>
      <c r="I7" s="18" t="s">
        <v>679</v>
      </c>
      <c r="J7" s="26"/>
      <c r="K7" s="20">
        <v>0.15486111111111112</v>
      </c>
      <c r="L7" s="20">
        <v>0.20555555555555555</v>
      </c>
      <c r="M7" s="20">
        <v>0</v>
      </c>
      <c r="N7" s="21">
        <v>0.14861111111111111</v>
      </c>
      <c r="O7" s="21">
        <v>0.54513888888888884</v>
      </c>
      <c r="P7" s="18">
        <v>145</v>
      </c>
      <c r="Q7" s="21">
        <v>0.36041666666666666</v>
      </c>
      <c r="R7" s="18">
        <v>1</v>
      </c>
    </row>
    <row r="8" spans="1:18" ht="15" x14ac:dyDescent="0.25">
      <c r="A8" s="25">
        <v>45748</v>
      </c>
      <c r="B8" s="18" t="s">
        <v>67</v>
      </c>
      <c r="C8" s="18" t="s">
        <v>0</v>
      </c>
      <c r="D8" s="18" t="s">
        <v>912</v>
      </c>
      <c r="E8" s="18" t="s">
        <v>1719</v>
      </c>
      <c r="F8" s="18" t="s">
        <v>1006</v>
      </c>
      <c r="H8" s="18" t="s">
        <v>976</v>
      </c>
      <c r="I8" s="18" t="s">
        <v>1058</v>
      </c>
      <c r="J8" s="26"/>
      <c r="K8" s="20">
        <v>0.22013888888888888</v>
      </c>
      <c r="L8" s="20">
        <v>0.16250000000000001</v>
      </c>
      <c r="M8" s="20">
        <v>0</v>
      </c>
      <c r="N8" s="21">
        <v>0.28819444444444442</v>
      </c>
      <c r="O8" s="21">
        <v>0.70416666666666672</v>
      </c>
      <c r="P8" s="18">
        <v>282</v>
      </c>
      <c r="Q8" s="21">
        <v>0.38263888888888886</v>
      </c>
      <c r="R8" s="18">
        <v>1</v>
      </c>
    </row>
    <row r="9" spans="1:18" ht="15" x14ac:dyDescent="0.25">
      <c r="A9" s="25">
        <v>45748</v>
      </c>
      <c r="B9" s="18" t="s">
        <v>68</v>
      </c>
      <c r="C9" s="18" t="s">
        <v>1</v>
      </c>
      <c r="D9" s="18" t="s">
        <v>739</v>
      </c>
      <c r="E9" s="18" t="s">
        <v>702</v>
      </c>
      <c r="F9" s="18" t="s">
        <v>701</v>
      </c>
      <c r="H9" s="18" t="s">
        <v>686</v>
      </c>
      <c r="I9" s="18" t="s">
        <v>686</v>
      </c>
      <c r="J9" s="26"/>
      <c r="K9" s="20">
        <v>0.15833333333333333</v>
      </c>
      <c r="L9" s="20">
        <v>0.11388888888888889</v>
      </c>
      <c r="M9" s="20">
        <v>0</v>
      </c>
      <c r="N9" s="21">
        <v>0.20972222222222223</v>
      </c>
      <c r="O9" s="21">
        <v>0.48402777777777778</v>
      </c>
      <c r="P9" s="18">
        <v>227</v>
      </c>
      <c r="Q9" s="21">
        <v>0.2722222222222222</v>
      </c>
      <c r="R9" s="18">
        <v>1</v>
      </c>
    </row>
    <row r="10" spans="1:18" ht="15" x14ac:dyDescent="0.25">
      <c r="A10" s="25">
        <v>45748</v>
      </c>
      <c r="B10" s="18" t="s">
        <v>1029</v>
      </c>
      <c r="C10" s="18" t="s">
        <v>0</v>
      </c>
      <c r="D10" s="18">
        <v>100001817</v>
      </c>
      <c r="E10" s="18" t="s">
        <v>1080</v>
      </c>
      <c r="F10" s="18" t="s">
        <v>637</v>
      </c>
      <c r="H10" s="18" t="s">
        <v>557</v>
      </c>
      <c r="I10" s="18" t="s">
        <v>557</v>
      </c>
      <c r="J10" s="26"/>
      <c r="K10" s="20">
        <v>0.14444444444444443</v>
      </c>
      <c r="L10" s="20">
        <v>0.29722222222222222</v>
      </c>
      <c r="M10" s="20">
        <v>0</v>
      </c>
      <c r="N10" s="21">
        <v>0.375</v>
      </c>
      <c r="O10" s="21">
        <v>0.87152777777777779</v>
      </c>
      <c r="P10" s="18">
        <v>154</v>
      </c>
      <c r="Q10" s="21">
        <v>0.44166666666666665</v>
      </c>
      <c r="R10" s="18">
        <v>1</v>
      </c>
    </row>
    <row r="11" spans="1:18" ht="15" x14ac:dyDescent="0.25">
      <c r="A11" s="25">
        <v>45748</v>
      </c>
      <c r="B11" s="18" t="s">
        <v>428</v>
      </c>
      <c r="C11" s="18" t="s">
        <v>1</v>
      </c>
      <c r="D11" s="18" t="s">
        <v>740</v>
      </c>
      <c r="E11" s="18" t="s">
        <v>698</v>
      </c>
      <c r="F11" s="18" t="s">
        <v>567</v>
      </c>
      <c r="H11" s="18" t="s">
        <v>555</v>
      </c>
      <c r="I11" s="18" t="s">
        <v>679</v>
      </c>
      <c r="J11" s="26"/>
      <c r="K11" s="20">
        <v>0.26319444444444445</v>
      </c>
      <c r="L11" s="20">
        <v>0.13472222222222222</v>
      </c>
      <c r="M11" s="20">
        <v>0</v>
      </c>
      <c r="N11" s="21">
        <v>9.8611111111111108E-2</v>
      </c>
      <c r="O11" s="21">
        <v>0.61597222222222225</v>
      </c>
      <c r="P11" s="18">
        <v>328</v>
      </c>
      <c r="Q11" s="21">
        <v>0.39791666666666664</v>
      </c>
      <c r="R11" s="18">
        <v>1</v>
      </c>
    </row>
    <row r="12" spans="1:18" ht="15" x14ac:dyDescent="0.25">
      <c r="A12" s="25">
        <v>45748</v>
      </c>
      <c r="B12" s="18" t="s">
        <v>74</v>
      </c>
      <c r="C12" s="18" t="s">
        <v>0</v>
      </c>
      <c r="D12" s="18" t="s">
        <v>1805</v>
      </c>
      <c r="E12" s="18" t="s">
        <v>1080</v>
      </c>
      <c r="F12" s="18" t="s">
        <v>1775</v>
      </c>
      <c r="H12" s="18" t="s">
        <v>1790</v>
      </c>
      <c r="I12" s="18" t="s">
        <v>1797</v>
      </c>
      <c r="J12" s="26"/>
      <c r="K12" s="20">
        <v>0.37222222222222223</v>
      </c>
      <c r="L12" s="20">
        <v>6.1111111111111109E-2</v>
      </c>
      <c r="M12" s="20">
        <v>0</v>
      </c>
      <c r="N12" s="21">
        <v>8.0555555555555561E-2</v>
      </c>
      <c r="O12" s="21">
        <v>0.63124999999999998</v>
      </c>
      <c r="P12" s="18">
        <v>686</v>
      </c>
      <c r="Q12" s="21">
        <v>0.43333333333333335</v>
      </c>
      <c r="R12" s="18">
        <v>1</v>
      </c>
    </row>
    <row r="13" spans="1:18" ht="15" x14ac:dyDescent="0.25">
      <c r="A13" s="25">
        <v>45748</v>
      </c>
      <c r="B13" s="18" t="s">
        <v>76</v>
      </c>
      <c r="C13" s="18" t="s">
        <v>0</v>
      </c>
      <c r="D13" s="18" t="s">
        <v>1806</v>
      </c>
      <c r="E13" s="18" t="s">
        <v>1719</v>
      </c>
      <c r="F13" s="18" t="s">
        <v>578</v>
      </c>
      <c r="H13" s="18" t="s">
        <v>693</v>
      </c>
      <c r="I13" s="18" t="s">
        <v>578</v>
      </c>
      <c r="J13" s="26"/>
      <c r="K13" s="20">
        <v>0.27500000000000002</v>
      </c>
      <c r="L13" s="20">
        <v>0.14722222222222223</v>
      </c>
      <c r="M13" s="20">
        <v>0</v>
      </c>
      <c r="N13" s="21">
        <v>0.31527777777777777</v>
      </c>
      <c r="O13" s="21">
        <v>0.77013888888888893</v>
      </c>
      <c r="P13" s="18">
        <v>401</v>
      </c>
      <c r="Q13" s="21">
        <v>0.42222222222222222</v>
      </c>
      <c r="R13" s="18">
        <v>1</v>
      </c>
    </row>
    <row r="14" spans="1:18" ht="15" x14ac:dyDescent="0.25">
      <c r="A14" s="25">
        <v>45748</v>
      </c>
      <c r="B14" s="18" t="s">
        <v>51</v>
      </c>
      <c r="C14" s="18" t="s">
        <v>0</v>
      </c>
      <c r="D14" s="18" t="s">
        <v>741</v>
      </c>
      <c r="E14" s="18" t="s">
        <v>703</v>
      </c>
      <c r="F14" s="18" t="s">
        <v>1839</v>
      </c>
      <c r="H14" s="18" t="s">
        <v>4</v>
      </c>
      <c r="I14" s="18" t="s">
        <v>678</v>
      </c>
      <c r="J14" s="26"/>
      <c r="K14" s="20">
        <v>0.15833333333333333</v>
      </c>
      <c r="L14" s="20">
        <v>0.15694444444444444</v>
      </c>
      <c r="M14" s="20">
        <v>0</v>
      </c>
      <c r="N14" s="21">
        <v>0.55277777777777781</v>
      </c>
      <c r="O14" s="21">
        <v>0.89027777777777772</v>
      </c>
      <c r="P14" s="18">
        <v>172</v>
      </c>
      <c r="Q14" s="21">
        <v>0.31527777777777777</v>
      </c>
      <c r="R14" s="18">
        <v>1</v>
      </c>
    </row>
    <row r="15" spans="1:18" ht="15" x14ac:dyDescent="0.25">
      <c r="A15" s="25">
        <v>45748</v>
      </c>
      <c r="B15" s="18" t="s">
        <v>378</v>
      </c>
      <c r="C15" s="18" t="s">
        <v>0</v>
      </c>
      <c r="D15" s="18" t="s">
        <v>913</v>
      </c>
      <c r="E15" s="18" t="s">
        <v>1719</v>
      </c>
      <c r="F15" s="18" t="s">
        <v>1014</v>
      </c>
      <c r="H15" s="18" t="s">
        <v>979</v>
      </c>
      <c r="I15" s="18" t="s">
        <v>985</v>
      </c>
      <c r="J15" s="26"/>
      <c r="K15" s="20">
        <v>0.33680555555555558</v>
      </c>
      <c r="L15" s="20">
        <v>0.19027777777777777</v>
      </c>
      <c r="M15" s="20">
        <v>0</v>
      </c>
      <c r="N15" s="21">
        <v>0.25486111111111109</v>
      </c>
      <c r="O15" s="21">
        <v>0.81944444444444442</v>
      </c>
      <c r="P15" s="18">
        <v>290</v>
      </c>
      <c r="Q15" s="21">
        <v>0.52708333333333335</v>
      </c>
      <c r="R15" s="18">
        <v>1</v>
      </c>
    </row>
    <row r="16" spans="1:18" ht="15" x14ac:dyDescent="0.25">
      <c r="A16" s="25">
        <v>45748</v>
      </c>
      <c r="B16" s="18" t="s">
        <v>79</v>
      </c>
      <c r="C16" s="18" t="s">
        <v>986</v>
      </c>
      <c r="D16" s="18" t="s">
        <v>942</v>
      </c>
      <c r="E16" s="18" t="s">
        <v>1719</v>
      </c>
      <c r="F16" s="18" t="s">
        <v>994</v>
      </c>
      <c r="G16" s="18" t="s">
        <v>578</v>
      </c>
      <c r="H16" s="18" t="s">
        <v>972</v>
      </c>
      <c r="I16" s="18" t="s">
        <v>980</v>
      </c>
      <c r="J16" s="26"/>
      <c r="K16" s="20">
        <v>0.28819444444444442</v>
      </c>
      <c r="L16" s="20">
        <v>0.17916666666666667</v>
      </c>
      <c r="M16" s="20">
        <v>0</v>
      </c>
      <c r="N16" s="21">
        <v>0.38472222222222224</v>
      </c>
      <c r="O16" s="21">
        <v>0.89513888888888893</v>
      </c>
      <c r="P16" s="18">
        <v>485</v>
      </c>
      <c r="Q16" s="21">
        <v>0.46736111111111112</v>
      </c>
      <c r="R16" s="18">
        <v>1</v>
      </c>
    </row>
    <row r="17" spans="1:18" ht="15" x14ac:dyDescent="0.25">
      <c r="A17" s="25">
        <v>45748</v>
      </c>
      <c r="B17" s="18" t="s">
        <v>429</v>
      </c>
      <c r="C17" s="18" t="s">
        <v>1</v>
      </c>
      <c r="D17" s="18" t="s">
        <v>713</v>
      </c>
      <c r="E17" s="18" t="s">
        <v>703</v>
      </c>
      <c r="F17" s="18" t="s">
        <v>1839</v>
      </c>
      <c r="H17" s="18" t="s">
        <v>4</v>
      </c>
      <c r="I17" s="18" t="s">
        <v>678</v>
      </c>
      <c r="J17" s="26"/>
      <c r="K17" s="20">
        <v>0.1701388888888889</v>
      </c>
      <c r="L17" s="20">
        <v>0.21805555555555556</v>
      </c>
      <c r="M17" s="20">
        <v>0</v>
      </c>
      <c r="N17" s="21">
        <v>0.05</v>
      </c>
      <c r="O17" s="21">
        <v>0.47013888888888888</v>
      </c>
      <c r="P17" s="18">
        <v>212</v>
      </c>
      <c r="Q17" s="21">
        <v>0.38819444444444445</v>
      </c>
      <c r="R17" s="18">
        <v>1</v>
      </c>
    </row>
    <row r="18" spans="1:18" ht="15" x14ac:dyDescent="0.25">
      <c r="A18" s="25">
        <v>45748</v>
      </c>
      <c r="B18" s="18" t="s">
        <v>430</v>
      </c>
      <c r="C18" s="18" t="s">
        <v>1</v>
      </c>
      <c r="D18" s="18" t="s">
        <v>743</v>
      </c>
      <c r="E18" s="18" t="s">
        <v>698</v>
      </c>
      <c r="F18" s="18" t="s">
        <v>1053</v>
      </c>
      <c r="H18" s="18" t="s">
        <v>555</v>
      </c>
      <c r="I18" s="18" t="s">
        <v>679</v>
      </c>
      <c r="J18" s="26"/>
      <c r="K18" s="20">
        <v>0.28263888888888888</v>
      </c>
      <c r="L18" s="20">
        <v>0.10069444444444445</v>
      </c>
      <c r="M18" s="20">
        <v>0</v>
      </c>
      <c r="N18" s="21">
        <v>8.819444444444445E-2</v>
      </c>
      <c r="O18" s="21">
        <v>0.52500000000000002</v>
      </c>
      <c r="P18" s="18">
        <v>483</v>
      </c>
      <c r="Q18" s="21">
        <v>0.38333333333333336</v>
      </c>
      <c r="R18" s="18">
        <v>1</v>
      </c>
    </row>
    <row r="19" spans="1:18" ht="15" x14ac:dyDescent="0.25">
      <c r="A19" s="25">
        <v>45748</v>
      </c>
      <c r="B19" s="18" t="s">
        <v>387</v>
      </c>
      <c r="C19" s="18" t="s">
        <v>0</v>
      </c>
      <c r="D19" s="18" t="s">
        <v>744</v>
      </c>
      <c r="E19" s="18" t="s">
        <v>703</v>
      </c>
      <c r="F19" s="18" t="s">
        <v>624</v>
      </c>
      <c r="H19" s="18" t="s">
        <v>4</v>
      </c>
      <c r="I19" s="18" t="s">
        <v>677</v>
      </c>
      <c r="J19" s="26"/>
      <c r="K19" s="20">
        <v>0.2590277777777778</v>
      </c>
      <c r="L19" s="20">
        <v>0.11458333333333333</v>
      </c>
      <c r="M19" s="20">
        <v>0</v>
      </c>
      <c r="N19" s="21">
        <v>0.54236111111111107</v>
      </c>
      <c r="O19" s="21">
        <v>0.95208333333333328</v>
      </c>
      <c r="P19" s="18">
        <v>384</v>
      </c>
      <c r="Q19" s="21">
        <v>0.37361111111111112</v>
      </c>
      <c r="R19" s="18">
        <v>1</v>
      </c>
    </row>
    <row r="20" spans="1:18" ht="15" x14ac:dyDescent="0.25">
      <c r="A20" s="25">
        <v>45748</v>
      </c>
      <c r="B20" s="18" t="s">
        <v>83</v>
      </c>
      <c r="D20" s="18" t="s">
        <v>914</v>
      </c>
      <c r="E20" s="18" t="s">
        <v>1719</v>
      </c>
      <c r="F20" s="18" t="s">
        <v>1009</v>
      </c>
      <c r="G20" s="18" t="s">
        <v>578</v>
      </c>
      <c r="H20" s="18" t="s">
        <v>972</v>
      </c>
      <c r="I20" s="18" t="s">
        <v>980</v>
      </c>
      <c r="J20" s="26"/>
      <c r="K20" s="20">
        <v>0.32430555555555557</v>
      </c>
      <c r="L20" s="20">
        <v>8.7499999999999994E-2</v>
      </c>
      <c r="M20" s="20">
        <v>0</v>
      </c>
      <c r="N20" s="21">
        <v>0.25</v>
      </c>
      <c r="O20" s="21">
        <v>0.66180555555555554</v>
      </c>
      <c r="P20" s="18">
        <v>553</v>
      </c>
      <c r="Q20" s="21">
        <v>0.41180555555555554</v>
      </c>
      <c r="R20" s="18">
        <v>1</v>
      </c>
    </row>
    <row r="21" spans="1:18" ht="15" x14ac:dyDescent="0.25">
      <c r="A21" s="25">
        <v>45748</v>
      </c>
      <c r="B21" s="18" t="s">
        <v>88</v>
      </c>
      <c r="C21" s="18" t="s">
        <v>0</v>
      </c>
      <c r="D21" s="18" t="s">
        <v>948</v>
      </c>
      <c r="E21" s="18" t="s">
        <v>689</v>
      </c>
      <c r="F21" s="18" t="s">
        <v>1049</v>
      </c>
      <c r="H21" s="18" t="s">
        <v>895</v>
      </c>
      <c r="I21" s="18" t="s">
        <v>966</v>
      </c>
      <c r="J21" s="26"/>
      <c r="K21" s="20">
        <v>0.28263888888888888</v>
      </c>
      <c r="L21" s="20">
        <v>0.12916666666666668</v>
      </c>
      <c r="M21" s="20">
        <v>0</v>
      </c>
      <c r="N21" s="21">
        <v>0.21249999999999999</v>
      </c>
      <c r="O21" s="21">
        <v>0.65625</v>
      </c>
      <c r="P21" s="18">
        <v>390</v>
      </c>
      <c r="Q21" s="21">
        <v>0.41180555555555554</v>
      </c>
      <c r="R21" s="18">
        <v>1</v>
      </c>
    </row>
    <row r="22" spans="1:18" ht="15" x14ac:dyDescent="0.25">
      <c r="A22" s="25">
        <v>45748</v>
      </c>
      <c r="B22" s="18" t="s">
        <v>90</v>
      </c>
      <c r="C22" s="18" t="s">
        <v>0</v>
      </c>
      <c r="D22" s="18" t="s">
        <v>1807</v>
      </c>
      <c r="E22" s="18" t="s">
        <v>702</v>
      </c>
      <c r="F22" s="18" t="s">
        <v>616</v>
      </c>
      <c r="H22" s="18" t="s">
        <v>897</v>
      </c>
      <c r="I22" s="18" t="s">
        <v>897</v>
      </c>
      <c r="J22" s="26"/>
      <c r="K22" s="20">
        <v>6.25E-2</v>
      </c>
      <c r="L22" s="20">
        <v>0.4152777777777778</v>
      </c>
      <c r="M22" s="20">
        <v>0</v>
      </c>
      <c r="N22" s="21">
        <v>0.20902777777777778</v>
      </c>
      <c r="O22" s="21">
        <v>0.71805555555555556</v>
      </c>
      <c r="P22" s="18">
        <v>18</v>
      </c>
      <c r="Q22" s="21">
        <v>0.4777777777777778</v>
      </c>
      <c r="R22" s="18">
        <v>1</v>
      </c>
    </row>
    <row r="23" spans="1:18" ht="15" x14ac:dyDescent="0.25">
      <c r="A23" s="25">
        <v>45748</v>
      </c>
      <c r="B23" s="18" t="s">
        <v>431</v>
      </c>
      <c r="C23" s="18" t="s">
        <v>1</v>
      </c>
      <c r="D23" s="18" t="s">
        <v>745</v>
      </c>
      <c r="E23" s="18" t="s">
        <v>698</v>
      </c>
      <c r="F23" s="18" t="s">
        <v>581</v>
      </c>
      <c r="H23" s="18" t="s">
        <v>556</v>
      </c>
      <c r="I23" s="18" t="s">
        <v>675</v>
      </c>
      <c r="J23" s="26"/>
      <c r="K23" s="20">
        <v>0.12083333333333333</v>
      </c>
      <c r="L23" s="20">
        <v>0.15416666666666667</v>
      </c>
      <c r="M23" s="20">
        <v>0</v>
      </c>
      <c r="N23" s="21">
        <v>0.64236111111111116</v>
      </c>
      <c r="O23" s="21">
        <v>0.94027777777777777</v>
      </c>
      <c r="P23" s="18">
        <v>174</v>
      </c>
      <c r="Q23" s="21">
        <v>0.27500000000000002</v>
      </c>
      <c r="R23" s="18">
        <v>1</v>
      </c>
    </row>
    <row r="24" spans="1:18" ht="15" x14ac:dyDescent="0.25">
      <c r="A24" s="25">
        <v>45748</v>
      </c>
      <c r="B24" s="18" t="s">
        <v>53</v>
      </c>
      <c r="C24" s="18" t="s">
        <v>1</v>
      </c>
      <c r="D24" s="18" t="s">
        <v>746</v>
      </c>
      <c r="E24" s="18" t="s">
        <v>703</v>
      </c>
      <c r="F24" s="18" t="s">
        <v>1840</v>
      </c>
      <c r="H24" s="18" t="s">
        <v>4</v>
      </c>
      <c r="I24" s="18" t="s">
        <v>678</v>
      </c>
      <c r="J24" s="26"/>
      <c r="K24" s="20">
        <v>0.15694444444444444</v>
      </c>
      <c r="L24" s="20">
        <v>0.16666666666666666</v>
      </c>
      <c r="M24" s="20">
        <v>0</v>
      </c>
      <c r="N24" s="21">
        <v>8.4027777777777785E-2</v>
      </c>
      <c r="O24" s="21">
        <v>0.44166666666666665</v>
      </c>
      <c r="P24" s="18">
        <v>194</v>
      </c>
      <c r="Q24" s="21">
        <v>0.32361111111111113</v>
      </c>
      <c r="R24" s="18">
        <v>1</v>
      </c>
    </row>
    <row r="25" spans="1:18" ht="15" x14ac:dyDescent="0.25">
      <c r="A25" s="25">
        <v>45748</v>
      </c>
      <c r="B25" s="18" t="s">
        <v>373</v>
      </c>
      <c r="C25" s="18" t="s">
        <v>0</v>
      </c>
      <c r="D25" s="18" t="s">
        <v>1808</v>
      </c>
      <c r="E25" s="18" t="s">
        <v>702</v>
      </c>
      <c r="F25" s="18" t="s">
        <v>1764</v>
      </c>
      <c r="H25" s="18" t="s">
        <v>897</v>
      </c>
      <c r="I25" s="18" t="s">
        <v>897</v>
      </c>
      <c r="J25" s="26"/>
      <c r="K25" s="20">
        <v>0.34444444444444444</v>
      </c>
      <c r="L25" s="20">
        <v>0.2048611111111111</v>
      </c>
      <c r="M25" s="20">
        <v>0</v>
      </c>
      <c r="N25" s="21">
        <v>0.2298611111111111</v>
      </c>
      <c r="O25" s="21">
        <v>0.8125</v>
      </c>
      <c r="P25" s="18">
        <v>482</v>
      </c>
      <c r="Q25" s="21">
        <v>0.5493055555555556</v>
      </c>
      <c r="R25" s="18">
        <v>1</v>
      </c>
    </row>
    <row r="26" spans="1:18" ht="15" x14ac:dyDescent="0.25">
      <c r="A26" s="25">
        <v>45748</v>
      </c>
      <c r="B26" s="18" t="s">
        <v>432</v>
      </c>
      <c r="C26" s="18" t="s">
        <v>1</v>
      </c>
      <c r="D26" s="18" t="s">
        <v>747</v>
      </c>
      <c r="E26" s="18" t="s">
        <v>698</v>
      </c>
      <c r="F26" s="18" t="s">
        <v>566</v>
      </c>
      <c r="H26" s="18" t="s">
        <v>555</v>
      </c>
      <c r="I26" s="18" t="s">
        <v>679</v>
      </c>
      <c r="J26" s="26"/>
      <c r="K26" s="20">
        <v>0.22430555555555556</v>
      </c>
      <c r="L26" s="20">
        <v>0.25416666666666665</v>
      </c>
      <c r="M26" s="20">
        <v>0</v>
      </c>
      <c r="N26" s="21">
        <v>0.29097222222222224</v>
      </c>
      <c r="O26" s="21">
        <v>0.80347222222222225</v>
      </c>
      <c r="P26" s="18">
        <v>173</v>
      </c>
      <c r="Q26" s="21">
        <v>0.47847222222222224</v>
      </c>
      <c r="R26" s="18">
        <v>1</v>
      </c>
    </row>
    <row r="27" spans="1:18" ht="15" x14ac:dyDescent="0.25">
      <c r="A27" s="25">
        <v>45748</v>
      </c>
      <c r="B27" s="18" t="s">
        <v>96</v>
      </c>
      <c r="C27" s="18" t="s">
        <v>0</v>
      </c>
      <c r="D27" s="18" t="s">
        <v>1809</v>
      </c>
      <c r="E27" s="18" t="s">
        <v>702</v>
      </c>
      <c r="F27" s="18" t="s">
        <v>1766</v>
      </c>
      <c r="H27" s="18" t="s">
        <v>897</v>
      </c>
      <c r="I27" s="18" t="s">
        <v>897</v>
      </c>
      <c r="J27" s="26"/>
      <c r="K27" s="20">
        <v>0.32430555555555557</v>
      </c>
      <c r="L27" s="20">
        <v>0.14444444444444443</v>
      </c>
      <c r="M27" s="20">
        <v>0</v>
      </c>
      <c r="N27" s="21">
        <v>0.20972222222222223</v>
      </c>
      <c r="O27" s="21">
        <v>0.70972222222222225</v>
      </c>
      <c r="P27" s="18">
        <v>451</v>
      </c>
      <c r="Q27" s="21">
        <v>0.46875</v>
      </c>
      <c r="R27" s="18">
        <v>1</v>
      </c>
    </row>
    <row r="28" spans="1:18" ht="15" x14ac:dyDescent="0.25">
      <c r="A28" s="25">
        <v>45748</v>
      </c>
      <c r="B28" s="18" t="s">
        <v>98</v>
      </c>
      <c r="D28" s="18" t="s">
        <v>949</v>
      </c>
      <c r="E28" s="18" t="s">
        <v>1719</v>
      </c>
      <c r="F28" s="18" t="s">
        <v>1011</v>
      </c>
      <c r="J28" s="26"/>
      <c r="K28" s="20">
        <v>0.20208333333333334</v>
      </c>
      <c r="L28" s="20">
        <v>0.1763888888888889</v>
      </c>
      <c r="M28" s="20">
        <v>0</v>
      </c>
      <c r="N28" s="21">
        <v>0.73888888888888893</v>
      </c>
      <c r="O28" s="21">
        <v>0.16111111111111112</v>
      </c>
      <c r="P28" s="18">
        <v>329</v>
      </c>
      <c r="Q28" s="21">
        <v>0.37847222222222221</v>
      </c>
      <c r="R28" s="18">
        <v>1</v>
      </c>
    </row>
    <row r="29" spans="1:18" ht="15" x14ac:dyDescent="0.25">
      <c r="A29" s="25">
        <v>45748</v>
      </c>
      <c r="B29" s="18" t="s">
        <v>389</v>
      </c>
      <c r="C29" s="18" t="s">
        <v>0</v>
      </c>
      <c r="D29" s="18" t="s">
        <v>752</v>
      </c>
      <c r="E29" s="18" t="s">
        <v>689</v>
      </c>
      <c r="F29" s="18" t="s">
        <v>695</v>
      </c>
      <c r="H29" s="18" t="s">
        <v>1871</v>
      </c>
      <c r="I29" s="18" t="s">
        <v>598</v>
      </c>
      <c r="J29" s="26"/>
      <c r="K29" s="20">
        <v>0.13541666666666666</v>
      </c>
      <c r="L29" s="20">
        <v>0.21458333333333332</v>
      </c>
      <c r="M29" s="20">
        <v>0</v>
      </c>
      <c r="N29" s="21">
        <v>0.2722222222222222</v>
      </c>
      <c r="O29" s="21">
        <v>0.6430555555555556</v>
      </c>
      <c r="P29" s="18">
        <v>157</v>
      </c>
      <c r="Q29" s="21">
        <v>0.35</v>
      </c>
      <c r="R29" s="18">
        <v>1</v>
      </c>
    </row>
    <row r="30" spans="1:18" ht="15" x14ac:dyDescent="0.25">
      <c r="A30" s="25">
        <v>45748</v>
      </c>
      <c r="B30" s="18" t="s">
        <v>103</v>
      </c>
      <c r="C30" s="18" t="s">
        <v>0</v>
      </c>
      <c r="D30" s="18" t="s">
        <v>1835</v>
      </c>
      <c r="E30" s="18" t="s">
        <v>702</v>
      </c>
      <c r="F30" s="18" t="s">
        <v>1786</v>
      </c>
      <c r="H30" s="18" t="s">
        <v>897</v>
      </c>
      <c r="I30" s="18" t="s">
        <v>897</v>
      </c>
      <c r="J30" s="26"/>
      <c r="K30" s="20">
        <v>0.31805555555555554</v>
      </c>
      <c r="L30" s="20">
        <v>0.1736111111111111</v>
      </c>
      <c r="M30" s="20">
        <v>0</v>
      </c>
      <c r="N30" s="21">
        <v>0.20902777777777778</v>
      </c>
      <c r="O30" s="21">
        <v>0.73333333333333328</v>
      </c>
      <c r="P30" s="18">
        <v>441</v>
      </c>
      <c r="Q30" s="21">
        <v>0.49166666666666664</v>
      </c>
      <c r="R30" s="18">
        <v>1</v>
      </c>
    </row>
    <row r="31" spans="1:18" ht="15" x14ac:dyDescent="0.25">
      <c r="A31" s="25">
        <v>45748</v>
      </c>
      <c r="B31" s="18" t="s">
        <v>1798</v>
      </c>
      <c r="C31" s="18" t="s">
        <v>0</v>
      </c>
      <c r="D31" s="18" t="s">
        <v>1810</v>
      </c>
      <c r="E31" s="18" t="s">
        <v>1080</v>
      </c>
      <c r="F31" s="18" t="s">
        <v>1776</v>
      </c>
      <c r="H31" s="18" t="s">
        <v>1790</v>
      </c>
      <c r="I31" s="18" t="s">
        <v>1797</v>
      </c>
      <c r="J31" s="26"/>
      <c r="K31" s="20">
        <v>0.35972222222222222</v>
      </c>
      <c r="L31" s="20">
        <v>6.6666666666666666E-2</v>
      </c>
      <c r="M31" s="20">
        <v>0</v>
      </c>
      <c r="N31" s="21">
        <v>0.10555555555555556</v>
      </c>
      <c r="O31" s="21">
        <v>0.70208333333333328</v>
      </c>
      <c r="P31" s="18">
        <v>620</v>
      </c>
      <c r="Q31" s="21">
        <v>0.42638888888888887</v>
      </c>
      <c r="R31" s="18">
        <v>1</v>
      </c>
    </row>
    <row r="32" spans="1:18" ht="15" x14ac:dyDescent="0.25">
      <c r="A32" s="25">
        <v>45748</v>
      </c>
      <c r="B32" s="18" t="s">
        <v>105</v>
      </c>
      <c r="C32" s="18" t="s">
        <v>1</v>
      </c>
      <c r="D32" s="18" t="s">
        <v>1046</v>
      </c>
      <c r="F32" s="18" t="s">
        <v>578</v>
      </c>
      <c r="J32" s="26"/>
      <c r="K32" s="20">
        <v>0.32500000000000001</v>
      </c>
      <c r="L32" s="20">
        <v>0.1736111111111111</v>
      </c>
      <c r="M32" s="20">
        <v>0</v>
      </c>
      <c r="N32" s="21">
        <v>0.20833333333333334</v>
      </c>
      <c r="O32" s="21">
        <v>0.75069444444444444</v>
      </c>
      <c r="P32" s="18">
        <v>559</v>
      </c>
      <c r="Q32" s="21">
        <v>0.49861111111111112</v>
      </c>
      <c r="R32" s="18">
        <v>1</v>
      </c>
    </row>
    <row r="33" spans="1:18" ht="15" x14ac:dyDescent="0.25">
      <c r="A33" s="25">
        <v>45748</v>
      </c>
      <c r="B33" s="18" t="s">
        <v>434</v>
      </c>
      <c r="C33" s="18" t="s">
        <v>1</v>
      </c>
      <c r="D33" s="18" t="s">
        <v>753</v>
      </c>
      <c r="E33" s="18" t="s">
        <v>702</v>
      </c>
      <c r="F33" s="18" t="s">
        <v>1033</v>
      </c>
      <c r="H33" s="18" t="s">
        <v>601</v>
      </c>
      <c r="I33" s="18" t="s">
        <v>685</v>
      </c>
      <c r="J33" s="26"/>
      <c r="K33" s="20">
        <v>0.13194444444444445</v>
      </c>
      <c r="L33" s="20">
        <v>7.4999999999999997E-2</v>
      </c>
      <c r="M33" s="20">
        <v>0</v>
      </c>
      <c r="N33" s="21">
        <v>0.2951388888888889</v>
      </c>
      <c r="O33" s="21">
        <v>0.50902777777777775</v>
      </c>
      <c r="P33" s="18">
        <v>167</v>
      </c>
      <c r="Q33" s="21">
        <v>0.20694444444444443</v>
      </c>
      <c r="R33" s="18">
        <v>1</v>
      </c>
    </row>
    <row r="34" spans="1:18" ht="15" x14ac:dyDescent="0.25">
      <c r="A34" s="25">
        <v>45748</v>
      </c>
      <c r="B34" s="18" t="s">
        <v>435</v>
      </c>
      <c r="C34" s="18" t="s">
        <v>1</v>
      </c>
      <c r="D34" s="18" t="s">
        <v>754</v>
      </c>
      <c r="E34" s="18" t="s">
        <v>703</v>
      </c>
      <c r="F34" s="18" t="s">
        <v>24</v>
      </c>
      <c r="H34" s="18" t="s">
        <v>4</v>
      </c>
      <c r="I34" s="18" t="s">
        <v>674</v>
      </c>
      <c r="J34" s="26"/>
      <c r="K34" s="20">
        <v>0.14305555555555555</v>
      </c>
      <c r="L34" s="20">
        <v>0.25208333333333333</v>
      </c>
      <c r="M34" s="20">
        <v>0</v>
      </c>
      <c r="N34" s="21">
        <v>0.45833333333333331</v>
      </c>
      <c r="O34" s="21">
        <v>0.88749999999999996</v>
      </c>
      <c r="P34" s="18">
        <v>209</v>
      </c>
      <c r="Q34" s="21">
        <v>0.39513888888888887</v>
      </c>
      <c r="R34" s="18">
        <v>1</v>
      </c>
    </row>
    <row r="35" spans="1:18" ht="15" x14ac:dyDescent="0.25">
      <c r="A35" s="25">
        <v>45748</v>
      </c>
      <c r="B35" s="18" t="s">
        <v>39</v>
      </c>
      <c r="C35" s="18" t="s">
        <v>1</v>
      </c>
      <c r="D35" s="18" t="s">
        <v>714</v>
      </c>
      <c r="E35" s="18" t="s">
        <v>703</v>
      </c>
      <c r="F35" s="18" t="s">
        <v>5</v>
      </c>
      <c r="H35" s="18" t="s">
        <v>693</v>
      </c>
      <c r="I35" s="18" t="s">
        <v>677</v>
      </c>
      <c r="J35" s="26"/>
      <c r="K35" s="20">
        <v>0.31111111111111112</v>
      </c>
      <c r="L35" s="20">
        <v>0.13055555555555556</v>
      </c>
      <c r="M35" s="20">
        <v>0</v>
      </c>
      <c r="N35" s="21">
        <v>0.14652777777777778</v>
      </c>
      <c r="O35" s="21">
        <v>0.62569444444444444</v>
      </c>
      <c r="P35" s="18">
        <v>429</v>
      </c>
      <c r="Q35" s="21">
        <v>0.44166666666666665</v>
      </c>
      <c r="R35" s="18">
        <v>1</v>
      </c>
    </row>
    <row r="36" spans="1:18" ht="15" x14ac:dyDescent="0.25">
      <c r="A36" s="25">
        <v>45748</v>
      </c>
      <c r="B36" s="18" t="s">
        <v>516</v>
      </c>
      <c r="C36" s="18" t="s">
        <v>1</v>
      </c>
      <c r="D36" s="18" t="s">
        <v>755</v>
      </c>
      <c r="E36" s="18" t="s">
        <v>698</v>
      </c>
      <c r="F36" s="18" t="s">
        <v>579</v>
      </c>
      <c r="H36" s="18" t="s">
        <v>555</v>
      </c>
      <c r="I36" s="18" t="s">
        <v>679</v>
      </c>
      <c r="J36" s="26"/>
      <c r="K36" s="20">
        <v>7.7083333333333337E-2</v>
      </c>
      <c r="L36" s="20">
        <v>0.35208333333333336</v>
      </c>
      <c r="M36" s="20">
        <v>0</v>
      </c>
      <c r="N36" s="21">
        <v>0.20208333333333334</v>
      </c>
      <c r="O36" s="21">
        <v>0.66736111111111107</v>
      </c>
      <c r="P36" s="18">
        <v>70</v>
      </c>
      <c r="Q36" s="21">
        <v>0.42916666666666664</v>
      </c>
      <c r="R36" s="18">
        <v>1</v>
      </c>
    </row>
    <row r="37" spans="1:18" ht="15" x14ac:dyDescent="0.25">
      <c r="A37" s="25">
        <v>45748</v>
      </c>
      <c r="B37" s="18" t="s">
        <v>902</v>
      </c>
      <c r="C37" s="18" t="s">
        <v>1</v>
      </c>
      <c r="D37" s="18" t="s">
        <v>958</v>
      </c>
      <c r="E37" s="18" t="s">
        <v>703</v>
      </c>
      <c r="F37" s="18" t="s">
        <v>578</v>
      </c>
      <c r="H37" s="18" t="s">
        <v>604</v>
      </c>
      <c r="I37" s="18" t="s">
        <v>681</v>
      </c>
      <c r="J37" s="26"/>
      <c r="K37" s="20">
        <v>0.14652777777777778</v>
      </c>
      <c r="L37" s="20">
        <v>0.2298611111111111</v>
      </c>
      <c r="M37" s="20">
        <v>0</v>
      </c>
      <c r="N37" s="21">
        <v>0.37708333333333333</v>
      </c>
      <c r="O37" s="21">
        <v>0.75347222222222221</v>
      </c>
      <c r="P37" s="18">
        <v>134</v>
      </c>
      <c r="Q37" s="21">
        <v>0.37638888888888888</v>
      </c>
      <c r="R37" s="18">
        <v>1</v>
      </c>
    </row>
    <row r="38" spans="1:18" ht="15" x14ac:dyDescent="0.25">
      <c r="A38" s="25">
        <v>45748</v>
      </c>
      <c r="B38" s="18" t="s">
        <v>436</v>
      </c>
      <c r="C38" s="18" t="s">
        <v>1</v>
      </c>
      <c r="D38" s="18">
        <v>100001814</v>
      </c>
      <c r="E38" s="18" t="s">
        <v>1080</v>
      </c>
      <c r="F38" s="18" t="s">
        <v>1853</v>
      </c>
      <c r="H38" s="18" t="s">
        <v>559</v>
      </c>
      <c r="I38" s="18" t="s">
        <v>559</v>
      </c>
      <c r="J38" s="26"/>
      <c r="K38" s="20">
        <v>0.1875</v>
      </c>
      <c r="L38" s="20">
        <v>0.23125000000000001</v>
      </c>
      <c r="M38" s="20">
        <v>0</v>
      </c>
      <c r="N38" s="21">
        <v>0.41597222222222224</v>
      </c>
      <c r="O38" s="21">
        <v>0.8666666666666667</v>
      </c>
      <c r="P38" s="18">
        <v>224</v>
      </c>
      <c r="Q38" s="21">
        <v>0.41875000000000001</v>
      </c>
      <c r="R38" s="18">
        <v>1</v>
      </c>
    </row>
    <row r="39" spans="1:18" ht="15" x14ac:dyDescent="0.25">
      <c r="A39" s="25">
        <v>45748</v>
      </c>
      <c r="B39" s="18" t="s">
        <v>121</v>
      </c>
      <c r="C39" s="18" t="s">
        <v>0</v>
      </c>
      <c r="D39" s="18" t="s">
        <v>1811</v>
      </c>
      <c r="E39" s="18" t="s">
        <v>1080</v>
      </c>
      <c r="F39" s="18" t="s">
        <v>1778</v>
      </c>
      <c r="H39" s="18" t="s">
        <v>1790</v>
      </c>
      <c r="I39" s="18" t="s">
        <v>1797</v>
      </c>
      <c r="J39" s="26"/>
      <c r="K39" s="20">
        <v>0.3888888888888889</v>
      </c>
      <c r="L39" s="20">
        <v>3.3333333333333333E-2</v>
      </c>
      <c r="M39" s="20">
        <v>0</v>
      </c>
      <c r="N39" s="21">
        <v>9.7222222222222224E-2</v>
      </c>
      <c r="O39" s="21">
        <v>0.64861111111111114</v>
      </c>
      <c r="P39" s="18">
        <v>709</v>
      </c>
      <c r="Q39" s="21">
        <v>0.42222222222222222</v>
      </c>
      <c r="R39" s="18">
        <v>1</v>
      </c>
    </row>
    <row r="40" spans="1:18" ht="15" x14ac:dyDescent="0.25">
      <c r="A40" s="25">
        <v>45748</v>
      </c>
      <c r="B40" s="18" t="s">
        <v>7</v>
      </c>
      <c r="C40" s="18" t="s">
        <v>0</v>
      </c>
      <c r="D40" s="18" t="s">
        <v>756</v>
      </c>
      <c r="E40" s="18" t="s">
        <v>703</v>
      </c>
      <c r="F40" s="18" t="s">
        <v>22</v>
      </c>
      <c r="H40" s="18" t="s">
        <v>4</v>
      </c>
      <c r="I40" s="18" t="s">
        <v>677</v>
      </c>
      <c r="J40" s="26"/>
      <c r="K40" s="20">
        <v>0.18263888888888888</v>
      </c>
      <c r="L40" s="20">
        <v>0.14930555555555555</v>
      </c>
      <c r="M40" s="20">
        <v>0</v>
      </c>
      <c r="N40" s="21">
        <v>0.14583333333333334</v>
      </c>
      <c r="O40" s="21">
        <v>0.50208333333333333</v>
      </c>
      <c r="P40" s="18">
        <v>245</v>
      </c>
      <c r="Q40" s="21">
        <v>0.33194444444444443</v>
      </c>
      <c r="R40" s="18">
        <v>1</v>
      </c>
    </row>
    <row r="41" spans="1:18" ht="15" x14ac:dyDescent="0.25">
      <c r="A41" s="25">
        <v>45748</v>
      </c>
      <c r="B41" s="18" t="s">
        <v>437</v>
      </c>
      <c r="C41" s="18" t="s">
        <v>1</v>
      </c>
      <c r="D41" s="18" t="s">
        <v>757</v>
      </c>
      <c r="E41" s="18" t="s">
        <v>698</v>
      </c>
      <c r="F41" s="18" t="s">
        <v>569</v>
      </c>
      <c r="H41" s="18" t="s">
        <v>555</v>
      </c>
      <c r="I41" s="18" t="s">
        <v>679</v>
      </c>
      <c r="J41" s="26"/>
      <c r="K41" s="20">
        <v>0.2361111111111111</v>
      </c>
      <c r="L41" s="20">
        <v>0.27638888888888891</v>
      </c>
      <c r="M41" s="20">
        <v>0</v>
      </c>
      <c r="N41" s="21">
        <v>0.10555555555555556</v>
      </c>
      <c r="O41" s="21">
        <v>0.65</v>
      </c>
      <c r="P41" s="18">
        <v>257</v>
      </c>
      <c r="Q41" s="21">
        <v>0.51249999999999996</v>
      </c>
      <c r="R41" s="18">
        <v>1</v>
      </c>
    </row>
    <row r="42" spans="1:18" ht="15" x14ac:dyDescent="0.25">
      <c r="A42" s="25">
        <v>45748</v>
      </c>
      <c r="B42" s="18" t="s">
        <v>6</v>
      </c>
      <c r="C42" s="18" t="s">
        <v>0</v>
      </c>
      <c r="D42" s="18" t="s">
        <v>758</v>
      </c>
      <c r="E42" s="18" t="s">
        <v>703</v>
      </c>
      <c r="F42" s="18" t="s">
        <v>5</v>
      </c>
      <c r="H42" s="18" t="s">
        <v>4</v>
      </c>
      <c r="I42" s="18" t="s">
        <v>677</v>
      </c>
      <c r="J42" s="26"/>
      <c r="K42" s="20">
        <v>4.8611111111111112E-3</v>
      </c>
      <c r="L42" s="20">
        <v>0.13958333333333334</v>
      </c>
      <c r="M42" s="20">
        <v>0</v>
      </c>
      <c r="N42" s="21">
        <v>0.52222222222222225</v>
      </c>
      <c r="O42" s="21">
        <v>0.88680555555555551</v>
      </c>
      <c r="P42" s="18">
        <v>219</v>
      </c>
      <c r="Q42" s="21">
        <v>0.14444444444444443</v>
      </c>
      <c r="R42" s="18">
        <v>1</v>
      </c>
    </row>
    <row r="43" spans="1:18" ht="15" x14ac:dyDescent="0.25">
      <c r="A43" s="25">
        <v>45748</v>
      </c>
      <c r="B43" s="18" t="s">
        <v>438</v>
      </c>
      <c r="C43" s="18" t="s">
        <v>1</v>
      </c>
      <c r="D43" s="18" t="s">
        <v>759</v>
      </c>
      <c r="E43" s="18" t="s">
        <v>698</v>
      </c>
      <c r="F43" s="18" t="s">
        <v>606</v>
      </c>
      <c r="H43" s="18" t="s">
        <v>563</v>
      </c>
      <c r="I43" s="18" t="s">
        <v>563</v>
      </c>
      <c r="J43" s="26"/>
      <c r="K43" s="20">
        <v>0.22222222222222221</v>
      </c>
      <c r="L43" s="20">
        <v>0.16041666666666668</v>
      </c>
      <c r="M43" s="20">
        <v>0</v>
      </c>
      <c r="N43" s="21">
        <v>0.27083333333333331</v>
      </c>
      <c r="O43" s="21">
        <v>0.68888888888888888</v>
      </c>
      <c r="P43" s="18">
        <v>282</v>
      </c>
      <c r="Q43" s="21">
        <v>0.38263888888888886</v>
      </c>
      <c r="R43" s="18">
        <v>1</v>
      </c>
    </row>
    <row r="44" spans="1:18" ht="15" x14ac:dyDescent="0.25">
      <c r="A44" s="25">
        <v>45748</v>
      </c>
      <c r="B44" s="18" t="s">
        <v>129</v>
      </c>
      <c r="C44" s="18" t="s">
        <v>1</v>
      </c>
      <c r="D44" s="18" t="s">
        <v>760</v>
      </c>
      <c r="E44" s="18" t="s">
        <v>702</v>
      </c>
      <c r="F44" s="18" t="s">
        <v>610</v>
      </c>
      <c r="H44" s="18" t="s">
        <v>686</v>
      </c>
      <c r="I44" s="18" t="s">
        <v>686</v>
      </c>
      <c r="J44" s="26"/>
      <c r="K44" s="20">
        <v>0.18263888888888888</v>
      </c>
      <c r="L44" s="20">
        <v>0.22569444444444445</v>
      </c>
      <c r="M44" s="20">
        <v>0</v>
      </c>
      <c r="N44" s="21">
        <v>0.25486111111111109</v>
      </c>
      <c r="O44" s="21">
        <v>0.69513888888888886</v>
      </c>
      <c r="P44" s="18">
        <v>226</v>
      </c>
      <c r="Q44" s="21">
        <v>0.40833333333333333</v>
      </c>
      <c r="R44" s="18">
        <v>1</v>
      </c>
    </row>
    <row r="45" spans="1:18" ht="15" x14ac:dyDescent="0.25">
      <c r="A45" s="25">
        <v>45748</v>
      </c>
      <c r="B45" s="18" t="s">
        <v>1858</v>
      </c>
      <c r="C45" s="18" t="s">
        <v>0</v>
      </c>
      <c r="D45" s="18">
        <v>100001868</v>
      </c>
      <c r="E45" s="18" t="s">
        <v>1719</v>
      </c>
      <c r="F45" s="18" t="s">
        <v>1019</v>
      </c>
      <c r="H45" s="18" t="s">
        <v>977</v>
      </c>
      <c r="I45" s="18" t="s">
        <v>984</v>
      </c>
      <c r="J45" s="26"/>
      <c r="K45" s="20">
        <v>0.39166666666666666</v>
      </c>
      <c r="L45" s="20">
        <v>0.12569444444444444</v>
      </c>
      <c r="M45" s="20">
        <v>0</v>
      </c>
      <c r="N45" s="21">
        <v>0.55347222222222225</v>
      </c>
      <c r="O45" s="21">
        <v>0.15277777777777779</v>
      </c>
      <c r="P45" s="18">
        <v>661</v>
      </c>
      <c r="Q45" s="21">
        <v>0.51736111111111116</v>
      </c>
      <c r="R45" s="18">
        <v>1</v>
      </c>
    </row>
    <row r="46" spans="1:18" ht="15" x14ac:dyDescent="0.25">
      <c r="A46" s="25">
        <v>45748</v>
      </c>
      <c r="B46" s="18" t="s">
        <v>439</v>
      </c>
      <c r="C46" s="18" t="s">
        <v>1</v>
      </c>
      <c r="D46" s="18" t="s">
        <v>762</v>
      </c>
      <c r="E46" s="18" t="s">
        <v>698</v>
      </c>
      <c r="F46" s="18" t="s">
        <v>31</v>
      </c>
      <c r="H46" s="18" t="s">
        <v>555</v>
      </c>
      <c r="I46" s="18" t="s">
        <v>679</v>
      </c>
      <c r="J46" s="26"/>
      <c r="K46" s="20">
        <v>0.28333333333333333</v>
      </c>
      <c r="L46" s="20">
        <v>0.17986111111111111</v>
      </c>
      <c r="M46" s="20">
        <v>0</v>
      </c>
      <c r="N46" s="21">
        <v>5.0694444444444445E-2</v>
      </c>
      <c r="O46" s="21">
        <v>0.54861111111111116</v>
      </c>
      <c r="P46" s="18">
        <v>450</v>
      </c>
      <c r="Q46" s="21">
        <v>0.46319444444444446</v>
      </c>
      <c r="R46" s="18">
        <v>1</v>
      </c>
    </row>
    <row r="47" spans="1:18" ht="15" x14ac:dyDescent="0.25">
      <c r="A47" s="25">
        <v>45748</v>
      </c>
      <c r="B47" s="18" t="s">
        <v>440</v>
      </c>
      <c r="C47" s="18" t="s">
        <v>1</v>
      </c>
      <c r="D47" s="18" t="s">
        <v>959</v>
      </c>
      <c r="E47" s="18" t="s">
        <v>703</v>
      </c>
      <c r="F47" s="18" t="s">
        <v>1838</v>
      </c>
      <c r="H47" s="18" t="s">
        <v>4</v>
      </c>
      <c r="I47" s="18" t="s">
        <v>678</v>
      </c>
      <c r="J47" s="26"/>
      <c r="K47" s="20">
        <v>0.21597222222222223</v>
      </c>
      <c r="L47" s="20">
        <v>0.12222222222222222</v>
      </c>
      <c r="M47" s="20">
        <v>0</v>
      </c>
      <c r="N47" s="21">
        <v>9.0277777777777776E-2</v>
      </c>
      <c r="O47" s="21">
        <v>0.47430555555555554</v>
      </c>
      <c r="P47" s="18">
        <v>310</v>
      </c>
      <c r="Q47" s="21">
        <v>0.33819444444444446</v>
      </c>
      <c r="R47" s="18">
        <v>1</v>
      </c>
    </row>
    <row r="48" spans="1:18" ht="15" x14ac:dyDescent="0.25">
      <c r="A48" s="25">
        <v>45748</v>
      </c>
      <c r="B48" s="18" t="s">
        <v>134</v>
      </c>
      <c r="D48" s="18" t="s">
        <v>918</v>
      </c>
      <c r="E48" s="18" t="s">
        <v>1719</v>
      </c>
      <c r="F48" s="18" t="s">
        <v>1010</v>
      </c>
      <c r="H48" s="18" t="s">
        <v>1851</v>
      </c>
      <c r="I48" s="18" t="s">
        <v>1855</v>
      </c>
      <c r="J48" s="26"/>
      <c r="K48" s="20">
        <v>0.25624999999999998</v>
      </c>
      <c r="L48" s="20">
        <v>0.2076388888888889</v>
      </c>
      <c r="M48" s="20">
        <v>0</v>
      </c>
      <c r="N48" s="21">
        <v>0.18263888888888888</v>
      </c>
      <c r="O48" s="21">
        <v>0.67777777777777781</v>
      </c>
      <c r="P48" s="18">
        <v>363</v>
      </c>
      <c r="Q48" s="21">
        <v>0.46388888888888891</v>
      </c>
      <c r="R48" s="18">
        <v>1</v>
      </c>
    </row>
    <row r="49" spans="1:18" ht="15" x14ac:dyDescent="0.25">
      <c r="A49" s="25">
        <v>45748</v>
      </c>
      <c r="B49" s="18" t="s">
        <v>1801</v>
      </c>
      <c r="C49" s="18" t="s">
        <v>0</v>
      </c>
      <c r="D49" s="18" t="s">
        <v>1812</v>
      </c>
      <c r="E49" s="18" t="s">
        <v>1080</v>
      </c>
      <c r="F49" s="18" t="s">
        <v>908</v>
      </c>
      <c r="H49" s="18" t="s">
        <v>1793</v>
      </c>
      <c r="I49" s="18" t="s">
        <v>1794</v>
      </c>
      <c r="J49" s="26"/>
      <c r="K49" s="20">
        <v>0.33819444444444446</v>
      </c>
      <c r="L49" s="20">
        <v>9.4444444444444442E-2</v>
      </c>
      <c r="M49" s="20">
        <v>0</v>
      </c>
      <c r="N49" s="21">
        <v>0.21527777777777779</v>
      </c>
      <c r="O49" s="21">
        <v>0.68611111111111112</v>
      </c>
      <c r="P49" s="18">
        <v>532</v>
      </c>
      <c r="Q49" s="21">
        <v>0.43263888888888891</v>
      </c>
      <c r="R49" s="18">
        <v>1</v>
      </c>
    </row>
    <row r="50" spans="1:18" ht="15" x14ac:dyDescent="0.25">
      <c r="A50" s="25">
        <v>45748</v>
      </c>
      <c r="B50" s="18" t="s">
        <v>16</v>
      </c>
      <c r="C50" s="18" t="s">
        <v>1</v>
      </c>
      <c r="D50" s="18" t="s">
        <v>764</v>
      </c>
      <c r="E50" s="18" t="s">
        <v>703</v>
      </c>
      <c r="F50" s="18" t="s">
        <v>20</v>
      </c>
      <c r="H50" s="18" t="s">
        <v>4</v>
      </c>
      <c r="I50" s="18" t="s">
        <v>678</v>
      </c>
      <c r="J50" s="26"/>
      <c r="K50" s="20">
        <v>0.11388888888888889</v>
      </c>
      <c r="L50" s="20">
        <v>0.15486111111111112</v>
      </c>
      <c r="M50" s="20">
        <v>0</v>
      </c>
      <c r="N50" s="21">
        <v>0.26180555555555557</v>
      </c>
      <c r="O50" s="21">
        <v>0.53194444444444444</v>
      </c>
      <c r="P50" s="18">
        <v>125</v>
      </c>
      <c r="Q50" s="21">
        <v>0.26874999999999999</v>
      </c>
      <c r="R50" s="18">
        <v>1</v>
      </c>
    </row>
    <row r="51" spans="1:18" ht="15" x14ac:dyDescent="0.25">
      <c r="A51" s="25">
        <v>45748</v>
      </c>
      <c r="B51" s="18" t="s">
        <v>1802</v>
      </c>
      <c r="C51" s="18" t="s">
        <v>0</v>
      </c>
      <c r="D51" s="18" t="s">
        <v>1813</v>
      </c>
      <c r="E51" s="18" t="s">
        <v>1080</v>
      </c>
      <c r="F51" s="18" t="s">
        <v>1783</v>
      </c>
      <c r="H51" s="18" t="s">
        <v>1793</v>
      </c>
      <c r="I51" s="18" t="s">
        <v>1794</v>
      </c>
      <c r="J51" s="26"/>
      <c r="K51" s="20">
        <v>0.37986111111111109</v>
      </c>
      <c r="L51" s="20">
        <v>8.6805555555555552E-2</v>
      </c>
      <c r="M51" s="20">
        <v>0</v>
      </c>
      <c r="N51" s="21">
        <v>0.17430555555555555</v>
      </c>
      <c r="O51" s="21">
        <v>0.70833333333333337</v>
      </c>
      <c r="P51" s="18">
        <v>649</v>
      </c>
      <c r="Q51" s="21">
        <v>0.46666666666666667</v>
      </c>
      <c r="R51" s="18">
        <v>1</v>
      </c>
    </row>
    <row r="52" spans="1:18" ht="15" x14ac:dyDescent="0.25">
      <c r="A52" s="25">
        <v>45748</v>
      </c>
      <c r="B52" s="18" t="s">
        <v>391</v>
      </c>
      <c r="C52" s="18" t="s">
        <v>0</v>
      </c>
      <c r="D52" s="18" t="s">
        <v>767</v>
      </c>
      <c r="E52" s="18" t="s">
        <v>1080</v>
      </c>
      <c r="F52" s="18" t="s">
        <v>578</v>
      </c>
      <c r="H52" s="18" t="s">
        <v>557</v>
      </c>
      <c r="I52" s="18" t="s">
        <v>557</v>
      </c>
      <c r="J52" s="26"/>
      <c r="K52" s="20">
        <v>0.18611111111111112</v>
      </c>
      <c r="L52" s="20">
        <v>0.125</v>
      </c>
      <c r="M52" s="20">
        <v>0</v>
      </c>
      <c r="N52" s="21">
        <v>0.89236111111111116</v>
      </c>
      <c r="O52" s="21">
        <v>0.2388888888888889</v>
      </c>
      <c r="P52" s="18">
        <v>279</v>
      </c>
      <c r="Q52" s="21">
        <v>0.31111111111111112</v>
      </c>
      <c r="R52" s="18">
        <v>1</v>
      </c>
    </row>
    <row r="53" spans="1:18" ht="15" x14ac:dyDescent="0.25">
      <c r="A53" s="25">
        <v>45748</v>
      </c>
      <c r="B53" s="18" t="s">
        <v>392</v>
      </c>
      <c r="C53" s="18" t="s">
        <v>0</v>
      </c>
      <c r="D53" s="18" t="s">
        <v>768</v>
      </c>
      <c r="E53" s="18" t="s">
        <v>1080</v>
      </c>
      <c r="F53" s="18" t="s">
        <v>1714</v>
      </c>
      <c r="H53" s="18" t="s">
        <v>557</v>
      </c>
      <c r="I53" s="18" t="s">
        <v>557</v>
      </c>
      <c r="J53" s="26"/>
      <c r="K53" s="20">
        <v>0.18958333333333333</v>
      </c>
      <c r="L53" s="20">
        <v>0.29375000000000001</v>
      </c>
      <c r="M53" s="20">
        <v>0</v>
      </c>
      <c r="N53" s="21">
        <v>0.37569444444444444</v>
      </c>
      <c r="O53" s="21">
        <v>0.89097222222222228</v>
      </c>
      <c r="P53" s="18">
        <v>272</v>
      </c>
      <c r="Q53" s="21">
        <v>0.48333333333333334</v>
      </c>
      <c r="R53" s="18">
        <v>1</v>
      </c>
    </row>
    <row r="54" spans="1:18" ht="15" x14ac:dyDescent="0.25">
      <c r="A54" s="25">
        <v>45748</v>
      </c>
      <c r="B54" s="18" t="s">
        <v>445</v>
      </c>
      <c r="C54" s="18" t="s">
        <v>1</v>
      </c>
      <c r="D54" s="18" t="s">
        <v>769</v>
      </c>
      <c r="E54" s="18" t="s">
        <v>702</v>
      </c>
      <c r="F54" s="18" t="s">
        <v>644</v>
      </c>
      <c r="H54" s="18" t="s">
        <v>596</v>
      </c>
      <c r="I54" s="18" t="s">
        <v>682</v>
      </c>
      <c r="J54" s="26"/>
      <c r="K54" s="20">
        <v>0.2388888888888889</v>
      </c>
      <c r="L54" s="20">
        <v>0.21527777777777779</v>
      </c>
      <c r="M54" s="20">
        <v>0</v>
      </c>
      <c r="N54" s="21">
        <v>0.25694444444444442</v>
      </c>
      <c r="O54" s="21">
        <v>0.74375000000000002</v>
      </c>
      <c r="P54" s="18">
        <v>312</v>
      </c>
      <c r="Q54" s="21">
        <v>0.45416666666666666</v>
      </c>
      <c r="R54" s="18">
        <v>1</v>
      </c>
    </row>
    <row r="55" spans="1:18" ht="15" x14ac:dyDescent="0.25">
      <c r="A55" s="25">
        <v>45748</v>
      </c>
      <c r="B55" s="18" t="s">
        <v>446</v>
      </c>
      <c r="C55" s="18" t="s">
        <v>1</v>
      </c>
      <c r="D55" s="18" t="s">
        <v>770</v>
      </c>
      <c r="E55" s="18" t="s">
        <v>698</v>
      </c>
      <c r="F55" s="18" t="s">
        <v>592</v>
      </c>
      <c r="H55" s="18" t="s">
        <v>563</v>
      </c>
      <c r="I55" s="18" t="s">
        <v>563</v>
      </c>
      <c r="J55" s="26"/>
      <c r="K55" s="20">
        <v>0.27152777777777776</v>
      </c>
      <c r="L55" s="20">
        <v>0.21527777777777779</v>
      </c>
      <c r="M55" s="20">
        <v>0</v>
      </c>
      <c r="N55" s="21">
        <v>0.27083333333333331</v>
      </c>
      <c r="O55" s="21">
        <v>0.80347222222222225</v>
      </c>
      <c r="P55" s="18">
        <v>438</v>
      </c>
      <c r="Q55" s="21">
        <v>0.48680555555555555</v>
      </c>
      <c r="R55" s="18">
        <v>1</v>
      </c>
    </row>
    <row r="56" spans="1:18" ht="15" x14ac:dyDescent="0.25">
      <c r="A56" s="25">
        <v>45748</v>
      </c>
      <c r="B56" s="18" t="s">
        <v>447</v>
      </c>
      <c r="C56" s="18" t="s">
        <v>1</v>
      </c>
      <c r="D56" s="18" t="s">
        <v>771</v>
      </c>
      <c r="E56" s="18" t="s">
        <v>698</v>
      </c>
      <c r="F56" s="18" t="s">
        <v>581</v>
      </c>
      <c r="H56" s="18" t="s">
        <v>556</v>
      </c>
      <c r="I56" s="18" t="s">
        <v>675</v>
      </c>
      <c r="J56" s="26"/>
      <c r="K56" s="20">
        <v>0.22638888888888889</v>
      </c>
      <c r="L56" s="20">
        <v>0.19166666666666668</v>
      </c>
      <c r="M56" s="20">
        <v>0</v>
      </c>
      <c r="N56" s="21">
        <v>8.3333333333333329E-2</v>
      </c>
      <c r="O56" s="21">
        <v>0.53680555555555554</v>
      </c>
      <c r="P56" s="18">
        <v>345</v>
      </c>
      <c r="Q56" s="21">
        <v>0.41805555555555557</v>
      </c>
      <c r="R56" s="18">
        <v>1</v>
      </c>
    </row>
    <row r="57" spans="1:18" ht="15" x14ac:dyDescent="0.25">
      <c r="A57" s="25">
        <v>45748</v>
      </c>
      <c r="B57" s="18" t="s">
        <v>393</v>
      </c>
      <c r="C57" s="18" t="s">
        <v>0</v>
      </c>
      <c r="D57" s="18" t="s">
        <v>772</v>
      </c>
      <c r="E57" s="18" t="s">
        <v>703</v>
      </c>
      <c r="F57" s="18" t="s">
        <v>578</v>
      </c>
      <c r="H57" s="18" t="s">
        <v>693</v>
      </c>
      <c r="I57" s="18" t="s">
        <v>677</v>
      </c>
      <c r="J57" s="26"/>
      <c r="K57" s="20">
        <v>0.18680555555555556</v>
      </c>
      <c r="L57" s="20">
        <v>0.14652777777777778</v>
      </c>
      <c r="M57" s="20">
        <v>0</v>
      </c>
      <c r="N57" s="21">
        <v>0.52083333333333337</v>
      </c>
      <c r="O57" s="21">
        <v>0.88611111111111107</v>
      </c>
      <c r="P57" s="18">
        <v>219</v>
      </c>
      <c r="Q57" s="21">
        <v>0.33333333333333331</v>
      </c>
      <c r="R57" s="18">
        <v>1</v>
      </c>
    </row>
    <row r="58" spans="1:18" ht="15" x14ac:dyDescent="0.25">
      <c r="A58" s="25">
        <v>45748</v>
      </c>
      <c r="B58" s="18" t="s">
        <v>448</v>
      </c>
      <c r="C58" s="18" t="s">
        <v>1</v>
      </c>
      <c r="D58" s="18" t="s">
        <v>773</v>
      </c>
      <c r="E58" s="18" t="s">
        <v>689</v>
      </c>
      <c r="F58" s="18" t="s">
        <v>626</v>
      </c>
      <c r="H58" s="18" t="s">
        <v>965</v>
      </c>
      <c r="I58" s="18" t="s">
        <v>965</v>
      </c>
      <c r="J58" s="26"/>
      <c r="K58" s="20">
        <v>0.18680555555555556</v>
      </c>
      <c r="L58" s="20">
        <v>0.28055555555555556</v>
      </c>
      <c r="M58" s="20">
        <v>0</v>
      </c>
      <c r="N58" s="21">
        <v>0.23055555555555557</v>
      </c>
      <c r="O58" s="21">
        <v>0.75277777777777777</v>
      </c>
      <c r="P58" s="18">
        <v>254</v>
      </c>
      <c r="Q58" s="21">
        <v>0.46736111111111112</v>
      </c>
      <c r="R58" s="18">
        <v>1</v>
      </c>
    </row>
    <row r="59" spans="1:18" ht="15" x14ac:dyDescent="0.25">
      <c r="A59" s="25">
        <v>45748</v>
      </c>
      <c r="B59" s="18" t="s">
        <v>394</v>
      </c>
      <c r="C59" s="18" t="s">
        <v>0</v>
      </c>
      <c r="D59" s="18" t="s">
        <v>774</v>
      </c>
      <c r="E59" s="18" t="s">
        <v>1080</v>
      </c>
      <c r="F59" s="18" t="s">
        <v>585</v>
      </c>
      <c r="H59" s="18" t="s">
        <v>559</v>
      </c>
      <c r="I59" s="18" t="s">
        <v>559</v>
      </c>
      <c r="J59" s="26"/>
      <c r="K59" s="20">
        <v>0.21111111111111111</v>
      </c>
      <c r="L59" s="20">
        <v>0.19583333333333333</v>
      </c>
      <c r="M59" s="20">
        <v>0</v>
      </c>
      <c r="N59" s="21">
        <v>0.15694444444444444</v>
      </c>
      <c r="O59" s="21">
        <v>0.60555555555555551</v>
      </c>
      <c r="P59" s="18">
        <v>301</v>
      </c>
      <c r="Q59" s="21">
        <v>0.40694444444444444</v>
      </c>
      <c r="R59" s="18">
        <v>1</v>
      </c>
    </row>
    <row r="60" spans="1:18" ht="15" x14ac:dyDescent="0.25">
      <c r="A60" s="25">
        <v>45748</v>
      </c>
      <c r="B60" s="18" t="s">
        <v>450</v>
      </c>
      <c r="C60" s="18" t="s">
        <v>1</v>
      </c>
      <c r="D60" s="18" t="s">
        <v>776</v>
      </c>
      <c r="E60" s="18" t="s">
        <v>698</v>
      </c>
      <c r="F60" s="18" t="s">
        <v>590</v>
      </c>
      <c r="H60" s="18" t="s">
        <v>563</v>
      </c>
      <c r="I60" s="18" t="s">
        <v>563</v>
      </c>
      <c r="J60" s="26"/>
      <c r="K60" s="20">
        <v>8.9583333333333334E-2</v>
      </c>
      <c r="L60" s="20">
        <v>0.17708333333333334</v>
      </c>
      <c r="M60" s="20">
        <v>0</v>
      </c>
      <c r="N60" s="21">
        <v>0.30625000000000002</v>
      </c>
      <c r="O60" s="21">
        <v>0.6</v>
      </c>
      <c r="P60" s="18">
        <v>137</v>
      </c>
      <c r="Q60" s="21">
        <v>0.26666666666666666</v>
      </c>
      <c r="R60" s="18">
        <v>1</v>
      </c>
    </row>
    <row r="61" spans="1:18" ht="15" x14ac:dyDescent="0.25">
      <c r="A61" s="25">
        <v>45748</v>
      </c>
      <c r="B61" s="18" t="s">
        <v>451</v>
      </c>
      <c r="C61" s="18" t="s">
        <v>1</v>
      </c>
      <c r="D61" s="18" t="s">
        <v>777</v>
      </c>
      <c r="E61" s="18" t="s">
        <v>702</v>
      </c>
      <c r="F61" s="18" t="s">
        <v>1062</v>
      </c>
      <c r="H61" s="18" t="s">
        <v>1851</v>
      </c>
      <c r="I61" s="18" t="s">
        <v>1855</v>
      </c>
      <c r="J61" s="26"/>
      <c r="K61" s="20">
        <v>0.30208333333333331</v>
      </c>
      <c r="L61" s="20">
        <v>0.27569444444444446</v>
      </c>
      <c r="M61" s="20">
        <v>4.1666666666666666E-3</v>
      </c>
      <c r="N61" s="21">
        <v>0.21111111111111111</v>
      </c>
      <c r="O61" s="21">
        <v>0.8256944444444444</v>
      </c>
      <c r="P61" s="18">
        <v>546</v>
      </c>
      <c r="Q61" s="21">
        <v>0.58194444444444449</v>
      </c>
      <c r="R61" s="18">
        <v>1</v>
      </c>
    </row>
    <row r="62" spans="1:18" ht="15" x14ac:dyDescent="0.25">
      <c r="A62" s="25">
        <v>45748</v>
      </c>
      <c r="B62" s="18" t="s">
        <v>1070</v>
      </c>
      <c r="C62" s="18" t="s">
        <v>0</v>
      </c>
      <c r="D62" s="18">
        <v>100001793</v>
      </c>
      <c r="E62" s="18" t="s">
        <v>1719</v>
      </c>
      <c r="F62" s="18" t="s">
        <v>578</v>
      </c>
      <c r="H62" s="18" t="s">
        <v>693</v>
      </c>
      <c r="I62" s="18" t="s">
        <v>578</v>
      </c>
      <c r="J62" s="26"/>
      <c r="K62" s="20">
        <v>0.18958333333333333</v>
      </c>
      <c r="L62" s="20">
        <v>0.15277777777777779</v>
      </c>
      <c r="M62" s="20">
        <v>0</v>
      </c>
      <c r="N62" s="21">
        <v>0.77013888888888893</v>
      </c>
      <c r="O62" s="21">
        <v>0.15</v>
      </c>
      <c r="P62" s="18">
        <v>301</v>
      </c>
      <c r="Q62" s="21">
        <v>0.34236111111111112</v>
      </c>
      <c r="R62" s="18">
        <v>1</v>
      </c>
    </row>
    <row r="63" spans="1:18" ht="15" x14ac:dyDescent="0.25">
      <c r="A63" s="25">
        <v>45748</v>
      </c>
      <c r="B63" s="18" t="s">
        <v>9</v>
      </c>
      <c r="C63" s="18" t="s">
        <v>0</v>
      </c>
      <c r="D63" s="18" t="s">
        <v>778</v>
      </c>
      <c r="E63" s="18" t="s">
        <v>703</v>
      </c>
      <c r="F63" s="18" t="s">
        <v>901</v>
      </c>
      <c r="H63" s="18" t="s">
        <v>4</v>
      </c>
      <c r="I63" s="18" t="s">
        <v>677</v>
      </c>
      <c r="J63" s="26"/>
      <c r="K63" s="20">
        <v>0.13680555555555557</v>
      </c>
      <c r="L63" s="20">
        <v>0.20902777777777778</v>
      </c>
      <c r="M63" s="20">
        <v>0</v>
      </c>
      <c r="N63" s="21">
        <v>0.52222222222222225</v>
      </c>
      <c r="O63" s="21">
        <v>0.88958333333333328</v>
      </c>
      <c r="P63" s="18">
        <v>123</v>
      </c>
      <c r="Q63" s="21">
        <v>0.34583333333333333</v>
      </c>
      <c r="R63" s="18">
        <v>1</v>
      </c>
    </row>
    <row r="64" spans="1:18" ht="15" x14ac:dyDescent="0.25">
      <c r="A64" s="25">
        <v>45748</v>
      </c>
      <c r="B64" s="18" t="s">
        <v>379</v>
      </c>
      <c r="D64" s="18" t="s">
        <v>952</v>
      </c>
      <c r="E64" s="18" t="s">
        <v>1719</v>
      </c>
      <c r="F64" s="18" t="s">
        <v>1013</v>
      </c>
      <c r="G64" s="18" t="s">
        <v>578</v>
      </c>
      <c r="H64" s="18" t="s">
        <v>1851</v>
      </c>
      <c r="I64" s="18" t="s">
        <v>1855</v>
      </c>
      <c r="J64" s="26"/>
      <c r="K64" s="20">
        <v>0.34166666666666667</v>
      </c>
      <c r="L64" s="20">
        <v>0.11736111111111111</v>
      </c>
      <c r="M64" s="20">
        <v>0</v>
      </c>
      <c r="N64" s="21">
        <v>0.39097222222222222</v>
      </c>
      <c r="O64" s="21">
        <v>0.88958333333333328</v>
      </c>
      <c r="P64" s="18">
        <v>364</v>
      </c>
      <c r="Q64" s="21">
        <v>0.45902777777777776</v>
      </c>
      <c r="R64" s="18">
        <v>1</v>
      </c>
    </row>
    <row r="65" spans="1:18" ht="15" x14ac:dyDescent="0.25">
      <c r="A65" s="25">
        <v>45748</v>
      </c>
      <c r="B65" s="18" t="s">
        <v>153</v>
      </c>
      <c r="D65" s="18" t="s">
        <v>943</v>
      </c>
      <c r="E65" s="18" t="s">
        <v>1719</v>
      </c>
      <c r="F65" s="18" t="s">
        <v>1001</v>
      </c>
      <c r="G65" s="18" t="s">
        <v>578</v>
      </c>
      <c r="H65" s="18" t="s">
        <v>972</v>
      </c>
      <c r="I65" s="18" t="s">
        <v>980</v>
      </c>
      <c r="J65" s="26"/>
      <c r="K65" s="20">
        <v>0.31111111111111112</v>
      </c>
      <c r="L65" s="20">
        <v>9.0972222222222218E-2</v>
      </c>
      <c r="M65" s="20">
        <v>0</v>
      </c>
      <c r="N65" s="21">
        <v>0.42638888888888887</v>
      </c>
      <c r="O65" s="21">
        <v>0.89861111111111114</v>
      </c>
      <c r="P65" s="18">
        <v>521</v>
      </c>
      <c r="Q65" s="21">
        <v>0.40208333333333335</v>
      </c>
      <c r="R65" s="18">
        <v>1</v>
      </c>
    </row>
    <row r="66" spans="1:18" ht="15" x14ac:dyDescent="0.25">
      <c r="A66" s="25">
        <v>45748</v>
      </c>
      <c r="B66" s="18" t="s">
        <v>155</v>
      </c>
      <c r="C66" s="18" t="s">
        <v>1</v>
      </c>
      <c r="D66" s="18" t="s">
        <v>781</v>
      </c>
      <c r="E66" s="18" t="s">
        <v>702</v>
      </c>
      <c r="F66" s="18" t="s">
        <v>1710</v>
      </c>
      <c r="H66" s="18" t="s">
        <v>895</v>
      </c>
      <c r="I66" s="18" t="s">
        <v>966</v>
      </c>
      <c r="J66" s="26"/>
      <c r="K66" s="20">
        <v>9.166666666666666E-2</v>
      </c>
      <c r="L66" s="20">
        <v>0.35138888888888886</v>
      </c>
      <c r="M66" s="20">
        <v>0</v>
      </c>
      <c r="N66" s="21">
        <v>0.28541666666666665</v>
      </c>
      <c r="O66" s="21">
        <v>0.77152777777777781</v>
      </c>
      <c r="P66" s="18">
        <v>98</v>
      </c>
      <c r="Q66" s="21">
        <v>0.44305555555555554</v>
      </c>
      <c r="R66" s="18">
        <v>1</v>
      </c>
    </row>
    <row r="67" spans="1:18" ht="15" x14ac:dyDescent="0.25">
      <c r="A67" s="25">
        <v>45748</v>
      </c>
      <c r="B67" s="18" t="s">
        <v>10</v>
      </c>
      <c r="C67" s="18" t="s">
        <v>0</v>
      </c>
      <c r="D67" s="18" t="s">
        <v>782</v>
      </c>
      <c r="E67" s="18" t="s">
        <v>703</v>
      </c>
      <c r="F67" s="18" t="s">
        <v>8</v>
      </c>
      <c r="H67" s="18" t="s">
        <v>4</v>
      </c>
      <c r="I67" s="18" t="s">
        <v>677</v>
      </c>
      <c r="J67" s="26"/>
      <c r="K67" s="20">
        <v>0.10694444444444444</v>
      </c>
      <c r="L67" s="20">
        <v>0.19097222222222221</v>
      </c>
      <c r="M67" s="20">
        <v>0</v>
      </c>
      <c r="N67" s="21">
        <v>0.14791666666666667</v>
      </c>
      <c r="O67" s="21">
        <v>0.46944444444444444</v>
      </c>
      <c r="P67" s="18">
        <v>109</v>
      </c>
      <c r="Q67" s="21">
        <v>0.29791666666666666</v>
      </c>
      <c r="R67" s="18">
        <v>1</v>
      </c>
    </row>
    <row r="68" spans="1:18" ht="15" x14ac:dyDescent="0.25">
      <c r="A68" s="25">
        <v>45748</v>
      </c>
      <c r="B68" s="18" t="s">
        <v>34</v>
      </c>
      <c r="C68" s="18" t="s">
        <v>1</v>
      </c>
      <c r="D68" s="18" t="s">
        <v>783</v>
      </c>
      <c r="E68" s="18" t="s">
        <v>703</v>
      </c>
      <c r="F68" s="18" t="s">
        <v>1841</v>
      </c>
      <c r="H68" s="18" t="s">
        <v>4</v>
      </c>
      <c r="I68" s="18" t="s">
        <v>678</v>
      </c>
      <c r="J68" s="26"/>
      <c r="K68" s="20">
        <v>0.21736111111111112</v>
      </c>
      <c r="L68" s="20">
        <v>0.17083333333333334</v>
      </c>
      <c r="M68" s="20">
        <v>0</v>
      </c>
      <c r="N68" s="21">
        <v>5.486111111111111E-2</v>
      </c>
      <c r="O68" s="21">
        <v>0.47499999999999998</v>
      </c>
      <c r="P68" s="18">
        <v>274</v>
      </c>
      <c r="Q68" s="21">
        <v>0.38819444444444445</v>
      </c>
      <c r="R68" s="18">
        <v>1</v>
      </c>
    </row>
    <row r="69" spans="1:18" ht="15" x14ac:dyDescent="0.25">
      <c r="A69" s="25">
        <v>45748</v>
      </c>
      <c r="B69" s="18" t="s">
        <v>452</v>
      </c>
      <c r="C69" s="18" t="s">
        <v>1</v>
      </c>
      <c r="D69" s="18" t="s">
        <v>784</v>
      </c>
      <c r="E69" s="18" t="s">
        <v>703</v>
      </c>
      <c r="F69" s="18" t="s">
        <v>23</v>
      </c>
      <c r="H69" s="18" t="s">
        <v>4</v>
      </c>
      <c r="I69" s="18" t="s">
        <v>674</v>
      </c>
      <c r="J69" s="26"/>
      <c r="K69" s="20">
        <v>0.11527777777777778</v>
      </c>
      <c r="L69" s="20">
        <v>0.16458333333333333</v>
      </c>
      <c r="M69" s="20">
        <v>0</v>
      </c>
      <c r="N69" s="21">
        <v>0.22916666666666666</v>
      </c>
      <c r="O69" s="21">
        <v>0.53055555555555556</v>
      </c>
      <c r="P69" s="18">
        <v>90</v>
      </c>
      <c r="Q69" s="21">
        <v>0.27986111111111112</v>
      </c>
      <c r="R69" s="18">
        <v>1</v>
      </c>
    </row>
    <row r="70" spans="1:18" ht="15" x14ac:dyDescent="0.25">
      <c r="A70" s="25">
        <v>45748</v>
      </c>
      <c r="B70" s="18" t="s">
        <v>41</v>
      </c>
      <c r="C70" s="18" t="s">
        <v>1</v>
      </c>
      <c r="D70" s="18" t="s">
        <v>726</v>
      </c>
      <c r="E70" s="18" t="s">
        <v>703</v>
      </c>
      <c r="F70" s="18" t="s">
        <v>1844</v>
      </c>
      <c r="H70" s="18" t="s">
        <v>4</v>
      </c>
      <c r="I70" s="18" t="s">
        <v>678</v>
      </c>
      <c r="J70" s="26"/>
      <c r="K70" s="20">
        <v>0.16111111111111112</v>
      </c>
      <c r="L70" s="20">
        <v>0.16944444444444445</v>
      </c>
      <c r="M70" s="20">
        <v>0</v>
      </c>
      <c r="N70" s="21">
        <v>0.5541666666666667</v>
      </c>
      <c r="O70" s="21">
        <v>0.90763888888888888</v>
      </c>
      <c r="P70" s="18">
        <v>176</v>
      </c>
      <c r="Q70" s="21">
        <v>0.33055555555555555</v>
      </c>
      <c r="R70" s="18">
        <v>1</v>
      </c>
    </row>
    <row r="71" spans="1:18" ht="15" x14ac:dyDescent="0.25">
      <c r="A71" s="25">
        <v>45748</v>
      </c>
      <c r="B71" s="18" t="s">
        <v>1760</v>
      </c>
      <c r="C71" s="18" t="s">
        <v>0</v>
      </c>
      <c r="D71" s="18">
        <v>100001834</v>
      </c>
      <c r="E71" s="18" t="s">
        <v>702</v>
      </c>
      <c r="F71" s="18" t="s">
        <v>1770</v>
      </c>
      <c r="H71" s="18" t="s">
        <v>895</v>
      </c>
      <c r="I71" s="18" t="s">
        <v>982</v>
      </c>
      <c r="J71" s="26"/>
      <c r="K71" s="20">
        <v>0.11666666666666667</v>
      </c>
      <c r="L71" s="20">
        <v>5.6944444444444443E-2</v>
      </c>
      <c r="M71" s="20">
        <v>0</v>
      </c>
      <c r="N71" s="21">
        <v>0.21944444444444444</v>
      </c>
      <c r="O71" s="21">
        <v>0.71597222222222223</v>
      </c>
      <c r="P71" s="18">
        <v>411</v>
      </c>
      <c r="Q71" s="21">
        <v>0.1736111111111111</v>
      </c>
      <c r="R71" s="18">
        <v>1</v>
      </c>
    </row>
    <row r="72" spans="1:18" ht="15" x14ac:dyDescent="0.25">
      <c r="A72" s="25">
        <v>45748</v>
      </c>
      <c r="B72" s="18" t="s">
        <v>376</v>
      </c>
      <c r="C72" s="18" t="s">
        <v>0</v>
      </c>
      <c r="D72" s="18" t="s">
        <v>377</v>
      </c>
      <c r="E72" s="18" t="s">
        <v>1719</v>
      </c>
      <c r="F72" s="18" t="s">
        <v>961</v>
      </c>
      <c r="H72" s="18" t="s">
        <v>1075</v>
      </c>
      <c r="I72" s="18" t="s">
        <v>1076</v>
      </c>
      <c r="J72" s="26"/>
      <c r="K72" s="20">
        <v>0.27847222222222223</v>
      </c>
      <c r="L72" s="20">
        <v>0.13402777777777777</v>
      </c>
      <c r="M72" s="20">
        <v>0</v>
      </c>
      <c r="N72" s="21">
        <v>0.21111111111111111</v>
      </c>
      <c r="O72" s="21">
        <v>0.66319444444444442</v>
      </c>
      <c r="P72" s="18">
        <v>361</v>
      </c>
      <c r="Q72" s="21">
        <v>0.41249999999999998</v>
      </c>
      <c r="R72" s="18">
        <v>1</v>
      </c>
    </row>
    <row r="73" spans="1:18" ht="15" x14ac:dyDescent="0.25">
      <c r="A73" s="25">
        <v>45748</v>
      </c>
      <c r="B73" s="18" t="s">
        <v>160</v>
      </c>
      <c r="C73" s="18" t="s">
        <v>0</v>
      </c>
      <c r="D73" s="18" t="s">
        <v>920</v>
      </c>
      <c r="E73" s="18" t="s">
        <v>689</v>
      </c>
      <c r="F73" s="18" t="s">
        <v>1024</v>
      </c>
      <c r="H73" s="18" t="s">
        <v>895</v>
      </c>
      <c r="I73" s="18" t="s">
        <v>966</v>
      </c>
      <c r="J73" s="26"/>
      <c r="K73" s="20">
        <v>0.35625000000000001</v>
      </c>
      <c r="L73" s="20">
        <v>0.11597222222222223</v>
      </c>
      <c r="M73" s="20">
        <v>0</v>
      </c>
      <c r="N73" s="21">
        <v>0.21041666666666667</v>
      </c>
      <c r="O73" s="21">
        <v>0.71527777777777779</v>
      </c>
      <c r="P73" s="18">
        <v>573</v>
      </c>
      <c r="Q73" s="21">
        <v>0.47222222222222221</v>
      </c>
      <c r="R73" s="18">
        <v>1</v>
      </c>
    </row>
    <row r="74" spans="1:18" ht="15" x14ac:dyDescent="0.25">
      <c r="A74" s="25">
        <v>45748</v>
      </c>
      <c r="B74" s="18" t="s">
        <v>396</v>
      </c>
      <c r="C74" s="18" t="s">
        <v>0</v>
      </c>
      <c r="D74" s="18" t="s">
        <v>786</v>
      </c>
      <c r="E74" s="18" t="s">
        <v>689</v>
      </c>
      <c r="F74" s="18" t="s">
        <v>621</v>
      </c>
      <c r="H74" s="18" t="s">
        <v>1871</v>
      </c>
      <c r="I74" s="18" t="s">
        <v>598</v>
      </c>
      <c r="J74" s="26"/>
      <c r="K74" s="20">
        <v>0.20069444444444445</v>
      </c>
      <c r="L74" s="20">
        <v>0.18333333333333332</v>
      </c>
      <c r="M74" s="20">
        <v>0</v>
      </c>
      <c r="N74" s="21">
        <v>0.25069444444444444</v>
      </c>
      <c r="O74" s="21">
        <v>0.66597222222222219</v>
      </c>
      <c r="P74" s="18">
        <v>205</v>
      </c>
      <c r="Q74" s="21">
        <v>0.3840277777777778</v>
      </c>
      <c r="R74" s="18">
        <v>1</v>
      </c>
    </row>
    <row r="75" spans="1:18" ht="15" x14ac:dyDescent="0.25">
      <c r="A75" s="25">
        <v>45748</v>
      </c>
      <c r="B75" s="18" t="s">
        <v>454</v>
      </c>
      <c r="C75" s="18" t="s">
        <v>1</v>
      </c>
      <c r="D75" s="18" t="s">
        <v>787</v>
      </c>
      <c r="E75" s="18" t="s">
        <v>698</v>
      </c>
      <c r="F75" s="18" t="s">
        <v>1846</v>
      </c>
      <c r="H75" s="18" t="s">
        <v>555</v>
      </c>
      <c r="I75" s="18" t="s">
        <v>679</v>
      </c>
      <c r="J75" s="26"/>
      <c r="K75" s="20">
        <v>0.24583333333333332</v>
      </c>
      <c r="L75" s="20">
        <v>0.31736111111111109</v>
      </c>
      <c r="M75" s="20">
        <v>6.9444444444444447E-4</v>
      </c>
      <c r="N75" s="21">
        <v>0.24791666666666667</v>
      </c>
      <c r="O75" s="21">
        <v>0.84583333333333333</v>
      </c>
      <c r="P75" s="18">
        <v>338</v>
      </c>
      <c r="Q75" s="21">
        <v>0.56388888888888888</v>
      </c>
      <c r="R75" s="18">
        <v>1</v>
      </c>
    </row>
    <row r="76" spans="1:18" ht="15" x14ac:dyDescent="0.25">
      <c r="A76" s="25">
        <v>45748</v>
      </c>
      <c r="B76" s="18" t="s">
        <v>1716</v>
      </c>
      <c r="C76" s="18" t="s">
        <v>0</v>
      </c>
      <c r="D76" s="18">
        <v>100001778</v>
      </c>
      <c r="E76" s="18" t="s">
        <v>689</v>
      </c>
      <c r="F76" s="18" t="s">
        <v>576</v>
      </c>
      <c r="H76" s="18" t="s">
        <v>1726</v>
      </c>
      <c r="I76" s="18" t="s">
        <v>1727</v>
      </c>
      <c r="J76" s="26"/>
      <c r="K76" s="20">
        <v>0.21666666666666667</v>
      </c>
      <c r="L76" s="20">
        <v>0.12777777777777777</v>
      </c>
      <c r="M76" s="20">
        <v>0</v>
      </c>
      <c r="N76" s="21">
        <v>0.16666666666666666</v>
      </c>
      <c r="O76" s="21">
        <v>0.54374999999999996</v>
      </c>
      <c r="P76" s="18">
        <v>240</v>
      </c>
      <c r="Q76" s="21">
        <v>0.34444444444444444</v>
      </c>
      <c r="R76" s="18">
        <v>1</v>
      </c>
    </row>
    <row r="77" spans="1:18" ht="15" x14ac:dyDescent="0.25">
      <c r="A77" s="25">
        <v>45748</v>
      </c>
      <c r="B77" s="18" t="s">
        <v>17</v>
      </c>
      <c r="C77" s="18" t="s">
        <v>1</v>
      </c>
      <c r="D77" s="18" t="s">
        <v>788</v>
      </c>
      <c r="E77" s="18" t="s">
        <v>703</v>
      </c>
      <c r="F77" s="18" t="s">
        <v>19</v>
      </c>
      <c r="H77" s="18" t="s">
        <v>4</v>
      </c>
      <c r="I77" s="18" t="s">
        <v>674</v>
      </c>
      <c r="J77" s="26"/>
      <c r="K77" s="20">
        <v>0.12430555555555556</v>
      </c>
      <c r="L77" s="20">
        <v>0.12638888888888888</v>
      </c>
      <c r="M77" s="20">
        <v>0</v>
      </c>
      <c r="N77" s="21">
        <v>0.16527777777777777</v>
      </c>
      <c r="O77" s="21">
        <v>0.41597222222222224</v>
      </c>
      <c r="P77" s="18">
        <v>153</v>
      </c>
      <c r="Q77" s="21">
        <v>0.25069444444444444</v>
      </c>
      <c r="R77" s="18">
        <v>1</v>
      </c>
    </row>
    <row r="78" spans="1:18" ht="15" x14ac:dyDescent="0.25">
      <c r="A78" s="25">
        <v>45748</v>
      </c>
      <c r="B78" s="18" t="s">
        <v>397</v>
      </c>
      <c r="C78" s="18" t="s">
        <v>0</v>
      </c>
      <c r="D78" s="18" t="s">
        <v>1747</v>
      </c>
      <c r="E78" s="18" t="s">
        <v>689</v>
      </c>
      <c r="F78" s="18" t="s">
        <v>1729</v>
      </c>
      <c r="H78" s="18" t="s">
        <v>1726</v>
      </c>
      <c r="I78" s="18" t="s">
        <v>1727</v>
      </c>
      <c r="J78" s="26"/>
      <c r="K78" s="20">
        <v>0.26527777777777778</v>
      </c>
      <c r="L78" s="20">
        <v>0.17777777777777778</v>
      </c>
      <c r="M78" s="20">
        <v>0</v>
      </c>
      <c r="N78" s="21">
        <v>0.22569444444444445</v>
      </c>
      <c r="O78" s="21">
        <v>0.70902777777777781</v>
      </c>
      <c r="P78" s="18">
        <v>333</v>
      </c>
      <c r="Q78" s="21">
        <v>0.44305555555555554</v>
      </c>
      <c r="R78" s="18">
        <v>1</v>
      </c>
    </row>
    <row r="79" spans="1:18" ht="15" x14ac:dyDescent="0.25">
      <c r="A79" s="25">
        <v>45748</v>
      </c>
      <c r="B79" s="18" t="s">
        <v>164</v>
      </c>
      <c r="C79" s="18" t="s">
        <v>0</v>
      </c>
      <c r="D79" s="18" t="s">
        <v>946</v>
      </c>
      <c r="E79" s="18" t="s">
        <v>1719</v>
      </c>
      <c r="F79" s="18" t="s">
        <v>993</v>
      </c>
      <c r="H79" s="18" t="s">
        <v>979</v>
      </c>
      <c r="I79" s="18" t="s">
        <v>985</v>
      </c>
      <c r="J79" s="26"/>
      <c r="K79" s="20">
        <v>0.2013888888888889</v>
      </c>
      <c r="L79" s="20">
        <v>0.25</v>
      </c>
      <c r="M79" s="20">
        <v>0</v>
      </c>
      <c r="N79" s="21">
        <v>0.25972222222222224</v>
      </c>
      <c r="O79" s="21">
        <v>0.75555555555555554</v>
      </c>
      <c r="P79" s="18">
        <v>223</v>
      </c>
      <c r="Q79" s="21">
        <v>0.4513888888888889</v>
      </c>
      <c r="R79" s="18">
        <v>1</v>
      </c>
    </row>
    <row r="80" spans="1:18" ht="15" x14ac:dyDescent="0.25">
      <c r="A80" s="25">
        <v>45748</v>
      </c>
      <c r="B80" s="18" t="s">
        <v>1030</v>
      </c>
      <c r="C80" s="18" t="s">
        <v>1</v>
      </c>
      <c r="D80" s="18" t="s">
        <v>1748</v>
      </c>
      <c r="E80" s="18" t="s">
        <v>1080</v>
      </c>
      <c r="F80" s="18" t="s">
        <v>578</v>
      </c>
      <c r="H80" s="18" t="s">
        <v>558</v>
      </c>
      <c r="I80" s="18" t="s">
        <v>673</v>
      </c>
      <c r="J80" s="26"/>
      <c r="K80" s="20">
        <v>0.11458333333333333</v>
      </c>
      <c r="L80" s="20">
        <v>0.17777777777777778</v>
      </c>
      <c r="M80" s="20">
        <v>0</v>
      </c>
      <c r="N80" s="21">
        <v>0.94930555555555551</v>
      </c>
      <c r="O80" s="21">
        <v>0.27361111111111114</v>
      </c>
      <c r="P80" s="18">
        <v>150</v>
      </c>
      <c r="Q80" s="21">
        <v>0.29236111111111113</v>
      </c>
      <c r="R80" s="18">
        <v>1</v>
      </c>
    </row>
    <row r="81" spans="1:18" ht="15" x14ac:dyDescent="0.25">
      <c r="A81" s="25">
        <v>45748</v>
      </c>
      <c r="B81" s="18" t="s">
        <v>398</v>
      </c>
      <c r="C81" s="18" t="s">
        <v>0</v>
      </c>
      <c r="D81" s="18" t="s">
        <v>1749</v>
      </c>
      <c r="E81" s="18" t="s">
        <v>689</v>
      </c>
      <c r="F81" s="18" t="s">
        <v>1731</v>
      </c>
      <c r="H81" s="18" t="s">
        <v>1730</v>
      </c>
      <c r="I81" s="18" t="s">
        <v>1727</v>
      </c>
      <c r="J81" s="26"/>
      <c r="K81" s="20">
        <v>0.15763888888888888</v>
      </c>
      <c r="L81" s="20">
        <v>0.10694444444444444</v>
      </c>
      <c r="M81" s="20">
        <v>0</v>
      </c>
      <c r="N81" s="21">
        <v>0.20416666666666666</v>
      </c>
      <c r="O81" s="21">
        <v>0.47291666666666665</v>
      </c>
      <c r="P81" s="18">
        <v>219</v>
      </c>
      <c r="Q81" s="21">
        <v>0.26458333333333334</v>
      </c>
      <c r="R81" s="18">
        <v>1</v>
      </c>
    </row>
    <row r="82" spans="1:18" ht="15" x14ac:dyDescent="0.25">
      <c r="A82" s="25">
        <v>45748</v>
      </c>
      <c r="B82" s="18" t="s">
        <v>456</v>
      </c>
      <c r="C82" s="18" t="s">
        <v>1</v>
      </c>
      <c r="D82" s="18" t="s">
        <v>790</v>
      </c>
      <c r="E82" s="18" t="s">
        <v>702</v>
      </c>
      <c r="F82" s="18" t="s">
        <v>910</v>
      </c>
      <c r="H82" s="18" t="s">
        <v>692</v>
      </c>
      <c r="I82" s="18" t="s">
        <v>1066</v>
      </c>
      <c r="J82" s="26"/>
      <c r="K82" s="20">
        <v>0.11805555555555555</v>
      </c>
      <c r="L82" s="20">
        <v>0.26111111111111113</v>
      </c>
      <c r="M82" s="20">
        <v>0</v>
      </c>
      <c r="N82" s="21">
        <v>0.27638888888888891</v>
      </c>
      <c r="O82" s="21">
        <v>0.69097222222222221</v>
      </c>
      <c r="P82" s="18">
        <v>100</v>
      </c>
      <c r="Q82" s="21">
        <v>0.37916666666666665</v>
      </c>
      <c r="R82" s="18">
        <v>1</v>
      </c>
    </row>
    <row r="83" spans="1:18" ht="15" x14ac:dyDescent="0.25">
      <c r="A83" s="25">
        <v>45748</v>
      </c>
      <c r="B83" s="18" t="s">
        <v>457</v>
      </c>
      <c r="C83" s="18" t="s">
        <v>1</v>
      </c>
      <c r="D83" s="18" t="s">
        <v>791</v>
      </c>
      <c r="E83" s="18" t="s">
        <v>1080</v>
      </c>
      <c r="F83" s="18" t="s">
        <v>1041</v>
      </c>
      <c r="H83" s="18" t="s">
        <v>558</v>
      </c>
      <c r="I83" s="18" t="s">
        <v>673</v>
      </c>
      <c r="J83" s="26"/>
      <c r="K83" s="20">
        <v>0.20347222222222222</v>
      </c>
      <c r="L83" s="20">
        <v>0.24930555555555556</v>
      </c>
      <c r="M83" s="20">
        <v>0</v>
      </c>
      <c r="N83" s="21">
        <v>0.40625</v>
      </c>
      <c r="O83" s="21">
        <v>0.89097222222222228</v>
      </c>
      <c r="P83" s="18">
        <v>255</v>
      </c>
      <c r="Q83" s="21">
        <v>0.45277777777777778</v>
      </c>
      <c r="R83" s="18">
        <v>1</v>
      </c>
    </row>
    <row r="84" spans="1:18" ht="15" x14ac:dyDescent="0.25">
      <c r="A84" s="25">
        <v>45748</v>
      </c>
      <c r="B84" s="18" t="s">
        <v>458</v>
      </c>
      <c r="C84" s="18" t="s">
        <v>1</v>
      </c>
      <c r="D84" s="18" t="s">
        <v>792</v>
      </c>
      <c r="E84" s="18" t="s">
        <v>698</v>
      </c>
      <c r="F84" s="18" t="s">
        <v>1847</v>
      </c>
      <c r="H84" s="18" t="s">
        <v>555</v>
      </c>
      <c r="I84" s="18" t="s">
        <v>679</v>
      </c>
      <c r="J84" s="26"/>
      <c r="K84" s="20">
        <v>0.16805555555555557</v>
      </c>
      <c r="L84" s="20">
        <v>0.20833333333333334</v>
      </c>
      <c r="M84" s="20">
        <v>6.9444444444444447E-4</v>
      </c>
      <c r="N84" s="21">
        <v>0.17152777777777778</v>
      </c>
      <c r="O84" s="21">
        <v>0.57152777777777775</v>
      </c>
      <c r="P84" s="18">
        <v>216</v>
      </c>
      <c r="Q84" s="21">
        <v>0.37708333333333333</v>
      </c>
      <c r="R84" s="18">
        <v>1</v>
      </c>
    </row>
    <row r="85" spans="1:18" ht="15" x14ac:dyDescent="0.25">
      <c r="A85" s="25">
        <v>45748</v>
      </c>
      <c r="B85" s="18" t="s">
        <v>459</v>
      </c>
      <c r="C85" s="18" t="s">
        <v>1</v>
      </c>
      <c r="D85" s="18" t="s">
        <v>794</v>
      </c>
      <c r="E85" s="18" t="s">
        <v>702</v>
      </c>
      <c r="F85" s="18" t="s">
        <v>1708</v>
      </c>
      <c r="H85" s="18" t="s">
        <v>1851</v>
      </c>
      <c r="I85" s="18" t="s">
        <v>1855</v>
      </c>
      <c r="J85" s="26"/>
      <c r="K85" s="20">
        <v>0.28472222222222221</v>
      </c>
      <c r="L85" s="20">
        <v>0.11597222222222223</v>
      </c>
      <c r="M85" s="20">
        <v>0</v>
      </c>
      <c r="N85" s="21">
        <v>0.21388888888888888</v>
      </c>
      <c r="O85" s="21">
        <v>0.64513888888888893</v>
      </c>
      <c r="P85" s="18">
        <v>497</v>
      </c>
      <c r="Q85" s="21">
        <v>0.40069444444444446</v>
      </c>
      <c r="R85" s="18">
        <v>1</v>
      </c>
    </row>
    <row r="86" spans="1:18" ht="15" x14ac:dyDescent="0.25">
      <c r="A86" s="25">
        <v>45748</v>
      </c>
      <c r="B86" s="18" t="s">
        <v>460</v>
      </c>
      <c r="C86" s="18" t="s">
        <v>1</v>
      </c>
      <c r="D86" s="18" t="s">
        <v>796</v>
      </c>
      <c r="E86" s="18" t="s">
        <v>689</v>
      </c>
      <c r="F86" s="18" t="s">
        <v>622</v>
      </c>
      <c r="H86" s="18" t="s">
        <v>1871</v>
      </c>
      <c r="I86" s="18" t="s">
        <v>598</v>
      </c>
      <c r="J86" s="26"/>
      <c r="K86" s="20">
        <v>0.20555555555555555</v>
      </c>
      <c r="L86" s="20">
        <v>0.1763888888888889</v>
      </c>
      <c r="M86" s="20">
        <v>0</v>
      </c>
      <c r="N86" s="21">
        <v>0.24027777777777778</v>
      </c>
      <c r="O86" s="21">
        <v>0.6694444444444444</v>
      </c>
      <c r="P86" s="18">
        <v>322</v>
      </c>
      <c r="Q86" s="21">
        <v>0.38194444444444442</v>
      </c>
      <c r="R86" s="18">
        <v>1</v>
      </c>
    </row>
    <row r="87" spans="1:18" ht="15" x14ac:dyDescent="0.25">
      <c r="A87" s="25">
        <v>45748</v>
      </c>
      <c r="B87" s="18" t="s">
        <v>174</v>
      </c>
      <c r="D87" s="18" t="s">
        <v>922</v>
      </c>
      <c r="E87" s="18" t="s">
        <v>1719</v>
      </c>
      <c r="F87" s="18" t="s">
        <v>1002</v>
      </c>
      <c r="H87" s="18" t="s">
        <v>972</v>
      </c>
      <c r="I87" s="18" t="s">
        <v>980</v>
      </c>
      <c r="J87" s="26"/>
      <c r="K87" s="20">
        <v>0.49444444444444446</v>
      </c>
      <c r="L87" s="20">
        <v>7.7777777777777779E-2</v>
      </c>
      <c r="M87" s="20">
        <v>0</v>
      </c>
      <c r="N87" s="21">
        <v>0.28888888888888886</v>
      </c>
      <c r="O87" s="21">
        <v>0.87986111111111109</v>
      </c>
      <c r="P87" s="18">
        <v>923</v>
      </c>
      <c r="Q87" s="21">
        <v>0.57222222222222219</v>
      </c>
      <c r="R87" s="18">
        <v>1</v>
      </c>
    </row>
    <row r="88" spans="1:18" ht="15" x14ac:dyDescent="0.25">
      <c r="A88" s="25">
        <v>45748</v>
      </c>
      <c r="B88" s="18" t="s">
        <v>461</v>
      </c>
      <c r="C88" s="18" t="s">
        <v>1</v>
      </c>
      <c r="D88" s="18" t="s">
        <v>797</v>
      </c>
      <c r="E88" s="18" t="s">
        <v>1719</v>
      </c>
      <c r="F88" s="18" t="s">
        <v>609</v>
      </c>
      <c r="H88" s="18" t="s">
        <v>1804</v>
      </c>
      <c r="I88" s="18" t="s">
        <v>906</v>
      </c>
      <c r="J88" s="26"/>
      <c r="K88" s="20">
        <v>0.21805555555555556</v>
      </c>
      <c r="L88" s="20">
        <v>9.6527777777777782E-2</v>
      </c>
      <c r="M88" s="20">
        <v>0</v>
      </c>
      <c r="N88" s="21">
        <v>0.28055555555555556</v>
      </c>
      <c r="O88" s="21">
        <v>0.62777777777777777</v>
      </c>
      <c r="P88" s="18">
        <v>317</v>
      </c>
      <c r="Q88" s="21">
        <v>0.31458333333333333</v>
      </c>
      <c r="R88" s="18">
        <v>1</v>
      </c>
    </row>
    <row r="89" spans="1:18" ht="15" x14ac:dyDescent="0.25">
      <c r="A89" s="25">
        <v>45748</v>
      </c>
      <c r="B89" s="18" t="s">
        <v>176</v>
      </c>
      <c r="C89" s="18" t="s">
        <v>1</v>
      </c>
      <c r="D89" s="18" t="s">
        <v>798</v>
      </c>
      <c r="E89" s="18" t="s">
        <v>702</v>
      </c>
      <c r="F89" s="18" t="s">
        <v>645</v>
      </c>
      <c r="H89" s="18" t="s">
        <v>602</v>
      </c>
      <c r="I89" s="18" t="s">
        <v>602</v>
      </c>
      <c r="J89" s="26"/>
      <c r="K89" s="20">
        <v>0.18819444444444444</v>
      </c>
      <c r="L89" s="20">
        <v>0.2076388888888889</v>
      </c>
      <c r="M89" s="20">
        <v>0</v>
      </c>
      <c r="N89" s="21">
        <v>0.28333333333333333</v>
      </c>
      <c r="O89" s="21">
        <v>0.71875</v>
      </c>
      <c r="P89" s="18">
        <v>222</v>
      </c>
      <c r="Q89" s="21">
        <v>0.39583333333333331</v>
      </c>
      <c r="R89" s="18">
        <v>1</v>
      </c>
    </row>
    <row r="90" spans="1:18" ht="15" x14ac:dyDescent="0.25">
      <c r="A90" s="25">
        <v>45748</v>
      </c>
      <c r="B90" s="18" t="s">
        <v>462</v>
      </c>
      <c r="C90" s="18" t="s">
        <v>1</v>
      </c>
      <c r="D90" s="18" t="s">
        <v>799</v>
      </c>
      <c r="E90" s="18" t="s">
        <v>703</v>
      </c>
      <c r="F90" s="18" t="s">
        <v>1843</v>
      </c>
      <c r="H90" s="18" t="s">
        <v>4</v>
      </c>
      <c r="I90" s="18" t="s">
        <v>678</v>
      </c>
      <c r="J90" s="26"/>
      <c r="K90" s="20">
        <v>0.18611111111111112</v>
      </c>
      <c r="L90" s="20">
        <v>0.20624999999999999</v>
      </c>
      <c r="M90" s="20">
        <v>0</v>
      </c>
      <c r="N90" s="21">
        <v>0.55347222222222225</v>
      </c>
      <c r="O90" s="21">
        <v>0.97986111111111107</v>
      </c>
      <c r="P90" s="18">
        <v>250</v>
      </c>
      <c r="Q90" s="21">
        <v>0.3923611111111111</v>
      </c>
      <c r="R90" s="18">
        <v>1</v>
      </c>
    </row>
    <row r="91" spans="1:18" ht="15" x14ac:dyDescent="0.25">
      <c r="A91" s="25">
        <v>45748</v>
      </c>
      <c r="B91" s="18" t="s">
        <v>400</v>
      </c>
      <c r="C91" s="18" t="s">
        <v>0</v>
      </c>
      <c r="D91" s="18" t="s">
        <v>1750</v>
      </c>
      <c r="E91" s="18" t="s">
        <v>689</v>
      </c>
      <c r="F91" s="18" t="s">
        <v>1732</v>
      </c>
      <c r="H91" s="18" t="s">
        <v>1730</v>
      </c>
      <c r="I91" s="18" t="s">
        <v>1727</v>
      </c>
      <c r="J91" s="26"/>
      <c r="K91" s="20">
        <v>0.19930555555555557</v>
      </c>
      <c r="L91" s="20">
        <v>7.6388888888888895E-2</v>
      </c>
      <c r="M91" s="20">
        <v>0</v>
      </c>
      <c r="N91" s="21">
        <v>0.28541666666666665</v>
      </c>
      <c r="O91" s="21">
        <v>0.59513888888888888</v>
      </c>
      <c r="P91" s="18">
        <v>264</v>
      </c>
      <c r="Q91" s="21">
        <v>0.27569444444444446</v>
      </c>
      <c r="R91" s="18">
        <v>1</v>
      </c>
    </row>
    <row r="92" spans="1:18" ht="15" x14ac:dyDescent="0.25">
      <c r="A92" s="25">
        <v>45748</v>
      </c>
      <c r="B92" s="18" t="s">
        <v>181</v>
      </c>
      <c r="C92" s="18" t="s">
        <v>0</v>
      </c>
      <c r="D92" s="18" t="s">
        <v>1814</v>
      </c>
      <c r="E92" s="18" t="s">
        <v>702</v>
      </c>
      <c r="F92" s="18" t="s">
        <v>1768</v>
      </c>
      <c r="H92" s="18" t="s">
        <v>897</v>
      </c>
      <c r="I92" s="18" t="s">
        <v>897</v>
      </c>
      <c r="J92" s="26"/>
      <c r="K92" s="20">
        <v>0.15277777777777779</v>
      </c>
      <c r="L92" s="20">
        <v>0.24791666666666667</v>
      </c>
      <c r="M92" s="20">
        <v>0</v>
      </c>
      <c r="N92" s="21">
        <v>0.16944444444444445</v>
      </c>
      <c r="O92" s="21">
        <v>0.60416666666666663</v>
      </c>
      <c r="P92" s="18">
        <v>164</v>
      </c>
      <c r="Q92" s="21">
        <v>0.40069444444444446</v>
      </c>
      <c r="R92" s="18">
        <v>1</v>
      </c>
    </row>
    <row r="93" spans="1:18" ht="15" x14ac:dyDescent="0.25">
      <c r="A93" s="25">
        <v>45748</v>
      </c>
      <c r="B93" s="18" t="s">
        <v>465</v>
      </c>
      <c r="C93" s="18" t="s">
        <v>1</v>
      </c>
      <c r="D93" s="18" t="s">
        <v>805</v>
      </c>
      <c r="E93" s="18" t="s">
        <v>698</v>
      </c>
      <c r="F93" s="18" t="s">
        <v>642</v>
      </c>
      <c r="H93" s="18" t="s">
        <v>562</v>
      </c>
      <c r="I93" s="18" t="s">
        <v>562</v>
      </c>
      <c r="J93" s="26"/>
      <c r="K93" s="20">
        <v>0.11041666666666666</v>
      </c>
      <c r="L93" s="20">
        <v>0.20208333333333334</v>
      </c>
      <c r="M93" s="20">
        <v>0</v>
      </c>
      <c r="N93" s="21">
        <v>0.29236111111111113</v>
      </c>
      <c r="O93" s="21">
        <v>0.62569444444444444</v>
      </c>
      <c r="P93" s="18">
        <v>103</v>
      </c>
      <c r="Q93" s="21">
        <v>0.3125</v>
      </c>
      <c r="R93" s="18">
        <v>1</v>
      </c>
    </row>
    <row r="94" spans="1:18" ht="15" x14ac:dyDescent="0.25">
      <c r="A94" s="25">
        <v>45748</v>
      </c>
      <c r="B94" s="18" t="s">
        <v>184</v>
      </c>
      <c r="C94" s="18" t="s">
        <v>0</v>
      </c>
      <c r="D94" s="18" t="s">
        <v>1815</v>
      </c>
      <c r="E94" s="18" t="s">
        <v>1080</v>
      </c>
      <c r="F94" s="18" t="s">
        <v>1012</v>
      </c>
      <c r="H94" s="18" t="s">
        <v>1795</v>
      </c>
      <c r="I94" s="18" t="s">
        <v>1803</v>
      </c>
      <c r="J94" s="26"/>
      <c r="K94" s="20">
        <v>0.19513888888888889</v>
      </c>
      <c r="L94" s="20">
        <v>0.27013888888888887</v>
      </c>
      <c r="M94" s="20">
        <v>0</v>
      </c>
      <c r="N94" s="21">
        <v>0.22500000000000001</v>
      </c>
      <c r="O94" s="21">
        <v>0.72222222222222221</v>
      </c>
      <c r="P94" s="18">
        <v>260</v>
      </c>
      <c r="Q94" s="21">
        <v>0.46527777777777779</v>
      </c>
      <c r="R94" s="18">
        <v>1</v>
      </c>
    </row>
    <row r="95" spans="1:18" ht="15" x14ac:dyDescent="0.25">
      <c r="A95" s="25">
        <v>45748</v>
      </c>
      <c r="B95" s="18" t="s">
        <v>186</v>
      </c>
      <c r="C95" s="18" t="s">
        <v>0</v>
      </c>
      <c r="D95" s="18" t="s">
        <v>1047</v>
      </c>
      <c r="E95" s="18" t="s">
        <v>1719</v>
      </c>
      <c r="F95" s="18" t="s">
        <v>991</v>
      </c>
      <c r="H95" s="18" t="s">
        <v>1851</v>
      </c>
      <c r="I95" s="18" t="s">
        <v>1855</v>
      </c>
      <c r="J95" s="26"/>
      <c r="K95" s="20">
        <v>0.26597222222222222</v>
      </c>
      <c r="L95" s="20">
        <v>0.12847222222222221</v>
      </c>
      <c r="M95" s="20">
        <v>0</v>
      </c>
      <c r="N95" s="21">
        <v>0.16319444444444445</v>
      </c>
      <c r="O95" s="21">
        <v>0.59652777777777777</v>
      </c>
      <c r="P95" s="18">
        <v>442</v>
      </c>
      <c r="Q95" s="21">
        <v>0.39444444444444443</v>
      </c>
      <c r="R95" s="18">
        <v>1</v>
      </c>
    </row>
    <row r="96" spans="1:18" ht="15" x14ac:dyDescent="0.25">
      <c r="A96" s="25">
        <v>45748</v>
      </c>
      <c r="B96" s="18" t="s">
        <v>188</v>
      </c>
      <c r="C96" s="18" t="s">
        <v>0</v>
      </c>
      <c r="D96" s="18" t="s">
        <v>1816</v>
      </c>
      <c r="E96" s="18" t="s">
        <v>1080</v>
      </c>
      <c r="F96" s="18" t="s">
        <v>1777</v>
      </c>
      <c r="H96" s="18" t="s">
        <v>1790</v>
      </c>
      <c r="I96" s="18" t="s">
        <v>1797</v>
      </c>
      <c r="J96" s="26"/>
      <c r="K96" s="20">
        <v>0.30833333333333335</v>
      </c>
      <c r="L96" s="20">
        <v>4.3055555555555555E-2</v>
      </c>
      <c r="M96" s="20">
        <v>0</v>
      </c>
      <c r="N96" s="21">
        <v>0.28958333333333336</v>
      </c>
      <c r="O96" s="21">
        <v>0.74097222222222225</v>
      </c>
      <c r="P96" s="18">
        <v>477</v>
      </c>
      <c r="Q96" s="21">
        <v>0.35138888888888886</v>
      </c>
      <c r="R96" s="18">
        <v>1</v>
      </c>
    </row>
    <row r="97" spans="1:18" ht="15" x14ac:dyDescent="0.25">
      <c r="A97" s="25">
        <v>45748</v>
      </c>
      <c r="B97" s="18" t="s">
        <v>190</v>
      </c>
      <c r="C97" s="18" t="s">
        <v>0</v>
      </c>
      <c r="D97" s="18">
        <v>100001545</v>
      </c>
      <c r="E97" s="18" t="s">
        <v>1719</v>
      </c>
      <c r="F97" s="18" t="s">
        <v>999</v>
      </c>
      <c r="I97" s="18" t="s">
        <v>578</v>
      </c>
      <c r="J97" s="26"/>
      <c r="K97" s="20">
        <v>0.2638888888888889</v>
      </c>
      <c r="L97" s="20">
        <v>0.11388888888888889</v>
      </c>
      <c r="M97" s="20">
        <v>0</v>
      </c>
      <c r="N97" s="21">
        <v>0.26458333333333334</v>
      </c>
      <c r="O97" s="21">
        <v>0.67638888888888893</v>
      </c>
      <c r="P97" s="18">
        <v>337</v>
      </c>
      <c r="Q97" s="21">
        <v>0.37777777777777777</v>
      </c>
      <c r="R97" s="18">
        <v>1</v>
      </c>
    </row>
    <row r="98" spans="1:18" ht="15" x14ac:dyDescent="0.25">
      <c r="A98" s="25">
        <v>45748</v>
      </c>
      <c r="B98" s="18" t="s">
        <v>191</v>
      </c>
      <c r="C98" s="18" t="s">
        <v>0</v>
      </c>
      <c r="D98" s="18" t="s">
        <v>924</v>
      </c>
      <c r="E98" s="18" t="s">
        <v>689</v>
      </c>
      <c r="F98" s="18" t="s">
        <v>997</v>
      </c>
      <c r="H98" s="18" t="s">
        <v>895</v>
      </c>
      <c r="I98" s="18" t="s">
        <v>966</v>
      </c>
      <c r="J98" s="26"/>
      <c r="K98" s="20">
        <v>0.15694444444444444</v>
      </c>
      <c r="L98" s="20">
        <v>0.1763888888888889</v>
      </c>
      <c r="M98" s="20">
        <v>0</v>
      </c>
      <c r="N98" s="21">
        <v>0.21944444444444444</v>
      </c>
      <c r="O98" s="21">
        <v>0.71597222222222223</v>
      </c>
      <c r="P98" s="18">
        <v>411</v>
      </c>
      <c r="Q98" s="21">
        <v>0.33333333333333331</v>
      </c>
      <c r="R98" s="18">
        <v>1</v>
      </c>
    </row>
    <row r="99" spans="1:18" ht="15" x14ac:dyDescent="0.25">
      <c r="A99" s="25">
        <v>45748</v>
      </c>
      <c r="B99" s="18" t="s">
        <v>466</v>
      </c>
      <c r="C99" s="18" t="s">
        <v>1</v>
      </c>
      <c r="D99" s="18" t="s">
        <v>806</v>
      </c>
      <c r="E99" s="18" t="s">
        <v>703</v>
      </c>
      <c r="F99" s="18" t="s">
        <v>1842</v>
      </c>
      <c r="H99" s="18" t="s">
        <v>4</v>
      </c>
      <c r="I99" s="18" t="s">
        <v>678</v>
      </c>
      <c r="J99" s="26"/>
      <c r="K99" s="20">
        <v>0.1736111111111111</v>
      </c>
      <c r="L99" s="20">
        <v>0.15972222222222221</v>
      </c>
      <c r="M99" s="20">
        <v>0</v>
      </c>
      <c r="N99" s="21">
        <v>0.55277777777777781</v>
      </c>
      <c r="O99" s="21">
        <v>0.91805555555555551</v>
      </c>
      <c r="P99" s="18">
        <v>184</v>
      </c>
      <c r="Q99" s="21">
        <v>0.33333333333333331</v>
      </c>
      <c r="R99" s="18">
        <v>1</v>
      </c>
    </row>
    <row r="100" spans="1:18" ht="15" x14ac:dyDescent="0.25">
      <c r="A100" s="25">
        <v>45748</v>
      </c>
      <c r="B100" s="18" t="s">
        <v>197</v>
      </c>
      <c r="C100" s="18" t="s">
        <v>0</v>
      </c>
      <c r="D100" s="18" t="s">
        <v>1817</v>
      </c>
      <c r="E100" s="18" t="s">
        <v>1080</v>
      </c>
      <c r="F100" s="18" t="s">
        <v>1782</v>
      </c>
      <c r="H100" s="18" t="s">
        <v>1791</v>
      </c>
      <c r="I100" s="18" t="s">
        <v>1792</v>
      </c>
      <c r="J100" s="26"/>
      <c r="K100" s="20">
        <v>0.10555555555555556</v>
      </c>
      <c r="L100" s="20">
        <v>0.28263888888888888</v>
      </c>
      <c r="M100" s="20">
        <v>0</v>
      </c>
      <c r="N100" s="21">
        <v>0.20972222222222223</v>
      </c>
      <c r="O100" s="21">
        <v>0.59791666666666665</v>
      </c>
      <c r="P100" s="18">
        <v>149</v>
      </c>
      <c r="Q100" s="21">
        <v>0.38819444444444445</v>
      </c>
      <c r="R100" s="18">
        <v>1</v>
      </c>
    </row>
    <row r="101" spans="1:18" ht="15" x14ac:dyDescent="0.25">
      <c r="A101" s="25">
        <v>45748</v>
      </c>
      <c r="B101" s="18" t="s">
        <v>201</v>
      </c>
      <c r="C101" s="18" t="s">
        <v>0</v>
      </c>
      <c r="D101" s="18" t="s">
        <v>1751</v>
      </c>
      <c r="E101" s="18" t="s">
        <v>689</v>
      </c>
      <c r="F101" s="18" t="s">
        <v>628</v>
      </c>
      <c r="H101" s="18" t="s">
        <v>1741</v>
      </c>
      <c r="I101" s="18" t="s">
        <v>1742</v>
      </c>
      <c r="J101" s="26"/>
      <c r="K101" s="20">
        <v>0.31666666666666665</v>
      </c>
      <c r="L101" s="20">
        <v>0.10069444444444445</v>
      </c>
      <c r="M101" s="20">
        <v>0</v>
      </c>
      <c r="N101" s="21">
        <v>0.23749999999999999</v>
      </c>
      <c r="O101" s="21">
        <v>0.68888888888888888</v>
      </c>
      <c r="P101" s="18">
        <v>554</v>
      </c>
      <c r="Q101" s="21">
        <v>0.41736111111111113</v>
      </c>
      <c r="R101" s="18">
        <v>1</v>
      </c>
    </row>
    <row r="102" spans="1:18" ht="15" x14ac:dyDescent="0.25">
      <c r="A102" s="25">
        <v>45748</v>
      </c>
      <c r="B102" s="18" t="s">
        <v>203</v>
      </c>
      <c r="D102" s="18" t="s">
        <v>925</v>
      </c>
      <c r="E102" s="18" t="s">
        <v>1719</v>
      </c>
      <c r="F102" s="18" t="s">
        <v>1023</v>
      </c>
      <c r="J102" s="26"/>
      <c r="K102" s="20">
        <v>0.16527777777777777</v>
      </c>
      <c r="L102" s="20">
        <v>8.3333333333333329E-2</v>
      </c>
      <c r="M102" s="20">
        <v>0</v>
      </c>
      <c r="N102" s="21">
        <v>0.9604166666666667</v>
      </c>
      <c r="O102" s="21">
        <v>0.20902777777777778</v>
      </c>
      <c r="P102" s="18">
        <v>261</v>
      </c>
      <c r="Q102" s="21">
        <v>0.24861111111111112</v>
      </c>
      <c r="R102" s="18">
        <v>1</v>
      </c>
    </row>
    <row r="103" spans="1:18" ht="15" x14ac:dyDescent="0.25">
      <c r="A103" s="25">
        <v>45748</v>
      </c>
      <c r="B103" s="18" t="s">
        <v>204</v>
      </c>
      <c r="D103" s="18" t="s">
        <v>950</v>
      </c>
      <c r="E103" s="18" t="s">
        <v>1719</v>
      </c>
      <c r="F103" s="18" t="s">
        <v>995</v>
      </c>
      <c r="J103" s="26"/>
      <c r="K103" s="20">
        <v>0.20902777777777778</v>
      </c>
      <c r="L103" s="20">
        <v>9.375E-2</v>
      </c>
      <c r="M103" s="20">
        <v>0</v>
      </c>
      <c r="N103" s="21">
        <v>0.93541666666666667</v>
      </c>
      <c r="O103" s="21">
        <v>0.2722222222222222</v>
      </c>
      <c r="P103" s="18">
        <v>289</v>
      </c>
      <c r="Q103" s="21">
        <v>0.30277777777777776</v>
      </c>
      <c r="R103" s="18">
        <v>1</v>
      </c>
    </row>
    <row r="104" spans="1:18" ht="15" x14ac:dyDescent="0.25">
      <c r="A104" s="25">
        <v>45748</v>
      </c>
      <c r="B104" s="18" t="s">
        <v>403</v>
      </c>
      <c r="C104" s="18" t="s">
        <v>0</v>
      </c>
      <c r="D104" s="18" t="s">
        <v>808</v>
      </c>
      <c r="E104" s="18" t="s">
        <v>703</v>
      </c>
      <c r="F104" s="18" t="s">
        <v>624</v>
      </c>
      <c r="H104" s="18" t="s">
        <v>4</v>
      </c>
      <c r="I104" s="18" t="s">
        <v>677</v>
      </c>
      <c r="J104" s="26"/>
      <c r="K104" s="20">
        <v>0.22569444444444445</v>
      </c>
      <c r="L104" s="20">
        <v>0.16041666666666668</v>
      </c>
      <c r="M104" s="20">
        <v>0</v>
      </c>
      <c r="N104" s="21">
        <v>0.10347222222222222</v>
      </c>
      <c r="O104" s="21">
        <v>0.52361111111111114</v>
      </c>
      <c r="P104" s="18">
        <v>341</v>
      </c>
      <c r="Q104" s="21">
        <v>0.38611111111111113</v>
      </c>
      <c r="R104" s="18">
        <v>1</v>
      </c>
    </row>
    <row r="105" spans="1:18" ht="15" x14ac:dyDescent="0.25">
      <c r="A105" s="25">
        <v>45748</v>
      </c>
      <c r="B105" s="18" t="s">
        <v>206</v>
      </c>
      <c r="D105" s="18" t="s">
        <v>926</v>
      </c>
      <c r="E105" s="18" t="s">
        <v>1719</v>
      </c>
      <c r="F105" s="18" t="s">
        <v>1007</v>
      </c>
      <c r="J105" s="26"/>
      <c r="K105" s="20">
        <v>0.16597222222222222</v>
      </c>
      <c r="L105" s="20">
        <v>0.17916666666666667</v>
      </c>
      <c r="M105" s="20">
        <v>0</v>
      </c>
      <c r="N105" s="21">
        <v>0.87847222222222221</v>
      </c>
      <c r="O105" s="21">
        <v>0.2722222222222222</v>
      </c>
      <c r="P105" s="18">
        <v>277</v>
      </c>
      <c r="Q105" s="21">
        <v>0.34513888888888888</v>
      </c>
      <c r="R105" s="18">
        <v>1</v>
      </c>
    </row>
    <row r="106" spans="1:18" ht="15" x14ac:dyDescent="0.25">
      <c r="A106" s="25">
        <v>45748</v>
      </c>
      <c r="B106" s="18" t="s">
        <v>374</v>
      </c>
      <c r="C106" s="18" t="s">
        <v>0</v>
      </c>
      <c r="D106" s="18" t="s">
        <v>375</v>
      </c>
      <c r="E106" s="18" t="s">
        <v>702</v>
      </c>
      <c r="F106" s="18" t="s">
        <v>1870</v>
      </c>
      <c r="H106" s="18" t="s">
        <v>1788</v>
      </c>
      <c r="I106" s="18" t="s">
        <v>1788</v>
      </c>
      <c r="J106" s="26"/>
      <c r="K106" s="20">
        <v>0.17569444444444443</v>
      </c>
      <c r="L106" s="20">
        <v>0.12430555555555556</v>
      </c>
      <c r="M106" s="20">
        <v>0</v>
      </c>
      <c r="N106" s="21">
        <v>0.28749999999999998</v>
      </c>
      <c r="O106" s="21">
        <v>0.62222222222222223</v>
      </c>
      <c r="P106" s="18">
        <v>272</v>
      </c>
      <c r="Q106" s="21">
        <v>0.3</v>
      </c>
      <c r="R106" s="18">
        <v>1</v>
      </c>
    </row>
    <row r="107" spans="1:18" ht="15" x14ac:dyDescent="0.25">
      <c r="A107" s="25">
        <v>45748</v>
      </c>
      <c r="B107" s="18" t="s">
        <v>208</v>
      </c>
      <c r="C107" s="18" t="s">
        <v>0</v>
      </c>
      <c r="D107" s="18" t="s">
        <v>1818</v>
      </c>
      <c r="E107" s="18" t="s">
        <v>702</v>
      </c>
      <c r="F107" s="18" t="s">
        <v>1769</v>
      </c>
      <c r="H107" s="18" t="s">
        <v>897</v>
      </c>
      <c r="I107" s="18" t="s">
        <v>897</v>
      </c>
      <c r="J107" s="26"/>
      <c r="K107" s="20">
        <v>0.31805555555555554</v>
      </c>
      <c r="L107" s="20">
        <v>0.11458333333333333</v>
      </c>
      <c r="M107" s="20">
        <v>0</v>
      </c>
      <c r="N107" s="21">
        <v>0.23472222222222222</v>
      </c>
      <c r="O107" s="21">
        <v>0.70277777777777772</v>
      </c>
      <c r="P107" s="18">
        <v>479</v>
      </c>
      <c r="Q107" s="21">
        <v>0.43263888888888891</v>
      </c>
      <c r="R107" s="18">
        <v>1</v>
      </c>
    </row>
    <row r="108" spans="1:18" ht="15" x14ac:dyDescent="0.25">
      <c r="A108" s="25">
        <v>45748</v>
      </c>
      <c r="B108" s="18" t="s">
        <v>209</v>
      </c>
      <c r="C108" s="18" t="s">
        <v>0</v>
      </c>
      <c r="D108" s="18" t="s">
        <v>1819</v>
      </c>
      <c r="E108" s="18" t="s">
        <v>702</v>
      </c>
      <c r="F108" s="18" t="s">
        <v>1005</v>
      </c>
      <c r="H108" s="18" t="s">
        <v>1850</v>
      </c>
      <c r="J108" s="26"/>
      <c r="K108" s="20">
        <v>0.15138888888888888</v>
      </c>
      <c r="L108" s="20">
        <v>0.23958333333333334</v>
      </c>
      <c r="M108" s="20">
        <v>0</v>
      </c>
      <c r="N108" s="21">
        <v>0.40625</v>
      </c>
      <c r="O108" s="21">
        <v>0.83958333333333335</v>
      </c>
      <c r="P108" s="18">
        <v>136</v>
      </c>
      <c r="Q108" s="21">
        <v>0.39097222222222222</v>
      </c>
      <c r="R108" s="18">
        <v>1</v>
      </c>
    </row>
    <row r="109" spans="1:18" ht="15" x14ac:dyDescent="0.25">
      <c r="A109" s="25">
        <v>45748</v>
      </c>
      <c r="B109" s="18" t="s">
        <v>467</v>
      </c>
      <c r="C109" s="18" t="s">
        <v>1</v>
      </c>
      <c r="D109" s="18" t="s">
        <v>809</v>
      </c>
      <c r="E109" s="18" t="s">
        <v>689</v>
      </c>
      <c r="F109" s="18" t="s">
        <v>623</v>
      </c>
      <c r="H109" s="18" t="s">
        <v>1871</v>
      </c>
      <c r="I109" s="18" t="s">
        <v>598</v>
      </c>
      <c r="J109" s="26"/>
      <c r="K109" s="20">
        <v>0.25347222222222221</v>
      </c>
      <c r="L109" s="20">
        <v>0.18402777777777779</v>
      </c>
      <c r="M109" s="20">
        <v>0</v>
      </c>
      <c r="N109" s="21">
        <v>0.19722222222222222</v>
      </c>
      <c r="O109" s="21">
        <v>0.66736111111111107</v>
      </c>
      <c r="P109" s="18">
        <v>370</v>
      </c>
      <c r="Q109" s="21">
        <v>0.4375</v>
      </c>
      <c r="R109" s="18">
        <v>1</v>
      </c>
    </row>
    <row r="110" spans="1:18" ht="15" x14ac:dyDescent="0.25">
      <c r="A110" s="25">
        <v>45748</v>
      </c>
      <c r="B110" s="18" t="s">
        <v>468</v>
      </c>
      <c r="C110" s="18" t="s">
        <v>1</v>
      </c>
      <c r="D110" s="18" t="s">
        <v>810</v>
      </c>
      <c r="E110" s="18" t="s">
        <v>703</v>
      </c>
      <c r="F110" s="18" t="s">
        <v>21</v>
      </c>
      <c r="H110" s="18" t="s">
        <v>4</v>
      </c>
      <c r="I110" s="18" t="s">
        <v>674</v>
      </c>
      <c r="J110" s="26"/>
      <c r="K110" s="20">
        <v>0.1</v>
      </c>
      <c r="L110" s="20">
        <v>0.25486111111111109</v>
      </c>
      <c r="M110" s="20">
        <v>0</v>
      </c>
      <c r="N110" s="21">
        <v>0.54166666666666663</v>
      </c>
      <c r="O110" s="21">
        <v>0.91736111111111107</v>
      </c>
      <c r="P110" s="18">
        <v>115</v>
      </c>
      <c r="Q110" s="21">
        <v>0.35486111111111113</v>
      </c>
      <c r="R110" s="18">
        <v>1</v>
      </c>
    </row>
    <row r="111" spans="1:18" ht="15" x14ac:dyDescent="0.25">
      <c r="A111" s="25">
        <v>45748</v>
      </c>
      <c r="B111" s="18" t="s">
        <v>469</v>
      </c>
      <c r="C111" s="18" t="s">
        <v>1</v>
      </c>
      <c r="D111" s="18" t="s">
        <v>811</v>
      </c>
      <c r="E111" s="18" t="s">
        <v>703</v>
      </c>
      <c r="F111" s="18" t="s">
        <v>22</v>
      </c>
      <c r="H111" s="18" t="s">
        <v>4</v>
      </c>
      <c r="I111" s="18" t="s">
        <v>674</v>
      </c>
      <c r="J111" s="26"/>
      <c r="K111" s="20">
        <v>0.11597222222222223</v>
      </c>
      <c r="L111" s="20">
        <v>0.25763888888888886</v>
      </c>
      <c r="M111" s="20">
        <v>0</v>
      </c>
      <c r="N111" s="21">
        <v>0.53194444444444444</v>
      </c>
      <c r="O111" s="21">
        <v>0.92777777777777781</v>
      </c>
      <c r="P111" s="18">
        <v>106</v>
      </c>
      <c r="Q111" s="21">
        <v>0.37361111111111112</v>
      </c>
      <c r="R111" s="18">
        <v>1</v>
      </c>
    </row>
    <row r="112" spans="1:18" ht="15" x14ac:dyDescent="0.25">
      <c r="A112" s="25">
        <v>45748</v>
      </c>
      <c r="B112" s="18" t="s">
        <v>470</v>
      </c>
      <c r="C112" s="18" t="s">
        <v>1</v>
      </c>
      <c r="D112" s="18" t="s">
        <v>812</v>
      </c>
      <c r="E112" s="18" t="s">
        <v>702</v>
      </c>
      <c r="F112" s="18" t="s">
        <v>907</v>
      </c>
      <c r="H112" s="18" t="s">
        <v>600</v>
      </c>
      <c r="I112" s="18" t="s">
        <v>684</v>
      </c>
      <c r="J112" s="26"/>
      <c r="K112" s="20">
        <v>0.39097222222222222</v>
      </c>
      <c r="L112" s="20">
        <v>0.11736111111111111</v>
      </c>
      <c r="M112" s="20">
        <v>0</v>
      </c>
      <c r="N112" s="21">
        <v>0.26111111111111113</v>
      </c>
      <c r="O112" s="21">
        <v>0.85555555555555551</v>
      </c>
      <c r="P112" s="18">
        <v>667</v>
      </c>
      <c r="Q112" s="21">
        <v>0.5083333333333333</v>
      </c>
      <c r="R112" s="18">
        <v>1</v>
      </c>
    </row>
    <row r="113" spans="1:18" ht="15" x14ac:dyDescent="0.25">
      <c r="A113" s="25">
        <v>45748</v>
      </c>
      <c r="B113" s="18" t="s">
        <v>218</v>
      </c>
      <c r="D113" s="18" t="s">
        <v>927</v>
      </c>
      <c r="E113" s="18" t="s">
        <v>1719</v>
      </c>
      <c r="F113" s="18" t="s">
        <v>1003</v>
      </c>
      <c r="H113" s="18" t="s">
        <v>972</v>
      </c>
      <c r="I113" s="18" t="s">
        <v>980</v>
      </c>
      <c r="J113" s="26"/>
      <c r="K113" s="20">
        <v>0.36875000000000002</v>
      </c>
      <c r="L113" s="20">
        <v>0.14861111111111111</v>
      </c>
      <c r="M113" s="20">
        <v>0</v>
      </c>
      <c r="N113" s="21">
        <v>0.34583333333333333</v>
      </c>
      <c r="O113" s="21">
        <v>0.93472222222222223</v>
      </c>
      <c r="P113" s="18">
        <v>628</v>
      </c>
      <c r="Q113" s="21">
        <v>0.51736111111111116</v>
      </c>
      <c r="R113" s="18">
        <v>1</v>
      </c>
    </row>
    <row r="114" spans="1:18" ht="15" x14ac:dyDescent="0.25">
      <c r="A114" s="25">
        <v>45748</v>
      </c>
      <c r="B114" s="18" t="s">
        <v>404</v>
      </c>
      <c r="C114" s="18" t="s">
        <v>0</v>
      </c>
      <c r="D114" s="18" t="s">
        <v>1752</v>
      </c>
      <c r="E114" s="18" t="s">
        <v>689</v>
      </c>
      <c r="F114" s="18" t="s">
        <v>1733</v>
      </c>
      <c r="H114" s="18" t="s">
        <v>1726</v>
      </c>
      <c r="I114" s="18" t="s">
        <v>1727</v>
      </c>
      <c r="J114" s="26"/>
      <c r="K114" s="20">
        <v>0.21249999999999999</v>
      </c>
      <c r="L114" s="20">
        <v>0.21041666666666667</v>
      </c>
      <c r="M114" s="20">
        <v>0</v>
      </c>
      <c r="N114" s="21">
        <v>0.20972222222222223</v>
      </c>
      <c r="O114" s="21">
        <v>0.66666666666666663</v>
      </c>
      <c r="P114" s="18">
        <v>280</v>
      </c>
      <c r="Q114" s="21">
        <v>0.42291666666666666</v>
      </c>
      <c r="R114" s="18">
        <v>1</v>
      </c>
    </row>
    <row r="115" spans="1:18" ht="15" x14ac:dyDescent="0.25">
      <c r="A115" s="25">
        <v>45748</v>
      </c>
      <c r="B115" s="18" t="s">
        <v>471</v>
      </c>
      <c r="C115" s="18" t="s">
        <v>1</v>
      </c>
      <c r="D115" s="18" t="s">
        <v>813</v>
      </c>
      <c r="E115" s="18" t="s">
        <v>698</v>
      </c>
      <c r="F115" s="18" t="s">
        <v>1032</v>
      </c>
      <c r="H115" s="18" t="s">
        <v>555</v>
      </c>
      <c r="I115" s="18" t="s">
        <v>679</v>
      </c>
      <c r="J115" s="26"/>
      <c r="K115" s="20">
        <v>0.29791666666666666</v>
      </c>
      <c r="L115" s="20">
        <v>0.11180555555555556</v>
      </c>
      <c r="M115" s="20">
        <v>0</v>
      </c>
      <c r="N115" s="21">
        <v>3.4722222222222224E-2</v>
      </c>
      <c r="O115" s="21">
        <v>0.48888888888888887</v>
      </c>
      <c r="P115" s="18">
        <v>506</v>
      </c>
      <c r="Q115" s="21">
        <v>0.40972222222222221</v>
      </c>
      <c r="R115" s="18">
        <v>1</v>
      </c>
    </row>
    <row r="116" spans="1:18" ht="15" x14ac:dyDescent="0.25">
      <c r="A116" s="25">
        <v>45748</v>
      </c>
      <c r="B116" s="18" t="s">
        <v>40</v>
      </c>
      <c r="C116" s="18" t="s">
        <v>1</v>
      </c>
      <c r="D116" s="18" t="s">
        <v>814</v>
      </c>
      <c r="E116" s="18" t="s">
        <v>703</v>
      </c>
      <c r="F116" s="18" t="s">
        <v>1844</v>
      </c>
      <c r="H116" s="18" t="s">
        <v>4</v>
      </c>
      <c r="I116" s="18" t="s">
        <v>678</v>
      </c>
      <c r="J116" s="26"/>
      <c r="K116" s="20">
        <v>0.22916666666666666</v>
      </c>
      <c r="L116" s="20">
        <v>0.2013888888888889</v>
      </c>
      <c r="M116" s="20">
        <v>0</v>
      </c>
      <c r="N116" s="21">
        <v>3.2638888888888891E-2</v>
      </c>
      <c r="O116" s="21">
        <v>0.50069444444444444</v>
      </c>
      <c r="P116" s="18">
        <v>259</v>
      </c>
      <c r="Q116" s="21">
        <v>0.43055555555555558</v>
      </c>
      <c r="R116" s="18">
        <v>1</v>
      </c>
    </row>
    <row r="117" spans="1:18" ht="15" x14ac:dyDescent="0.25">
      <c r="A117" s="25">
        <v>45748</v>
      </c>
      <c r="B117" s="18" t="s">
        <v>37</v>
      </c>
      <c r="C117" s="18" t="s">
        <v>1</v>
      </c>
      <c r="D117" s="18" t="s">
        <v>815</v>
      </c>
      <c r="E117" s="18" t="s">
        <v>703</v>
      </c>
      <c r="F117" s="18" t="s">
        <v>1845</v>
      </c>
      <c r="H117" s="18" t="s">
        <v>4</v>
      </c>
      <c r="I117" s="18" t="s">
        <v>678</v>
      </c>
      <c r="J117" s="26"/>
      <c r="K117" s="20">
        <v>0.20902777777777778</v>
      </c>
      <c r="L117" s="20">
        <v>0.13125000000000001</v>
      </c>
      <c r="M117" s="20">
        <v>0</v>
      </c>
      <c r="N117" s="21">
        <v>0.55555555555555558</v>
      </c>
      <c r="O117" s="21">
        <v>0.92777777777777781</v>
      </c>
      <c r="P117" s="18">
        <v>275</v>
      </c>
      <c r="Q117" s="21">
        <v>0.34027777777777779</v>
      </c>
      <c r="R117" s="18">
        <v>1</v>
      </c>
    </row>
    <row r="118" spans="1:18" ht="15" x14ac:dyDescent="0.25">
      <c r="A118" s="25">
        <v>45748</v>
      </c>
      <c r="B118" s="18" t="s">
        <v>593</v>
      </c>
      <c r="C118" s="18" t="s">
        <v>1</v>
      </c>
      <c r="D118" s="18" t="s">
        <v>817</v>
      </c>
      <c r="E118" s="18" t="s">
        <v>702</v>
      </c>
      <c r="F118" s="18" t="s">
        <v>1711</v>
      </c>
      <c r="H118" s="18" t="s">
        <v>686</v>
      </c>
      <c r="I118" s="18" t="s">
        <v>686</v>
      </c>
      <c r="J118" s="26"/>
      <c r="K118" s="20">
        <v>0.2</v>
      </c>
      <c r="L118" s="20">
        <v>0.25972222222222224</v>
      </c>
      <c r="M118" s="20">
        <v>0</v>
      </c>
      <c r="N118" s="21">
        <v>0.23472222222222222</v>
      </c>
      <c r="O118" s="21">
        <v>0.7270833333333333</v>
      </c>
      <c r="P118" s="18">
        <v>276</v>
      </c>
      <c r="Q118" s="21">
        <v>0.4597222222222222</v>
      </c>
      <c r="R118" s="18">
        <v>1</v>
      </c>
    </row>
    <row r="119" spans="1:18" ht="15" x14ac:dyDescent="0.25">
      <c r="A119" s="25">
        <v>45748</v>
      </c>
      <c r="B119" s="18" t="s">
        <v>225</v>
      </c>
      <c r="D119" s="18" t="s">
        <v>947</v>
      </c>
      <c r="E119" s="18" t="s">
        <v>1719</v>
      </c>
      <c r="F119" s="18" t="s">
        <v>1011</v>
      </c>
      <c r="H119" s="18" t="s">
        <v>979</v>
      </c>
      <c r="I119" s="18" t="s">
        <v>985</v>
      </c>
      <c r="J119" s="26"/>
      <c r="K119" s="20">
        <v>0.15347222222222223</v>
      </c>
      <c r="L119" s="20">
        <v>0.26111111111111113</v>
      </c>
      <c r="M119" s="20">
        <v>0</v>
      </c>
      <c r="N119" s="21">
        <v>0.27083333333333331</v>
      </c>
      <c r="O119" s="21">
        <v>0.71875</v>
      </c>
      <c r="P119" s="18">
        <v>182</v>
      </c>
      <c r="Q119" s="21">
        <v>0.41458333333333336</v>
      </c>
      <c r="R119" s="18">
        <v>1</v>
      </c>
    </row>
    <row r="120" spans="1:18" ht="15" x14ac:dyDescent="0.25">
      <c r="A120" s="25">
        <v>45748</v>
      </c>
      <c r="B120" s="18" t="s">
        <v>26</v>
      </c>
      <c r="C120" s="18" t="s">
        <v>1</v>
      </c>
      <c r="D120" s="18" t="s">
        <v>818</v>
      </c>
      <c r="E120" s="18" t="s">
        <v>702</v>
      </c>
      <c r="F120" s="18" t="s">
        <v>583</v>
      </c>
      <c r="H120" s="18" t="s">
        <v>686</v>
      </c>
      <c r="I120" s="18" t="s">
        <v>686</v>
      </c>
      <c r="J120" s="26"/>
      <c r="K120" s="20">
        <v>0.27361111111111114</v>
      </c>
      <c r="L120" s="20">
        <v>0.13819444444444445</v>
      </c>
      <c r="M120" s="20">
        <v>1.3888888888888889E-3</v>
      </c>
      <c r="N120" s="21">
        <v>0.21875</v>
      </c>
      <c r="O120" s="21">
        <v>0.66597222222222219</v>
      </c>
      <c r="P120" s="18">
        <v>323</v>
      </c>
      <c r="Q120" s="21">
        <v>0.41319444444444442</v>
      </c>
      <c r="R120" s="18">
        <v>1</v>
      </c>
    </row>
    <row r="121" spans="1:18" ht="15" x14ac:dyDescent="0.25">
      <c r="A121" s="25">
        <v>45748</v>
      </c>
      <c r="B121" s="18" t="s">
        <v>228</v>
      </c>
      <c r="C121" s="18" t="s">
        <v>0</v>
      </c>
      <c r="D121" s="18" t="s">
        <v>928</v>
      </c>
      <c r="E121" s="18" t="s">
        <v>1719</v>
      </c>
      <c r="F121" s="18" t="s">
        <v>1017</v>
      </c>
      <c r="H121" s="18" t="s">
        <v>977</v>
      </c>
      <c r="I121" s="18" t="s">
        <v>984</v>
      </c>
      <c r="J121" s="26"/>
      <c r="K121" s="20">
        <v>0.38194444444444442</v>
      </c>
      <c r="L121" s="20">
        <v>7.013888888888889E-2</v>
      </c>
      <c r="M121" s="20">
        <v>0</v>
      </c>
      <c r="N121" s="21">
        <v>0.10833333333333334</v>
      </c>
      <c r="O121" s="21">
        <v>0.60486111111111107</v>
      </c>
      <c r="P121" s="18">
        <v>637</v>
      </c>
      <c r="Q121" s="21">
        <v>0.45208333333333334</v>
      </c>
      <c r="R121" s="18">
        <v>1</v>
      </c>
    </row>
    <row r="122" spans="1:18" ht="15" x14ac:dyDescent="0.25">
      <c r="A122" s="25">
        <v>45748</v>
      </c>
      <c r="B122" s="18" t="s">
        <v>52</v>
      </c>
      <c r="C122" s="18" t="s">
        <v>1</v>
      </c>
      <c r="D122" s="18" t="s">
        <v>819</v>
      </c>
      <c r="E122" s="18" t="s">
        <v>703</v>
      </c>
      <c r="F122" s="18" t="s">
        <v>1845</v>
      </c>
      <c r="H122" s="18" t="s">
        <v>4</v>
      </c>
      <c r="I122" s="18" t="s">
        <v>678</v>
      </c>
      <c r="J122" s="26"/>
      <c r="K122" s="20">
        <v>0.21805555555555556</v>
      </c>
      <c r="L122" s="20">
        <v>0.21736111111111112</v>
      </c>
      <c r="M122" s="20">
        <v>0</v>
      </c>
      <c r="N122" s="21">
        <v>5.2777777777777778E-2</v>
      </c>
      <c r="O122" s="21">
        <v>0.52152777777777781</v>
      </c>
      <c r="P122" s="18">
        <v>240</v>
      </c>
      <c r="Q122" s="21">
        <v>0.43541666666666667</v>
      </c>
      <c r="R122" s="18">
        <v>1</v>
      </c>
    </row>
    <row r="123" spans="1:18" ht="15" x14ac:dyDescent="0.25">
      <c r="A123" s="25">
        <v>45748</v>
      </c>
      <c r="B123" s="18" t="s">
        <v>229</v>
      </c>
      <c r="D123" s="18" t="s">
        <v>929</v>
      </c>
      <c r="E123" s="18" t="s">
        <v>1719</v>
      </c>
      <c r="F123" s="18" t="s">
        <v>990</v>
      </c>
      <c r="H123" s="18" t="s">
        <v>975</v>
      </c>
      <c r="I123" s="18" t="s">
        <v>983</v>
      </c>
      <c r="J123" s="26"/>
      <c r="K123" s="20">
        <v>0.32013888888888886</v>
      </c>
      <c r="L123" s="20">
        <v>8.2638888888888887E-2</v>
      </c>
      <c r="M123" s="20">
        <v>0</v>
      </c>
      <c r="N123" s="21">
        <v>0.31944444444444442</v>
      </c>
      <c r="O123" s="21">
        <v>0.75486111111111109</v>
      </c>
      <c r="P123" s="18">
        <v>454</v>
      </c>
      <c r="Q123" s="21">
        <v>0.40277777777777779</v>
      </c>
      <c r="R123" s="18">
        <v>1</v>
      </c>
    </row>
    <row r="124" spans="1:18" ht="15" x14ac:dyDescent="0.25">
      <c r="A124" s="25">
        <v>45748</v>
      </c>
      <c r="B124" s="18" t="s">
        <v>380</v>
      </c>
      <c r="C124" s="18" t="s">
        <v>0</v>
      </c>
      <c r="D124" s="18" t="s">
        <v>1820</v>
      </c>
      <c r="E124" s="18" t="s">
        <v>702</v>
      </c>
      <c r="F124" s="18" t="s">
        <v>1761</v>
      </c>
      <c r="H124" s="18" t="s">
        <v>1850</v>
      </c>
      <c r="I124" s="18" t="s">
        <v>1866</v>
      </c>
      <c r="J124" s="26"/>
      <c r="K124" s="20">
        <v>0.22847222222222222</v>
      </c>
      <c r="L124" s="20">
        <v>0.2048611111111111</v>
      </c>
      <c r="M124" s="20">
        <v>0</v>
      </c>
      <c r="N124" s="21">
        <v>0.5180555555555556</v>
      </c>
      <c r="O124" s="21">
        <v>0.98333333333333328</v>
      </c>
      <c r="P124" s="18">
        <v>276</v>
      </c>
      <c r="Q124" s="21">
        <v>0.43333333333333335</v>
      </c>
      <c r="R124" s="18">
        <v>1</v>
      </c>
    </row>
    <row r="125" spans="1:18" ht="15" x14ac:dyDescent="0.25">
      <c r="A125" s="25">
        <v>45748</v>
      </c>
      <c r="B125" s="18" t="s">
        <v>231</v>
      </c>
      <c r="C125" s="18" t="s">
        <v>1</v>
      </c>
      <c r="D125" s="18" t="s">
        <v>821</v>
      </c>
      <c r="E125" s="18" t="s">
        <v>702</v>
      </c>
      <c r="F125" s="18" t="s">
        <v>957</v>
      </c>
      <c r="H125" s="18" t="s">
        <v>895</v>
      </c>
      <c r="I125" s="18" t="s">
        <v>966</v>
      </c>
      <c r="J125" s="26"/>
      <c r="K125" s="20">
        <v>0.23819444444444443</v>
      </c>
      <c r="L125" s="20">
        <v>0.13263888888888889</v>
      </c>
      <c r="M125" s="20">
        <v>0</v>
      </c>
      <c r="N125" s="21">
        <v>0.29166666666666669</v>
      </c>
      <c r="O125" s="21">
        <v>0.83402777777777781</v>
      </c>
      <c r="P125" s="18">
        <v>419</v>
      </c>
      <c r="Q125" s="21">
        <v>0.37083333333333335</v>
      </c>
      <c r="R125" s="18">
        <v>1</v>
      </c>
    </row>
    <row r="126" spans="1:18" ht="15" x14ac:dyDescent="0.25">
      <c r="A126" s="25">
        <v>45748</v>
      </c>
      <c r="B126" s="18" t="s">
        <v>233</v>
      </c>
      <c r="C126" s="18" t="s">
        <v>1</v>
      </c>
      <c r="D126" s="18" t="s">
        <v>822</v>
      </c>
      <c r="E126" s="18" t="s">
        <v>702</v>
      </c>
      <c r="F126" s="18" t="s">
        <v>911</v>
      </c>
      <c r="H126" s="18" t="s">
        <v>686</v>
      </c>
      <c r="I126" s="18" t="s">
        <v>686</v>
      </c>
      <c r="J126" s="26"/>
      <c r="K126" s="20">
        <v>0.1388888888888889</v>
      </c>
      <c r="L126" s="20">
        <v>0.31944444444444442</v>
      </c>
      <c r="M126" s="20">
        <v>0</v>
      </c>
      <c r="N126" s="21">
        <v>0.21249999999999999</v>
      </c>
      <c r="O126" s="21">
        <v>0.7055555555555556</v>
      </c>
      <c r="P126" s="18">
        <v>81</v>
      </c>
      <c r="Q126" s="21">
        <v>0.45833333333333331</v>
      </c>
      <c r="R126" s="18">
        <v>1</v>
      </c>
    </row>
    <row r="127" spans="1:18" ht="15" x14ac:dyDescent="0.25">
      <c r="A127" s="25">
        <v>45748</v>
      </c>
      <c r="B127" s="18" t="s">
        <v>472</v>
      </c>
      <c r="C127" s="18" t="s">
        <v>1</v>
      </c>
      <c r="D127" s="18" t="s">
        <v>823</v>
      </c>
      <c r="E127" s="18" t="s">
        <v>689</v>
      </c>
      <c r="F127" s="18" t="s">
        <v>620</v>
      </c>
      <c r="H127" s="18" t="s">
        <v>1871</v>
      </c>
      <c r="I127" s="18" t="s">
        <v>598</v>
      </c>
      <c r="J127" s="26"/>
      <c r="K127" s="20">
        <v>0.22152777777777777</v>
      </c>
      <c r="L127" s="20">
        <v>0.15347222222222223</v>
      </c>
      <c r="M127" s="20">
        <v>0</v>
      </c>
      <c r="N127" s="21">
        <v>0.20972222222222223</v>
      </c>
      <c r="O127" s="21">
        <v>0.61597222222222225</v>
      </c>
      <c r="P127" s="18">
        <v>322</v>
      </c>
      <c r="Q127" s="21">
        <v>0.375</v>
      </c>
      <c r="R127" s="18">
        <v>1</v>
      </c>
    </row>
    <row r="128" spans="1:18" ht="15" x14ac:dyDescent="0.25">
      <c r="A128" s="25">
        <v>45748</v>
      </c>
      <c r="B128" s="18" t="s">
        <v>35</v>
      </c>
      <c r="C128" s="18" t="s">
        <v>1</v>
      </c>
      <c r="D128" s="18" t="s">
        <v>825</v>
      </c>
      <c r="E128" s="18" t="s">
        <v>703</v>
      </c>
      <c r="F128" s="18" t="s">
        <v>1837</v>
      </c>
      <c r="H128" s="18" t="s">
        <v>4</v>
      </c>
      <c r="I128" s="18" t="s">
        <v>678</v>
      </c>
      <c r="J128" s="26"/>
      <c r="K128" s="20">
        <v>8.9583333333333334E-2</v>
      </c>
      <c r="L128" s="20">
        <v>0.22916666666666666</v>
      </c>
      <c r="M128" s="20">
        <v>0</v>
      </c>
      <c r="N128" s="21">
        <v>0.55486111111111114</v>
      </c>
      <c r="O128" s="21">
        <v>0.92569444444444449</v>
      </c>
      <c r="P128" s="18">
        <v>103</v>
      </c>
      <c r="Q128" s="21">
        <v>0.31874999999999998</v>
      </c>
      <c r="R128" s="18">
        <v>1</v>
      </c>
    </row>
    <row r="129" spans="1:18" ht="15" x14ac:dyDescent="0.25">
      <c r="A129" s="25">
        <v>45748</v>
      </c>
      <c r="B129" s="18" t="s">
        <v>1031</v>
      </c>
      <c r="C129" s="18" t="s">
        <v>0</v>
      </c>
      <c r="D129" s="18">
        <v>100001794</v>
      </c>
      <c r="E129" s="18" t="s">
        <v>1719</v>
      </c>
      <c r="F129" s="18" t="s">
        <v>1011</v>
      </c>
      <c r="H129" s="18" t="s">
        <v>979</v>
      </c>
      <c r="I129" s="18" t="s">
        <v>985</v>
      </c>
      <c r="J129" s="26"/>
      <c r="K129" s="20">
        <v>2.7777777777777779E-3</v>
      </c>
      <c r="L129" s="20">
        <v>8.3333333333333332E-3</v>
      </c>
      <c r="M129" s="20">
        <v>0</v>
      </c>
      <c r="N129" s="21">
        <v>0.22361111111111112</v>
      </c>
      <c r="O129" s="21">
        <v>0.23472222222222222</v>
      </c>
      <c r="P129" s="18">
        <v>1</v>
      </c>
      <c r="Q129" s="21">
        <v>1.1111111111111112E-2</v>
      </c>
      <c r="R129" s="18">
        <v>1</v>
      </c>
    </row>
    <row r="130" spans="1:18" ht="15" x14ac:dyDescent="0.25">
      <c r="A130" s="25">
        <v>45748</v>
      </c>
      <c r="B130" s="18" t="s">
        <v>473</v>
      </c>
      <c r="C130" s="18" t="s">
        <v>1</v>
      </c>
      <c r="D130" s="18" t="s">
        <v>826</v>
      </c>
      <c r="F130" s="18" t="s">
        <v>578</v>
      </c>
      <c r="H130" s="18" t="s">
        <v>578</v>
      </c>
      <c r="I130" s="18" t="s">
        <v>578</v>
      </c>
      <c r="J130" s="26"/>
      <c r="K130" s="20">
        <v>0.43125000000000002</v>
      </c>
      <c r="L130" s="20">
        <v>0.12222222222222222</v>
      </c>
      <c r="M130" s="20">
        <v>0</v>
      </c>
      <c r="N130" s="21">
        <v>4.1666666666666664E-2</v>
      </c>
      <c r="O130" s="21">
        <v>0.67777777777777781</v>
      </c>
      <c r="P130" s="18">
        <v>780</v>
      </c>
      <c r="Q130" s="21">
        <v>0.55347222222222225</v>
      </c>
      <c r="R130" s="18">
        <v>1</v>
      </c>
    </row>
    <row r="131" spans="1:18" ht="15" x14ac:dyDescent="0.25">
      <c r="A131" s="25">
        <v>45748</v>
      </c>
      <c r="B131" s="18" t="s">
        <v>475</v>
      </c>
      <c r="C131" s="18" t="s">
        <v>1</v>
      </c>
      <c r="D131" s="18" t="s">
        <v>828</v>
      </c>
      <c r="E131" s="18" t="s">
        <v>689</v>
      </c>
      <c r="F131" s="18" t="s">
        <v>636</v>
      </c>
      <c r="H131" s="18" t="s">
        <v>603</v>
      </c>
      <c r="I131" s="18" t="s">
        <v>683</v>
      </c>
      <c r="J131" s="26"/>
      <c r="K131" s="20">
        <v>0.2298611111111111</v>
      </c>
      <c r="L131" s="20">
        <v>0.23819444444444443</v>
      </c>
      <c r="M131" s="20">
        <v>0</v>
      </c>
      <c r="N131" s="21">
        <v>0.24791666666666667</v>
      </c>
      <c r="O131" s="21">
        <v>0.75624999999999998</v>
      </c>
      <c r="P131" s="18">
        <v>310</v>
      </c>
      <c r="Q131" s="21">
        <v>0.46805555555555556</v>
      </c>
      <c r="R131" s="18">
        <v>1</v>
      </c>
    </row>
    <row r="132" spans="1:18" ht="15" x14ac:dyDescent="0.25">
      <c r="A132" s="25">
        <v>45748</v>
      </c>
      <c r="B132" s="18" t="s">
        <v>408</v>
      </c>
      <c r="C132" s="18" t="s">
        <v>0</v>
      </c>
      <c r="D132" s="18" t="s">
        <v>829</v>
      </c>
      <c r="E132" s="18" t="s">
        <v>1080</v>
      </c>
      <c r="F132" s="18" t="s">
        <v>987</v>
      </c>
      <c r="H132" s="18" t="s">
        <v>557</v>
      </c>
      <c r="I132" s="18" t="s">
        <v>960</v>
      </c>
      <c r="J132" s="26"/>
      <c r="K132" s="20">
        <v>0.19305555555555556</v>
      </c>
      <c r="L132" s="20">
        <v>0.30277777777777776</v>
      </c>
      <c r="M132" s="20">
        <v>0</v>
      </c>
      <c r="N132" s="21">
        <v>0.36388888888888887</v>
      </c>
      <c r="O132" s="21">
        <v>0.8930555555555556</v>
      </c>
      <c r="P132" s="18">
        <v>231</v>
      </c>
      <c r="Q132" s="21">
        <v>0.49583333333333335</v>
      </c>
      <c r="R132" s="18">
        <v>1</v>
      </c>
    </row>
    <row r="133" spans="1:18" ht="15" x14ac:dyDescent="0.25">
      <c r="A133" s="25">
        <v>45748</v>
      </c>
      <c r="B133" s="18" t="s">
        <v>409</v>
      </c>
      <c r="C133" s="18" t="s">
        <v>0</v>
      </c>
      <c r="D133" s="18" t="s">
        <v>1865</v>
      </c>
      <c r="E133" s="18" t="s">
        <v>703</v>
      </c>
      <c r="F133" s="18" t="s">
        <v>1861</v>
      </c>
      <c r="H133" s="18" t="s">
        <v>4</v>
      </c>
      <c r="I133" s="18" t="s">
        <v>1860</v>
      </c>
      <c r="J133" s="26"/>
      <c r="K133" s="20">
        <v>0.20555555555555555</v>
      </c>
      <c r="L133" s="20">
        <v>0.20555555555555555</v>
      </c>
      <c r="M133" s="20">
        <v>0</v>
      </c>
      <c r="N133" s="21">
        <v>6.9444444444444441E-3</v>
      </c>
      <c r="O133" s="21">
        <v>0.46041666666666664</v>
      </c>
      <c r="P133" s="18">
        <v>272</v>
      </c>
      <c r="Q133" s="21">
        <v>0.41111111111111109</v>
      </c>
      <c r="R133" s="18">
        <v>1</v>
      </c>
    </row>
    <row r="134" spans="1:18" ht="15" x14ac:dyDescent="0.25">
      <c r="A134" s="25">
        <v>45748</v>
      </c>
      <c r="B134" s="18" t="s">
        <v>1799</v>
      </c>
      <c r="C134" s="18" t="s">
        <v>0</v>
      </c>
      <c r="D134" s="18" t="s">
        <v>1822</v>
      </c>
      <c r="E134" s="18" t="s">
        <v>1080</v>
      </c>
      <c r="F134" s="18" t="s">
        <v>1779</v>
      </c>
      <c r="H134" s="18" t="s">
        <v>1790</v>
      </c>
      <c r="I134" s="18" t="s">
        <v>1797</v>
      </c>
      <c r="J134" s="26"/>
      <c r="K134" s="20">
        <v>0.2951388888888889</v>
      </c>
      <c r="L134" s="20">
        <v>8.5416666666666669E-2</v>
      </c>
      <c r="M134" s="20">
        <v>0</v>
      </c>
      <c r="N134" s="21">
        <v>0.25</v>
      </c>
      <c r="O134" s="21">
        <v>0.68958333333333333</v>
      </c>
      <c r="P134" s="18">
        <v>492</v>
      </c>
      <c r="Q134" s="21">
        <v>0.38055555555555554</v>
      </c>
      <c r="R134" s="18">
        <v>1</v>
      </c>
    </row>
    <row r="135" spans="1:18" ht="15" x14ac:dyDescent="0.25">
      <c r="A135" s="25">
        <v>45748</v>
      </c>
      <c r="B135" s="18" t="s">
        <v>1072</v>
      </c>
      <c r="C135" s="18" t="s">
        <v>0</v>
      </c>
      <c r="D135" s="18">
        <v>100001832</v>
      </c>
      <c r="E135" s="18" t="s">
        <v>1719</v>
      </c>
      <c r="F135" s="18" t="s">
        <v>1856</v>
      </c>
      <c r="H135" s="18" t="s">
        <v>979</v>
      </c>
      <c r="I135" s="18" t="s">
        <v>985</v>
      </c>
      <c r="J135" s="26"/>
      <c r="K135" s="20">
        <v>0.2361111111111111</v>
      </c>
      <c r="L135" s="20">
        <v>0.19236111111111112</v>
      </c>
      <c r="M135" s="20">
        <v>0</v>
      </c>
      <c r="N135" s="21">
        <v>0.26805555555555555</v>
      </c>
      <c r="O135" s="21">
        <v>0.72777777777777775</v>
      </c>
      <c r="P135" s="18">
        <v>247</v>
      </c>
      <c r="Q135" s="21">
        <v>0.4284722222222222</v>
      </c>
      <c r="R135" s="18">
        <v>1</v>
      </c>
    </row>
    <row r="136" spans="1:18" ht="15" x14ac:dyDescent="0.25">
      <c r="A136" s="25">
        <v>45748</v>
      </c>
      <c r="B136" s="18" t="s">
        <v>252</v>
      </c>
      <c r="C136" s="18" t="s">
        <v>1</v>
      </c>
      <c r="D136" s="18" t="s">
        <v>830</v>
      </c>
      <c r="E136" s="18" t="s">
        <v>702</v>
      </c>
      <c r="F136" s="18" t="s">
        <v>640</v>
      </c>
      <c r="H136" s="18" t="s">
        <v>602</v>
      </c>
      <c r="I136" s="18" t="s">
        <v>602</v>
      </c>
      <c r="J136" s="26"/>
      <c r="K136" s="20">
        <v>0.30972222222222223</v>
      </c>
      <c r="L136" s="20">
        <v>0.12361111111111112</v>
      </c>
      <c r="M136" s="20">
        <v>0</v>
      </c>
      <c r="N136" s="21">
        <v>0.25208333333333333</v>
      </c>
      <c r="O136" s="21">
        <v>0.71875</v>
      </c>
      <c r="P136" s="18">
        <v>463</v>
      </c>
      <c r="Q136" s="21">
        <v>0.43333333333333335</v>
      </c>
      <c r="R136" s="18">
        <v>1</v>
      </c>
    </row>
    <row r="137" spans="1:18" ht="15" x14ac:dyDescent="0.25">
      <c r="A137" s="25">
        <v>45748</v>
      </c>
      <c r="B137" s="18" t="s">
        <v>256</v>
      </c>
      <c r="C137" s="18" t="s">
        <v>0</v>
      </c>
      <c r="D137" s="18" t="s">
        <v>1836</v>
      </c>
      <c r="E137" s="18" t="s">
        <v>702</v>
      </c>
      <c r="F137" s="18" t="s">
        <v>1785</v>
      </c>
      <c r="H137" s="18" t="s">
        <v>897</v>
      </c>
      <c r="I137" s="18" t="s">
        <v>897</v>
      </c>
      <c r="J137" s="26"/>
      <c r="K137" s="20">
        <v>0.2326388888888889</v>
      </c>
      <c r="L137" s="20">
        <v>0.22638888888888889</v>
      </c>
      <c r="M137" s="20">
        <v>0</v>
      </c>
      <c r="N137" s="21">
        <v>0.20902777777777778</v>
      </c>
      <c r="O137" s="21">
        <v>0.70902777777777781</v>
      </c>
      <c r="P137" s="18">
        <v>307</v>
      </c>
      <c r="Q137" s="21">
        <v>0.45902777777777776</v>
      </c>
      <c r="R137" s="18">
        <v>1</v>
      </c>
    </row>
    <row r="138" spans="1:18" ht="15" x14ac:dyDescent="0.25">
      <c r="A138" s="25">
        <v>45748</v>
      </c>
      <c r="B138" s="18" t="s">
        <v>258</v>
      </c>
      <c r="D138" s="18" t="s">
        <v>944</v>
      </c>
      <c r="E138" s="18" t="s">
        <v>1719</v>
      </c>
      <c r="F138" s="18" t="s">
        <v>1017</v>
      </c>
      <c r="H138" s="18" t="s">
        <v>977</v>
      </c>
      <c r="I138" s="18" t="s">
        <v>984</v>
      </c>
      <c r="J138" s="26"/>
      <c r="K138" s="20">
        <v>0.37569444444444444</v>
      </c>
      <c r="L138" s="20">
        <v>7.4999999999999997E-2</v>
      </c>
      <c r="M138" s="20">
        <v>0</v>
      </c>
      <c r="N138" s="21">
        <v>0.61319444444444449</v>
      </c>
      <c r="O138" s="21">
        <v>6.7361111111111108E-2</v>
      </c>
      <c r="P138" s="18">
        <v>643</v>
      </c>
      <c r="Q138" s="21">
        <v>0.45069444444444445</v>
      </c>
      <c r="R138" s="18">
        <v>1</v>
      </c>
    </row>
    <row r="139" spans="1:18" ht="15" x14ac:dyDescent="0.25">
      <c r="A139" s="25">
        <v>45748</v>
      </c>
      <c r="B139" s="18" t="s">
        <v>261</v>
      </c>
      <c r="C139" s="18" t="s">
        <v>0</v>
      </c>
      <c r="D139" s="18" t="s">
        <v>1823</v>
      </c>
      <c r="E139" s="18" t="s">
        <v>702</v>
      </c>
      <c r="F139" s="18" t="s">
        <v>1773</v>
      </c>
      <c r="H139" s="18" t="s">
        <v>1788</v>
      </c>
      <c r="I139" s="18" t="s">
        <v>1788</v>
      </c>
      <c r="J139" s="26"/>
      <c r="K139" s="20">
        <v>0.25763888888888886</v>
      </c>
      <c r="L139" s="20">
        <v>0.1388888888888889</v>
      </c>
      <c r="M139" s="20">
        <v>0</v>
      </c>
      <c r="N139" s="21">
        <v>0.20833333333333334</v>
      </c>
      <c r="O139" s="21">
        <v>0.64375000000000004</v>
      </c>
      <c r="P139" s="18">
        <v>357</v>
      </c>
      <c r="Q139" s="21">
        <v>0.39652777777777776</v>
      </c>
      <c r="R139" s="18">
        <v>1</v>
      </c>
    </row>
    <row r="140" spans="1:18" ht="15" x14ac:dyDescent="0.25">
      <c r="A140" s="25">
        <v>45748</v>
      </c>
      <c r="B140" s="18" t="s">
        <v>262</v>
      </c>
      <c r="C140" s="18" t="s">
        <v>0</v>
      </c>
      <c r="D140" s="18" t="s">
        <v>930</v>
      </c>
      <c r="E140" s="18" t="s">
        <v>689</v>
      </c>
      <c r="F140" s="18" t="s">
        <v>998</v>
      </c>
      <c r="H140" s="18" t="s">
        <v>895</v>
      </c>
      <c r="I140" s="18" t="s">
        <v>966</v>
      </c>
      <c r="J140" s="26"/>
      <c r="K140" s="20">
        <v>0.21666666666666667</v>
      </c>
      <c r="L140" s="20">
        <v>0.21527777777777779</v>
      </c>
      <c r="M140" s="20">
        <v>0</v>
      </c>
      <c r="N140" s="21">
        <v>0.24861111111111112</v>
      </c>
      <c r="O140" s="21">
        <v>0.71527777777777779</v>
      </c>
      <c r="P140" s="18">
        <v>269</v>
      </c>
      <c r="Q140" s="21">
        <v>0.43194444444444446</v>
      </c>
      <c r="R140" s="18">
        <v>1</v>
      </c>
    </row>
    <row r="141" spans="1:18" ht="15" x14ac:dyDescent="0.25">
      <c r="A141" s="25">
        <v>45748</v>
      </c>
      <c r="B141" s="18" t="s">
        <v>594</v>
      </c>
      <c r="C141" s="18" t="s">
        <v>1</v>
      </c>
      <c r="D141" s="18" t="s">
        <v>832</v>
      </c>
      <c r="E141" s="18" t="s">
        <v>702</v>
      </c>
      <c r="F141" s="18" t="s">
        <v>1712</v>
      </c>
      <c r="H141" s="18" t="s">
        <v>686</v>
      </c>
      <c r="I141" s="18" t="s">
        <v>686</v>
      </c>
      <c r="J141" s="26"/>
      <c r="K141" s="20">
        <v>0.15208333333333332</v>
      </c>
      <c r="L141" s="20">
        <v>0.28611111111111109</v>
      </c>
      <c r="M141" s="20">
        <v>0</v>
      </c>
      <c r="N141" s="21">
        <v>0.28888888888888886</v>
      </c>
      <c r="O141" s="21">
        <v>0.76458333333333328</v>
      </c>
      <c r="P141" s="18">
        <v>73</v>
      </c>
      <c r="Q141" s="21">
        <v>0.43819444444444444</v>
      </c>
      <c r="R141" s="18">
        <v>1</v>
      </c>
    </row>
    <row r="142" spans="1:18" ht="15" x14ac:dyDescent="0.25">
      <c r="A142" s="25">
        <v>45748</v>
      </c>
      <c r="B142" s="18" t="s">
        <v>265</v>
      </c>
      <c r="D142" s="18" t="s">
        <v>931</v>
      </c>
      <c r="E142" s="18" t="s">
        <v>1719</v>
      </c>
      <c r="F142" s="18" t="s">
        <v>1021</v>
      </c>
      <c r="H142" s="18" t="s">
        <v>979</v>
      </c>
      <c r="I142" s="18" t="s">
        <v>985</v>
      </c>
      <c r="J142" s="26"/>
      <c r="K142" s="20">
        <v>0.17708333333333334</v>
      </c>
      <c r="L142" s="20">
        <v>0.19652777777777777</v>
      </c>
      <c r="M142" s="20">
        <v>6.9444444444444447E-4</v>
      </c>
      <c r="N142" s="21">
        <v>0.21319444444444444</v>
      </c>
      <c r="O142" s="21">
        <v>0.62569444444444444</v>
      </c>
      <c r="P142" s="18">
        <v>149</v>
      </c>
      <c r="Q142" s="21">
        <v>0.37430555555555556</v>
      </c>
      <c r="R142" s="18">
        <v>1</v>
      </c>
    </row>
    <row r="143" spans="1:18" ht="15" x14ac:dyDescent="0.25">
      <c r="A143" s="25">
        <v>45748</v>
      </c>
      <c r="B143" s="18" t="s">
        <v>266</v>
      </c>
      <c r="C143" s="18" t="s">
        <v>0</v>
      </c>
      <c r="D143" s="18" t="s">
        <v>1824</v>
      </c>
      <c r="E143" s="18" t="s">
        <v>702</v>
      </c>
      <c r="F143" s="18" t="s">
        <v>1772</v>
      </c>
      <c r="H143" s="18" t="s">
        <v>1788</v>
      </c>
      <c r="I143" s="18" t="s">
        <v>1788</v>
      </c>
      <c r="J143" s="26"/>
      <c r="K143" s="20">
        <v>0.2076388888888889</v>
      </c>
      <c r="L143" s="20">
        <v>0.1763888888888889</v>
      </c>
      <c r="M143" s="20">
        <v>0</v>
      </c>
      <c r="N143" s="21">
        <v>0.25</v>
      </c>
      <c r="O143" s="21">
        <v>0.66666666666666663</v>
      </c>
      <c r="P143" s="18">
        <v>357</v>
      </c>
      <c r="Q143" s="21">
        <v>0.3840277777777778</v>
      </c>
      <c r="R143" s="18">
        <v>1</v>
      </c>
    </row>
    <row r="144" spans="1:18" ht="15" x14ac:dyDescent="0.25">
      <c r="A144" s="25">
        <v>45748</v>
      </c>
      <c r="B144" s="18" t="s">
        <v>268</v>
      </c>
      <c r="C144" s="18" t="s">
        <v>0</v>
      </c>
      <c r="D144" s="18" t="s">
        <v>1825</v>
      </c>
      <c r="E144" s="18" t="s">
        <v>702</v>
      </c>
      <c r="F144" s="18" t="s">
        <v>1763</v>
      </c>
      <c r="H144" s="18" t="s">
        <v>1850</v>
      </c>
      <c r="I144" s="18" t="s">
        <v>1866</v>
      </c>
      <c r="J144" s="26"/>
      <c r="K144" s="20">
        <v>0.31319444444444444</v>
      </c>
      <c r="L144" s="20">
        <v>0.13819444444444445</v>
      </c>
      <c r="M144" s="20">
        <v>0</v>
      </c>
      <c r="N144" s="21">
        <v>0.24861111111111112</v>
      </c>
      <c r="O144" s="21">
        <v>0.74791666666666667</v>
      </c>
      <c r="P144" s="18">
        <v>468</v>
      </c>
      <c r="Q144" s="21">
        <v>0.4513888888888889</v>
      </c>
      <c r="R144" s="18">
        <v>1</v>
      </c>
    </row>
    <row r="145" spans="1:18" ht="15" x14ac:dyDescent="0.25">
      <c r="A145" s="25">
        <v>45748</v>
      </c>
      <c r="B145" s="18" t="s">
        <v>13</v>
      </c>
      <c r="C145" s="18" t="s">
        <v>0</v>
      </c>
      <c r="D145" s="18" t="s">
        <v>834</v>
      </c>
      <c r="E145" s="18" t="s">
        <v>703</v>
      </c>
      <c r="F145" s="18" t="s">
        <v>1843</v>
      </c>
      <c r="H145" s="18" t="s">
        <v>4</v>
      </c>
      <c r="I145" s="18" t="s">
        <v>678</v>
      </c>
      <c r="J145" s="26"/>
      <c r="K145" s="20">
        <v>0.21736111111111112</v>
      </c>
      <c r="L145" s="20">
        <v>0.14097222222222222</v>
      </c>
      <c r="M145" s="20">
        <v>0</v>
      </c>
      <c r="N145" s="21">
        <v>7.3611111111111113E-2</v>
      </c>
      <c r="O145" s="21">
        <v>0.46805555555555556</v>
      </c>
      <c r="P145" s="18">
        <v>246</v>
      </c>
      <c r="Q145" s="21">
        <v>0.35833333333333334</v>
      </c>
      <c r="R145" s="18">
        <v>1</v>
      </c>
    </row>
    <row r="146" spans="1:18" ht="15" x14ac:dyDescent="0.25">
      <c r="A146" s="25">
        <v>45748</v>
      </c>
      <c r="B146" s="18" t="s">
        <v>410</v>
      </c>
      <c r="C146" s="18" t="s">
        <v>0</v>
      </c>
      <c r="D146" s="18" t="s">
        <v>1863</v>
      </c>
      <c r="E146" s="18" t="s">
        <v>703</v>
      </c>
      <c r="F146" s="18" t="s">
        <v>1861</v>
      </c>
      <c r="H146" s="18" t="s">
        <v>4</v>
      </c>
      <c r="I146" s="18" t="s">
        <v>1860</v>
      </c>
      <c r="J146" s="26"/>
      <c r="K146" s="20">
        <v>1.3194444444444444E-2</v>
      </c>
      <c r="L146" s="20">
        <v>0.26250000000000001</v>
      </c>
      <c r="M146" s="20">
        <v>0</v>
      </c>
      <c r="N146" s="21">
        <v>0.48055555555555557</v>
      </c>
      <c r="O146" s="21">
        <v>0.78402777777777777</v>
      </c>
      <c r="P146" s="18">
        <v>4</v>
      </c>
      <c r="Q146" s="21">
        <v>0.27569444444444446</v>
      </c>
      <c r="R146" s="18">
        <v>1</v>
      </c>
    </row>
    <row r="147" spans="1:18" ht="15" x14ac:dyDescent="0.25">
      <c r="A147" s="25">
        <v>45748</v>
      </c>
      <c r="B147" s="18" t="s">
        <v>478</v>
      </c>
      <c r="C147" s="18" t="s">
        <v>1</v>
      </c>
      <c r="D147" s="18" t="s">
        <v>835</v>
      </c>
      <c r="E147" s="18" t="s">
        <v>698</v>
      </c>
      <c r="F147" s="18" t="s">
        <v>1052</v>
      </c>
      <c r="H147" s="18" t="s">
        <v>556</v>
      </c>
      <c r="I147" s="18" t="s">
        <v>675</v>
      </c>
      <c r="J147" s="26"/>
      <c r="K147" s="20">
        <v>0.15902777777777777</v>
      </c>
      <c r="L147" s="20">
        <v>0.1451388888888889</v>
      </c>
      <c r="M147" s="20">
        <v>0</v>
      </c>
      <c r="N147" s="21">
        <v>0.9375</v>
      </c>
      <c r="O147" s="21">
        <v>0.27291666666666664</v>
      </c>
      <c r="P147" s="18">
        <v>252</v>
      </c>
      <c r="Q147" s="21">
        <v>0.30416666666666664</v>
      </c>
      <c r="R147" s="18">
        <v>1</v>
      </c>
    </row>
    <row r="148" spans="1:18" ht="15" x14ac:dyDescent="0.25">
      <c r="A148" s="25">
        <v>45748</v>
      </c>
      <c r="B148" s="18" t="s">
        <v>479</v>
      </c>
      <c r="C148" s="18" t="s">
        <v>1</v>
      </c>
      <c r="D148" s="18" t="s">
        <v>836</v>
      </c>
      <c r="E148" s="18" t="s">
        <v>689</v>
      </c>
      <c r="F148" s="18" t="s">
        <v>630</v>
      </c>
      <c r="H148" s="18" t="s">
        <v>599</v>
      </c>
      <c r="I148" s="18" t="s">
        <v>1056</v>
      </c>
      <c r="J148" s="26"/>
      <c r="K148" s="20">
        <v>0.25694444444444442</v>
      </c>
      <c r="L148" s="20">
        <v>0.2048611111111111</v>
      </c>
      <c r="M148" s="20">
        <v>0</v>
      </c>
      <c r="N148" s="21">
        <v>0.22638888888888889</v>
      </c>
      <c r="O148" s="21">
        <v>0.71944444444444444</v>
      </c>
      <c r="P148" s="18">
        <v>355</v>
      </c>
      <c r="Q148" s="21">
        <v>0.46180555555555558</v>
      </c>
      <c r="R148" s="18">
        <v>1</v>
      </c>
    </row>
    <row r="149" spans="1:18" ht="15" x14ac:dyDescent="0.25">
      <c r="A149" s="25">
        <v>45748</v>
      </c>
      <c r="B149" s="18" t="s">
        <v>271</v>
      </c>
      <c r="C149" s="18" t="s">
        <v>1</v>
      </c>
      <c r="D149" s="18" t="s">
        <v>837</v>
      </c>
      <c r="E149" s="18" t="s">
        <v>698</v>
      </c>
      <c r="F149" s="18" t="s">
        <v>565</v>
      </c>
      <c r="H149" s="18" t="s">
        <v>555</v>
      </c>
      <c r="I149" s="18" t="s">
        <v>679</v>
      </c>
      <c r="J149" s="26"/>
      <c r="K149" s="20">
        <v>0.22847222222222222</v>
      </c>
      <c r="L149" s="20">
        <v>0.28541666666666665</v>
      </c>
      <c r="M149" s="20">
        <v>0</v>
      </c>
      <c r="N149" s="21">
        <v>8.5416666666666669E-2</v>
      </c>
      <c r="O149" s="21">
        <v>0.64861111111111114</v>
      </c>
      <c r="P149" s="18">
        <v>285</v>
      </c>
      <c r="Q149" s="21">
        <v>0.51388888888888884</v>
      </c>
      <c r="R149" s="18">
        <v>1</v>
      </c>
    </row>
    <row r="150" spans="1:18" ht="15" x14ac:dyDescent="0.25">
      <c r="A150" s="25">
        <v>45748</v>
      </c>
      <c r="B150" s="18" t="s">
        <v>481</v>
      </c>
      <c r="C150" s="18" t="s">
        <v>1</v>
      </c>
      <c r="D150" s="18" t="s">
        <v>839</v>
      </c>
      <c r="E150" s="18" t="s">
        <v>703</v>
      </c>
      <c r="F150" s="18" t="s">
        <v>48</v>
      </c>
      <c r="H150" s="18" t="s">
        <v>4</v>
      </c>
      <c r="I150" s="18" t="s">
        <v>674</v>
      </c>
      <c r="J150" s="26"/>
      <c r="K150" s="20">
        <v>0.12291666666666666</v>
      </c>
      <c r="L150" s="20">
        <v>0.16944444444444445</v>
      </c>
      <c r="M150" s="20">
        <v>0</v>
      </c>
      <c r="N150" s="21">
        <v>0.94305555555555554</v>
      </c>
      <c r="O150" s="21">
        <v>0.27152777777777776</v>
      </c>
      <c r="P150" s="18">
        <v>153</v>
      </c>
      <c r="Q150" s="21">
        <v>0.29236111111111113</v>
      </c>
      <c r="R150" s="18">
        <v>1</v>
      </c>
    </row>
    <row r="151" spans="1:18" ht="15" x14ac:dyDescent="0.25">
      <c r="A151" s="25">
        <v>45748</v>
      </c>
      <c r="B151" s="18" t="s">
        <v>412</v>
      </c>
      <c r="C151" s="18" t="s">
        <v>0</v>
      </c>
      <c r="D151" s="18" t="s">
        <v>842</v>
      </c>
      <c r="E151" s="18" t="s">
        <v>1080</v>
      </c>
      <c r="F151" s="18" t="s">
        <v>637</v>
      </c>
      <c r="H151" s="18" t="s">
        <v>557</v>
      </c>
      <c r="I151" s="18" t="s">
        <v>557</v>
      </c>
      <c r="J151" s="26"/>
      <c r="K151" s="20">
        <v>0.1875</v>
      </c>
      <c r="L151" s="20">
        <v>0.13819444444444445</v>
      </c>
      <c r="M151" s="20">
        <v>0</v>
      </c>
      <c r="N151" s="21">
        <v>0.87361111111111112</v>
      </c>
      <c r="O151" s="21">
        <v>0.23194444444444445</v>
      </c>
      <c r="P151" s="18">
        <v>347</v>
      </c>
      <c r="Q151" s="21">
        <v>0.32569444444444445</v>
      </c>
      <c r="R151" s="18">
        <v>1</v>
      </c>
    </row>
    <row r="152" spans="1:18" ht="15" x14ac:dyDescent="0.25">
      <c r="A152" s="25">
        <v>45748</v>
      </c>
      <c r="B152" s="18" t="s">
        <v>277</v>
      </c>
      <c r="D152" s="18" t="s">
        <v>945</v>
      </c>
      <c r="E152" s="18" t="s">
        <v>1719</v>
      </c>
      <c r="F152" s="18" t="s">
        <v>1077</v>
      </c>
      <c r="H152" s="18" t="s">
        <v>1851</v>
      </c>
      <c r="I152" s="18" t="s">
        <v>1855</v>
      </c>
      <c r="J152" s="26"/>
      <c r="K152" s="20">
        <v>0.25347222222222221</v>
      </c>
      <c r="L152" s="20">
        <v>0.12361111111111112</v>
      </c>
      <c r="M152" s="20">
        <v>0</v>
      </c>
      <c r="N152" s="21">
        <v>0.29652777777777778</v>
      </c>
      <c r="O152" s="21">
        <v>0.72152777777777777</v>
      </c>
      <c r="P152" s="18">
        <v>389</v>
      </c>
      <c r="Q152" s="21">
        <v>0.37708333333333333</v>
      </c>
      <c r="R152" s="18">
        <v>1</v>
      </c>
    </row>
    <row r="153" spans="1:18" ht="15" x14ac:dyDescent="0.25">
      <c r="A153" s="25">
        <v>45748</v>
      </c>
      <c r="B153" s="18" t="s">
        <v>482</v>
      </c>
      <c r="C153" s="18" t="s">
        <v>1</v>
      </c>
      <c r="D153" s="18" t="s">
        <v>843</v>
      </c>
      <c r="E153" s="18" t="s">
        <v>703</v>
      </c>
      <c r="F153" s="18" t="s">
        <v>19</v>
      </c>
      <c r="H153" s="18" t="s">
        <v>4</v>
      </c>
      <c r="I153" s="18" t="s">
        <v>674</v>
      </c>
      <c r="J153" s="26"/>
      <c r="K153" s="20">
        <v>0.32916666666666666</v>
      </c>
      <c r="L153" s="20">
        <v>0.24513888888888888</v>
      </c>
      <c r="M153" s="20">
        <v>6.8750000000000006E-2</v>
      </c>
      <c r="N153" s="21">
        <v>7.4305555555555555E-2</v>
      </c>
      <c r="O153" s="21">
        <v>0.27152777777777776</v>
      </c>
      <c r="P153" s="18">
        <v>424</v>
      </c>
      <c r="Q153" s="21">
        <v>0.6430555555555556</v>
      </c>
      <c r="R153" s="18">
        <v>1</v>
      </c>
    </row>
    <row r="154" spans="1:18" ht="15" x14ac:dyDescent="0.25">
      <c r="A154" s="25">
        <v>45748</v>
      </c>
      <c r="B154" s="18" t="s">
        <v>279</v>
      </c>
      <c r="D154" s="18" t="s">
        <v>953</v>
      </c>
      <c r="E154" s="18" t="s">
        <v>1719</v>
      </c>
      <c r="F154" s="18" t="s">
        <v>1857</v>
      </c>
      <c r="H154" s="18" t="s">
        <v>976</v>
      </c>
      <c r="I154" s="18" t="s">
        <v>1058</v>
      </c>
      <c r="J154" s="26"/>
      <c r="K154" s="20">
        <v>0.17569444444444443</v>
      </c>
      <c r="L154" s="20">
        <v>0.26180555555555557</v>
      </c>
      <c r="M154" s="20">
        <v>0</v>
      </c>
      <c r="N154" s="21">
        <v>0.22916666666666666</v>
      </c>
      <c r="O154" s="21">
        <v>0.70277777777777772</v>
      </c>
      <c r="P154" s="18">
        <v>204</v>
      </c>
      <c r="Q154" s="21">
        <v>0.4375</v>
      </c>
      <c r="R154" s="18">
        <v>1</v>
      </c>
    </row>
    <row r="155" spans="1:18" ht="15" x14ac:dyDescent="0.25">
      <c r="A155" s="25">
        <v>45748</v>
      </c>
      <c r="B155" s="18" t="s">
        <v>483</v>
      </c>
      <c r="C155" s="18" t="s">
        <v>0</v>
      </c>
      <c r="D155" s="18" t="s">
        <v>1826</v>
      </c>
      <c r="E155" s="18" t="s">
        <v>1080</v>
      </c>
      <c r="F155" s="18" t="s">
        <v>1784</v>
      </c>
      <c r="H155" s="18" t="s">
        <v>1793</v>
      </c>
      <c r="I155" s="18" t="s">
        <v>1794</v>
      </c>
      <c r="J155" s="26"/>
      <c r="K155" s="20">
        <v>0.36319444444444443</v>
      </c>
      <c r="L155" s="20">
        <v>7.9166666666666663E-2</v>
      </c>
      <c r="M155" s="20">
        <v>0</v>
      </c>
      <c r="N155" s="21">
        <v>0.10972222222222222</v>
      </c>
      <c r="O155" s="21">
        <v>0.61736111111111114</v>
      </c>
      <c r="P155" s="18">
        <v>570</v>
      </c>
      <c r="Q155" s="21">
        <v>0.44236111111111109</v>
      </c>
      <c r="R155" s="18">
        <v>1</v>
      </c>
    </row>
    <row r="156" spans="1:18" ht="15" x14ac:dyDescent="0.25">
      <c r="A156" s="25">
        <v>45748</v>
      </c>
      <c r="B156" s="18" t="s">
        <v>283</v>
      </c>
      <c r="D156" s="18" t="s">
        <v>934</v>
      </c>
      <c r="E156" s="18" t="s">
        <v>1719</v>
      </c>
      <c r="F156" s="18" t="s">
        <v>1020</v>
      </c>
      <c r="H156" s="18" t="s">
        <v>1851</v>
      </c>
      <c r="I156" s="18" t="s">
        <v>1855</v>
      </c>
      <c r="J156" s="26"/>
      <c r="K156" s="20">
        <v>0.17916666666666667</v>
      </c>
      <c r="L156" s="20">
        <v>0.22222222222222221</v>
      </c>
      <c r="M156" s="20">
        <v>0</v>
      </c>
      <c r="N156" s="21">
        <v>0.26041666666666669</v>
      </c>
      <c r="O156" s="21">
        <v>0.71388888888888891</v>
      </c>
      <c r="P156" s="18">
        <v>188</v>
      </c>
      <c r="Q156" s="21">
        <v>0.40138888888888891</v>
      </c>
      <c r="R156" s="18">
        <v>1</v>
      </c>
    </row>
    <row r="157" spans="1:18" ht="15" x14ac:dyDescent="0.25">
      <c r="A157" s="25">
        <v>45748</v>
      </c>
      <c r="B157" s="18" t="s">
        <v>484</v>
      </c>
      <c r="C157" s="18" t="s">
        <v>1</v>
      </c>
      <c r="D157" s="18" t="s">
        <v>844</v>
      </c>
      <c r="F157" s="18" t="s">
        <v>578</v>
      </c>
      <c r="J157" s="26"/>
      <c r="K157" s="20">
        <v>0.36180555555555555</v>
      </c>
      <c r="L157" s="20">
        <v>0.10694444444444444</v>
      </c>
      <c r="M157" s="20">
        <v>0</v>
      </c>
      <c r="N157" s="21">
        <v>0.29236111111111113</v>
      </c>
      <c r="O157" s="21">
        <v>0.82777777777777772</v>
      </c>
      <c r="P157" s="18">
        <v>692</v>
      </c>
      <c r="Q157" s="21">
        <v>0.46875</v>
      </c>
      <c r="R157" s="18">
        <v>1</v>
      </c>
    </row>
    <row r="158" spans="1:18" ht="15" x14ac:dyDescent="0.25">
      <c r="A158" s="25">
        <v>45748</v>
      </c>
      <c r="B158" s="18" t="s">
        <v>486</v>
      </c>
      <c r="C158" s="18" t="s">
        <v>1</v>
      </c>
      <c r="D158" s="18" t="s">
        <v>848</v>
      </c>
      <c r="E158" s="18" t="s">
        <v>703</v>
      </c>
      <c r="F158" s="18" t="s">
        <v>1840</v>
      </c>
      <c r="H158" s="18" t="s">
        <v>4</v>
      </c>
      <c r="I158" s="18" t="s">
        <v>678</v>
      </c>
      <c r="J158" s="26"/>
      <c r="K158" s="20">
        <v>0.24236111111111111</v>
      </c>
      <c r="L158" s="20">
        <v>0.15763888888888888</v>
      </c>
      <c r="M158" s="20">
        <v>0</v>
      </c>
      <c r="N158" s="21">
        <v>0.1</v>
      </c>
      <c r="O158" s="21">
        <v>0.53194444444444444</v>
      </c>
      <c r="P158" s="18">
        <v>291</v>
      </c>
      <c r="Q158" s="21">
        <v>0.4</v>
      </c>
      <c r="R158" s="18">
        <v>1</v>
      </c>
    </row>
    <row r="159" spans="1:18" ht="15" x14ac:dyDescent="0.25">
      <c r="A159" s="25">
        <v>45748</v>
      </c>
      <c r="B159" s="18" t="s">
        <v>909</v>
      </c>
      <c r="C159" s="18" t="s">
        <v>1</v>
      </c>
      <c r="D159" s="18" t="s">
        <v>969</v>
      </c>
      <c r="E159" s="18" t="s">
        <v>698</v>
      </c>
      <c r="F159" s="18" t="s">
        <v>574</v>
      </c>
      <c r="H159" s="18" t="s">
        <v>555</v>
      </c>
      <c r="I159" s="18" t="s">
        <v>679</v>
      </c>
      <c r="J159" s="26"/>
      <c r="K159" s="20">
        <v>0.23541666666666666</v>
      </c>
      <c r="L159" s="20">
        <v>0.20902777777777778</v>
      </c>
      <c r="M159" s="20">
        <v>0</v>
      </c>
      <c r="N159" s="21">
        <v>6.3888888888888884E-2</v>
      </c>
      <c r="O159" s="21">
        <v>0.60833333333333328</v>
      </c>
      <c r="P159" s="18">
        <v>315</v>
      </c>
      <c r="Q159" s="21">
        <v>0.44444444444444442</v>
      </c>
      <c r="R159" s="18">
        <v>1</v>
      </c>
    </row>
    <row r="160" spans="1:18" ht="15" x14ac:dyDescent="0.25">
      <c r="A160" s="25">
        <v>45748</v>
      </c>
      <c r="B160" s="18" t="s">
        <v>487</v>
      </c>
      <c r="C160" s="18" t="s">
        <v>1</v>
      </c>
      <c r="D160" s="18" t="s">
        <v>851</v>
      </c>
      <c r="E160" s="18" t="s">
        <v>702</v>
      </c>
      <c r="F160" s="18" t="s">
        <v>633</v>
      </c>
      <c r="H160" s="18" t="s">
        <v>686</v>
      </c>
      <c r="I160" s="18" t="s">
        <v>686</v>
      </c>
      <c r="J160" s="26"/>
      <c r="K160" s="20">
        <v>0.21736111111111112</v>
      </c>
      <c r="L160" s="20">
        <v>0.13958333333333334</v>
      </c>
      <c r="M160" s="20">
        <v>1.3888888888888889E-3</v>
      </c>
      <c r="N160" s="21">
        <v>0.24583333333333332</v>
      </c>
      <c r="O160" s="21">
        <v>0.63958333333333328</v>
      </c>
      <c r="P160" s="18">
        <v>261</v>
      </c>
      <c r="Q160" s="21">
        <v>0.35833333333333334</v>
      </c>
      <c r="R160" s="18">
        <v>1</v>
      </c>
    </row>
    <row r="161" spans="1:18" ht="15" x14ac:dyDescent="0.25">
      <c r="A161" s="25">
        <v>45748</v>
      </c>
      <c r="B161" s="18" t="s">
        <v>414</v>
      </c>
      <c r="C161" s="18" t="s">
        <v>0</v>
      </c>
      <c r="D161" s="18" t="s">
        <v>854</v>
      </c>
      <c r="E161" s="18" t="s">
        <v>698</v>
      </c>
      <c r="F161" s="18" t="s">
        <v>586</v>
      </c>
      <c r="H161" s="18" t="s">
        <v>560</v>
      </c>
      <c r="I161" s="18" t="s">
        <v>680</v>
      </c>
      <c r="J161" s="26"/>
      <c r="K161" s="20">
        <v>0.12916666666666668</v>
      </c>
      <c r="L161" s="20">
        <v>0.13402777777777777</v>
      </c>
      <c r="M161" s="20">
        <v>0</v>
      </c>
      <c r="N161" s="21">
        <v>0.97847222222222219</v>
      </c>
      <c r="O161" s="21">
        <v>0.2722222222222222</v>
      </c>
      <c r="P161" s="18">
        <v>200</v>
      </c>
      <c r="Q161" s="21">
        <v>0.26319444444444445</v>
      </c>
      <c r="R161" s="18">
        <v>1</v>
      </c>
    </row>
    <row r="162" spans="1:18" ht="15" x14ac:dyDescent="0.25">
      <c r="A162" s="25">
        <v>45748</v>
      </c>
      <c r="B162" s="18" t="s">
        <v>295</v>
      </c>
      <c r="C162" s="18" t="s">
        <v>1</v>
      </c>
      <c r="D162" s="18">
        <v>100001852</v>
      </c>
      <c r="E162" s="18" t="s">
        <v>1080</v>
      </c>
      <c r="F162" s="18" t="s">
        <v>1082</v>
      </c>
      <c r="H162" s="18" t="s">
        <v>1083</v>
      </c>
      <c r="I162" s="18" t="s">
        <v>1854</v>
      </c>
      <c r="J162" s="26"/>
      <c r="K162" s="20">
        <v>0.3298611111111111</v>
      </c>
      <c r="L162" s="20">
        <v>9.0972222222222218E-2</v>
      </c>
      <c r="M162" s="20">
        <v>6.9444444444444447E-4</v>
      </c>
      <c r="N162" s="21">
        <v>0.30277777777777776</v>
      </c>
      <c r="O162" s="21">
        <v>0.78194444444444444</v>
      </c>
      <c r="P162" s="18">
        <v>501</v>
      </c>
      <c r="Q162" s="21">
        <v>0.42152777777777778</v>
      </c>
      <c r="R162" s="18">
        <v>1</v>
      </c>
    </row>
    <row r="163" spans="1:18" ht="15" x14ac:dyDescent="0.25">
      <c r="A163" s="25">
        <v>45748</v>
      </c>
      <c r="B163" s="18" t="s">
        <v>298</v>
      </c>
      <c r="C163" s="18" t="s">
        <v>0</v>
      </c>
      <c r="D163" s="18" t="s">
        <v>1827</v>
      </c>
      <c r="E163" s="18" t="s">
        <v>702</v>
      </c>
      <c r="F163" s="18" t="s">
        <v>1762</v>
      </c>
      <c r="H163" s="18" t="s">
        <v>897</v>
      </c>
      <c r="I163" s="18" t="s">
        <v>897</v>
      </c>
      <c r="J163" s="26"/>
      <c r="K163" s="20">
        <v>0.16111111111111112</v>
      </c>
      <c r="L163" s="20">
        <v>0.12708333333333333</v>
      </c>
      <c r="M163" s="20">
        <v>0</v>
      </c>
      <c r="N163" s="21">
        <v>0.21111111111111111</v>
      </c>
      <c r="O163" s="21">
        <v>0.50416666666666665</v>
      </c>
      <c r="P163" s="18">
        <v>212</v>
      </c>
      <c r="Q163" s="21">
        <v>0.28819444444444442</v>
      </c>
      <c r="R163" s="18">
        <v>1</v>
      </c>
    </row>
    <row r="164" spans="1:18" ht="15" x14ac:dyDescent="0.25">
      <c r="A164" s="25">
        <v>45748</v>
      </c>
      <c r="B164" s="18" t="s">
        <v>515</v>
      </c>
      <c r="C164" s="18" t="s">
        <v>0</v>
      </c>
      <c r="D164" s="18" t="s">
        <v>856</v>
      </c>
      <c r="E164" s="18" t="s">
        <v>703</v>
      </c>
      <c r="F164" s="18" t="s">
        <v>48</v>
      </c>
      <c r="H164" s="18" t="s">
        <v>4</v>
      </c>
      <c r="I164" s="18" t="s">
        <v>674</v>
      </c>
      <c r="J164" s="26"/>
      <c r="K164" s="20">
        <v>0.17708333333333334</v>
      </c>
      <c r="L164" s="20">
        <v>0.28680555555555554</v>
      </c>
      <c r="M164" s="20">
        <v>0</v>
      </c>
      <c r="N164" s="21">
        <v>0.45069444444444445</v>
      </c>
      <c r="O164" s="21">
        <v>0.93819444444444444</v>
      </c>
      <c r="P164" s="18">
        <v>168</v>
      </c>
      <c r="Q164" s="21">
        <v>0.46388888888888891</v>
      </c>
      <c r="R164" s="18">
        <v>1</v>
      </c>
    </row>
    <row r="165" spans="1:18" ht="15" x14ac:dyDescent="0.25">
      <c r="A165" s="25">
        <v>45748</v>
      </c>
      <c r="B165" s="18" t="s">
        <v>1079</v>
      </c>
      <c r="C165" s="18" t="s">
        <v>0</v>
      </c>
      <c r="D165" s="18" t="s">
        <v>1755</v>
      </c>
      <c r="E165" s="18" t="s">
        <v>1080</v>
      </c>
      <c r="F165" s="18" t="s">
        <v>1081</v>
      </c>
      <c r="H165" s="18" t="s">
        <v>1083</v>
      </c>
      <c r="I165" s="18" t="s">
        <v>1854</v>
      </c>
      <c r="J165" s="26"/>
      <c r="K165" s="20">
        <v>0.28125</v>
      </c>
      <c r="L165" s="20">
        <v>0.16180555555555556</v>
      </c>
      <c r="M165" s="20">
        <v>0</v>
      </c>
      <c r="N165" s="21">
        <v>0.20972222222222223</v>
      </c>
      <c r="O165" s="21">
        <v>0.68888888888888888</v>
      </c>
      <c r="P165" s="18">
        <v>488</v>
      </c>
      <c r="Q165" s="21">
        <v>0.44305555555555554</v>
      </c>
      <c r="R165" s="18">
        <v>1</v>
      </c>
    </row>
    <row r="166" spans="1:18" ht="15" x14ac:dyDescent="0.25">
      <c r="A166" s="25">
        <v>45748</v>
      </c>
      <c r="B166" s="18" t="s">
        <v>491</v>
      </c>
      <c r="C166" s="18" t="s">
        <v>0</v>
      </c>
      <c r="D166" s="18">
        <v>100001813</v>
      </c>
      <c r="E166" s="18" t="s">
        <v>1080</v>
      </c>
      <c r="F166" s="18" t="s">
        <v>1008</v>
      </c>
      <c r="H166" s="18" t="s">
        <v>557</v>
      </c>
      <c r="I166" s="18" t="s">
        <v>557</v>
      </c>
      <c r="J166" s="26"/>
      <c r="K166" s="20">
        <v>0.17847222222222223</v>
      </c>
      <c r="L166" s="20">
        <v>0.26944444444444443</v>
      </c>
      <c r="M166" s="20">
        <v>0</v>
      </c>
      <c r="N166" s="21">
        <v>0.375</v>
      </c>
      <c r="O166" s="21">
        <v>0.85763888888888884</v>
      </c>
      <c r="P166" s="18">
        <v>253</v>
      </c>
      <c r="Q166" s="21">
        <v>0.44791666666666669</v>
      </c>
      <c r="R166" s="18">
        <v>1</v>
      </c>
    </row>
    <row r="167" spans="1:18" ht="15" x14ac:dyDescent="0.25">
      <c r="A167" s="25">
        <v>45748</v>
      </c>
      <c r="B167" s="18" t="s">
        <v>518</v>
      </c>
      <c r="C167" s="18" t="s">
        <v>0</v>
      </c>
      <c r="D167" s="18" t="s">
        <v>857</v>
      </c>
      <c r="E167" s="18" t="s">
        <v>698</v>
      </c>
      <c r="F167" s="18" t="s">
        <v>588</v>
      </c>
      <c r="H167" s="18" t="s">
        <v>561</v>
      </c>
      <c r="I167" s="18" t="s">
        <v>676</v>
      </c>
      <c r="J167" s="26"/>
      <c r="K167" s="20">
        <v>0.13055555555555556</v>
      </c>
      <c r="L167" s="20">
        <v>0.10902777777777778</v>
      </c>
      <c r="M167" s="20">
        <v>0</v>
      </c>
      <c r="N167" s="21">
        <v>0.20833333333333334</v>
      </c>
      <c r="O167" s="21">
        <v>0.44791666666666669</v>
      </c>
      <c r="P167" s="18">
        <v>182</v>
      </c>
      <c r="Q167" s="21">
        <v>0.23958333333333334</v>
      </c>
      <c r="R167" s="18">
        <v>1</v>
      </c>
    </row>
    <row r="168" spans="1:18" ht="15" x14ac:dyDescent="0.25">
      <c r="A168" s="25">
        <v>45748</v>
      </c>
      <c r="B168" s="18" t="s">
        <v>310</v>
      </c>
      <c r="C168" s="18" t="s">
        <v>0</v>
      </c>
      <c r="D168" s="18" t="s">
        <v>1828</v>
      </c>
      <c r="E168" s="18" t="s">
        <v>702</v>
      </c>
      <c r="F168" s="18" t="s">
        <v>1765</v>
      </c>
      <c r="H168" s="18" t="s">
        <v>897</v>
      </c>
      <c r="I168" s="18" t="s">
        <v>897</v>
      </c>
      <c r="J168" s="26"/>
      <c r="K168" s="20">
        <v>0.28194444444444444</v>
      </c>
      <c r="L168" s="20">
        <v>0.18888888888888888</v>
      </c>
      <c r="M168" s="20">
        <v>0</v>
      </c>
      <c r="N168" s="21">
        <v>0.22430555555555556</v>
      </c>
      <c r="O168" s="21">
        <v>0.72777777777777775</v>
      </c>
      <c r="P168" s="18">
        <v>397</v>
      </c>
      <c r="Q168" s="21">
        <v>0.47083333333333333</v>
      </c>
      <c r="R168" s="18">
        <v>1</v>
      </c>
    </row>
    <row r="169" spans="1:18" ht="15" x14ac:dyDescent="0.25">
      <c r="A169" s="25">
        <v>45748</v>
      </c>
      <c r="B169" s="18" t="s">
        <v>315</v>
      </c>
      <c r="C169" s="18" t="s">
        <v>0</v>
      </c>
      <c r="D169" s="18" t="s">
        <v>1829</v>
      </c>
      <c r="E169" s="18" t="s">
        <v>1080</v>
      </c>
      <c r="F169" s="18" t="s">
        <v>1781</v>
      </c>
      <c r="H169" s="18" t="s">
        <v>1791</v>
      </c>
      <c r="I169" s="18" t="s">
        <v>1792</v>
      </c>
      <c r="J169" s="26"/>
      <c r="K169" s="20">
        <v>0.35555555555555557</v>
      </c>
      <c r="L169" s="20">
        <v>9.5138888888888884E-2</v>
      </c>
      <c r="M169" s="20">
        <v>0</v>
      </c>
      <c r="N169" s="21">
        <v>0.13194444444444445</v>
      </c>
      <c r="O169" s="21">
        <v>0.61805555555555558</v>
      </c>
      <c r="P169" s="18">
        <v>665</v>
      </c>
      <c r="Q169" s="21">
        <v>0.45069444444444445</v>
      </c>
      <c r="R169" s="18">
        <v>1</v>
      </c>
    </row>
    <row r="170" spans="1:18" ht="15" x14ac:dyDescent="0.25">
      <c r="A170" s="25">
        <v>45748</v>
      </c>
      <c r="B170" s="18" t="s">
        <v>317</v>
      </c>
      <c r="C170" s="18" t="s">
        <v>0</v>
      </c>
      <c r="D170" s="18" t="s">
        <v>935</v>
      </c>
      <c r="E170" s="18" t="s">
        <v>1719</v>
      </c>
      <c r="F170" s="18" t="s">
        <v>578</v>
      </c>
      <c r="H170" s="18" t="s">
        <v>1083</v>
      </c>
      <c r="I170" s="18" t="s">
        <v>1854</v>
      </c>
      <c r="J170" s="26"/>
      <c r="K170" s="20">
        <v>0.31666666666666665</v>
      </c>
      <c r="L170" s="20">
        <v>0.11805555555555555</v>
      </c>
      <c r="M170" s="20">
        <v>0</v>
      </c>
      <c r="N170" s="21">
        <v>0.28472222222222221</v>
      </c>
      <c r="O170" s="21">
        <v>0.75624999999999998</v>
      </c>
      <c r="P170" s="18">
        <v>564</v>
      </c>
      <c r="Q170" s="21">
        <v>0.43472222222222223</v>
      </c>
      <c r="R170" s="18">
        <v>1</v>
      </c>
    </row>
    <row r="171" spans="1:18" ht="15" x14ac:dyDescent="0.25">
      <c r="A171" s="25">
        <v>45748</v>
      </c>
      <c r="B171" s="18" t="s">
        <v>492</v>
      </c>
      <c r="C171" s="18" t="s">
        <v>1</v>
      </c>
      <c r="D171" s="18" t="s">
        <v>858</v>
      </c>
      <c r="E171" s="18" t="s">
        <v>703</v>
      </c>
      <c r="F171" s="18" t="s">
        <v>578</v>
      </c>
      <c r="H171" s="18" t="s">
        <v>693</v>
      </c>
      <c r="I171" s="18" t="s">
        <v>678</v>
      </c>
      <c r="J171" s="26"/>
      <c r="K171" s="20">
        <v>0.15486111111111112</v>
      </c>
      <c r="L171" s="20">
        <v>0.19513888888888889</v>
      </c>
      <c r="M171" s="20">
        <v>0</v>
      </c>
      <c r="N171" s="21">
        <v>0.55347222222222225</v>
      </c>
      <c r="O171" s="21">
        <v>0.92500000000000004</v>
      </c>
      <c r="P171" s="18">
        <v>190</v>
      </c>
      <c r="Q171" s="21">
        <v>0.35</v>
      </c>
      <c r="R171" s="18">
        <v>1</v>
      </c>
    </row>
    <row r="172" spans="1:18" ht="15" x14ac:dyDescent="0.25">
      <c r="A172" s="25">
        <v>45748</v>
      </c>
      <c r="B172" s="18" t="s">
        <v>416</v>
      </c>
      <c r="C172" s="18" t="s">
        <v>0</v>
      </c>
      <c r="D172" s="18" t="s">
        <v>859</v>
      </c>
      <c r="E172" s="18" t="s">
        <v>1080</v>
      </c>
      <c r="F172" s="18" t="s">
        <v>578</v>
      </c>
      <c r="H172" s="18" t="s">
        <v>559</v>
      </c>
      <c r="I172" s="18" t="s">
        <v>559</v>
      </c>
      <c r="J172" s="26"/>
      <c r="K172" s="20">
        <v>0.1451388888888889</v>
      </c>
      <c r="L172" s="20">
        <v>0.21875</v>
      </c>
      <c r="M172" s="20">
        <v>0</v>
      </c>
      <c r="N172" s="21">
        <v>0.87569444444444444</v>
      </c>
      <c r="O172" s="21">
        <v>0.24027777777777778</v>
      </c>
      <c r="P172" s="18">
        <v>184</v>
      </c>
      <c r="Q172" s="21">
        <v>0.36388888888888887</v>
      </c>
      <c r="R172" s="18">
        <v>1</v>
      </c>
    </row>
    <row r="173" spans="1:18" ht="15" x14ac:dyDescent="0.25">
      <c r="A173" s="25">
        <v>45748</v>
      </c>
      <c r="B173" s="18" t="s">
        <v>493</v>
      </c>
      <c r="C173" s="18" t="s">
        <v>1</v>
      </c>
      <c r="D173" s="18" t="s">
        <v>860</v>
      </c>
      <c r="E173" s="18" t="s">
        <v>698</v>
      </c>
      <c r="F173" s="18" t="s">
        <v>1067</v>
      </c>
      <c r="H173" s="18" t="s">
        <v>555</v>
      </c>
      <c r="I173" s="18" t="s">
        <v>679</v>
      </c>
      <c r="J173" s="26"/>
      <c r="K173" s="20">
        <v>0.23194444444444445</v>
      </c>
      <c r="L173" s="20">
        <v>0.14930555555555555</v>
      </c>
      <c r="M173" s="20">
        <v>0</v>
      </c>
      <c r="N173" s="21">
        <v>0.14930555555555555</v>
      </c>
      <c r="O173" s="21">
        <v>0.56319444444444444</v>
      </c>
      <c r="P173" s="18">
        <v>394</v>
      </c>
      <c r="Q173" s="21">
        <v>0.38124999999999998</v>
      </c>
      <c r="R173" s="18">
        <v>1</v>
      </c>
    </row>
    <row r="174" spans="1:18" ht="15" x14ac:dyDescent="0.25">
      <c r="A174" s="25">
        <v>45748</v>
      </c>
      <c r="B174" s="18" t="s">
        <v>955</v>
      </c>
      <c r="C174" s="18" t="s">
        <v>0</v>
      </c>
      <c r="D174" s="18">
        <v>100001824</v>
      </c>
      <c r="E174" s="18" t="s">
        <v>1080</v>
      </c>
      <c r="F174" s="18" t="s">
        <v>1008</v>
      </c>
      <c r="H174" s="18" t="s">
        <v>557</v>
      </c>
      <c r="I174" s="18" t="s">
        <v>557</v>
      </c>
      <c r="J174" s="26"/>
      <c r="K174" s="20">
        <v>0.18958333333333333</v>
      </c>
      <c r="L174" s="20">
        <v>0.18402777777777779</v>
      </c>
      <c r="M174" s="20">
        <v>0</v>
      </c>
      <c r="N174" s="21">
        <v>0.86527777777777781</v>
      </c>
      <c r="O174" s="21">
        <v>0.2722222222222222</v>
      </c>
      <c r="P174" s="18">
        <v>247</v>
      </c>
      <c r="Q174" s="21">
        <v>0.37361111111111112</v>
      </c>
      <c r="R174" s="18">
        <v>1</v>
      </c>
    </row>
    <row r="175" spans="1:18" ht="15" x14ac:dyDescent="0.25">
      <c r="A175" s="25">
        <v>45748</v>
      </c>
      <c r="B175" s="18" t="s">
        <v>330</v>
      </c>
      <c r="C175" s="18" t="s">
        <v>0</v>
      </c>
      <c r="D175" s="18" t="s">
        <v>1830</v>
      </c>
      <c r="E175" s="18" t="s">
        <v>702</v>
      </c>
      <c r="F175" s="18" t="s">
        <v>619</v>
      </c>
      <c r="H175" s="18" t="s">
        <v>897</v>
      </c>
      <c r="I175" s="18" t="s">
        <v>897</v>
      </c>
      <c r="J175" s="26"/>
      <c r="K175" s="20">
        <v>0.20347222222222222</v>
      </c>
      <c r="L175" s="20">
        <v>0.2076388888888889</v>
      </c>
      <c r="M175" s="20">
        <v>0</v>
      </c>
      <c r="N175" s="21">
        <v>0.1673611111111111</v>
      </c>
      <c r="O175" s="21">
        <v>0.61319444444444449</v>
      </c>
      <c r="P175" s="18">
        <v>291</v>
      </c>
      <c r="Q175" s="21">
        <v>0.41111111111111109</v>
      </c>
      <c r="R175" s="18">
        <v>1</v>
      </c>
    </row>
    <row r="176" spans="1:18" ht="15" x14ac:dyDescent="0.25">
      <c r="A176" s="25">
        <v>45748</v>
      </c>
      <c r="B176" s="18" t="s">
        <v>495</v>
      </c>
      <c r="C176" s="18" t="s">
        <v>1</v>
      </c>
      <c r="D176" s="18" t="s">
        <v>863</v>
      </c>
      <c r="E176" s="18" t="s">
        <v>698</v>
      </c>
      <c r="F176" s="18" t="s">
        <v>568</v>
      </c>
      <c r="H176" s="18" t="s">
        <v>555</v>
      </c>
      <c r="I176" s="18" t="s">
        <v>679</v>
      </c>
      <c r="J176" s="26"/>
      <c r="K176" s="20">
        <v>0.1763888888888889</v>
      </c>
      <c r="L176" s="20">
        <v>0.30416666666666664</v>
      </c>
      <c r="M176" s="20">
        <v>0</v>
      </c>
      <c r="N176" s="21">
        <v>0.24374999999999999</v>
      </c>
      <c r="O176" s="21">
        <v>0.77152777777777781</v>
      </c>
      <c r="P176" s="18">
        <v>218</v>
      </c>
      <c r="Q176" s="21">
        <v>0.48055555555555557</v>
      </c>
      <c r="R176" s="18">
        <v>1</v>
      </c>
    </row>
    <row r="177" spans="1:18" ht="15" x14ac:dyDescent="0.25">
      <c r="A177" s="25">
        <v>45748</v>
      </c>
      <c r="B177" s="18" t="s">
        <v>50</v>
      </c>
      <c r="C177" s="18" t="s">
        <v>1</v>
      </c>
      <c r="D177" s="18" t="s">
        <v>864</v>
      </c>
      <c r="E177" s="18" t="s">
        <v>703</v>
      </c>
      <c r="F177" s="18" t="s">
        <v>578</v>
      </c>
      <c r="H177" s="18" t="s">
        <v>693</v>
      </c>
      <c r="I177" s="18" t="s">
        <v>678</v>
      </c>
      <c r="J177" s="26"/>
      <c r="K177" s="20">
        <v>0.17916666666666667</v>
      </c>
      <c r="L177" s="20">
        <v>0.17847222222222223</v>
      </c>
      <c r="M177" s="20">
        <v>0</v>
      </c>
      <c r="N177" s="21">
        <v>0.55277777777777781</v>
      </c>
      <c r="O177" s="21">
        <v>0.94236111111111109</v>
      </c>
      <c r="P177" s="18">
        <v>228</v>
      </c>
      <c r="Q177" s="21">
        <v>0.3576388888888889</v>
      </c>
      <c r="R177" s="18">
        <v>1</v>
      </c>
    </row>
    <row r="178" spans="1:18" ht="15" x14ac:dyDescent="0.25">
      <c r="A178" s="25">
        <v>45748</v>
      </c>
      <c r="B178" s="18" t="s">
        <v>497</v>
      </c>
      <c r="C178" s="18" t="s">
        <v>1</v>
      </c>
      <c r="D178" s="18" t="s">
        <v>866</v>
      </c>
      <c r="E178" s="18" t="s">
        <v>702</v>
      </c>
      <c r="F178" s="18" t="s">
        <v>643</v>
      </c>
      <c r="H178" s="18" t="s">
        <v>686</v>
      </c>
      <c r="I178" s="18" t="s">
        <v>686</v>
      </c>
      <c r="J178" s="26"/>
      <c r="K178" s="20">
        <v>0.2048611111111111</v>
      </c>
      <c r="L178" s="20">
        <v>0.20624999999999999</v>
      </c>
      <c r="M178" s="20">
        <v>0</v>
      </c>
      <c r="N178" s="21">
        <v>0.21319444444444444</v>
      </c>
      <c r="O178" s="21">
        <v>0.66041666666666665</v>
      </c>
      <c r="P178" s="18">
        <v>332</v>
      </c>
      <c r="Q178" s="21">
        <v>0.41111111111111109</v>
      </c>
      <c r="R178" s="18">
        <v>1</v>
      </c>
    </row>
    <row r="179" spans="1:18" ht="15" x14ac:dyDescent="0.25">
      <c r="A179" s="25">
        <v>45748</v>
      </c>
      <c r="B179" s="18" t="s">
        <v>336</v>
      </c>
      <c r="C179" s="18" t="s">
        <v>0</v>
      </c>
      <c r="D179" s="18" t="s">
        <v>1831</v>
      </c>
      <c r="E179" s="18" t="s">
        <v>702</v>
      </c>
      <c r="F179" s="18" t="s">
        <v>1767</v>
      </c>
      <c r="H179" s="18" t="s">
        <v>897</v>
      </c>
      <c r="I179" s="18" t="s">
        <v>897</v>
      </c>
      <c r="J179" s="26"/>
      <c r="K179" s="20">
        <v>5.6250000000000001E-2</v>
      </c>
      <c r="L179" s="20">
        <v>0.3527777777777778</v>
      </c>
      <c r="M179" s="20">
        <v>0</v>
      </c>
      <c r="N179" s="21">
        <v>0.75</v>
      </c>
      <c r="O179" s="21">
        <v>0.19166666666666668</v>
      </c>
      <c r="P179" s="18">
        <v>17</v>
      </c>
      <c r="Q179" s="21">
        <v>0.40902777777777777</v>
      </c>
      <c r="R179" s="18">
        <v>1</v>
      </c>
    </row>
    <row r="180" spans="1:18" ht="15" x14ac:dyDescent="0.25">
      <c r="A180" s="25">
        <v>45748</v>
      </c>
      <c r="B180" s="18" t="s">
        <v>499</v>
      </c>
      <c r="C180" s="18" t="s">
        <v>1</v>
      </c>
      <c r="D180" s="18" t="s">
        <v>868</v>
      </c>
      <c r="E180" s="18" t="s">
        <v>698</v>
      </c>
      <c r="F180" s="18" t="s">
        <v>584</v>
      </c>
      <c r="H180" s="18" t="s">
        <v>555</v>
      </c>
      <c r="I180" s="18" t="s">
        <v>679</v>
      </c>
      <c r="J180" s="26"/>
      <c r="K180" s="20">
        <v>0.16458333333333333</v>
      </c>
      <c r="L180" s="20">
        <v>0.26597222222222222</v>
      </c>
      <c r="M180" s="20">
        <v>0</v>
      </c>
      <c r="N180" s="21">
        <v>0.19722222222222222</v>
      </c>
      <c r="O180" s="21">
        <v>0.67222222222222228</v>
      </c>
      <c r="P180" s="18">
        <v>158</v>
      </c>
      <c r="Q180" s="21">
        <v>0.43055555555555558</v>
      </c>
      <c r="R180" s="18">
        <v>1</v>
      </c>
    </row>
    <row r="181" spans="1:18" ht="15" x14ac:dyDescent="0.25">
      <c r="A181" s="25">
        <v>45748</v>
      </c>
      <c r="B181" s="18" t="s">
        <v>419</v>
      </c>
      <c r="C181" s="18" t="s">
        <v>0</v>
      </c>
      <c r="D181" s="18" t="s">
        <v>869</v>
      </c>
      <c r="E181" s="18" t="s">
        <v>1080</v>
      </c>
      <c r="F181" s="18" t="s">
        <v>585</v>
      </c>
      <c r="H181" s="18" t="s">
        <v>559</v>
      </c>
      <c r="I181" s="18" t="s">
        <v>559</v>
      </c>
      <c r="J181" s="26"/>
      <c r="K181" s="20">
        <v>0.19652777777777777</v>
      </c>
      <c r="L181" s="20">
        <v>0.20208333333333334</v>
      </c>
      <c r="M181" s="20">
        <v>0</v>
      </c>
      <c r="N181" s="21">
        <v>0.60833333333333328</v>
      </c>
      <c r="O181" s="21">
        <v>4.3055555555555555E-2</v>
      </c>
      <c r="P181" s="18">
        <v>265</v>
      </c>
      <c r="Q181" s="21">
        <v>0.39861111111111114</v>
      </c>
      <c r="R181" s="18">
        <v>1</v>
      </c>
    </row>
    <row r="182" spans="1:18" ht="15" x14ac:dyDescent="0.25">
      <c r="A182" s="25">
        <v>45748</v>
      </c>
      <c r="B182" s="18" t="s">
        <v>500</v>
      </c>
      <c r="C182" s="18" t="s">
        <v>1</v>
      </c>
      <c r="D182" s="18" t="s">
        <v>870</v>
      </c>
      <c r="E182" s="18" t="s">
        <v>698</v>
      </c>
      <c r="F182" s="18" t="s">
        <v>573</v>
      </c>
      <c r="H182" s="18" t="s">
        <v>555</v>
      </c>
      <c r="I182" s="18" t="s">
        <v>679</v>
      </c>
      <c r="J182" s="26"/>
      <c r="K182" s="20">
        <v>0.21180555555555555</v>
      </c>
      <c r="L182" s="20">
        <v>0.14791666666666667</v>
      </c>
      <c r="M182" s="20">
        <v>0</v>
      </c>
      <c r="N182" s="21">
        <v>0.13472222222222222</v>
      </c>
      <c r="O182" s="21">
        <v>0.52777777777777779</v>
      </c>
      <c r="P182" s="18">
        <v>304</v>
      </c>
      <c r="Q182" s="21">
        <v>0.35972222222222222</v>
      </c>
      <c r="R182" s="18">
        <v>1</v>
      </c>
    </row>
    <row r="183" spans="1:18" ht="15" x14ac:dyDescent="0.25">
      <c r="A183" s="25">
        <v>45748</v>
      </c>
      <c r="B183" s="18" t="s">
        <v>501</v>
      </c>
      <c r="C183" s="18" t="s">
        <v>1</v>
      </c>
      <c r="D183" s="18" t="s">
        <v>871</v>
      </c>
      <c r="E183" s="18" t="s">
        <v>689</v>
      </c>
      <c r="F183" s="18" t="s">
        <v>570</v>
      </c>
      <c r="H183" s="18" t="s">
        <v>598</v>
      </c>
      <c r="I183" s="18" t="s">
        <v>598</v>
      </c>
      <c r="J183" s="26"/>
      <c r="K183" s="20">
        <v>0.21736111111111112</v>
      </c>
      <c r="L183" s="20">
        <v>0.13750000000000001</v>
      </c>
      <c r="M183" s="20">
        <v>0</v>
      </c>
      <c r="N183" s="21">
        <v>0.20069444444444445</v>
      </c>
      <c r="O183" s="21">
        <v>0.66041666666666665</v>
      </c>
      <c r="P183" s="18">
        <v>222</v>
      </c>
      <c r="Q183" s="21">
        <v>0.35486111111111113</v>
      </c>
      <c r="R183" s="18">
        <v>1</v>
      </c>
    </row>
    <row r="184" spans="1:18" ht="15" x14ac:dyDescent="0.25">
      <c r="A184" s="25">
        <v>45748</v>
      </c>
      <c r="B184" s="18" t="s">
        <v>502</v>
      </c>
      <c r="C184" s="18" t="s">
        <v>1</v>
      </c>
      <c r="D184" s="18" t="s">
        <v>872</v>
      </c>
      <c r="E184" s="18" t="s">
        <v>698</v>
      </c>
      <c r="F184" s="18" t="s">
        <v>1052</v>
      </c>
      <c r="H184" s="18" t="s">
        <v>556</v>
      </c>
      <c r="I184" s="18" t="s">
        <v>675</v>
      </c>
      <c r="J184" s="26"/>
      <c r="K184" s="20">
        <v>0.25694444444444442</v>
      </c>
      <c r="L184" s="20">
        <v>0.1763888888888889</v>
      </c>
      <c r="M184" s="20">
        <v>0</v>
      </c>
      <c r="N184" s="21">
        <v>0.45763888888888887</v>
      </c>
      <c r="O184" s="21">
        <v>0.92291666666666672</v>
      </c>
      <c r="P184" s="18">
        <v>442</v>
      </c>
      <c r="Q184" s="21">
        <v>0.43333333333333335</v>
      </c>
      <c r="R184" s="18">
        <v>1</v>
      </c>
    </row>
    <row r="185" spans="1:18" ht="15" x14ac:dyDescent="0.25">
      <c r="A185" s="25">
        <v>45748</v>
      </c>
      <c r="B185" s="18" t="s">
        <v>504</v>
      </c>
      <c r="C185" s="18" t="s">
        <v>1</v>
      </c>
      <c r="D185" s="18" t="s">
        <v>875</v>
      </c>
      <c r="E185" s="18" t="s">
        <v>689</v>
      </c>
      <c r="F185" s="18" t="s">
        <v>635</v>
      </c>
      <c r="H185" s="18" t="s">
        <v>603</v>
      </c>
      <c r="I185" s="18" t="s">
        <v>683</v>
      </c>
      <c r="J185" s="26"/>
      <c r="K185" s="20">
        <v>0.31944444444444442</v>
      </c>
      <c r="L185" s="20">
        <v>0.10069444444444445</v>
      </c>
      <c r="M185" s="20">
        <v>0</v>
      </c>
      <c r="N185" s="21">
        <v>0.27500000000000002</v>
      </c>
      <c r="O185" s="21">
        <v>0.75416666666666665</v>
      </c>
      <c r="P185" s="18">
        <v>484</v>
      </c>
      <c r="Q185" s="21">
        <v>0.4201388888888889</v>
      </c>
      <c r="R185" s="18">
        <v>1</v>
      </c>
    </row>
    <row r="186" spans="1:18" ht="15" x14ac:dyDescent="0.25">
      <c r="A186" s="25">
        <v>45748</v>
      </c>
      <c r="B186" s="18" t="s">
        <v>346</v>
      </c>
      <c r="C186" s="18" t="s">
        <v>0</v>
      </c>
      <c r="D186" s="18">
        <v>100001788</v>
      </c>
      <c r="E186" s="18" t="s">
        <v>702</v>
      </c>
      <c r="F186" s="18" t="s">
        <v>1057</v>
      </c>
      <c r="H186" s="18" t="s">
        <v>605</v>
      </c>
      <c r="I186" s="18" t="s">
        <v>706</v>
      </c>
      <c r="J186" s="26"/>
      <c r="K186" s="20">
        <v>0.27291666666666664</v>
      </c>
      <c r="L186" s="20">
        <v>0.14374999999999999</v>
      </c>
      <c r="M186" s="20">
        <v>0</v>
      </c>
      <c r="N186" s="21">
        <v>0.14583333333333334</v>
      </c>
      <c r="O186" s="21">
        <v>0.59444444444444444</v>
      </c>
      <c r="P186" s="18">
        <v>490</v>
      </c>
      <c r="Q186" s="21">
        <v>0.41666666666666669</v>
      </c>
      <c r="R186" s="18">
        <v>1</v>
      </c>
    </row>
    <row r="187" spans="1:18" ht="15" x14ac:dyDescent="0.25">
      <c r="A187" s="25">
        <v>45748</v>
      </c>
      <c r="B187" s="18" t="s">
        <v>349</v>
      </c>
      <c r="D187" s="18" t="s">
        <v>937</v>
      </c>
      <c r="E187" s="18" t="s">
        <v>1719</v>
      </c>
      <c r="F187" s="18" t="s">
        <v>1036</v>
      </c>
      <c r="J187" s="26"/>
      <c r="K187" s="20">
        <v>8.8888888888888892E-2</v>
      </c>
      <c r="L187" s="20">
        <v>0.16250000000000001</v>
      </c>
      <c r="M187" s="20">
        <v>0</v>
      </c>
      <c r="N187" s="21">
        <v>0.98888888888888893</v>
      </c>
      <c r="O187" s="21">
        <v>0.2722222222222222</v>
      </c>
      <c r="P187" s="18">
        <v>140</v>
      </c>
      <c r="Q187" s="21">
        <v>0.25138888888888888</v>
      </c>
      <c r="R187" s="18">
        <v>1</v>
      </c>
    </row>
    <row r="188" spans="1:18" ht="15" x14ac:dyDescent="0.25">
      <c r="A188" s="25">
        <v>45748</v>
      </c>
      <c r="B188" s="18" t="s">
        <v>506</v>
      </c>
      <c r="C188" s="18" t="s">
        <v>1</v>
      </c>
      <c r="D188" s="18" t="s">
        <v>877</v>
      </c>
      <c r="E188" s="18" t="s">
        <v>698</v>
      </c>
      <c r="F188" s="18" t="s">
        <v>641</v>
      </c>
      <c r="H188" s="18" t="s">
        <v>599</v>
      </c>
      <c r="I188" s="18" t="s">
        <v>1056</v>
      </c>
      <c r="J188" s="26"/>
      <c r="K188" s="20">
        <v>0.33750000000000002</v>
      </c>
      <c r="L188" s="20">
        <v>0.13333333333333333</v>
      </c>
      <c r="M188" s="20">
        <v>0</v>
      </c>
      <c r="N188" s="21">
        <v>0.25972222222222224</v>
      </c>
      <c r="O188" s="21">
        <v>0.76180555555555551</v>
      </c>
      <c r="P188" s="18">
        <v>561</v>
      </c>
      <c r="Q188" s="21">
        <v>0.47083333333333333</v>
      </c>
      <c r="R188" s="18">
        <v>1</v>
      </c>
    </row>
    <row r="189" spans="1:18" ht="15" x14ac:dyDescent="0.25">
      <c r="A189" s="25">
        <v>45748</v>
      </c>
      <c r="B189" s="18" t="s">
        <v>507</v>
      </c>
      <c r="C189" s="18" t="s">
        <v>1</v>
      </c>
      <c r="D189" s="18" t="s">
        <v>878</v>
      </c>
      <c r="E189" s="18" t="s">
        <v>698</v>
      </c>
      <c r="F189" s="18" t="s">
        <v>577</v>
      </c>
      <c r="H189" s="18" t="s">
        <v>555</v>
      </c>
      <c r="I189" s="18" t="s">
        <v>679</v>
      </c>
      <c r="J189" s="26"/>
      <c r="K189" s="20">
        <v>0.13819444444444445</v>
      </c>
      <c r="L189" s="20">
        <v>0.20624999999999999</v>
      </c>
      <c r="M189" s="20">
        <v>0</v>
      </c>
      <c r="N189" s="21">
        <v>0.21527777777777779</v>
      </c>
      <c r="O189" s="21">
        <v>0.59444444444444444</v>
      </c>
      <c r="P189" s="18">
        <v>143</v>
      </c>
      <c r="Q189" s="21">
        <v>0.34444444444444444</v>
      </c>
      <c r="R189" s="18">
        <v>1</v>
      </c>
    </row>
    <row r="190" spans="1:18" ht="15" x14ac:dyDescent="0.25">
      <c r="A190" s="25">
        <v>45748</v>
      </c>
      <c r="B190" s="18" t="s">
        <v>353</v>
      </c>
      <c r="C190" s="18" t="s">
        <v>0</v>
      </c>
      <c r="D190" s="18" t="s">
        <v>1832</v>
      </c>
      <c r="E190" s="18" t="s">
        <v>702</v>
      </c>
      <c r="F190" s="18" t="s">
        <v>992</v>
      </c>
      <c r="H190" s="18" t="s">
        <v>897</v>
      </c>
      <c r="I190" s="18" t="s">
        <v>897</v>
      </c>
      <c r="J190" s="26"/>
      <c r="K190" s="20">
        <v>0.23541666666666666</v>
      </c>
      <c r="L190" s="20">
        <v>0.16319444444444445</v>
      </c>
      <c r="M190" s="20">
        <v>0</v>
      </c>
      <c r="N190" s="21">
        <v>0.16805555555555557</v>
      </c>
      <c r="O190" s="21">
        <v>0.6</v>
      </c>
      <c r="P190" s="18">
        <v>307</v>
      </c>
      <c r="Q190" s="21">
        <v>0.39861111111111114</v>
      </c>
      <c r="R190" s="18">
        <v>1</v>
      </c>
    </row>
    <row r="191" spans="1:18" ht="15" x14ac:dyDescent="0.25">
      <c r="A191" s="25">
        <v>45748</v>
      </c>
      <c r="B191" s="18" t="s">
        <v>354</v>
      </c>
      <c r="D191" s="18" t="s">
        <v>938</v>
      </c>
      <c r="E191" s="18" t="s">
        <v>1719</v>
      </c>
      <c r="F191" s="18" t="s">
        <v>996</v>
      </c>
      <c r="H191" s="18" t="s">
        <v>979</v>
      </c>
      <c r="I191" s="18" t="s">
        <v>985</v>
      </c>
      <c r="J191" s="26"/>
      <c r="K191" s="20">
        <v>0.21388888888888888</v>
      </c>
      <c r="L191" s="20">
        <v>0.25624999999999998</v>
      </c>
      <c r="M191" s="20">
        <v>0</v>
      </c>
      <c r="N191" s="21">
        <v>0.25972222222222224</v>
      </c>
      <c r="O191" s="21">
        <v>0.76180555555555551</v>
      </c>
      <c r="P191" s="18">
        <v>224</v>
      </c>
      <c r="Q191" s="21">
        <v>0.47013888888888888</v>
      </c>
      <c r="R191" s="18">
        <v>1</v>
      </c>
    </row>
    <row r="192" spans="1:18" ht="15" x14ac:dyDescent="0.25">
      <c r="A192" s="25">
        <v>45748</v>
      </c>
      <c r="B192" s="18" t="s">
        <v>29</v>
      </c>
      <c r="C192" s="18" t="s">
        <v>0</v>
      </c>
      <c r="D192" s="18" t="s">
        <v>880</v>
      </c>
      <c r="E192" s="18" t="s">
        <v>703</v>
      </c>
      <c r="F192" s="18" t="s">
        <v>23</v>
      </c>
      <c r="H192" s="18" t="s">
        <v>4</v>
      </c>
      <c r="I192" s="18" t="s">
        <v>674</v>
      </c>
      <c r="J192" s="26"/>
      <c r="K192" s="20">
        <v>0.12847222222222221</v>
      </c>
      <c r="L192" s="20">
        <v>0.23125000000000001</v>
      </c>
      <c r="M192" s="20">
        <v>0</v>
      </c>
      <c r="N192" s="21">
        <v>0.53263888888888888</v>
      </c>
      <c r="O192" s="21">
        <v>0.89236111111111116</v>
      </c>
      <c r="P192" s="18">
        <v>133</v>
      </c>
      <c r="Q192" s="21">
        <v>0.35972222222222222</v>
      </c>
      <c r="R192" s="18">
        <v>1</v>
      </c>
    </row>
    <row r="193" spans="1:18" ht="15" x14ac:dyDescent="0.25">
      <c r="A193" s="25">
        <v>45748</v>
      </c>
      <c r="B193" s="18" t="s">
        <v>510</v>
      </c>
      <c r="C193" s="18" t="s">
        <v>1</v>
      </c>
      <c r="D193" s="18" t="s">
        <v>883</v>
      </c>
      <c r="E193" s="18" t="s">
        <v>702</v>
      </c>
      <c r="F193" s="18" t="s">
        <v>608</v>
      </c>
      <c r="H193" s="18" t="s">
        <v>596</v>
      </c>
      <c r="I193" s="18" t="s">
        <v>682</v>
      </c>
      <c r="J193" s="26"/>
      <c r="K193" s="20">
        <v>0.25277777777777777</v>
      </c>
      <c r="L193" s="20">
        <v>0.16875000000000001</v>
      </c>
      <c r="M193" s="20">
        <v>6.9444444444444447E-4</v>
      </c>
      <c r="N193" s="21">
        <v>0.27638888888888891</v>
      </c>
      <c r="O193" s="21">
        <v>0.7319444444444444</v>
      </c>
      <c r="P193" s="18">
        <v>366</v>
      </c>
      <c r="Q193" s="21">
        <v>0.42222222222222222</v>
      </c>
      <c r="R193" s="18">
        <v>1</v>
      </c>
    </row>
    <row r="194" spans="1:18" ht="15" x14ac:dyDescent="0.25">
      <c r="A194" s="25">
        <v>45748</v>
      </c>
      <c r="B194" s="18" t="s">
        <v>422</v>
      </c>
      <c r="C194" s="18" t="s">
        <v>0</v>
      </c>
      <c r="D194" s="18" t="s">
        <v>1759</v>
      </c>
      <c r="E194" s="18" t="s">
        <v>689</v>
      </c>
      <c r="F194" s="18" t="s">
        <v>1852</v>
      </c>
      <c r="H194" s="18" t="s">
        <v>1723</v>
      </c>
      <c r="I194" s="18" t="s">
        <v>1724</v>
      </c>
      <c r="J194" s="26"/>
      <c r="K194" s="20">
        <v>0.21666666666666667</v>
      </c>
      <c r="L194" s="20">
        <v>5.4166666666666669E-2</v>
      </c>
      <c r="M194" s="20">
        <v>0</v>
      </c>
      <c r="N194" s="21">
        <v>0.20833333333333334</v>
      </c>
      <c r="O194" s="21">
        <v>0.51111111111111107</v>
      </c>
      <c r="P194" s="18">
        <v>307</v>
      </c>
      <c r="Q194" s="21">
        <v>0.27083333333333331</v>
      </c>
      <c r="R194" s="18">
        <v>1</v>
      </c>
    </row>
    <row r="195" spans="1:18" ht="15" x14ac:dyDescent="0.25">
      <c r="A195" s="25">
        <v>45748</v>
      </c>
      <c r="B195" s="18" t="s">
        <v>512</v>
      </c>
      <c r="C195" s="18" t="s">
        <v>1</v>
      </c>
      <c r="D195" s="18" t="s">
        <v>886</v>
      </c>
      <c r="E195" s="18" t="s">
        <v>698</v>
      </c>
      <c r="F195" s="18" t="s">
        <v>591</v>
      </c>
      <c r="H195" s="18" t="s">
        <v>563</v>
      </c>
      <c r="I195" s="18" t="s">
        <v>563</v>
      </c>
      <c r="J195" s="26"/>
      <c r="K195" s="20">
        <v>0.16527777777777777</v>
      </c>
      <c r="L195" s="20">
        <v>5.0694444444444445E-2</v>
      </c>
      <c r="M195" s="20">
        <v>0</v>
      </c>
      <c r="N195" s="21">
        <v>0.35625000000000001</v>
      </c>
      <c r="O195" s="21">
        <v>0.76666666666666672</v>
      </c>
      <c r="P195" s="18">
        <v>212</v>
      </c>
      <c r="Q195" s="21">
        <v>0.21597222222222223</v>
      </c>
      <c r="R195" s="18">
        <v>1</v>
      </c>
    </row>
    <row r="196" spans="1:18" ht="15" x14ac:dyDescent="0.25">
      <c r="A196" s="25">
        <v>45748</v>
      </c>
      <c r="B196" s="18" t="s">
        <v>365</v>
      </c>
      <c r="C196" s="18" t="s">
        <v>0</v>
      </c>
      <c r="D196" s="18" t="s">
        <v>1833</v>
      </c>
      <c r="E196" s="18" t="s">
        <v>702</v>
      </c>
      <c r="F196" s="18" t="s">
        <v>1787</v>
      </c>
      <c r="H196" s="18" t="s">
        <v>897</v>
      </c>
      <c r="I196" s="18" t="s">
        <v>897</v>
      </c>
      <c r="J196" s="26"/>
      <c r="K196" s="20">
        <v>0.19652777777777777</v>
      </c>
      <c r="L196" s="20">
        <v>0.27013888888888887</v>
      </c>
      <c r="M196" s="20">
        <v>0</v>
      </c>
      <c r="N196" s="21">
        <v>0.33194444444444443</v>
      </c>
      <c r="O196" s="21">
        <v>0.8305555555555556</v>
      </c>
      <c r="P196" s="18">
        <v>305</v>
      </c>
      <c r="Q196" s="21">
        <v>0.46666666666666667</v>
      </c>
      <c r="R196" s="18">
        <v>1</v>
      </c>
    </row>
    <row r="197" spans="1:18" ht="15" x14ac:dyDescent="0.25">
      <c r="A197" s="25">
        <v>45748</v>
      </c>
      <c r="B197" s="18" t="s">
        <v>423</v>
      </c>
      <c r="C197" s="18" t="s">
        <v>0</v>
      </c>
      <c r="D197" s="18" t="s">
        <v>888</v>
      </c>
      <c r="E197" s="18" t="s">
        <v>689</v>
      </c>
      <c r="F197" s="18" t="s">
        <v>627</v>
      </c>
      <c r="H197" s="18" t="s">
        <v>1871</v>
      </c>
      <c r="I197" s="18" t="s">
        <v>598</v>
      </c>
      <c r="J197" s="26"/>
      <c r="K197" s="20">
        <v>0.22222222222222221</v>
      </c>
      <c r="L197" s="20">
        <v>0.18055555555555555</v>
      </c>
      <c r="M197" s="20">
        <v>0</v>
      </c>
      <c r="N197" s="21">
        <v>0.19722222222222222</v>
      </c>
      <c r="O197" s="21">
        <v>0.6430555555555556</v>
      </c>
      <c r="P197" s="18">
        <v>258</v>
      </c>
      <c r="Q197" s="21">
        <v>0.40277777777777779</v>
      </c>
      <c r="R197" s="18">
        <v>1</v>
      </c>
    </row>
    <row r="198" spans="1:18" ht="15" x14ac:dyDescent="0.25">
      <c r="A198" s="25">
        <v>45748</v>
      </c>
      <c r="B198" s="18" t="s">
        <v>27</v>
      </c>
      <c r="C198" s="18" t="s">
        <v>0</v>
      </c>
      <c r="D198" s="18" t="s">
        <v>889</v>
      </c>
      <c r="E198" s="18" t="s">
        <v>1719</v>
      </c>
      <c r="F198" s="18" t="s">
        <v>899</v>
      </c>
      <c r="H198" s="18" t="s">
        <v>1804</v>
      </c>
      <c r="I198" s="18" t="s">
        <v>906</v>
      </c>
      <c r="J198" s="26"/>
      <c r="K198" s="20">
        <v>0.21041666666666667</v>
      </c>
      <c r="L198" s="20">
        <v>0.19652777777777777</v>
      </c>
      <c r="M198" s="20">
        <v>0</v>
      </c>
      <c r="N198" s="21">
        <v>0.25069444444444444</v>
      </c>
      <c r="O198" s="21">
        <v>0.70208333333333328</v>
      </c>
      <c r="P198" s="18">
        <v>209</v>
      </c>
      <c r="Q198" s="21">
        <v>0.40694444444444444</v>
      </c>
      <c r="R198" s="18">
        <v>1</v>
      </c>
    </row>
    <row r="199" spans="1:18" ht="15" x14ac:dyDescent="0.25">
      <c r="A199" s="25">
        <v>45748</v>
      </c>
      <c r="B199" s="18" t="s">
        <v>14</v>
      </c>
      <c r="C199" s="18" t="s">
        <v>0</v>
      </c>
      <c r="D199" s="18" t="s">
        <v>967</v>
      </c>
      <c r="E199" s="18" t="s">
        <v>703</v>
      </c>
      <c r="F199" s="18" t="s">
        <v>8</v>
      </c>
      <c r="H199" s="18" t="s">
        <v>4</v>
      </c>
      <c r="I199" s="18" t="s">
        <v>677</v>
      </c>
      <c r="J199" s="26"/>
      <c r="K199" s="20">
        <v>0.19375000000000001</v>
      </c>
      <c r="L199" s="20">
        <v>0.17083333333333334</v>
      </c>
      <c r="M199" s="20">
        <v>0</v>
      </c>
      <c r="N199" s="21">
        <v>0.54236111111111107</v>
      </c>
      <c r="O199" s="21">
        <v>0.94027777777777777</v>
      </c>
      <c r="P199" s="18">
        <v>241</v>
      </c>
      <c r="Q199" s="21">
        <v>0.36458333333333331</v>
      </c>
      <c r="R199" s="18">
        <v>1</v>
      </c>
    </row>
    <row r="200" spans="1:18" ht="15" x14ac:dyDescent="0.25">
      <c r="A200" s="25">
        <v>45748</v>
      </c>
      <c r="B200" s="18" t="s">
        <v>513</v>
      </c>
      <c r="C200" s="18" t="s">
        <v>1</v>
      </c>
      <c r="D200" s="18" t="s">
        <v>890</v>
      </c>
      <c r="E200" s="18" t="s">
        <v>703</v>
      </c>
      <c r="F200" s="18" t="s">
        <v>1838</v>
      </c>
      <c r="H200" s="18" t="s">
        <v>4</v>
      </c>
      <c r="I200" s="18" t="s">
        <v>678</v>
      </c>
      <c r="J200" s="26"/>
      <c r="K200" s="20">
        <v>0.16319444444444445</v>
      </c>
      <c r="L200" s="20">
        <v>0.15763888888888888</v>
      </c>
      <c r="M200" s="20">
        <v>0</v>
      </c>
      <c r="N200" s="21">
        <v>0.54722222222222228</v>
      </c>
      <c r="O200" s="21">
        <v>0.89236111111111116</v>
      </c>
      <c r="P200" s="18">
        <v>207</v>
      </c>
      <c r="Q200" s="21">
        <v>0.32083333333333336</v>
      </c>
      <c r="R200" s="18">
        <v>1</v>
      </c>
    </row>
    <row r="201" spans="1:18" ht="15" x14ac:dyDescent="0.25">
      <c r="A201" s="25">
        <v>45748</v>
      </c>
      <c r="B201" s="18" t="s">
        <v>28</v>
      </c>
      <c r="C201" s="18" t="s">
        <v>0</v>
      </c>
      <c r="D201" s="18" t="s">
        <v>891</v>
      </c>
      <c r="E201" s="18" t="s">
        <v>1095</v>
      </c>
      <c r="F201" s="18" t="s">
        <v>565</v>
      </c>
      <c r="H201" s="18" t="s">
        <v>555</v>
      </c>
      <c r="I201" s="18" t="s">
        <v>679</v>
      </c>
      <c r="J201" s="26"/>
      <c r="K201" s="20">
        <v>0.17152777777777778</v>
      </c>
      <c r="L201" s="20">
        <v>8.4027777777777785E-2</v>
      </c>
      <c r="M201" s="20">
        <v>6.9444444444444447E-4</v>
      </c>
      <c r="N201" s="21">
        <v>8.611111111111111E-2</v>
      </c>
      <c r="O201" s="21">
        <v>0.48333333333333334</v>
      </c>
      <c r="P201" s="18">
        <v>257</v>
      </c>
      <c r="Q201" s="21">
        <v>0.25624999999999998</v>
      </c>
      <c r="R201" s="18">
        <v>1</v>
      </c>
    </row>
    <row r="202" spans="1:18" ht="15" x14ac:dyDescent="0.25">
      <c r="A202" s="25">
        <v>45748</v>
      </c>
      <c r="B202" s="18" t="s">
        <v>368</v>
      </c>
      <c r="D202" s="18" t="s">
        <v>940</v>
      </c>
      <c r="E202" s="18" t="s">
        <v>1719</v>
      </c>
      <c r="F202" s="18" t="s">
        <v>1035</v>
      </c>
      <c r="H202" s="18" t="s">
        <v>1851</v>
      </c>
      <c r="I202" s="18" t="s">
        <v>1855</v>
      </c>
      <c r="J202" s="26"/>
      <c r="K202" s="20">
        <v>0.3034722222222222</v>
      </c>
      <c r="L202" s="20">
        <v>0.10347222222222222</v>
      </c>
      <c r="M202" s="20">
        <v>0</v>
      </c>
      <c r="N202" s="21">
        <v>0.30555555555555558</v>
      </c>
      <c r="O202" s="21">
        <v>0.74930555555555556</v>
      </c>
      <c r="P202" s="18">
        <v>486</v>
      </c>
      <c r="Q202" s="21">
        <v>0.40694444444444444</v>
      </c>
      <c r="R202" s="18">
        <v>1</v>
      </c>
    </row>
    <row r="203" spans="1:18" ht="15" x14ac:dyDescent="0.25">
      <c r="A203" s="25">
        <v>45748</v>
      </c>
      <c r="B203" s="18" t="s">
        <v>514</v>
      </c>
      <c r="C203" s="18" t="s">
        <v>1</v>
      </c>
      <c r="D203" s="18" t="s">
        <v>892</v>
      </c>
      <c r="E203" s="18" t="s">
        <v>689</v>
      </c>
      <c r="F203" s="18" t="s">
        <v>1848</v>
      </c>
      <c r="H203" s="18" t="s">
        <v>603</v>
      </c>
      <c r="I203" s="18" t="s">
        <v>683</v>
      </c>
      <c r="J203" s="26"/>
      <c r="K203" s="20">
        <v>0.20277777777777778</v>
      </c>
      <c r="L203" s="20">
        <v>0.19652777777777777</v>
      </c>
      <c r="M203" s="20">
        <v>0</v>
      </c>
      <c r="N203" s="21">
        <v>0.22916666666666666</v>
      </c>
      <c r="O203" s="21">
        <v>0.66319444444444442</v>
      </c>
      <c r="P203" s="18">
        <v>318</v>
      </c>
      <c r="Q203" s="21">
        <v>0.39930555555555558</v>
      </c>
      <c r="R203" s="18">
        <v>1</v>
      </c>
    </row>
    <row r="204" spans="1:18" ht="15" x14ac:dyDescent="0.25">
      <c r="A204" s="25">
        <v>45748</v>
      </c>
      <c r="B204" s="18" t="s">
        <v>424</v>
      </c>
      <c r="C204" s="18" t="s">
        <v>0</v>
      </c>
      <c r="D204" s="18" t="s">
        <v>1864</v>
      </c>
      <c r="E204" s="18" t="s">
        <v>703</v>
      </c>
      <c r="F204" s="18" t="s">
        <v>1862</v>
      </c>
      <c r="H204" s="18" t="s">
        <v>4</v>
      </c>
      <c r="I204" s="18" t="s">
        <v>1859</v>
      </c>
      <c r="J204" s="26"/>
      <c r="K204" s="20">
        <v>0.15347222222222223</v>
      </c>
      <c r="L204" s="20">
        <v>0.13541666666666666</v>
      </c>
      <c r="M204" s="20">
        <v>0</v>
      </c>
      <c r="N204" s="21">
        <v>0.92222222222222228</v>
      </c>
      <c r="O204" s="21">
        <v>0.27291666666666664</v>
      </c>
      <c r="P204" s="18">
        <v>249</v>
      </c>
      <c r="Q204" s="21">
        <v>0.28888888888888886</v>
      </c>
      <c r="R204" s="18">
        <v>1</v>
      </c>
    </row>
    <row r="205" spans="1:18" ht="15" x14ac:dyDescent="0.25">
      <c r="A205" s="25">
        <v>45748</v>
      </c>
      <c r="B205" s="18" t="s">
        <v>1800</v>
      </c>
      <c r="C205" s="18" t="s">
        <v>0</v>
      </c>
      <c r="D205" s="18" t="s">
        <v>1834</v>
      </c>
      <c r="E205" s="18" t="s">
        <v>1080</v>
      </c>
      <c r="F205" s="18" t="s">
        <v>1780</v>
      </c>
      <c r="H205" s="18" t="s">
        <v>1790</v>
      </c>
      <c r="I205" s="18" t="s">
        <v>1797</v>
      </c>
      <c r="J205" s="26"/>
      <c r="K205" s="20">
        <v>0.29652777777777778</v>
      </c>
      <c r="L205" s="20">
        <v>7.0833333333333331E-2</v>
      </c>
      <c r="M205" s="20">
        <v>0</v>
      </c>
      <c r="N205" s="21">
        <v>0.32222222222222224</v>
      </c>
      <c r="O205" s="21">
        <v>0.90277777777777779</v>
      </c>
      <c r="P205" s="18">
        <v>514</v>
      </c>
      <c r="Q205" s="21">
        <v>0.36736111111111114</v>
      </c>
      <c r="R205" s="18">
        <v>1</v>
      </c>
    </row>
    <row r="206" spans="1:18" ht="15" x14ac:dyDescent="0.25">
      <c r="A206" s="25">
        <v>45748</v>
      </c>
      <c r="B206" s="18" t="s">
        <v>371</v>
      </c>
      <c r="C206" s="18" t="s">
        <v>0</v>
      </c>
      <c r="D206" s="18" t="s">
        <v>941</v>
      </c>
      <c r="E206" s="18" t="s">
        <v>689</v>
      </c>
      <c r="F206" s="18" t="s">
        <v>1022</v>
      </c>
      <c r="H206" s="18" t="s">
        <v>895</v>
      </c>
      <c r="I206" s="18" t="s">
        <v>966</v>
      </c>
      <c r="J206" s="26"/>
      <c r="K206" s="20">
        <v>0.25972222222222224</v>
      </c>
      <c r="L206" s="20">
        <v>0.1986111111111111</v>
      </c>
      <c r="M206" s="20">
        <v>0</v>
      </c>
      <c r="N206" s="21">
        <v>0.23541666666666666</v>
      </c>
      <c r="O206" s="21">
        <v>0.72638888888888886</v>
      </c>
      <c r="P206" s="18">
        <v>324</v>
      </c>
      <c r="Q206" s="21">
        <v>0.45833333333333331</v>
      </c>
      <c r="R206" s="18">
        <v>1</v>
      </c>
    </row>
    <row r="207" spans="1:18" ht="15" x14ac:dyDescent="0.25">
      <c r="A207" s="25">
        <v>45749</v>
      </c>
      <c r="B207" s="18" t="s">
        <v>372</v>
      </c>
      <c r="C207" s="18" t="s">
        <v>0</v>
      </c>
      <c r="D207" s="18" t="s">
        <v>951</v>
      </c>
      <c r="E207" s="18" t="s">
        <v>1719</v>
      </c>
      <c r="F207" s="18" t="s">
        <v>988</v>
      </c>
      <c r="H207" s="18" t="s">
        <v>979</v>
      </c>
      <c r="I207" s="18" t="s">
        <v>985</v>
      </c>
      <c r="J207" s="26"/>
      <c r="K207" s="20">
        <v>0.20347222222222222</v>
      </c>
      <c r="L207" s="20">
        <v>0.25</v>
      </c>
      <c r="M207" s="20">
        <v>0</v>
      </c>
      <c r="N207" s="21">
        <v>0.27569444444444446</v>
      </c>
      <c r="O207" s="21">
        <v>0.77222222222222225</v>
      </c>
      <c r="P207" s="18">
        <v>272</v>
      </c>
      <c r="Q207" s="21">
        <v>0.45347222222222222</v>
      </c>
      <c r="R207" s="18">
        <v>1</v>
      </c>
    </row>
    <row r="208" spans="1:18" ht="15" x14ac:dyDescent="0.25">
      <c r="A208" s="25">
        <v>45749</v>
      </c>
      <c r="B208" s="18" t="s">
        <v>381</v>
      </c>
      <c r="C208" s="18" t="s">
        <v>0</v>
      </c>
      <c r="D208" s="18" t="s">
        <v>1743</v>
      </c>
      <c r="E208" s="18" t="s">
        <v>689</v>
      </c>
      <c r="F208" s="18" t="s">
        <v>1725</v>
      </c>
      <c r="H208" s="18" t="s">
        <v>1723</v>
      </c>
      <c r="I208" s="18" t="s">
        <v>1724</v>
      </c>
      <c r="J208" s="26"/>
      <c r="K208" s="20">
        <v>0.25</v>
      </c>
      <c r="L208" s="20">
        <v>0.19513888888888889</v>
      </c>
      <c r="M208" s="20">
        <v>0</v>
      </c>
      <c r="N208" s="21">
        <v>0.3347222222222222</v>
      </c>
      <c r="O208" s="21">
        <v>0.81319444444444444</v>
      </c>
      <c r="P208" s="18">
        <v>327</v>
      </c>
      <c r="Q208" s="21">
        <v>0.44513888888888886</v>
      </c>
      <c r="R208" s="18">
        <v>1</v>
      </c>
    </row>
    <row r="209" spans="1:18" ht="15" x14ac:dyDescent="0.25">
      <c r="A209" s="25">
        <v>45749</v>
      </c>
      <c r="B209" s="18" t="s">
        <v>382</v>
      </c>
      <c r="C209" s="18" t="s">
        <v>0</v>
      </c>
      <c r="D209" s="18" t="s">
        <v>736</v>
      </c>
      <c r="E209" s="18" t="s">
        <v>689</v>
      </c>
      <c r="F209" s="18" t="s">
        <v>625</v>
      </c>
      <c r="H209" s="18" t="s">
        <v>1871</v>
      </c>
      <c r="I209" s="18" t="s">
        <v>598</v>
      </c>
      <c r="J209" s="26"/>
      <c r="K209" s="20">
        <v>0.21805555555555556</v>
      </c>
      <c r="L209" s="20">
        <v>0.18888888888888888</v>
      </c>
      <c r="M209" s="20">
        <v>0</v>
      </c>
      <c r="N209" s="21">
        <v>0.1763888888888889</v>
      </c>
      <c r="O209" s="21">
        <v>0.6166666666666667</v>
      </c>
      <c r="P209" s="18">
        <v>368</v>
      </c>
      <c r="Q209" s="21">
        <v>0.40694444444444444</v>
      </c>
      <c r="R209" s="18">
        <v>1</v>
      </c>
    </row>
    <row r="210" spans="1:18" ht="15" x14ac:dyDescent="0.25">
      <c r="A210" s="25">
        <v>45749</v>
      </c>
      <c r="B210" s="18" t="s">
        <v>383</v>
      </c>
      <c r="C210" s="18" t="s">
        <v>0</v>
      </c>
      <c r="D210" s="18" t="s">
        <v>737</v>
      </c>
      <c r="E210" s="18" t="s">
        <v>689</v>
      </c>
      <c r="F210" s="18" t="s">
        <v>1000</v>
      </c>
      <c r="H210" s="18" t="s">
        <v>15</v>
      </c>
      <c r="I210" s="18" t="s">
        <v>966</v>
      </c>
      <c r="J210" s="26"/>
      <c r="K210" s="20">
        <v>0.38611111111111113</v>
      </c>
      <c r="L210" s="20">
        <v>8.6805555555555552E-2</v>
      </c>
      <c r="M210" s="20">
        <v>0</v>
      </c>
      <c r="N210" s="21">
        <v>0.21041666666666667</v>
      </c>
      <c r="O210" s="21">
        <v>0.76180555555555551</v>
      </c>
      <c r="P210" s="18">
        <v>653</v>
      </c>
      <c r="Q210" s="21">
        <v>0.47291666666666665</v>
      </c>
      <c r="R210" s="18">
        <v>1</v>
      </c>
    </row>
    <row r="211" spans="1:18" ht="15" x14ac:dyDescent="0.25">
      <c r="A211" s="25">
        <v>45749</v>
      </c>
      <c r="B211" s="18" t="s">
        <v>384</v>
      </c>
      <c r="C211" s="18" t="s">
        <v>0</v>
      </c>
      <c r="D211" s="18" t="s">
        <v>1744</v>
      </c>
      <c r="E211" s="18" t="s">
        <v>689</v>
      </c>
      <c r="F211" s="18" t="s">
        <v>1728</v>
      </c>
      <c r="H211" s="18" t="s">
        <v>1726</v>
      </c>
      <c r="I211" s="18" t="s">
        <v>1727</v>
      </c>
      <c r="J211" s="26"/>
      <c r="K211" s="20">
        <v>0.27916666666666667</v>
      </c>
      <c r="L211" s="20">
        <v>0.17222222222222222</v>
      </c>
      <c r="M211" s="20">
        <v>0</v>
      </c>
      <c r="N211" s="21">
        <v>0.22083333333333333</v>
      </c>
      <c r="O211" s="21">
        <v>0.71597222222222223</v>
      </c>
      <c r="P211" s="18">
        <v>373</v>
      </c>
      <c r="Q211" s="21">
        <v>0.4513888888888889</v>
      </c>
      <c r="R211" s="18">
        <v>1</v>
      </c>
    </row>
    <row r="212" spans="1:18" ht="15" x14ac:dyDescent="0.25">
      <c r="A212" s="25">
        <v>45749</v>
      </c>
      <c r="B212" s="18" t="s">
        <v>426</v>
      </c>
      <c r="C212" s="18" t="s">
        <v>1</v>
      </c>
      <c r="D212" s="18" t="s">
        <v>738</v>
      </c>
      <c r="E212" s="18" t="s">
        <v>698</v>
      </c>
      <c r="F212" s="18" t="s">
        <v>612</v>
      </c>
      <c r="H212" s="18" t="s">
        <v>555</v>
      </c>
      <c r="I212" s="18" t="s">
        <v>679</v>
      </c>
      <c r="J212" s="26"/>
      <c r="K212" s="20">
        <v>0.13055555555555556</v>
      </c>
      <c r="L212" s="20">
        <v>0.34791666666666665</v>
      </c>
      <c r="M212" s="20">
        <v>0</v>
      </c>
      <c r="N212" s="21">
        <v>0.2298611111111111</v>
      </c>
      <c r="O212" s="21">
        <v>0.74027777777777781</v>
      </c>
      <c r="P212" s="18">
        <v>96</v>
      </c>
      <c r="Q212" s="21">
        <v>0.47847222222222224</v>
      </c>
      <c r="R212" s="18">
        <v>1</v>
      </c>
    </row>
    <row r="213" spans="1:18" ht="15" x14ac:dyDescent="0.25">
      <c r="A213" s="25">
        <v>45749</v>
      </c>
      <c r="B213" s="18" t="s">
        <v>385</v>
      </c>
      <c r="C213" s="18" t="s">
        <v>0</v>
      </c>
      <c r="D213" s="18" t="s">
        <v>1874</v>
      </c>
      <c r="E213" s="18" t="s">
        <v>689</v>
      </c>
      <c r="F213" s="18" t="s">
        <v>578</v>
      </c>
      <c r="H213" s="18" t="s">
        <v>693</v>
      </c>
      <c r="I213" s="18" t="s">
        <v>578</v>
      </c>
      <c r="J213" s="26"/>
      <c r="K213" s="20">
        <v>0.17986111111111111</v>
      </c>
      <c r="L213" s="20">
        <v>0.15763888888888888</v>
      </c>
      <c r="M213" s="20">
        <v>0</v>
      </c>
      <c r="N213" s="21">
        <v>2.0833333333333332E-2</v>
      </c>
      <c r="O213" s="21">
        <v>0.41875000000000001</v>
      </c>
      <c r="P213" s="18">
        <v>230</v>
      </c>
      <c r="Q213" s="21">
        <v>0.33750000000000002</v>
      </c>
      <c r="R213" s="18">
        <v>1</v>
      </c>
    </row>
    <row r="214" spans="1:18" ht="15" x14ac:dyDescent="0.25">
      <c r="A214" s="25">
        <v>45749</v>
      </c>
      <c r="B214" s="18" t="s">
        <v>67</v>
      </c>
      <c r="C214" s="18" t="s">
        <v>0</v>
      </c>
      <c r="D214" s="18" t="s">
        <v>912</v>
      </c>
      <c r="E214" s="18" t="s">
        <v>1719</v>
      </c>
      <c r="F214" s="18" t="s">
        <v>1006</v>
      </c>
      <c r="H214" s="18" t="s">
        <v>976</v>
      </c>
      <c r="I214" s="18" t="s">
        <v>1058</v>
      </c>
      <c r="J214" s="26"/>
      <c r="K214" s="20">
        <v>0.23472222222222222</v>
      </c>
      <c r="L214" s="20">
        <v>0.21597222222222223</v>
      </c>
      <c r="M214" s="20">
        <v>0</v>
      </c>
      <c r="N214" s="21">
        <v>0.25208333333333333</v>
      </c>
      <c r="O214" s="21">
        <v>0.73750000000000004</v>
      </c>
      <c r="P214" s="18">
        <v>293</v>
      </c>
      <c r="Q214" s="21">
        <v>0.45069444444444445</v>
      </c>
      <c r="R214" s="18">
        <v>1</v>
      </c>
    </row>
    <row r="215" spans="1:18" ht="15" x14ac:dyDescent="0.25">
      <c r="A215" s="25">
        <v>45749</v>
      </c>
      <c r="B215" s="18" t="s">
        <v>1029</v>
      </c>
      <c r="C215" s="18" t="s">
        <v>0</v>
      </c>
      <c r="D215" s="18">
        <v>100001817</v>
      </c>
      <c r="E215" s="18" t="s">
        <v>1080</v>
      </c>
      <c r="F215" s="18" t="s">
        <v>637</v>
      </c>
      <c r="H215" s="18" t="s">
        <v>557</v>
      </c>
      <c r="I215" s="18" t="s">
        <v>557</v>
      </c>
      <c r="J215" s="26"/>
      <c r="K215" s="20">
        <v>0.20277777777777778</v>
      </c>
      <c r="L215" s="20">
        <v>0.26041666666666669</v>
      </c>
      <c r="M215" s="20">
        <v>0</v>
      </c>
      <c r="N215" s="21">
        <v>0.36805555555555558</v>
      </c>
      <c r="O215" s="21">
        <v>0.86944444444444446</v>
      </c>
      <c r="P215" s="18">
        <v>234</v>
      </c>
      <c r="Q215" s="21">
        <v>0.46319444444444446</v>
      </c>
      <c r="R215" s="18">
        <v>1</v>
      </c>
    </row>
    <row r="216" spans="1:18" ht="15" x14ac:dyDescent="0.25">
      <c r="A216" s="25">
        <v>45749</v>
      </c>
      <c r="B216" s="18" t="s">
        <v>428</v>
      </c>
      <c r="C216" s="18" t="s">
        <v>1</v>
      </c>
      <c r="D216" s="18" t="s">
        <v>740</v>
      </c>
      <c r="E216" s="18" t="s">
        <v>698</v>
      </c>
      <c r="F216" s="18" t="s">
        <v>567</v>
      </c>
      <c r="H216" s="18" t="s">
        <v>555</v>
      </c>
      <c r="I216" s="18" t="s">
        <v>679</v>
      </c>
      <c r="J216" s="26"/>
      <c r="K216" s="20">
        <v>0.24722222222222223</v>
      </c>
      <c r="L216" s="20">
        <v>0.20694444444444443</v>
      </c>
      <c r="M216" s="20">
        <v>0</v>
      </c>
      <c r="N216" s="21">
        <v>0.10277777777777777</v>
      </c>
      <c r="O216" s="21">
        <v>0.64930555555555558</v>
      </c>
      <c r="P216" s="18">
        <v>334</v>
      </c>
      <c r="Q216" s="21">
        <v>0.45416666666666666</v>
      </c>
      <c r="R216" s="18">
        <v>1</v>
      </c>
    </row>
    <row r="217" spans="1:18" ht="15" x14ac:dyDescent="0.25">
      <c r="A217" s="25">
        <v>45749</v>
      </c>
      <c r="B217" s="18" t="s">
        <v>74</v>
      </c>
      <c r="C217" s="18" t="s">
        <v>0</v>
      </c>
      <c r="D217" s="18" t="s">
        <v>1805</v>
      </c>
      <c r="E217" s="18" t="s">
        <v>1080</v>
      </c>
      <c r="F217" s="18" t="s">
        <v>1775</v>
      </c>
      <c r="H217" s="18" t="s">
        <v>1790</v>
      </c>
      <c r="I217" s="18" t="s">
        <v>1797</v>
      </c>
      <c r="J217" s="26"/>
      <c r="K217" s="20">
        <v>0.17291666666666666</v>
      </c>
      <c r="L217" s="20">
        <v>8.1944444444444445E-2</v>
      </c>
      <c r="M217" s="20">
        <v>0</v>
      </c>
      <c r="N217" s="21">
        <v>0.32430555555555557</v>
      </c>
      <c r="O217" s="21">
        <v>0.68888888888888888</v>
      </c>
      <c r="P217" s="18">
        <v>243</v>
      </c>
      <c r="Q217" s="21">
        <v>0.25486111111111109</v>
      </c>
      <c r="R217" s="18">
        <v>1</v>
      </c>
    </row>
    <row r="218" spans="1:18" ht="15" x14ac:dyDescent="0.25">
      <c r="A218" s="25">
        <v>45749</v>
      </c>
      <c r="B218" s="18" t="s">
        <v>76</v>
      </c>
      <c r="C218" s="18" t="s">
        <v>0</v>
      </c>
      <c r="D218" s="18" t="s">
        <v>1806</v>
      </c>
      <c r="E218" s="18" t="s">
        <v>1719</v>
      </c>
      <c r="F218" s="18" t="s">
        <v>578</v>
      </c>
      <c r="H218" s="18" t="s">
        <v>693</v>
      </c>
      <c r="I218" s="18" t="s">
        <v>578</v>
      </c>
      <c r="J218" s="26"/>
      <c r="K218" s="20">
        <v>0.24236111111111111</v>
      </c>
      <c r="L218" s="20">
        <v>0.11527777777777778</v>
      </c>
      <c r="M218" s="20">
        <v>0</v>
      </c>
      <c r="N218" s="21">
        <v>0.33611111111111114</v>
      </c>
      <c r="O218" s="21">
        <v>0.78263888888888888</v>
      </c>
      <c r="P218" s="18">
        <v>333</v>
      </c>
      <c r="Q218" s="21">
        <v>0.3576388888888889</v>
      </c>
      <c r="R218" s="18">
        <v>1</v>
      </c>
    </row>
    <row r="219" spans="1:18" ht="15" x14ac:dyDescent="0.25">
      <c r="A219" s="25">
        <v>45749</v>
      </c>
      <c r="B219" s="18" t="s">
        <v>51</v>
      </c>
      <c r="C219" s="18" t="s">
        <v>0</v>
      </c>
      <c r="D219" s="18" t="s">
        <v>741</v>
      </c>
      <c r="E219" s="18" t="s">
        <v>703</v>
      </c>
      <c r="F219" s="18" t="s">
        <v>1839</v>
      </c>
      <c r="H219" s="18" t="s">
        <v>4</v>
      </c>
      <c r="I219" s="18" t="s">
        <v>678</v>
      </c>
      <c r="J219" s="26"/>
      <c r="K219" s="20">
        <v>0.13958333333333334</v>
      </c>
      <c r="L219" s="20">
        <v>0.16944444444444445</v>
      </c>
      <c r="M219" s="20">
        <v>0</v>
      </c>
      <c r="N219" s="21">
        <v>0.55277777777777781</v>
      </c>
      <c r="O219" s="21">
        <v>0.89375000000000004</v>
      </c>
      <c r="P219" s="18">
        <v>123</v>
      </c>
      <c r="Q219" s="21">
        <v>0.30902777777777779</v>
      </c>
      <c r="R219" s="18">
        <v>1</v>
      </c>
    </row>
    <row r="220" spans="1:18" ht="15" x14ac:dyDescent="0.25">
      <c r="A220" s="25">
        <v>45749</v>
      </c>
      <c r="B220" s="18" t="s">
        <v>79</v>
      </c>
      <c r="C220" s="18" t="s">
        <v>986</v>
      </c>
      <c r="D220" s="18" t="s">
        <v>942</v>
      </c>
      <c r="E220" s="18" t="s">
        <v>1719</v>
      </c>
      <c r="F220" s="18" t="s">
        <v>994</v>
      </c>
      <c r="G220" s="18" t="s">
        <v>578</v>
      </c>
      <c r="H220" s="18" t="s">
        <v>972</v>
      </c>
      <c r="I220" s="18" t="s">
        <v>980</v>
      </c>
      <c r="J220" s="26"/>
      <c r="K220" s="20">
        <v>0.24930555555555556</v>
      </c>
      <c r="L220" s="20">
        <v>0.22152777777777777</v>
      </c>
      <c r="M220" s="20">
        <v>0</v>
      </c>
      <c r="N220" s="21">
        <v>0.4548611111111111</v>
      </c>
      <c r="O220" s="21">
        <v>0.95763888888888893</v>
      </c>
      <c r="P220" s="18">
        <v>426</v>
      </c>
      <c r="Q220" s="21">
        <v>0.47083333333333333</v>
      </c>
      <c r="R220" s="18">
        <v>1</v>
      </c>
    </row>
    <row r="221" spans="1:18" ht="15" x14ac:dyDescent="0.25">
      <c r="A221" s="25">
        <v>45749</v>
      </c>
      <c r="B221" s="18" t="s">
        <v>429</v>
      </c>
      <c r="C221" s="18" t="s">
        <v>1</v>
      </c>
      <c r="D221" s="18" t="s">
        <v>713</v>
      </c>
      <c r="E221" s="18" t="s">
        <v>703</v>
      </c>
      <c r="F221" s="18" t="s">
        <v>1839</v>
      </c>
      <c r="H221" s="18" t="s">
        <v>4</v>
      </c>
      <c r="I221" s="18" t="s">
        <v>678</v>
      </c>
      <c r="J221" s="26"/>
      <c r="K221" s="20">
        <v>0.14861111111111111</v>
      </c>
      <c r="L221" s="20">
        <v>0.19305555555555556</v>
      </c>
      <c r="M221" s="20">
        <v>0</v>
      </c>
      <c r="N221" s="21">
        <v>0.10138888888888889</v>
      </c>
      <c r="O221" s="21">
        <v>0.46388888888888891</v>
      </c>
      <c r="P221" s="18">
        <v>149</v>
      </c>
      <c r="Q221" s="21">
        <v>0.34166666666666667</v>
      </c>
      <c r="R221" s="18">
        <v>1</v>
      </c>
    </row>
    <row r="222" spans="1:18" ht="15" x14ac:dyDescent="0.25">
      <c r="A222" s="25">
        <v>45749</v>
      </c>
      <c r="B222" s="18" t="s">
        <v>387</v>
      </c>
      <c r="C222" s="18" t="s">
        <v>0</v>
      </c>
      <c r="D222" s="18" t="s">
        <v>744</v>
      </c>
      <c r="E222" s="18" t="s">
        <v>703</v>
      </c>
      <c r="F222" s="18" t="s">
        <v>624</v>
      </c>
      <c r="H222" s="18" t="s">
        <v>4</v>
      </c>
      <c r="I222" s="18" t="s">
        <v>677</v>
      </c>
      <c r="J222" s="26"/>
      <c r="K222" s="20">
        <v>0.12291666666666666</v>
      </c>
      <c r="L222" s="20">
        <v>0.21319444444444444</v>
      </c>
      <c r="M222" s="20">
        <v>0</v>
      </c>
      <c r="N222" s="21">
        <v>0.54236111111111107</v>
      </c>
      <c r="O222" s="21">
        <v>0.90138888888888891</v>
      </c>
      <c r="P222" s="18">
        <v>135</v>
      </c>
      <c r="Q222" s="21">
        <v>0.33611111111111114</v>
      </c>
      <c r="R222" s="18">
        <v>1</v>
      </c>
    </row>
    <row r="223" spans="1:18" ht="15" x14ac:dyDescent="0.25">
      <c r="A223" s="25">
        <v>45749</v>
      </c>
      <c r="B223" s="18" t="s">
        <v>83</v>
      </c>
      <c r="D223" s="18" t="s">
        <v>914</v>
      </c>
      <c r="E223" s="18" t="s">
        <v>1719</v>
      </c>
      <c r="F223" s="18" t="s">
        <v>1009</v>
      </c>
      <c r="G223" s="18" t="s">
        <v>578</v>
      </c>
      <c r="H223" s="18" t="s">
        <v>972</v>
      </c>
      <c r="I223" s="18" t="s">
        <v>980</v>
      </c>
      <c r="J223" s="26"/>
      <c r="K223" s="20">
        <v>0.3840277777777778</v>
      </c>
      <c r="L223" s="20">
        <v>0.12847222222222221</v>
      </c>
      <c r="M223" s="20">
        <v>0</v>
      </c>
      <c r="N223" s="21">
        <v>0.26874999999999999</v>
      </c>
      <c r="O223" s="21">
        <v>0.78194444444444444</v>
      </c>
      <c r="P223" s="18">
        <v>679</v>
      </c>
      <c r="Q223" s="21">
        <v>0.51249999999999996</v>
      </c>
      <c r="R223" s="18">
        <v>1</v>
      </c>
    </row>
    <row r="224" spans="1:18" ht="15" x14ac:dyDescent="0.25">
      <c r="A224" s="25">
        <v>45749</v>
      </c>
      <c r="B224" s="18" t="s">
        <v>88</v>
      </c>
      <c r="C224" s="18" t="s">
        <v>0</v>
      </c>
      <c r="D224" s="18" t="s">
        <v>948</v>
      </c>
      <c r="E224" s="18" t="s">
        <v>689</v>
      </c>
      <c r="F224" s="18" t="s">
        <v>1049</v>
      </c>
      <c r="H224" s="18" t="s">
        <v>895</v>
      </c>
      <c r="I224" s="18" t="s">
        <v>966</v>
      </c>
      <c r="J224" s="26"/>
      <c r="K224" s="20">
        <v>0.18958333333333333</v>
      </c>
      <c r="L224" s="20">
        <v>0.21111111111111111</v>
      </c>
      <c r="M224" s="20">
        <v>0</v>
      </c>
      <c r="N224" s="21">
        <v>0.25069444444444444</v>
      </c>
      <c r="O224" s="21">
        <v>0.68819444444444444</v>
      </c>
      <c r="P224" s="18">
        <v>232</v>
      </c>
      <c r="Q224" s="21">
        <v>0.40069444444444446</v>
      </c>
      <c r="R224" s="18">
        <v>1</v>
      </c>
    </row>
    <row r="225" spans="1:18" ht="15" x14ac:dyDescent="0.25">
      <c r="A225" s="25">
        <v>45749</v>
      </c>
      <c r="B225" s="18" t="s">
        <v>90</v>
      </c>
      <c r="C225" s="18" t="s">
        <v>0</v>
      </c>
      <c r="D225" s="18" t="s">
        <v>1807</v>
      </c>
      <c r="E225" s="18" t="s">
        <v>702</v>
      </c>
      <c r="F225" s="18" t="s">
        <v>616</v>
      </c>
      <c r="H225" s="18" t="s">
        <v>897</v>
      </c>
      <c r="I225" s="18" t="s">
        <v>897</v>
      </c>
      <c r="J225" s="26"/>
      <c r="K225" s="20">
        <v>5.2777777777777778E-2</v>
      </c>
      <c r="L225" s="20">
        <v>0.41458333333333336</v>
      </c>
      <c r="M225" s="20">
        <v>0</v>
      </c>
      <c r="N225" s="21">
        <v>0.20902777777777778</v>
      </c>
      <c r="O225" s="21">
        <v>0.70763888888888893</v>
      </c>
      <c r="P225" s="18">
        <v>18</v>
      </c>
      <c r="Q225" s="21">
        <v>0.46736111111111112</v>
      </c>
      <c r="R225" s="18">
        <v>1</v>
      </c>
    </row>
    <row r="226" spans="1:18" ht="15" x14ac:dyDescent="0.25">
      <c r="A226" s="25">
        <v>45749</v>
      </c>
      <c r="B226" s="18" t="s">
        <v>431</v>
      </c>
      <c r="C226" s="18" t="s">
        <v>1</v>
      </c>
      <c r="D226" s="18" t="s">
        <v>745</v>
      </c>
      <c r="E226" s="18" t="s">
        <v>698</v>
      </c>
      <c r="F226" s="18" t="s">
        <v>581</v>
      </c>
      <c r="H226" s="18" t="s">
        <v>556</v>
      </c>
      <c r="I226" s="18" t="s">
        <v>675</v>
      </c>
      <c r="J226" s="26"/>
      <c r="K226" s="20">
        <v>0.12638888888888888</v>
      </c>
      <c r="L226" s="20">
        <v>0.14652777777777778</v>
      </c>
      <c r="M226" s="20">
        <v>0</v>
      </c>
      <c r="N226" s="21">
        <v>0.6430555555555556</v>
      </c>
      <c r="O226" s="21">
        <v>0.93958333333333333</v>
      </c>
      <c r="P226" s="18">
        <v>174</v>
      </c>
      <c r="Q226" s="21">
        <v>0.27291666666666664</v>
      </c>
      <c r="R226" s="18">
        <v>1</v>
      </c>
    </row>
    <row r="227" spans="1:18" ht="15" x14ac:dyDescent="0.25">
      <c r="A227" s="25">
        <v>45749</v>
      </c>
      <c r="B227" s="18" t="s">
        <v>53</v>
      </c>
      <c r="C227" s="18" t="s">
        <v>1</v>
      </c>
      <c r="D227" s="18" t="s">
        <v>746</v>
      </c>
      <c r="E227" s="18" t="s">
        <v>703</v>
      </c>
      <c r="F227" s="18" t="s">
        <v>1840</v>
      </c>
      <c r="H227" s="18" t="s">
        <v>4</v>
      </c>
      <c r="I227" s="18" t="s">
        <v>678</v>
      </c>
      <c r="J227" s="26"/>
      <c r="K227" s="20">
        <v>0.21249999999999999</v>
      </c>
      <c r="L227" s="20">
        <v>0.16597222222222222</v>
      </c>
      <c r="M227" s="20">
        <v>0</v>
      </c>
      <c r="N227" s="21">
        <v>8.611111111111111E-2</v>
      </c>
      <c r="O227" s="21">
        <v>0.50763888888888886</v>
      </c>
      <c r="P227" s="18">
        <v>254</v>
      </c>
      <c r="Q227" s="21">
        <v>0.37847222222222221</v>
      </c>
      <c r="R227" s="18">
        <v>1</v>
      </c>
    </row>
    <row r="228" spans="1:18" ht="15" x14ac:dyDescent="0.25">
      <c r="A228" s="25">
        <v>45749</v>
      </c>
      <c r="B228" s="18" t="s">
        <v>373</v>
      </c>
      <c r="C228" s="18" t="s">
        <v>0</v>
      </c>
      <c r="D228" s="18" t="s">
        <v>1808</v>
      </c>
      <c r="E228" s="18" t="s">
        <v>702</v>
      </c>
      <c r="F228" s="18" t="s">
        <v>1764</v>
      </c>
      <c r="H228" s="18" t="s">
        <v>897</v>
      </c>
      <c r="I228" s="18" t="s">
        <v>897</v>
      </c>
      <c r="J228" s="26"/>
      <c r="K228" s="20">
        <v>0.19097222222222221</v>
      </c>
      <c r="L228" s="20">
        <v>0.19027777777777777</v>
      </c>
      <c r="M228" s="20">
        <v>0</v>
      </c>
      <c r="N228" s="21">
        <v>0.21597222222222223</v>
      </c>
      <c r="O228" s="21">
        <v>0.62986111111111109</v>
      </c>
      <c r="P228" s="18">
        <v>227</v>
      </c>
      <c r="Q228" s="21">
        <v>0.38124999999999998</v>
      </c>
      <c r="R228" s="18">
        <v>1</v>
      </c>
    </row>
    <row r="229" spans="1:18" ht="15" x14ac:dyDescent="0.25">
      <c r="A229" s="25">
        <v>45749</v>
      </c>
      <c r="B229" s="18" t="s">
        <v>432</v>
      </c>
      <c r="C229" s="18" t="s">
        <v>1</v>
      </c>
      <c r="D229" s="18" t="s">
        <v>747</v>
      </c>
      <c r="E229" s="18" t="s">
        <v>698</v>
      </c>
      <c r="F229" s="18" t="s">
        <v>566</v>
      </c>
      <c r="H229" s="18" t="s">
        <v>555</v>
      </c>
      <c r="I229" s="18" t="s">
        <v>679</v>
      </c>
      <c r="J229" s="26"/>
      <c r="K229" s="20">
        <v>0.13055555555555556</v>
      </c>
      <c r="L229" s="20">
        <v>0.28055555555555556</v>
      </c>
      <c r="M229" s="20">
        <v>0</v>
      </c>
      <c r="N229" s="21">
        <v>0.27916666666666667</v>
      </c>
      <c r="O229" s="21">
        <v>0.72430555555555554</v>
      </c>
      <c r="P229" s="18">
        <v>124</v>
      </c>
      <c r="Q229" s="21">
        <v>0.41111111111111109</v>
      </c>
      <c r="R229" s="18">
        <v>1</v>
      </c>
    </row>
    <row r="230" spans="1:18" ht="15" x14ac:dyDescent="0.25">
      <c r="A230" s="25">
        <v>45749</v>
      </c>
      <c r="B230" s="18" t="s">
        <v>96</v>
      </c>
      <c r="C230" s="18" t="s">
        <v>0</v>
      </c>
      <c r="D230" s="18" t="s">
        <v>1809</v>
      </c>
      <c r="E230" s="18" t="s">
        <v>702</v>
      </c>
      <c r="F230" s="18" t="s">
        <v>1766</v>
      </c>
      <c r="H230" s="18" t="s">
        <v>897</v>
      </c>
      <c r="I230" s="18" t="s">
        <v>897</v>
      </c>
      <c r="J230" s="26"/>
      <c r="K230" s="20">
        <v>0.23194444444444445</v>
      </c>
      <c r="L230" s="20">
        <v>0.1673611111111111</v>
      </c>
      <c r="M230" s="20">
        <v>0</v>
      </c>
      <c r="N230" s="21">
        <v>0.17291666666666666</v>
      </c>
      <c r="O230" s="21">
        <v>0.61944444444444446</v>
      </c>
      <c r="P230" s="18">
        <v>289</v>
      </c>
      <c r="Q230" s="21">
        <v>0.39930555555555558</v>
      </c>
      <c r="R230" s="18">
        <v>1</v>
      </c>
    </row>
    <row r="231" spans="1:18" ht="15" x14ac:dyDescent="0.25">
      <c r="A231" s="25">
        <v>45749</v>
      </c>
      <c r="B231" s="18" t="s">
        <v>98</v>
      </c>
      <c r="D231" s="18" t="s">
        <v>949</v>
      </c>
      <c r="E231" s="18" t="s">
        <v>1719</v>
      </c>
      <c r="F231" s="18" t="s">
        <v>1011</v>
      </c>
      <c r="J231" s="26"/>
      <c r="K231" s="20">
        <v>0.20208333333333334</v>
      </c>
      <c r="L231" s="20">
        <v>0.17777777777777778</v>
      </c>
      <c r="M231" s="20">
        <v>0</v>
      </c>
      <c r="N231" s="21">
        <v>0.74236111111111114</v>
      </c>
      <c r="O231" s="21">
        <v>0.16527777777777777</v>
      </c>
      <c r="P231" s="18">
        <v>333</v>
      </c>
      <c r="Q231" s="21">
        <v>0.37986111111111109</v>
      </c>
      <c r="R231" s="18">
        <v>1</v>
      </c>
    </row>
    <row r="232" spans="1:18" ht="15" x14ac:dyDescent="0.25">
      <c r="A232" s="25">
        <v>45749</v>
      </c>
      <c r="B232" s="18" t="s">
        <v>389</v>
      </c>
      <c r="C232" s="18" t="s">
        <v>0</v>
      </c>
      <c r="D232" s="18" t="s">
        <v>752</v>
      </c>
      <c r="E232" s="18" t="s">
        <v>689</v>
      </c>
      <c r="F232" s="18" t="s">
        <v>695</v>
      </c>
      <c r="H232" s="18" t="s">
        <v>1871</v>
      </c>
      <c r="I232" s="18" t="s">
        <v>598</v>
      </c>
      <c r="J232" s="26"/>
      <c r="K232" s="20">
        <v>0.22291666666666668</v>
      </c>
      <c r="L232" s="20">
        <v>0.17569444444444443</v>
      </c>
      <c r="M232" s="20">
        <v>0</v>
      </c>
      <c r="N232" s="21">
        <v>0.25833333333333336</v>
      </c>
      <c r="O232" s="21">
        <v>0.68888888888888888</v>
      </c>
      <c r="P232" s="18">
        <v>358</v>
      </c>
      <c r="Q232" s="21">
        <v>0.39861111111111114</v>
      </c>
      <c r="R232" s="18">
        <v>1</v>
      </c>
    </row>
    <row r="233" spans="1:18" ht="15" x14ac:dyDescent="0.25">
      <c r="A233" s="25">
        <v>45749</v>
      </c>
      <c r="B233" s="18" t="s">
        <v>1798</v>
      </c>
      <c r="C233" s="18" t="s">
        <v>0</v>
      </c>
      <c r="D233" s="18" t="s">
        <v>1810</v>
      </c>
      <c r="E233" s="18" t="s">
        <v>1080</v>
      </c>
      <c r="F233" s="18" t="s">
        <v>1776</v>
      </c>
      <c r="H233" s="18" t="s">
        <v>1790</v>
      </c>
      <c r="I233" s="18" t="s">
        <v>1797</v>
      </c>
      <c r="J233" s="26"/>
      <c r="K233" s="20">
        <v>0.29652777777777778</v>
      </c>
      <c r="L233" s="20">
        <v>3.3333333333333333E-2</v>
      </c>
      <c r="M233" s="20">
        <v>0</v>
      </c>
      <c r="N233" s="21">
        <v>0.19513888888888889</v>
      </c>
      <c r="O233" s="21">
        <v>0.60833333333333328</v>
      </c>
      <c r="P233" s="18">
        <v>454</v>
      </c>
      <c r="Q233" s="21">
        <v>0.3298611111111111</v>
      </c>
      <c r="R233" s="18">
        <v>1</v>
      </c>
    </row>
    <row r="234" spans="1:18" ht="15" x14ac:dyDescent="0.25">
      <c r="A234" s="25">
        <v>45749</v>
      </c>
      <c r="B234" s="18" t="s">
        <v>105</v>
      </c>
      <c r="C234" s="18" t="s">
        <v>1</v>
      </c>
      <c r="D234" s="18" t="s">
        <v>1046</v>
      </c>
      <c r="F234" s="18" t="s">
        <v>578</v>
      </c>
      <c r="I234" s="18" t="s">
        <v>578</v>
      </c>
      <c r="J234" s="26"/>
      <c r="K234" s="20">
        <v>0.32569444444444445</v>
      </c>
      <c r="L234" s="20">
        <v>0.12638888888888888</v>
      </c>
      <c r="M234" s="20">
        <v>0</v>
      </c>
      <c r="N234" s="21">
        <v>0.20833333333333334</v>
      </c>
      <c r="O234" s="21">
        <v>0.6958333333333333</v>
      </c>
      <c r="P234" s="18">
        <v>539</v>
      </c>
      <c r="Q234" s="21">
        <v>0.45208333333333334</v>
      </c>
      <c r="R234" s="18">
        <v>1</v>
      </c>
    </row>
    <row r="235" spans="1:18" ht="15" x14ac:dyDescent="0.25">
      <c r="A235" s="25">
        <v>45749</v>
      </c>
      <c r="B235" s="18" t="s">
        <v>434</v>
      </c>
      <c r="C235" s="18" t="s">
        <v>1</v>
      </c>
      <c r="D235" s="18" t="s">
        <v>753</v>
      </c>
      <c r="E235" s="18" t="s">
        <v>702</v>
      </c>
      <c r="F235" s="18" t="s">
        <v>1033</v>
      </c>
      <c r="H235" s="18" t="s">
        <v>601</v>
      </c>
      <c r="I235" s="18" t="s">
        <v>685</v>
      </c>
      <c r="J235" s="26"/>
      <c r="K235" s="20">
        <v>0.30763888888888891</v>
      </c>
      <c r="L235" s="20">
        <v>0.12708333333333333</v>
      </c>
      <c r="M235" s="20">
        <v>0</v>
      </c>
      <c r="N235" s="21">
        <v>0.25416666666666665</v>
      </c>
      <c r="O235" s="21">
        <v>0.72152777777777777</v>
      </c>
      <c r="P235" s="18">
        <v>397</v>
      </c>
      <c r="Q235" s="21">
        <v>0.43472222222222223</v>
      </c>
      <c r="R235" s="18">
        <v>1</v>
      </c>
    </row>
    <row r="236" spans="1:18" ht="15" x14ac:dyDescent="0.25">
      <c r="A236" s="25">
        <v>45749</v>
      </c>
      <c r="B236" s="18" t="s">
        <v>435</v>
      </c>
      <c r="C236" s="18" t="s">
        <v>1</v>
      </c>
      <c r="D236" s="18" t="s">
        <v>754</v>
      </c>
      <c r="E236" s="18" t="s">
        <v>703</v>
      </c>
      <c r="F236" s="18" t="s">
        <v>24</v>
      </c>
      <c r="H236" s="18" t="s">
        <v>4</v>
      </c>
      <c r="I236" s="18" t="s">
        <v>674</v>
      </c>
      <c r="J236" s="26"/>
      <c r="K236" s="20">
        <v>0.16041666666666668</v>
      </c>
      <c r="L236" s="20">
        <v>0.24513888888888888</v>
      </c>
      <c r="M236" s="20">
        <v>0</v>
      </c>
      <c r="N236" s="21">
        <v>0.52013888888888893</v>
      </c>
      <c r="O236" s="21">
        <v>0.95833333333333337</v>
      </c>
      <c r="P236" s="18">
        <v>252</v>
      </c>
      <c r="Q236" s="21">
        <v>0.40555555555555556</v>
      </c>
      <c r="R236" s="18">
        <v>1</v>
      </c>
    </row>
    <row r="237" spans="1:18" ht="15" x14ac:dyDescent="0.25">
      <c r="A237" s="25">
        <v>45749</v>
      </c>
      <c r="B237" s="18" t="s">
        <v>39</v>
      </c>
      <c r="C237" s="18" t="s">
        <v>1</v>
      </c>
      <c r="D237" s="18" t="s">
        <v>714</v>
      </c>
      <c r="E237" s="18" t="s">
        <v>703</v>
      </c>
      <c r="F237" s="18" t="s">
        <v>578</v>
      </c>
      <c r="H237" s="18" t="s">
        <v>693</v>
      </c>
      <c r="I237" s="18" t="s">
        <v>678</v>
      </c>
      <c r="J237" s="26"/>
      <c r="K237" s="20">
        <v>0.15555555555555556</v>
      </c>
      <c r="L237" s="20">
        <v>0.15902777777777777</v>
      </c>
      <c r="M237" s="20">
        <v>0</v>
      </c>
      <c r="N237" s="21">
        <v>0.11944444444444445</v>
      </c>
      <c r="O237" s="21">
        <v>0.45833333333333331</v>
      </c>
      <c r="P237" s="18">
        <v>197</v>
      </c>
      <c r="Q237" s="21">
        <v>0.31458333333333333</v>
      </c>
      <c r="R237" s="18">
        <v>1</v>
      </c>
    </row>
    <row r="238" spans="1:18" ht="15" x14ac:dyDescent="0.25">
      <c r="A238" s="25">
        <v>45749</v>
      </c>
      <c r="B238" s="18" t="s">
        <v>516</v>
      </c>
      <c r="C238" s="18" t="s">
        <v>1</v>
      </c>
      <c r="D238" s="18" t="s">
        <v>755</v>
      </c>
      <c r="E238" s="18" t="s">
        <v>698</v>
      </c>
      <c r="F238" s="18" t="s">
        <v>579</v>
      </c>
      <c r="H238" s="18" t="s">
        <v>555</v>
      </c>
      <c r="I238" s="18" t="s">
        <v>679</v>
      </c>
      <c r="J238" s="26"/>
      <c r="K238" s="20">
        <v>9.0277777777777776E-2</v>
      </c>
      <c r="L238" s="20">
        <v>0.37361111111111112</v>
      </c>
      <c r="M238" s="20">
        <v>0</v>
      </c>
      <c r="N238" s="21">
        <v>0.20833333333333334</v>
      </c>
      <c r="O238" s="21">
        <v>0.7055555555555556</v>
      </c>
      <c r="P238" s="18">
        <v>70</v>
      </c>
      <c r="Q238" s="21">
        <v>0.46388888888888891</v>
      </c>
      <c r="R238" s="18">
        <v>1</v>
      </c>
    </row>
    <row r="239" spans="1:18" ht="15" x14ac:dyDescent="0.25">
      <c r="A239" s="25">
        <v>45749</v>
      </c>
      <c r="B239" s="18" t="s">
        <v>902</v>
      </c>
      <c r="C239" s="18" t="s">
        <v>1</v>
      </c>
      <c r="D239" s="18" t="s">
        <v>958</v>
      </c>
      <c r="E239" s="18" t="s">
        <v>703</v>
      </c>
      <c r="F239" s="18" t="s">
        <v>578</v>
      </c>
      <c r="H239" s="18" t="s">
        <v>4</v>
      </c>
      <c r="I239" s="18" t="s">
        <v>674</v>
      </c>
      <c r="J239" s="26"/>
      <c r="K239" s="20">
        <v>0.13402777777777777</v>
      </c>
      <c r="L239" s="20">
        <v>0.1673611111111111</v>
      </c>
      <c r="M239" s="20">
        <v>0</v>
      </c>
      <c r="N239" s="21">
        <v>0.42777777777777776</v>
      </c>
      <c r="O239" s="21">
        <v>0.75277777777777777</v>
      </c>
      <c r="P239" s="18">
        <v>162</v>
      </c>
      <c r="Q239" s="21">
        <v>0.30138888888888887</v>
      </c>
      <c r="R239" s="18">
        <v>1</v>
      </c>
    </row>
    <row r="240" spans="1:18" ht="15" x14ac:dyDescent="0.25">
      <c r="A240" s="25">
        <v>45749</v>
      </c>
      <c r="B240" s="18" t="s">
        <v>436</v>
      </c>
      <c r="C240" s="18" t="s">
        <v>1</v>
      </c>
      <c r="D240" s="18">
        <v>100001814</v>
      </c>
      <c r="E240" s="18" t="s">
        <v>1080</v>
      </c>
      <c r="F240" s="18" t="s">
        <v>1853</v>
      </c>
      <c r="H240" s="18" t="s">
        <v>559</v>
      </c>
      <c r="I240" s="18" t="s">
        <v>559</v>
      </c>
      <c r="J240" s="26"/>
      <c r="K240" s="20">
        <v>0.17847222222222223</v>
      </c>
      <c r="L240" s="20">
        <v>0.24861111111111112</v>
      </c>
      <c r="M240" s="20">
        <v>0</v>
      </c>
      <c r="N240" s="21">
        <v>0.40625</v>
      </c>
      <c r="O240" s="21">
        <v>0.86527777777777781</v>
      </c>
      <c r="P240" s="18">
        <v>219</v>
      </c>
      <c r="Q240" s="21">
        <v>0.42708333333333331</v>
      </c>
      <c r="R240" s="18">
        <v>1</v>
      </c>
    </row>
    <row r="241" spans="1:18" ht="15" x14ac:dyDescent="0.25">
      <c r="A241" s="25">
        <v>45749</v>
      </c>
      <c r="B241" s="18" t="s">
        <v>121</v>
      </c>
      <c r="C241" s="18" t="s">
        <v>0</v>
      </c>
      <c r="D241" s="18" t="s">
        <v>1811</v>
      </c>
      <c r="E241" s="18" t="s">
        <v>1080</v>
      </c>
      <c r="F241" s="18" t="s">
        <v>1778</v>
      </c>
      <c r="H241" s="18" t="s">
        <v>1790</v>
      </c>
      <c r="I241" s="18" t="s">
        <v>1797</v>
      </c>
      <c r="J241" s="26"/>
      <c r="K241" s="20">
        <v>0.26527777777777778</v>
      </c>
      <c r="L241" s="20">
        <v>5.486111111111111E-2</v>
      </c>
      <c r="M241" s="20">
        <v>0</v>
      </c>
      <c r="N241" s="21">
        <v>0.32430555555555557</v>
      </c>
      <c r="O241" s="21">
        <v>0.68958333333333333</v>
      </c>
      <c r="P241" s="18">
        <v>427</v>
      </c>
      <c r="Q241" s="21">
        <v>0.32013888888888886</v>
      </c>
      <c r="R241" s="18">
        <v>1</v>
      </c>
    </row>
    <row r="242" spans="1:18" ht="15" x14ac:dyDescent="0.25">
      <c r="A242" s="25">
        <v>45749</v>
      </c>
      <c r="B242" s="18" t="s">
        <v>7</v>
      </c>
      <c r="C242" s="18" t="s">
        <v>0</v>
      </c>
      <c r="D242" s="18" t="s">
        <v>756</v>
      </c>
      <c r="E242" s="18" t="s">
        <v>703</v>
      </c>
      <c r="F242" s="18" t="s">
        <v>22</v>
      </c>
      <c r="H242" s="18" t="s">
        <v>4</v>
      </c>
      <c r="I242" s="18" t="s">
        <v>674</v>
      </c>
      <c r="J242" s="26"/>
      <c r="K242" s="20">
        <v>0.16527777777777777</v>
      </c>
      <c r="L242" s="20">
        <v>0.18611111111111112</v>
      </c>
      <c r="M242" s="20">
        <v>0</v>
      </c>
      <c r="N242" s="21">
        <v>0.10555555555555556</v>
      </c>
      <c r="O242" s="21">
        <v>0.48055555555555557</v>
      </c>
      <c r="P242" s="18">
        <v>240</v>
      </c>
      <c r="Q242" s="21">
        <v>0.35138888888888886</v>
      </c>
      <c r="R242" s="18">
        <v>1</v>
      </c>
    </row>
    <row r="243" spans="1:18" ht="15" x14ac:dyDescent="0.25">
      <c r="A243" s="25">
        <v>45749</v>
      </c>
      <c r="B243" s="18" t="s">
        <v>6</v>
      </c>
      <c r="C243" s="18" t="s">
        <v>0</v>
      </c>
      <c r="D243" s="18" t="s">
        <v>758</v>
      </c>
      <c r="E243" s="18" t="s">
        <v>703</v>
      </c>
      <c r="F243" s="18" t="s">
        <v>5</v>
      </c>
      <c r="H243" s="18" t="s">
        <v>4</v>
      </c>
      <c r="I243" s="18" t="s">
        <v>677</v>
      </c>
      <c r="J243" s="26"/>
      <c r="K243" s="20">
        <v>0.16666666666666666</v>
      </c>
      <c r="L243" s="20">
        <v>6.805555555555555E-2</v>
      </c>
      <c r="M243" s="20">
        <v>0</v>
      </c>
      <c r="N243" s="21">
        <v>0.41666666666666669</v>
      </c>
      <c r="O243" s="21">
        <v>0.68402777777777779</v>
      </c>
      <c r="P243" s="18">
        <v>233</v>
      </c>
      <c r="Q243" s="21">
        <v>0.23472222222222222</v>
      </c>
      <c r="R243" s="18">
        <v>1</v>
      </c>
    </row>
    <row r="244" spans="1:18" ht="15" x14ac:dyDescent="0.25">
      <c r="A244" s="25">
        <v>45749</v>
      </c>
      <c r="B244" s="18" t="s">
        <v>438</v>
      </c>
      <c r="C244" s="18" t="s">
        <v>1</v>
      </c>
      <c r="D244" s="18" t="s">
        <v>759</v>
      </c>
      <c r="E244" s="18" t="s">
        <v>698</v>
      </c>
      <c r="F244" s="18" t="s">
        <v>606</v>
      </c>
      <c r="H244" s="18" t="s">
        <v>563</v>
      </c>
      <c r="I244" s="18" t="s">
        <v>563</v>
      </c>
      <c r="J244" s="26"/>
      <c r="K244" s="20">
        <v>0.17916666666666667</v>
      </c>
      <c r="L244" s="20">
        <v>0.18124999999999999</v>
      </c>
      <c r="M244" s="20">
        <v>0</v>
      </c>
      <c r="N244" s="21">
        <v>0.23958333333333334</v>
      </c>
      <c r="O244" s="21">
        <v>0.64027777777777772</v>
      </c>
      <c r="P244" s="18">
        <v>244</v>
      </c>
      <c r="Q244" s="21">
        <v>0.36041666666666666</v>
      </c>
      <c r="R244" s="18">
        <v>1</v>
      </c>
    </row>
    <row r="245" spans="1:18" ht="15" x14ac:dyDescent="0.25">
      <c r="A245" s="25">
        <v>45749</v>
      </c>
      <c r="B245" s="18" t="s">
        <v>129</v>
      </c>
      <c r="C245" s="18" t="s">
        <v>1</v>
      </c>
      <c r="D245" s="18" t="s">
        <v>760</v>
      </c>
      <c r="E245" s="18" t="s">
        <v>702</v>
      </c>
      <c r="F245" s="18" t="s">
        <v>610</v>
      </c>
      <c r="H245" s="18" t="s">
        <v>686</v>
      </c>
      <c r="I245" s="18" t="s">
        <v>686</v>
      </c>
      <c r="J245" s="26"/>
      <c r="K245" s="20">
        <v>0.23541666666666666</v>
      </c>
      <c r="L245" s="20">
        <v>0.1388888888888889</v>
      </c>
      <c r="M245" s="20">
        <v>0</v>
      </c>
      <c r="N245" s="21">
        <v>0.21041666666666667</v>
      </c>
      <c r="O245" s="21">
        <v>0.61736111111111114</v>
      </c>
      <c r="P245" s="18">
        <v>342</v>
      </c>
      <c r="Q245" s="21">
        <v>0.37430555555555556</v>
      </c>
      <c r="R245" s="18">
        <v>1</v>
      </c>
    </row>
    <row r="246" spans="1:18" ht="15" x14ac:dyDescent="0.25">
      <c r="A246" s="25">
        <v>45749</v>
      </c>
      <c r="B246" s="18" t="s">
        <v>1858</v>
      </c>
      <c r="C246" s="18" t="s">
        <v>0</v>
      </c>
      <c r="D246" s="18">
        <v>100001868</v>
      </c>
      <c r="E246" s="18" t="s">
        <v>1719</v>
      </c>
      <c r="F246" s="18" t="s">
        <v>1019</v>
      </c>
      <c r="H246" s="18" t="s">
        <v>977</v>
      </c>
      <c r="I246" s="18" t="s">
        <v>984</v>
      </c>
      <c r="J246" s="26"/>
      <c r="K246" s="20">
        <v>0.20208333333333334</v>
      </c>
      <c r="L246" s="20">
        <v>0.13194444444444445</v>
      </c>
      <c r="M246" s="20">
        <v>0</v>
      </c>
      <c r="N246" s="21">
        <v>0.52916666666666667</v>
      </c>
      <c r="O246" s="21">
        <v>0.8979166666666667</v>
      </c>
      <c r="P246" s="18">
        <v>345</v>
      </c>
      <c r="Q246" s="21">
        <v>0.33402777777777776</v>
      </c>
      <c r="R246" s="18">
        <v>1</v>
      </c>
    </row>
    <row r="247" spans="1:18" ht="15" x14ac:dyDescent="0.25">
      <c r="A247" s="25">
        <v>45749</v>
      </c>
      <c r="B247" s="18" t="s">
        <v>130</v>
      </c>
      <c r="C247" s="18" t="s">
        <v>0</v>
      </c>
      <c r="D247" s="18" t="s">
        <v>916</v>
      </c>
      <c r="E247" s="18" t="s">
        <v>1719</v>
      </c>
      <c r="F247" s="18" t="s">
        <v>1715</v>
      </c>
      <c r="H247" s="18" t="s">
        <v>974</v>
      </c>
      <c r="I247" s="18" t="s">
        <v>1027</v>
      </c>
      <c r="J247" s="26"/>
      <c r="K247" s="20">
        <v>0.22638888888888889</v>
      </c>
      <c r="L247" s="20">
        <v>0.22847222222222222</v>
      </c>
      <c r="M247" s="20">
        <v>6.9444444444444447E-4</v>
      </c>
      <c r="N247" s="21">
        <v>0.23958333333333334</v>
      </c>
      <c r="O247" s="21">
        <v>0.73402777777777772</v>
      </c>
      <c r="P247" s="18">
        <v>239</v>
      </c>
      <c r="Q247" s="21">
        <v>0.45555555555555555</v>
      </c>
      <c r="R247" s="18">
        <v>1</v>
      </c>
    </row>
    <row r="248" spans="1:18" ht="15" x14ac:dyDescent="0.25">
      <c r="A248" s="25">
        <v>45749</v>
      </c>
      <c r="B248" s="18" t="s">
        <v>439</v>
      </c>
      <c r="C248" s="18" t="s">
        <v>1</v>
      </c>
      <c r="D248" s="18" t="s">
        <v>762</v>
      </c>
      <c r="E248" s="18" t="s">
        <v>698</v>
      </c>
      <c r="F248" s="18" t="s">
        <v>31</v>
      </c>
      <c r="H248" s="18" t="s">
        <v>555</v>
      </c>
      <c r="I248" s="18" t="s">
        <v>679</v>
      </c>
      <c r="J248" s="26"/>
      <c r="K248" s="20">
        <v>0.2013888888888889</v>
      </c>
      <c r="L248" s="20">
        <v>0.14097222222222222</v>
      </c>
      <c r="M248" s="20">
        <v>0</v>
      </c>
      <c r="N248" s="21">
        <v>8.8888888888888892E-2</v>
      </c>
      <c r="O248" s="21">
        <v>0.46527777777777779</v>
      </c>
      <c r="P248" s="18">
        <v>293</v>
      </c>
      <c r="Q248" s="21">
        <v>0.34236111111111112</v>
      </c>
      <c r="R248" s="18">
        <v>1</v>
      </c>
    </row>
    <row r="249" spans="1:18" ht="15" x14ac:dyDescent="0.25">
      <c r="A249" s="25">
        <v>45749</v>
      </c>
      <c r="B249" s="18" t="s">
        <v>440</v>
      </c>
      <c r="C249" s="18" t="s">
        <v>1</v>
      </c>
      <c r="D249" s="18" t="s">
        <v>959</v>
      </c>
      <c r="E249" s="18" t="s">
        <v>703</v>
      </c>
      <c r="F249" s="18" t="s">
        <v>1838</v>
      </c>
      <c r="H249" s="18" t="s">
        <v>4</v>
      </c>
      <c r="I249" s="18" t="s">
        <v>678</v>
      </c>
      <c r="J249" s="26"/>
      <c r="K249" s="20">
        <v>0.20208333333333334</v>
      </c>
      <c r="L249" s="20">
        <v>0.18402777777777779</v>
      </c>
      <c r="M249" s="20">
        <v>0</v>
      </c>
      <c r="N249" s="21">
        <v>8.4027777777777785E-2</v>
      </c>
      <c r="O249" s="21">
        <v>0.50277777777777777</v>
      </c>
      <c r="P249" s="18">
        <v>243</v>
      </c>
      <c r="Q249" s="21">
        <v>0.38611111111111113</v>
      </c>
      <c r="R249" s="18">
        <v>1</v>
      </c>
    </row>
    <row r="250" spans="1:18" ht="15" x14ac:dyDescent="0.25">
      <c r="A250" s="25">
        <v>45749</v>
      </c>
      <c r="B250" s="18" t="s">
        <v>134</v>
      </c>
      <c r="D250" s="18" t="s">
        <v>918</v>
      </c>
      <c r="E250" s="18" t="s">
        <v>1719</v>
      </c>
      <c r="F250" s="18" t="s">
        <v>1010</v>
      </c>
      <c r="H250" s="18" t="s">
        <v>1851</v>
      </c>
      <c r="I250" s="18" t="s">
        <v>1855</v>
      </c>
      <c r="J250" s="26"/>
      <c r="K250" s="20">
        <v>0.25833333333333336</v>
      </c>
      <c r="L250" s="20">
        <v>0.17986111111111111</v>
      </c>
      <c r="M250" s="20">
        <v>0</v>
      </c>
      <c r="N250" s="21">
        <v>0.20902777777777778</v>
      </c>
      <c r="O250" s="21">
        <v>0.67847222222222225</v>
      </c>
      <c r="P250" s="18">
        <v>398</v>
      </c>
      <c r="Q250" s="21">
        <v>0.43819444444444444</v>
      </c>
      <c r="R250" s="18">
        <v>1</v>
      </c>
    </row>
    <row r="251" spans="1:18" ht="15" x14ac:dyDescent="0.25">
      <c r="A251" s="25">
        <v>45749</v>
      </c>
      <c r="B251" s="18" t="s">
        <v>1801</v>
      </c>
      <c r="C251" s="18" t="s">
        <v>0</v>
      </c>
      <c r="D251" s="18" t="s">
        <v>1812</v>
      </c>
      <c r="E251" s="18" t="s">
        <v>1080</v>
      </c>
      <c r="F251" s="18" t="s">
        <v>908</v>
      </c>
      <c r="H251" s="18" t="s">
        <v>1793</v>
      </c>
      <c r="I251" s="18" t="s">
        <v>1794</v>
      </c>
      <c r="J251" s="26"/>
      <c r="K251" s="20">
        <v>0.3888888888888889</v>
      </c>
      <c r="L251" s="20">
        <v>5.486111111111111E-2</v>
      </c>
      <c r="M251" s="20">
        <v>0</v>
      </c>
      <c r="N251" s="21">
        <v>0.17986111111111111</v>
      </c>
      <c r="O251" s="21">
        <v>0.70347222222222228</v>
      </c>
      <c r="P251" s="18">
        <v>641</v>
      </c>
      <c r="Q251" s="21">
        <v>0.44374999999999998</v>
      </c>
      <c r="R251" s="18">
        <v>1</v>
      </c>
    </row>
    <row r="252" spans="1:18" ht="15" x14ac:dyDescent="0.25">
      <c r="A252" s="25">
        <v>45749</v>
      </c>
      <c r="B252" s="18" t="s">
        <v>138</v>
      </c>
      <c r="D252" s="18" t="s">
        <v>919</v>
      </c>
      <c r="E252" s="18" t="s">
        <v>1719</v>
      </c>
      <c r="F252" s="18" t="s">
        <v>1018</v>
      </c>
      <c r="G252" s="18" t="s">
        <v>578</v>
      </c>
      <c r="H252" s="18" t="s">
        <v>972</v>
      </c>
      <c r="I252" s="18" t="s">
        <v>980</v>
      </c>
      <c r="J252" s="26"/>
      <c r="K252" s="20">
        <v>0.27847222222222223</v>
      </c>
      <c r="L252" s="20">
        <v>0.2361111111111111</v>
      </c>
      <c r="M252" s="20">
        <v>0</v>
      </c>
      <c r="N252" s="21">
        <v>0.26805555555555555</v>
      </c>
      <c r="O252" s="21">
        <v>0.83611111111111114</v>
      </c>
      <c r="P252" s="18">
        <v>379</v>
      </c>
      <c r="Q252" s="21">
        <v>0.51458333333333328</v>
      </c>
      <c r="R252" s="18">
        <v>1</v>
      </c>
    </row>
    <row r="253" spans="1:18" ht="15" x14ac:dyDescent="0.25">
      <c r="A253" s="25">
        <v>45749</v>
      </c>
      <c r="B253" s="18" t="s">
        <v>441</v>
      </c>
      <c r="C253" s="18" t="s">
        <v>1</v>
      </c>
      <c r="D253" s="18" t="s">
        <v>763</v>
      </c>
      <c r="E253" s="18" t="s">
        <v>703</v>
      </c>
      <c r="F253" s="18" t="s">
        <v>578</v>
      </c>
      <c r="H253" s="18" t="s">
        <v>693</v>
      </c>
      <c r="I253" s="18" t="s">
        <v>674</v>
      </c>
      <c r="J253" s="26"/>
      <c r="K253" s="20">
        <v>0</v>
      </c>
      <c r="L253" s="20">
        <v>8.1944444444444445E-2</v>
      </c>
      <c r="M253" s="20">
        <v>0</v>
      </c>
      <c r="N253" s="21">
        <v>0.1875</v>
      </c>
      <c r="O253" s="21">
        <v>0.53263888888888888</v>
      </c>
      <c r="P253" s="18">
        <v>234</v>
      </c>
      <c r="Q253" s="21">
        <v>8.1944444444444445E-2</v>
      </c>
      <c r="R253" s="18">
        <v>1</v>
      </c>
    </row>
    <row r="254" spans="1:18" ht="15" x14ac:dyDescent="0.25">
      <c r="A254" s="25">
        <v>45749</v>
      </c>
      <c r="B254" s="18" t="s">
        <v>16</v>
      </c>
      <c r="C254" s="18" t="s">
        <v>1</v>
      </c>
      <c r="D254" s="18" t="s">
        <v>764</v>
      </c>
      <c r="E254" s="18" t="s">
        <v>703</v>
      </c>
      <c r="F254" s="18" t="s">
        <v>20</v>
      </c>
      <c r="H254" s="18" t="s">
        <v>4</v>
      </c>
      <c r="I254" s="18" t="s">
        <v>674</v>
      </c>
      <c r="J254" s="26"/>
      <c r="K254" s="20">
        <v>0.2326388888888889</v>
      </c>
      <c r="L254" s="20">
        <v>0.21249999999999999</v>
      </c>
      <c r="M254" s="20">
        <v>0</v>
      </c>
      <c r="N254" s="21">
        <v>0.43680555555555556</v>
      </c>
      <c r="O254" s="21">
        <v>0.91597222222222219</v>
      </c>
      <c r="P254" s="18">
        <v>314</v>
      </c>
      <c r="Q254" s="21">
        <v>0.44513888888888886</v>
      </c>
      <c r="R254" s="18">
        <v>1</v>
      </c>
    </row>
    <row r="255" spans="1:18" ht="15" x14ac:dyDescent="0.25">
      <c r="A255" s="25">
        <v>45749</v>
      </c>
      <c r="B255" s="18" t="s">
        <v>442</v>
      </c>
      <c r="C255" s="18" t="s">
        <v>1</v>
      </c>
      <c r="D255" s="18" t="s">
        <v>765</v>
      </c>
      <c r="E255" s="18" t="s">
        <v>1080</v>
      </c>
      <c r="F255" s="18" t="s">
        <v>1041</v>
      </c>
      <c r="H255" s="18" t="s">
        <v>558</v>
      </c>
      <c r="I255" s="18" t="s">
        <v>673</v>
      </c>
      <c r="J255" s="26"/>
      <c r="K255" s="20">
        <v>0.1125</v>
      </c>
      <c r="L255" s="20">
        <v>0.18055555555555555</v>
      </c>
      <c r="M255" s="20">
        <v>0</v>
      </c>
      <c r="N255" s="21">
        <v>0.94791666666666663</v>
      </c>
      <c r="O255" s="21">
        <v>0.27291666666666664</v>
      </c>
      <c r="P255" s="18">
        <v>161</v>
      </c>
      <c r="Q255" s="21">
        <v>0.29305555555555557</v>
      </c>
      <c r="R255" s="18">
        <v>1</v>
      </c>
    </row>
    <row r="256" spans="1:18" ht="15" x14ac:dyDescent="0.25">
      <c r="A256" s="25">
        <v>45749</v>
      </c>
      <c r="B256" s="18" t="s">
        <v>391</v>
      </c>
      <c r="C256" s="18" t="s">
        <v>0</v>
      </c>
      <c r="D256" s="18" t="s">
        <v>767</v>
      </c>
      <c r="E256" s="18" t="s">
        <v>1080</v>
      </c>
      <c r="F256" s="18" t="s">
        <v>578</v>
      </c>
      <c r="H256" s="18" t="s">
        <v>557</v>
      </c>
      <c r="I256" s="18" t="s">
        <v>960</v>
      </c>
      <c r="J256" s="26"/>
      <c r="K256" s="20">
        <v>0.20624999999999999</v>
      </c>
      <c r="L256" s="20">
        <v>0.13819444444444445</v>
      </c>
      <c r="M256" s="20">
        <v>0</v>
      </c>
      <c r="N256" s="21">
        <v>0.88055555555555554</v>
      </c>
      <c r="O256" s="21">
        <v>0.25763888888888886</v>
      </c>
      <c r="P256" s="18">
        <v>288</v>
      </c>
      <c r="Q256" s="21">
        <v>0.34444444444444444</v>
      </c>
      <c r="R256" s="18">
        <v>1</v>
      </c>
    </row>
    <row r="257" spans="1:18" ht="15" x14ac:dyDescent="0.25">
      <c r="A257" s="25">
        <v>45749</v>
      </c>
      <c r="B257" s="18" t="s">
        <v>392</v>
      </c>
      <c r="C257" s="18" t="s">
        <v>0</v>
      </c>
      <c r="D257" s="18" t="s">
        <v>768</v>
      </c>
      <c r="E257" s="18" t="s">
        <v>1080</v>
      </c>
      <c r="F257" s="18" t="s">
        <v>1714</v>
      </c>
      <c r="H257" s="18" t="s">
        <v>557</v>
      </c>
      <c r="I257" s="18" t="s">
        <v>557</v>
      </c>
      <c r="J257" s="26"/>
      <c r="K257" s="20">
        <v>0.19236111111111112</v>
      </c>
      <c r="L257" s="20">
        <v>0.27569444444444446</v>
      </c>
      <c r="M257" s="20">
        <v>0</v>
      </c>
      <c r="N257" s="21">
        <v>0.36944444444444446</v>
      </c>
      <c r="O257" s="21">
        <v>0.87222222222222223</v>
      </c>
      <c r="P257" s="18">
        <v>271</v>
      </c>
      <c r="Q257" s="21">
        <v>0.46805555555555556</v>
      </c>
      <c r="R257" s="18">
        <v>1</v>
      </c>
    </row>
    <row r="258" spans="1:18" ht="15" x14ac:dyDescent="0.25">
      <c r="A258" s="25">
        <v>45749</v>
      </c>
      <c r="B258" s="18" t="s">
        <v>444</v>
      </c>
      <c r="C258" s="18" t="s">
        <v>1</v>
      </c>
      <c r="D258" s="18" t="s">
        <v>716</v>
      </c>
      <c r="E258" s="18" t="s">
        <v>703</v>
      </c>
      <c r="F258" s="18" t="s">
        <v>1841</v>
      </c>
      <c r="H258" s="18" t="s">
        <v>4</v>
      </c>
      <c r="I258" s="18" t="s">
        <v>678</v>
      </c>
      <c r="J258" s="26"/>
      <c r="K258" s="20">
        <v>0.18888888888888888</v>
      </c>
      <c r="L258" s="20">
        <v>0.14444444444444443</v>
      </c>
      <c r="M258" s="20">
        <v>0</v>
      </c>
      <c r="N258" s="21">
        <v>0.55277777777777781</v>
      </c>
      <c r="O258" s="21">
        <v>0.91736111111111107</v>
      </c>
      <c r="P258" s="18">
        <v>209</v>
      </c>
      <c r="Q258" s="21">
        <v>0.33333333333333331</v>
      </c>
      <c r="R258" s="18">
        <v>1</v>
      </c>
    </row>
    <row r="259" spans="1:18" ht="15" x14ac:dyDescent="0.25">
      <c r="A259" s="25">
        <v>45749</v>
      </c>
      <c r="B259" s="18" t="s">
        <v>445</v>
      </c>
      <c r="C259" s="18" t="s">
        <v>1</v>
      </c>
      <c r="D259" s="18" t="s">
        <v>769</v>
      </c>
      <c r="E259" s="18" t="s">
        <v>702</v>
      </c>
      <c r="F259" s="18" t="s">
        <v>644</v>
      </c>
      <c r="H259" s="18" t="s">
        <v>596</v>
      </c>
      <c r="I259" s="18" t="s">
        <v>682</v>
      </c>
      <c r="J259" s="26"/>
      <c r="K259" s="20">
        <v>0.22152777777777777</v>
      </c>
      <c r="L259" s="20">
        <v>0.17499999999999999</v>
      </c>
      <c r="M259" s="20">
        <v>0</v>
      </c>
      <c r="N259" s="21">
        <v>0.26180555555555557</v>
      </c>
      <c r="O259" s="21">
        <v>0.69097222222222221</v>
      </c>
      <c r="P259" s="18">
        <v>306</v>
      </c>
      <c r="Q259" s="21">
        <v>0.39652777777777776</v>
      </c>
      <c r="R259" s="18">
        <v>1</v>
      </c>
    </row>
    <row r="260" spans="1:18" ht="15" x14ac:dyDescent="0.25">
      <c r="A260" s="25">
        <v>45749</v>
      </c>
      <c r="B260" s="18" t="s">
        <v>446</v>
      </c>
      <c r="C260" s="18" t="s">
        <v>1</v>
      </c>
      <c r="D260" s="18" t="s">
        <v>770</v>
      </c>
      <c r="E260" s="18" t="s">
        <v>698</v>
      </c>
      <c r="F260" s="18" t="s">
        <v>592</v>
      </c>
      <c r="H260" s="18" t="s">
        <v>563</v>
      </c>
      <c r="I260" s="18" t="s">
        <v>563</v>
      </c>
      <c r="J260" s="26"/>
      <c r="K260" s="20">
        <v>0.27986111111111112</v>
      </c>
      <c r="L260" s="20">
        <v>5.9027777777777776E-2</v>
      </c>
      <c r="M260" s="20">
        <v>0</v>
      </c>
      <c r="N260" s="21">
        <v>0.28125</v>
      </c>
      <c r="O260" s="21">
        <v>0.65277777777777779</v>
      </c>
      <c r="P260" s="18">
        <v>427</v>
      </c>
      <c r="Q260" s="21">
        <v>0.33888888888888891</v>
      </c>
      <c r="R260" s="18">
        <v>1</v>
      </c>
    </row>
    <row r="261" spans="1:18" ht="15" x14ac:dyDescent="0.25">
      <c r="A261" s="25">
        <v>45749</v>
      </c>
      <c r="B261" s="18" t="s">
        <v>447</v>
      </c>
      <c r="C261" s="18" t="s">
        <v>1</v>
      </c>
      <c r="D261" s="18" t="s">
        <v>771</v>
      </c>
      <c r="E261" s="18" t="s">
        <v>698</v>
      </c>
      <c r="F261" s="18" t="s">
        <v>581</v>
      </c>
      <c r="H261" s="18" t="s">
        <v>556</v>
      </c>
      <c r="I261" s="18" t="s">
        <v>675</v>
      </c>
      <c r="J261" s="26"/>
      <c r="K261" s="20">
        <v>0.22152777777777777</v>
      </c>
      <c r="L261" s="20">
        <v>0.2</v>
      </c>
      <c r="M261" s="20">
        <v>0</v>
      </c>
      <c r="N261" s="21">
        <v>8.611111111111111E-2</v>
      </c>
      <c r="O261" s="21">
        <v>0.54027777777777775</v>
      </c>
      <c r="P261" s="18">
        <v>349</v>
      </c>
      <c r="Q261" s="21">
        <v>0.42152777777777778</v>
      </c>
      <c r="R261" s="18">
        <v>1</v>
      </c>
    </row>
    <row r="262" spans="1:18" ht="15" x14ac:dyDescent="0.25">
      <c r="A262" s="25">
        <v>45749</v>
      </c>
      <c r="B262" s="18" t="s">
        <v>393</v>
      </c>
      <c r="C262" s="18" t="s">
        <v>0</v>
      </c>
      <c r="D262" s="18" t="s">
        <v>772</v>
      </c>
      <c r="E262" s="18" t="s">
        <v>703</v>
      </c>
      <c r="F262" s="18" t="s">
        <v>578</v>
      </c>
      <c r="H262" s="18" t="s">
        <v>693</v>
      </c>
      <c r="I262" s="18" t="s">
        <v>677</v>
      </c>
      <c r="J262" s="26"/>
      <c r="K262" s="20">
        <v>0.12847222222222221</v>
      </c>
      <c r="L262" s="20">
        <v>9.930555555555555E-2</v>
      </c>
      <c r="M262" s="20">
        <v>0</v>
      </c>
      <c r="N262" s="21">
        <v>0.41458333333333336</v>
      </c>
      <c r="O262" s="21">
        <v>0.73333333333333328</v>
      </c>
      <c r="P262" s="18">
        <v>260</v>
      </c>
      <c r="Q262" s="21">
        <v>0.22777777777777777</v>
      </c>
      <c r="R262" s="18">
        <v>1</v>
      </c>
    </row>
    <row r="263" spans="1:18" ht="15" x14ac:dyDescent="0.25">
      <c r="A263" s="25">
        <v>45749</v>
      </c>
      <c r="B263" s="18" t="s">
        <v>448</v>
      </c>
      <c r="C263" s="18" t="s">
        <v>1</v>
      </c>
      <c r="D263" s="18" t="s">
        <v>773</v>
      </c>
      <c r="E263" s="18" t="s">
        <v>689</v>
      </c>
      <c r="F263" s="18" t="s">
        <v>626</v>
      </c>
      <c r="H263" s="18" t="s">
        <v>598</v>
      </c>
      <c r="I263" s="18" t="s">
        <v>598</v>
      </c>
      <c r="J263" s="26"/>
      <c r="K263" s="20">
        <v>0.16111111111111112</v>
      </c>
      <c r="L263" s="20">
        <v>0.22500000000000001</v>
      </c>
      <c r="M263" s="20">
        <v>6.9444444444444447E-4</v>
      </c>
      <c r="N263" s="21">
        <v>0.1986111111111111</v>
      </c>
      <c r="O263" s="21">
        <v>0.61944444444444446</v>
      </c>
      <c r="P263" s="18">
        <v>179</v>
      </c>
      <c r="Q263" s="21">
        <v>0.38680555555555557</v>
      </c>
      <c r="R263" s="18">
        <v>1</v>
      </c>
    </row>
    <row r="264" spans="1:18" ht="15" x14ac:dyDescent="0.25">
      <c r="A264" s="25">
        <v>45749</v>
      </c>
      <c r="B264" s="18" t="s">
        <v>394</v>
      </c>
      <c r="C264" s="18" t="s">
        <v>0</v>
      </c>
      <c r="D264" s="18" t="s">
        <v>774</v>
      </c>
      <c r="E264" s="18" t="s">
        <v>1080</v>
      </c>
      <c r="F264" s="18" t="s">
        <v>585</v>
      </c>
      <c r="H264" s="18" t="s">
        <v>559</v>
      </c>
      <c r="I264" s="18" t="s">
        <v>559</v>
      </c>
      <c r="J264" s="26"/>
      <c r="K264" s="20">
        <v>0.18958333333333333</v>
      </c>
      <c r="L264" s="20">
        <v>0.16111111111111112</v>
      </c>
      <c r="M264" s="20">
        <v>0</v>
      </c>
      <c r="N264" s="21">
        <v>0.15833333333333333</v>
      </c>
      <c r="O264" s="21">
        <v>0.54236111111111107</v>
      </c>
      <c r="P264" s="18">
        <v>286</v>
      </c>
      <c r="Q264" s="21">
        <v>0.35069444444444442</v>
      </c>
      <c r="R264" s="18">
        <v>1</v>
      </c>
    </row>
    <row r="265" spans="1:18" ht="15" x14ac:dyDescent="0.25">
      <c r="A265" s="25">
        <v>45749</v>
      </c>
      <c r="B265" s="18" t="s">
        <v>450</v>
      </c>
      <c r="C265" s="18" t="s">
        <v>1</v>
      </c>
      <c r="D265" s="18" t="s">
        <v>776</v>
      </c>
      <c r="E265" s="18" t="s">
        <v>698</v>
      </c>
      <c r="F265" s="18" t="s">
        <v>590</v>
      </c>
      <c r="H265" s="18" t="s">
        <v>563</v>
      </c>
      <c r="I265" s="18" t="s">
        <v>563</v>
      </c>
      <c r="J265" s="26"/>
      <c r="K265" s="20">
        <v>0.21319444444444444</v>
      </c>
      <c r="L265" s="20">
        <v>0.13541666666666666</v>
      </c>
      <c r="M265" s="20">
        <v>1.3888888888888889E-3</v>
      </c>
      <c r="N265" s="21">
        <v>0.27708333333333335</v>
      </c>
      <c r="O265" s="21">
        <v>0.68541666666666667</v>
      </c>
      <c r="P265" s="18">
        <v>320</v>
      </c>
      <c r="Q265" s="21">
        <v>0.35</v>
      </c>
      <c r="R265" s="18">
        <v>1</v>
      </c>
    </row>
    <row r="266" spans="1:18" ht="15" x14ac:dyDescent="0.25">
      <c r="A266" s="25">
        <v>45749</v>
      </c>
      <c r="B266" s="18" t="s">
        <v>451</v>
      </c>
      <c r="C266" s="18" t="s">
        <v>1</v>
      </c>
      <c r="D266" s="18" t="s">
        <v>777</v>
      </c>
      <c r="E266" s="18" t="s">
        <v>702</v>
      </c>
      <c r="F266" s="18" t="s">
        <v>1062</v>
      </c>
      <c r="H266" s="18" t="s">
        <v>1851</v>
      </c>
      <c r="I266" s="18" t="s">
        <v>1855</v>
      </c>
      <c r="J266" s="26"/>
      <c r="K266" s="20">
        <v>0.29722222222222222</v>
      </c>
      <c r="L266" s="20">
        <v>0.27986111111111112</v>
      </c>
      <c r="M266" s="20">
        <v>0</v>
      </c>
      <c r="N266" s="21">
        <v>0.25347222222222221</v>
      </c>
      <c r="O266" s="21">
        <v>0.87222222222222223</v>
      </c>
      <c r="P266" s="18">
        <v>553</v>
      </c>
      <c r="Q266" s="21">
        <v>0.57708333333333328</v>
      </c>
      <c r="R266" s="18">
        <v>1</v>
      </c>
    </row>
    <row r="267" spans="1:18" ht="15" x14ac:dyDescent="0.25">
      <c r="A267" s="25">
        <v>45749</v>
      </c>
      <c r="B267" s="18" t="s">
        <v>1070</v>
      </c>
      <c r="C267" s="18" t="s">
        <v>0</v>
      </c>
      <c r="D267" s="18">
        <v>100001793</v>
      </c>
      <c r="E267" s="18" t="s">
        <v>1719</v>
      </c>
      <c r="F267" s="18" t="s">
        <v>578</v>
      </c>
      <c r="H267" s="18" t="s">
        <v>693</v>
      </c>
      <c r="I267" s="18" t="s">
        <v>578</v>
      </c>
      <c r="J267" s="26"/>
      <c r="K267" s="20">
        <v>0.17777777777777778</v>
      </c>
      <c r="L267" s="20">
        <v>0.17708333333333334</v>
      </c>
      <c r="M267" s="20">
        <v>0</v>
      </c>
      <c r="N267" s="21">
        <v>0.76736111111111116</v>
      </c>
      <c r="O267" s="21">
        <v>0.15555555555555556</v>
      </c>
      <c r="P267" s="18">
        <v>298</v>
      </c>
      <c r="Q267" s="21">
        <v>0.35486111111111113</v>
      </c>
      <c r="R267" s="18">
        <v>1</v>
      </c>
    </row>
    <row r="268" spans="1:18" ht="15" x14ac:dyDescent="0.25">
      <c r="A268" s="25">
        <v>45749</v>
      </c>
      <c r="B268" s="18" t="s">
        <v>9</v>
      </c>
      <c r="C268" s="18" t="s">
        <v>0</v>
      </c>
      <c r="D268" s="18" t="s">
        <v>778</v>
      </c>
      <c r="E268" s="18" t="s">
        <v>703</v>
      </c>
      <c r="F268" s="18" t="s">
        <v>901</v>
      </c>
      <c r="H268" s="18" t="s">
        <v>4</v>
      </c>
      <c r="I268" s="18" t="s">
        <v>677</v>
      </c>
      <c r="J268" s="26"/>
      <c r="K268" s="20">
        <v>0.19305555555555556</v>
      </c>
      <c r="L268" s="20">
        <v>0.18263888888888888</v>
      </c>
      <c r="M268" s="20">
        <v>0</v>
      </c>
      <c r="N268" s="21">
        <v>0.52361111111111114</v>
      </c>
      <c r="O268" s="21">
        <v>0.94236111111111109</v>
      </c>
      <c r="P268" s="18">
        <v>234</v>
      </c>
      <c r="Q268" s="21">
        <v>0.37569444444444444</v>
      </c>
      <c r="R268" s="18">
        <v>1</v>
      </c>
    </row>
    <row r="269" spans="1:18" ht="15" x14ac:dyDescent="0.25">
      <c r="A269" s="25">
        <v>45749</v>
      </c>
      <c r="B269" s="18" t="s">
        <v>153</v>
      </c>
      <c r="D269" s="18" t="s">
        <v>943</v>
      </c>
      <c r="E269" s="18" t="s">
        <v>1719</v>
      </c>
      <c r="F269" s="18" t="s">
        <v>1001</v>
      </c>
      <c r="G269" s="18" t="s">
        <v>578</v>
      </c>
      <c r="H269" s="18" t="s">
        <v>972</v>
      </c>
      <c r="I269" s="18" t="s">
        <v>980</v>
      </c>
      <c r="J269" s="26"/>
      <c r="K269" s="20">
        <v>0.31597222222222221</v>
      </c>
      <c r="L269" s="20">
        <v>0.13125000000000001</v>
      </c>
      <c r="M269" s="20">
        <v>0</v>
      </c>
      <c r="N269" s="21">
        <v>0.49375000000000002</v>
      </c>
      <c r="O269" s="21">
        <v>0.9819444444444444</v>
      </c>
      <c r="P269" s="18">
        <v>529</v>
      </c>
      <c r="Q269" s="21">
        <v>0.44722222222222224</v>
      </c>
      <c r="R269" s="18">
        <v>1</v>
      </c>
    </row>
    <row r="270" spans="1:18" ht="15" x14ac:dyDescent="0.25">
      <c r="A270" s="25">
        <v>45749</v>
      </c>
      <c r="B270" s="18" t="s">
        <v>18</v>
      </c>
      <c r="C270" s="18" t="s">
        <v>1</v>
      </c>
      <c r="D270" s="18" t="s">
        <v>780</v>
      </c>
      <c r="E270" s="18" t="s">
        <v>702</v>
      </c>
      <c r="F270" s="18" t="s">
        <v>1073</v>
      </c>
      <c r="H270" s="18" t="s">
        <v>1851</v>
      </c>
      <c r="I270" s="18" t="s">
        <v>1855</v>
      </c>
      <c r="J270" s="26"/>
      <c r="K270" s="20">
        <v>0.21736111111111112</v>
      </c>
      <c r="L270" s="20">
        <v>0.2951388888888889</v>
      </c>
      <c r="M270" s="20">
        <v>0</v>
      </c>
      <c r="N270" s="21">
        <v>0.20902777777777778</v>
      </c>
      <c r="O270" s="21">
        <v>0.75416666666666665</v>
      </c>
      <c r="P270" s="18">
        <v>345</v>
      </c>
      <c r="Q270" s="21">
        <v>0.51249999999999996</v>
      </c>
      <c r="R270" s="18">
        <v>1</v>
      </c>
    </row>
    <row r="271" spans="1:18" ht="15" x14ac:dyDescent="0.25">
      <c r="A271" s="25">
        <v>45749</v>
      </c>
      <c r="B271" s="18" t="s">
        <v>155</v>
      </c>
      <c r="C271" s="18" t="s">
        <v>1</v>
      </c>
      <c r="D271" s="18" t="s">
        <v>781</v>
      </c>
      <c r="E271" s="18" t="s">
        <v>702</v>
      </c>
      <c r="F271" s="18" t="s">
        <v>1710</v>
      </c>
      <c r="H271" s="18" t="s">
        <v>1851</v>
      </c>
      <c r="I271" s="18" t="s">
        <v>1851</v>
      </c>
      <c r="J271" s="26"/>
      <c r="K271" s="20">
        <v>0.33333333333333331</v>
      </c>
      <c r="L271" s="20">
        <v>0.1111111111111111</v>
      </c>
      <c r="M271" s="20">
        <v>0</v>
      </c>
      <c r="N271" s="21">
        <v>0.20972222222222223</v>
      </c>
      <c r="O271" s="21">
        <v>0.69791666666666663</v>
      </c>
      <c r="P271" s="18">
        <v>502</v>
      </c>
      <c r="Q271" s="21">
        <v>0.44444444444444442</v>
      </c>
      <c r="R271" s="18">
        <v>1</v>
      </c>
    </row>
    <row r="272" spans="1:18" ht="15" x14ac:dyDescent="0.25">
      <c r="A272" s="25">
        <v>45749</v>
      </c>
      <c r="B272" s="18" t="s">
        <v>10</v>
      </c>
      <c r="C272" s="18" t="s">
        <v>0</v>
      </c>
      <c r="D272" s="18" t="s">
        <v>782</v>
      </c>
      <c r="E272" s="18" t="s">
        <v>703</v>
      </c>
      <c r="F272" s="18" t="s">
        <v>8</v>
      </c>
      <c r="H272" s="18" t="s">
        <v>4</v>
      </c>
      <c r="I272" s="18" t="s">
        <v>677</v>
      </c>
      <c r="J272" s="26"/>
      <c r="K272" s="20">
        <v>9.7916666666666666E-2</v>
      </c>
      <c r="L272" s="20">
        <v>0.1451388888888889</v>
      </c>
      <c r="M272" s="20">
        <v>2.0833333333333332E-2</v>
      </c>
      <c r="N272" s="21">
        <v>0.19097222222222221</v>
      </c>
      <c r="O272" s="21">
        <v>0.48194444444444445</v>
      </c>
      <c r="P272" s="18">
        <v>111</v>
      </c>
      <c r="Q272" s="21">
        <v>0.2638888888888889</v>
      </c>
      <c r="R272" s="18">
        <v>1</v>
      </c>
    </row>
    <row r="273" spans="1:18" ht="15" x14ac:dyDescent="0.25">
      <c r="A273" s="25">
        <v>45749</v>
      </c>
      <c r="B273" s="18" t="s">
        <v>34</v>
      </c>
      <c r="C273" s="18" t="s">
        <v>1</v>
      </c>
      <c r="D273" s="18" t="s">
        <v>783</v>
      </c>
      <c r="E273" s="18" t="s">
        <v>703</v>
      </c>
      <c r="F273" s="18" t="s">
        <v>1841</v>
      </c>
      <c r="H273" s="18" t="s">
        <v>4</v>
      </c>
      <c r="I273" s="18" t="s">
        <v>678</v>
      </c>
      <c r="J273" s="26"/>
      <c r="K273" s="20">
        <v>0.21319444444444444</v>
      </c>
      <c r="L273" s="20">
        <v>0.18611111111111112</v>
      </c>
      <c r="M273" s="20">
        <v>0</v>
      </c>
      <c r="N273" s="21">
        <v>9.930555555555555E-2</v>
      </c>
      <c r="O273" s="21">
        <v>0.53055555555555556</v>
      </c>
      <c r="P273" s="18">
        <v>247</v>
      </c>
      <c r="Q273" s="21">
        <v>0.39930555555555558</v>
      </c>
      <c r="R273" s="18">
        <v>1</v>
      </c>
    </row>
    <row r="274" spans="1:18" ht="15" x14ac:dyDescent="0.25">
      <c r="A274" s="25">
        <v>45749</v>
      </c>
      <c r="B274" s="18" t="s">
        <v>452</v>
      </c>
      <c r="C274" s="18" t="s">
        <v>1</v>
      </c>
      <c r="D274" s="18" t="s">
        <v>784</v>
      </c>
      <c r="E274" s="18" t="s">
        <v>703</v>
      </c>
      <c r="F274" s="18" t="s">
        <v>23</v>
      </c>
      <c r="H274" s="18" t="s">
        <v>4</v>
      </c>
      <c r="I274" s="18" t="s">
        <v>674</v>
      </c>
      <c r="J274" s="26"/>
      <c r="K274" s="20">
        <v>0.2013888888888889</v>
      </c>
      <c r="L274" s="20">
        <v>0.10555555555555556</v>
      </c>
      <c r="M274" s="20">
        <v>0</v>
      </c>
      <c r="N274" s="21">
        <v>0.18680555555555556</v>
      </c>
      <c r="O274" s="21">
        <v>0.53194444444444444</v>
      </c>
      <c r="P274" s="18">
        <v>234</v>
      </c>
      <c r="Q274" s="21">
        <v>0.30694444444444446</v>
      </c>
      <c r="R274" s="18">
        <v>1</v>
      </c>
    </row>
    <row r="275" spans="1:18" ht="15" x14ac:dyDescent="0.25">
      <c r="A275" s="25">
        <v>45749</v>
      </c>
      <c r="B275" s="18" t="s">
        <v>41</v>
      </c>
      <c r="C275" s="18" t="s">
        <v>1</v>
      </c>
      <c r="D275" s="18" t="s">
        <v>726</v>
      </c>
      <c r="E275" s="18" t="s">
        <v>703</v>
      </c>
      <c r="F275" s="18" t="s">
        <v>1844</v>
      </c>
      <c r="H275" s="18" t="s">
        <v>4</v>
      </c>
      <c r="I275" s="18" t="s">
        <v>678</v>
      </c>
      <c r="J275" s="26"/>
      <c r="K275" s="20">
        <v>0.18958333333333333</v>
      </c>
      <c r="L275" s="20">
        <v>0.22291666666666668</v>
      </c>
      <c r="M275" s="20">
        <v>0</v>
      </c>
      <c r="N275" s="21">
        <v>0.55277777777777781</v>
      </c>
      <c r="O275" s="21">
        <v>1.3888888888888889E-3</v>
      </c>
      <c r="P275" s="18">
        <v>249</v>
      </c>
      <c r="Q275" s="21">
        <v>0.41249999999999998</v>
      </c>
      <c r="R275" s="18">
        <v>1</v>
      </c>
    </row>
    <row r="276" spans="1:18" ht="15" x14ac:dyDescent="0.25">
      <c r="A276" s="25">
        <v>45749</v>
      </c>
      <c r="B276" s="18" t="s">
        <v>1760</v>
      </c>
      <c r="C276" s="18" t="s">
        <v>0</v>
      </c>
      <c r="D276" s="18">
        <v>100001834</v>
      </c>
      <c r="E276" s="18" t="s">
        <v>702</v>
      </c>
      <c r="F276" s="18" t="s">
        <v>1770</v>
      </c>
      <c r="H276" s="18" t="s">
        <v>897</v>
      </c>
      <c r="I276" s="18" t="s">
        <v>897</v>
      </c>
      <c r="J276" s="26"/>
      <c r="K276" s="20">
        <v>0.27430555555555558</v>
      </c>
      <c r="L276" s="20">
        <v>9.166666666666666E-2</v>
      </c>
      <c r="M276" s="20">
        <v>0</v>
      </c>
      <c r="N276" s="21">
        <v>0.25277777777777777</v>
      </c>
      <c r="O276" s="21">
        <v>0.66736111111111107</v>
      </c>
      <c r="P276" s="18">
        <v>423</v>
      </c>
      <c r="Q276" s="21">
        <v>0.3659722222222222</v>
      </c>
      <c r="R276" s="18">
        <v>1</v>
      </c>
    </row>
    <row r="277" spans="1:18" ht="15" x14ac:dyDescent="0.25">
      <c r="A277" s="25">
        <v>45749</v>
      </c>
      <c r="B277" s="18" t="s">
        <v>376</v>
      </c>
      <c r="C277" s="18" t="s">
        <v>0</v>
      </c>
      <c r="D277" s="18" t="s">
        <v>377</v>
      </c>
      <c r="E277" s="18" t="s">
        <v>1719</v>
      </c>
      <c r="F277" s="18" t="s">
        <v>961</v>
      </c>
      <c r="H277" s="18" t="s">
        <v>1075</v>
      </c>
      <c r="I277" s="18" t="s">
        <v>1076</v>
      </c>
      <c r="J277" s="26"/>
      <c r="K277" s="20">
        <v>0.40347222222222223</v>
      </c>
      <c r="L277" s="20">
        <v>9.5138888888888884E-2</v>
      </c>
      <c r="M277" s="20">
        <v>0</v>
      </c>
      <c r="N277" s="21">
        <v>0.21388888888888888</v>
      </c>
      <c r="O277" s="21">
        <v>0.78819444444444442</v>
      </c>
      <c r="P277" s="18">
        <v>564</v>
      </c>
      <c r="Q277" s="21">
        <v>0.49861111111111112</v>
      </c>
      <c r="R277" s="18">
        <v>1</v>
      </c>
    </row>
    <row r="278" spans="1:18" ht="15" x14ac:dyDescent="0.25">
      <c r="A278" s="25">
        <v>45749</v>
      </c>
      <c r="B278" s="18" t="s">
        <v>396</v>
      </c>
      <c r="C278" s="18" t="s">
        <v>0</v>
      </c>
      <c r="D278" s="18" t="s">
        <v>786</v>
      </c>
      <c r="E278" s="18" t="s">
        <v>689</v>
      </c>
      <c r="F278" s="18" t="s">
        <v>621</v>
      </c>
      <c r="H278" s="18" t="s">
        <v>1871</v>
      </c>
      <c r="I278" s="18" t="s">
        <v>598</v>
      </c>
      <c r="J278" s="26"/>
      <c r="K278" s="20">
        <v>0.18124999999999999</v>
      </c>
      <c r="L278" s="20">
        <v>0.18541666666666667</v>
      </c>
      <c r="M278" s="20">
        <v>0</v>
      </c>
      <c r="N278" s="21">
        <v>0.19791666666666666</v>
      </c>
      <c r="O278" s="21">
        <v>0.59722222222222221</v>
      </c>
      <c r="P278" s="18">
        <v>227</v>
      </c>
      <c r="Q278" s="21">
        <v>0.36666666666666664</v>
      </c>
      <c r="R278" s="18">
        <v>1</v>
      </c>
    </row>
    <row r="279" spans="1:18" ht="15" x14ac:dyDescent="0.25">
      <c r="A279" s="25">
        <v>45749</v>
      </c>
      <c r="B279" s="18" t="s">
        <v>454</v>
      </c>
      <c r="C279" s="18" t="s">
        <v>1</v>
      </c>
      <c r="D279" s="18" t="s">
        <v>787</v>
      </c>
      <c r="E279" s="18" t="s">
        <v>698</v>
      </c>
      <c r="F279" s="18" t="s">
        <v>1846</v>
      </c>
      <c r="H279" s="18" t="s">
        <v>555</v>
      </c>
      <c r="I279" s="18" t="s">
        <v>679</v>
      </c>
      <c r="J279" s="26"/>
      <c r="K279" s="20">
        <v>0.17777777777777778</v>
      </c>
      <c r="L279" s="20">
        <v>0.30486111111111114</v>
      </c>
      <c r="M279" s="20">
        <v>1.3888888888888889E-3</v>
      </c>
      <c r="N279" s="21">
        <v>0.25208333333333333</v>
      </c>
      <c r="O279" s="21">
        <v>0.77013888888888893</v>
      </c>
      <c r="P279" s="18">
        <v>197</v>
      </c>
      <c r="Q279" s="21">
        <v>0.48402777777777778</v>
      </c>
      <c r="R279" s="18">
        <v>1</v>
      </c>
    </row>
    <row r="280" spans="1:18" ht="15" x14ac:dyDescent="0.25">
      <c r="A280" s="25">
        <v>45749</v>
      </c>
      <c r="B280" s="18" t="s">
        <v>1716</v>
      </c>
      <c r="C280" s="18" t="s">
        <v>0</v>
      </c>
      <c r="D280" s="18">
        <v>100001778</v>
      </c>
      <c r="E280" s="18" t="s">
        <v>689</v>
      </c>
      <c r="F280" s="18" t="s">
        <v>576</v>
      </c>
      <c r="H280" s="18" t="s">
        <v>1726</v>
      </c>
      <c r="I280" s="18" t="s">
        <v>1727</v>
      </c>
      <c r="J280" s="26"/>
      <c r="K280" s="20">
        <v>0.25277777777777777</v>
      </c>
      <c r="L280" s="20">
        <v>0.14791666666666667</v>
      </c>
      <c r="M280" s="20">
        <v>0</v>
      </c>
      <c r="N280" s="21">
        <v>0.15625</v>
      </c>
      <c r="O280" s="21">
        <v>0.59513888888888888</v>
      </c>
      <c r="P280" s="18">
        <v>285</v>
      </c>
      <c r="Q280" s="21">
        <v>0.40069444444444446</v>
      </c>
      <c r="R280" s="18">
        <v>1</v>
      </c>
    </row>
    <row r="281" spans="1:18" ht="15" x14ac:dyDescent="0.25">
      <c r="A281" s="25">
        <v>45749</v>
      </c>
      <c r="B281" s="18" t="s">
        <v>17</v>
      </c>
      <c r="C281" s="18" t="s">
        <v>1</v>
      </c>
      <c r="D281" s="18" t="s">
        <v>788</v>
      </c>
      <c r="E281" s="18" t="s">
        <v>703</v>
      </c>
      <c r="F281" s="18" t="s">
        <v>19</v>
      </c>
      <c r="H281" s="18" t="s">
        <v>4</v>
      </c>
      <c r="I281" s="18" t="s">
        <v>674</v>
      </c>
      <c r="J281" s="26"/>
      <c r="K281" s="20">
        <v>0.18611111111111112</v>
      </c>
      <c r="L281" s="20">
        <v>0.15069444444444444</v>
      </c>
      <c r="M281" s="20">
        <v>0</v>
      </c>
      <c r="N281" s="21">
        <v>0.15555555555555556</v>
      </c>
      <c r="O281" s="21">
        <v>0.51388888888888884</v>
      </c>
      <c r="P281" s="18">
        <v>290</v>
      </c>
      <c r="Q281" s="21">
        <v>0.33680555555555558</v>
      </c>
      <c r="R281" s="18">
        <v>1</v>
      </c>
    </row>
    <row r="282" spans="1:18" ht="15" x14ac:dyDescent="0.25">
      <c r="A282" s="25">
        <v>45749</v>
      </c>
      <c r="B282" s="18" t="s">
        <v>397</v>
      </c>
      <c r="C282" s="18" t="s">
        <v>0</v>
      </c>
      <c r="D282" s="18" t="s">
        <v>1747</v>
      </c>
      <c r="E282" s="18" t="s">
        <v>689</v>
      </c>
      <c r="F282" s="18" t="s">
        <v>1729</v>
      </c>
      <c r="H282" s="18" t="s">
        <v>1726</v>
      </c>
      <c r="I282" s="18" t="s">
        <v>1727</v>
      </c>
      <c r="J282" s="26"/>
      <c r="K282" s="20">
        <v>0.26666666666666666</v>
      </c>
      <c r="L282" s="20">
        <v>0.18611111111111112</v>
      </c>
      <c r="M282" s="20">
        <v>0</v>
      </c>
      <c r="N282" s="21">
        <v>0.18402777777777779</v>
      </c>
      <c r="O282" s="21">
        <v>0.68194444444444446</v>
      </c>
      <c r="P282" s="18">
        <v>325</v>
      </c>
      <c r="Q282" s="21">
        <v>0.45277777777777778</v>
      </c>
      <c r="R282" s="18">
        <v>1</v>
      </c>
    </row>
    <row r="283" spans="1:18" ht="15" x14ac:dyDescent="0.25">
      <c r="A283" s="25">
        <v>45749</v>
      </c>
      <c r="B283" s="18" t="s">
        <v>164</v>
      </c>
      <c r="C283" s="18" t="s">
        <v>0</v>
      </c>
      <c r="D283" s="18" t="s">
        <v>946</v>
      </c>
      <c r="E283" s="18" t="s">
        <v>1719</v>
      </c>
      <c r="F283" s="18" t="s">
        <v>993</v>
      </c>
      <c r="H283" s="18" t="s">
        <v>979</v>
      </c>
      <c r="I283" s="18" t="s">
        <v>985</v>
      </c>
      <c r="J283" s="26"/>
      <c r="K283" s="20">
        <v>0.1701388888888889</v>
      </c>
      <c r="L283" s="20">
        <v>0.22847222222222222</v>
      </c>
      <c r="M283" s="20">
        <v>0</v>
      </c>
      <c r="N283" s="21">
        <v>0.25972222222222224</v>
      </c>
      <c r="O283" s="21">
        <v>0.70347222222222228</v>
      </c>
      <c r="P283" s="18">
        <v>178</v>
      </c>
      <c r="Q283" s="21">
        <v>0.39861111111111114</v>
      </c>
      <c r="R283" s="18">
        <v>1</v>
      </c>
    </row>
    <row r="284" spans="1:18" ht="15" x14ac:dyDescent="0.25">
      <c r="A284" s="25">
        <v>45749</v>
      </c>
      <c r="B284" s="18" t="s">
        <v>398</v>
      </c>
      <c r="C284" s="18" t="s">
        <v>0</v>
      </c>
      <c r="D284" s="18" t="s">
        <v>1749</v>
      </c>
      <c r="E284" s="18" t="s">
        <v>689</v>
      </c>
      <c r="F284" s="18" t="s">
        <v>1731</v>
      </c>
      <c r="H284" s="18" t="s">
        <v>1730</v>
      </c>
      <c r="I284" s="18" t="s">
        <v>1727</v>
      </c>
      <c r="J284" s="26"/>
      <c r="K284" s="20">
        <v>0.21180555555555555</v>
      </c>
      <c r="L284" s="20">
        <v>0.11041666666666666</v>
      </c>
      <c r="M284" s="20">
        <v>0</v>
      </c>
      <c r="N284" s="21">
        <v>0.20555555555555555</v>
      </c>
      <c r="O284" s="21">
        <v>0.56041666666666667</v>
      </c>
      <c r="P284" s="18">
        <v>256</v>
      </c>
      <c r="Q284" s="21">
        <v>0.32222222222222224</v>
      </c>
      <c r="R284" s="18">
        <v>1</v>
      </c>
    </row>
    <row r="285" spans="1:18" ht="15" x14ac:dyDescent="0.25">
      <c r="A285" s="25">
        <v>45749</v>
      </c>
      <c r="B285" s="18" t="s">
        <v>456</v>
      </c>
      <c r="C285" s="18" t="s">
        <v>1</v>
      </c>
      <c r="D285" s="18" t="s">
        <v>790</v>
      </c>
      <c r="E285" s="18" t="s">
        <v>702</v>
      </c>
      <c r="F285" s="18" t="s">
        <v>910</v>
      </c>
      <c r="H285" s="18" t="s">
        <v>692</v>
      </c>
      <c r="I285" s="18" t="s">
        <v>1066</v>
      </c>
      <c r="J285" s="26"/>
      <c r="K285" s="20">
        <v>0.25347222222222221</v>
      </c>
      <c r="L285" s="20">
        <v>0.1986111111111111</v>
      </c>
      <c r="M285" s="20">
        <v>0</v>
      </c>
      <c r="N285" s="21">
        <v>0.23333333333333334</v>
      </c>
      <c r="O285" s="21">
        <v>0.72013888888888888</v>
      </c>
      <c r="P285" s="18">
        <v>294</v>
      </c>
      <c r="Q285" s="21">
        <v>0.45208333333333334</v>
      </c>
      <c r="R285" s="18">
        <v>1</v>
      </c>
    </row>
    <row r="286" spans="1:18" ht="15" x14ac:dyDescent="0.25">
      <c r="A286" s="25">
        <v>45749</v>
      </c>
      <c r="B286" s="18" t="s">
        <v>457</v>
      </c>
      <c r="C286" s="18" t="s">
        <v>1</v>
      </c>
      <c r="D286" s="18" t="s">
        <v>791</v>
      </c>
      <c r="E286" s="18" t="s">
        <v>1080</v>
      </c>
      <c r="F286" s="18" t="s">
        <v>1041</v>
      </c>
      <c r="H286" s="18" t="s">
        <v>558</v>
      </c>
      <c r="I286" s="18" t="s">
        <v>673</v>
      </c>
      <c r="J286" s="26"/>
      <c r="K286" s="20">
        <v>0.20069444444444445</v>
      </c>
      <c r="L286" s="20">
        <v>0.24722222222222223</v>
      </c>
      <c r="M286" s="20">
        <v>0</v>
      </c>
      <c r="N286" s="21">
        <v>0.40833333333333333</v>
      </c>
      <c r="O286" s="21">
        <v>0.88888888888888884</v>
      </c>
      <c r="P286" s="18">
        <v>248</v>
      </c>
      <c r="Q286" s="21">
        <v>0.44791666666666669</v>
      </c>
      <c r="R286" s="18">
        <v>1</v>
      </c>
    </row>
    <row r="287" spans="1:18" ht="15" x14ac:dyDescent="0.25">
      <c r="A287" s="25">
        <v>45749</v>
      </c>
      <c r="B287" s="18" t="s">
        <v>458</v>
      </c>
      <c r="C287" s="18" t="s">
        <v>1</v>
      </c>
      <c r="D287" s="18" t="s">
        <v>792</v>
      </c>
      <c r="E287" s="18" t="s">
        <v>698</v>
      </c>
      <c r="F287" s="18" t="s">
        <v>1847</v>
      </c>
      <c r="H287" s="18" t="s">
        <v>555</v>
      </c>
      <c r="I287" s="18" t="s">
        <v>679</v>
      </c>
      <c r="J287" s="26"/>
      <c r="K287" s="20">
        <v>0.17777777777777778</v>
      </c>
      <c r="L287" s="20">
        <v>0.18333333333333332</v>
      </c>
      <c r="M287" s="20">
        <v>0</v>
      </c>
      <c r="N287" s="21">
        <v>0.20972222222222223</v>
      </c>
      <c r="O287" s="21">
        <v>0.60555555555555551</v>
      </c>
      <c r="P287" s="18">
        <v>243</v>
      </c>
      <c r="Q287" s="21">
        <v>0.3611111111111111</v>
      </c>
      <c r="R287" s="18">
        <v>1</v>
      </c>
    </row>
    <row r="288" spans="1:18" ht="15" x14ac:dyDescent="0.25">
      <c r="A288" s="25">
        <v>45749</v>
      </c>
      <c r="B288" s="18" t="s">
        <v>172</v>
      </c>
      <c r="C288" s="18" t="s">
        <v>1</v>
      </c>
      <c r="D288" s="18" t="s">
        <v>795</v>
      </c>
      <c r="E288" s="18" t="s">
        <v>702</v>
      </c>
      <c r="F288" s="18" t="s">
        <v>629</v>
      </c>
      <c r="H288" s="18" t="s">
        <v>596</v>
      </c>
      <c r="I288" s="18" t="s">
        <v>682</v>
      </c>
      <c r="J288" s="26"/>
      <c r="K288" s="20">
        <v>0.26666666666666666</v>
      </c>
      <c r="L288" s="20">
        <v>0.15277777777777779</v>
      </c>
      <c r="M288" s="20">
        <v>0</v>
      </c>
      <c r="N288" s="21">
        <v>0.28680555555555554</v>
      </c>
      <c r="O288" s="21">
        <v>0.7416666666666667</v>
      </c>
      <c r="P288" s="18">
        <v>393</v>
      </c>
      <c r="Q288" s="21">
        <v>0.41944444444444445</v>
      </c>
      <c r="R288" s="18">
        <v>1</v>
      </c>
    </row>
    <row r="289" spans="1:18" ht="15" x14ac:dyDescent="0.25">
      <c r="A289" s="25">
        <v>45749</v>
      </c>
      <c r="B289" s="18" t="s">
        <v>460</v>
      </c>
      <c r="C289" s="18" t="s">
        <v>1</v>
      </c>
      <c r="D289" s="18" t="s">
        <v>796</v>
      </c>
      <c r="E289" s="18" t="s">
        <v>689</v>
      </c>
      <c r="F289" s="18" t="s">
        <v>622</v>
      </c>
      <c r="H289" s="18" t="s">
        <v>965</v>
      </c>
      <c r="I289" s="18" t="s">
        <v>963</v>
      </c>
      <c r="J289" s="26"/>
      <c r="K289" s="20">
        <v>0.30208333333333331</v>
      </c>
      <c r="L289" s="20">
        <v>0.17708333333333334</v>
      </c>
      <c r="M289" s="20">
        <v>0</v>
      </c>
      <c r="N289" s="21">
        <v>0.2298611111111111</v>
      </c>
      <c r="O289" s="21">
        <v>0.74027777777777781</v>
      </c>
      <c r="P289" s="18">
        <v>397</v>
      </c>
      <c r="Q289" s="21">
        <v>0.47916666666666669</v>
      </c>
      <c r="R289" s="18">
        <v>1</v>
      </c>
    </row>
    <row r="290" spans="1:18" ht="15" x14ac:dyDescent="0.25">
      <c r="A290" s="25">
        <v>45749</v>
      </c>
      <c r="B290" s="18" t="s">
        <v>174</v>
      </c>
      <c r="D290" s="18" t="s">
        <v>922</v>
      </c>
      <c r="E290" s="18" t="s">
        <v>1719</v>
      </c>
      <c r="F290" s="18" t="s">
        <v>1002</v>
      </c>
      <c r="H290" s="18" t="s">
        <v>972</v>
      </c>
      <c r="I290" s="18" t="s">
        <v>980</v>
      </c>
      <c r="J290" s="26"/>
      <c r="K290" s="20">
        <v>0.39513888888888887</v>
      </c>
      <c r="L290" s="20">
        <v>0.14166666666666666</v>
      </c>
      <c r="M290" s="20">
        <v>0</v>
      </c>
      <c r="N290" s="21">
        <v>0.29375000000000001</v>
      </c>
      <c r="O290" s="21">
        <v>0.8305555555555556</v>
      </c>
      <c r="P290" s="18">
        <v>717</v>
      </c>
      <c r="Q290" s="21">
        <v>0.53680555555555554</v>
      </c>
      <c r="R290" s="18">
        <v>1</v>
      </c>
    </row>
    <row r="291" spans="1:18" ht="15" x14ac:dyDescent="0.25">
      <c r="A291" s="25">
        <v>45749</v>
      </c>
      <c r="B291" s="18" t="s">
        <v>461</v>
      </c>
      <c r="C291" s="18" t="s">
        <v>1</v>
      </c>
      <c r="D291" s="18" t="s">
        <v>797</v>
      </c>
      <c r="E291" s="18" t="s">
        <v>1719</v>
      </c>
      <c r="F291" s="18" t="s">
        <v>609</v>
      </c>
      <c r="H291" s="18" t="s">
        <v>1804</v>
      </c>
      <c r="I291" s="18" t="s">
        <v>906</v>
      </c>
      <c r="J291" s="26"/>
      <c r="K291" s="20">
        <v>0.18472222222222223</v>
      </c>
      <c r="L291" s="20">
        <v>0.19236111111111112</v>
      </c>
      <c r="M291" s="20">
        <v>0</v>
      </c>
      <c r="N291" s="21">
        <v>0.24791666666666667</v>
      </c>
      <c r="O291" s="21">
        <v>0.65763888888888888</v>
      </c>
      <c r="P291" s="18">
        <v>171</v>
      </c>
      <c r="Q291" s="21">
        <v>0.37708333333333333</v>
      </c>
      <c r="R291" s="18">
        <v>1</v>
      </c>
    </row>
    <row r="292" spans="1:18" ht="15" x14ac:dyDescent="0.25">
      <c r="A292" s="25">
        <v>45749</v>
      </c>
      <c r="B292" s="18" t="s">
        <v>176</v>
      </c>
      <c r="C292" s="18" t="s">
        <v>1</v>
      </c>
      <c r="D292" s="18" t="s">
        <v>798</v>
      </c>
      <c r="E292" s="18" t="s">
        <v>702</v>
      </c>
      <c r="F292" s="18" t="s">
        <v>645</v>
      </c>
      <c r="H292" s="18" t="s">
        <v>602</v>
      </c>
      <c r="I292" s="18" t="s">
        <v>602</v>
      </c>
      <c r="J292" s="26"/>
      <c r="K292" s="20">
        <v>0.1875</v>
      </c>
      <c r="L292" s="20">
        <v>0.17291666666666666</v>
      </c>
      <c r="M292" s="20">
        <v>0</v>
      </c>
      <c r="N292" s="21">
        <v>0.28402777777777777</v>
      </c>
      <c r="O292" s="21">
        <v>0.68611111111111112</v>
      </c>
      <c r="P292" s="18">
        <v>210</v>
      </c>
      <c r="Q292" s="21">
        <v>0.36041666666666666</v>
      </c>
      <c r="R292" s="18">
        <v>1</v>
      </c>
    </row>
    <row r="293" spans="1:18" ht="15" x14ac:dyDescent="0.25">
      <c r="A293" s="25">
        <v>45749</v>
      </c>
      <c r="B293" s="18" t="s">
        <v>462</v>
      </c>
      <c r="C293" s="18" t="s">
        <v>1</v>
      </c>
      <c r="D293" s="18" t="s">
        <v>799</v>
      </c>
      <c r="E293" s="18" t="s">
        <v>703</v>
      </c>
      <c r="F293" s="18" t="s">
        <v>1843</v>
      </c>
      <c r="H293" s="18" t="s">
        <v>4</v>
      </c>
      <c r="I293" s="18" t="s">
        <v>678</v>
      </c>
      <c r="J293" s="26"/>
      <c r="K293" s="20">
        <v>0.13263888888888889</v>
      </c>
      <c r="L293" s="20">
        <v>0.22152777777777777</v>
      </c>
      <c r="M293" s="20">
        <v>0</v>
      </c>
      <c r="N293" s="21">
        <v>0.55347222222222225</v>
      </c>
      <c r="O293" s="21">
        <v>0.94374999999999998</v>
      </c>
      <c r="P293" s="18">
        <v>156</v>
      </c>
      <c r="Q293" s="21">
        <v>0.35416666666666669</v>
      </c>
      <c r="R293" s="18">
        <v>1</v>
      </c>
    </row>
    <row r="294" spans="1:18" ht="15" x14ac:dyDescent="0.25">
      <c r="A294" s="25">
        <v>45749</v>
      </c>
      <c r="B294" s="18" t="s">
        <v>400</v>
      </c>
      <c r="C294" s="18" t="s">
        <v>0</v>
      </c>
      <c r="D294" s="18" t="s">
        <v>1750</v>
      </c>
      <c r="E294" s="18" t="s">
        <v>689</v>
      </c>
      <c r="F294" s="18" t="s">
        <v>1732</v>
      </c>
      <c r="H294" s="18" t="s">
        <v>1726</v>
      </c>
      <c r="I294" s="18" t="s">
        <v>1727</v>
      </c>
      <c r="J294" s="26"/>
      <c r="K294" s="20">
        <v>0.20277777777777778</v>
      </c>
      <c r="L294" s="20">
        <v>0.22291666666666668</v>
      </c>
      <c r="M294" s="20">
        <v>0</v>
      </c>
      <c r="N294" s="21">
        <v>0.13750000000000001</v>
      </c>
      <c r="O294" s="21">
        <v>0.59513888888888888</v>
      </c>
      <c r="P294" s="18">
        <v>292</v>
      </c>
      <c r="Q294" s="21">
        <v>0.42569444444444443</v>
      </c>
      <c r="R294" s="18">
        <v>1</v>
      </c>
    </row>
    <row r="295" spans="1:18" ht="15" x14ac:dyDescent="0.25">
      <c r="A295" s="25">
        <v>45749</v>
      </c>
      <c r="B295" s="18" t="s">
        <v>401</v>
      </c>
      <c r="C295" s="18" t="s">
        <v>0</v>
      </c>
      <c r="D295" s="18" t="s">
        <v>801</v>
      </c>
      <c r="E295" s="18" t="s">
        <v>1080</v>
      </c>
      <c r="F295" s="18" t="s">
        <v>578</v>
      </c>
      <c r="H295" s="18" t="s">
        <v>557</v>
      </c>
      <c r="I295" s="18" t="s">
        <v>557</v>
      </c>
      <c r="J295" s="26"/>
      <c r="K295" s="20">
        <v>0.21875</v>
      </c>
      <c r="L295" s="20">
        <v>0.27291666666666664</v>
      </c>
      <c r="M295" s="20">
        <v>0</v>
      </c>
      <c r="N295" s="21">
        <v>0.36319444444444443</v>
      </c>
      <c r="O295" s="21">
        <v>0.88958333333333328</v>
      </c>
      <c r="P295" s="18">
        <v>277</v>
      </c>
      <c r="Q295" s="21">
        <v>0.49166666666666664</v>
      </c>
      <c r="R295" s="18">
        <v>1</v>
      </c>
    </row>
    <row r="296" spans="1:18" ht="15" x14ac:dyDescent="0.25">
      <c r="A296" s="25">
        <v>45749</v>
      </c>
      <c r="B296" s="18" t="s">
        <v>181</v>
      </c>
      <c r="C296" s="18" t="s">
        <v>0</v>
      </c>
      <c r="D296" s="18" t="s">
        <v>1814</v>
      </c>
      <c r="E296" s="18" t="s">
        <v>702</v>
      </c>
      <c r="F296" s="18" t="s">
        <v>1768</v>
      </c>
      <c r="H296" s="18" t="s">
        <v>897</v>
      </c>
      <c r="I296" s="18" t="s">
        <v>897</v>
      </c>
      <c r="J296" s="26"/>
      <c r="K296" s="20">
        <v>0.30972222222222223</v>
      </c>
      <c r="L296" s="20">
        <v>0.14861111111111111</v>
      </c>
      <c r="M296" s="20">
        <v>0</v>
      </c>
      <c r="N296" s="21">
        <v>0.20902777777777778</v>
      </c>
      <c r="O296" s="21">
        <v>0.69861111111111107</v>
      </c>
      <c r="P296" s="18">
        <v>411</v>
      </c>
      <c r="Q296" s="21">
        <v>0.45833333333333331</v>
      </c>
      <c r="R296" s="18">
        <v>1</v>
      </c>
    </row>
    <row r="297" spans="1:18" ht="15" x14ac:dyDescent="0.25">
      <c r="A297" s="25">
        <v>45749</v>
      </c>
      <c r="B297" s="18" t="s">
        <v>465</v>
      </c>
      <c r="C297" s="18" t="s">
        <v>1</v>
      </c>
      <c r="D297" s="18" t="s">
        <v>805</v>
      </c>
      <c r="E297" s="18" t="s">
        <v>698</v>
      </c>
      <c r="F297" s="18" t="s">
        <v>642</v>
      </c>
      <c r="H297" s="18" t="s">
        <v>562</v>
      </c>
      <c r="I297" s="18" t="s">
        <v>562</v>
      </c>
      <c r="J297" s="26"/>
      <c r="K297" s="20">
        <v>0.15694444444444444</v>
      </c>
      <c r="L297" s="20">
        <v>0.1763888888888889</v>
      </c>
      <c r="M297" s="20">
        <v>0</v>
      </c>
      <c r="N297" s="21">
        <v>0.29236111111111113</v>
      </c>
      <c r="O297" s="21">
        <v>0.64652777777777781</v>
      </c>
      <c r="P297" s="18">
        <v>158</v>
      </c>
      <c r="Q297" s="21">
        <v>0.33333333333333331</v>
      </c>
      <c r="R297" s="18">
        <v>1</v>
      </c>
    </row>
    <row r="298" spans="1:18" ht="15" x14ac:dyDescent="0.25">
      <c r="A298" s="25">
        <v>45749</v>
      </c>
      <c r="B298" s="18" t="s">
        <v>184</v>
      </c>
      <c r="C298" s="18" t="s">
        <v>0</v>
      </c>
      <c r="D298" s="18" t="s">
        <v>1815</v>
      </c>
      <c r="E298" s="18" t="s">
        <v>1080</v>
      </c>
      <c r="F298" s="18" t="s">
        <v>1012</v>
      </c>
      <c r="H298" s="18" t="s">
        <v>1795</v>
      </c>
      <c r="I298" s="18" t="s">
        <v>1803</v>
      </c>
      <c r="J298" s="26"/>
      <c r="K298" s="20">
        <v>0.28749999999999998</v>
      </c>
      <c r="L298" s="20">
        <v>0.17222222222222222</v>
      </c>
      <c r="M298" s="20">
        <v>0</v>
      </c>
      <c r="N298" s="21">
        <v>0.23055555555555557</v>
      </c>
      <c r="O298" s="21">
        <v>0.72499999999999998</v>
      </c>
      <c r="P298" s="18">
        <v>393</v>
      </c>
      <c r="Q298" s="21">
        <v>0.4597222222222222</v>
      </c>
      <c r="R298" s="18">
        <v>1</v>
      </c>
    </row>
    <row r="299" spans="1:18" ht="15" x14ac:dyDescent="0.25">
      <c r="A299" s="25">
        <v>45749</v>
      </c>
      <c r="B299" s="18" t="s">
        <v>186</v>
      </c>
      <c r="C299" s="18" t="s">
        <v>0</v>
      </c>
      <c r="D299" s="18" t="s">
        <v>1047</v>
      </c>
      <c r="E299" s="18" t="s">
        <v>1719</v>
      </c>
      <c r="F299" s="18" t="s">
        <v>991</v>
      </c>
      <c r="H299" s="18" t="s">
        <v>1851</v>
      </c>
      <c r="I299" s="18" t="s">
        <v>1855</v>
      </c>
      <c r="J299" s="26"/>
      <c r="K299" s="20">
        <v>0.34236111111111112</v>
      </c>
      <c r="L299" s="20">
        <v>9.7222222222222224E-2</v>
      </c>
      <c r="M299" s="20">
        <v>0</v>
      </c>
      <c r="N299" s="21">
        <v>0.19930555555555557</v>
      </c>
      <c r="O299" s="21">
        <v>0.67361111111111116</v>
      </c>
      <c r="P299" s="18">
        <v>570</v>
      </c>
      <c r="Q299" s="21">
        <v>0.43958333333333333</v>
      </c>
      <c r="R299" s="18">
        <v>1</v>
      </c>
    </row>
    <row r="300" spans="1:18" ht="15" x14ac:dyDescent="0.25">
      <c r="A300" s="25">
        <v>45749</v>
      </c>
      <c r="B300" s="18" t="s">
        <v>188</v>
      </c>
      <c r="C300" s="18" t="s">
        <v>0</v>
      </c>
      <c r="D300" s="18" t="s">
        <v>1816</v>
      </c>
      <c r="E300" s="18" t="s">
        <v>1080</v>
      </c>
      <c r="F300" s="18" t="s">
        <v>1777</v>
      </c>
      <c r="H300" s="18" t="s">
        <v>1790</v>
      </c>
      <c r="I300" s="18" t="s">
        <v>1797</v>
      </c>
      <c r="J300" s="26"/>
      <c r="K300" s="20">
        <v>0.32569444444444445</v>
      </c>
      <c r="L300" s="20">
        <v>4.8611111111111112E-2</v>
      </c>
      <c r="M300" s="20">
        <v>0</v>
      </c>
      <c r="N300" s="21">
        <v>0.29236111111111113</v>
      </c>
      <c r="O300" s="21">
        <v>0.75277777777777777</v>
      </c>
      <c r="P300" s="18">
        <v>569</v>
      </c>
      <c r="Q300" s="21">
        <v>0.37430555555555556</v>
      </c>
      <c r="R300" s="18">
        <v>1</v>
      </c>
    </row>
    <row r="301" spans="1:18" ht="15" x14ac:dyDescent="0.25">
      <c r="A301" s="25">
        <v>45749</v>
      </c>
      <c r="B301" s="18" t="s">
        <v>190</v>
      </c>
      <c r="C301" s="18" t="s">
        <v>0</v>
      </c>
      <c r="D301" s="18">
        <v>100001545</v>
      </c>
      <c r="E301" s="18" t="s">
        <v>1719</v>
      </c>
      <c r="F301" s="18" t="s">
        <v>999</v>
      </c>
      <c r="I301" s="18" t="s">
        <v>578</v>
      </c>
      <c r="J301" s="26"/>
      <c r="K301" s="20">
        <v>0.38055555555555554</v>
      </c>
      <c r="L301" s="20">
        <v>0.10069444444444445</v>
      </c>
      <c r="M301" s="20">
        <v>0</v>
      </c>
      <c r="N301" s="21">
        <v>0.26874999999999999</v>
      </c>
      <c r="O301" s="21">
        <v>0.81666666666666665</v>
      </c>
      <c r="P301" s="18">
        <v>508</v>
      </c>
      <c r="Q301" s="21">
        <v>0.48125000000000001</v>
      </c>
      <c r="R301" s="18">
        <v>1</v>
      </c>
    </row>
    <row r="302" spans="1:18" ht="15" x14ac:dyDescent="0.25">
      <c r="A302" s="25">
        <v>45749</v>
      </c>
      <c r="B302" s="18" t="s">
        <v>191</v>
      </c>
      <c r="C302" s="18" t="s">
        <v>0</v>
      </c>
      <c r="D302" s="18" t="s">
        <v>924</v>
      </c>
      <c r="E302" s="18" t="s">
        <v>689</v>
      </c>
      <c r="F302" s="18" t="s">
        <v>997</v>
      </c>
      <c r="H302" s="18" t="s">
        <v>895</v>
      </c>
      <c r="I302" s="18" t="s">
        <v>966</v>
      </c>
      <c r="J302" s="26"/>
      <c r="K302" s="20">
        <v>0.25416666666666665</v>
      </c>
      <c r="L302" s="20">
        <v>0.12708333333333333</v>
      </c>
      <c r="M302" s="20">
        <v>0</v>
      </c>
      <c r="N302" s="21">
        <v>0.21388888888888888</v>
      </c>
      <c r="O302" s="21">
        <v>0.63055555555555554</v>
      </c>
      <c r="P302" s="18">
        <v>438</v>
      </c>
      <c r="Q302" s="21">
        <v>0.38124999999999998</v>
      </c>
      <c r="R302" s="18">
        <v>1</v>
      </c>
    </row>
    <row r="303" spans="1:18" ht="15" x14ac:dyDescent="0.25">
      <c r="A303" s="25">
        <v>45749</v>
      </c>
      <c r="B303" s="18" t="s">
        <v>197</v>
      </c>
      <c r="C303" s="18" t="s">
        <v>0</v>
      </c>
      <c r="D303" s="18" t="s">
        <v>1817</v>
      </c>
      <c r="E303" s="18" t="s">
        <v>1080</v>
      </c>
      <c r="F303" s="18" t="s">
        <v>1782</v>
      </c>
      <c r="H303" s="18" t="s">
        <v>1791</v>
      </c>
      <c r="I303" s="18" t="s">
        <v>1792</v>
      </c>
      <c r="J303" s="26"/>
      <c r="K303" s="20">
        <v>0.33541666666666664</v>
      </c>
      <c r="L303" s="20">
        <v>9.583333333333334E-2</v>
      </c>
      <c r="M303" s="20">
        <v>0</v>
      </c>
      <c r="N303" s="21">
        <v>0.16527777777777777</v>
      </c>
      <c r="O303" s="21">
        <v>0.62916666666666665</v>
      </c>
      <c r="P303" s="18">
        <v>652</v>
      </c>
      <c r="Q303" s="21">
        <v>0.43125000000000002</v>
      </c>
      <c r="R303" s="18">
        <v>1</v>
      </c>
    </row>
    <row r="304" spans="1:18" ht="15" x14ac:dyDescent="0.25">
      <c r="A304" s="25">
        <v>45749</v>
      </c>
      <c r="B304" s="18" t="s">
        <v>201</v>
      </c>
      <c r="C304" s="18" t="s">
        <v>0</v>
      </c>
      <c r="D304" s="18" t="s">
        <v>1751</v>
      </c>
      <c r="E304" s="18" t="s">
        <v>689</v>
      </c>
      <c r="F304" s="18" t="s">
        <v>628</v>
      </c>
      <c r="H304" s="18" t="s">
        <v>1741</v>
      </c>
      <c r="I304" s="18" t="s">
        <v>1742</v>
      </c>
      <c r="J304" s="26"/>
      <c r="K304" s="20">
        <v>0.15486111111111112</v>
      </c>
      <c r="L304" s="20">
        <v>0.13958333333333334</v>
      </c>
      <c r="M304" s="20">
        <v>0</v>
      </c>
      <c r="N304" s="21">
        <v>0.32916666666666666</v>
      </c>
      <c r="O304" s="21">
        <v>0.65763888888888888</v>
      </c>
      <c r="P304" s="18">
        <v>246</v>
      </c>
      <c r="Q304" s="21">
        <v>0.29444444444444445</v>
      </c>
      <c r="R304" s="18">
        <v>1</v>
      </c>
    </row>
    <row r="305" spans="1:18" ht="15" x14ac:dyDescent="0.25">
      <c r="A305" s="25">
        <v>45749</v>
      </c>
      <c r="B305" s="18" t="s">
        <v>203</v>
      </c>
      <c r="D305" s="18" t="s">
        <v>925</v>
      </c>
      <c r="E305" s="18" t="s">
        <v>1719</v>
      </c>
      <c r="F305" s="18" t="s">
        <v>1023</v>
      </c>
      <c r="H305" s="18" t="s">
        <v>1026</v>
      </c>
      <c r="I305" s="18" t="s">
        <v>1059</v>
      </c>
      <c r="J305" s="26"/>
      <c r="K305" s="20">
        <v>0.16180555555555556</v>
      </c>
      <c r="L305" s="20">
        <v>8.5416666666666669E-2</v>
      </c>
      <c r="M305" s="20">
        <v>0</v>
      </c>
      <c r="N305" s="21">
        <v>0.96250000000000002</v>
      </c>
      <c r="O305" s="21">
        <v>0.21111111111111111</v>
      </c>
      <c r="P305" s="18">
        <v>262</v>
      </c>
      <c r="Q305" s="21">
        <v>0.24722222222222223</v>
      </c>
      <c r="R305" s="18">
        <v>1</v>
      </c>
    </row>
    <row r="306" spans="1:18" ht="15" x14ac:dyDescent="0.25">
      <c r="A306" s="25">
        <v>45749</v>
      </c>
      <c r="B306" s="18" t="s">
        <v>204</v>
      </c>
      <c r="D306" s="18" t="s">
        <v>950</v>
      </c>
      <c r="E306" s="18" t="s">
        <v>1719</v>
      </c>
      <c r="F306" s="18" t="s">
        <v>995</v>
      </c>
      <c r="J306" s="26"/>
      <c r="K306" s="20">
        <v>0.2048611111111111</v>
      </c>
      <c r="L306" s="20">
        <v>9.7222222222222224E-2</v>
      </c>
      <c r="M306" s="20">
        <v>0</v>
      </c>
      <c r="N306" s="21">
        <v>0.93541666666666667</v>
      </c>
      <c r="O306" s="21">
        <v>0.2722222222222222</v>
      </c>
      <c r="P306" s="18">
        <v>264</v>
      </c>
      <c r="Q306" s="21">
        <v>0.30208333333333331</v>
      </c>
      <c r="R306" s="18">
        <v>1</v>
      </c>
    </row>
    <row r="307" spans="1:18" ht="15" x14ac:dyDescent="0.25">
      <c r="A307" s="25">
        <v>45749</v>
      </c>
      <c r="B307" s="18" t="s">
        <v>403</v>
      </c>
      <c r="C307" s="18" t="s">
        <v>0</v>
      </c>
      <c r="D307" s="18" t="s">
        <v>808</v>
      </c>
      <c r="E307" s="18" t="s">
        <v>703</v>
      </c>
      <c r="F307" s="18" t="s">
        <v>624</v>
      </c>
      <c r="H307" s="18" t="s">
        <v>4</v>
      </c>
      <c r="I307" s="18" t="s">
        <v>677</v>
      </c>
      <c r="J307" s="26"/>
      <c r="K307" s="20">
        <v>0.10416666666666667</v>
      </c>
      <c r="L307" s="20">
        <v>0.23472222222222222</v>
      </c>
      <c r="M307" s="20">
        <v>0</v>
      </c>
      <c r="N307" s="21">
        <v>0.16666666666666666</v>
      </c>
      <c r="O307" s="21">
        <v>0.52569444444444446</v>
      </c>
      <c r="P307" s="18">
        <v>116</v>
      </c>
      <c r="Q307" s="21">
        <v>0.33888888888888891</v>
      </c>
      <c r="R307" s="18">
        <v>1</v>
      </c>
    </row>
    <row r="308" spans="1:18" ht="15" x14ac:dyDescent="0.25">
      <c r="A308" s="25">
        <v>45749</v>
      </c>
      <c r="B308" s="18" t="s">
        <v>206</v>
      </c>
      <c r="D308" s="18" t="s">
        <v>926</v>
      </c>
      <c r="E308" s="18" t="s">
        <v>1719</v>
      </c>
      <c r="F308" s="18" t="s">
        <v>1007</v>
      </c>
      <c r="H308" s="18" t="s">
        <v>1026</v>
      </c>
      <c r="I308" s="18" t="s">
        <v>1059</v>
      </c>
      <c r="J308" s="26"/>
      <c r="K308" s="20">
        <v>0.15763888888888888</v>
      </c>
      <c r="L308" s="20">
        <v>0.18541666666666667</v>
      </c>
      <c r="M308" s="20">
        <v>0</v>
      </c>
      <c r="N308" s="21">
        <v>0.87986111111111109</v>
      </c>
      <c r="O308" s="21">
        <v>0.2722222222222222</v>
      </c>
      <c r="P308" s="18">
        <v>253</v>
      </c>
      <c r="Q308" s="21">
        <v>0.34305555555555556</v>
      </c>
      <c r="R308" s="18">
        <v>1</v>
      </c>
    </row>
    <row r="309" spans="1:18" ht="15" x14ac:dyDescent="0.25">
      <c r="A309" s="25">
        <v>45749</v>
      </c>
      <c r="B309" s="18" t="s">
        <v>208</v>
      </c>
      <c r="C309" s="18" t="s">
        <v>0</v>
      </c>
      <c r="D309" s="18" t="s">
        <v>1818</v>
      </c>
      <c r="E309" s="18" t="s">
        <v>702</v>
      </c>
      <c r="F309" s="18" t="s">
        <v>1769</v>
      </c>
      <c r="H309" s="18" t="s">
        <v>897</v>
      </c>
      <c r="I309" s="18" t="s">
        <v>897</v>
      </c>
      <c r="J309" s="26"/>
      <c r="K309" s="20">
        <v>0.25833333333333336</v>
      </c>
      <c r="L309" s="20">
        <v>0.16666666666666666</v>
      </c>
      <c r="M309" s="20">
        <v>0</v>
      </c>
      <c r="N309" s="21">
        <v>0.21180555555555555</v>
      </c>
      <c r="O309" s="21">
        <v>0.67500000000000004</v>
      </c>
      <c r="P309" s="18">
        <v>321</v>
      </c>
      <c r="Q309" s="21">
        <v>0.42499999999999999</v>
      </c>
      <c r="R309" s="18">
        <v>1</v>
      </c>
    </row>
    <row r="310" spans="1:18" ht="15" x14ac:dyDescent="0.25">
      <c r="A310" s="25">
        <v>45749</v>
      </c>
      <c r="B310" s="18" t="s">
        <v>209</v>
      </c>
      <c r="C310" s="18" t="s">
        <v>0</v>
      </c>
      <c r="D310" s="18" t="s">
        <v>1819</v>
      </c>
      <c r="E310" s="18" t="s">
        <v>702</v>
      </c>
      <c r="F310" s="18" t="s">
        <v>1005</v>
      </c>
      <c r="H310" s="18" t="s">
        <v>1850</v>
      </c>
      <c r="I310" s="18" t="s">
        <v>1866</v>
      </c>
      <c r="J310" s="26"/>
      <c r="K310" s="20">
        <v>0.14722222222222223</v>
      </c>
      <c r="L310" s="20">
        <v>0.2722222222222222</v>
      </c>
      <c r="M310" s="20">
        <v>0</v>
      </c>
      <c r="N310" s="21">
        <v>0.40277777777777779</v>
      </c>
      <c r="O310" s="21">
        <v>0.8666666666666667</v>
      </c>
      <c r="P310" s="18">
        <v>141</v>
      </c>
      <c r="Q310" s="21">
        <v>0.41944444444444445</v>
      </c>
      <c r="R310" s="18">
        <v>1</v>
      </c>
    </row>
    <row r="311" spans="1:18" ht="15" x14ac:dyDescent="0.25">
      <c r="A311" s="25">
        <v>45749</v>
      </c>
      <c r="B311" s="18" t="s">
        <v>467</v>
      </c>
      <c r="C311" s="18" t="s">
        <v>1</v>
      </c>
      <c r="D311" s="18" t="s">
        <v>809</v>
      </c>
      <c r="E311" s="18" t="s">
        <v>689</v>
      </c>
      <c r="F311" s="18" t="s">
        <v>623</v>
      </c>
      <c r="H311" s="18" t="s">
        <v>1871</v>
      </c>
      <c r="I311" s="18" t="s">
        <v>598</v>
      </c>
      <c r="J311" s="26"/>
      <c r="K311" s="20">
        <v>0.21597222222222223</v>
      </c>
      <c r="L311" s="20">
        <v>0.1763888888888889</v>
      </c>
      <c r="M311" s="20">
        <v>0</v>
      </c>
      <c r="N311" s="21">
        <v>0.21736111111111112</v>
      </c>
      <c r="O311" s="21">
        <v>0.64583333333333337</v>
      </c>
      <c r="P311" s="18">
        <v>292</v>
      </c>
      <c r="Q311" s="21">
        <v>0.3923611111111111</v>
      </c>
      <c r="R311" s="18">
        <v>1</v>
      </c>
    </row>
    <row r="312" spans="1:18" ht="15" x14ac:dyDescent="0.25">
      <c r="A312" s="25">
        <v>45749</v>
      </c>
      <c r="B312" s="18" t="s">
        <v>468</v>
      </c>
      <c r="C312" s="18" t="s">
        <v>1</v>
      </c>
      <c r="D312" s="18" t="s">
        <v>810</v>
      </c>
      <c r="E312" s="18" t="s">
        <v>703</v>
      </c>
      <c r="F312" s="18" t="s">
        <v>21</v>
      </c>
      <c r="H312" s="18" t="s">
        <v>4</v>
      </c>
      <c r="I312" s="18" t="s">
        <v>674</v>
      </c>
      <c r="J312" s="26"/>
      <c r="K312" s="20">
        <v>0.17708333333333334</v>
      </c>
      <c r="L312" s="20">
        <v>0.19791666666666666</v>
      </c>
      <c r="M312" s="20">
        <v>0</v>
      </c>
      <c r="N312" s="21">
        <v>0.5625</v>
      </c>
      <c r="O312" s="21">
        <v>0.95833333333333337</v>
      </c>
      <c r="P312" s="18">
        <v>332</v>
      </c>
      <c r="Q312" s="21">
        <v>0.375</v>
      </c>
      <c r="R312" s="18">
        <v>1</v>
      </c>
    </row>
    <row r="313" spans="1:18" ht="15" x14ac:dyDescent="0.25">
      <c r="A313" s="25">
        <v>45749</v>
      </c>
      <c r="B313" s="18" t="s">
        <v>469</v>
      </c>
      <c r="C313" s="18" t="s">
        <v>1</v>
      </c>
      <c r="D313" s="18" t="s">
        <v>811</v>
      </c>
      <c r="E313" s="18" t="s">
        <v>703</v>
      </c>
      <c r="F313" s="18" t="s">
        <v>22</v>
      </c>
      <c r="H313" s="18" t="s">
        <v>4</v>
      </c>
      <c r="I313" s="18" t="s">
        <v>674</v>
      </c>
      <c r="J313" s="26"/>
      <c r="K313" s="20">
        <v>0.22152777777777777</v>
      </c>
      <c r="L313" s="20">
        <v>0.21180555555555555</v>
      </c>
      <c r="M313" s="20">
        <v>0</v>
      </c>
      <c r="N313" s="21">
        <v>0.47013888888888888</v>
      </c>
      <c r="O313" s="21">
        <v>0.93819444444444444</v>
      </c>
      <c r="P313" s="18">
        <v>291</v>
      </c>
      <c r="Q313" s="21">
        <v>0.43333333333333335</v>
      </c>
      <c r="R313" s="18">
        <v>1</v>
      </c>
    </row>
    <row r="314" spans="1:18" ht="15" x14ac:dyDescent="0.25">
      <c r="A314" s="25">
        <v>45749</v>
      </c>
      <c r="B314" s="18" t="s">
        <v>470</v>
      </c>
      <c r="C314" s="18" t="s">
        <v>1</v>
      </c>
      <c r="D314" s="18" t="s">
        <v>812</v>
      </c>
      <c r="E314" s="18" t="s">
        <v>702</v>
      </c>
      <c r="F314" s="18" t="s">
        <v>907</v>
      </c>
      <c r="H314" s="18" t="s">
        <v>600</v>
      </c>
      <c r="I314" s="18" t="s">
        <v>684</v>
      </c>
      <c r="J314" s="26"/>
      <c r="K314" s="20">
        <v>0.40972222222222221</v>
      </c>
      <c r="L314" s="20">
        <v>8.7499999999999994E-2</v>
      </c>
      <c r="M314" s="20">
        <v>0</v>
      </c>
      <c r="N314" s="21">
        <v>0.26041666666666669</v>
      </c>
      <c r="O314" s="21">
        <v>0.83680555555555558</v>
      </c>
      <c r="P314" s="18">
        <v>708</v>
      </c>
      <c r="Q314" s="21">
        <v>0.49722222222222223</v>
      </c>
      <c r="R314" s="18">
        <v>1</v>
      </c>
    </row>
    <row r="315" spans="1:18" ht="15" x14ac:dyDescent="0.25">
      <c r="A315" s="25">
        <v>45749</v>
      </c>
      <c r="B315" s="18" t="s">
        <v>218</v>
      </c>
      <c r="D315" s="18" t="s">
        <v>927</v>
      </c>
      <c r="E315" s="18" t="s">
        <v>1719</v>
      </c>
      <c r="F315" s="18" t="s">
        <v>1003</v>
      </c>
      <c r="H315" s="18" t="s">
        <v>972</v>
      </c>
      <c r="I315" s="18" t="s">
        <v>980</v>
      </c>
      <c r="J315" s="26"/>
      <c r="K315" s="20">
        <v>0.43263888888888891</v>
      </c>
      <c r="L315" s="20">
        <v>0.12569444444444444</v>
      </c>
      <c r="M315" s="20">
        <v>0</v>
      </c>
      <c r="N315" s="21">
        <v>0.39583333333333331</v>
      </c>
      <c r="O315" s="21">
        <v>2.4305555555555556E-2</v>
      </c>
      <c r="P315" s="18">
        <v>793</v>
      </c>
      <c r="Q315" s="21">
        <v>0.55833333333333335</v>
      </c>
      <c r="R315" s="18">
        <v>1</v>
      </c>
    </row>
    <row r="316" spans="1:18" ht="15" x14ac:dyDescent="0.25">
      <c r="A316" s="25">
        <v>45749</v>
      </c>
      <c r="B316" s="18" t="s">
        <v>404</v>
      </c>
      <c r="C316" s="18" t="s">
        <v>0</v>
      </c>
      <c r="D316" s="18" t="s">
        <v>1752</v>
      </c>
      <c r="E316" s="18" t="s">
        <v>689</v>
      </c>
      <c r="F316" s="18" t="s">
        <v>1733</v>
      </c>
      <c r="H316" s="18" t="s">
        <v>1726</v>
      </c>
      <c r="I316" s="18" t="s">
        <v>1727</v>
      </c>
      <c r="J316" s="26"/>
      <c r="K316" s="20">
        <v>3.8194444444444448E-2</v>
      </c>
      <c r="L316" s="20">
        <v>0.21111111111111111</v>
      </c>
      <c r="M316" s="20">
        <v>0</v>
      </c>
      <c r="N316" s="21">
        <v>0.33750000000000002</v>
      </c>
      <c r="O316" s="21">
        <v>0.60486111111111107</v>
      </c>
      <c r="P316" s="18">
        <v>38</v>
      </c>
      <c r="Q316" s="21">
        <v>0.24930555555555556</v>
      </c>
      <c r="R316" s="18">
        <v>1</v>
      </c>
    </row>
    <row r="317" spans="1:18" ht="15" x14ac:dyDescent="0.25">
      <c r="A317" s="25">
        <v>45749</v>
      </c>
      <c r="B317" s="18" t="s">
        <v>471</v>
      </c>
      <c r="C317" s="18" t="s">
        <v>1</v>
      </c>
      <c r="D317" s="18" t="s">
        <v>813</v>
      </c>
      <c r="E317" s="18" t="s">
        <v>698</v>
      </c>
      <c r="F317" s="18" t="s">
        <v>1032</v>
      </c>
      <c r="H317" s="18" t="s">
        <v>555</v>
      </c>
      <c r="I317" s="18" t="s">
        <v>679</v>
      </c>
      <c r="J317" s="26"/>
      <c r="K317" s="20">
        <v>0.25694444444444442</v>
      </c>
      <c r="L317" s="20">
        <v>0.22777777777777777</v>
      </c>
      <c r="M317" s="20">
        <v>6.9444444444444447E-4</v>
      </c>
      <c r="N317" s="21">
        <v>8.3333333333333329E-2</v>
      </c>
      <c r="O317" s="21">
        <v>0.61319444444444449</v>
      </c>
      <c r="P317" s="18">
        <v>414</v>
      </c>
      <c r="Q317" s="21">
        <v>0.48541666666666666</v>
      </c>
      <c r="R317" s="18">
        <v>1</v>
      </c>
    </row>
    <row r="318" spans="1:18" ht="15" x14ac:dyDescent="0.25">
      <c r="A318" s="25">
        <v>45749</v>
      </c>
      <c r="B318" s="18" t="s">
        <v>40</v>
      </c>
      <c r="C318" s="18" t="s">
        <v>1</v>
      </c>
      <c r="D318" s="18" t="s">
        <v>814</v>
      </c>
      <c r="E318" s="18" t="s">
        <v>703</v>
      </c>
      <c r="F318" s="18" t="s">
        <v>1844</v>
      </c>
      <c r="H318" s="18" t="s">
        <v>4</v>
      </c>
      <c r="I318" s="18" t="s">
        <v>678</v>
      </c>
      <c r="J318" s="26"/>
      <c r="K318" s="20">
        <v>0.17986111111111111</v>
      </c>
      <c r="L318" s="20">
        <v>0.19375000000000001</v>
      </c>
      <c r="M318" s="20">
        <v>0</v>
      </c>
      <c r="N318" s="21">
        <v>0.13680555555555557</v>
      </c>
      <c r="O318" s="21">
        <v>0.54236111111111107</v>
      </c>
      <c r="P318" s="18">
        <v>211</v>
      </c>
      <c r="Q318" s="21">
        <v>0.37361111111111112</v>
      </c>
      <c r="R318" s="18">
        <v>1</v>
      </c>
    </row>
    <row r="319" spans="1:18" ht="15" x14ac:dyDescent="0.25">
      <c r="A319" s="25">
        <v>45749</v>
      </c>
      <c r="B319" s="18" t="s">
        <v>593</v>
      </c>
      <c r="C319" s="18" t="s">
        <v>1</v>
      </c>
      <c r="D319" s="18" t="s">
        <v>817</v>
      </c>
      <c r="E319" s="18" t="s">
        <v>702</v>
      </c>
      <c r="F319" s="18" t="s">
        <v>1711</v>
      </c>
      <c r="H319" s="18" t="s">
        <v>686</v>
      </c>
      <c r="I319" s="18" t="s">
        <v>686</v>
      </c>
      <c r="J319" s="26"/>
      <c r="K319" s="20">
        <v>0.13402777777777777</v>
      </c>
      <c r="L319" s="20">
        <v>0.17152777777777778</v>
      </c>
      <c r="M319" s="20">
        <v>0</v>
      </c>
      <c r="N319" s="21">
        <v>0.27638888888888891</v>
      </c>
      <c r="O319" s="21">
        <v>0.61041666666666672</v>
      </c>
      <c r="P319" s="18">
        <v>127</v>
      </c>
      <c r="Q319" s="21">
        <v>0.30555555555555558</v>
      </c>
      <c r="R319" s="18">
        <v>1</v>
      </c>
    </row>
    <row r="320" spans="1:18" ht="15" x14ac:dyDescent="0.25">
      <c r="A320" s="25">
        <v>45749</v>
      </c>
      <c r="B320" s="18" t="s">
        <v>225</v>
      </c>
      <c r="D320" s="18" t="s">
        <v>947</v>
      </c>
      <c r="E320" s="18" t="s">
        <v>1719</v>
      </c>
      <c r="F320" s="18" t="s">
        <v>1011</v>
      </c>
      <c r="H320" s="18" t="s">
        <v>979</v>
      </c>
      <c r="I320" s="18" t="s">
        <v>985</v>
      </c>
      <c r="J320" s="26"/>
      <c r="K320" s="20">
        <v>0.13125000000000001</v>
      </c>
      <c r="L320" s="20">
        <v>0.2722222222222222</v>
      </c>
      <c r="M320" s="20">
        <v>0</v>
      </c>
      <c r="N320" s="21">
        <v>0.27083333333333331</v>
      </c>
      <c r="O320" s="21">
        <v>0.70972222222222225</v>
      </c>
      <c r="P320" s="18">
        <v>130</v>
      </c>
      <c r="Q320" s="21">
        <v>0.40347222222222223</v>
      </c>
      <c r="R320" s="18">
        <v>1</v>
      </c>
    </row>
    <row r="321" spans="1:18" ht="15" x14ac:dyDescent="0.25">
      <c r="A321" s="25">
        <v>45749</v>
      </c>
      <c r="B321" s="18" t="s">
        <v>26</v>
      </c>
      <c r="C321" s="18" t="s">
        <v>1</v>
      </c>
      <c r="D321" s="18" t="s">
        <v>818</v>
      </c>
      <c r="E321" s="18" t="s">
        <v>702</v>
      </c>
      <c r="F321" s="18" t="s">
        <v>617</v>
      </c>
      <c r="H321" s="18" t="s">
        <v>604</v>
      </c>
      <c r="I321" s="18" t="s">
        <v>681</v>
      </c>
      <c r="J321" s="26"/>
      <c r="K321" s="20">
        <v>0.15</v>
      </c>
      <c r="L321" s="20">
        <v>0.26597222222222222</v>
      </c>
      <c r="M321" s="20">
        <v>0</v>
      </c>
      <c r="N321" s="21">
        <v>0.21111111111111111</v>
      </c>
      <c r="O321" s="21">
        <v>0.63194444444444442</v>
      </c>
      <c r="P321" s="18">
        <v>159</v>
      </c>
      <c r="Q321" s="21">
        <v>0.41597222222222224</v>
      </c>
      <c r="R321" s="18">
        <v>1</v>
      </c>
    </row>
    <row r="322" spans="1:18" ht="15" x14ac:dyDescent="0.25">
      <c r="A322" s="25">
        <v>45749</v>
      </c>
      <c r="B322" s="18" t="s">
        <v>228</v>
      </c>
      <c r="C322" s="18" t="s">
        <v>0</v>
      </c>
      <c r="D322" s="18" t="s">
        <v>928</v>
      </c>
      <c r="E322" s="18" t="s">
        <v>1719</v>
      </c>
      <c r="F322" s="18" t="s">
        <v>1017</v>
      </c>
      <c r="H322" s="18" t="s">
        <v>977</v>
      </c>
      <c r="I322" s="18" t="s">
        <v>984</v>
      </c>
      <c r="J322" s="26"/>
      <c r="K322" s="20">
        <v>0.38263888888888886</v>
      </c>
      <c r="L322" s="20">
        <v>6.0416666666666667E-2</v>
      </c>
      <c r="M322" s="20">
        <v>0</v>
      </c>
      <c r="N322" s="21">
        <v>0.1125</v>
      </c>
      <c r="O322" s="21">
        <v>0.6020833333333333</v>
      </c>
      <c r="P322" s="18">
        <v>637</v>
      </c>
      <c r="Q322" s="21">
        <v>0.44305555555555554</v>
      </c>
      <c r="R322" s="18">
        <v>1</v>
      </c>
    </row>
    <row r="323" spans="1:18" ht="15" x14ac:dyDescent="0.25">
      <c r="A323" s="25">
        <v>45749</v>
      </c>
      <c r="B323" s="18" t="s">
        <v>52</v>
      </c>
      <c r="C323" s="18" t="s">
        <v>1</v>
      </c>
      <c r="D323" s="18" t="s">
        <v>819</v>
      </c>
      <c r="E323" s="18" t="s">
        <v>703</v>
      </c>
      <c r="F323" s="18" t="s">
        <v>1845</v>
      </c>
      <c r="H323" s="18" t="s">
        <v>4</v>
      </c>
      <c r="I323" s="18" t="s">
        <v>678</v>
      </c>
      <c r="J323" s="26"/>
      <c r="K323" s="20">
        <v>0.24930555555555556</v>
      </c>
      <c r="L323" s="20">
        <v>0.18124999999999999</v>
      </c>
      <c r="M323" s="20">
        <v>0</v>
      </c>
      <c r="N323" s="21">
        <v>5.486111111111111E-2</v>
      </c>
      <c r="O323" s="21">
        <v>0.5180555555555556</v>
      </c>
      <c r="P323" s="18">
        <v>365</v>
      </c>
      <c r="Q323" s="21">
        <v>0.43055555555555558</v>
      </c>
      <c r="R323" s="18">
        <v>1</v>
      </c>
    </row>
    <row r="324" spans="1:18" ht="15" x14ac:dyDescent="0.25">
      <c r="A324" s="25">
        <v>45749</v>
      </c>
      <c r="B324" s="18" t="s">
        <v>229</v>
      </c>
      <c r="D324" s="18" t="s">
        <v>929</v>
      </c>
      <c r="E324" s="18" t="s">
        <v>1719</v>
      </c>
      <c r="F324" s="18" t="s">
        <v>990</v>
      </c>
      <c r="H324" s="18" t="s">
        <v>975</v>
      </c>
      <c r="I324" s="18" t="s">
        <v>983</v>
      </c>
      <c r="J324" s="26"/>
      <c r="K324" s="20">
        <v>0.30763888888888891</v>
      </c>
      <c r="L324" s="20">
        <v>0.13750000000000001</v>
      </c>
      <c r="M324" s="20">
        <v>0</v>
      </c>
      <c r="N324" s="21">
        <v>0.31180555555555556</v>
      </c>
      <c r="O324" s="21">
        <v>0.7944444444444444</v>
      </c>
      <c r="P324" s="18">
        <v>430</v>
      </c>
      <c r="Q324" s="21">
        <v>0.44513888888888886</v>
      </c>
      <c r="R324" s="18">
        <v>1</v>
      </c>
    </row>
    <row r="325" spans="1:18" ht="15" x14ac:dyDescent="0.25">
      <c r="A325" s="25">
        <v>45749</v>
      </c>
      <c r="B325" s="18" t="s">
        <v>380</v>
      </c>
      <c r="C325" s="18" t="s">
        <v>0</v>
      </c>
      <c r="D325" s="18" t="s">
        <v>1820</v>
      </c>
      <c r="E325" s="18" t="s">
        <v>702</v>
      </c>
      <c r="F325" s="18" t="s">
        <v>1761</v>
      </c>
      <c r="H325" s="18" t="s">
        <v>897</v>
      </c>
      <c r="I325" s="18" t="s">
        <v>897</v>
      </c>
      <c r="J325" s="26"/>
      <c r="K325" s="20">
        <v>0.21875</v>
      </c>
      <c r="L325" s="20">
        <v>0.24166666666666667</v>
      </c>
      <c r="M325" s="20">
        <v>0</v>
      </c>
      <c r="N325" s="21">
        <v>0.35972222222222222</v>
      </c>
      <c r="O325" s="21">
        <v>0.85555555555555551</v>
      </c>
      <c r="P325" s="18">
        <v>218</v>
      </c>
      <c r="Q325" s="21">
        <v>0.46041666666666664</v>
      </c>
      <c r="R325" s="18">
        <v>1</v>
      </c>
    </row>
    <row r="326" spans="1:18" ht="15" x14ac:dyDescent="0.25">
      <c r="A326" s="25">
        <v>45749</v>
      </c>
      <c r="B326" s="18" t="s">
        <v>231</v>
      </c>
      <c r="C326" s="18" t="s">
        <v>1</v>
      </c>
      <c r="D326" s="18" t="s">
        <v>821</v>
      </c>
      <c r="E326" s="18" t="s">
        <v>702</v>
      </c>
      <c r="F326" s="18" t="s">
        <v>957</v>
      </c>
      <c r="H326" s="18" t="s">
        <v>686</v>
      </c>
      <c r="I326" s="18" t="s">
        <v>686</v>
      </c>
      <c r="J326" s="26"/>
      <c r="K326" s="20">
        <v>0.17986111111111111</v>
      </c>
      <c r="L326" s="20">
        <v>0.23749999999999999</v>
      </c>
      <c r="M326" s="20">
        <v>0</v>
      </c>
      <c r="N326" s="21">
        <v>0.20902777777777778</v>
      </c>
      <c r="O326" s="21">
        <v>0.65902777777777777</v>
      </c>
      <c r="P326" s="18">
        <v>209</v>
      </c>
      <c r="Q326" s="21">
        <v>0.41736111111111113</v>
      </c>
      <c r="R326" s="18">
        <v>1</v>
      </c>
    </row>
    <row r="327" spans="1:18" ht="15" x14ac:dyDescent="0.25">
      <c r="A327" s="25">
        <v>45749</v>
      </c>
      <c r="B327" s="18" t="s">
        <v>233</v>
      </c>
      <c r="C327" s="18" t="s">
        <v>1</v>
      </c>
      <c r="D327" s="18" t="s">
        <v>822</v>
      </c>
      <c r="E327" s="18" t="s">
        <v>702</v>
      </c>
      <c r="F327" s="18" t="s">
        <v>911</v>
      </c>
      <c r="H327" s="18" t="s">
        <v>686</v>
      </c>
      <c r="I327" s="18" t="s">
        <v>686</v>
      </c>
      <c r="J327" s="26"/>
      <c r="K327" s="20">
        <v>0.1111111111111111</v>
      </c>
      <c r="L327" s="20">
        <v>0.31527777777777777</v>
      </c>
      <c r="M327" s="20">
        <v>0</v>
      </c>
      <c r="N327" s="21">
        <v>0.20902777777777778</v>
      </c>
      <c r="O327" s="21">
        <v>0.67013888888888884</v>
      </c>
      <c r="P327" s="18">
        <v>75</v>
      </c>
      <c r="Q327" s="21">
        <v>0.42638888888888887</v>
      </c>
      <c r="R327" s="18">
        <v>1</v>
      </c>
    </row>
    <row r="328" spans="1:18" ht="15" x14ac:dyDescent="0.25">
      <c r="A328" s="25">
        <v>45749</v>
      </c>
      <c r="B328" s="18" t="s">
        <v>472</v>
      </c>
      <c r="C328" s="18" t="s">
        <v>1</v>
      </c>
      <c r="D328" s="18" t="s">
        <v>823</v>
      </c>
      <c r="E328" s="18" t="s">
        <v>689</v>
      </c>
      <c r="F328" s="18" t="s">
        <v>620</v>
      </c>
      <c r="H328" s="18" t="s">
        <v>598</v>
      </c>
      <c r="I328" s="18" t="s">
        <v>1871</v>
      </c>
      <c r="J328" s="26"/>
      <c r="K328" s="20">
        <v>0.30972222222222223</v>
      </c>
      <c r="L328" s="20">
        <v>0.11736111111111111</v>
      </c>
      <c r="M328" s="20">
        <v>0</v>
      </c>
      <c r="N328" s="21">
        <v>0.20833333333333334</v>
      </c>
      <c r="O328" s="21">
        <v>0.66666666666666663</v>
      </c>
      <c r="P328" s="18">
        <v>494</v>
      </c>
      <c r="Q328" s="21">
        <v>0.42708333333333331</v>
      </c>
      <c r="R328" s="18">
        <v>1</v>
      </c>
    </row>
    <row r="329" spans="1:18" ht="15" x14ac:dyDescent="0.25">
      <c r="A329" s="25">
        <v>45749</v>
      </c>
      <c r="B329" s="18" t="s">
        <v>35</v>
      </c>
      <c r="C329" s="18" t="s">
        <v>1</v>
      </c>
      <c r="D329" s="18" t="s">
        <v>825</v>
      </c>
      <c r="E329" s="18" t="s">
        <v>703</v>
      </c>
      <c r="F329" s="18" t="s">
        <v>1837</v>
      </c>
      <c r="H329" s="18" t="s">
        <v>4</v>
      </c>
      <c r="I329" s="18" t="s">
        <v>678</v>
      </c>
      <c r="J329" s="26"/>
      <c r="K329" s="20">
        <v>0.15</v>
      </c>
      <c r="L329" s="20">
        <v>0.20694444444444443</v>
      </c>
      <c r="M329" s="20">
        <v>0</v>
      </c>
      <c r="N329" s="21">
        <v>0.55347222222222225</v>
      </c>
      <c r="O329" s="21">
        <v>0.94791666666666663</v>
      </c>
      <c r="P329" s="18">
        <v>198</v>
      </c>
      <c r="Q329" s="21">
        <v>0.35694444444444445</v>
      </c>
      <c r="R329" s="18">
        <v>1</v>
      </c>
    </row>
    <row r="330" spans="1:18" ht="15" x14ac:dyDescent="0.25">
      <c r="A330" s="25">
        <v>45749</v>
      </c>
      <c r="B330" s="18" t="s">
        <v>473</v>
      </c>
      <c r="C330" s="18" t="s">
        <v>1</v>
      </c>
      <c r="D330" s="18" t="s">
        <v>826</v>
      </c>
      <c r="F330" s="18" t="s">
        <v>578</v>
      </c>
      <c r="H330" s="18" t="s">
        <v>578</v>
      </c>
      <c r="I330" s="18" t="s">
        <v>578</v>
      </c>
      <c r="J330" s="26"/>
      <c r="K330" s="20">
        <v>0.38124999999999998</v>
      </c>
      <c r="L330" s="20">
        <v>0.14722222222222223</v>
      </c>
      <c r="M330" s="20">
        <v>0</v>
      </c>
      <c r="N330" s="21">
        <v>0.14374999999999999</v>
      </c>
      <c r="O330" s="21">
        <v>0.75138888888888888</v>
      </c>
      <c r="P330" s="18">
        <v>663</v>
      </c>
      <c r="Q330" s="21">
        <v>0.52847222222222223</v>
      </c>
      <c r="R330" s="18">
        <v>1</v>
      </c>
    </row>
    <row r="331" spans="1:18" ht="15" x14ac:dyDescent="0.25">
      <c r="A331" s="25">
        <v>45749</v>
      </c>
      <c r="B331" s="18" t="s">
        <v>474</v>
      </c>
      <c r="C331" s="18" t="s">
        <v>1</v>
      </c>
      <c r="D331" s="18" t="s">
        <v>827</v>
      </c>
      <c r="E331" s="18" t="s">
        <v>698</v>
      </c>
      <c r="F331" s="18" t="s">
        <v>575</v>
      </c>
      <c r="H331" s="18" t="s">
        <v>555</v>
      </c>
      <c r="I331" s="18" t="s">
        <v>679</v>
      </c>
      <c r="J331" s="26"/>
      <c r="K331" s="20">
        <v>0.42083333333333334</v>
      </c>
      <c r="L331" s="20">
        <v>0.26874999999999999</v>
      </c>
      <c r="M331" s="20">
        <v>3.472222222222222E-3</v>
      </c>
      <c r="N331" s="21"/>
      <c r="O331" s="21">
        <v>0.27152777777777776</v>
      </c>
      <c r="P331" s="18">
        <v>684</v>
      </c>
      <c r="Q331" s="21">
        <v>0.69305555555555554</v>
      </c>
      <c r="R331" s="18">
        <v>1</v>
      </c>
    </row>
    <row r="332" spans="1:18" ht="15" x14ac:dyDescent="0.25">
      <c r="A332" s="25">
        <v>45749</v>
      </c>
      <c r="B332" s="18" t="s">
        <v>475</v>
      </c>
      <c r="C332" s="18" t="s">
        <v>1</v>
      </c>
      <c r="D332" s="18" t="s">
        <v>828</v>
      </c>
      <c r="E332" s="18" t="s">
        <v>689</v>
      </c>
      <c r="F332" s="18" t="s">
        <v>636</v>
      </c>
      <c r="H332" s="18" t="s">
        <v>603</v>
      </c>
      <c r="I332" s="18" t="s">
        <v>683</v>
      </c>
      <c r="J332" s="26"/>
      <c r="K332" s="20">
        <v>0.21041666666666667</v>
      </c>
      <c r="L332" s="20">
        <v>0.23958333333333334</v>
      </c>
      <c r="M332" s="20">
        <v>0</v>
      </c>
      <c r="N332" s="21">
        <v>0.27083333333333331</v>
      </c>
      <c r="O332" s="21">
        <v>0.75416666666666665</v>
      </c>
      <c r="P332" s="18">
        <v>267</v>
      </c>
      <c r="Q332" s="21">
        <v>0.45</v>
      </c>
      <c r="R332" s="18">
        <v>1</v>
      </c>
    </row>
    <row r="333" spans="1:18" ht="15" x14ac:dyDescent="0.25">
      <c r="A333" s="25">
        <v>45749</v>
      </c>
      <c r="B333" s="18" t="s">
        <v>244</v>
      </c>
      <c r="C333" s="18" t="s">
        <v>0</v>
      </c>
      <c r="D333" s="18" t="s">
        <v>1821</v>
      </c>
      <c r="E333" s="18" t="s">
        <v>702</v>
      </c>
      <c r="F333" s="18" t="s">
        <v>618</v>
      </c>
      <c r="H333" s="18" t="s">
        <v>897</v>
      </c>
      <c r="I333" s="18" t="s">
        <v>897</v>
      </c>
      <c r="J333" s="26"/>
      <c r="K333" s="20">
        <v>0.27986111111111112</v>
      </c>
      <c r="L333" s="20">
        <v>0.16944444444444445</v>
      </c>
      <c r="M333" s="20">
        <v>0</v>
      </c>
      <c r="N333" s="21">
        <v>0.21319444444444444</v>
      </c>
      <c r="O333" s="21">
        <v>0.69861111111111107</v>
      </c>
      <c r="P333" s="18">
        <v>393</v>
      </c>
      <c r="Q333" s="21">
        <v>0.44930555555555557</v>
      </c>
      <c r="R333" s="18">
        <v>1</v>
      </c>
    </row>
    <row r="334" spans="1:18" ht="15" x14ac:dyDescent="0.25">
      <c r="A334" s="25">
        <v>45749</v>
      </c>
      <c r="B334" s="18" t="s">
        <v>408</v>
      </c>
      <c r="C334" s="18" t="s">
        <v>0</v>
      </c>
      <c r="D334" s="18" t="s">
        <v>829</v>
      </c>
      <c r="E334" s="18" t="s">
        <v>1080</v>
      </c>
      <c r="F334" s="18" t="s">
        <v>987</v>
      </c>
      <c r="H334" s="18" t="s">
        <v>557</v>
      </c>
      <c r="I334" s="18" t="s">
        <v>557</v>
      </c>
      <c r="J334" s="26"/>
      <c r="K334" s="20">
        <v>0.20069444444444445</v>
      </c>
      <c r="L334" s="20">
        <v>0.29375000000000001</v>
      </c>
      <c r="M334" s="20">
        <v>0</v>
      </c>
      <c r="N334" s="21">
        <v>0.36388888888888887</v>
      </c>
      <c r="O334" s="21">
        <v>0.89097222222222228</v>
      </c>
      <c r="P334" s="18">
        <v>245</v>
      </c>
      <c r="Q334" s="21">
        <v>0.49444444444444446</v>
      </c>
      <c r="R334" s="18">
        <v>1</v>
      </c>
    </row>
    <row r="335" spans="1:18" ht="15" x14ac:dyDescent="0.25">
      <c r="A335" s="25">
        <v>45749</v>
      </c>
      <c r="B335" s="18" t="s">
        <v>1799</v>
      </c>
      <c r="C335" s="18" t="s">
        <v>0</v>
      </c>
      <c r="D335" s="18" t="s">
        <v>1822</v>
      </c>
      <c r="E335" s="18" t="s">
        <v>1080</v>
      </c>
      <c r="F335" s="18" t="s">
        <v>1779</v>
      </c>
      <c r="H335" s="18" t="s">
        <v>1790</v>
      </c>
      <c r="I335" s="18" t="s">
        <v>1797</v>
      </c>
      <c r="J335" s="26"/>
      <c r="K335" s="20">
        <v>0.32916666666666666</v>
      </c>
      <c r="L335" s="20">
        <v>7.3611111111111113E-2</v>
      </c>
      <c r="M335" s="20">
        <v>0</v>
      </c>
      <c r="N335" s="21">
        <v>0.29722222222222222</v>
      </c>
      <c r="O335" s="21">
        <v>0.82152777777777775</v>
      </c>
      <c r="P335" s="18">
        <v>480</v>
      </c>
      <c r="Q335" s="21">
        <v>0.40277777777777779</v>
      </c>
      <c r="R335" s="18">
        <v>1</v>
      </c>
    </row>
    <row r="336" spans="1:18" ht="15" x14ac:dyDescent="0.25">
      <c r="A336" s="25">
        <v>45749</v>
      </c>
      <c r="B336" s="18" t="s">
        <v>252</v>
      </c>
      <c r="C336" s="18" t="s">
        <v>1</v>
      </c>
      <c r="D336" s="18" t="s">
        <v>830</v>
      </c>
      <c r="E336" s="18" t="s">
        <v>702</v>
      </c>
      <c r="F336" s="18" t="s">
        <v>640</v>
      </c>
      <c r="H336" s="18" t="s">
        <v>602</v>
      </c>
      <c r="I336" s="18" t="s">
        <v>602</v>
      </c>
      <c r="J336" s="26"/>
      <c r="K336" s="20">
        <v>0.21944444444444444</v>
      </c>
      <c r="L336" s="20">
        <v>0.16944444444444445</v>
      </c>
      <c r="M336" s="20">
        <v>0</v>
      </c>
      <c r="N336" s="21">
        <v>0.26458333333333334</v>
      </c>
      <c r="O336" s="21">
        <v>0.68611111111111112</v>
      </c>
      <c r="P336" s="18">
        <v>321</v>
      </c>
      <c r="Q336" s="21">
        <v>0.3888888888888889</v>
      </c>
      <c r="R336" s="18">
        <v>1</v>
      </c>
    </row>
    <row r="337" spans="1:18" ht="15" x14ac:dyDescent="0.25">
      <c r="A337" s="25">
        <v>45749</v>
      </c>
      <c r="B337" s="18" t="s">
        <v>476</v>
      </c>
      <c r="C337" s="18" t="s">
        <v>1</v>
      </c>
      <c r="D337" s="18" t="s">
        <v>831</v>
      </c>
      <c r="E337" s="18" t="s">
        <v>702</v>
      </c>
      <c r="F337" s="18" t="s">
        <v>578</v>
      </c>
      <c r="H337" s="18" t="s">
        <v>1851</v>
      </c>
      <c r="I337" s="18" t="s">
        <v>1855</v>
      </c>
      <c r="J337" s="26"/>
      <c r="K337" s="20">
        <v>0.12986111111111112</v>
      </c>
      <c r="L337" s="20">
        <v>0.34444444444444444</v>
      </c>
      <c r="M337" s="20">
        <v>0</v>
      </c>
      <c r="N337" s="21">
        <v>0.26250000000000001</v>
      </c>
      <c r="O337" s="21">
        <v>0.76944444444444449</v>
      </c>
      <c r="P337" s="18">
        <v>145</v>
      </c>
      <c r="Q337" s="21">
        <v>0.47430555555555554</v>
      </c>
      <c r="R337" s="18">
        <v>1</v>
      </c>
    </row>
    <row r="338" spans="1:18" ht="15" x14ac:dyDescent="0.25">
      <c r="A338" s="25">
        <v>45749</v>
      </c>
      <c r="B338" s="18" t="s">
        <v>256</v>
      </c>
      <c r="C338" s="18" t="s">
        <v>0</v>
      </c>
      <c r="D338" s="18" t="s">
        <v>1836</v>
      </c>
      <c r="E338" s="18" t="s">
        <v>702</v>
      </c>
      <c r="F338" s="18" t="s">
        <v>1785</v>
      </c>
      <c r="H338" s="18" t="s">
        <v>897</v>
      </c>
      <c r="I338" s="18" t="s">
        <v>897</v>
      </c>
      <c r="J338" s="26"/>
      <c r="K338" s="20">
        <v>0.3</v>
      </c>
      <c r="L338" s="20">
        <v>0.16180555555555556</v>
      </c>
      <c r="M338" s="20">
        <v>0</v>
      </c>
      <c r="N338" s="21">
        <v>0.23194444444444445</v>
      </c>
      <c r="O338" s="21">
        <v>0.72499999999999998</v>
      </c>
      <c r="P338" s="18">
        <v>396</v>
      </c>
      <c r="Q338" s="21">
        <v>0.46180555555555558</v>
      </c>
      <c r="R338" s="18">
        <v>1</v>
      </c>
    </row>
    <row r="339" spans="1:18" ht="15" x14ac:dyDescent="0.25">
      <c r="A339" s="25">
        <v>45749</v>
      </c>
      <c r="B339" s="18" t="s">
        <v>258</v>
      </c>
      <c r="D339" s="18" t="s">
        <v>944</v>
      </c>
      <c r="E339" s="18" t="s">
        <v>1719</v>
      </c>
      <c r="F339" s="18" t="s">
        <v>1017</v>
      </c>
      <c r="H339" s="18" t="s">
        <v>977</v>
      </c>
      <c r="I339" s="18" t="s">
        <v>984</v>
      </c>
      <c r="J339" s="26"/>
      <c r="K339" s="20">
        <v>0.36875000000000002</v>
      </c>
      <c r="L339" s="20">
        <v>3.9583333333333331E-2</v>
      </c>
      <c r="M339" s="20">
        <v>0</v>
      </c>
      <c r="N339" s="21">
        <v>0.6166666666666667</v>
      </c>
      <c r="O339" s="21">
        <v>2.5694444444444443E-2</v>
      </c>
      <c r="P339" s="18">
        <v>642</v>
      </c>
      <c r="Q339" s="21">
        <v>0.40833333333333333</v>
      </c>
      <c r="R339" s="18">
        <v>1</v>
      </c>
    </row>
    <row r="340" spans="1:18" ht="15" x14ac:dyDescent="0.25">
      <c r="A340" s="25">
        <v>45749</v>
      </c>
      <c r="B340" s="18" t="s">
        <v>261</v>
      </c>
      <c r="C340" s="18" t="s">
        <v>0</v>
      </c>
      <c r="D340" s="18" t="s">
        <v>1823</v>
      </c>
      <c r="E340" s="18" t="s">
        <v>702</v>
      </c>
      <c r="F340" s="18" t="s">
        <v>1773</v>
      </c>
      <c r="H340" s="18" t="s">
        <v>1788</v>
      </c>
      <c r="I340" s="18" t="s">
        <v>1788</v>
      </c>
      <c r="J340" s="26"/>
      <c r="K340" s="20">
        <v>0.26666666666666666</v>
      </c>
      <c r="L340" s="20">
        <v>0.11527777777777778</v>
      </c>
      <c r="M340" s="20">
        <v>0</v>
      </c>
      <c r="N340" s="21">
        <v>0.21111111111111111</v>
      </c>
      <c r="O340" s="21">
        <v>0.62916666666666665</v>
      </c>
      <c r="P340" s="18">
        <v>366</v>
      </c>
      <c r="Q340" s="21">
        <v>0.38194444444444442</v>
      </c>
      <c r="R340" s="18">
        <v>1</v>
      </c>
    </row>
    <row r="341" spans="1:18" ht="15" x14ac:dyDescent="0.25">
      <c r="A341" s="25">
        <v>45749</v>
      </c>
      <c r="B341" s="18" t="s">
        <v>262</v>
      </c>
      <c r="C341" s="18" t="s">
        <v>0</v>
      </c>
      <c r="D341" s="18" t="s">
        <v>930</v>
      </c>
      <c r="E341" s="18" t="s">
        <v>689</v>
      </c>
      <c r="F341" s="18" t="s">
        <v>998</v>
      </c>
      <c r="H341" s="18" t="s">
        <v>895</v>
      </c>
      <c r="I341" s="18" t="s">
        <v>966</v>
      </c>
      <c r="J341" s="26"/>
      <c r="K341" s="20">
        <v>8.3333333333333329E-2</v>
      </c>
      <c r="L341" s="20">
        <v>0.22847222222222222</v>
      </c>
      <c r="M341" s="20">
        <v>0</v>
      </c>
      <c r="N341" s="21">
        <v>0.31388888888888888</v>
      </c>
      <c r="O341" s="21">
        <v>0.66111111111111109</v>
      </c>
      <c r="P341" s="18">
        <v>74</v>
      </c>
      <c r="Q341" s="21">
        <v>0.31180555555555556</v>
      </c>
      <c r="R341" s="18">
        <v>1</v>
      </c>
    </row>
    <row r="342" spans="1:18" ht="15" x14ac:dyDescent="0.25">
      <c r="A342" s="25">
        <v>45749</v>
      </c>
      <c r="B342" s="18" t="s">
        <v>594</v>
      </c>
      <c r="C342" s="18" t="s">
        <v>1</v>
      </c>
      <c r="D342" s="18" t="s">
        <v>832</v>
      </c>
      <c r="E342" s="18" t="s">
        <v>702</v>
      </c>
      <c r="F342" s="18" t="s">
        <v>1712</v>
      </c>
      <c r="H342" s="18" t="s">
        <v>686</v>
      </c>
      <c r="I342" s="18" t="s">
        <v>686</v>
      </c>
      <c r="J342" s="26"/>
      <c r="K342" s="20">
        <v>0.15347222222222223</v>
      </c>
      <c r="L342" s="20">
        <v>0.28125</v>
      </c>
      <c r="M342" s="20">
        <v>0</v>
      </c>
      <c r="N342" s="21">
        <v>0.28749999999999998</v>
      </c>
      <c r="O342" s="21">
        <v>0.75763888888888886</v>
      </c>
      <c r="P342" s="18">
        <v>81</v>
      </c>
      <c r="Q342" s="21">
        <v>0.43472222222222223</v>
      </c>
      <c r="R342" s="18">
        <v>1</v>
      </c>
    </row>
    <row r="343" spans="1:18" ht="15" x14ac:dyDescent="0.25">
      <c r="A343" s="25">
        <v>45749</v>
      </c>
      <c r="B343" s="18" t="s">
        <v>265</v>
      </c>
      <c r="D343" s="18" t="s">
        <v>931</v>
      </c>
      <c r="E343" s="18" t="s">
        <v>1719</v>
      </c>
      <c r="F343" s="18" t="s">
        <v>1021</v>
      </c>
      <c r="H343" s="18" t="s">
        <v>979</v>
      </c>
      <c r="I343" s="18" t="s">
        <v>985</v>
      </c>
      <c r="J343" s="26"/>
      <c r="K343" s="20">
        <v>0.31180555555555556</v>
      </c>
      <c r="L343" s="20">
        <v>0.17499999999999999</v>
      </c>
      <c r="M343" s="20">
        <v>0</v>
      </c>
      <c r="N343" s="21">
        <v>0.22500000000000001</v>
      </c>
      <c r="O343" s="21">
        <v>0.74791666666666667</v>
      </c>
      <c r="P343" s="18">
        <v>284</v>
      </c>
      <c r="Q343" s="21">
        <v>0.48680555555555555</v>
      </c>
      <c r="R343" s="18">
        <v>1</v>
      </c>
    </row>
    <row r="344" spans="1:18" ht="15" x14ac:dyDescent="0.25">
      <c r="A344" s="25">
        <v>45749</v>
      </c>
      <c r="B344" s="18" t="s">
        <v>266</v>
      </c>
      <c r="C344" s="18" t="s">
        <v>0</v>
      </c>
      <c r="D344" s="18" t="s">
        <v>1824</v>
      </c>
      <c r="E344" s="18" t="s">
        <v>702</v>
      </c>
      <c r="F344" s="18" t="s">
        <v>1772</v>
      </c>
      <c r="H344" s="18" t="s">
        <v>1788</v>
      </c>
      <c r="I344" s="18" t="s">
        <v>1788</v>
      </c>
      <c r="J344" s="26"/>
      <c r="K344" s="20">
        <v>0.125</v>
      </c>
      <c r="L344" s="20">
        <v>0.27916666666666667</v>
      </c>
      <c r="M344" s="20">
        <v>0</v>
      </c>
      <c r="N344" s="21">
        <v>0.20972222222222223</v>
      </c>
      <c r="O344" s="21">
        <v>0.6479166666666667</v>
      </c>
      <c r="P344" s="18">
        <v>154</v>
      </c>
      <c r="Q344" s="21">
        <v>0.40416666666666667</v>
      </c>
      <c r="R344" s="18">
        <v>1</v>
      </c>
    </row>
    <row r="345" spans="1:18" ht="15" x14ac:dyDescent="0.25">
      <c r="A345" s="25">
        <v>45749</v>
      </c>
      <c r="B345" s="18" t="s">
        <v>268</v>
      </c>
      <c r="C345" s="18" t="s">
        <v>0</v>
      </c>
      <c r="D345" s="18" t="s">
        <v>1825</v>
      </c>
      <c r="E345" s="18" t="s">
        <v>702</v>
      </c>
      <c r="F345" s="18" t="s">
        <v>1763</v>
      </c>
      <c r="H345" s="18" t="s">
        <v>897</v>
      </c>
      <c r="I345" s="18" t="s">
        <v>897</v>
      </c>
      <c r="J345" s="26"/>
      <c r="K345" s="20">
        <v>0.31388888888888888</v>
      </c>
      <c r="L345" s="20">
        <v>0.1763888888888889</v>
      </c>
      <c r="M345" s="20">
        <v>0</v>
      </c>
      <c r="N345" s="21">
        <v>0.21180555555555555</v>
      </c>
      <c r="O345" s="21">
        <v>0.73541666666666672</v>
      </c>
      <c r="P345" s="18">
        <v>412</v>
      </c>
      <c r="Q345" s="21">
        <v>0.49027777777777776</v>
      </c>
      <c r="R345" s="18">
        <v>1</v>
      </c>
    </row>
    <row r="346" spans="1:18" ht="15" x14ac:dyDescent="0.25">
      <c r="A346" s="25">
        <v>45749</v>
      </c>
      <c r="B346" s="18" t="s">
        <v>410</v>
      </c>
      <c r="C346" s="18" t="s">
        <v>0</v>
      </c>
      <c r="D346" s="18" t="s">
        <v>1863</v>
      </c>
      <c r="E346" s="18" t="s">
        <v>703</v>
      </c>
      <c r="F346" s="18" t="s">
        <v>1861</v>
      </c>
      <c r="H346" s="18" t="s">
        <v>4</v>
      </c>
      <c r="I346" s="18" t="s">
        <v>1860</v>
      </c>
      <c r="J346" s="26"/>
      <c r="K346" s="20">
        <v>0.23055555555555557</v>
      </c>
      <c r="L346" s="20">
        <v>0.10277777777777777</v>
      </c>
      <c r="M346" s="20">
        <v>0</v>
      </c>
      <c r="N346" s="21">
        <v>0.47986111111111113</v>
      </c>
      <c r="O346" s="21">
        <v>0.84861111111111109</v>
      </c>
      <c r="P346" s="18">
        <v>265</v>
      </c>
      <c r="Q346" s="21">
        <v>0.33333333333333331</v>
      </c>
      <c r="R346" s="18">
        <v>1</v>
      </c>
    </row>
    <row r="347" spans="1:18" ht="15" x14ac:dyDescent="0.25">
      <c r="A347" s="25">
        <v>45749</v>
      </c>
      <c r="B347" s="18" t="s">
        <v>478</v>
      </c>
      <c r="C347" s="18" t="s">
        <v>1</v>
      </c>
      <c r="D347" s="18" t="s">
        <v>835</v>
      </c>
      <c r="E347" s="18" t="s">
        <v>698</v>
      </c>
      <c r="F347" s="18" t="s">
        <v>1052</v>
      </c>
      <c r="H347" s="18" t="s">
        <v>556</v>
      </c>
      <c r="I347" s="18" t="s">
        <v>675</v>
      </c>
      <c r="J347" s="26"/>
      <c r="K347" s="20">
        <v>0.14930555555555555</v>
      </c>
      <c r="L347" s="20">
        <v>0.15277777777777779</v>
      </c>
      <c r="M347" s="20">
        <v>0</v>
      </c>
      <c r="N347" s="21">
        <v>0.93819444444444444</v>
      </c>
      <c r="O347" s="21">
        <v>0.27291666666666664</v>
      </c>
      <c r="P347" s="18">
        <v>266</v>
      </c>
      <c r="Q347" s="21">
        <v>0.30208333333333331</v>
      </c>
      <c r="R347" s="18">
        <v>1</v>
      </c>
    </row>
    <row r="348" spans="1:18" ht="15" x14ac:dyDescent="0.25">
      <c r="A348" s="25">
        <v>45749</v>
      </c>
      <c r="B348" s="18" t="s">
        <v>479</v>
      </c>
      <c r="C348" s="18" t="s">
        <v>1</v>
      </c>
      <c r="D348" s="18" t="s">
        <v>836</v>
      </c>
      <c r="E348" s="18" t="s">
        <v>689</v>
      </c>
      <c r="F348" s="18" t="s">
        <v>630</v>
      </c>
      <c r="H348" s="18" t="s">
        <v>599</v>
      </c>
      <c r="I348" s="18" t="s">
        <v>1056</v>
      </c>
      <c r="J348" s="26"/>
      <c r="K348" s="20">
        <v>0.2673611111111111</v>
      </c>
      <c r="L348" s="20">
        <v>0.19583333333333333</v>
      </c>
      <c r="M348" s="20">
        <v>0</v>
      </c>
      <c r="N348" s="21">
        <v>0.21041666666666667</v>
      </c>
      <c r="O348" s="21">
        <v>0.70625000000000004</v>
      </c>
      <c r="P348" s="18">
        <v>421</v>
      </c>
      <c r="Q348" s="21">
        <v>0.46319444444444446</v>
      </c>
      <c r="R348" s="18">
        <v>1</v>
      </c>
    </row>
    <row r="349" spans="1:18" ht="15" x14ac:dyDescent="0.25">
      <c r="A349" s="25">
        <v>45749</v>
      </c>
      <c r="B349" s="18" t="s">
        <v>271</v>
      </c>
      <c r="C349" s="18" t="s">
        <v>1</v>
      </c>
      <c r="D349" s="18" t="s">
        <v>837</v>
      </c>
      <c r="E349" s="18" t="s">
        <v>698</v>
      </c>
      <c r="F349" s="18" t="s">
        <v>565</v>
      </c>
      <c r="H349" s="18" t="s">
        <v>555</v>
      </c>
      <c r="I349" s="18" t="s">
        <v>679</v>
      </c>
      <c r="J349" s="26"/>
      <c r="K349" s="20">
        <v>0.17291666666666666</v>
      </c>
      <c r="L349" s="20">
        <v>0.25555555555555554</v>
      </c>
      <c r="M349" s="20">
        <v>0</v>
      </c>
      <c r="N349" s="21">
        <v>0.2</v>
      </c>
      <c r="O349" s="21">
        <v>0.67013888888888884</v>
      </c>
      <c r="P349" s="18">
        <v>191</v>
      </c>
      <c r="Q349" s="21">
        <v>0.4284722222222222</v>
      </c>
      <c r="R349" s="18">
        <v>1</v>
      </c>
    </row>
    <row r="350" spans="1:18" ht="15" x14ac:dyDescent="0.25">
      <c r="A350" s="25">
        <v>45749</v>
      </c>
      <c r="B350" s="18" t="s">
        <v>488</v>
      </c>
      <c r="C350" s="18" t="s">
        <v>1</v>
      </c>
      <c r="D350" s="18" t="s">
        <v>840</v>
      </c>
      <c r="E350" s="18" t="s">
        <v>698</v>
      </c>
      <c r="F350" s="18" t="s">
        <v>565</v>
      </c>
      <c r="H350" s="18" t="s">
        <v>555</v>
      </c>
      <c r="I350" s="18" t="s">
        <v>679</v>
      </c>
      <c r="J350" s="26"/>
      <c r="K350" s="20">
        <v>0.16111111111111112</v>
      </c>
      <c r="L350" s="20">
        <v>0.33055555555555555</v>
      </c>
      <c r="M350" s="20">
        <v>0</v>
      </c>
      <c r="N350" s="21">
        <v>0.10694444444444444</v>
      </c>
      <c r="O350" s="21">
        <v>0.62361111111111112</v>
      </c>
      <c r="P350" s="18">
        <v>161</v>
      </c>
      <c r="Q350" s="21">
        <v>0.49166666666666664</v>
      </c>
      <c r="R350" s="18">
        <v>1</v>
      </c>
    </row>
    <row r="351" spans="1:18" ht="15" x14ac:dyDescent="0.25">
      <c r="A351" s="25">
        <v>45749</v>
      </c>
      <c r="B351" s="18" t="s">
        <v>411</v>
      </c>
      <c r="C351" s="18" t="s">
        <v>0</v>
      </c>
      <c r="D351" s="18" t="s">
        <v>841</v>
      </c>
      <c r="E351" s="18" t="s">
        <v>1080</v>
      </c>
      <c r="F351" s="18" t="s">
        <v>987</v>
      </c>
      <c r="H351" s="18" t="s">
        <v>557</v>
      </c>
      <c r="I351" s="18" t="s">
        <v>557</v>
      </c>
      <c r="J351" s="26"/>
      <c r="K351" s="20">
        <v>0.16388888888888889</v>
      </c>
      <c r="L351" s="20">
        <v>0.10972222222222222</v>
      </c>
      <c r="M351" s="20">
        <v>0</v>
      </c>
      <c r="N351" s="21">
        <v>0.89236111111111116</v>
      </c>
      <c r="O351" s="21">
        <v>0.18958333333333333</v>
      </c>
      <c r="P351" s="18">
        <v>275</v>
      </c>
      <c r="Q351" s="21">
        <v>0.27361111111111114</v>
      </c>
      <c r="R351" s="18">
        <v>1</v>
      </c>
    </row>
    <row r="352" spans="1:18" ht="15" x14ac:dyDescent="0.25">
      <c r="A352" s="25">
        <v>45749</v>
      </c>
      <c r="B352" s="18" t="s">
        <v>412</v>
      </c>
      <c r="C352" s="18" t="s">
        <v>0</v>
      </c>
      <c r="D352" s="18" t="s">
        <v>842</v>
      </c>
      <c r="E352" s="18" t="s">
        <v>1080</v>
      </c>
      <c r="F352" s="18" t="s">
        <v>637</v>
      </c>
      <c r="H352" s="18" t="s">
        <v>557</v>
      </c>
      <c r="I352" s="18" t="s">
        <v>557</v>
      </c>
      <c r="J352" s="26"/>
      <c r="K352" s="20">
        <v>0.1986111111111111</v>
      </c>
      <c r="L352" s="20">
        <v>0.12430555555555556</v>
      </c>
      <c r="M352" s="20">
        <v>0</v>
      </c>
      <c r="N352" s="21">
        <v>0.87013888888888891</v>
      </c>
      <c r="O352" s="21">
        <v>0.23055555555555557</v>
      </c>
      <c r="P352" s="18">
        <v>349</v>
      </c>
      <c r="Q352" s="21">
        <v>0.32291666666666669</v>
      </c>
      <c r="R352" s="18">
        <v>1</v>
      </c>
    </row>
    <row r="353" spans="1:18" ht="15" x14ac:dyDescent="0.25">
      <c r="A353" s="25">
        <v>45749</v>
      </c>
      <c r="B353" s="18" t="s">
        <v>277</v>
      </c>
      <c r="D353" s="18" t="s">
        <v>945</v>
      </c>
      <c r="E353" s="18" t="s">
        <v>1719</v>
      </c>
      <c r="F353" s="18" t="s">
        <v>1077</v>
      </c>
      <c r="H353" s="18" t="s">
        <v>1851</v>
      </c>
      <c r="I353" s="18" t="s">
        <v>1855</v>
      </c>
      <c r="J353" s="26"/>
      <c r="K353" s="20">
        <v>0.36527777777777776</v>
      </c>
      <c r="L353" s="20">
        <v>8.5416666666666669E-2</v>
      </c>
      <c r="M353" s="20">
        <v>0</v>
      </c>
      <c r="N353" s="21">
        <v>0.22222222222222221</v>
      </c>
      <c r="O353" s="21">
        <v>0.71736111111111112</v>
      </c>
      <c r="P353" s="18">
        <v>700</v>
      </c>
      <c r="Q353" s="21">
        <v>0.45069444444444445</v>
      </c>
      <c r="R353" s="18">
        <v>1</v>
      </c>
    </row>
    <row r="354" spans="1:18" ht="15" x14ac:dyDescent="0.25">
      <c r="A354" s="25">
        <v>45749</v>
      </c>
      <c r="B354" s="18" t="s">
        <v>482</v>
      </c>
      <c r="C354" s="18" t="s">
        <v>1</v>
      </c>
      <c r="D354" s="18" t="s">
        <v>843</v>
      </c>
      <c r="E354" s="18" t="s">
        <v>703</v>
      </c>
      <c r="F354" s="18" t="s">
        <v>19</v>
      </c>
      <c r="H354" s="18" t="s">
        <v>4</v>
      </c>
      <c r="I354" s="18" t="s">
        <v>674</v>
      </c>
      <c r="J354" s="26"/>
      <c r="K354" s="20">
        <v>0.15277777777777779</v>
      </c>
      <c r="L354" s="20">
        <v>0.12152777777777778</v>
      </c>
      <c r="M354" s="20">
        <v>3.7499999999999999E-2</v>
      </c>
      <c r="N354" s="21">
        <v>0.93680555555555556</v>
      </c>
      <c r="O354" s="21">
        <v>0.25</v>
      </c>
      <c r="P354" s="18">
        <v>194</v>
      </c>
      <c r="Q354" s="21">
        <v>0.31180555555555556</v>
      </c>
      <c r="R354" s="18">
        <v>1</v>
      </c>
    </row>
    <row r="355" spans="1:18" ht="15" x14ac:dyDescent="0.25">
      <c r="A355" s="25">
        <v>45749</v>
      </c>
      <c r="B355" s="18" t="s">
        <v>279</v>
      </c>
      <c r="D355" s="18" t="s">
        <v>953</v>
      </c>
      <c r="E355" s="18" t="s">
        <v>1719</v>
      </c>
      <c r="F355" s="18" t="s">
        <v>1857</v>
      </c>
      <c r="H355" s="18" t="s">
        <v>976</v>
      </c>
      <c r="I355" s="18" t="s">
        <v>1058</v>
      </c>
      <c r="J355" s="26"/>
      <c r="K355" s="20">
        <v>0.2722222222222222</v>
      </c>
      <c r="L355" s="20">
        <v>0.17847222222222223</v>
      </c>
      <c r="M355" s="20">
        <v>0</v>
      </c>
      <c r="N355" s="21">
        <v>0.23125000000000001</v>
      </c>
      <c r="O355" s="21">
        <v>0.73888888888888893</v>
      </c>
      <c r="P355" s="18">
        <v>362</v>
      </c>
      <c r="Q355" s="21">
        <v>0.45069444444444445</v>
      </c>
      <c r="R355" s="18">
        <v>1</v>
      </c>
    </row>
    <row r="356" spans="1:18" ht="15" x14ac:dyDescent="0.25">
      <c r="A356" s="25">
        <v>45749</v>
      </c>
      <c r="B356" s="18" t="s">
        <v>483</v>
      </c>
      <c r="C356" s="18" t="s">
        <v>0</v>
      </c>
      <c r="D356" s="18" t="s">
        <v>1826</v>
      </c>
      <c r="E356" s="18" t="s">
        <v>1080</v>
      </c>
      <c r="F356" s="18" t="s">
        <v>1784</v>
      </c>
      <c r="H356" s="18" t="s">
        <v>1793</v>
      </c>
      <c r="I356" s="18" t="s">
        <v>1794</v>
      </c>
      <c r="J356" s="26"/>
      <c r="K356" s="20">
        <v>0.30486111111111114</v>
      </c>
      <c r="L356" s="20">
        <v>0.1076388888888889</v>
      </c>
      <c r="M356" s="20">
        <v>0</v>
      </c>
      <c r="N356" s="21">
        <v>0.10277777777777777</v>
      </c>
      <c r="O356" s="21">
        <v>0.54722222222222228</v>
      </c>
      <c r="P356" s="18">
        <v>541</v>
      </c>
      <c r="Q356" s="21">
        <v>0.41249999999999998</v>
      </c>
      <c r="R356" s="18">
        <v>1</v>
      </c>
    </row>
    <row r="357" spans="1:18" ht="15" x14ac:dyDescent="0.25">
      <c r="A357" s="25">
        <v>45749</v>
      </c>
      <c r="B357" s="18" t="s">
        <v>283</v>
      </c>
      <c r="D357" s="18" t="s">
        <v>934</v>
      </c>
      <c r="E357" s="18" t="s">
        <v>1719</v>
      </c>
      <c r="F357" s="18" t="s">
        <v>1020</v>
      </c>
      <c r="J357" s="26"/>
      <c r="K357" s="20">
        <v>0.38680555555555557</v>
      </c>
      <c r="L357" s="20">
        <v>9.5138888888888884E-2</v>
      </c>
      <c r="M357" s="20">
        <v>6.9444444444444447E-4</v>
      </c>
      <c r="N357" s="21">
        <v>0.21388888888888888</v>
      </c>
      <c r="O357" s="21">
        <v>0.77569444444444446</v>
      </c>
      <c r="P357" s="18">
        <v>584</v>
      </c>
      <c r="Q357" s="21">
        <v>0.4826388888888889</v>
      </c>
      <c r="R357" s="18">
        <v>1</v>
      </c>
    </row>
    <row r="358" spans="1:18" ht="15" x14ac:dyDescent="0.25">
      <c r="A358" s="25">
        <v>45749</v>
      </c>
      <c r="B358" s="18" t="s">
        <v>484</v>
      </c>
      <c r="C358" s="18" t="s">
        <v>1</v>
      </c>
      <c r="D358" s="18" t="s">
        <v>844</v>
      </c>
      <c r="F358" s="18" t="s">
        <v>578</v>
      </c>
      <c r="I358" s="18" t="s">
        <v>578</v>
      </c>
      <c r="J358" s="26"/>
      <c r="K358" s="20">
        <v>0.2388888888888889</v>
      </c>
      <c r="L358" s="20">
        <v>0.26041666666666669</v>
      </c>
      <c r="M358" s="20">
        <v>0</v>
      </c>
      <c r="N358" s="21">
        <v>0.20902777777777778</v>
      </c>
      <c r="O358" s="21">
        <v>0.8125</v>
      </c>
      <c r="P358" s="18">
        <v>365</v>
      </c>
      <c r="Q358" s="21">
        <v>0.49930555555555556</v>
      </c>
      <c r="R358" s="18">
        <v>1</v>
      </c>
    </row>
    <row r="359" spans="1:18" ht="15" x14ac:dyDescent="0.25">
      <c r="A359" s="25">
        <v>45749</v>
      </c>
      <c r="B359" s="18" t="s">
        <v>486</v>
      </c>
      <c r="C359" s="18" t="s">
        <v>1</v>
      </c>
      <c r="D359" s="18" t="s">
        <v>848</v>
      </c>
      <c r="E359" s="18" t="s">
        <v>703</v>
      </c>
      <c r="F359" s="18" t="s">
        <v>1840</v>
      </c>
      <c r="H359" s="18" t="s">
        <v>4</v>
      </c>
      <c r="I359" s="18" t="s">
        <v>678</v>
      </c>
      <c r="J359" s="26"/>
      <c r="K359" s="20">
        <v>0.20694444444444443</v>
      </c>
      <c r="L359" s="20">
        <v>0.15902777777777777</v>
      </c>
      <c r="M359" s="20">
        <v>0</v>
      </c>
      <c r="N359" s="21">
        <v>0.13194444444444445</v>
      </c>
      <c r="O359" s="21">
        <v>0.53333333333333333</v>
      </c>
      <c r="P359" s="18">
        <v>257</v>
      </c>
      <c r="Q359" s="21">
        <v>0.3659722222222222</v>
      </c>
      <c r="R359" s="18">
        <v>1</v>
      </c>
    </row>
    <row r="360" spans="1:18" ht="15" x14ac:dyDescent="0.25">
      <c r="A360" s="25">
        <v>45749</v>
      </c>
      <c r="B360" s="18" t="s">
        <v>909</v>
      </c>
      <c r="C360" s="18" t="s">
        <v>1</v>
      </c>
      <c r="D360" s="18" t="s">
        <v>969</v>
      </c>
      <c r="E360" s="18" t="s">
        <v>698</v>
      </c>
      <c r="F360" s="18" t="s">
        <v>574</v>
      </c>
      <c r="H360" s="18" t="s">
        <v>555</v>
      </c>
      <c r="I360" s="18" t="s">
        <v>679</v>
      </c>
      <c r="J360" s="26"/>
      <c r="K360" s="20">
        <v>0.17499999999999999</v>
      </c>
      <c r="L360" s="20">
        <v>0.24513888888888888</v>
      </c>
      <c r="M360" s="20">
        <v>0</v>
      </c>
      <c r="N360" s="21">
        <v>0.1361111111111111</v>
      </c>
      <c r="O360" s="21">
        <v>0.59930555555555554</v>
      </c>
      <c r="P360" s="18">
        <v>174</v>
      </c>
      <c r="Q360" s="21">
        <v>0.4201388888888889</v>
      </c>
      <c r="R360" s="18">
        <v>1</v>
      </c>
    </row>
    <row r="361" spans="1:18" ht="15" x14ac:dyDescent="0.25">
      <c r="A361" s="25">
        <v>45749</v>
      </c>
      <c r="B361" s="18" t="s">
        <v>487</v>
      </c>
      <c r="C361" s="18" t="s">
        <v>1</v>
      </c>
      <c r="D361" s="18" t="s">
        <v>851</v>
      </c>
      <c r="E361" s="18" t="s">
        <v>702</v>
      </c>
      <c r="F361" s="18" t="s">
        <v>633</v>
      </c>
      <c r="H361" s="18" t="s">
        <v>686</v>
      </c>
      <c r="I361" s="18" t="s">
        <v>686</v>
      </c>
      <c r="J361" s="26"/>
      <c r="K361" s="20">
        <v>0.15277777777777779</v>
      </c>
      <c r="L361" s="20">
        <v>0.2048611111111111</v>
      </c>
      <c r="M361" s="20">
        <v>0</v>
      </c>
      <c r="N361" s="21">
        <v>0.20624999999999999</v>
      </c>
      <c r="O361" s="21">
        <v>0.60347222222222219</v>
      </c>
      <c r="P361" s="18">
        <v>169</v>
      </c>
      <c r="Q361" s="21">
        <v>0.3576388888888889</v>
      </c>
      <c r="R361" s="18">
        <v>1</v>
      </c>
    </row>
    <row r="362" spans="1:18" ht="15" x14ac:dyDescent="0.25">
      <c r="A362" s="25">
        <v>45749</v>
      </c>
      <c r="B362" s="18" t="s">
        <v>298</v>
      </c>
      <c r="C362" s="18" t="s">
        <v>0</v>
      </c>
      <c r="D362" s="18" t="s">
        <v>1827</v>
      </c>
      <c r="E362" s="18" t="s">
        <v>702</v>
      </c>
      <c r="F362" s="18" t="s">
        <v>1762</v>
      </c>
      <c r="H362" s="18" t="s">
        <v>897</v>
      </c>
      <c r="I362" s="18" t="s">
        <v>897</v>
      </c>
      <c r="J362" s="26"/>
      <c r="K362" s="20">
        <v>0.20694444444444443</v>
      </c>
      <c r="L362" s="20">
        <v>0.13402777777777777</v>
      </c>
      <c r="M362" s="20">
        <v>0</v>
      </c>
      <c r="N362" s="21">
        <v>0.17708333333333334</v>
      </c>
      <c r="O362" s="21">
        <v>0.55000000000000004</v>
      </c>
      <c r="P362" s="18">
        <v>320</v>
      </c>
      <c r="Q362" s="21">
        <v>0.34097222222222223</v>
      </c>
      <c r="R362" s="18">
        <v>1</v>
      </c>
    </row>
    <row r="363" spans="1:18" ht="15" x14ac:dyDescent="0.25">
      <c r="A363" s="25">
        <v>45749</v>
      </c>
      <c r="B363" s="18" t="s">
        <v>1079</v>
      </c>
      <c r="C363" s="18" t="s">
        <v>0</v>
      </c>
      <c r="D363" s="18" t="s">
        <v>1755</v>
      </c>
      <c r="E363" s="18" t="s">
        <v>1080</v>
      </c>
      <c r="F363" s="18" t="s">
        <v>1081</v>
      </c>
      <c r="H363" s="18" t="s">
        <v>1083</v>
      </c>
      <c r="I363" s="18" t="s">
        <v>1854</v>
      </c>
      <c r="J363" s="26"/>
      <c r="K363" s="20">
        <v>0.35208333333333336</v>
      </c>
      <c r="L363" s="20">
        <v>5.4166666666666669E-2</v>
      </c>
      <c r="M363" s="20">
        <v>0</v>
      </c>
      <c r="N363" s="21">
        <v>0.29375000000000001</v>
      </c>
      <c r="O363" s="21">
        <v>0.73333333333333328</v>
      </c>
      <c r="P363" s="18">
        <v>697</v>
      </c>
      <c r="Q363" s="21">
        <v>0.40625</v>
      </c>
      <c r="R363" s="18">
        <v>1</v>
      </c>
    </row>
    <row r="364" spans="1:18" ht="15" x14ac:dyDescent="0.25">
      <c r="A364" s="25">
        <v>45749</v>
      </c>
      <c r="B364" s="18" t="s">
        <v>518</v>
      </c>
      <c r="C364" s="18" t="s">
        <v>0</v>
      </c>
      <c r="D364" s="18" t="s">
        <v>857</v>
      </c>
      <c r="E364" s="18" t="s">
        <v>698</v>
      </c>
      <c r="F364" s="18" t="s">
        <v>588</v>
      </c>
      <c r="H364" s="18" t="s">
        <v>561</v>
      </c>
      <c r="I364" s="18" t="s">
        <v>676</v>
      </c>
      <c r="J364" s="26"/>
      <c r="K364" s="20">
        <v>0.21458333333333332</v>
      </c>
      <c r="L364" s="20">
        <v>0.19791666666666666</v>
      </c>
      <c r="M364" s="20">
        <v>0</v>
      </c>
      <c r="N364" s="21">
        <v>0.20833333333333334</v>
      </c>
      <c r="O364" s="21">
        <v>0.65208333333333335</v>
      </c>
      <c r="P364" s="18">
        <v>290</v>
      </c>
      <c r="Q364" s="21">
        <v>0.41249999999999998</v>
      </c>
      <c r="R364" s="18">
        <v>1</v>
      </c>
    </row>
    <row r="365" spans="1:18" ht="15" x14ac:dyDescent="0.25">
      <c r="A365" s="25">
        <v>45749</v>
      </c>
      <c r="B365" s="18" t="s">
        <v>310</v>
      </c>
      <c r="C365" s="18" t="s">
        <v>0</v>
      </c>
      <c r="D365" s="18" t="s">
        <v>1828</v>
      </c>
      <c r="E365" s="18" t="s">
        <v>702</v>
      </c>
      <c r="F365" s="18" t="s">
        <v>1765</v>
      </c>
      <c r="H365" s="18" t="s">
        <v>897</v>
      </c>
      <c r="I365" s="18" t="s">
        <v>897</v>
      </c>
      <c r="J365" s="26"/>
      <c r="K365" s="20">
        <v>0.31874999999999998</v>
      </c>
      <c r="L365" s="20">
        <v>0.16250000000000001</v>
      </c>
      <c r="M365" s="20">
        <v>0</v>
      </c>
      <c r="N365" s="21">
        <v>0.2076388888888889</v>
      </c>
      <c r="O365" s="21">
        <v>0.72152777777777777</v>
      </c>
      <c r="P365" s="18">
        <v>480</v>
      </c>
      <c r="Q365" s="21">
        <v>0.48125000000000001</v>
      </c>
      <c r="R365" s="18">
        <v>1</v>
      </c>
    </row>
    <row r="366" spans="1:18" ht="15" x14ac:dyDescent="0.25">
      <c r="A366" s="25">
        <v>45749</v>
      </c>
      <c r="B366" s="18" t="s">
        <v>315</v>
      </c>
      <c r="C366" s="18" t="s">
        <v>0</v>
      </c>
      <c r="D366" s="18" t="s">
        <v>1829</v>
      </c>
      <c r="E366" s="18" t="s">
        <v>1080</v>
      </c>
      <c r="F366" s="18" t="s">
        <v>1781</v>
      </c>
      <c r="H366" s="18" t="s">
        <v>1791</v>
      </c>
      <c r="I366" s="18" t="s">
        <v>1792</v>
      </c>
      <c r="J366" s="26"/>
      <c r="K366" s="20">
        <v>0.36041666666666666</v>
      </c>
      <c r="L366" s="20">
        <v>8.9583333333333334E-2</v>
      </c>
      <c r="M366" s="20">
        <v>0</v>
      </c>
      <c r="N366" s="21">
        <v>0.13541666666666666</v>
      </c>
      <c r="O366" s="21">
        <v>0.61736111111111114</v>
      </c>
      <c r="P366" s="18">
        <v>665</v>
      </c>
      <c r="Q366" s="21">
        <v>0.45</v>
      </c>
      <c r="R366" s="18">
        <v>1</v>
      </c>
    </row>
    <row r="367" spans="1:18" ht="15" x14ac:dyDescent="0.25">
      <c r="A367" s="25">
        <v>45749</v>
      </c>
      <c r="B367" s="18" t="s">
        <v>317</v>
      </c>
      <c r="C367" s="18" t="s">
        <v>0</v>
      </c>
      <c r="D367" s="18" t="s">
        <v>935</v>
      </c>
      <c r="E367" s="18" t="s">
        <v>1719</v>
      </c>
      <c r="F367" s="18" t="s">
        <v>578</v>
      </c>
      <c r="H367" s="18" t="s">
        <v>1083</v>
      </c>
      <c r="I367" s="18" t="s">
        <v>1854</v>
      </c>
      <c r="J367" s="26"/>
      <c r="K367" s="20">
        <v>0.30902777777777779</v>
      </c>
      <c r="L367" s="20">
        <v>0.12638888888888888</v>
      </c>
      <c r="M367" s="20">
        <v>0</v>
      </c>
      <c r="N367" s="21">
        <v>0.26597222222222222</v>
      </c>
      <c r="O367" s="21">
        <v>0.73333333333333328</v>
      </c>
      <c r="P367" s="18">
        <v>461</v>
      </c>
      <c r="Q367" s="21">
        <v>0.43541666666666667</v>
      </c>
      <c r="R367" s="18">
        <v>1</v>
      </c>
    </row>
    <row r="368" spans="1:18" ht="15" x14ac:dyDescent="0.25">
      <c r="A368" s="25">
        <v>45749</v>
      </c>
      <c r="B368" s="18" t="s">
        <v>492</v>
      </c>
      <c r="C368" s="18" t="s">
        <v>1</v>
      </c>
      <c r="D368" s="18" t="s">
        <v>858</v>
      </c>
      <c r="E368" s="18" t="s">
        <v>703</v>
      </c>
      <c r="F368" s="18" t="s">
        <v>578</v>
      </c>
      <c r="H368" s="18" t="s">
        <v>693</v>
      </c>
      <c r="I368" s="18" t="s">
        <v>678</v>
      </c>
      <c r="J368" s="26"/>
      <c r="K368" s="20">
        <v>0.21527777777777779</v>
      </c>
      <c r="L368" s="20">
        <v>0.15694444444444444</v>
      </c>
      <c r="M368" s="20">
        <v>0</v>
      </c>
      <c r="N368" s="21">
        <v>0.55763888888888891</v>
      </c>
      <c r="O368" s="21">
        <v>0.96250000000000002</v>
      </c>
      <c r="P368" s="18">
        <v>292</v>
      </c>
      <c r="Q368" s="21">
        <v>0.37222222222222223</v>
      </c>
      <c r="R368" s="18">
        <v>1</v>
      </c>
    </row>
    <row r="369" spans="1:18" ht="15" x14ac:dyDescent="0.25">
      <c r="A369" s="25">
        <v>45749</v>
      </c>
      <c r="B369" s="18" t="s">
        <v>416</v>
      </c>
      <c r="C369" s="18" t="s">
        <v>0</v>
      </c>
      <c r="D369" s="18" t="s">
        <v>859</v>
      </c>
      <c r="E369" s="18" t="s">
        <v>1080</v>
      </c>
      <c r="F369" s="18" t="s">
        <v>578</v>
      </c>
      <c r="H369" s="18" t="s">
        <v>559</v>
      </c>
      <c r="I369" s="18" t="s">
        <v>559</v>
      </c>
      <c r="J369" s="26"/>
      <c r="K369" s="20">
        <v>0.17847222222222223</v>
      </c>
      <c r="L369" s="20">
        <v>0.17847222222222223</v>
      </c>
      <c r="M369" s="20">
        <v>0</v>
      </c>
      <c r="N369" s="21">
        <v>0.86527777777777781</v>
      </c>
      <c r="O369" s="21">
        <v>0.22291666666666668</v>
      </c>
      <c r="P369" s="18">
        <v>231</v>
      </c>
      <c r="Q369" s="21">
        <v>0.35694444444444445</v>
      </c>
      <c r="R369" s="18">
        <v>1</v>
      </c>
    </row>
    <row r="370" spans="1:18" ht="15" x14ac:dyDescent="0.25">
      <c r="A370" s="25">
        <v>45749</v>
      </c>
      <c r="B370" s="18" t="s">
        <v>330</v>
      </c>
      <c r="C370" s="18" t="s">
        <v>0</v>
      </c>
      <c r="D370" s="18" t="s">
        <v>1830</v>
      </c>
      <c r="E370" s="18" t="s">
        <v>702</v>
      </c>
      <c r="F370" s="18" t="s">
        <v>619</v>
      </c>
      <c r="H370" s="18" t="s">
        <v>897</v>
      </c>
      <c r="I370" s="18" t="s">
        <v>897</v>
      </c>
      <c r="J370" s="26"/>
      <c r="K370" s="20">
        <v>0.20833333333333334</v>
      </c>
      <c r="L370" s="20">
        <v>0.13680555555555557</v>
      </c>
      <c r="M370" s="20">
        <v>0</v>
      </c>
      <c r="N370" s="21">
        <v>0.25069444444444444</v>
      </c>
      <c r="O370" s="21">
        <v>0.62847222222222221</v>
      </c>
      <c r="P370" s="18">
        <v>331</v>
      </c>
      <c r="Q370" s="21">
        <v>0.34513888888888888</v>
      </c>
      <c r="R370" s="18">
        <v>1</v>
      </c>
    </row>
    <row r="371" spans="1:18" ht="15" x14ac:dyDescent="0.25">
      <c r="A371" s="25">
        <v>45749</v>
      </c>
      <c r="B371" s="18" t="s">
        <v>417</v>
      </c>
      <c r="C371" s="18" t="s">
        <v>0</v>
      </c>
      <c r="D371" s="18" t="s">
        <v>1756</v>
      </c>
      <c r="E371" s="18" t="s">
        <v>689</v>
      </c>
      <c r="F371" s="18" t="s">
        <v>1736</v>
      </c>
      <c r="H371" s="18" t="s">
        <v>1726</v>
      </c>
      <c r="I371" s="18" t="s">
        <v>1727</v>
      </c>
      <c r="J371" s="26"/>
      <c r="K371" s="20">
        <v>0.19375000000000001</v>
      </c>
      <c r="L371" s="20">
        <v>0.16041666666666668</v>
      </c>
      <c r="M371" s="20">
        <v>0</v>
      </c>
      <c r="N371" s="21">
        <v>0.21111111111111111</v>
      </c>
      <c r="O371" s="21">
        <v>0.60069444444444442</v>
      </c>
      <c r="P371" s="18">
        <v>249</v>
      </c>
      <c r="Q371" s="21">
        <v>0.35416666666666669</v>
      </c>
      <c r="R371" s="18">
        <v>1</v>
      </c>
    </row>
    <row r="372" spans="1:18" ht="15" x14ac:dyDescent="0.25">
      <c r="A372" s="25">
        <v>45749</v>
      </c>
      <c r="B372" s="18" t="s">
        <v>495</v>
      </c>
      <c r="C372" s="18" t="s">
        <v>1</v>
      </c>
      <c r="D372" s="18" t="s">
        <v>863</v>
      </c>
      <c r="E372" s="18" t="s">
        <v>698</v>
      </c>
      <c r="F372" s="18" t="s">
        <v>568</v>
      </c>
      <c r="H372" s="18" t="s">
        <v>555</v>
      </c>
      <c r="I372" s="18" t="s">
        <v>679</v>
      </c>
      <c r="J372" s="26"/>
      <c r="K372" s="20">
        <v>0.17916666666666667</v>
      </c>
      <c r="L372" s="20">
        <v>0.3215277777777778</v>
      </c>
      <c r="M372" s="20">
        <v>0</v>
      </c>
      <c r="N372" s="21">
        <v>0.23958333333333334</v>
      </c>
      <c r="O372" s="21">
        <v>0.78749999999999998</v>
      </c>
      <c r="P372" s="18">
        <v>239</v>
      </c>
      <c r="Q372" s="21">
        <v>0.50069444444444444</v>
      </c>
      <c r="R372" s="18">
        <v>1</v>
      </c>
    </row>
    <row r="373" spans="1:18" ht="15" x14ac:dyDescent="0.25">
      <c r="A373" s="25">
        <v>45749</v>
      </c>
      <c r="B373" s="18" t="s">
        <v>50</v>
      </c>
      <c r="C373" s="18" t="s">
        <v>1</v>
      </c>
      <c r="D373" s="18" t="s">
        <v>864</v>
      </c>
      <c r="E373" s="18" t="s">
        <v>703</v>
      </c>
      <c r="F373" s="18" t="s">
        <v>578</v>
      </c>
      <c r="H373" s="18" t="s">
        <v>693</v>
      </c>
      <c r="I373" s="18" t="s">
        <v>678</v>
      </c>
      <c r="J373" s="26"/>
      <c r="K373" s="20">
        <v>0.2361111111111111</v>
      </c>
      <c r="L373" s="20">
        <v>0.11805555555555555</v>
      </c>
      <c r="M373" s="20">
        <v>0</v>
      </c>
      <c r="N373" s="21">
        <v>0.55277777777777781</v>
      </c>
      <c r="O373" s="21">
        <v>0.93888888888888888</v>
      </c>
      <c r="P373" s="18">
        <v>310</v>
      </c>
      <c r="Q373" s="21">
        <v>0.35416666666666669</v>
      </c>
      <c r="R373" s="18">
        <v>1</v>
      </c>
    </row>
    <row r="374" spans="1:18" ht="15" x14ac:dyDescent="0.25">
      <c r="A374" s="25">
        <v>45749</v>
      </c>
      <c r="B374" s="18" t="s">
        <v>497</v>
      </c>
      <c r="C374" s="18" t="s">
        <v>1</v>
      </c>
      <c r="D374" s="18" t="s">
        <v>866</v>
      </c>
      <c r="E374" s="18" t="s">
        <v>702</v>
      </c>
      <c r="F374" s="18" t="s">
        <v>643</v>
      </c>
      <c r="H374" s="18" t="s">
        <v>686</v>
      </c>
      <c r="I374" s="18" t="s">
        <v>686</v>
      </c>
      <c r="J374" s="26"/>
      <c r="K374" s="20">
        <v>0.12430555555555556</v>
      </c>
      <c r="L374" s="20">
        <v>0.26319444444444445</v>
      </c>
      <c r="M374" s="20">
        <v>0</v>
      </c>
      <c r="N374" s="21">
        <v>0.25555555555555554</v>
      </c>
      <c r="O374" s="21">
        <v>0.67708333333333337</v>
      </c>
      <c r="P374" s="18">
        <v>147</v>
      </c>
      <c r="Q374" s="21">
        <v>0.38750000000000001</v>
      </c>
      <c r="R374" s="18">
        <v>1</v>
      </c>
    </row>
    <row r="375" spans="1:18" ht="15" x14ac:dyDescent="0.25">
      <c r="A375" s="25">
        <v>45749</v>
      </c>
      <c r="B375" s="18" t="s">
        <v>336</v>
      </c>
      <c r="C375" s="18" t="s">
        <v>0</v>
      </c>
      <c r="D375" s="18" t="s">
        <v>1831</v>
      </c>
      <c r="E375" s="18" t="s">
        <v>702</v>
      </c>
      <c r="F375" s="18" t="s">
        <v>1767</v>
      </c>
      <c r="H375" s="18" t="s">
        <v>897</v>
      </c>
      <c r="I375" s="18" t="s">
        <v>897</v>
      </c>
      <c r="J375" s="26"/>
      <c r="K375" s="20">
        <v>1.5277777777777777E-2</v>
      </c>
      <c r="L375" s="20">
        <v>0.40416666666666667</v>
      </c>
      <c r="M375" s="20">
        <v>0</v>
      </c>
      <c r="N375" s="21">
        <v>0.74930555555555556</v>
      </c>
      <c r="O375" s="21">
        <v>0.20069444444444445</v>
      </c>
      <c r="P375" s="18">
        <v>7</v>
      </c>
      <c r="Q375" s="21">
        <v>0.41944444444444445</v>
      </c>
      <c r="R375" s="18">
        <v>1</v>
      </c>
    </row>
    <row r="376" spans="1:18" ht="15" x14ac:dyDescent="0.25">
      <c r="A376" s="25">
        <v>45749</v>
      </c>
      <c r="B376" s="18" t="s">
        <v>500</v>
      </c>
      <c r="C376" s="18" t="s">
        <v>1</v>
      </c>
      <c r="D376" s="18" t="s">
        <v>870</v>
      </c>
      <c r="E376" s="18" t="s">
        <v>698</v>
      </c>
      <c r="F376" s="18" t="s">
        <v>573</v>
      </c>
      <c r="H376" s="18" t="s">
        <v>555</v>
      </c>
      <c r="I376" s="18" t="s">
        <v>679</v>
      </c>
      <c r="J376" s="26"/>
      <c r="K376" s="20">
        <v>0.19513888888888889</v>
      </c>
      <c r="L376" s="20">
        <v>0.28472222222222221</v>
      </c>
      <c r="M376" s="20">
        <v>0</v>
      </c>
      <c r="N376" s="21">
        <v>0.26597222222222222</v>
      </c>
      <c r="O376" s="21">
        <v>0.77777777777777779</v>
      </c>
      <c r="P376" s="18">
        <v>220</v>
      </c>
      <c r="Q376" s="21">
        <v>0.47986111111111113</v>
      </c>
      <c r="R376" s="18">
        <v>1</v>
      </c>
    </row>
    <row r="377" spans="1:18" ht="15" x14ac:dyDescent="0.25">
      <c r="A377" s="25">
        <v>45749</v>
      </c>
      <c r="B377" s="18" t="s">
        <v>501</v>
      </c>
      <c r="C377" s="18" t="s">
        <v>1</v>
      </c>
      <c r="D377" s="18" t="s">
        <v>871</v>
      </c>
      <c r="E377" s="18" t="s">
        <v>689</v>
      </c>
      <c r="F377" s="18" t="s">
        <v>570</v>
      </c>
      <c r="H377" s="18" t="s">
        <v>598</v>
      </c>
      <c r="I377" s="18" t="s">
        <v>598</v>
      </c>
      <c r="J377" s="26"/>
      <c r="K377" s="20">
        <v>0.24444444444444444</v>
      </c>
      <c r="L377" s="20">
        <v>0.14722222222222223</v>
      </c>
      <c r="M377" s="20">
        <v>0</v>
      </c>
      <c r="N377" s="21">
        <v>0.21111111111111111</v>
      </c>
      <c r="O377" s="21">
        <v>0.76041666666666663</v>
      </c>
      <c r="P377" s="18">
        <v>374</v>
      </c>
      <c r="Q377" s="21">
        <v>0.39166666666666666</v>
      </c>
      <c r="R377" s="18">
        <v>1</v>
      </c>
    </row>
    <row r="378" spans="1:18" ht="15" x14ac:dyDescent="0.25">
      <c r="A378" s="25">
        <v>45749</v>
      </c>
      <c r="B378" s="18" t="s">
        <v>502</v>
      </c>
      <c r="C378" s="18" t="s">
        <v>1</v>
      </c>
      <c r="D378" s="18" t="s">
        <v>872</v>
      </c>
      <c r="E378" s="18" t="s">
        <v>698</v>
      </c>
      <c r="F378" s="18" t="s">
        <v>1052</v>
      </c>
      <c r="H378" s="18" t="s">
        <v>556</v>
      </c>
      <c r="I378" s="18" t="s">
        <v>675</v>
      </c>
      <c r="J378" s="26"/>
      <c r="K378" s="20">
        <v>0.18888888888888888</v>
      </c>
      <c r="L378" s="20">
        <v>0.14097222222222222</v>
      </c>
      <c r="M378" s="20">
        <v>0</v>
      </c>
      <c r="N378" s="21">
        <v>0.56180555555555556</v>
      </c>
      <c r="O378" s="21">
        <v>0.9243055555555556</v>
      </c>
      <c r="P378" s="18">
        <v>347</v>
      </c>
      <c r="Q378" s="21">
        <v>0.3298611111111111</v>
      </c>
      <c r="R378" s="18">
        <v>1</v>
      </c>
    </row>
    <row r="379" spans="1:18" ht="15" x14ac:dyDescent="0.25">
      <c r="A379" s="25">
        <v>45749</v>
      </c>
      <c r="B379" s="18" t="s">
        <v>504</v>
      </c>
      <c r="C379" s="18" t="s">
        <v>1</v>
      </c>
      <c r="D379" s="18" t="s">
        <v>875</v>
      </c>
      <c r="E379" s="18" t="s">
        <v>689</v>
      </c>
      <c r="F379" s="18" t="s">
        <v>635</v>
      </c>
      <c r="H379" s="18" t="s">
        <v>603</v>
      </c>
      <c r="I379" s="18" t="s">
        <v>683</v>
      </c>
      <c r="J379" s="26"/>
      <c r="K379" s="20">
        <v>0.21736111111111112</v>
      </c>
      <c r="L379" s="20">
        <v>0.21875</v>
      </c>
      <c r="M379" s="20">
        <v>0</v>
      </c>
      <c r="N379" s="21">
        <v>0.23402777777777778</v>
      </c>
      <c r="O379" s="21">
        <v>0.72152777777777777</v>
      </c>
      <c r="P379" s="18">
        <v>303</v>
      </c>
      <c r="Q379" s="21">
        <v>0.43611111111111112</v>
      </c>
      <c r="R379" s="18">
        <v>1</v>
      </c>
    </row>
    <row r="380" spans="1:18" ht="15" x14ac:dyDescent="0.25">
      <c r="A380" s="25">
        <v>45749</v>
      </c>
      <c r="B380" s="18" t="s">
        <v>346</v>
      </c>
      <c r="C380" s="18" t="s">
        <v>0</v>
      </c>
      <c r="D380" s="18">
        <v>100001788</v>
      </c>
      <c r="E380" s="18" t="s">
        <v>702</v>
      </c>
      <c r="F380" s="18" t="s">
        <v>1057</v>
      </c>
      <c r="H380" s="18" t="s">
        <v>605</v>
      </c>
      <c r="I380" s="18" t="s">
        <v>706</v>
      </c>
      <c r="J380" s="26"/>
      <c r="K380" s="20">
        <v>0.27013888888888887</v>
      </c>
      <c r="L380" s="20">
        <v>0.14374999999999999</v>
      </c>
      <c r="M380" s="20">
        <v>0</v>
      </c>
      <c r="N380" s="21">
        <v>0.14583333333333334</v>
      </c>
      <c r="O380" s="21">
        <v>0.59444444444444444</v>
      </c>
      <c r="P380" s="18">
        <v>469</v>
      </c>
      <c r="Q380" s="21">
        <v>0.41388888888888886</v>
      </c>
      <c r="R380" s="18">
        <v>1</v>
      </c>
    </row>
    <row r="381" spans="1:18" ht="15" x14ac:dyDescent="0.25">
      <c r="A381" s="25">
        <v>45749</v>
      </c>
      <c r="B381" s="18" t="s">
        <v>347</v>
      </c>
      <c r="D381" s="18" t="s">
        <v>936</v>
      </c>
      <c r="E381" s="18" t="s">
        <v>1719</v>
      </c>
      <c r="F381" s="18" t="s">
        <v>1016</v>
      </c>
      <c r="H381" s="18" t="s">
        <v>979</v>
      </c>
      <c r="I381" s="18" t="s">
        <v>985</v>
      </c>
      <c r="J381" s="26"/>
      <c r="K381" s="20">
        <v>0.29166666666666669</v>
      </c>
      <c r="L381" s="20">
        <v>0.16458333333333333</v>
      </c>
      <c r="M381" s="20">
        <v>0</v>
      </c>
      <c r="N381" s="21">
        <v>0.25416666666666665</v>
      </c>
      <c r="O381" s="21">
        <v>0.74305555555555558</v>
      </c>
      <c r="P381" s="18">
        <v>328</v>
      </c>
      <c r="Q381" s="21">
        <v>0.45624999999999999</v>
      </c>
      <c r="R381" s="18">
        <v>1</v>
      </c>
    </row>
    <row r="382" spans="1:18" ht="15" x14ac:dyDescent="0.25">
      <c r="A382" s="25">
        <v>45749</v>
      </c>
      <c r="B382" s="18" t="s">
        <v>349</v>
      </c>
      <c r="D382" s="18" t="s">
        <v>937</v>
      </c>
      <c r="E382" s="18" t="s">
        <v>1719</v>
      </c>
      <c r="F382" s="18" t="s">
        <v>1036</v>
      </c>
      <c r="J382" s="26"/>
      <c r="K382" s="20">
        <v>9.375E-2</v>
      </c>
      <c r="L382" s="20">
        <v>0.1673611111111111</v>
      </c>
      <c r="M382" s="20">
        <v>0</v>
      </c>
      <c r="N382" s="21">
        <v>0.97916666666666663</v>
      </c>
      <c r="O382" s="21">
        <v>0.2722222222222222</v>
      </c>
      <c r="P382" s="18">
        <v>146</v>
      </c>
      <c r="Q382" s="21">
        <v>0.26111111111111113</v>
      </c>
      <c r="R382" s="18">
        <v>1</v>
      </c>
    </row>
    <row r="383" spans="1:18" ht="15" x14ac:dyDescent="0.25">
      <c r="A383" s="25">
        <v>45749</v>
      </c>
      <c r="B383" s="18" t="s">
        <v>506</v>
      </c>
      <c r="C383" s="18" t="s">
        <v>1</v>
      </c>
      <c r="D383" s="18" t="s">
        <v>877</v>
      </c>
      <c r="E383" s="18" t="s">
        <v>698</v>
      </c>
      <c r="F383" s="18" t="s">
        <v>641</v>
      </c>
      <c r="H383" s="18" t="s">
        <v>599</v>
      </c>
      <c r="I383" s="18" t="s">
        <v>1056</v>
      </c>
      <c r="J383" s="26"/>
      <c r="K383" s="20">
        <v>0.3923611111111111</v>
      </c>
      <c r="L383" s="20">
        <v>8.611111111111111E-2</v>
      </c>
      <c r="M383" s="20">
        <v>0</v>
      </c>
      <c r="N383" s="21">
        <v>0.20972222222222223</v>
      </c>
      <c r="O383" s="21">
        <v>0.75138888888888888</v>
      </c>
      <c r="P383" s="18">
        <v>532</v>
      </c>
      <c r="Q383" s="21">
        <v>0.47847222222222224</v>
      </c>
      <c r="R383" s="18">
        <v>1</v>
      </c>
    </row>
    <row r="384" spans="1:18" ht="15" x14ac:dyDescent="0.25">
      <c r="A384" s="25">
        <v>45749</v>
      </c>
      <c r="B384" s="18" t="s">
        <v>507</v>
      </c>
      <c r="C384" s="18" t="s">
        <v>1</v>
      </c>
      <c r="D384" s="18" t="s">
        <v>878</v>
      </c>
      <c r="E384" s="18" t="s">
        <v>698</v>
      </c>
      <c r="F384" s="18" t="s">
        <v>577</v>
      </c>
      <c r="H384" s="18" t="s">
        <v>555</v>
      </c>
      <c r="I384" s="18" t="s">
        <v>679</v>
      </c>
      <c r="J384" s="26"/>
      <c r="K384" s="20">
        <v>0.11527777777777778</v>
      </c>
      <c r="L384" s="20">
        <v>0.20624999999999999</v>
      </c>
      <c r="M384" s="20">
        <v>0</v>
      </c>
      <c r="N384" s="21">
        <v>0.21736111111111112</v>
      </c>
      <c r="O384" s="21">
        <v>0.57291666666666663</v>
      </c>
      <c r="P384" s="18">
        <v>100</v>
      </c>
      <c r="Q384" s="21">
        <v>0.3215277777777778</v>
      </c>
      <c r="R384" s="18">
        <v>1</v>
      </c>
    </row>
    <row r="385" spans="1:18" ht="15" x14ac:dyDescent="0.25">
      <c r="A385" s="25">
        <v>45749</v>
      </c>
      <c r="B385" s="18" t="s">
        <v>353</v>
      </c>
      <c r="C385" s="18" t="s">
        <v>0</v>
      </c>
      <c r="D385" s="18" t="s">
        <v>1832</v>
      </c>
      <c r="E385" s="18" t="s">
        <v>702</v>
      </c>
      <c r="F385" s="18" t="s">
        <v>992</v>
      </c>
      <c r="H385" s="18" t="s">
        <v>897</v>
      </c>
      <c r="I385" s="18" t="s">
        <v>897</v>
      </c>
      <c r="J385" s="26"/>
      <c r="K385" s="20">
        <v>0.2361111111111111</v>
      </c>
      <c r="L385" s="20">
        <v>0.10902777777777778</v>
      </c>
      <c r="M385" s="20">
        <v>0</v>
      </c>
      <c r="N385" s="21">
        <v>0.25347222222222221</v>
      </c>
      <c r="O385" s="21">
        <v>0.63194444444444442</v>
      </c>
      <c r="P385" s="18">
        <v>333</v>
      </c>
      <c r="Q385" s="21">
        <v>0.34513888888888888</v>
      </c>
      <c r="R385" s="18">
        <v>1</v>
      </c>
    </row>
    <row r="386" spans="1:18" ht="15" x14ac:dyDescent="0.25">
      <c r="A386" s="25">
        <v>45749</v>
      </c>
      <c r="B386" s="18" t="s">
        <v>354</v>
      </c>
      <c r="D386" s="18" t="s">
        <v>938</v>
      </c>
      <c r="E386" s="18" t="s">
        <v>1719</v>
      </c>
      <c r="F386" s="18" t="s">
        <v>996</v>
      </c>
      <c r="H386" s="18" t="s">
        <v>979</v>
      </c>
      <c r="I386" s="18" t="s">
        <v>985</v>
      </c>
      <c r="J386" s="26"/>
      <c r="K386" s="20">
        <v>0.18263888888888888</v>
      </c>
      <c r="L386" s="20">
        <v>0.29444444444444445</v>
      </c>
      <c r="M386" s="20">
        <v>0</v>
      </c>
      <c r="N386" s="21">
        <v>0.25416666666666665</v>
      </c>
      <c r="O386" s="21">
        <v>0.76388888888888884</v>
      </c>
      <c r="P386" s="18">
        <v>193</v>
      </c>
      <c r="Q386" s="21">
        <v>0.47708333333333336</v>
      </c>
      <c r="R386" s="18">
        <v>1</v>
      </c>
    </row>
    <row r="387" spans="1:18" ht="15" x14ac:dyDescent="0.25">
      <c r="A387" s="25">
        <v>45749</v>
      </c>
      <c r="B387" s="18" t="s">
        <v>29</v>
      </c>
      <c r="C387" s="18" t="s">
        <v>0</v>
      </c>
      <c r="D387" s="18" t="s">
        <v>880</v>
      </c>
      <c r="E387" s="18" t="s">
        <v>703</v>
      </c>
      <c r="F387" s="18" t="s">
        <v>23</v>
      </c>
      <c r="H387" s="18" t="s">
        <v>4</v>
      </c>
      <c r="I387" s="18" t="s">
        <v>674</v>
      </c>
      <c r="J387" s="26"/>
      <c r="K387" s="20">
        <v>0.23125000000000001</v>
      </c>
      <c r="L387" s="20">
        <v>0.15833333333333333</v>
      </c>
      <c r="M387" s="20">
        <v>0</v>
      </c>
      <c r="N387" s="21">
        <v>0.53472222222222221</v>
      </c>
      <c r="O387" s="21">
        <v>0.95625000000000004</v>
      </c>
      <c r="P387" s="18">
        <v>302</v>
      </c>
      <c r="Q387" s="21">
        <v>0.38958333333333334</v>
      </c>
      <c r="R387" s="18">
        <v>1</v>
      </c>
    </row>
    <row r="388" spans="1:18" ht="15" x14ac:dyDescent="0.25">
      <c r="A388" s="25">
        <v>45749</v>
      </c>
      <c r="B388" s="18" t="s">
        <v>510</v>
      </c>
      <c r="C388" s="18" t="s">
        <v>1</v>
      </c>
      <c r="D388" s="18" t="s">
        <v>883</v>
      </c>
      <c r="E388" s="18" t="s">
        <v>702</v>
      </c>
      <c r="F388" s="18" t="s">
        <v>608</v>
      </c>
      <c r="H388" s="18" t="s">
        <v>596</v>
      </c>
      <c r="I388" s="18" t="s">
        <v>682</v>
      </c>
      <c r="J388" s="26"/>
      <c r="K388" s="20">
        <v>0.23055555555555557</v>
      </c>
      <c r="L388" s="20">
        <v>0.14652777777777778</v>
      </c>
      <c r="M388" s="20">
        <v>6.9444444444444447E-4</v>
      </c>
      <c r="N388" s="21">
        <v>0.28611111111111109</v>
      </c>
      <c r="O388" s="21">
        <v>0.69930555555555551</v>
      </c>
      <c r="P388" s="18">
        <v>344</v>
      </c>
      <c r="Q388" s="21">
        <v>0.37777777777777777</v>
      </c>
      <c r="R388" s="18">
        <v>1</v>
      </c>
    </row>
    <row r="389" spans="1:18" ht="15" x14ac:dyDescent="0.25">
      <c r="A389" s="25">
        <v>45749</v>
      </c>
      <c r="B389" s="18" t="s">
        <v>422</v>
      </c>
      <c r="C389" s="18" t="s">
        <v>0</v>
      </c>
      <c r="D389" s="18" t="s">
        <v>1759</v>
      </c>
      <c r="E389" s="18" t="s">
        <v>689</v>
      </c>
      <c r="F389" s="18" t="s">
        <v>1852</v>
      </c>
      <c r="H389" s="18" t="s">
        <v>1723</v>
      </c>
      <c r="I389" s="18" t="s">
        <v>1724</v>
      </c>
      <c r="J389" s="26"/>
      <c r="K389" s="20">
        <v>0.22013888888888888</v>
      </c>
      <c r="L389" s="20">
        <v>0.16666666666666666</v>
      </c>
      <c r="M389" s="20">
        <v>0</v>
      </c>
      <c r="N389" s="21">
        <v>0.20624999999999999</v>
      </c>
      <c r="O389" s="21">
        <v>0.625</v>
      </c>
      <c r="P389" s="18">
        <v>294</v>
      </c>
      <c r="Q389" s="21">
        <v>0.38680555555555557</v>
      </c>
      <c r="R389" s="18">
        <v>1</v>
      </c>
    </row>
    <row r="390" spans="1:18" ht="15" x14ac:dyDescent="0.25">
      <c r="A390" s="25">
        <v>45749</v>
      </c>
      <c r="B390" s="18" t="s">
        <v>512</v>
      </c>
      <c r="C390" s="18" t="s">
        <v>1</v>
      </c>
      <c r="D390" s="18" t="s">
        <v>886</v>
      </c>
      <c r="E390" s="18" t="s">
        <v>698</v>
      </c>
      <c r="F390" s="18" t="s">
        <v>591</v>
      </c>
      <c r="H390" s="18" t="s">
        <v>563</v>
      </c>
      <c r="I390" s="18" t="s">
        <v>563</v>
      </c>
      <c r="J390" s="26"/>
      <c r="K390" s="20">
        <v>0.24236111111111111</v>
      </c>
      <c r="L390" s="20">
        <v>4.5138888888888888E-2</v>
      </c>
      <c r="M390" s="20">
        <v>0</v>
      </c>
      <c r="N390" s="21">
        <v>0.37777777777777777</v>
      </c>
      <c r="O390" s="21">
        <v>0.72361111111111109</v>
      </c>
      <c r="P390" s="18">
        <v>381</v>
      </c>
      <c r="Q390" s="21">
        <v>0.28749999999999998</v>
      </c>
      <c r="R390" s="18">
        <v>1</v>
      </c>
    </row>
    <row r="391" spans="1:18" ht="15" x14ac:dyDescent="0.25">
      <c r="A391" s="25">
        <v>45749</v>
      </c>
      <c r="B391" s="18" t="s">
        <v>365</v>
      </c>
      <c r="C391" s="18" t="s">
        <v>0</v>
      </c>
      <c r="D391" s="18" t="s">
        <v>1833</v>
      </c>
      <c r="E391" s="18" t="s">
        <v>702</v>
      </c>
      <c r="F391" s="18" t="s">
        <v>1787</v>
      </c>
      <c r="H391" s="18" t="s">
        <v>897</v>
      </c>
      <c r="I391" s="18" t="s">
        <v>897</v>
      </c>
      <c r="J391" s="26"/>
      <c r="K391" s="20">
        <v>6.0416666666666667E-2</v>
      </c>
      <c r="L391" s="20">
        <v>0.41180555555555554</v>
      </c>
      <c r="M391" s="20">
        <v>0</v>
      </c>
      <c r="N391" s="21">
        <v>0.33124999999999999</v>
      </c>
      <c r="O391" s="21">
        <v>0.83611111111111114</v>
      </c>
      <c r="P391" s="18">
        <v>20</v>
      </c>
      <c r="Q391" s="21">
        <v>0.47222222222222221</v>
      </c>
      <c r="R391" s="18">
        <v>1</v>
      </c>
    </row>
    <row r="392" spans="1:18" ht="15" x14ac:dyDescent="0.25">
      <c r="A392" s="25">
        <v>45749</v>
      </c>
      <c r="B392" s="18" t="s">
        <v>27</v>
      </c>
      <c r="C392" s="18" t="s">
        <v>0</v>
      </c>
      <c r="D392" s="18" t="s">
        <v>889</v>
      </c>
      <c r="E392" s="18" t="s">
        <v>1719</v>
      </c>
      <c r="F392" s="18" t="s">
        <v>899</v>
      </c>
      <c r="H392" s="18" t="s">
        <v>1804</v>
      </c>
      <c r="I392" s="18" t="s">
        <v>906</v>
      </c>
      <c r="J392" s="26"/>
      <c r="K392" s="20">
        <v>0.2361111111111111</v>
      </c>
      <c r="L392" s="20">
        <v>0.18541666666666667</v>
      </c>
      <c r="M392" s="20">
        <v>0</v>
      </c>
      <c r="N392" s="21">
        <v>0.25069444444444444</v>
      </c>
      <c r="O392" s="21">
        <v>0.70416666666666672</v>
      </c>
      <c r="P392" s="18">
        <v>347</v>
      </c>
      <c r="Q392" s="21">
        <v>0.42152777777777778</v>
      </c>
      <c r="R392" s="18">
        <v>1</v>
      </c>
    </row>
    <row r="393" spans="1:18" ht="15" x14ac:dyDescent="0.25">
      <c r="A393" s="25">
        <v>45749</v>
      </c>
      <c r="B393" s="18" t="s">
        <v>14</v>
      </c>
      <c r="C393" s="18" t="s">
        <v>0</v>
      </c>
      <c r="D393" s="18" t="s">
        <v>967</v>
      </c>
      <c r="E393" s="18" t="s">
        <v>703</v>
      </c>
      <c r="F393" s="18" t="s">
        <v>8</v>
      </c>
      <c r="H393" s="18" t="s">
        <v>4</v>
      </c>
      <c r="I393" s="18" t="s">
        <v>677</v>
      </c>
      <c r="J393" s="26"/>
      <c r="K393" s="20">
        <v>0.25138888888888888</v>
      </c>
      <c r="L393" s="20">
        <v>8.6805555555555552E-2</v>
      </c>
      <c r="M393" s="20">
        <v>0</v>
      </c>
      <c r="N393" s="21">
        <v>0.54305555555555551</v>
      </c>
      <c r="O393" s="21">
        <v>0.91388888888888886</v>
      </c>
      <c r="P393" s="18">
        <v>368</v>
      </c>
      <c r="Q393" s="21">
        <v>0.33819444444444446</v>
      </c>
      <c r="R393" s="18">
        <v>1</v>
      </c>
    </row>
    <row r="394" spans="1:18" ht="15" x14ac:dyDescent="0.25">
      <c r="A394" s="25">
        <v>45749</v>
      </c>
      <c r="B394" s="18" t="s">
        <v>513</v>
      </c>
      <c r="C394" s="18" t="s">
        <v>1</v>
      </c>
      <c r="D394" s="18" t="s">
        <v>890</v>
      </c>
      <c r="E394" s="18" t="s">
        <v>703</v>
      </c>
      <c r="F394" s="18" t="s">
        <v>1838</v>
      </c>
      <c r="H394" s="18" t="s">
        <v>4</v>
      </c>
      <c r="I394" s="18" t="s">
        <v>678</v>
      </c>
      <c r="J394" s="26"/>
      <c r="K394" s="20">
        <v>9.4444444444444442E-2</v>
      </c>
      <c r="L394" s="20">
        <v>0.17916666666666667</v>
      </c>
      <c r="M394" s="20">
        <v>0</v>
      </c>
      <c r="N394" s="21">
        <v>0.55138888888888893</v>
      </c>
      <c r="O394" s="21">
        <v>0.84930555555555554</v>
      </c>
      <c r="P394" s="18">
        <v>106</v>
      </c>
      <c r="Q394" s="21">
        <v>0.27361111111111114</v>
      </c>
      <c r="R394" s="18">
        <v>1</v>
      </c>
    </row>
    <row r="395" spans="1:18" ht="15" x14ac:dyDescent="0.25">
      <c r="A395" s="25">
        <v>45749</v>
      </c>
      <c r="B395" s="18" t="s">
        <v>28</v>
      </c>
      <c r="C395" s="18" t="s">
        <v>0</v>
      </c>
      <c r="D395" s="18" t="s">
        <v>891</v>
      </c>
      <c r="E395" s="18" t="s">
        <v>1095</v>
      </c>
      <c r="H395" s="18" t="s">
        <v>4</v>
      </c>
      <c r="I395" s="18" t="s">
        <v>674</v>
      </c>
      <c r="J395" s="26"/>
      <c r="K395" s="20">
        <v>0.1736111111111111</v>
      </c>
      <c r="L395" s="20">
        <v>0.14097222222222222</v>
      </c>
      <c r="M395" s="20">
        <v>0</v>
      </c>
      <c r="N395" s="21">
        <v>0.16319444444444445</v>
      </c>
      <c r="O395" s="21">
        <v>0.5</v>
      </c>
      <c r="P395" s="18">
        <v>170</v>
      </c>
      <c r="Q395" s="21">
        <v>0.31458333333333333</v>
      </c>
      <c r="R395" s="18">
        <v>1</v>
      </c>
    </row>
    <row r="396" spans="1:18" ht="15" x14ac:dyDescent="0.25">
      <c r="A396" s="25">
        <v>45749</v>
      </c>
      <c r="B396" s="18" t="s">
        <v>368</v>
      </c>
      <c r="D396" s="18" t="s">
        <v>940</v>
      </c>
      <c r="E396" s="18" t="s">
        <v>1719</v>
      </c>
      <c r="F396" s="18" t="s">
        <v>1035</v>
      </c>
      <c r="H396" s="18" t="s">
        <v>979</v>
      </c>
      <c r="I396" s="18" t="s">
        <v>985</v>
      </c>
      <c r="J396" s="26"/>
      <c r="K396" s="20">
        <v>0.30138888888888887</v>
      </c>
      <c r="L396" s="20">
        <v>0.12152777777777778</v>
      </c>
      <c r="M396" s="20">
        <v>0</v>
      </c>
      <c r="N396" s="21">
        <v>0.21041666666666667</v>
      </c>
      <c r="O396" s="21">
        <v>0.66527777777777775</v>
      </c>
      <c r="P396" s="18">
        <v>498</v>
      </c>
      <c r="Q396" s="21">
        <v>0.42291666666666666</v>
      </c>
      <c r="R396" s="18">
        <v>1</v>
      </c>
    </row>
    <row r="397" spans="1:18" ht="15" x14ac:dyDescent="0.25">
      <c r="A397" s="25">
        <v>45749</v>
      </c>
      <c r="B397" s="18" t="s">
        <v>514</v>
      </c>
      <c r="C397" s="18" t="s">
        <v>1</v>
      </c>
      <c r="D397" s="18" t="s">
        <v>892</v>
      </c>
      <c r="E397" s="18" t="s">
        <v>689</v>
      </c>
      <c r="F397" s="18" t="s">
        <v>1848</v>
      </c>
      <c r="H397" s="18" t="s">
        <v>603</v>
      </c>
      <c r="I397" s="18" t="s">
        <v>683</v>
      </c>
      <c r="J397" s="26"/>
      <c r="K397" s="20">
        <v>0.27986111111111112</v>
      </c>
      <c r="L397" s="20">
        <v>0.13680555555555557</v>
      </c>
      <c r="M397" s="20">
        <v>0</v>
      </c>
      <c r="N397" s="21">
        <v>0.27013888888888887</v>
      </c>
      <c r="O397" s="21">
        <v>0.72152777777777777</v>
      </c>
      <c r="P397" s="18">
        <v>488</v>
      </c>
      <c r="Q397" s="21">
        <v>0.41666666666666669</v>
      </c>
      <c r="R397" s="18">
        <v>1</v>
      </c>
    </row>
    <row r="398" spans="1:18" ht="15" x14ac:dyDescent="0.25">
      <c r="A398" s="25">
        <v>45749</v>
      </c>
      <c r="B398" s="18" t="s">
        <v>424</v>
      </c>
      <c r="C398" s="18" t="s">
        <v>0</v>
      </c>
      <c r="D398" s="18" t="s">
        <v>1864</v>
      </c>
      <c r="E398" s="18" t="s">
        <v>703</v>
      </c>
      <c r="F398" s="18" t="s">
        <v>1862</v>
      </c>
      <c r="H398" s="18" t="s">
        <v>4</v>
      </c>
      <c r="I398" s="18" t="s">
        <v>1859</v>
      </c>
      <c r="J398" s="26"/>
      <c r="K398" s="20">
        <v>0.15347222222222223</v>
      </c>
      <c r="L398" s="20">
        <v>0.13055555555555556</v>
      </c>
      <c r="M398" s="20">
        <v>0</v>
      </c>
      <c r="N398" s="21">
        <v>0.92500000000000004</v>
      </c>
      <c r="O398" s="21">
        <v>0.2722222222222222</v>
      </c>
      <c r="P398" s="18">
        <v>248</v>
      </c>
      <c r="Q398" s="21">
        <v>0.28402777777777777</v>
      </c>
      <c r="R398" s="18">
        <v>1</v>
      </c>
    </row>
    <row r="399" spans="1:18" ht="15" x14ac:dyDescent="0.25">
      <c r="A399" s="25">
        <v>45749</v>
      </c>
      <c r="B399" s="18" t="s">
        <v>1800</v>
      </c>
      <c r="C399" s="18" t="s">
        <v>0</v>
      </c>
      <c r="D399" s="18" t="s">
        <v>1834</v>
      </c>
      <c r="E399" s="18" t="s">
        <v>1080</v>
      </c>
      <c r="F399" s="18" t="s">
        <v>1780</v>
      </c>
      <c r="H399" s="18" t="s">
        <v>1790</v>
      </c>
      <c r="I399" s="18" t="s">
        <v>1797</v>
      </c>
      <c r="J399" s="26"/>
      <c r="K399" s="20">
        <v>0.25138888888888888</v>
      </c>
      <c r="L399" s="20">
        <v>3.3333333333333333E-2</v>
      </c>
      <c r="M399" s="20">
        <v>0</v>
      </c>
      <c r="N399" s="21">
        <v>0.29722222222222222</v>
      </c>
      <c r="O399" s="21">
        <v>0.73333333333333328</v>
      </c>
      <c r="P399" s="18">
        <v>448</v>
      </c>
      <c r="Q399" s="21">
        <v>0.28472222222222221</v>
      </c>
      <c r="R399" s="18">
        <v>1</v>
      </c>
    </row>
    <row r="400" spans="1:18" ht="15" x14ac:dyDescent="0.25">
      <c r="A400" s="25">
        <v>45749</v>
      </c>
      <c r="B400" s="18" t="s">
        <v>371</v>
      </c>
      <c r="C400" s="18" t="s">
        <v>0</v>
      </c>
      <c r="D400" s="18" t="s">
        <v>941</v>
      </c>
      <c r="E400" s="18" t="s">
        <v>689</v>
      </c>
      <c r="F400" s="18" t="s">
        <v>1022</v>
      </c>
      <c r="H400" s="18" t="s">
        <v>895</v>
      </c>
      <c r="I400" s="18" t="s">
        <v>966</v>
      </c>
      <c r="J400" s="26"/>
      <c r="K400" s="20">
        <v>0.17083333333333334</v>
      </c>
      <c r="L400" s="20">
        <v>0.19166666666666668</v>
      </c>
      <c r="M400" s="20">
        <v>0</v>
      </c>
      <c r="N400" s="21">
        <v>0.25347222222222221</v>
      </c>
      <c r="O400" s="21">
        <v>0.6875</v>
      </c>
      <c r="P400" s="18">
        <v>252</v>
      </c>
      <c r="Q400" s="21">
        <v>0.36249999999999999</v>
      </c>
      <c r="R400" s="18">
        <v>1</v>
      </c>
    </row>
    <row r="401" spans="1:18" ht="15" x14ac:dyDescent="0.25">
      <c r="A401" s="25">
        <v>45750</v>
      </c>
      <c r="B401" s="18" t="s">
        <v>372</v>
      </c>
      <c r="C401" s="18" t="s">
        <v>0</v>
      </c>
      <c r="D401" s="18" t="s">
        <v>951</v>
      </c>
      <c r="E401" s="18" t="s">
        <v>1719</v>
      </c>
      <c r="F401" s="18" t="s">
        <v>988</v>
      </c>
      <c r="H401" s="18" t="s">
        <v>979</v>
      </c>
      <c r="I401" s="18" t="s">
        <v>985</v>
      </c>
      <c r="J401" s="26"/>
      <c r="K401" s="20">
        <v>0.20069444444444445</v>
      </c>
      <c r="L401" s="20">
        <v>0.22083333333333333</v>
      </c>
      <c r="M401" s="20">
        <v>0</v>
      </c>
      <c r="N401" s="21">
        <v>0.27708333333333335</v>
      </c>
      <c r="O401" s="21">
        <v>0.73263888888888884</v>
      </c>
      <c r="P401" s="18">
        <v>250</v>
      </c>
      <c r="Q401" s="21">
        <v>0.42152777777777778</v>
      </c>
      <c r="R401" s="18">
        <v>1</v>
      </c>
    </row>
    <row r="402" spans="1:18" ht="15" x14ac:dyDescent="0.25">
      <c r="A402" s="25">
        <v>45750</v>
      </c>
      <c r="B402" s="18" t="s">
        <v>381</v>
      </c>
      <c r="C402" s="18" t="s">
        <v>0</v>
      </c>
      <c r="D402" s="18" t="s">
        <v>1743</v>
      </c>
      <c r="E402" s="18" t="s">
        <v>689</v>
      </c>
      <c r="F402" s="18" t="s">
        <v>1725</v>
      </c>
      <c r="H402" s="18" t="s">
        <v>1723</v>
      </c>
      <c r="I402" s="18" t="s">
        <v>1724</v>
      </c>
      <c r="J402" s="26"/>
      <c r="K402" s="20">
        <v>0.25763888888888886</v>
      </c>
      <c r="L402" s="20">
        <v>0.17152777777777778</v>
      </c>
      <c r="M402" s="20">
        <v>0</v>
      </c>
      <c r="N402" s="21">
        <v>0.33402777777777776</v>
      </c>
      <c r="O402" s="21">
        <v>0.79583333333333328</v>
      </c>
      <c r="P402" s="18">
        <v>328</v>
      </c>
      <c r="Q402" s="21">
        <v>0.42916666666666664</v>
      </c>
      <c r="R402" s="18">
        <v>1</v>
      </c>
    </row>
    <row r="403" spans="1:18" ht="15" x14ac:dyDescent="0.25">
      <c r="A403" s="25">
        <v>45750</v>
      </c>
      <c r="B403" s="18" t="s">
        <v>382</v>
      </c>
      <c r="C403" s="18" t="s">
        <v>0</v>
      </c>
      <c r="D403" s="18" t="s">
        <v>736</v>
      </c>
      <c r="E403" s="18" t="s">
        <v>689</v>
      </c>
      <c r="F403" s="18" t="s">
        <v>625</v>
      </c>
      <c r="H403" s="18" t="s">
        <v>1871</v>
      </c>
      <c r="I403" s="18" t="s">
        <v>598</v>
      </c>
      <c r="J403" s="26"/>
      <c r="K403" s="20">
        <v>9.5138888888888884E-2</v>
      </c>
      <c r="L403" s="20">
        <v>0.31319444444444444</v>
      </c>
      <c r="M403" s="20">
        <v>0</v>
      </c>
      <c r="N403" s="21">
        <v>0.25277777777777777</v>
      </c>
      <c r="O403" s="21">
        <v>0.69374999999999998</v>
      </c>
      <c r="P403" s="18">
        <v>90</v>
      </c>
      <c r="Q403" s="21">
        <v>0.40833333333333333</v>
      </c>
      <c r="R403" s="18">
        <v>1</v>
      </c>
    </row>
    <row r="404" spans="1:18" ht="15" x14ac:dyDescent="0.25">
      <c r="A404" s="25">
        <v>45750</v>
      </c>
      <c r="B404" s="18" t="s">
        <v>383</v>
      </c>
      <c r="C404" s="18" t="s">
        <v>0</v>
      </c>
      <c r="D404" s="18" t="s">
        <v>737</v>
      </c>
      <c r="E404" s="18" t="s">
        <v>689</v>
      </c>
      <c r="F404" s="18" t="s">
        <v>1000</v>
      </c>
      <c r="H404" s="18" t="s">
        <v>895</v>
      </c>
      <c r="I404" s="18" t="s">
        <v>966</v>
      </c>
      <c r="J404" s="26"/>
      <c r="K404" s="20">
        <v>0.28263888888888888</v>
      </c>
      <c r="L404" s="20">
        <v>0.13472222222222222</v>
      </c>
      <c r="M404" s="20">
        <v>0</v>
      </c>
      <c r="N404" s="21">
        <v>0.31041666666666667</v>
      </c>
      <c r="O404" s="21">
        <v>0.76249999999999996</v>
      </c>
      <c r="P404" s="18">
        <v>362</v>
      </c>
      <c r="Q404" s="21">
        <v>0.41736111111111113</v>
      </c>
      <c r="R404" s="18">
        <v>1</v>
      </c>
    </row>
    <row r="405" spans="1:18" ht="15" x14ac:dyDescent="0.25">
      <c r="A405" s="25">
        <v>45750</v>
      </c>
      <c r="B405" s="18" t="s">
        <v>384</v>
      </c>
      <c r="C405" s="18" t="s">
        <v>0</v>
      </c>
      <c r="D405" s="18" t="s">
        <v>1744</v>
      </c>
      <c r="E405" s="18" t="s">
        <v>689</v>
      </c>
      <c r="F405" s="18" t="s">
        <v>1728</v>
      </c>
      <c r="H405" s="18" t="s">
        <v>1726</v>
      </c>
      <c r="I405" s="18" t="s">
        <v>1727</v>
      </c>
      <c r="J405" s="26"/>
      <c r="K405" s="20">
        <v>0.21944444444444444</v>
      </c>
      <c r="L405" s="20">
        <v>0.16111111111111112</v>
      </c>
      <c r="M405" s="20">
        <v>0</v>
      </c>
      <c r="N405" s="21">
        <v>0.18124999999999999</v>
      </c>
      <c r="O405" s="21">
        <v>0.60624999999999996</v>
      </c>
      <c r="P405" s="18">
        <v>325</v>
      </c>
      <c r="Q405" s="21">
        <v>0.38055555555555554</v>
      </c>
      <c r="R405" s="18">
        <v>1</v>
      </c>
    </row>
    <row r="406" spans="1:18" ht="15" x14ac:dyDescent="0.25">
      <c r="A406" s="25">
        <v>45750</v>
      </c>
      <c r="B406" s="18" t="s">
        <v>385</v>
      </c>
      <c r="C406" s="18" t="s">
        <v>0</v>
      </c>
      <c r="D406" s="18" t="s">
        <v>1874</v>
      </c>
      <c r="E406" s="18" t="s">
        <v>689</v>
      </c>
      <c r="F406" s="18" t="s">
        <v>578</v>
      </c>
      <c r="H406" s="18" t="s">
        <v>693</v>
      </c>
      <c r="I406" s="18" t="s">
        <v>578</v>
      </c>
      <c r="J406" s="26"/>
      <c r="K406" s="20">
        <v>0.15</v>
      </c>
      <c r="L406" s="20">
        <v>0.18819444444444444</v>
      </c>
      <c r="M406" s="20">
        <v>0</v>
      </c>
      <c r="N406" s="21">
        <v>0.48194444444444445</v>
      </c>
      <c r="O406" s="21">
        <v>0.84375</v>
      </c>
      <c r="P406" s="18">
        <v>192</v>
      </c>
      <c r="Q406" s="21">
        <v>0.33819444444444446</v>
      </c>
      <c r="R406" s="18">
        <v>1</v>
      </c>
    </row>
    <row r="407" spans="1:18" ht="15" x14ac:dyDescent="0.25">
      <c r="A407" s="25">
        <v>45750</v>
      </c>
      <c r="B407" s="18" t="s">
        <v>67</v>
      </c>
      <c r="C407" s="18" t="s">
        <v>0</v>
      </c>
      <c r="D407" s="18" t="s">
        <v>912</v>
      </c>
      <c r="E407" s="18" t="s">
        <v>1719</v>
      </c>
      <c r="F407" s="18" t="s">
        <v>1006</v>
      </c>
      <c r="H407" s="18" t="s">
        <v>976</v>
      </c>
      <c r="I407" s="18" t="s">
        <v>1058</v>
      </c>
      <c r="J407" s="26"/>
      <c r="K407" s="20">
        <v>0.2076388888888889</v>
      </c>
      <c r="L407" s="20">
        <v>0.16180555555555556</v>
      </c>
      <c r="M407" s="20">
        <v>0</v>
      </c>
      <c r="N407" s="21">
        <v>0.26527777777777778</v>
      </c>
      <c r="O407" s="21">
        <v>0.67847222222222225</v>
      </c>
      <c r="P407" s="18">
        <v>275</v>
      </c>
      <c r="Q407" s="21">
        <v>0.36944444444444446</v>
      </c>
      <c r="R407" s="18">
        <v>1</v>
      </c>
    </row>
    <row r="408" spans="1:18" ht="15" x14ac:dyDescent="0.25">
      <c r="A408" s="25">
        <v>45750</v>
      </c>
      <c r="B408" s="18" t="s">
        <v>1029</v>
      </c>
      <c r="C408" s="18" t="s">
        <v>0</v>
      </c>
      <c r="D408" s="18">
        <v>100001817</v>
      </c>
      <c r="E408" s="18" t="s">
        <v>1080</v>
      </c>
      <c r="F408" s="18" t="s">
        <v>637</v>
      </c>
      <c r="H408" s="18" t="s">
        <v>557</v>
      </c>
      <c r="I408" s="18" t="s">
        <v>557</v>
      </c>
      <c r="J408" s="26"/>
      <c r="K408" s="20">
        <v>0.21944444444444444</v>
      </c>
      <c r="L408" s="20">
        <v>0.2590277777777778</v>
      </c>
      <c r="M408" s="20">
        <v>0</v>
      </c>
      <c r="N408" s="21">
        <v>0.37083333333333335</v>
      </c>
      <c r="O408" s="21">
        <v>0.88680555555555551</v>
      </c>
      <c r="P408" s="18">
        <v>245</v>
      </c>
      <c r="Q408" s="21">
        <v>0.47847222222222224</v>
      </c>
      <c r="R408" s="18">
        <v>1</v>
      </c>
    </row>
    <row r="409" spans="1:18" ht="15" x14ac:dyDescent="0.25">
      <c r="A409" s="25">
        <v>45750</v>
      </c>
      <c r="B409" s="18" t="s">
        <v>428</v>
      </c>
      <c r="C409" s="18" t="s">
        <v>1</v>
      </c>
      <c r="D409" s="18" t="s">
        <v>740</v>
      </c>
      <c r="E409" s="18" t="s">
        <v>698</v>
      </c>
      <c r="F409" s="18" t="s">
        <v>567</v>
      </c>
      <c r="H409" s="18" t="s">
        <v>555</v>
      </c>
      <c r="I409" s="18" t="s">
        <v>679</v>
      </c>
      <c r="J409" s="26"/>
      <c r="K409" s="20">
        <v>0.26527777777777778</v>
      </c>
      <c r="L409" s="20">
        <v>0.1125</v>
      </c>
      <c r="M409" s="20">
        <v>0</v>
      </c>
      <c r="N409" s="21">
        <v>0.12083333333333333</v>
      </c>
      <c r="O409" s="21">
        <v>0.55208333333333337</v>
      </c>
      <c r="P409" s="18">
        <v>421</v>
      </c>
      <c r="Q409" s="21">
        <v>0.37777777777777777</v>
      </c>
      <c r="R409" s="18">
        <v>1</v>
      </c>
    </row>
    <row r="410" spans="1:18" ht="15" x14ac:dyDescent="0.25">
      <c r="A410" s="25">
        <v>45750</v>
      </c>
      <c r="B410" s="18" t="s">
        <v>74</v>
      </c>
      <c r="C410" s="18" t="s">
        <v>0</v>
      </c>
      <c r="D410" s="18" t="s">
        <v>1805</v>
      </c>
      <c r="E410" s="18" t="s">
        <v>1080</v>
      </c>
      <c r="F410" s="18" t="s">
        <v>1775</v>
      </c>
      <c r="H410" s="18" t="s">
        <v>1790</v>
      </c>
      <c r="I410" s="18" t="s">
        <v>1797</v>
      </c>
      <c r="J410" s="26"/>
      <c r="K410" s="20">
        <v>0.34722222222222221</v>
      </c>
      <c r="L410" s="20">
        <v>9.375E-2</v>
      </c>
      <c r="M410" s="20">
        <v>0</v>
      </c>
      <c r="N410" s="21">
        <v>0.28819444444444442</v>
      </c>
      <c r="O410" s="21">
        <v>0.79374999999999996</v>
      </c>
      <c r="P410" s="18">
        <v>654</v>
      </c>
      <c r="Q410" s="21">
        <v>0.44097222222222221</v>
      </c>
      <c r="R410" s="18">
        <v>1</v>
      </c>
    </row>
    <row r="411" spans="1:18" ht="15" x14ac:dyDescent="0.25">
      <c r="A411" s="25">
        <v>45750</v>
      </c>
      <c r="B411" s="18" t="s">
        <v>76</v>
      </c>
      <c r="C411" s="18" t="s">
        <v>0</v>
      </c>
      <c r="D411" s="18" t="s">
        <v>1806</v>
      </c>
      <c r="E411" s="18" t="s">
        <v>1719</v>
      </c>
      <c r="F411" s="18" t="s">
        <v>578</v>
      </c>
      <c r="H411" s="18" t="s">
        <v>693</v>
      </c>
      <c r="I411" s="18" t="s">
        <v>578</v>
      </c>
      <c r="J411" s="26"/>
      <c r="K411" s="20">
        <v>0.31874999999999998</v>
      </c>
      <c r="L411" s="20">
        <v>0.11527777777777778</v>
      </c>
      <c r="M411" s="20">
        <v>0</v>
      </c>
      <c r="N411" s="21">
        <v>0.30486111111111114</v>
      </c>
      <c r="O411" s="21">
        <v>0.80833333333333335</v>
      </c>
      <c r="P411" s="18">
        <v>443</v>
      </c>
      <c r="Q411" s="21">
        <v>0.43402777777777779</v>
      </c>
      <c r="R411" s="18">
        <v>1</v>
      </c>
    </row>
    <row r="412" spans="1:18" ht="15" x14ac:dyDescent="0.25">
      <c r="A412" s="25">
        <v>45750</v>
      </c>
      <c r="B412" s="18" t="s">
        <v>51</v>
      </c>
      <c r="C412" s="18" t="s">
        <v>0</v>
      </c>
      <c r="D412" s="18" t="s">
        <v>741</v>
      </c>
      <c r="E412" s="18" t="s">
        <v>703</v>
      </c>
      <c r="F412" s="18" t="s">
        <v>1839</v>
      </c>
      <c r="H412" s="18" t="s">
        <v>4</v>
      </c>
      <c r="I412" s="18" t="s">
        <v>678</v>
      </c>
      <c r="J412" s="26"/>
      <c r="K412" s="20">
        <v>0.13472222222222222</v>
      </c>
      <c r="L412" s="20">
        <v>0.12569444444444444</v>
      </c>
      <c r="M412" s="20">
        <v>0</v>
      </c>
      <c r="N412" s="21">
        <v>0.55277777777777781</v>
      </c>
      <c r="O412" s="21">
        <v>0.83472222222222225</v>
      </c>
      <c r="P412" s="18">
        <v>125</v>
      </c>
      <c r="Q412" s="21">
        <v>0.26041666666666669</v>
      </c>
      <c r="R412" s="18">
        <v>1</v>
      </c>
    </row>
    <row r="413" spans="1:18" ht="15" x14ac:dyDescent="0.25">
      <c r="A413" s="25">
        <v>45750</v>
      </c>
      <c r="B413" s="18" t="s">
        <v>378</v>
      </c>
      <c r="C413" s="18" t="s">
        <v>0</v>
      </c>
      <c r="D413" s="18" t="s">
        <v>913</v>
      </c>
      <c r="E413" s="18" t="s">
        <v>1719</v>
      </c>
      <c r="F413" s="18" t="s">
        <v>1014</v>
      </c>
      <c r="H413" s="18" t="s">
        <v>979</v>
      </c>
      <c r="I413" s="18" t="s">
        <v>985</v>
      </c>
      <c r="J413" s="26"/>
      <c r="K413" s="20">
        <v>0.32777777777777778</v>
      </c>
      <c r="L413" s="20">
        <v>0.16319444444444445</v>
      </c>
      <c r="M413" s="20">
        <v>0</v>
      </c>
      <c r="N413" s="21">
        <v>0.25069444444444444</v>
      </c>
      <c r="O413" s="21">
        <v>0.77916666666666667</v>
      </c>
      <c r="P413" s="18">
        <v>252</v>
      </c>
      <c r="Q413" s="21">
        <v>0.4909722222222222</v>
      </c>
      <c r="R413" s="18">
        <v>1</v>
      </c>
    </row>
    <row r="414" spans="1:18" ht="15" x14ac:dyDescent="0.25">
      <c r="A414" s="25">
        <v>45750</v>
      </c>
      <c r="B414" s="18" t="s">
        <v>79</v>
      </c>
      <c r="C414" s="18" t="s">
        <v>986</v>
      </c>
      <c r="D414" s="18" t="s">
        <v>942</v>
      </c>
      <c r="E414" s="18" t="s">
        <v>1719</v>
      </c>
      <c r="F414" s="18" t="s">
        <v>994</v>
      </c>
      <c r="G414" s="18" t="s">
        <v>578</v>
      </c>
      <c r="H414" s="18" t="s">
        <v>972</v>
      </c>
      <c r="I414" s="18" t="s">
        <v>980</v>
      </c>
      <c r="J414" s="26"/>
      <c r="K414" s="20">
        <v>0.22083333333333333</v>
      </c>
      <c r="L414" s="20">
        <v>0.16388888888888889</v>
      </c>
      <c r="M414" s="20">
        <v>0</v>
      </c>
      <c r="N414" s="21">
        <v>0.35416666666666669</v>
      </c>
      <c r="O414" s="21">
        <v>0.79027777777777775</v>
      </c>
      <c r="P414" s="18">
        <v>343</v>
      </c>
      <c r="Q414" s="21">
        <v>0.38472222222222224</v>
      </c>
      <c r="R414" s="18">
        <v>1</v>
      </c>
    </row>
    <row r="415" spans="1:18" ht="15" x14ac:dyDescent="0.25">
      <c r="A415" s="25">
        <v>45750</v>
      </c>
      <c r="B415" s="18" t="s">
        <v>429</v>
      </c>
      <c r="C415" s="18" t="s">
        <v>1</v>
      </c>
      <c r="D415" s="18" t="s">
        <v>713</v>
      </c>
      <c r="E415" s="18" t="s">
        <v>703</v>
      </c>
      <c r="F415" s="18" t="s">
        <v>1839</v>
      </c>
      <c r="H415" s="18" t="s">
        <v>4</v>
      </c>
      <c r="I415" s="18" t="s">
        <v>678</v>
      </c>
      <c r="J415" s="26"/>
      <c r="K415" s="20">
        <v>0.20624999999999999</v>
      </c>
      <c r="L415" s="20">
        <v>0.17986111111111111</v>
      </c>
      <c r="M415" s="20">
        <v>0</v>
      </c>
      <c r="N415" s="21">
        <v>5.2083333333333336E-2</v>
      </c>
      <c r="O415" s="21">
        <v>0.47013888888888888</v>
      </c>
      <c r="P415" s="18">
        <v>297</v>
      </c>
      <c r="Q415" s="21">
        <v>0.38611111111111113</v>
      </c>
      <c r="R415" s="18">
        <v>1</v>
      </c>
    </row>
    <row r="416" spans="1:18" ht="15" x14ac:dyDescent="0.25">
      <c r="A416" s="25">
        <v>45750</v>
      </c>
      <c r="B416" s="18" t="s">
        <v>430</v>
      </c>
      <c r="C416" s="18" t="s">
        <v>1</v>
      </c>
      <c r="D416" s="18" t="s">
        <v>743</v>
      </c>
      <c r="E416" s="18" t="s">
        <v>698</v>
      </c>
      <c r="F416" s="18" t="s">
        <v>1053</v>
      </c>
      <c r="H416" s="18" t="s">
        <v>555</v>
      </c>
      <c r="I416" s="18" t="s">
        <v>679</v>
      </c>
      <c r="J416" s="26"/>
      <c r="K416" s="20">
        <v>0.33055555555555555</v>
      </c>
      <c r="L416" s="20">
        <v>0.1423611111111111</v>
      </c>
      <c r="M416" s="20">
        <v>0</v>
      </c>
      <c r="N416" s="21">
        <v>3.9583333333333331E-2</v>
      </c>
      <c r="O416" s="21">
        <v>0.5493055555555556</v>
      </c>
      <c r="P416" s="18">
        <v>526</v>
      </c>
      <c r="Q416" s="21">
        <v>0.47291666666666665</v>
      </c>
      <c r="R416" s="18">
        <v>1</v>
      </c>
    </row>
    <row r="417" spans="1:18" ht="15" x14ac:dyDescent="0.25">
      <c r="A417" s="25">
        <v>45750</v>
      </c>
      <c r="B417" s="18" t="s">
        <v>387</v>
      </c>
      <c r="C417" s="18" t="s">
        <v>0</v>
      </c>
      <c r="D417" s="18" t="s">
        <v>744</v>
      </c>
      <c r="E417" s="18" t="s">
        <v>703</v>
      </c>
      <c r="F417" s="18" t="s">
        <v>624</v>
      </c>
      <c r="H417" s="18" t="s">
        <v>4</v>
      </c>
      <c r="I417" s="18" t="s">
        <v>677</v>
      </c>
      <c r="J417" s="26"/>
      <c r="K417" s="20">
        <v>0.28541666666666665</v>
      </c>
      <c r="L417" s="20">
        <v>0.18472222222222223</v>
      </c>
      <c r="M417" s="20">
        <v>0</v>
      </c>
      <c r="N417" s="21">
        <v>0.53819444444444442</v>
      </c>
      <c r="O417" s="21">
        <v>4.9305555555555554E-2</v>
      </c>
      <c r="P417" s="18">
        <v>377</v>
      </c>
      <c r="Q417" s="21">
        <v>0.47013888888888888</v>
      </c>
      <c r="R417" s="18">
        <v>1</v>
      </c>
    </row>
    <row r="418" spans="1:18" ht="15" x14ac:dyDescent="0.25">
      <c r="A418" s="25">
        <v>45750</v>
      </c>
      <c r="B418" s="18" t="s">
        <v>83</v>
      </c>
      <c r="D418" s="18" t="s">
        <v>914</v>
      </c>
      <c r="E418" s="18" t="s">
        <v>1719</v>
      </c>
      <c r="F418" s="18" t="s">
        <v>1009</v>
      </c>
      <c r="G418" s="18" t="s">
        <v>578</v>
      </c>
      <c r="H418" s="18" t="s">
        <v>972</v>
      </c>
      <c r="I418" s="18" t="s">
        <v>980</v>
      </c>
      <c r="J418" s="26"/>
      <c r="K418" s="20">
        <v>0.46736111111111112</v>
      </c>
      <c r="L418" s="20">
        <v>0.10486111111111111</v>
      </c>
      <c r="M418" s="20">
        <v>0</v>
      </c>
      <c r="N418" s="21">
        <v>0.15694444444444444</v>
      </c>
      <c r="O418" s="21">
        <v>0.72916666666666663</v>
      </c>
      <c r="P418" s="18">
        <v>827</v>
      </c>
      <c r="Q418" s="21">
        <v>0.57222222222222219</v>
      </c>
      <c r="R418" s="18">
        <v>1</v>
      </c>
    </row>
    <row r="419" spans="1:18" ht="15" x14ac:dyDescent="0.25">
      <c r="A419" s="25">
        <v>45750</v>
      </c>
      <c r="B419" s="18" t="s">
        <v>88</v>
      </c>
      <c r="C419" s="18" t="s">
        <v>0</v>
      </c>
      <c r="D419" s="18" t="s">
        <v>948</v>
      </c>
      <c r="E419" s="18" t="s">
        <v>689</v>
      </c>
      <c r="F419" s="18" t="s">
        <v>1049</v>
      </c>
      <c r="H419" s="18" t="s">
        <v>895</v>
      </c>
      <c r="I419" s="18" t="s">
        <v>966</v>
      </c>
      <c r="J419" s="26"/>
      <c r="K419" s="20">
        <v>0.1986111111111111</v>
      </c>
      <c r="L419" s="20">
        <v>0.15625</v>
      </c>
      <c r="M419" s="20">
        <v>0</v>
      </c>
      <c r="N419" s="21">
        <v>0.3611111111111111</v>
      </c>
      <c r="O419" s="21">
        <v>0.75069444444444444</v>
      </c>
      <c r="P419" s="18">
        <v>226</v>
      </c>
      <c r="Q419" s="21">
        <v>0.35486111111111113</v>
      </c>
      <c r="R419" s="18">
        <v>1</v>
      </c>
    </row>
    <row r="420" spans="1:18" ht="15" x14ac:dyDescent="0.25">
      <c r="A420" s="25">
        <v>45750</v>
      </c>
      <c r="B420" s="18" t="s">
        <v>90</v>
      </c>
      <c r="C420" s="18" t="s">
        <v>0</v>
      </c>
      <c r="D420" s="18" t="s">
        <v>1807</v>
      </c>
      <c r="E420" s="18" t="s">
        <v>702</v>
      </c>
      <c r="F420" s="18" t="s">
        <v>616</v>
      </c>
      <c r="H420" s="18" t="s">
        <v>897</v>
      </c>
      <c r="I420" s="18" t="s">
        <v>897</v>
      </c>
      <c r="J420" s="26"/>
      <c r="K420" s="20">
        <v>5.2083333333333336E-2</v>
      </c>
      <c r="L420" s="20">
        <v>0.41875000000000001</v>
      </c>
      <c r="M420" s="20">
        <v>0</v>
      </c>
      <c r="N420" s="21">
        <v>0.20902777777777778</v>
      </c>
      <c r="O420" s="21">
        <v>0.71111111111111114</v>
      </c>
      <c r="P420" s="18">
        <v>18</v>
      </c>
      <c r="Q420" s="21">
        <v>0.47083333333333333</v>
      </c>
      <c r="R420" s="18">
        <v>1</v>
      </c>
    </row>
    <row r="421" spans="1:18" ht="15" x14ac:dyDescent="0.25">
      <c r="A421" s="25">
        <v>45750</v>
      </c>
      <c r="B421" s="18" t="s">
        <v>431</v>
      </c>
      <c r="C421" s="18" t="s">
        <v>1</v>
      </c>
      <c r="D421" s="18" t="s">
        <v>745</v>
      </c>
      <c r="E421" s="18" t="s">
        <v>698</v>
      </c>
      <c r="F421" s="18" t="s">
        <v>581</v>
      </c>
      <c r="H421" s="18" t="s">
        <v>556</v>
      </c>
      <c r="I421" s="18" t="s">
        <v>675</v>
      </c>
      <c r="J421" s="26"/>
      <c r="K421" s="20">
        <v>0.11736111111111111</v>
      </c>
      <c r="L421" s="20">
        <v>0.15555555555555556</v>
      </c>
      <c r="M421" s="20">
        <v>0</v>
      </c>
      <c r="N421" s="21">
        <v>0.64166666666666672</v>
      </c>
      <c r="O421" s="21">
        <v>0.9375</v>
      </c>
      <c r="P421" s="18">
        <v>188</v>
      </c>
      <c r="Q421" s="21">
        <v>0.27291666666666664</v>
      </c>
      <c r="R421" s="18">
        <v>1</v>
      </c>
    </row>
    <row r="422" spans="1:18" ht="15" x14ac:dyDescent="0.25">
      <c r="A422" s="25">
        <v>45750</v>
      </c>
      <c r="B422" s="18" t="s">
        <v>53</v>
      </c>
      <c r="C422" s="18" t="s">
        <v>1</v>
      </c>
      <c r="D422" s="18" t="s">
        <v>746</v>
      </c>
      <c r="E422" s="18" t="s">
        <v>703</v>
      </c>
      <c r="F422" s="18" t="s">
        <v>1840</v>
      </c>
      <c r="H422" s="18" t="s">
        <v>4</v>
      </c>
      <c r="I422" s="18" t="s">
        <v>678</v>
      </c>
      <c r="J422" s="26"/>
      <c r="K422" s="20">
        <v>0.26805555555555555</v>
      </c>
      <c r="L422" s="20">
        <v>0.11458333333333333</v>
      </c>
      <c r="M422" s="20">
        <v>0</v>
      </c>
      <c r="N422" s="21">
        <v>0.10694444444444444</v>
      </c>
      <c r="O422" s="21">
        <v>0.53194444444444444</v>
      </c>
      <c r="P422" s="18">
        <v>390</v>
      </c>
      <c r="Q422" s="21">
        <v>0.38263888888888886</v>
      </c>
      <c r="R422" s="18">
        <v>1</v>
      </c>
    </row>
    <row r="423" spans="1:18" ht="15" x14ac:dyDescent="0.25">
      <c r="A423" s="25">
        <v>45750</v>
      </c>
      <c r="B423" s="18" t="s">
        <v>432</v>
      </c>
      <c r="C423" s="18" t="s">
        <v>1</v>
      </c>
      <c r="D423" s="18" t="s">
        <v>747</v>
      </c>
      <c r="E423" s="18" t="s">
        <v>698</v>
      </c>
      <c r="F423" s="18" t="s">
        <v>566</v>
      </c>
      <c r="H423" s="18" t="s">
        <v>555</v>
      </c>
      <c r="I423" s="18" t="s">
        <v>679</v>
      </c>
      <c r="J423" s="26"/>
      <c r="K423" s="20">
        <v>0.19375000000000001</v>
      </c>
      <c r="L423" s="20">
        <v>0.33194444444444443</v>
      </c>
      <c r="M423" s="20">
        <v>0</v>
      </c>
      <c r="N423" s="21">
        <v>0.24861111111111112</v>
      </c>
      <c r="O423" s="21">
        <v>0.80763888888888891</v>
      </c>
      <c r="P423" s="18">
        <v>174</v>
      </c>
      <c r="Q423" s="21">
        <v>0.52569444444444446</v>
      </c>
      <c r="R423" s="18">
        <v>1</v>
      </c>
    </row>
    <row r="424" spans="1:18" ht="15" x14ac:dyDescent="0.25">
      <c r="A424" s="25">
        <v>45750</v>
      </c>
      <c r="B424" s="18" t="s">
        <v>98</v>
      </c>
      <c r="D424" s="18" t="s">
        <v>949</v>
      </c>
      <c r="E424" s="18" t="s">
        <v>1719</v>
      </c>
      <c r="F424" s="18" t="s">
        <v>1011</v>
      </c>
      <c r="H424" s="18" t="s">
        <v>978</v>
      </c>
      <c r="I424" s="18" t="s">
        <v>1849</v>
      </c>
      <c r="J424" s="26"/>
      <c r="K424" s="20">
        <v>0.2</v>
      </c>
      <c r="L424" s="20">
        <v>0.17569444444444443</v>
      </c>
      <c r="M424" s="20">
        <v>0</v>
      </c>
      <c r="N424" s="21">
        <v>0.73958333333333337</v>
      </c>
      <c r="O424" s="21">
        <v>0.15972222222222221</v>
      </c>
      <c r="P424" s="18">
        <v>327</v>
      </c>
      <c r="Q424" s="21">
        <v>0.37569444444444444</v>
      </c>
      <c r="R424" s="18">
        <v>1</v>
      </c>
    </row>
    <row r="425" spans="1:18" ht="15" x14ac:dyDescent="0.25">
      <c r="A425" s="25">
        <v>45750</v>
      </c>
      <c r="B425" s="18" t="s">
        <v>389</v>
      </c>
      <c r="C425" s="18" t="s">
        <v>0</v>
      </c>
      <c r="D425" s="18" t="s">
        <v>752</v>
      </c>
      <c r="E425" s="18" t="s">
        <v>689</v>
      </c>
      <c r="F425" s="18" t="s">
        <v>695</v>
      </c>
      <c r="H425" s="18" t="s">
        <v>1871</v>
      </c>
      <c r="I425" s="18" t="s">
        <v>598</v>
      </c>
      <c r="J425" s="26"/>
      <c r="K425" s="20">
        <v>0.14652777777777778</v>
      </c>
      <c r="L425" s="20">
        <v>0.19652777777777777</v>
      </c>
      <c r="M425" s="20">
        <v>0</v>
      </c>
      <c r="N425" s="21">
        <v>0.24097222222222223</v>
      </c>
      <c r="O425" s="21">
        <v>0.61875000000000002</v>
      </c>
      <c r="P425" s="18">
        <v>201</v>
      </c>
      <c r="Q425" s="21">
        <v>0.34305555555555556</v>
      </c>
      <c r="R425" s="18">
        <v>1</v>
      </c>
    </row>
    <row r="426" spans="1:18" ht="15" x14ac:dyDescent="0.25">
      <c r="A426" s="25">
        <v>45750</v>
      </c>
      <c r="B426" s="18" t="s">
        <v>1798</v>
      </c>
      <c r="C426" s="18" t="s">
        <v>0</v>
      </c>
      <c r="D426" s="18" t="s">
        <v>1810</v>
      </c>
      <c r="E426" s="18" t="s">
        <v>1080</v>
      </c>
      <c r="F426" s="18" t="s">
        <v>1776</v>
      </c>
      <c r="H426" s="18" t="s">
        <v>1790</v>
      </c>
      <c r="I426" s="18" t="s">
        <v>1797</v>
      </c>
      <c r="J426" s="26"/>
      <c r="K426" s="20">
        <v>0.33124999999999999</v>
      </c>
      <c r="L426" s="20">
        <v>9.375E-2</v>
      </c>
      <c r="M426" s="20">
        <v>0</v>
      </c>
      <c r="N426" s="21">
        <v>0.29305555555555557</v>
      </c>
      <c r="O426" s="21">
        <v>0.81805555555555554</v>
      </c>
      <c r="P426" s="18">
        <v>603</v>
      </c>
      <c r="Q426" s="21">
        <v>0.42499999999999999</v>
      </c>
      <c r="R426" s="18">
        <v>1</v>
      </c>
    </row>
    <row r="427" spans="1:18" ht="15" x14ac:dyDescent="0.25">
      <c r="A427" s="25">
        <v>45750</v>
      </c>
      <c r="B427" s="18" t="s">
        <v>434</v>
      </c>
      <c r="C427" s="18" t="s">
        <v>1</v>
      </c>
      <c r="D427" s="18" t="s">
        <v>753</v>
      </c>
      <c r="E427" s="18" t="s">
        <v>702</v>
      </c>
      <c r="F427" s="18" t="s">
        <v>1033</v>
      </c>
      <c r="H427" s="18" t="s">
        <v>601</v>
      </c>
      <c r="I427" s="18" t="s">
        <v>685</v>
      </c>
      <c r="J427" s="26"/>
      <c r="K427" s="20">
        <v>0.29375000000000001</v>
      </c>
      <c r="L427" s="20">
        <v>0.15069444444444444</v>
      </c>
      <c r="M427" s="20">
        <v>0</v>
      </c>
      <c r="N427" s="21">
        <v>0.23819444444444443</v>
      </c>
      <c r="O427" s="21">
        <v>0.71736111111111112</v>
      </c>
      <c r="P427" s="18">
        <v>412</v>
      </c>
      <c r="Q427" s="21">
        <v>0.44444444444444442</v>
      </c>
      <c r="R427" s="18">
        <v>1</v>
      </c>
    </row>
    <row r="428" spans="1:18" ht="15" x14ac:dyDescent="0.25">
      <c r="A428" s="25">
        <v>45750</v>
      </c>
      <c r="B428" s="18" t="s">
        <v>435</v>
      </c>
      <c r="C428" s="18" t="s">
        <v>1</v>
      </c>
      <c r="D428" s="18" t="s">
        <v>754</v>
      </c>
      <c r="E428" s="18" t="s">
        <v>703</v>
      </c>
      <c r="F428" s="18" t="s">
        <v>24</v>
      </c>
      <c r="H428" s="18" t="s">
        <v>4</v>
      </c>
      <c r="I428" s="18" t="s">
        <v>674</v>
      </c>
      <c r="J428" s="26"/>
      <c r="K428" s="20">
        <v>0.24861111111111112</v>
      </c>
      <c r="L428" s="20">
        <v>0.19583333333333333</v>
      </c>
      <c r="M428" s="20">
        <v>0</v>
      </c>
      <c r="N428" s="21">
        <v>0.52013888888888893</v>
      </c>
      <c r="O428" s="21"/>
      <c r="P428" s="18">
        <v>363</v>
      </c>
      <c r="Q428" s="21">
        <v>0.44444444444444442</v>
      </c>
      <c r="R428" s="18">
        <v>1</v>
      </c>
    </row>
    <row r="429" spans="1:18" ht="15" x14ac:dyDescent="0.25">
      <c r="A429" s="25">
        <v>45750</v>
      </c>
      <c r="B429" s="18" t="s">
        <v>39</v>
      </c>
      <c r="C429" s="18" t="s">
        <v>1</v>
      </c>
      <c r="D429" s="18" t="s">
        <v>714</v>
      </c>
      <c r="E429" s="18" t="s">
        <v>703</v>
      </c>
      <c r="F429" s="18" t="s">
        <v>578</v>
      </c>
      <c r="H429" s="18" t="s">
        <v>693</v>
      </c>
      <c r="I429" s="18" t="s">
        <v>678</v>
      </c>
      <c r="J429" s="26"/>
      <c r="K429" s="20">
        <v>0.15694444444444444</v>
      </c>
      <c r="L429" s="20">
        <v>0.23194444444444445</v>
      </c>
      <c r="M429" s="20">
        <v>0</v>
      </c>
      <c r="N429" s="21">
        <v>9.8611111111111108E-2</v>
      </c>
      <c r="O429" s="21">
        <v>0.52222222222222225</v>
      </c>
      <c r="P429" s="18">
        <v>149</v>
      </c>
      <c r="Q429" s="21">
        <v>0.3888888888888889</v>
      </c>
      <c r="R429" s="18">
        <v>1</v>
      </c>
    </row>
    <row r="430" spans="1:18" ht="15" x14ac:dyDescent="0.25">
      <c r="A430" s="25">
        <v>45750</v>
      </c>
      <c r="B430" s="18" t="s">
        <v>516</v>
      </c>
      <c r="C430" s="18" t="s">
        <v>1</v>
      </c>
      <c r="D430" s="18" t="s">
        <v>755</v>
      </c>
      <c r="E430" s="18" t="s">
        <v>698</v>
      </c>
      <c r="F430" s="18" t="s">
        <v>579</v>
      </c>
      <c r="H430" s="18" t="s">
        <v>555</v>
      </c>
      <c r="I430" s="18" t="s">
        <v>679</v>
      </c>
      <c r="J430" s="26"/>
      <c r="K430" s="20">
        <v>9.930555555555555E-2</v>
      </c>
      <c r="L430" s="20">
        <v>0.28611111111111109</v>
      </c>
      <c r="M430" s="20">
        <v>0</v>
      </c>
      <c r="N430" s="21">
        <v>0.20069444444444445</v>
      </c>
      <c r="O430" s="21">
        <v>0.62083333333333335</v>
      </c>
      <c r="P430" s="18">
        <v>104</v>
      </c>
      <c r="Q430" s="21">
        <v>0.38541666666666669</v>
      </c>
      <c r="R430" s="18">
        <v>1</v>
      </c>
    </row>
    <row r="431" spans="1:18" ht="15" x14ac:dyDescent="0.25">
      <c r="A431" s="25">
        <v>45750</v>
      </c>
      <c r="B431" s="18" t="s">
        <v>902</v>
      </c>
      <c r="C431" s="18" t="s">
        <v>1</v>
      </c>
      <c r="D431" s="18" t="s">
        <v>958</v>
      </c>
      <c r="E431" s="18" t="s">
        <v>703</v>
      </c>
      <c r="F431" s="18" t="s">
        <v>578</v>
      </c>
      <c r="H431" s="18" t="s">
        <v>4</v>
      </c>
      <c r="I431" s="18" t="s">
        <v>677</v>
      </c>
      <c r="J431" s="26"/>
      <c r="K431" s="20">
        <v>0.12916666666666668</v>
      </c>
      <c r="L431" s="20">
        <v>0.1986111111111111</v>
      </c>
      <c r="M431" s="20">
        <v>0</v>
      </c>
      <c r="N431" s="21">
        <v>0.45902777777777776</v>
      </c>
      <c r="O431" s="21">
        <v>0.8125</v>
      </c>
      <c r="P431" s="18">
        <v>140</v>
      </c>
      <c r="Q431" s="21">
        <v>0.32777777777777778</v>
      </c>
      <c r="R431" s="18">
        <v>1</v>
      </c>
    </row>
    <row r="432" spans="1:18" ht="15" x14ac:dyDescent="0.25">
      <c r="A432" s="25">
        <v>45750</v>
      </c>
      <c r="B432" s="18" t="s">
        <v>436</v>
      </c>
      <c r="C432" s="18" t="s">
        <v>1</v>
      </c>
      <c r="D432" s="18">
        <v>100001814</v>
      </c>
      <c r="E432" s="18" t="s">
        <v>1080</v>
      </c>
      <c r="F432" s="18" t="s">
        <v>1853</v>
      </c>
      <c r="H432" s="18" t="s">
        <v>559</v>
      </c>
      <c r="I432" s="18" t="s">
        <v>559</v>
      </c>
      <c r="J432" s="26"/>
      <c r="K432" s="20">
        <v>0.19791666666666666</v>
      </c>
      <c r="L432" s="20">
        <v>0.2298611111111111</v>
      </c>
      <c r="M432" s="20">
        <v>0</v>
      </c>
      <c r="N432" s="21">
        <v>0.40555555555555556</v>
      </c>
      <c r="O432" s="21">
        <v>0.86597222222222225</v>
      </c>
      <c r="P432" s="18">
        <v>267</v>
      </c>
      <c r="Q432" s="21">
        <v>0.42777777777777776</v>
      </c>
      <c r="R432" s="18">
        <v>1</v>
      </c>
    </row>
    <row r="433" spans="1:18" ht="15" x14ac:dyDescent="0.25">
      <c r="A433" s="25">
        <v>45750</v>
      </c>
      <c r="B433" s="18" t="s">
        <v>121</v>
      </c>
      <c r="C433" s="18" t="s">
        <v>0</v>
      </c>
      <c r="D433" s="18" t="s">
        <v>1811</v>
      </c>
      <c r="E433" s="18" t="s">
        <v>1080</v>
      </c>
      <c r="F433" s="18" t="s">
        <v>1778</v>
      </c>
      <c r="H433" s="18" t="s">
        <v>1790</v>
      </c>
      <c r="I433" s="18" t="s">
        <v>1797</v>
      </c>
      <c r="J433" s="26"/>
      <c r="K433" s="20">
        <v>0.29305555555555557</v>
      </c>
      <c r="L433" s="20">
        <v>2.2916666666666665E-2</v>
      </c>
      <c r="M433" s="20">
        <v>0</v>
      </c>
      <c r="N433" s="21">
        <v>0.3347222222222222</v>
      </c>
      <c r="O433" s="21">
        <v>0.73402777777777772</v>
      </c>
      <c r="P433" s="18">
        <v>531</v>
      </c>
      <c r="Q433" s="21">
        <v>0.31597222222222221</v>
      </c>
      <c r="R433" s="18">
        <v>1</v>
      </c>
    </row>
    <row r="434" spans="1:18" ht="15" x14ac:dyDescent="0.25">
      <c r="A434" s="25">
        <v>45750</v>
      </c>
      <c r="B434" s="18" t="s">
        <v>7</v>
      </c>
      <c r="C434" s="18" t="s">
        <v>0</v>
      </c>
      <c r="D434" s="18" t="s">
        <v>756</v>
      </c>
      <c r="E434" s="18" t="s">
        <v>703</v>
      </c>
      <c r="F434" s="18" t="s">
        <v>22</v>
      </c>
      <c r="H434" s="18" t="s">
        <v>4</v>
      </c>
      <c r="I434" s="18" t="s">
        <v>674</v>
      </c>
      <c r="J434" s="26"/>
      <c r="K434" s="20">
        <v>0.22847222222222222</v>
      </c>
      <c r="L434" s="20">
        <v>0.17291666666666666</v>
      </c>
      <c r="M434" s="20">
        <v>0</v>
      </c>
      <c r="N434" s="21">
        <v>8.4027777777777785E-2</v>
      </c>
      <c r="O434" s="21">
        <v>0.52013888888888893</v>
      </c>
      <c r="P434" s="18">
        <v>273</v>
      </c>
      <c r="Q434" s="21">
        <v>0.40138888888888891</v>
      </c>
      <c r="R434" s="18">
        <v>1</v>
      </c>
    </row>
    <row r="435" spans="1:18" ht="15" x14ac:dyDescent="0.25">
      <c r="A435" s="25">
        <v>45750</v>
      </c>
      <c r="B435" s="18" t="s">
        <v>437</v>
      </c>
      <c r="C435" s="18" t="s">
        <v>1</v>
      </c>
      <c r="D435" s="18" t="s">
        <v>757</v>
      </c>
      <c r="E435" s="18" t="s">
        <v>698</v>
      </c>
      <c r="F435" s="18" t="s">
        <v>569</v>
      </c>
      <c r="H435" s="18" t="s">
        <v>555</v>
      </c>
      <c r="I435" s="18" t="s">
        <v>679</v>
      </c>
      <c r="J435" s="26"/>
      <c r="K435" s="20">
        <v>0.21736111111111112</v>
      </c>
      <c r="L435" s="20">
        <v>0.19930555555555557</v>
      </c>
      <c r="M435" s="20">
        <v>0</v>
      </c>
      <c r="N435" s="21">
        <v>0.15625</v>
      </c>
      <c r="O435" s="21">
        <v>0.60416666666666663</v>
      </c>
      <c r="P435" s="18">
        <v>273</v>
      </c>
      <c r="Q435" s="21">
        <v>0.41666666666666669</v>
      </c>
      <c r="R435" s="18">
        <v>1</v>
      </c>
    </row>
    <row r="436" spans="1:18" ht="15" x14ac:dyDescent="0.25">
      <c r="A436" s="25">
        <v>45750</v>
      </c>
      <c r="B436" s="18" t="s">
        <v>6</v>
      </c>
      <c r="C436" s="18" t="s">
        <v>0</v>
      </c>
      <c r="D436" s="18" t="s">
        <v>758</v>
      </c>
      <c r="E436" s="18" t="s">
        <v>703</v>
      </c>
      <c r="F436" s="18" t="s">
        <v>5</v>
      </c>
      <c r="H436" s="18" t="s">
        <v>4</v>
      </c>
      <c r="I436" s="18" t="s">
        <v>677</v>
      </c>
      <c r="J436" s="26"/>
      <c r="K436" s="20">
        <v>0.22569444444444445</v>
      </c>
      <c r="L436" s="20">
        <v>0.13402777777777777</v>
      </c>
      <c r="M436" s="20">
        <v>0</v>
      </c>
      <c r="N436" s="21">
        <v>0.10486111111111111</v>
      </c>
      <c r="O436" s="21">
        <v>0.49791666666666667</v>
      </c>
      <c r="P436" s="18">
        <v>302</v>
      </c>
      <c r="Q436" s="21">
        <v>0.35972222222222222</v>
      </c>
      <c r="R436" s="18">
        <v>1</v>
      </c>
    </row>
    <row r="437" spans="1:18" ht="15" x14ac:dyDescent="0.25">
      <c r="A437" s="25">
        <v>45750</v>
      </c>
      <c r="B437" s="18" t="s">
        <v>438</v>
      </c>
      <c r="C437" s="18" t="s">
        <v>1</v>
      </c>
      <c r="D437" s="18" t="s">
        <v>759</v>
      </c>
      <c r="E437" s="18" t="s">
        <v>698</v>
      </c>
      <c r="F437" s="18" t="s">
        <v>606</v>
      </c>
      <c r="H437" s="18" t="s">
        <v>563</v>
      </c>
      <c r="I437" s="18" t="s">
        <v>563</v>
      </c>
      <c r="J437" s="26"/>
      <c r="K437" s="20">
        <v>0.24236111111111111</v>
      </c>
      <c r="L437" s="20">
        <v>0.1673611111111111</v>
      </c>
      <c r="M437" s="20">
        <v>0</v>
      </c>
      <c r="N437" s="21">
        <v>0.20833333333333334</v>
      </c>
      <c r="O437" s="21">
        <v>0.65208333333333335</v>
      </c>
      <c r="P437" s="18">
        <v>378</v>
      </c>
      <c r="Q437" s="21">
        <v>0.40972222222222221</v>
      </c>
      <c r="R437" s="18">
        <v>1</v>
      </c>
    </row>
    <row r="438" spans="1:18" ht="15" x14ac:dyDescent="0.25">
      <c r="A438" s="25">
        <v>45750</v>
      </c>
      <c r="B438" s="18" t="s">
        <v>129</v>
      </c>
      <c r="C438" s="18" t="s">
        <v>1</v>
      </c>
      <c r="D438" s="18" t="s">
        <v>760</v>
      </c>
      <c r="E438" s="18" t="s">
        <v>702</v>
      </c>
      <c r="F438" s="18" t="s">
        <v>610</v>
      </c>
      <c r="H438" s="18" t="s">
        <v>686</v>
      </c>
      <c r="I438" s="18" t="s">
        <v>686</v>
      </c>
      <c r="J438" s="26"/>
      <c r="K438" s="20">
        <v>0.19166666666666668</v>
      </c>
      <c r="L438" s="20">
        <v>0.24236111111111111</v>
      </c>
      <c r="M438" s="20">
        <v>1.3888888888888889E-3</v>
      </c>
      <c r="N438" s="21">
        <v>0.23402777777777778</v>
      </c>
      <c r="O438" s="21">
        <v>0.71666666666666667</v>
      </c>
      <c r="P438" s="18">
        <v>131</v>
      </c>
      <c r="Q438" s="21">
        <v>0.43541666666666667</v>
      </c>
      <c r="R438" s="18">
        <v>1</v>
      </c>
    </row>
    <row r="439" spans="1:18" ht="15" x14ac:dyDescent="0.25">
      <c r="A439" s="25">
        <v>45750</v>
      </c>
      <c r="B439" s="18" t="s">
        <v>390</v>
      </c>
      <c r="C439" s="18" t="s">
        <v>0</v>
      </c>
      <c r="D439" s="18" t="s">
        <v>761</v>
      </c>
      <c r="E439" s="18" t="s">
        <v>1080</v>
      </c>
      <c r="F439" s="18" t="s">
        <v>1853</v>
      </c>
      <c r="H439" s="18" t="s">
        <v>559</v>
      </c>
      <c r="I439" s="18" t="s">
        <v>559</v>
      </c>
      <c r="J439" s="26"/>
      <c r="K439" s="20">
        <v>0.20347222222222222</v>
      </c>
      <c r="L439" s="20">
        <v>0.16180555555555556</v>
      </c>
      <c r="M439" s="20">
        <v>0</v>
      </c>
      <c r="N439" s="21">
        <v>0.87986111111111109</v>
      </c>
      <c r="O439" s="21">
        <v>0.27986111111111112</v>
      </c>
      <c r="P439" s="18">
        <v>238</v>
      </c>
      <c r="Q439" s="21">
        <v>0.36527777777777776</v>
      </c>
      <c r="R439" s="18">
        <v>1</v>
      </c>
    </row>
    <row r="440" spans="1:18" ht="15" x14ac:dyDescent="0.25">
      <c r="A440" s="25">
        <v>45750</v>
      </c>
      <c r="B440" s="18" t="s">
        <v>1858</v>
      </c>
      <c r="C440" s="18" t="s">
        <v>0</v>
      </c>
      <c r="D440" s="18">
        <v>100001868</v>
      </c>
      <c r="E440" s="18" t="s">
        <v>1719</v>
      </c>
      <c r="F440" s="18" t="s">
        <v>1019</v>
      </c>
      <c r="H440" s="18" t="s">
        <v>977</v>
      </c>
      <c r="I440" s="18" t="s">
        <v>984</v>
      </c>
      <c r="J440" s="26"/>
      <c r="K440" s="20">
        <v>0.2722222222222222</v>
      </c>
      <c r="L440" s="20">
        <v>9.166666666666666E-2</v>
      </c>
      <c r="M440" s="20">
        <v>0</v>
      </c>
      <c r="N440" s="21">
        <v>0.57222222222222219</v>
      </c>
      <c r="O440" s="21">
        <v>0.96944444444444444</v>
      </c>
      <c r="P440" s="18">
        <v>439</v>
      </c>
      <c r="Q440" s="21">
        <v>0.36388888888888887</v>
      </c>
      <c r="R440" s="18">
        <v>1</v>
      </c>
    </row>
    <row r="441" spans="1:18" ht="15" x14ac:dyDescent="0.25">
      <c r="A441" s="25">
        <v>45750</v>
      </c>
      <c r="B441" s="18" t="s">
        <v>130</v>
      </c>
      <c r="C441" s="18" t="s">
        <v>0</v>
      </c>
      <c r="D441" s="18" t="s">
        <v>916</v>
      </c>
      <c r="E441" s="18" t="s">
        <v>1719</v>
      </c>
      <c r="F441" s="18" t="s">
        <v>1715</v>
      </c>
      <c r="H441" s="18" t="s">
        <v>974</v>
      </c>
      <c r="I441" s="18" t="s">
        <v>1027</v>
      </c>
      <c r="J441" s="26"/>
      <c r="K441" s="20">
        <v>0.28263888888888888</v>
      </c>
      <c r="L441" s="20">
        <v>0.19166666666666668</v>
      </c>
      <c r="M441" s="20">
        <v>0</v>
      </c>
      <c r="N441" s="21">
        <v>0.24374999999999999</v>
      </c>
      <c r="O441" s="21">
        <v>0.76111111111111107</v>
      </c>
      <c r="P441" s="18">
        <v>315</v>
      </c>
      <c r="Q441" s="21">
        <v>0.47430555555555554</v>
      </c>
      <c r="R441" s="18">
        <v>1</v>
      </c>
    </row>
    <row r="442" spans="1:18" ht="15" x14ac:dyDescent="0.25">
      <c r="A442" s="25">
        <v>45750</v>
      </c>
      <c r="B442" s="18" t="s">
        <v>439</v>
      </c>
      <c r="C442" s="18" t="s">
        <v>1</v>
      </c>
      <c r="D442" s="18" t="s">
        <v>762</v>
      </c>
      <c r="E442" s="18" t="s">
        <v>698</v>
      </c>
      <c r="F442" s="18" t="s">
        <v>578</v>
      </c>
      <c r="H442" s="18" t="s">
        <v>693</v>
      </c>
      <c r="I442" s="18" t="s">
        <v>578</v>
      </c>
      <c r="J442" s="26"/>
      <c r="K442" s="20">
        <v>0.15694444444444444</v>
      </c>
      <c r="L442" s="20">
        <v>0.13472222222222222</v>
      </c>
      <c r="M442" s="20">
        <v>0</v>
      </c>
      <c r="N442" s="21">
        <v>0.05</v>
      </c>
      <c r="O442" s="21">
        <v>0.36388888888888887</v>
      </c>
      <c r="P442" s="18">
        <v>252</v>
      </c>
      <c r="Q442" s="21">
        <v>0.29166666666666669</v>
      </c>
      <c r="R442" s="18">
        <v>1</v>
      </c>
    </row>
    <row r="443" spans="1:18" ht="15" x14ac:dyDescent="0.25">
      <c r="A443" s="25">
        <v>45750</v>
      </c>
      <c r="B443" s="18" t="s">
        <v>440</v>
      </c>
      <c r="C443" s="18" t="s">
        <v>1</v>
      </c>
      <c r="D443" s="18" t="s">
        <v>959</v>
      </c>
      <c r="E443" s="18" t="s">
        <v>703</v>
      </c>
      <c r="F443" s="18" t="s">
        <v>1838</v>
      </c>
      <c r="H443" s="18" t="s">
        <v>4</v>
      </c>
      <c r="I443" s="18" t="s">
        <v>678</v>
      </c>
      <c r="J443" s="26"/>
      <c r="K443" s="20">
        <v>0.15486111111111112</v>
      </c>
      <c r="L443" s="20">
        <v>0.15138888888888888</v>
      </c>
      <c r="M443" s="20">
        <v>0</v>
      </c>
      <c r="N443" s="21">
        <v>9.7916666666666666E-2</v>
      </c>
      <c r="O443" s="21">
        <v>0.43611111111111112</v>
      </c>
      <c r="P443" s="18">
        <v>200</v>
      </c>
      <c r="Q443" s="21">
        <v>0.30625000000000002</v>
      </c>
      <c r="R443" s="18">
        <v>1</v>
      </c>
    </row>
    <row r="444" spans="1:18" ht="15" x14ac:dyDescent="0.25">
      <c r="A444" s="25">
        <v>45750</v>
      </c>
      <c r="B444" s="18" t="s">
        <v>134</v>
      </c>
      <c r="D444" s="18" t="s">
        <v>918</v>
      </c>
      <c r="E444" s="18" t="s">
        <v>1719</v>
      </c>
      <c r="F444" s="18" t="s">
        <v>1010</v>
      </c>
      <c r="H444" s="18" t="s">
        <v>15</v>
      </c>
      <c r="I444" s="18" t="s">
        <v>1855</v>
      </c>
      <c r="J444" s="26"/>
      <c r="K444" s="20">
        <v>0.2902777777777778</v>
      </c>
      <c r="L444" s="20">
        <v>0.18680555555555556</v>
      </c>
      <c r="M444" s="20">
        <v>0</v>
      </c>
      <c r="N444" s="21">
        <v>0.20902777777777778</v>
      </c>
      <c r="O444" s="21">
        <v>0.72013888888888888</v>
      </c>
      <c r="P444" s="18">
        <v>457</v>
      </c>
      <c r="Q444" s="21">
        <v>0.47708333333333336</v>
      </c>
      <c r="R444" s="18">
        <v>1</v>
      </c>
    </row>
    <row r="445" spans="1:18" ht="15" x14ac:dyDescent="0.25">
      <c r="A445" s="25">
        <v>45750</v>
      </c>
      <c r="B445" s="18" t="s">
        <v>1801</v>
      </c>
      <c r="C445" s="18" t="s">
        <v>0</v>
      </c>
      <c r="D445" s="18" t="s">
        <v>1812</v>
      </c>
      <c r="E445" s="18" t="s">
        <v>1080</v>
      </c>
      <c r="F445" s="18" t="s">
        <v>908</v>
      </c>
      <c r="H445" s="18" t="s">
        <v>1793</v>
      </c>
      <c r="I445" s="18" t="s">
        <v>1794</v>
      </c>
      <c r="J445" s="26"/>
      <c r="K445" s="20">
        <v>0.26805555555555555</v>
      </c>
      <c r="L445" s="20">
        <v>0.1451388888888889</v>
      </c>
      <c r="M445" s="20">
        <v>0</v>
      </c>
      <c r="N445" s="21">
        <v>0.21041666666666667</v>
      </c>
      <c r="O445" s="21">
        <v>0.66805555555555551</v>
      </c>
      <c r="P445" s="18">
        <v>444</v>
      </c>
      <c r="Q445" s="21">
        <v>0.41319444444444442</v>
      </c>
      <c r="R445" s="18">
        <v>1</v>
      </c>
    </row>
    <row r="446" spans="1:18" ht="15" x14ac:dyDescent="0.25">
      <c r="A446" s="25">
        <v>45750</v>
      </c>
      <c r="B446" s="18" t="s">
        <v>138</v>
      </c>
      <c r="D446" s="18" t="s">
        <v>919</v>
      </c>
      <c r="E446" s="18" t="s">
        <v>1719</v>
      </c>
      <c r="F446" s="18" t="s">
        <v>1018</v>
      </c>
      <c r="G446" s="18" t="s">
        <v>578</v>
      </c>
      <c r="H446" s="18" t="s">
        <v>972</v>
      </c>
      <c r="I446" s="18" t="s">
        <v>980</v>
      </c>
      <c r="J446" s="26"/>
      <c r="K446" s="20">
        <v>0.36458333333333331</v>
      </c>
      <c r="L446" s="20">
        <v>8.819444444444445E-2</v>
      </c>
      <c r="M446" s="20">
        <v>0</v>
      </c>
      <c r="N446" s="21">
        <v>0.22291666666666668</v>
      </c>
      <c r="O446" s="21">
        <v>0.74722222222222223</v>
      </c>
      <c r="P446" s="18">
        <v>634</v>
      </c>
      <c r="Q446" s="21">
        <v>0.45277777777777778</v>
      </c>
      <c r="R446" s="18">
        <v>1</v>
      </c>
    </row>
    <row r="447" spans="1:18" ht="15" x14ac:dyDescent="0.25">
      <c r="A447" s="25">
        <v>45750</v>
      </c>
      <c r="B447" s="18" t="s">
        <v>441</v>
      </c>
      <c r="C447" s="18" t="s">
        <v>1</v>
      </c>
      <c r="D447" s="18" t="s">
        <v>763</v>
      </c>
      <c r="E447" s="18" t="s">
        <v>703</v>
      </c>
      <c r="F447" s="18" t="s">
        <v>578</v>
      </c>
      <c r="H447" s="18" t="s">
        <v>693</v>
      </c>
      <c r="I447" s="18" t="s">
        <v>674</v>
      </c>
      <c r="J447" s="26"/>
      <c r="K447" s="20">
        <v>0</v>
      </c>
      <c r="L447" s="20">
        <v>0.1451388888888889</v>
      </c>
      <c r="M447" s="20">
        <v>0</v>
      </c>
      <c r="N447" s="21">
        <v>0.21875</v>
      </c>
      <c r="O447" s="21">
        <v>0.53055555555555556</v>
      </c>
      <c r="P447" s="18">
        <v>142</v>
      </c>
      <c r="Q447" s="21">
        <v>0.1451388888888889</v>
      </c>
      <c r="R447" s="18">
        <v>1</v>
      </c>
    </row>
    <row r="448" spans="1:18" ht="15" x14ac:dyDescent="0.25">
      <c r="A448" s="25">
        <v>45750</v>
      </c>
      <c r="B448" s="18" t="s">
        <v>16</v>
      </c>
      <c r="C448" s="18" t="s">
        <v>1</v>
      </c>
      <c r="D448" s="18" t="s">
        <v>764</v>
      </c>
      <c r="E448" s="18" t="s">
        <v>703</v>
      </c>
      <c r="F448" s="18" t="s">
        <v>20</v>
      </c>
      <c r="H448" s="18" t="s">
        <v>4</v>
      </c>
      <c r="I448" s="18" t="s">
        <v>674</v>
      </c>
      <c r="J448" s="26"/>
      <c r="K448" s="20">
        <v>0.21180555555555555</v>
      </c>
      <c r="L448" s="20">
        <v>0.20694444444444443</v>
      </c>
      <c r="M448" s="20">
        <v>0</v>
      </c>
      <c r="N448" s="21">
        <v>0.375</v>
      </c>
      <c r="O448" s="21">
        <v>0.85069444444444442</v>
      </c>
      <c r="P448" s="18">
        <v>278</v>
      </c>
      <c r="Q448" s="21">
        <v>0.41875000000000001</v>
      </c>
      <c r="R448" s="18">
        <v>1</v>
      </c>
    </row>
    <row r="449" spans="1:18" ht="15" x14ac:dyDescent="0.25">
      <c r="A449" s="25">
        <v>45750</v>
      </c>
      <c r="B449" s="18" t="s">
        <v>442</v>
      </c>
      <c r="C449" s="18" t="s">
        <v>1</v>
      </c>
      <c r="D449" s="18" t="s">
        <v>765</v>
      </c>
      <c r="E449" s="18" t="s">
        <v>1080</v>
      </c>
      <c r="F449" s="18" t="s">
        <v>1041</v>
      </c>
      <c r="H449" s="18" t="s">
        <v>558</v>
      </c>
      <c r="I449" s="18" t="s">
        <v>673</v>
      </c>
      <c r="J449" s="26"/>
      <c r="K449" s="20">
        <v>0.12430555555555556</v>
      </c>
      <c r="L449" s="20">
        <v>0.17777777777777778</v>
      </c>
      <c r="M449" s="20">
        <v>0</v>
      </c>
      <c r="N449" s="21">
        <v>0.94722222222222219</v>
      </c>
      <c r="O449" s="21">
        <v>0.28125</v>
      </c>
      <c r="P449" s="18">
        <v>171</v>
      </c>
      <c r="Q449" s="21">
        <v>0.30208333333333331</v>
      </c>
      <c r="R449" s="18">
        <v>1</v>
      </c>
    </row>
    <row r="450" spans="1:18" ht="15" x14ac:dyDescent="0.25">
      <c r="A450" s="25">
        <v>45750</v>
      </c>
      <c r="B450" s="18" t="s">
        <v>1802</v>
      </c>
      <c r="C450" s="18" t="s">
        <v>0</v>
      </c>
      <c r="D450" s="18" t="s">
        <v>1813</v>
      </c>
      <c r="E450" s="18" t="s">
        <v>1080</v>
      </c>
      <c r="F450" s="18" t="s">
        <v>1783</v>
      </c>
      <c r="H450" s="18" t="s">
        <v>1793</v>
      </c>
      <c r="I450" s="18" t="s">
        <v>1794</v>
      </c>
      <c r="J450" s="26"/>
      <c r="K450" s="20">
        <v>0.28888888888888886</v>
      </c>
      <c r="L450" s="20">
        <v>0.16458333333333333</v>
      </c>
      <c r="M450" s="20">
        <v>0</v>
      </c>
      <c r="N450" s="21">
        <v>0.24236111111111111</v>
      </c>
      <c r="O450" s="21">
        <v>0.73888888888888893</v>
      </c>
      <c r="P450" s="18">
        <v>455</v>
      </c>
      <c r="Q450" s="21">
        <v>0.45347222222222222</v>
      </c>
      <c r="R450" s="18">
        <v>1</v>
      </c>
    </row>
    <row r="451" spans="1:18" ht="15" x14ac:dyDescent="0.25">
      <c r="A451" s="25">
        <v>45750</v>
      </c>
      <c r="B451" s="18" t="s">
        <v>391</v>
      </c>
      <c r="C451" s="18" t="s">
        <v>0</v>
      </c>
      <c r="D451" s="18" t="s">
        <v>767</v>
      </c>
      <c r="E451" s="18" t="s">
        <v>1080</v>
      </c>
      <c r="F451" s="18" t="s">
        <v>578</v>
      </c>
      <c r="H451" s="18" t="s">
        <v>557</v>
      </c>
      <c r="I451" s="18" t="s">
        <v>557</v>
      </c>
      <c r="J451" s="26"/>
      <c r="K451" s="20">
        <v>0.17152777777777778</v>
      </c>
      <c r="L451" s="20">
        <v>0.14583333333333334</v>
      </c>
      <c r="M451" s="20">
        <v>0</v>
      </c>
      <c r="N451" s="21">
        <v>0.88124999999999998</v>
      </c>
      <c r="O451" s="21">
        <v>0.23333333333333334</v>
      </c>
      <c r="P451" s="18">
        <v>251</v>
      </c>
      <c r="Q451" s="21">
        <v>0.31736111111111109</v>
      </c>
      <c r="R451" s="18">
        <v>1</v>
      </c>
    </row>
    <row r="452" spans="1:18" ht="15" x14ac:dyDescent="0.25">
      <c r="A452" s="25">
        <v>45750</v>
      </c>
      <c r="B452" s="18" t="s">
        <v>392</v>
      </c>
      <c r="C452" s="18" t="s">
        <v>0</v>
      </c>
      <c r="D452" s="18" t="s">
        <v>768</v>
      </c>
      <c r="E452" s="18" t="s">
        <v>1080</v>
      </c>
      <c r="F452" s="18" t="s">
        <v>1714</v>
      </c>
      <c r="H452" s="18" t="s">
        <v>557</v>
      </c>
      <c r="I452" s="18" t="s">
        <v>960</v>
      </c>
      <c r="J452" s="26"/>
      <c r="K452" s="20">
        <v>0.18541666666666667</v>
      </c>
      <c r="L452" s="20">
        <v>0.28194444444444444</v>
      </c>
      <c r="M452" s="20">
        <v>6.9444444444444447E-4</v>
      </c>
      <c r="N452" s="21">
        <v>0.36944444444444446</v>
      </c>
      <c r="O452" s="21">
        <v>0.86875000000000002</v>
      </c>
      <c r="P452" s="18">
        <v>260</v>
      </c>
      <c r="Q452" s="21">
        <v>0.46805555555555556</v>
      </c>
      <c r="R452" s="18">
        <v>1</v>
      </c>
    </row>
    <row r="453" spans="1:18" ht="15" x14ac:dyDescent="0.25">
      <c r="A453" s="25">
        <v>45750</v>
      </c>
      <c r="B453" s="18" t="s">
        <v>444</v>
      </c>
      <c r="C453" s="18" t="s">
        <v>1</v>
      </c>
      <c r="D453" s="18" t="s">
        <v>716</v>
      </c>
      <c r="E453" s="18" t="s">
        <v>703</v>
      </c>
      <c r="F453" s="18" t="s">
        <v>1841</v>
      </c>
      <c r="H453" s="18" t="s">
        <v>4</v>
      </c>
      <c r="I453" s="18" t="s">
        <v>678</v>
      </c>
      <c r="J453" s="26"/>
      <c r="K453" s="20">
        <v>0.21180555555555555</v>
      </c>
      <c r="L453" s="20">
        <v>0.13055555555555556</v>
      </c>
      <c r="M453" s="20">
        <v>0</v>
      </c>
      <c r="N453" s="21">
        <v>0.55138888888888893</v>
      </c>
      <c r="O453" s="21">
        <v>0.92569444444444449</v>
      </c>
      <c r="P453" s="18">
        <v>246</v>
      </c>
      <c r="Q453" s="21">
        <v>0.34236111111111112</v>
      </c>
      <c r="R453" s="18">
        <v>1</v>
      </c>
    </row>
    <row r="454" spans="1:18" ht="15" x14ac:dyDescent="0.25">
      <c r="A454" s="25">
        <v>45750</v>
      </c>
      <c r="B454" s="18" t="s">
        <v>445</v>
      </c>
      <c r="C454" s="18" t="s">
        <v>1</v>
      </c>
      <c r="D454" s="18" t="s">
        <v>769</v>
      </c>
      <c r="E454" s="18" t="s">
        <v>702</v>
      </c>
      <c r="F454" s="18" t="s">
        <v>644</v>
      </c>
      <c r="H454" s="18" t="s">
        <v>596</v>
      </c>
      <c r="I454" s="18" t="s">
        <v>682</v>
      </c>
      <c r="J454" s="26"/>
      <c r="K454" s="20">
        <v>0.24583333333333332</v>
      </c>
      <c r="L454" s="20">
        <v>0.19722222222222222</v>
      </c>
      <c r="M454" s="20">
        <v>0</v>
      </c>
      <c r="N454" s="21">
        <v>0.25763888888888886</v>
      </c>
      <c r="O454" s="21">
        <v>0.73541666666666672</v>
      </c>
      <c r="P454" s="18">
        <v>338</v>
      </c>
      <c r="Q454" s="21">
        <v>0.44305555555555554</v>
      </c>
      <c r="R454" s="18">
        <v>1</v>
      </c>
    </row>
    <row r="455" spans="1:18" ht="15" x14ac:dyDescent="0.25">
      <c r="A455" s="25">
        <v>45750</v>
      </c>
      <c r="B455" s="18" t="s">
        <v>446</v>
      </c>
      <c r="C455" s="18" t="s">
        <v>1</v>
      </c>
      <c r="D455" s="18" t="s">
        <v>770</v>
      </c>
      <c r="E455" s="18" t="s">
        <v>698</v>
      </c>
      <c r="F455" s="18" t="s">
        <v>592</v>
      </c>
      <c r="H455" s="18" t="s">
        <v>563</v>
      </c>
      <c r="I455" s="18" t="s">
        <v>563</v>
      </c>
      <c r="J455" s="26"/>
      <c r="K455" s="20">
        <v>0.19722222222222222</v>
      </c>
      <c r="L455" s="20">
        <v>0.18680555555555556</v>
      </c>
      <c r="M455" s="20">
        <v>0</v>
      </c>
      <c r="N455" s="21">
        <v>0.25208333333333333</v>
      </c>
      <c r="O455" s="21">
        <v>0.67083333333333328</v>
      </c>
      <c r="P455" s="18">
        <v>268</v>
      </c>
      <c r="Q455" s="21">
        <v>0.3840277777777778</v>
      </c>
      <c r="R455" s="18">
        <v>1</v>
      </c>
    </row>
    <row r="456" spans="1:18" ht="15" x14ac:dyDescent="0.25">
      <c r="A456" s="25">
        <v>45750</v>
      </c>
      <c r="B456" s="18" t="s">
        <v>447</v>
      </c>
      <c r="C456" s="18" t="s">
        <v>1</v>
      </c>
      <c r="D456" s="18" t="s">
        <v>771</v>
      </c>
      <c r="E456" s="18" t="s">
        <v>698</v>
      </c>
      <c r="F456" s="18" t="s">
        <v>581</v>
      </c>
      <c r="H456" s="18" t="s">
        <v>556</v>
      </c>
      <c r="I456" s="18" t="s">
        <v>675</v>
      </c>
      <c r="J456" s="26"/>
      <c r="K456" s="20">
        <v>0.22430555555555556</v>
      </c>
      <c r="L456" s="20">
        <v>0.18472222222222223</v>
      </c>
      <c r="M456" s="20">
        <v>0</v>
      </c>
      <c r="N456" s="21">
        <v>8.5416666666666669E-2</v>
      </c>
      <c r="O456" s="21">
        <v>0.52847222222222223</v>
      </c>
      <c r="P456" s="18">
        <v>341</v>
      </c>
      <c r="Q456" s="21">
        <v>0.40902777777777777</v>
      </c>
      <c r="R456" s="18">
        <v>1</v>
      </c>
    </row>
    <row r="457" spans="1:18" ht="15" x14ac:dyDescent="0.25">
      <c r="A457" s="25">
        <v>45750</v>
      </c>
      <c r="B457" s="18" t="s">
        <v>448</v>
      </c>
      <c r="C457" s="18" t="s">
        <v>1</v>
      </c>
      <c r="D457" s="18" t="s">
        <v>773</v>
      </c>
      <c r="E457" s="18" t="s">
        <v>689</v>
      </c>
      <c r="F457" s="18" t="s">
        <v>626</v>
      </c>
      <c r="H457" s="18" t="s">
        <v>1871</v>
      </c>
      <c r="I457" s="18" t="s">
        <v>598</v>
      </c>
      <c r="J457" s="26"/>
      <c r="K457" s="20">
        <v>0.40277777777777779</v>
      </c>
      <c r="L457" s="20">
        <v>0.16527777777777777</v>
      </c>
      <c r="M457" s="20">
        <v>0</v>
      </c>
      <c r="N457" s="21">
        <v>0.2298611111111111</v>
      </c>
      <c r="O457" s="21">
        <v>0.86944444444444446</v>
      </c>
      <c r="P457" s="18">
        <v>553</v>
      </c>
      <c r="Q457" s="21">
        <v>0.56805555555555554</v>
      </c>
      <c r="R457" s="18">
        <v>1</v>
      </c>
    </row>
    <row r="458" spans="1:18" ht="15" x14ac:dyDescent="0.25">
      <c r="A458" s="25">
        <v>45750</v>
      </c>
      <c r="B458" s="18" t="s">
        <v>394</v>
      </c>
      <c r="C458" s="18" t="s">
        <v>0</v>
      </c>
      <c r="D458" s="18" t="s">
        <v>774</v>
      </c>
      <c r="E458" s="18" t="s">
        <v>1080</v>
      </c>
      <c r="F458" s="18" t="s">
        <v>585</v>
      </c>
      <c r="H458" s="18" t="s">
        <v>559</v>
      </c>
      <c r="I458" s="18" t="s">
        <v>559</v>
      </c>
      <c r="J458" s="26"/>
      <c r="K458" s="20">
        <v>0.19444444444444445</v>
      </c>
      <c r="L458" s="20">
        <v>0.23819444444444443</v>
      </c>
      <c r="M458" s="20">
        <v>0</v>
      </c>
      <c r="N458" s="21">
        <v>0.15694444444444444</v>
      </c>
      <c r="O458" s="21">
        <v>0.62569444444444444</v>
      </c>
      <c r="P458" s="18">
        <v>269</v>
      </c>
      <c r="Q458" s="21">
        <v>0.43263888888888891</v>
      </c>
      <c r="R458" s="18">
        <v>1</v>
      </c>
    </row>
    <row r="459" spans="1:18" ht="15" x14ac:dyDescent="0.25">
      <c r="A459" s="25">
        <v>45750</v>
      </c>
      <c r="B459" s="18" t="s">
        <v>450</v>
      </c>
      <c r="C459" s="18" t="s">
        <v>1</v>
      </c>
      <c r="D459" s="18" t="s">
        <v>776</v>
      </c>
      <c r="E459" s="18" t="s">
        <v>698</v>
      </c>
      <c r="F459" s="18" t="s">
        <v>590</v>
      </c>
      <c r="H459" s="18" t="s">
        <v>563</v>
      </c>
      <c r="I459" s="18" t="s">
        <v>563</v>
      </c>
      <c r="J459" s="26"/>
      <c r="K459" s="20">
        <v>0.28749999999999998</v>
      </c>
      <c r="L459" s="20">
        <v>0.10069444444444445</v>
      </c>
      <c r="M459" s="20">
        <v>0</v>
      </c>
      <c r="N459" s="21">
        <v>0.21111111111111111</v>
      </c>
      <c r="O459" s="21">
        <v>0.6381944444444444</v>
      </c>
      <c r="P459" s="18">
        <v>477</v>
      </c>
      <c r="Q459" s="21">
        <v>0.38819444444444445</v>
      </c>
      <c r="R459" s="18">
        <v>1</v>
      </c>
    </row>
    <row r="460" spans="1:18" ht="15" x14ac:dyDescent="0.25">
      <c r="A460" s="25">
        <v>45750</v>
      </c>
      <c r="B460" s="18" t="s">
        <v>451</v>
      </c>
      <c r="C460" s="18" t="s">
        <v>1</v>
      </c>
      <c r="D460" s="18" t="s">
        <v>777</v>
      </c>
      <c r="E460" s="18" t="s">
        <v>702</v>
      </c>
      <c r="F460" s="18" t="s">
        <v>1062</v>
      </c>
      <c r="H460" s="18" t="s">
        <v>1851</v>
      </c>
      <c r="I460" s="18" t="s">
        <v>1855</v>
      </c>
      <c r="J460" s="26"/>
      <c r="K460" s="20">
        <v>0.21458333333333332</v>
      </c>
      <c r="L460" s="20">
        <v>0.20833333333333334</v>
      </c>
      <c r="M460" s="20">
        <v>0</v>
      </c>
      <c r="N460" s="21">
        <v>0.33958333333333335</v>
      </c>
      <c r="O460" s="21">
        <v>0.79583333333333328</v>
      </c>
      <c r="P460" s="18">
        <v>333</v>
      </c>
      <c r="Q460" s="21">
        <v>0.42291666666666666</v>
      </c>
      <c r="R460" s="18">
        <v>1</v>
      </c>
    </row>
    <row r="461" spans="1:18" ht="15" x14ac:dyDescent="0.25">
      <c r="A461" s="25">
        <v>45750</v>
      </c>
      <c r="B461" s="18" t="s">
        <v>9</v>
      </c>
      <c r="C461" s="18" t="s">
        <v>0</v>
      </c>
      <c r="D461" s="18" t="s">
        <v>778</v>
      </c>
      <c r="E461" s="18" t="s">
        <v>703</v>
      </c>
      <c r="F461" s="18" t="s">
        <v>901</v>
      </c>
      <c r="H461" s="18" t="s">
        <v>4</v>
      </c>
      <c r="I461" s="18" t="s">
        <v>677</v>
      </c>
      <c r="J461" s="26"/>
      <c r="K461" s="20">
        <v>0.20624999999999999</v>
      </c>
      <c r="L461" s="20">
        <v>0.18194444444444444</v>
      </c>
      <c r="M461" s="20">
        <v>0</v>
      </c>
      <c r="N461" s="21">
        <v>0.53263888888888888</v>
      </c>
      <c r="O461" s="21">
        <v>0.96388888888888891</v>
      </c>
      <c r="P461" s="18">
        <v>260</v>
      </c>
      <c r="Q461" s="21">
        <v>0.38819444444444445</v>
      </c>
      <c r="R461" s="18">
        <v>1</v>
      </c>
    </row>
    <row r="462" spans="1:18" ht="15" x14ac:dyDescent="0.25">
      <c r="A462" s="25">
        <v>45750</v>
      </c>
      <c r="B462" s="18" t="s">
        <v>153</v>
      </c>
      <c r="D462" s="18" t="s">
        <v>943</v>
      </c>
      <c r="E462" s="18" t="s">
        <v>1719</v>
      </c>
      <c r="F462" s="18" t="s">
        <v>1001</v>
      </c>
      <c r="G462" s="18" t="s">
        <v>578</v>
      </c>
      <c r="H462" s="18" t="s">
        <v>972</v>
      </c>
      <c r="I462" s="18" t="s">
        <v>980</v>
      </c>
      <c r="J462" s="26"/>
      <c r="K462" s="20">
        <v>0.19375000000000001</v>
      </c>
      <c r="L462" s="20">
        <v>0.22013888888888888</v>
      </c>
      <c r="M462" s="20">
        <v>0</v>
      </c>
      <c r="N462" s="21">
        <v>0.49444444444444446</v>
      </c>
      <c r="O462" s="21">
        <v>2.2916666666666665E-2</v>
      </c>
      <c r="P462" s="18">
        <v>333</v>
      </c>
      <c r="Q462" s="21">
        <v>0.41388888888888886</v>
      </c>
      <c r="R462" s="18">
        <v>1</v>
      </c>
    </row>
    <row r="463" spans="1:18" ht="15" x14ac:dyDescent="0.25">
      <c r="A463" s="25">
        <v>45750</v>
      </c>
      <c r="B463" s="18" t="s">
        <v>18</v>
      </c>
      <c r="C463" s="18" t="s">
        <v>1</v>
      </c>
      <c r="D463" s="18" t="s">
        <v>780</v>
      </c>
      <c r="E463" s="18" t="s">
        <v>702</v>
      </c>
      <c r="F463" s="18" t="s">
        <v>1073</v>
      </c>
      <c r="H463" s="18" t="s">
        <v>1851</v>
      </c>
      <c r="I463" s="18" t="s">
        <v>1855</v>
      </c>
      <c r="J463" s="26"/>
      <c r="K463" s="20">
        <v>0.27638888888888891</v>
      </c>
      <c r="L463" s="20">
        <v>0.21666666666666667</v>
      </c>
      <c r="M463" s="20">
        <v>0</v>
      </c>
      <c r="N463" s="21">
        <v>0.21249999999999999</v>
      </c>
      <c r="O463" s="21">
        <v>0.73611111111111116</v>
      </c>
      <c r="P463" s="18">
        <v>433</v>
      </c>
      <c r="Q463" s="21">
        <v>0.49305555555555558</v>
      </c>
      <c r="R463" s="18">
        <v>1</v>
      </c>
    </row>
    <row r="464" spans="1:18" ht="15" x14ac:dyDescent="0.25">
      <c r="A464" s="25">
        <v>45750</v>
      </c>
      <c r="B464" s="18" t="s">
        <v>155</v>
      </c>
      <c r="C464" s="18" t="s">
        <v>1</v>
      </c>
      <c r="D464" s="18" t="s">
        <v>781</v>
      </c>
      <c r="E464" s="18" t="s">
        <v>702</v>
      </c>
      <c r="F464" s="18" t="s">
        <v>1710</v>
      </c>
      <c r="H464" s="18" t="s">
        <v>1851</v>
      </c>
      <c r="I464" s="18" t="s">
        <v>1855</v>
      </c>
      <c r="J464" s="26"/>
      <c r="K464" s="20">
        <v>5.2777777777777778E-2</v>
      </c>
      <c r="L464" s="20">
        <v>0.37708333333333333</v>
      </c>
      <c r="M464" s="20">
        <v>0</v>
      </c>
      <c r="N464" s="21">
        <v>0.27847222222222223</v>
      </c>
      <c r="O464" s="21">
        <v>0.7416666666666667</v>
      </c>
      <c r="P464" s="18">
        <v>71</v>
      </c>
      <c r="Q464" s="21">
        <v>0.42986111111111114</v>
      </c>
      <c r="R464" s="18">
        <v>1</v>
      </c>
    </row>
    <row r="465" spans="1:18" ht="15" x14ac:dyDescent="0.25">
      <c r="A465" s="25">
        <v>45750</v>
      </c>
      <c r="B465" s="18" t="s">
        <v>10</v>
      </c>
      <c r="C465" s="18" t="s">
        <v>0</v>
      </c>
      <c r="D465" s="18" t="s">
        <v>782</v>
      </c>
      <c r="E465" s="18" t="s">
        <v>703</v>
      </c>
      <c r="F465" s="18" t="s">
        <v>8</v>
      </c>
      <c r="H465" s="18" t="s">
        <v>4</v>
      </c>
      <c r="I465" s="18" t="s">
        <v>677</v>
      </c>
      <c r="J465" s="26"/>
      <c r="K465" s="20">
        <v>0.1076388888888889</v>
      </c>
      <c r="L465" s="20">
        <v>0.14374999999999999</v>
      </c>
      <c r="M465" s="20">
        <v>0</v>
      </c>
      <c r="N465" s="21">
        <v>0.1361111111111111</v>
      </c>
      <c r="O465" s="21">
        <v>0.40138888888888891</v>
      </c>
      <c r="P465" s="18">
        <v>111</v>
      </c>
      <c r="Q465" s="21">
        <v>0.25138888888888888</v>
      </c>
      <c r="R465" s="18">
        <v>1</v>
      </c>
    </row>
    <row r="466" spans="1:18" ht="15" x14ac:dyDescent="0.25">
      <c r="A466" s="25">
        <v>45750</v>
      </c>
      <c r="B466" s="18" t="s">
        <v>34</v>
      </c>
      <c r="C466" s="18" t="s">
        <v>1</v>
      </c>
      <c r="D466" s="18" t="s">
        <v>783</v>
      </c>
      <c r="E466" s="18" t="s">
        <v>703</v>
      </c>
      <c r="F466" s="18" t="s">
        <v>1841</v>
      </c>
      <c r="H466" s="18" t="s">
        <v>4</v>
      </c>
      <c r="I466" s="18" t="s">
        <v>678</v>
      </c>
      <c r="J466" s="26"/>
      <c r="K466" s="20">
        <v>0.22013888888888888</v>
      </c>
      <c r="L466" s="20">
        <v>0.14652777777777778</v>
      </c>
      <c r="M466" s="20">
        <v>0</v>
      </c>
      <c r="N466" s="21">
        <v>0.13055555555555556</v>
      </c>
      <c r="O466" s="21">
        <v>0.52847222222222223</v>
      </c>
      <c r="P466" s="18">
        <v>333</v>
      </c>
      <c r="Q466" s="21">
        <v>0.36666666666666664</v>
      </c>
      <c r="R466" s="18">
        <v>1</v>
      </c>
    </row>
    <row r="467" spans="1:18" ht="15" x14ac:dyDescent="0.25">
      <c r="A467" s="25">
        <v>45750</v>
      </c>
      <c r="B467" s="18" t="s">
        <v>452</v>
      </c>
      <c r="C467" s="18" t="s">
        <v>1</v>
      </c>
      <c r="D467" s="18" t="s">
        <v>784</v>
      </c>
      <c r="E467" s="18" t="s">
        <v>703</v>
      </c>
      <c r="F467" s="18" t="s">
        <v>23</v>
      </c>
      <c r="H467" s="18" t="s">
        <v>4</v>
      </c>
      <c r="I467" s="18" t="s">
        <v>674</v>
      </c>
      <c r="J467" s="26"/>
      <c r="K467" s="20">
        <v>0.13750000000000001</v>
      </c>
      <c r="L467" s="20">
        <v>0.18333333333333332</v>
      </c>
      <c r="M467" s="20">
        <v>0</v>
      </c>
      <c r="N467" s="21">
        <v>0.21875</v>
      </c>
      <c r="O467" s="21">
        <v>0.56041666666666667</v>
      </c>
      <c r="P467" s="18">
        <v>142</v>
      </c>
      <c r="Q467" s="21">
        <v>0.32083333333333336</v>
      </c>
      <c r="R467" s="18">
        <v>1</v>
      </c>
    </row>
    <row r="468" spans="1:18" ht="15" x14ac:dyDescent="0.25">
      <c r="A468" s="25">
        <v>45750</v>
      </c>
      <c r="B468" s="18" t="s">
        <v>41</v>
      </c>
      <c r="C468" s="18" t="s">
        <v>1</v>
      </c>
      <c r="D468" s="18" t="s">
        <v>726</v>
      </c>
      <c r="E468" s="18" t="s">
        <v>703</v>
      </c>
      <c r="F468" s="18" t="s">
        <v>1844</v>
      </c>
      <c r="H468" s="18" t="s">
        <v>4</v>
      </c>
      <c r="I468" s="18" t="s">
        <v>678</v>
      </c>
      <c r="J468" s="26"/>
      <c r="K468" s="20">
        <v>0.12847222222222221</v>
      </c>
      <c r="L468" s="20">
        <v>0.18402777777777779</v>
      </c>
      <c r="M468" s="20">
        <v>0</v>
      </c>
      <c r="N468" s="21">
        <v>0.55277777777777781</v>
      </c>
      <c r="O468" s="21">
        <v>0.88958333333333328</v>
      </c>
      <c r="P468" s="18">
        <v>149</v>
      </c>
      <c r="Q468" s="21">
        <v>0.3125</v>
      </c>
      <c r="R468" s="18">
        <v>1</v>
      </c>
    </row>
    <row r="469" spans="1:18" ht="15" x14ac:dyDescent="0.25">
      <c r="A469" s="25">
        <v>45750</v>
      </c>
      <c r="B469" s="18" t="s">
        <v>376</v>
      </c>
      <c r="C469" s="18" t="s">
        <v>0</v>
      </c>
      <c r="D469" s="18" t="s">
        <v>377</v>
      </c>
      <c r="E469" s="18" t="s">
        <v>1719</v>
      </c>
      <c r="F469" s="18" t="s">
        <v>961</v>
      </c>
      <c r="H469" s="18" t="s">
        <v>1075</v>
      </c>
      <c r="I469" s="18" t="s">
        <v>1076</v>
      </c>
      <c r="J469" s="26"/>
      <c r="K469" s="20">
        <v>0.32847222222222222</v>
      </c>
      <c r="L469" s="20">
        <v>0.10277777777777777</v>
      </c>
      <c r="M469" s="20">
        <v>0</v>
      </c>
      <c r="N469" s="21">
        <v>0.21111111111111111</v>
      </c>
      <c r="O469" s="21">
        <v>0.6791666666666667</v>
      </c>
      <c r="P469" s="18">
        <v>440</v>
      </c>
      <c r="Q469" s="21">
        <v>0.43125000000000002</v>
      </c>
      <c r="R469" s="18">
        <v>1</v>
      </c>
    </row>
    <row r="470" spans="1:18" ht="15" x14ac:dyDescent="0.25">
      <c r="A470" s="25">
        <v>45750</v>
      </c>
      <c r="B470" s="18" t="s">
        <v>160</v>
      </c>
      <c r="C470" s="18" t="s">
        <v>0</v>
      </c>
      <c r="D470" s="18" t="s">
        <v>920</v>
      </c>
      <c r="E470" s="18" t="s">
        <v>689</v>
      </c>
      <c r="F470" s="18" t="s">
        <v>1024</v>
      </c>
      <c r="H470" s="18" t="s">
        <v>895</v>
      </c>
      <c r="I470" s="18" t="s">
        <v>966</v>
      </c>
      <c r="J470" s="26"/>
      <c r="K470" s="20">
        <v>0.35902777777777778</v>
      </c>
      <c r="L470" s="20">
        <v>0.10694444444444444</v>
      </c>
      <c r="M470" s="20">
        <v>0</v>
      </c>
      <c r="N470" s="21">
        <v>0.23402777777777778</v>
      </c>
      <c r="O470" s="21">
        <v>0.73263888888888884</v>
      </c>
      <c r="P470" s="18">
        <v>618</v>
      </c>
      <c r="Q470" s="21">
        <v>0.46597222222222223</v>
      </c>
      <c r="R470" s="18">
        <v>1</v>
      </c>
    </row>
    <row r="471" spans="1:18" ht="15" x14ac:dyDescent="0.25">
      <c r="A471" s="25">
        <v>45750</v>
      </c>
      <c r="B471" s="18" t="s">
        <v>396</v>
      </c>
      <c r="C471" s="18" t="s">
        <v>0</v>
      </c>
      <c r="D471" s="18" t="s">
        <v>786</v>
      </c>
      <c r="E471" s="18" t="s">
        <v>689</v>
      </c>
      <c r="F471" s="18" t="s">
        <v>621</v>
      </c>
      <c r="H471" s="18" t="s">
        <v>1871</v>
      </c>
      <c r="I471" s="18" t="s">
        <v>598</v>
      </c>
      <c r="J471" s="26"/>
      <c r="K471" s="20">
        <v>0.1763888888888889</v>
      </c>
      <c r="L471" s="20">
        <v>0.19930555555555557</v>
      </c>
      <c r="M471" s="20">
        <v>0</v>
      </c>
      <c r="N471" s="21">
        <v>0.19930555555555557</v>
      </c>
      <c r="O471" s="21">
        <v>0.59652777777777777</v>
      </c>
      <c r="P471" s="18">
        <v>206</v>
      </c>
      <c r="Q471" s="21">
        <v>0.37569444444444444</v>
      </c>
      <c r="R471" s="18">
        <v>1</v>
      </c>
    </row>
    <row r="472" spans="1:18" ht="15" x14ac:dyDescent="0.25">
      <c r="A472" s="25">
        <v>45750</v>
      </c>
      <c r="B472" s="18" t="s">
        <v>454</v>
      </c>
      <c r="C472" s="18" t="s">
        <v>1</v>
      </c>
      <c r="D472" s="18" t="s">
        <v>787</v>
      </c>
      <c r="E472" s="18" t="s">
        <v>698</v>
      </c>
      <c r="F472" s="18" t="s">
        <v>1846</v>
      </c>
      <c r="H472" s="18" t="s">
        <v>555</v>
      </c>
      <c r="I472" s="18" t="s">
        <v>679</v>
      </c>
      <c r="J472" s="26"/>
      <c r="K472" s="20">
        <v>0.12777777777777777</v>
      </c>
      <c r="L472" s="20">
        <v>0.25347222222222221</v>
      </c>
      <c r="M472" s="20">
        <v>1.3888888888888889E-3</v>
      </c>
      <c r="N472" s="21">
        <v>0.23680555555555555</v>
      </c>
      <c r="O472" s="21">
        <v>0.64513888888888893</v>
      </c>
      <c r="P472" s="18">
        <v>114</v>
      </c>
      <c r="Q472" s="21">
        <v>0.38263888888888886</v>
      </c>
      <c r="R472" s="18">
        <v>1</v>
      </c>
    </row>
    <row r="473" spans="1:18" ht="15" x14ac:dyDescent="0.25">
      <c r="A473" s="25">
        <v>45750</v>
      </c>
      <c r="B473" s="18" t="s">
        <v>1716</v>
      </c>
      <c r="C473" s="18" t="s">
        <v>0</v>
      </c>
      <c r="D473" s="18">
        <v>100001778</v>
      </c>
      <c r="E473" s="18" t="s">
        <v>689</v>
      </c>
      <c r="F473" s="18" t="s">
        <v>576</v>
      </c>
      <c r="H473" s="18" t="s">
        <v>1730</v>
      </c>
      <c r="I473" s="18" t="s">
        <v>1727</v>
      </c>
      <c r="J473" s="26"/>
      <c r="K473" s="20">
        <v>0.21875</v>
      </c>
      <c r="L473" s="20">
        <v>0.16319444444444445</v>
      </c>
      <c r="M473" s="20">
        <v>0</v>
      </c>
      <c r="N473" s="21">
        <v>0.17222222222222222</v>
      </c>
      <c r="O473" s="21">
        <v>0.59444444444444444</v>
      </c>
      <c r="P473" s="18">
        <v>266</v>
      </c>
      <c r="Q473" s="21">
        <v>0.38194444444444442</v>
      </c>
      <c r="R473" s="18">
        <v>1</v>
      </c>
    </row>
    <row r="474" spans="1:18" ht="15" x14ac:dyDescent="0.25">
      <c r="A474" s="25">
        <v>45750</v>
      </c>
      <c r="B474" s="18" t="s">
        <v>17</v>
      </c>
      <c r="C474" s="18" t="s">
        <v>1</v>
      </c>
      <c r="D474" s="18" t="s">
        <v>788</v>
      </c>
      <c r="E474" s="18" t="s">
        <v>703</v>
      </c>
      <c r="F474" s="18" t="s">
        <v>19</v>
      </c>
      <c r="H474" s="18" t="s">
        <v>4</v>
      </c>
      <c r="I474" s="18" t="s">
        <v>674</v>
      </c>
      <c r="J474" s="26"/>
      <c r="K474" s="20">
        <v>0.18680555555555556</v>
      </c>
      <c r="L474" s="20">
        <v>0.15138888888888888</v>
      </c>
      <c r="M474" s="20">
        <v>0</v>
      </c>
      <c r="N474" s="21">
        <v>0.1451388888888889</v>
      </c>
      <c r="O474" s="21">
        <v>0.51666666666666672</v>
      </c>
      <c r="P474" s="18">
        <v>260</v>
      </c>
      <c r="Q474" s="21">
        <v>0.33819444444444446</v>
      </c>
      <c r="R474" s="18">
        <v>1</v>
      </c>
    </row>
    <row r="475" spans="1:18" ht="15" x14ac:dyDescent="0.25">
      <c r="A475" s="25">
        <v>45750</v>
      </c>
      <c r="B475" s="18" t="s">
        <v>397</v>
      </c>
      <c r="C475" s="18" t="s">
        <v>0</v>
      </c>
      <c r="D475" s="18" t="s">
        <v>1747</v>
      </c>
      <c r="E475" s="18" t="s">
        <v>689</v>
      </c>
      <c r="F475" s="18" t="s">
        <v>1729</v>
      </c>
      <c r="H475" s="18" t="s">
        <v>1726</v>
      </c>
      <c r="I475" s="18" t="s">
        <v>1727</v>
      </c>
      <c r="J475" s="26"/>
      <c r="K475" s="20">
        <v>0.17569444444444443</v>
      </c>
      <c r="L475" s="20">
        <v>0.13472222222222222</v>
      </c>
      <c r="M475" s="20">
        <v>0</v>
      </c>
      <c r="N475" s="21">
        <v>0.12916666666666668</v>
      </c>
      <c r="O475" s="21">
        <v>0.46388888888888891</v>
      </c>
      <c r="P475" s="18">
        <v>291</v>
      </c>
      <c r="Q475" s="21">
        <v>0.31041666666666667</v>
      </c>
      <c r="R475" s="18">
        <v>1</v>
      </c>
    </row>
    <row r="476" spans="1:18" ht="15" x14ac:dyDescent="0.25">
      <c r="A476" s="25">
        <v>45750</v>
      </c>
      <c r="B476" s="18" t="s">
        <v>164</v>
      </c>
      <c r="C476" s="18" t="s">
        <v>0</v>
      </c>
      <c r="D476" s="18" t="s">
        <v>946</v>
      </c>
      <c r="E476" s="18" t="s">
        <v>1719</v>
      </c>
      <c r="F476" s="18" t="s">
        <v>993</v>
      </c>
      <c r="H476" s="18" t="s">
        <v>979</v>
      </c>
      <c r="I476" s="18" t="s">
        <v>985</v>
      </c>
      <c r="J476" s="26"/>
      <c r="K476" s="20">
        <v>0.16458333333333333</v>
      </c>
      <c r="L476" s="20">
        <v>0.23472222222222222</v>
      </c>
      <c r="M476" s="20">
        <v>0</v>
      </c>
      <c r="N476" s="21">
        <v>0.25763888888888886</v>
      </c>
      <c r="O476" s="21">
        <v>0.68958333333333333</v>
      </c>
      <c r="P476" s="18">
        <v>188</v>
      </c>
      <c r="Q476" s="21">
        <v>0.39930555555555558</v>
      </c>
      <c r="R476" s="18">
        <v>1</v>
      </c>
    </row>
    <row r="477" spans="1:18" ht="15" x14ac:dyDescent="0.25">
      <c r="A477" s="25">
        <v>45750</v>
      </c>
      <c r="B477" s="18" t="s">
        <v>398</v>
      </c>
      <c r="C477" s="18" t="s">
        <v>0</v>
      </c>
      <c r="D477" s="18" t="s">
        <v>1749</v>
      </c>
      <c r="E477" s="18" t="s">
        <v>689</v>
      </c>
      <c r="F477" s="18" t="s">
        <v>1731</v>
      </c>
      <c r="H477" s="18" t="s">
        <v>1730</v>
      </c>
      <c r="I477" s="18" t="s">
        <v>1727</v>
      </c>
      <c r="J477" s="26"/>
      <c r="K477" s="20">
        <v>0.28333333333333333</v>
      </c>
      <c r="L477" s="20">
        <v>0.14444444444444443</v>
      </c>
      <c r="M477" s="20">
        <v>0</v>
      </c>
      <c r="N477" s="21">
        <v>0.2</v>
      </c>
      <c r="O477" s="21">
        <v>0.66666666666666663</v>
      </c>
      <c r="P477" s="18">
        <v>318</v>
      </c>
      <c r="Q477" s="21">
        <v>0.42777777777777776</v>
      </c>
      <c r="R477" s="18">
        <v>1</v>
      </c>
    </row>
    <row r="478" spans="1:18" ht="15" x14ac:dyDescent="0.25">
      <c r="A478" s="25">
        <v>45750</v>
      </c>
      <c r="B478" s="18" t="s">
        <v>170</v>
      </c>
      <c r="D478" s="18" t="s">
        <v>921</v>
      </c>
      <c r="E478" s="18" t="s">
        <v>1719</v>
      </c>
      <c r="F478" s="18" t="s">
        <v>1010</v>
      </c>
      <c r="H478" s="18" t="s">
        <v>978</v>
      </c>
      <c r="I478" s="18" t="s">
        <v>1849</v>
      </c>
      <c r="J478" s="26"/>
      <c r="K478" s="20">
        <v>0.1701388888888889</v>
      </c>
      <c r="L478" s="20">
        <v>9.6527777777777782E-2</v>
      </c>
      <c r="M478" s="20">
        <v>0</v>
      </c>
      <c r="N478" s="21">
        <v>0.7631944444444444</v>
      </c>
      <c r="O478" s="21">
        <v>6.1111111111111109E-2</v>
      </c>
      <c r="P478" s="18">
        <v>302</v>
      </c>
      <c r="Q478" s="21">
        <v>0.26666666666666666</v>
      </c>
      <c r="R478" s="18">
        <v>1</v>
      </c>
    </row>
    <row r="479" spans="1:18" ht="15" x14ac:dyDescent="0.25">
      <c r="A479" s="25">
        <v>45750</v>
      </c>
      <c r="B479" s="18" t="s">
        <v>456</v>
      </c>
      <c r="C479" s="18" t="s">
        <v>1</v>
      </c>
      <c r="D479" s="18" t="s">
        <v>790</v>
      </c>
      <c r="E479" s="18" t="s">
        <v>702</v>
      </c>
      <c r="F479" s="18" t="s">
        <v>910</v>
      </c>
      <c r="H479" s="18" t="s">
        <v>692</v>
      </c>
      <c r="I479" s="18" t="s">
        <v>692</v>
      </c>
      <c r="J479" s="26"/>
      <c r="K479" s="20">
        <v>0.23541666666666666</v>
      </c>
      <c r="L479" s="20">
        <v>0.13125000000000001</v>
      </c>
      <c r="M479" s="20">
        <v>0</v>
      </c>
      <c r="N479" s="21">
        <v>0.18194444444444444</v>
      </c>
      <c r="O479" s="21">
        <v>0.57986111111111116</v>
      </c>
      <c r="P479" s="18">
        <v>303</v>
      </c>
      <c r="Q479" s="21">
        <v>0.36666666666666664</v>
      </c>
      <c r="R479" s="18">
        <v>1</v>
      </c>
    </row>
    <row r="480" spans="1:18" ht="15" x14ac:dyDescent="0.25">
      <c r="A480" s="25">
        <v>45750</v>
      </c>
      <c r="B480" s="18" t="s">
        <v>457</v>
      </c>
      <c r="C480" s="18" t="s">
        <v>1</v>
      </c>
      <c r="D480" s="18" t="s">
        <v>791</v>
      </c>
      <c r="E480" s="18" t="s">
        <v>1080</v>
      </c>
      <c r="F480" s="18" t="s">
        <v>1041</v>
      </c>
      <c r="H480" s="18" t="s">
        <v>558</v>
      </c>
      <c r="I480" s="18" t="s">
        <v>673</v>
      </c>
      <c r="J480" s="26"/>
      <c r="K480" s="20">
        <v>0.18958333333333333</v>
      </c>
      <c r="L480" s="20">
        <v>0.26874999999999999</v>
      </c>
      <c r="M480" s="20">
        <v>0</v>
      </c>
      <c r="N480" s="21">
        <v>0.40625</v>
      </c>
      <c r="O480" s="21">
        <v>0.89652777777777781</v>
      </c>
      <c r="P480" s="18">
        <v>228</v>
      </c>
      <c r="Q480" s="21">
        <v>0.45833333333333331</v>
      </c>
      <c r="R480" s="18">
        <v>1</v>
      </c>
    </row>
    <row r="481" spans="1:18" ht="15" x14ac:dyDescent="0.25">
      <c r="A481" s="25">
        <v>45750</v>
      </c>
      <c r="B481" s="18" t="s">
        <v>458</v>
      </c>
      <c r="C481" s="18" t="s">
        <v>1</v>
      </c>
      <c r="D481" s="18" t="s">
        <v>792</v>
      </c>
      <c r="E481" s="18" t="s">
        <v>698</v>
      </c>
      <c r="F481" s="18" t="s">
        <v>1847</v>
      </c>
      <c r="H481" s="18" t="s">
        <v>555</v>
      </c>
      <c r="I481" s="18" t="s">
        <v>679</v>
      </c>
      <c r="J481" s="26"/>
      <c r="K481" s="20">
        <v>0.19930555555555557</v>
      </c>
      <c r="L481" s="20">
        <v>0.19305555555555556</v>
      </c>
      <c r="M481" s="20">
        <v>6.9444444444444447E-4</v>
      </c>
      <c r="N481" s="21">
        <v>0.14722222222222223</v>
      </c>
      <c r="O481" s="21">
        <v>0.57291666666666663</v>
      </c>
      <c r="P481" s="18">
        <v>251</v>
      </c>
      <c r="Q481" s="21">
        <v>0.39305555555555555</v>
      </c>
      <c r="R481" s="18">
        <v>1</v>
      </c>
    </row>
    <row r="482" spans="1:18" ht="15" x14ac:dyDescent="0.25">
      <c r="A482" s="25">
        <v>45750</v>
      </c>
      <c r="B482" s="18" t="s">
        <v>459</v>
      </c>
      <c r="C482" s="18" t="s">
        <v>1</v>
      </c>
      <c r="D482" s="18" t="s">
        <v>794</v>
      </c>
      <c r="E482" s="18" t="s">
        <v>702</v>
      </c>
      <c r="F482" s="18" t="s">
        <v>1708</v>
      </c>
      <c r="H482" s="18" t="s">
        <v>1851</v>
      </c>
      <c r="I482" s="18" t="s">
        <v>1855</v>
      </c>
      <c r="J482" s="26"/>
      <c r="K482" s="20">
        <v>0.17777777777777778</v>
      </c>
      <c r="L482" s="20">
        <v>0.31736111111111109</v>
      </c>
      <c r="M482" s="20">
        <v>0</v>
      </c>
      <c r="N482" s="21">
        <v>0.20902777777777778</v>
      </c>
      <c r="O482" s="21">
        <v>0.73541666666666672</v>
      </c>
      <c r="P482" s="18">
        <v>267</v>
      </c>
      <c r="Q482" s="21">
        <v>0.49513888888888891</v>
      </c>
      <c r="R482" s="18">
        <v>1</v>
      </c>
    </row>
    <row r="483" spans="1:18" ht="15" x14ac:dyDescent="0.25">
      <c r="A483" s="25">
        <v>45750</v>
      </c>
      <c r="B483" s="18" t="s">
        <v>172</v>
      </c>
      <c r="C483" s="18" t="s">
        <v>1</v>
      </c>
      <c r="D483" s="18" t="s">
        <v>795</v>
      </c>
      <c r="E483" s="18" t="s">
        <v>702</v>
      </c>
      <c r="F483" s="18" t="s">
        <v>629</v>
      </c>
      <c r="H483" s="18" t="s">
        <v>602</v>
      </c>
      <c r="I483" s="18" t="s">
        <v>602</v>
      </c>
      <c r="J483" s="26"/>
      <c r="K483" s="20">
        <v>0.25972222222222224</v>
      </c>
      <c r="L483" s="20">
        <v>0.24027777777777778</v>
      </c>
      <c r="M483" s="20">
        <v>0</v>
      </c>
      <c r="N483" s="21">
        <v>0.20972222222222223</v>
      </c>
      <c r="O483" s="21">
        <v>0.74722222222222223</v>
      </c>
      <c r="P483" s="18">
        <v>332</v>
      </c>
      <c r="Q483" s="21">
        <v>0.5</v>
      </c>
      <c r="R483" s="18">
        <v>1</v>
      </c>
    </row>
    <row r="484" spans="1:18" ht="15" x14ac:dyDescent="0.25">
      <c r="A484" s="25">
        <v>45750</v>
      </c>
      <c r="B484" s="18" t="s">
        <v>460</v>
      </c>
      <c r="C484" s="18" t="s">
        <v>1</v>
      </c>
      <c r="D484" s="18" t="s">
        <v>796</v>
      </c>
      <c r="E484" s="18" t="s">
        <v>689</v>
      </c>
      <c r="F484" s="18" t="s">
        <v>622</v>
      </c>
      <c r="H484" s="18" t="s">
        <v>965</v>
      </c>
      <c r="I484" s="18" t="s">
        <v>965</v>
      </c>
      <c r="J484" s="26"/>
      <c r="K484" s="20">
        <v>0.26180555555555557</v>
      </c>
      <c r="L484" s="20">
        <v>0.15208333333333332</v>
      </c>
      <c r="M484" s="20">
        <v>0</v>
      </c>
      <c r="N484" s="21">
        <v>0.1986111111111111</v>
      </c>
      <c r="O484" s="21">
        <v>0.64375000000000004</v>
      </c>
      <c r="P484" s="18">
        <v>361</v>
      </c>
      <c r="Q484" s="21">
        <v>0.41388888888888886</v>
      </c>
      <c r="R484" s="18">
        <v>1</v>
      </c>
    </row>
    <row r="485" spans="1:18" ht="15" x14ac:dyDescent="0.25">
      <c r="A485" s="25">
        <v>45750</v>
      </c>
      <c r="B485" s="18" t="s">
        <v>174</v>
      </c>
      <c r="D485" s="18" t="s">
        <v>922</v>
      </c>
      <c r="E485" s="18" t="s">
        <v>1719</v>
      </c>
      <c r="F485" s="18" t="s">
        <v>1002</v>
      </c>
      <c r="H485" s="18" t="s">
        <v>972</v>
      </c>
      <c r="I485" s="18" t="s">
        <v>980</v>
      </c>
      <c r="J485" s="26"/>
      <c r="K485" s="20">
        <v>0.27430555555555558</v>
      </c>
      <c r="L485" s="20">
        <v>5.486111111111111E-2</v>
      </c>
      <c r="M485" s="20">
        <v>0</v>
      </c>
      <c r="N485" s="21">
        <v>0.35833333333333334</v>
      </c>
      <c r="O485" s="21">
        <v>0.69236111111111109</v>
      </c>
      <c r="P485" s="18">
        <v>497</v>
      </c>
      <c r="Q485" s="21">
        <v>0.32916666666666666</v>
      </c>
      <c r="R485" s="18">
        <v>1</v>
      </c>
    </row>
    <row r="486" spans="1:18" ht="15" x14ac:dyDescent="0.25">
      <c r="A486" s="25">
        <v>45750</v>
      </c>
      <c r="B486" s="18" t="s">
        <v>461</v>
      </c>
      <c r="C486" s="18" t="s">
        <v>1</v>
      </c>
      <c r="D486" s="18" t="s">
        <v>797</v>
      </c>
      <c r="E486" s="18" t="s">
        <v>1719</v>
      </c>
      <c r="F486" s="18" t="s">
        <v>609</v>
      </c>
      <c r="H486" s="18" t="s">
        <v>1804</v>
      </c>
      <c r="I486" s="18" t="s">
        <v>906</v>
      </c>
      <c r="J486" s="26"/>
      <c r="K486" s="20">
        <v>7.7777777777777779E-2</v>
      </c>
      <c r="L486" s="20">
        <v>0.24236111111111111</v>
      </c>
      <c r="M486" s="20">
        <v>0</v>
      </c>
      <c r="N486" s="21">
        <v>0.24166666666666667</v>
      </c>
      <c r="O486" s="21">
        <v>0.5625</v>
      </c>
      <c r="P486" s="18">
        <v>52</v>
      </c>
      <c r="Q486" s="21">
        <v>0.32013888888888886</v>
      </c>
      <c r="R486" s="18">
        <v>1</v>
      </c>
    </row>
    <row r="487" spans="1:18" ht="15" x14ac:dyDescent="0.25">
      <c r="A487" s="25">
        <v>45750</v>
      </c>
      <c r="B487" s="18" t="s">
        <v>176</v>
      </c>
      <c r="C487" s="18" t="s">
        <v>1</v>
      </c>
      <c r="D487" s="18" t="s">
        <v>798</v>
      </c>
      <c r="E487" s="18" t="s">
        <v>702</v>
      </c>
      <c r="F487" s="18" t="s">
        <v>645</v>
      </c>
      <c r="H487" s="18" t="s">
        <v>602</v>
      </c>
      <c r="I487" s="18" t="s">
        <v>602</v>
      </c>
      <c r="J487" s="26"/>
      <c r="K487" s="20">
        <v>0.21249999999999999</v>
      </c>
      <c r="L487" s="20">
        <v>0.14722222222222223</v>
      </c>
      <c r="M487" s="20">
        <v>0</v>
      </c>
      <c r="N487" s="21">
        <v>0.28333333333333333</v>
      </c>
      <c r="O487" s="21">
        <v>0.6791666666666667</v>
      </c>
      <c r="P487" s="18">
        <v>266</v>
      </c>
      <c r="Q487" s="21">
        <v>0.35972222222222222</v>
      </c>
      <c r="R487" s="18">
        <v>1</v>
      </c>
    </row>
    <row r="488" spans="1:18" ht="15" x14ac:dyDescent="0.25">
      <c r="A488" s="25">
        <v>45750</v>
      </c>
      <c r="B488" s="18" t="s">
        <v>462</v>
      </c>
      <c r="C488" s="18" t="s">
        <v>1</v>
      </c>
      <c r="D488" s="18" t="s">
        <v>799</v>
      </c>
      <c r="E488" s="18" t="s">
        <v>703</v>
      </c>
      <c r="F488" s="18" t="s">
        <v>1843</v>
      </c>
      <c r="H488" s="18" t="s">
        <v>4</v>
      </c>
      <c r="I488" s="18" t="s">
        <v>678</v>
      </c>
      <c r="J488" s="26"/>
      <c r="K488" s="20">
        <v>0.13333333333333333</v>
      </c>
      <c r="L488" s="20">
        <v>0.24097222222222223</v>
      </c>
      <c r="M488" s="20">
        <v>0</v>
      </c>
      <c r="N488" s="21">
        <v>0.55694444444444446</v>
      </c>
      <c r="O488" s="21">
        <v>0.96666666666666667</v>
      </c>
      <c r="P488" s="18">
        <v>134</v>
      </c>
      <c r="Q488" s="21">
        <v>0.37430555555555556</v>
      </c>
      <c r="R488" s="18">
        <v>1</v>
      </c>
    </row>
    <row r="489" spans="1:18" ht="15" x14ac:dyDescent="0.25">
      <c r="A489" s="25">
        <v>45750</v>
      </c>
      <c r="B489" s="18" t="s">
        <v>400</v>
      </c>
      <c r="C489" s="18" t="s">
        <v>0</v>
      </c>
      <c r="D489" s="18" t="s">
        <v>1750</v>
      </c>
      <c r="E489" s="18" t="s">
        <v>689</v>
      </c>
      <c r="F489" s="18" t="s">
        <v>1732</v>
      </c>
      <c r="H489" s="18" t="s">
        <v>1726</v>
      </c>
      <c r="I489" s="18" t="s">
        <v>1727</v>
      </c>
      <c r="J489" s="26"/>
      <c r="K489" s="20">
        <v>0.28680555555555554</v>
      </c>
      <c r="L489" s="20">
        <v>0.12569444444444444</v>
      </c>
      <c r="M489" s="20">
        <v>0</v>
      </c>
      <c r="N489" s="21">
        <v>0.23055555555555557</v>
      </c>
      <c r="O489" s="21">
        <v>0.67500000000000004</v>
      </c>
      <c r="P489" s="18">
        <v>399</v>
      </c>
      <c r="Q489" s="21">
        <v>0.41249999999999998</v>
      </c>
      <c r="R489" s="18">
        <v>1</v>
      </c>
    </row>
    <row r="490" spans="1:18" ht="15" x14ac:dyDescent="0.25">
      <c r="A490" s="25">
        <v>45750</v>
      </c>
      <c r="B490" s="18" t="s">
        <v>401</v>
      </c>
      <c r="C490" s="18" t="s">
        <v>0</v>
      </c>
      <c r="D490" s="18" t="s">
        <v>801</v>
      </c>
      <c r="E490" s="18" t="s">
        <v>1080</v>
      </c>
      <c r="F490" s="18" t="s">
        <v>578</v>
      </c>
      <c r="H490" s="18" t="s">
        <v>693</v>
      </c>
      <c r="I490" s="18" t="s">
        <v>557</v>
      </c>
      <c r="J490" s="26"/>
      <c r="K490" s="20">
        <v>0.20624999999999999</v>
      </c>
      <c r="L490" s="20">
        <v>0.27361111111111114</v>
      </c>
      <c r="M490" s="20">
        <v>0</v>
      </c>
      <c r="N490" s="21">
        <v>0.36527777777777776</v>
      </c>
      <c r="O490" s="21">
        <v>0.87847222222222221</v>
      </c>
      <c r="P490" s="18">
        <v>287</v>
      </c>
      <c r="Q490" s="21">
        <v>0.47986111111111113</v>
      </c>
      <c r="R490" s="18">
        <v>1</v>
      </c>
    </row>
    <row r="491" spans="1:18" ht="15" x14ac:dyDescent="0.25">
      <c r="A491" s="25">
        <v>45750</v>
      </c>
      <c r="B491" s="18" t="s">
        <v>181</v>
      </c>
      <c r="C491" s="18" t="s">
        <v>0</v>
      </c>
      <c r="D491" s="18" t="s">
        <v>1814</v>
      </c>
      <c r="E491" s="18" t="s">
        <v>702</v>
      </c>
      <c r="F491" s="18" t="s">
        <v>1768</v>
      </c>
      <c r="H491" s="18" t="s">
        <v>897</v>
      </c>
      <c r="I491" s="18" t="s">
        <v>897</v>
      </c>
      <c r="J491" s="26"/>
      <c r="K491" s="20">
        <v>0.2590277777777778</v>
      </c>
      <c r="L491" s="20">
        <v>0.1875</v>
      </c>
      <c r="M491" s="20">
        <v>0</v>
      </c>
      <c r="N491" s="21">
        <v>0.16875000000000001</v>
      </c>
      <c r="O491" s="21">
        <v>0.65</v>
      </c>
      <c r="P491" s="18">
        <v>317</v>
      </c>
      <c r="Q491" s="21">
        <v>0.4465277777777778</v>
      </c>
      <c r="R491" s="18">
        <v>1</v>
      </c>
    </row>
    <row r="492" spans="1:18" ht="15" x14ac:dyDescent="0.25">
      <c r="A492" s="25">
        <v>45750</v>
      </c>
      <c r="B492" s="18" t="s">
        <v>465</v>
      </c>
      <c r="C492" s="18" t="s">
        <v>1</v>
      </c>
      <c r="D492" s="18" t="s">
        <v>805</v>
      </c>
      <c r="E492" s="18" t="s">
        <v>698</v>
      </c>
      <c r="F492" s="18" t="s">
        <v>642</v>
      </c>
      <c r="H492" s="18" t="s">
        <v>562</v>
      </c>
      <c r="I492" s="18" t="s">
        <v>562</v>
      </c>
      <c r="J492" s="26"/>
      <c r="K492" s="20">
        <v>0.16111111111111112</v>
      </c>
      <c r="L492" s="20">
        <v>0.1673611111111111</v>
      </c>
      <c r="M492" s="20">
        <v>0</v>
      </c>
      <c r="N492" s="21">
        <v>0.27152777777777776</v>
      </c>
      <c r="O492" s="21">
        <v>0.62291666666666667</v>
      </c>
      <c r="P492" s="18">
        <v>164</v>
      </c>
      <c r="Q492" s="21">
        <v>0.32847222222222222</v>
      </c>
      <c r="R492" s="18">
        <v>1</v>
      </c>
    </row>
    <row r="493" spans="1:18" ht="15" x14ac:dyDescent="0.25">
      <c r="A493" s="25">
        <v>45750</v>
      </c>
      <c r="B493" s="18" t="s">
        <v>184</v>
      </c>
      <c r="C493" s="18" t="s">
        <v>0</v>
      </c>
      <c r="D493" s="18" t="s">
        <v>1815</v>
      </c>
      <c r="E493" s="18" t="s">
        <v>1080</v>
      </c>
      <c r="F493" s="18" t="s">
        <v>1012</v>
      </c>
      <c r="H493" s="18" t="s">
        <v>1795</v>
      </c>
      <c r="I493" s="18" t="s">
        <v>1803</v>
      </c>
      <c r="J493" s="26"/>
      <c r="K493" s="20">
        <v>0.19027777777777777</v>
      </c>
      <c r="L493" s="20">
        <v>0.26458333333333334</v>
      </c>
      <c r="M493" s="20">
        <v>0</v>
      </c>
      <c r="N493" s="21">
        <v>0.22361111111111112</v>
      </c>
      <c r="O493" s="21">
        <v>0.7104166666666667</v>
      </c>
      <c r="P493" s="18">
        <v>259</v>
      </c>
      <c r="Q493" s="21">
        <v>0.4548611111111111</v>
      </c>
      <c r="R493" s="18">
        <v>1</v>
      </c>
    </row>
    <row r="494" spans="1:18" ht="15" x14ac:dyDescent="0.25">
      <c r="A494" s="25">
        <v>45750</v>
      </c>
      <c r="B494" s="18" t="s">
        <v>186</v>
      </c>
      <c r="C494" s="18" t="s">
        <v>0</v>
      </c>
      <c r="D494" s="18" t="s">
        <v>1047</v>
      </c>
      <c r="E494" s="18" t="s">
        <v>1719</v>
      </c>
      <c r="F494" s="18" t="s">
        <v>991</v>
      </c>
      <c r="I494" s="18" t="s">
        <v>1855</v>
      </c>
      <c r="J494" s="26"/>
      <c r="K494" s="20">
        <v>0.1423611111111111</v>
      </c>
      <c r="L494" s="20">
        <v>0.18888888888888888</v>
      </c>
      <c r="M494" s="20">
        <v>0</v>
      </c>
      <c r="N494" s="21">
        <v>0.23680555555555555</v>
      </c>
      <c r="O494" s="21">
        <v>0.59513888888888888</v>
      </c>
      <c r="P494" s="18">
        <v>173</v>
      </c>
      <c r="Q494" s="21">
        <v>0.33124999999999999</v>
      </c>
      <c r="R494" s="18">
        <v>1</v>
      </c>
    </row>
    <row r="495" spans="1:18" ht="15" x14ac:dyDescent="0.25">
      <c r="A495" s="25">
        <v>45750</v>
      </c>
      <c r="B495" s="18" t="s">
        <v>188</v>
      </c>
      <c r="C495" s="18" t="s">
        <v>0</v>
      </c>
      <c r="D495" s="18" t="s">
        <v>1816</v>
      </c>
      <c r="E495" s="18" t="s">
        <v>1080</v>
      </c>
      <c r="F495" s="18" t="s">
        <v>1777</v>
      </c>
      <c r="H495" s="18" t="s">
        <v>1790</v>
      </c>
      <c r="I495" s="18" t="s">
        <v>1797</v>
      </c>
      <c r="J495" s="26"/>
      <c r="K495" s="20">
        <v>0.27361111111111114</v>
      </c>
      <c r="L495" s="20">
        <v>6.3194444444444442E-2</v>
      </c>
      <c r="M495" s="20">
        <v>0</v>
      </c>
      <c r="N495" s="21">
        <v>0.19930555555555557</v>
      </c>
      <c r="O495" s="21">
        <v>0.67222222222222228</v>
      </c>
      <c r="P495" s="18">
        <v>442</v>
      </c>
      <c r="Q495" s="21">
        <v>0.33680555555555558</v>
      </c>
      <c r="R495" s="18">
        <v>1</v>
      </c>
    </row>
    <row r="496" spans="1:18" ht="15" x14ac:dyDescent="0.25">
      <c r="A496" s="25">
        <v>45750</v>
      </c>
      <c r="B496" s="18" t="s">
        <v>190</v>
      </c>
      <c r="C496" s="18" t="s">
        <v>0</v>
      </c>
      <c r="D496" s="18">
        <v>100001545</v>
      </c>
      <c r="E496" s="18" t="s">
        <v>1719</v>
      </c>
      <c r="F496" s="18" t="s">
        <v>999</v>
      </c>
      <c r="H496" s="18" t="s">
        <v>15</v>
      </c>
      <c r="I496" s="18" t="s">
        <v>578</v>
      </c>
      <c r="J496" s="26"/>
      <c r="K496" s="20">
        <v>0.22083333333333333</v>
      </c>
      <c r="L496" s="20">
        <v>0.15277777777777779</v>
      </c>
      <c r="M496" s="20">
        <v>0</v>
      </c>
      <c r="N496" s="21">
        <v>0.24236111111111111</v>
      </c>
      <c r="O496" s="21">
        <v>0.68055555555555558</v>
      </c>
      <c r="P496" s="18">
        <v>286</v>
      </c>
      <c r="Q496" s="21">
        <v>0.37361111111111112</v>
      </c>
      <c r="R496" s="18">
        <v>1</v>
      </c>
    </row>
    <row r="497" spans="1:18" ht="15" x14ac:dyDescent="0.25">
      <c r="A497" s="25">
        <v>45750</v>
      </c>
      <c r="B497" s="18" t="s">
        <v>466</v>
      </c>
      <c r="C497" s="18" t="s">
        <v>1</v>
      </c>
      <c r="D497" s="18" t="s">
        <v>806</v>
      </c>
      <c r="E497" s="18" t="s">
        <v>703</v>
      </c>
      <c r="F497" s="18" t="s">
        <v>1842</v>
      </c>
      <c r="H497" s="18" t="s">
        <v>4</v>
      </c>
      <c r="I497" s="18" t="s">
        <v>678</v>
      </c>
      <c r="J497" s="26"/>
      <c r="K497" s="20">
        <v>0.14166666666666666</v>
      </c>
      <c r="L497" s="20">
        <v>0.18055555555555555</v>
      </c>
      <c r="M497" s="20">
        <v>0</v>
      </c>
      <c r="N497" s="21">
        <v>0.55347222222222225</v>
      </c>
      <c r="O497" s="21">
        <v>0.90763888888888888</v>
      </c>
      <c r="P497" s="18">
        <v>170</v>
      </c>
      <c r="Q497" s="21">
        <v>0.32222222222222224</v>
      </c>
      <c r="R497" s="18">
        <v>1</v>
      </c>
    </row>
    <row r="498" spans="1:18" ht="15" x14ac:dyDescent="0.25">
      <c r="A498" s="25">
        <v>45750</v>
      </c>
      <c r="B498" s="18" t="s">
        <v>197</v>
      </c>
      <c r="C498" s="18" t="s">
        <v>0</v>
      </c>
      <c r="D498" s="18" t="s">
        <v>1817</v>
      </c>
      <c r="E498" s="18" t="s">
        <v>1080</v>
      </c>
      <c r="F498" s="18" t="s">
        <v>1782</v>
      </c>
      <c r="H498" s="18" t="s">
        <v>1791</v>
      </c>
      <c r="I498" s="18" t="s">
        <v>1792</v>
      </c>
      <c r="J498" s="26"/>
      <c r="K498" s="20">
        <v>0.21805555555555556</v>
      </c>
      <c r="L498" s="20">
        <v>0.13750000000000001</v>
      </c>
      <c r="M498" s="20">
        <v>0</v>
      </c>
      <c r="N498" s="21">
        <v>0.17083333333333334</v>
      </c>
      <c r="O498" s="21">
        <v>0.56041666666666667</v>
      </c>
      <c r="P498" s="18">
        <v>375</v>
      </c>
      <c r="Q498" s="21">
        <v>0.35555555555555557</v>
      </c>
      <c r="R498" s="18">
        <v>1</v>
      </c>
    </row>
    <row r="499" spans="1:18" ht="15" x14ac:dyDescent="0.25">
      <c r="A499" s="25">
        <v>45750</v>
      </c>
      <c r="B499" s="18" t="s">
        <v>201</v>
      </c>
      <c r="C499" s="18" t="s">
        <v>0</v>
      </c>
      <c r="D499" s="18" t="s">
        <v>1751</v>
      </c>
      <c r="E499" s="18" t="s">
        <v>689</v>
      </c>
      <c r="F499" s="18" t="s">
        <v>628</v>
      </c>
      <c r="H499" s="18" t="s">
        <v>1741</v>
      </c>
      <c r="I499" s="18" t="s">
        <v>1742</v>
      </c>
      <c r="J499" s="26"/>
      <c r="K499" s="20">
        <v>0.27291666666666664</v>
      </c>
      <c r="L499" s="20">
        <v>0.13472222222222222</v>
      </c>
      <c r="M499" s="20">
        <v>0</v>
      </c>
      <c r="N499" s="21">
        <v>0.25347222222222221</v>
      </c>
      <c r="O499" s="21">
        <v>0.71180555555555558</v>
      </c>
      <c r="P499" s="18">
        <v>466</v>
      </c>
      <c r="Q499" s="21">
        <v>0.40763888888888888</v>
      </c>
      <c r="R499" s="18">
        <v>1</v>
      </c>
    </row>
    <row r="500" spans="1:18" ht="15" x14ac:dyDescent="0.25">
      <c r="A500" s="25">
        <v>45750</v>
      </c>
      <c r="B500" s="18" t="s">
        <v>203</v>
      </c>
      <c r="D500" s="18" t="s">
        <v>925</v>
      </c>
      <c r="E500" s="18" t="s">
        <v>1719</v>
      </c>
      <c r="F500" s="18" t="s">
        <v>1023</v>
      </c>
      <c r="H500" s="18" t="s">
        <v>978</v>
      </c>
      <c r="I500" s="18" t="s">
        <v>1849</v>
      </c>
      <c r="J500" s="26"/>
      <c r="K500" s="20">
        <v>0.16597222222222222</v>
      </c>
      <c r="L500" s="20">
        <v>8.2638888888888887E-2</v>
      </c>
      <c r="M500" s="20">
        <v>0</v>
      </c>
      <c r="N500" s="21">
        <v>0.95694444444444449</v>
      </c>
      <c r="O500" s="21">
        <v>0.20555555555555555</v>
      </c>
      <c r="P500" s="18">
        <v>264</v>
      </c>
      <c r="Q500" s="21">
        <v>0.24861111111111112</v>
      </c>
      <c r="R500" s="18">
        <v>1</v>
      </c>
    </row>
    <row r="501" spans="1:18" ht="15" x14ac:dyDescent="0.25">
      <c r="A501" s="25">
        <v>45750</v>
      </c>
      <c r="B501" s="18" t="s">
        <v>204</v>
      </c>
      <c r="D501" s="18" t="s">
        <v>950</v>
      </c>
      <c r="E501" s="18" t="s">
        <v>1719</v>
      </c>
      <c r="F501" s="18" t="s">
        <v>995</v>
      </c>
      <c r="H501" s="18" t="s">
        <v>978</v>
      </c>
      <c r="I501" s="18" t="s">
        <v>1849</v>
      </c>
      <c r="J501" s="26"/>
      <c r="K501" s="20">
        <v>0.2013888888888889</v>
      </c>
      <c r="L501" s="20">
        <v>0.11180555555555556</v>
      </c>
      <c r="M501" s="20">
        <v>0</v>
      </c>
      <c r="N501" s="21">
        <v>0.93541666666666667</v>
      </c>
      <c r="O501" s="21">
        <v>0.28055555555555556</v>
      </c>
      <c r="P501" s="18">
        <v>263</v>
      </c>
      <c r="Q501" s="21">
        <v>0.31319444444444444</v>
      </c>
      <c r="R501" s="18">
        <v>1</v>
      </c>
    </row>
    <row r="502" spans="1:18" ht="15" x14ac:dyDescent="0.25">
      <c r="A502" s="25">
        <v>45750</v>
      </c>
      <c r="B502" s="18" t="s">
        <v>403</v>
      </c>
      <c r="C502" s="18" t="s">
        <v>0</v>
      </c>
      <c r="D502" s="18" t="s">
        <v>808</v>
      </c>
      <c r="E502" s="18" t="s">
        <v>703</v>
      </c>
      <c r="F502" s="18" t="s">
        <v>624</v>
      </c>
      <c r="H502" s="18" t="s">
        <v>4</v>
      </c>
      <c r="I502" s="18" t="s">
        <v>677</v>
      </c>
      <c r="J502" s="26"/>
      <c r="K502" s="20">
        <v>0.11666666666666667</v>
      </c>
      <c r="L502" s="20">
        <v>0.22916666666666666</v>
      </c>
      <c r="M502" s="20">
        <v>0</v>
      </c>
      <c r="N502" s="21">
        <v>0.18402777777777779</v>
      </c>
      <c r="O502" s="21">
        <v>0.53194444444444444</v>
      </c>
      <c r="P502" s="18">
        <v>138</v>
      </c>
      <c r="Q502" s="21">
        <v>0.34583333333333333</v>
      </c>
      <c r="R502" s="18">
        <v>1</v>
      </c>
    </row>
    <row r="503" spans="1:18" ht="15" x14ac:dyDescent="0.25">
      <c r="A503" s="25">
        <v>45750</v>
      </c>
      <c r="B503" s="18" t="s">
        <v>206</v>
      </c>
      <c r="D503" s="18" t="s">
        <v>926</v>
      </c>
      <c r="E503" s="18" t="s">
        <v>1719</v>
      </c>
      <c r="F503" s="18" t="s">
        <v>1007</v>
      </c>
      <c r="H503" s="18" t="s">
        <v>978</v>
      </c>
      <c r="I503" s="18" t="s">
        <v>1849</v>
      </c>
      <c r="J503" s="26"/>
      <c r="K503" s="20">
        <v>0.16111111111111112</v>
      </c>
      <c r="L503" s="20">
        <v>0.20277777777777778</v>
      </c>
      <c r="M503" s="20">
        <v>0</v>
      </c>
      <c r="N503" s="21">
        <v>0.86458333333333337</v>
      </c>
      <c r="O503" s="21">
        <v>0.28055555555555556</v>
      </c>
      <c r="P503" s="18">
        <v>254</v>
      </c>
      <c r="Q503" s="21">
        <v>0.36388888888888887</v>
      </c>
      <c r="R503" s="18">
        <v>1</v>
      </c>
    </row>
    <row r="504" spans="1:18" ht="15" x14ac:dyDescent="0.25">
      <c r="A504" s="25">
        <v>45750</v>
      </c>
      <c r="B504" s="18" t="s">
        <v>374</v>
      </c>
      <c r="C504" s="18" t="s">
        <v>0</v>
      </c>
      <c r="D504" s="18" t="s">
        <v>375</v>
      </c>
      <c r="E504" s="18" t="s">
        <v>702</v>
      </c>
      <c r="F504" s="18" t="s">
        <v>1773</v>
      </c>
      <c r="H504" s="18" t="s">
        <v>1788</v>
      </c>
      <c r="I504" s="18" t="s">
        <v>1788</v>
      </c>
      <c r="J504" s="26"/>
      <c r="K504" s="20">
        <v>0.33541666666666664</v>
      </c>
      <c r="L504" s="20">
        <v>9.7916666666666666E-2</v>
      </c>
      <c r="M504" s="20">
        <v>0</v>
      </c>
      <c r="N504" s="21">
        <v>0.21180555555555555</v>
      </c>
      <c r="O504" s="21">
        <v>0.68402777777777779</v>
      </c>
      <c r="P504" s="18">
        <v>517</v>
      </c>
      <c r="Q504" s="21">
        <v>0.43333333333333335</v>
      </c>
      <c r="R504" s="18">
        <v>1</v>
      </c>
    </row>
    <row r="505" spans="1:18" ht="15" x14ac:dyDescent="0.25">
      <c r="A505" s="25">
        <v>45750</v>
      </c>
      <c r="B505" s="18" t="s">
        <v>208</v>
      </c>
      <c r="C505" s="18" t="s">
        <v>0</v>
      </c>
      <c r="D505" s="18" t="s">
        <v>1818</v>
      </c>
      <c r="E505" s="18" t="s">
        <v>702</v>
      </c>
      <c r="F505" s="18" t="s">
        <v>1769</v>
      </c>
      <c r="H505" s="18" t="s">
        <v>897</v>
      </c>
      <c r="I505" s="18" t="s">
        <v>897</v>
      </c>
      <c r="J505" s="26"/>
      <c r="K505" s="20">
        <v>0.31736111111111109</v>
      </c>
      <c r="L505" s="20">
        <v>0.1111111111111111</v>
      </c>
      <c r="M505" s="20">
        <v>0</v>
      </c>
      <c r="N505" s="21">
        <v>0.21319444444444444</v>
      </c>
      <c r="O505" s="21">
        <v>0.6743055555555556</v>
      </c>
      <c r="P505" s="18">
        <v>399</v>
      </c>
      <c r="Q505" s="21">
        <v>0.4284722222222222</v>
      </c>
      <c r="R505" s="18">
        <v>1</v>
      </c>
    </row>
    <row r="506" spans="1:18" ht="15" x14ac:dyDescent="0.25">
      <c r="A506" s="25">
        <v>45750</v>
      </c>
      <c r="B506" s="18" t="s">
        <v>209</v>
      </c>
      <c r="C506" s="18" t="s">
        <v>0</v>
      </c>
      <c r="D506" s="18" t="s">
        <v>1819</v>
      </c>
      <c r="E506" s="18" t="s">
        <v>702</v>
      </c>
      <c r="F506" s="18" t="s">
        <v>1005</v>
      </c>
      <c r="H506" s="18" t="s">
        <v>1850</v>
      </c>
      <c r="I506" s="18" t="s">
        <v>1866</v>
      </c>
      <c r="J506" s="26"/>
      <c r="K506" s="20">
        <v>0.15277777777777779</v>
      </c>
      <c r="L506" s="20">
        <v>0.27152777777777776</v>
      </c>
      <c r="M506" s="20">
        <v>0</v>
      </c>
      <c r="N506" s="21">
        <v>0.37916666666666665</v>
      </c>
      <c r="O506" s="21">
        <v>0.85624999999999996</v>
      </c>
      <c r="P506" s="18">
        <v>146</v>
      </c>
      <c r="Q506" s="21">
        <v>0.42430555555555555</v>
      </c>
      <c r="R506" s="18">
        <v>1</v>
      </c>
    </row>
    <row r="507" spans="1:18" ht="15" x14ac:dyDescent="0.25">
      <c r="A507" s="25">
        <v>45750</v>
      </c>
      <c r="B507" s="18" t="s">
        <v>467</v>
      </c>
      <c r="C507" s="18" t="s">
        <v>1</v>
      </c>
      <c r="D507" s="18" t="s">
        <v>809</v>
      </c>
      <c r="E507" s="18" t="s">
        <v>689</v>
      </c>
      <c r="F507" s="18" t="s">
        <v>623</v>
      </c>
      <c r="H507" s="18" t="s">
        <v>965</v>
      </c>
      <c r="I507" s="18" t="s">
        <v>965</v>
      </c>
      <c r="J507" s="26"/>
      <c r="K507" s="20">
        <v>0.2902777777777778</v>
      </c>
      <c r="L507" s="20">
        <v>0.15208333333333332</v>
      </c>
      <c r="M507" s="20">
        <v>0</v>
      </c>
      <c r="N507" s="21">
        <v>0.23958333333333334</v>
      </c>
      <c r="O507" s="21">
        <v>0.71388888888888891</v>
      </c>
      <c r="P507" s="18">
        <v>411</v>
      </c>
      <c r="Q507" s="21">
        <v>0.44236111111111109</v>
      </c>
      <c r="R507" s="18">
        <v>1</v>
      </c>
    </row>
    <row r="508" spans="1:18" ht="15" x14ac:dyDescent="0.25">
      <c r="A508" s="25">
        <v>45750</v>
      </c>
      <c r="B508" s="18" t="s">
        <v>468</v>
      </c>
      <c r="C508" s="18" t="s">
        <v>1</v>
      </c>
      <c r="D508" s="18" t="s">
        <v>810</v>
      </c>
      <c r="E508" s="18" t="s">
        <v>703</v>
      </c>
      <c r="F508" s="18" t="s">
        <v>21</v>
      </c>
      <c r="H508" s="18" t="s">
        <v>4</v>
      </c>
      <c r="I508" s="18" t="s">
        <v>674</v>
      </c>
      <c r="J508" s="26"/>
      <c r="K508" s="20">
        <v>0.15625</v>
      </c>
      <c r="L508" s="20">
        <v>0.21388888888888888</v>
      </c>
      <c r="M508" s="20">
        <v>0</v>
      </c>
      <c r="N508" s="21">
        <v>0.5625</v>
      </c>
      <c r="O508" s="21">
        <v>0.95347222222222228</v>
      </c>
      <c r="P508" s="18">
        <v>245</v>
      </c>
      <c r="Q508" s="21">
        <v>0.37013888888888891</v>
      </c>
      <c r="R508" s="18">
        <v>1</v>
      </c>
    </row>
    <row r="509" spans="1:18" ht="15" x14ac:dyDescent="0.25">
      <c r="A509" s="25">
        <v>45750</v>
      </c>
      <c r="B509" s="18" t="s">
        <v>469</v>
      </c>
      <c r="C509" s="18" t="s">
        <v>1</v>
      </c>
      <c r="D509" s="18" t="s">
        <v>811</v>
      </c>
      <c r="E509" s="18" t="s">
        <v>703</v>
      </c>
      <c r="F509" s="18" t="s">
        <v>22</v>
      </c>
      <c r="H509" s="18" t="s">
        <v>4</v>
      </c>
      <c r="I509" s="18" t="s">
        <v>674</v>
      </c>
      <c r="J509" s="26"/>
      <c r="K509" s="20">
        <v>0.17291666666666666</v>
      </c>
      <c r="L509" s="20">
        <v>0.2013888888888889</v>
      </c>
      <c r="M509" s="20">
        <v>0</v>
      </c>
      <c r="N509" s="21">
        <v>0.52152777777777781</v>
      </c>
      <c r="O509" s="21">
        <v>0.91736111111111107</v>
      </c>
      <c r="P509" s="18">
        <v>229</v>
      </c>
      <c r="Q509" s="21">
        <v>0.37430555555555556</v>
      </c>
      <c r="R509" s="18">
        <v>1</v>
      </c>
    </row>
    <row r="510" spans="1:18" ht="15" x14ac:dyDescent="0.25">
      <c r="A510" s="25">
        <v>45750</v>
      </c>
      <c r="B510" s="18" t="s">
        <v>470</v>
      </c>
      <c r="C510" s="18" t="s">
        <v>1</v>
      </c>
      <c r="D510" s="18" t="s">
        <v>812</v>
      </c>
      <c r="E510" s="18" t="s">
        <v>702</v>
      </c>
      <c r="F510" s="18" t="s">
        <v>907</v>
      </c>
      <c r="H510" s="18" t="s">
        <v>600</v>
      </c>
      <c r="I510" s="18" t="s">
        <v>684</v>
      </c>
      <c r="J510" s="26"/>
      <c r="K510" s="20">
        <v>0.38055555555555554</v>
      </c>
      <c r="L510" s="20">
        <v>0.10486111111111111</v>
      </c>
      <c r="M510" s="20">
        <v>0</v>
      </c>
      <c r="N510" s="21">
        <v>0.25208333333333333</v>
      </c>
      <c r="O510" s="21">
        <v>0.77638888888888891</v>
      </c>
      <c r="P510" s="18">
        <v>625</v>
      </c>
      <c r="Q510" s="21">
        <v>0.48541666666666666</v>
      </c>
      <c r="R510" s="18">
        <v>1</v>
      </c>
    </row>
    <row r="511" spans="1:18" ht="15" x14ac:dyDescent="0.25">
      <c r="A511" s="25">
        <v>45750</v>
      </c>
      <c r="B511" s="18" t="s">
        <v>218</v>
      </c>
      <c r="D511" s="18" t="s">
        <v>927</v>
      </c>
      <c r="E511" s="18" t="s">
        <v>1719</v>
      </c>
      <c r="F511" s="18" t="s">
        <v>1003</v>
      </c>
      <c r="H511" s="18" t="s">
        <v>972</v>
      </c>
      <c r="I511" s="18" t="s">
        <v>980</v>
      </c>
      <c r="J511" s="26"/>
      <c r="K511" s="20">
        <v>0.34791666666666665</v>
      </c>
      <c r="L511" s="20">
        <v>0.12986111111111112</v>
      </c>
      <c r="M511" s="20">
        <v>0</v>
      </c>
      <c r="N511" s="21">
        <v>0.43263888888888891</v>
      </c>
      <c r="O511" s="21">
        <v>0.9770833333333333</v>
      </c>
      <c r="P511" s="18">
        <v>604</v>
      </c>
      <c r="Q511" s="21">
        <v>0.4777777777777778</v>
      </c>
      <c r="R511" s="18">
        <v>1</v>
      </c>
    </row>
    <row r="512" spans="1:18" ht="15" x14ac:dyDescent="0.25">
      <c r="A512" s="25">
        <v>45750</v>
      </c>
      <c r="B512" s="18" t="s">
        <v>404</v>
      </c>
      <c r="C512" s="18" t="s">
        <v>0</v>
      </c>
      <c r="D512" s="18" t="s">
        <v>1752</v>
      </c>
      <c r="E512" s="18" t="s">
        <v>689</v>
      </c>
      <c r="F512" s="18" t="s">
        <v>1733</v>
      </c>
      <c r="H512" s="18" t="s">
        <v>1726</v>
      </c>
      <c r="I512" s="18" t="s">
        <v>1727</v>
      </c>
      <c r="J512" s="26"/>
      <c r="K512" s="20">
        <v>0.15625</v>
      </c>
      <c r="L512" s="20">
        <v>0.22361111111111112</v>
      </c>
      <c r="M512" s="20">
        <v>0</v>
      </c>
      <c r="N512" s="21">
        <v>0.20694444444444443</v>
      </c>
      <c r="O512" s="21">
        <v>0.62222222222222223</v>
      </c>
      <c r="P512" s="18">
        <v>218</v>
      </c>
      <c r="Q512" s="21">
        <v>0.37986111111111109</v>
      </c>
      <c r="R512" s="18">
        <v>1</v>
      </c>
    </row>
    <row r="513" spans="1:18" ht="15" x14ac:dyDescent="0.25">
      <c r="A513" s="25">
        <v>45750</v>
      </c>
      <c r="B513" s="18" t="s">
        <v>471</v>
      </c>
      <c r="C513" s="18" t="s">
        <v>1</v>
      </c>
      <c r="D513" s="18" t="s">
        <v>813</v>
      </c>
      <c r="E513" s="18" t="s">
        <v>698</v>
      </c>
      <c r="F513" s="18" t="s">
        <v>1032</v>
      </c>
      <c r="H513" s="18" t="s">
        <v>555</v>
      </c>
      <c r="I513" s="18" t="s">
        <v>679</v>
      </c>
      <c r="J513" s="26"/>
      <c r="K513" s="20">
        <v>0.29236111111111113</v>
      </c>
      <c r="L513" s="20">
        <v>0.15416666666666667</v>
      </c>
      <c r="M513" s="20">
        <v>0</v>
      </c>
      <c r="N513" s="21">
        <v>0.12152777777777778</v>
      </c>
      <c r="O513" s="21">
        <v>0.61250000000000004</v>
      </c>
      <c r="P513" s="18">
        <v>416</v>
      </c>
      <c r="Q513" s="21">
        <v>0.4465277777777778</v>
      </c>
      <c r="R513" s="18">
        <v>1</v>
      </c>
    </row>
    <row r="514" spans="1:18" ht="15" x14ac:dyDescent="0.25">
      <c r="A514" s="25">
        <v>45750</v>
      </c>
      <c r="B514" s="18" t="s">
        <v>40</v>
      </c>
      <c r="C514" s="18" t="s">
        <v>1</v>
      </c>
      <c r="D514" s="18" t="s">
        <v>814</v>
      </c>
      <c r="E514" s="18" t="s">
        <v>703</v>
      </c>
      <c r="F514" s="18" t="s">
        <v>1844</v>
      </c>
      <c r="H514" s="18" t="s">
        <v>4</v>
      </c>
      <c r="I514" s="18" t="s">
        <v>678</v>
      </c>
      <c r="J514" s="26"/>
      <c r="K514" s="20">
        <v>0.24166666666666667</v>
      </c>
      <c r="L514" s="20">
        <v>0.21666666666666667</v>
      </c>
      <c r="M514" s="20">
        <v>0</v>
      </c>
      <c r="N514" s="21">
        <v>5.2083333333333336E-2</v>
      </c>
      <c r="O514" s="21">
        <v>0.54166666666666663</v>
      </c>
      <c r="P514" s="18">
        <v>274</v>
      </c>
      <c r="Q514" s="21">
        <v>0.45833333333333331</v>
      </c>
      <c r="R514" s="18">
        <v>1</v>
      </c>
    </row>
    <row r="515" spans="1:18" ht="15" x14ac:dyDescent="0.25">
      <c r="A515" s="25">
        <v>45750</v>
      </c>
      <c r="B515" s="18" t="s">
        <v>37</v>
      </c>
      <c r="C515" s="18" t="s">
        <v>1</v>
      </c>
      <c r="D515" s="18" t="s">
        <v>815</v>
      </c>
      <c r="E515" s="18" t="s">
        <v>703</v>
      </c>
      <c r="F515" s="18" t="s">
        <v>1845</v>
      </c>
      <c r="H515" s="18" t="s">
        <v>4</v>
      </c>
      <c r="I515" s="18" t="s">
        <v>678</v>
      </c>
      <c r="J515" s="26"/>
      <c r="K515" s="20">
        <v>0.15972222222222221</v>
      </c>
      <c r="L515" s="20">
        <v>0.15555555555555556</v>
      </c>
      <c r="M515" s="20">
        <v>6.9444444444444447E-4</v>
      </c>
      <c r="N515" s="21">
        <v>0.55277777777777781</v>
      </c>
      <c r="O515" s="21">
        <v>0.88958333333333328</v>
      </c>
      <c r="P515" s="18">
        <v>183</v>
      </c>
      <c r="Q515" s="21">
        <v>0.31597222222222221</v>
      </c>
      <c r="R515" s="18">
        <v>1</v>
      </c>
    </row>
    <row r="516" spans="1:18" ht="15" x14ac:dyDescent="0.25">
      <c r="A516" s="25">
        <v>45750</v>
      </c>
      <c r="B516" s="18" t="s">
        <v>593</v>
      </c>
      <c r="C516" s="18" t="s">
        <v>1</v>
      </c>
      <c r="D516" s="18" t="s">
        <v>817</v>
      </c>
      <c r="E516" s="18" t="s">
        <v>702</v>
      </c>
      <c r="F516" s="18" t="s">
        <v>1711</v>
      </c>
      <c r="H516" s="18" t="s">
        <v>686</v>
      </c>
      <c r="I516" s="18" t="s">
        <v>686</v>
      </c>
      <c r="J516" s="26"/>
      <c r="K516" s="20">
        <v>0.21249999999999999</v>
      </c>
      <c r="L516" s="20">
        <v>0.18124999999999999</v>
      </c>
      <c r="M516" s="20">
        <v>0</v>
      </c>
      <c r="N516" s="21">
        <v>0.2638888888888889</v>
      </c>
      <c r="O516" s="21">
        <v>0.68958333333333333</v>
      </c>
      <c r="P516" s="18">
        <v>270</v>
      </c>
      <c r="Q516" s="21">
        <v>0.39374999999999999</v>
      </c>
      <c r="R516" s="18">
        <v>1</v>
      </c>
    </row>
    <row r="517" spans="1:18" ht="15" x14ac:dyDescent="0.25">
      <c r="A517" s="25">
        <v>45750</v>
      </c>
      <c r="B517" s="18" t="s">
        <v>225</v>
      </c>
      <c r="D517" s="18" t="s">
        <v>947</v>
      </c>
      <c r="E517" s="18" t="s">
        <v>1719</v>
      </c>
      <c r="F517" s="18" t="s">
        <v>1011</v>
      </c>
      <c r="H517" s="18" t="s">
        <v>979</v>
      </c>
      <c r="I517" s="18" t="s">
        <v>985</v>
      </c>
      <c r="J517" s="26"/>
      <c r="K517" s="20">
        <v>0.15277777777777779</v>
      </c>
      <c r="L517" s="20">
        <v>0.27430555555555558</v>
      </c>
      <c r="M517" s="20">
        <v>0</v>
      </c>
      <c r="N517" s="21">
        <v>0.27083333333333331</v>
      </c>
      <c r="O517" s="21">
        <v>0.72986111111111107</v>
      </c>
      <c r="P517" s="18">
        <v>169</v>
      </c>
      <c r="Q517" s="21">
        <v>0.42708333333333331</v>
      </c>
      <c r="R517" s="18">
        <v>1</v>
      </c>
    </row>
    <row r="518" spans="1:18" ht="15" x14ac:dyDescent="0.25">
      <c r="A518" s="25">
        <v>45750</v>
      </c>
      <c r="B518" s="18" t="s">
        <v>26</v>
      </c>
      <c r="C518" s="18" t="s">
        <v>1</v>
      </c>
      <c r="D518" s="18" t="s">
        <v>818</v>
      </c>
      <c r="E518" s="18" t="s">
        <v>702</v>
      </c>
      <c r="F518" s="18" t="s">
        <v>617</v>
      </c>
      <c r="H518" s="18" t="s">
        <v>604</v>
      </c>
      <c r="I518" s="18" t="s">
        <v>681</v>
      </c>
      <c r="J518" s="26"/>
      <c r="K518" s="20">
        <v>8.819444444444445E-2</v>
      </c>
      <c r="L518" s="20">
        <v>0.17499999999999999</v>
      </c>
      <c r="M518" s="20">
        <v>0</v>
      </c>
      <c r="N518" s="21">
        <v>0.20694444444444443</v>
      </c>
      <c r="O518" s="21">
        <v>0.47013888888888888</v>
      </c>
      <c r="P518" s="18">
        <v>94</v>
      </c>
      <c r="Q518" s="21">
        <v>0.26319444444444445</v>
      </c>
      <c r="R518" s="18">
        <v>1</v>
      </c>
    </row>
    <row r="519" spans="1:18" ht="15" x14ac:dyDescent="0.25">
      <c r="A519" s="25">
        <v>45750</v>
      </c>
      <c r="B519" s="18" t="s">
        <v>228</v>
      </c>
      <c r="C519" s="18" t="s">
        <v>0</v>
      </c>
      <c r="D519" s="18" t="s">
        <v>928</v>
      </c>
      <c r="E519" s="18" t="s">
        <v>1719</v>
      </c>
      <c r="F519" s="18" t="s">
        <v>1017</v>
      </c>
      <c r="H519" s="18" t="s">
        <v>977</v>
      </c>
      <c r="I519" s="18" t="s">
        <v>984</v>
      </c>
      <c r="J519" s="26"/>
      <c r="K519" s="20">
        <v>0.3840277777777778</v>
      </c>
      <c r="L519" s="20">
        <v>7.1527777777777773E-2</v>
      </c>
      <c r="M519" s="20">
        <v>0</v>
      </c>
      <c r="N519" s="21">
        <v>0.10972222222222222</v>
      </c>
      <c r="O519" s="21">
        <v>0.61250000000000004</v>
      </c>
      <c r="P519" s="18">
        <v>638</v>
      </c>
      <c r="Q519" s="21">
        <v>0.45555555555555555</v>
      </c>
      <c r="R519" s="18">
        <v>1</v>
      </c>
    </row>
    <row r="520" spans="1:18" ht="15" x14ac:dyDescent="0.25">
      <c r="A520" s="25">
        <v>45750</v>
      </c>
      <c r="B520" s="18" t="s">
        <v>52</v>
      </c>
      <c r="C520" s="18" t="s">
        <v>1</v>
      </c>
      <c r="D520" s="18" t="s">
        <v>819</v>
      </c>
      <c r="E520" s="18" t="s">
        <v>703</v>
      </c>
      <c r="F520" s="18" t="s">
        <v>1845</v>
      </c>
      <c r="H520" s="18" t="s">
        <v>4</v>
      </c>
      <c r="I520" s="18" t="s">
        <v>678</v>
      </c>
      <c r="J520" s="26"/>
      <c r="K520" s="20">
        <v>0.19513888888888889</v>
      </c>
      <c r="L520" s="20">
        <v>0.16527777777777777</v>
      </c>
      <c r="M520" s="20">
        <v>0</v>
      </c>
      <c r="N520" s="21">
        <v>0.11458333333333333</v>
      </c>
      <c r="O520" s="21">
        <v>0.5180555555555556</v>
      </c>
      <c r="P520" s="18">
        <v>231</v>
      </c>
      <c r="Q520" s="21">
        <v>0.36041666666666666</v>
      </c>
      <c r="R520" s="18">
        <v>1</v>
      </c>
    </row>
    <row r="521" spans="1:18" ht="15" x14ac:dyDescent="0.25">
      <c r="A521" s="25">
        <v>45750</v>
      </c>
      <c r="B521" s="18" t="s">
        <v>229</v>
      </c>
      <c r="D521" s="18" t="s">
        <v>929</v>
      </c>
      <c r="E521" s="18" t="s">
        <v>1719</v>
      </c>
      <c r="F521" s="18" t="s">
        <v>990</v>
      </c>
      <c r="H521" s="18" t="s">
        <v>975</v>
      </c>
      <c r="I521" s="18" t="s">
        <v>983</v>
      </c>
      <c r="J521" s="26"/>
      <c r="K521" s="20">
        <v>0.33541666666666664</v>
      </c>
      <c r="L521" s="20">
        <v>0.12291666666666666</v>
      </c>
      <c r="M521" s="20">
        <v>0</v>
      </c>
      <c r="N521" s="21">
        <v>0.31180555555555556</v>
      </c>
      <c r="O521" s="21">
        <v>0.8041666666666667</v>
      </c>
      <c r="P521" s="18">
        <v>478</v>
      </c>
      <c r="Q521" s="21">
        <v>0.45833333333333331</v>
      </c>
      <c r="R521" s="18">
        <v>1</v>
      </c>
    </row>
    <row r="522" spans="1:18" ht="15" x14ac:dyDescent="0.25">
      <c r="A522" s="25">
        <v>45750</v>
      </c>
      <c r="B522" s="18" t="s">
        <v>380</v>
      </c>
      <c r="C522" s="18" t="s">
        <v>0</v>
      </c>
      <c r="D522" s="18" t="s">
        <v>1820</v>
      </c>
      <c r="E522" s="18" t="s">
        <v>702</v>
      </c>
      <c r="F522" s="18" t="s">
        <v>1761</v>
      </c>
      <c r="H522" s="18" t="s">
        <v>1850</v>
      </c>
      <c r="I522" s="18" t="s">
        <v>1866</v>
      </c>
      <c r="J522" s="26"/>
      <c r="K522" s="20">
        <v>0.2388888888888889</v>
      </c>
      <c r="L522" s="20">
        <v>0.19097222222222221</v>
      </c>
      <c r="M522" s="20">
        <v>0</v>
      </c>
      <c r="N522" s="21">
        <v>0.52083333333333337</v>
      </c>
      <c r="O522" s="21">
        <v>0.9868055555555556</v>
      </c>
      <c r="P522" s="18">
        <v>289</v>
      </c>
      <c r="Q522" s="21">
        <v>0.42986111111111114</v>
      </c>
      <c r="R522" s="18">
        <v>1</v>
      </c>
    </row>
    <row r="523" spans="1:18" ht="15" x14ac:dyDescent="0.25">
      <c r="A523" s="25">
        <v>45750</v>
      </c>
      <c r="B523" s="18" t="s">
        <v>231</v>
      </c>
      <c r="C523" s="18" t="s">
        <v>1</v>
      </c>
      <c r="D523" s="18" t="s">
        <v>821</v>
      </c>
      <c r="E523" s="18" t="s">
        <v>702</v>
      </c>
      <c r="F523" s="18" t="s">
        <v>957</v>
      </c>
      <c r="H523" s="18" t="s">
        <v>686</v>
      </c>
      <c r="I523" s="18" t="s">
        <v>686</v>
      </c>
      <c r="J523" s="26"/>
      <c r="K523" s="20">
        <v>0.29583333333333334</v>
      </c>
      <c r="L523" s="20">
        <v>4.6527777777777779E-2</v>
      </c>
      <c r="M523" s="20">
        <v>0</v>
      </c>
      <c r="N523" s="21">
        <v>0.20833333333333334</v>
      </c>
      <c r="O523" s="21">
        <v>0.65694444444444444</v>
      </c>
      <c r="P523" s="18">
        <v>471</v>
      </c>
      <c r="Q523" s="21">
        <v>0.34236111111111112</v>
      </c>
      <c r="R523" s="18">
        <v>1</v>
      </c>
    </row>
    <row r="524" spans="1:18" ht="15" x14ac:dyDescent="0.25">
      <c r="A524" s="25">
        <v>45750</v>
      </c>
      <c r="B524" s="18" t="s">
        <v>233</v>
      </c>
      <c r="C524" s="18" t="s">
        <v>1</v>
      </c>
      <c r="D524" s="18" t="s">
        <v>822</v>
      </c>
      <c r="E524" s="18" t="s">
        <v>702</v>
      </c>
      <c r="F524" s="18" t="s">
        <v>911</v>
      </c>
      <c r="H524" s="18" t="s">
        <v>686</v>
      </c>
      <c r="I524" s="18" t="s">
        <v>686</v>
      </c>
      <c r="J524" s="26"/>
      <c r="K524" s="20">
        <v>0.15</v>
      </c>
      <c r="L524" s="20">
        <v>0.23333333333333334</v>
      </c>
      <c r="M524" s="20">
        <v>1.3888888888888889E-3</v>
      </c>
      <c r="N524" s="21">
        <v>0.21180555555555555</v>
      </c>
      <c r="O524" s="21">
        <v>0.63888888888888884</v>
      </c>
      <c r="P524" s="18">
        <v>263</v>
      </c>
      <c r="Q524" s="21">
        <v>0.38472222222222224</v>
      </c>
      <c r="R524" s="18">
        <v>1</v>
      </c>
    </row>
    <row r="525" spans="1:18" ht="15" x14ac:dyDescent="0.25">
      <c r="A525" s="25">
        <v>45750</v>
      </c>
      <c r="B525" s="18" t="s">
        <v>472</v>
      </c>
      <c r="C525" s="18" t="s">
        <v>1</v>
      </c>
      <c r="D525" s="18" t="s">
        <v>823</v>
      </c>
      <c r="E525" s="18" t="s">
        <v>689</v>
      </c>
      <c r="F525" s="18" t="s">
        <v>620</v>
      </c>
      <c r="H525" s="18" t="s">
        <v>598</v>
      </c>
      <c r="I525" s="18" t="s">
        <v>598</v>
      </c>
      <c r="J525" s="26"/>
      <c r="K525" s="20">
        <v>0.16527777777777777</v>
      </c>
      <c r="L525" s="20">
        <v>0.20208333333333334</v>
      </c>
      <c r="M525" s="20">
        <v>0</v>
      </c>
      <c r="N525" s="21">
        <v>0.25833333333333336</v>
      </c>
      <c r="O525" s="21">
        <v>0.65763888888888888</v>
      </c>
      <c r="P525" s="18">
        <v>157</v>
      </c>
      <c r="Q525" s="21">
        <v>0.36736111111111114</v>
      </c>
      <c r="R525" s="18">
        <v>1</v>
      </c>
    </row>
    <row r="526" spans="1:18" ht="15" x14ac:dyDescent="0.25">
      <c r="A526" s="25">
        <v>45750</v>
      </c>
      <c r="B526" s="18" t="s">
        <v>35</v>
      </c>
      <c r="C526" s="18" t="s">
        <v>1</v>
      </c>
      <c r="D526" s="18" t="s">
        <v>825</v>
      </c>
      <c r="E526" s="18" t="s">
        <v>703</v>
      </c>
      <c r="F526" s="18" t="s">
        <v>1837</v>
      </c>
      <c r="H526" s="18" t="s">
        <v>4</v>
      </c>
      <c r="I526" s="18" t="s">
        <v>678</v>
      </c>
      <c r="J526" s="26"/>
      <c r="K526" s="20">
        <v>0.14930555555555555</v>
      </c>
      <c r="L526" s="20">
        <v>0.15</v>
      </c>
      <c r="M526" s="20">
        <v>0</v>
      </c>
      <c r="N526" s="21">
        <v>0.5493055555555556</v>
      </c>
      <c r="O526" s="21">
        <v>0.89375000000000004</v>
      </c>
      <c r="P526" s="18">
        <v>188</v>
      </c>
      <c r="Q526" s="21">
        <v>0.29930555555555555</v>
      </c>
      <c r="R526" s="18">
        <v>1</v>
      </c>
    </row>
    <row r="527" spans="1:18" ht="15" x14ac:dyDescent="0.25">
      <c r="A527" s="25">
        <v>45750</v>
      </c>
      <c r="B527" s="18" t="s">
        <v>1031</v>
      </c>
      <c r="C527" s="18" t="s">
        <v>0</v>
      </c>
      <c r="D527" s="18">
        <v>100001794</v>
      </c>
      <c r="E527" s="18" t="s">
        <v>1719</v>
      </c>
      <c r="F527" s="18" t="s">
        <v>1011</v>
      </c>
      <c r="H527" s="18" t="s">
        <v>979</v>
      </c>
      <c r="I527" s="18" t="s">
        <v>985</v>
      </c>
      <c r="J527" s="26"/>
      <c r="K527" s="20">
        <v>4.1666666666666666E-3</v>
      </c>
      <c r="L527" s="20">
        <v>7.6388888888888886E-3</v>
      </c>
      <c r="M527" s="20">
        <v>0</v>
      </c>
      <c r="N527" s="21">
        <v>0.67013888888888884</v>
      </c>
      <c r="O527" s="21">
        <v>0.68194444444444446</v>
      </c>
      <c r="P527" s="18">
        <v>3</v>
      </c>
      <c r="Q527" s="21">
        <v>1.1805555555555555E-2</v>
      </c>
      <c r="R527" s="18">
        <v>1</v>
      </c>
    </row>
    <row r="528" spans="1:18" ht="15" x14ac:dyDescent="0.25">
      <c r="A528" s="25">
        <v>45750</v>
      </c>
      <c r="B528" s="18" t="s">
        <v>473</v>
      </c>
      <c r="C528" s="18" t="s">
        <v>1</v>
      </c>
      <c r="D528" s="18" t="s">
        <v>826</v>
      </c>
      <c r="F528" s="18" t="s">
        <v>578</v>
      </c>
      <c r="H528" s="18" t="s">
        <v>578</v>
      </c>
      <c r="I528" s="18" t="s">
        <v>578</v>
      </c>
      <c r="J528" s="26"/>
      <c r="K528" s="20">
        <v>0.35</v>
      </c>
      <c r="L528" s="20">
        <v>0.10625</v>
      </c>
      <c r="M528" s="20">
        <v>0</v>
      </c>
      <c r="N528" s="21">
        <v>0.23125000000000001</v>
      </c>
      <c r="O528" s="21">
        <v>0.77013888888888893</v>
      </c>
      <c r="P528" s="18">
        <v>598</v>
      </c>
      <c r="Q528" s="21">
        <v>0.45624999999999999</v>
      </c>
      <c r="R528" s="18">
        <v>1</v>
      </c>
    </row>
    <row r="529" spans="1:18" ht="15" x14ac:dyDescent="0.25">
      <c r="A529" s="25">
        <v>45750</v>
      </c>
      <c r="B529" s="18" t="s">
        <v>475</v>
      </c>
      <c r="C529" s="18" t="s">
        <v>1</v>
      </c>
      <c r="D529" s="18" t="s">
        <v>828</v>
      </c>
      <c r="E529" s="18" t="s">
        <v>689</v>
      </c>
      <c r="F529" s="18" t="s">
        <v>636</v>
      </c>
      <c r="H529" s="18" t="s">
        <v>603</v>
      </c>
      <c r="I529" s="18" t="s">
        <v>683</v>
      </c>
      <c r="J529" s="26"/>
      <c r="K529" s="20">
        <v>0.3034722222222222</v>
      </c>
      <c r="L529" s="20">
        <v>9.7222222222222224E-2</v>
      </c>
      <c r="M529" s="20">
        <v>0</v>
      </c>
      <c r="N529" s="21">
        <v>0.27430555555555558</v>
      </c>
      <c r="O529" s="21">
        <v>0.70625000000000004</v>
      </c>
      <c r="P529" s="18">
        <v>495</v>
      </c>
      <c r="Q529" s="21">
        <v>0.40069444444444446</v>
      </c>
      <c r="R529" s="18">
        <v>1</v>
      </c>
    </row>
    <row r="530" spans="1:18" ht="15" x14ac:dyDescent="0.25">
      <c r="A530" s="25">
        <v>45750</v>
      </c>
      <c r="B530" s="18" t="s">
        <v>244</v>
      </c>
      <c r="C530" s="18" t="s">
        <v>0</v>
      </c>
      <c r="D530" s="18" t="s">
        <v>1821</v>
      </c>
      <c r="E530" s="18" t="s">
        <v>702</v>
      </c>
      <c r="F530" s="18" t="s">
        <v>618</v>
      </c>
      <c r="H530" s="18" t="s">
        <v>897</v>
      </c>
      <c r="I530" s="18" t="s">
        <v>897</v>
      </c>
      <c r="J530" s="26"/>
      <c r="K530" s="20">
        <v>0.25208333333333333</v>
      </c>
      <c r="L530" s="20">
        <v>0.15486111111111112</v>
      </c>
      <c r="M530" s="20">
        <v>0</v>
      </c>
      <c r="N530" s="21">
        <v>0.16875000000000001</v>
      </c>
      <c r="O530" s="21">
        <v>0.61736111111111114</v>
      </c>
      <c r="P530" s="18">
        <v>334</v>
      </c>
      <c r="Q530" s="21">
        <v>0.40694444444444444</v>
      </c>
      <c r="R530" s="18">
        <v>1</v>
      </c>
    </row>
    <row r="531" spans="1:18" ht="15" x14ac:dyDescent="0.25">
      <c r="A531" s="25">
        <v>45750</v>
      </c>
      <c r="B531" s="18" t="s">
        <v>408</v>
      </c>
      <c r="C531" s="18" t="s">
        <v>0</v>
      </c>
      <c r="D531" s="18" t="s">
        <v>829</v>
      </c>
      <c r="E531" s="18" t="s">
        <v>1080</v>
      </c>
      <c r="F531" s="18" t="s">
        <v>987</v>
      </c>
      <c r="H531" s="18" t="s">
        <v>557</v>
      </c>
      <c r="I531" s="18" t="s">
        <v>960</v>
      </c>
      <c r="J531" s="26"/>
      <c r="K531" s="20">
        <v>0.21388888888888888</v>
      </c>
      <c r="L531" s="20">
        <v>0.2673611111111111</v>
      </c>
      <c r="M531" s="20">
        <v>0</v>
      </c>
      <c r="N531" s="21">
        <v>0.36388888888888887</v>
      </c>
      <c r="O531" s="21">
        <v>0.87638888888888888</v>
      </c>
      <c r="P531" s="18">
        <v>244</v>
      </c>
      <c r="Q531" s="21">
        <v>0.48125000000000001</v>
      </c>
      <c r="R531" s="18">
        <v>1</v>
      </c>
    </row>
    <row r="532" spans="1:18" ht="15" x14ac:dyDescent="0.25">
      <c r="A532" s="25">
        <v>45750</v>
      </c>
      <c r="B532" s="18" t="s">
        <v>409</v>
      </c>
      <c r="C532" s="18" t="s">
        <v>0</v>
      </c>
      <c r="D532" s="18" t="s">
        <v>1865</v>
      </c>
      <c r="E532" s="18" t="s">
        <v>703</v>
      </c>
      <c r="F532" s="18" t="s">
        <v>1861</v>
      </c>
      <c r="H532" s="18" t="s">
        <v>4</v>
      </c>
      <c r="I532" s="18" t="s">
        <v>1860</v>
      </c>
      <c r="J532" s="26"/>
      <c r="K532" s="20">
        <v>0.20069444444444445</v>
      </c>
      <c r="L532" s="20">
        <v>0.20555555555555555</v>
      </c>
      <c r="M532" s="20">
        <v>0</v>
      </c>
      <c r="N532" s="21">
        <v>1.4583333333333334E-2</v>
      </c>
      <c r="O532" s="21">
        <v>0.47222222222222221</v>
      </c>
      <c r="P532" s="18">
        <v>278</v>
      </c>
      <c r="Q532" s="21">
        <v>0.40625</v>
      </c>
      <c r="R532" s="18">
        <v>1</v>
      </c>
    </row>
    <row r="533" spans="1:18" ht="15" x14ac:dyDescent="0.25">
      <c r="A533" s="25">
        <v>45750</v>
      </c>
      <c r="B533" s="18" t="s">
        <v>1799</v>
      </c>
      <c r="C533" s="18" t="s">
        <v>0</v>
      </c>
      <c r="D533" s="18" t="s">
        <v>1822</v>
      </c>
      <c r="E533" s="18" t="s">
        <v>1080</v>
      </c>
      <c r="F533" s="18" t="s">
        <v>1779</v>
      </c>
      <c r="H533" s="18" t="s">
        <v>1790</v>
      </c>
      <c r="I533" s="18" t="s">
        <v>1797</v>
      </c>
      <c r="J533" s="26"/>
      <c r="K533" s="20">
        <v>0.34097222222222223</v>
      </c>
      <c r="L533" s="20">
        <v>4.9305555555555554E-2</v>
      </c>
      <c r="M533" s="20">
        <v>0</v>
      </c>
      <c r="N533" s="21">
        <v>0.20416666666666666</v>
      </c>
      <c r="O533" s="21">
        <v>0.73888888888888893</v>
      </c>
      <c r="P533" s="18">
        <v>545</v>
      </c>
      <c r="Q533" s="21">
        <v>0.39027777777777778</v>
      </c>
      <c r="R533" s="18">
        <v>1</v>
      </c>
    </row>
    <row r="534" spans="1:18" ht="15" x14ac:dyDescent="0.25">
      <c r="A534" s="25">
        <v>45750</v>
      </c>
      <c r="B534" s="18" t="s">
        <v>252</v>
      </c>
      <c r="C534" s="18" t="s">
        <v>1</v>
      </c>
      <c r="D534" s="18" t="s">
        <v>830</v>
      </c>
      <c r="E534" s="18" t="s">
        <v>702</v>
      </c>
      <c r="F534" s="18" t="s">
        <v>640</v>
      </c>
      <c r="H534" s="18" t="s">
        <v>602</v>
      </c>
      <c r="I534" s="18" t="s">
        <v>602</v>
      </c>
      <c r="J534" s="26"/>
      <c r="K534" s="20">
        <v>0.22222222222222221</v>
      </c>
      <c r="L534" s="20">
        <v>0.15347222222222223</v>
      </c>
      <c r="M534" s="20">
        <v>0</v>
      </c>
      <c r="N534" s="21">
        <v>0.29097222222222224</v>
      </c>
      <c r="O534" s="21">
        <v>0.7055555555555556</v>
      </c>
      <c r="P534" s="18">
        <v>308</v>
      </c>
      <c r="Q534" s="21">
        <v>0.37569444444444444</v>
      </c>
      <c r="R534" s="18">
        <v>1</v>
      </c>
    </row>
    <row r="535" spans="1:18" ht="15" x14ac:dyDescent="0.25">
      <c r="A535" s="25">
        <v>45750</v>
      </c>
      <c r="B535" s="18" t="s">
        <v>258</v>
      </c>
      <c r="D535" s="18" t="s">
        <v>944</v>
      </c>
      <c r="E535" s="18" t="s">
        <v>1719</v>
      </c>
      <c r="F535" s="18" t="s">
        <v>1017</v>
      </c>
      <c r="H535" s="18" t="s">
        <v>977</v>
      </c>
      <c r="I535" s="18" t="s">
        <v>984</v>
      </c>
      <c r="J535" s="26"/>
      <c r="K535" s="20">
        <v>0.38124999999999998</v>
      </c>
      <c r="L535" s="20">
        <v>0.10902777777777778</v>
      </c>
      <c r="M535" s="20">
        <v>0</v>
      </c>
      <c r="N535" s="21">
        <v>0.61388888888888893</v>
      </c>
      <c r="O535" s="21">
        <v>0.10486111111111111</v>
      </c>
      <c r="P535" s="18">
        <v>642</v>
      </c>
      <c r="Q535" s="21">
        <v>0.49027777777777776</v>
      </c>
      <c r="R535" s="18">
        <v>1</v>
      </c>
    </row>
    <row r="536" spans="1:18" ht="15" x14ac:dyDescent="0.25">
      <c r="A536" s="25">
        <v>45750</v>
      </c>
      <c r="B536" s="18" t="s">
        <v>262</v>
      </c>
      <c r="C536" s="18" t="s">
        <v>0</v>
      </c>
      <c r="D536" s="18" t="s">
        <v>930</v>
      </c>
      <c r="E536" s="18" t="s">
        <v>689</v>
      </c>
      <c r="F536" s="18" t="s">
        <v>998</v>
      </c>
      <c r="H536" s="18" t="s">
        <v>895</v>
      </c>
      <c r="I536" s="18" t="s">
        <v>966</v>
      </c>
      <c r="J536" s="26"/>
      <c r="K536" s="20">
        <v>0.14166666666666666</v>
      </c>
      <c r="L536" s="20">
        <v>0.12430555555555556</v>
      </c>
      <c r="M536" s="20">
        <v>0</v>
      </c>
      <c r="N536" s="21">
        <v>0.3611111111111111</v>
      </c>
      <c r="O536" s="21">
        <v>0.62708333333333333</v>
      </c>
      <c r="P536" s="18">
        <v>160</v>
      </c>
      <c r="Q536" s="21">
        <v>0.26597222222222222</v>
      </c>
      <c r="R536" s="18">
        <v>1</v>
      </c>
    </row>
    <row r="537" spans="1:18" ht="15" x14ac:dyDescent="0.25">
      <c r="A537" s="25">
        <v>45750</v>
      </c>
      <c r="B537" s="18" t="s">
        <v>265</v>
      </c>
      <c r="D537" s="18" t="s">
        <v>931</v>
      </c>
      <c r="E537" s="18" t="s">
        <v>1719</v>
      </c>
      <c r="F537" s="18" t="s">
        <v>1021</v>
      </c>
      <c r="H537" s="18" t="s">
        <v>979</v>
      </c>
      <c r="I537" s="18" t="s">
        <v>985</v>
      </c>
      <c r="J537" s="26"/>
      <c r="K537" s="20">
        <v>0.28749999999999998</v>
      </c>
      <c r="L537" s="20">
        <v>0.15972222222222221</v>
      </c>
      <c r="M537" s="20">
        <v>6.9444444444444447E-4</v>
      </c>
      <c r="N537" s="21">
        <v>0.22708333333333333</v>
      </c>
      <c r="O537" s="21">
        <v>0.71180555555555558</v>
      </c>
      <c r="P537" s="18">
        <v>267</v>
      </c>
      <c r="Q537" s="21">
        <v>0.44791666666666669</v>
      </c>
      <c r="R537" s="18">
        <v>1</v>
      </c>
    </row>
    <row r="538" spans="1:18" ht="15" x14ac:dyDescent="0.25">
      <c r="A538" s="25">
        <v>45750</v>
      </c>
      <c r="B538" s="18" t="s">
        <v>266</v>
      </c>
      <c r="C538" s="18" t="s">
        <v>0</v>
      </c>
      <c r="D538" s="18" t="s">
        <v>1824</v>
      </c>
      <c r="E538" s="18" t="s">
        <v>702</v>
      </c>
      <c r="F538" s="18" t="s">
        <v>1772</v>
      </c>
      <c r="H538" s="18" t="s">
        <v>1788</v>
      </c>
      <c r="I538" s="18" t="s">
        <v>1788</v>
      </c>
      <c r="J538" s="26"/>
      <c r="K538" s="20">
        <v>0.20069444444444445</v>
      </c>
      <c r="L538" s="20">
        <v>0.19027777777777777</v>
      </c>
      <c r="M538" s="20">
        <v>0</v>
      </c>
      <c r="N538" s="21">
        <v>0.24722222222222223</v>
      </c>
      <c r="O538" s="21">
        <v>0.67083333333333328</v>
      </c>
      <c r="P538" s="18">
        <v>320</v>
      </c>
      <c r="Q538" s="21">
        <v>0.39097222222222222</v>
      </c>
      <c r="R538" s="18">
        <v>1</v>
      </c>
    </row>
    <row r="539" spans="1:18" ht="15" x14ac:dyDescent="0.25">
      <c r="A539" s="25">
        <v>45750</v>
      </c>
      <c r="B539" s="18" t="s">
        <v>268</v>
      </c>
      <c r="C539" s="18" t="s">
        <v>0</v>
      </c>
      <c r="D539" s="18" t="s">
        <v>1825</v>
      </c>
      <c r="E539" s="18" t="s">
        <v>702</v>
      </c>
      <c r="F539" s="18" t="s">
        <v>1763</v>
      </c>
      <c r="H539" s="18" t="s">
        <v>897</v>
      </c>
      <c r="I539" s="18" t="s">
        <v>897</v>
      </c>
      <c r="J539" s="26"/>
      <c r="K539" s="20">
        <v>0.28402777777777777</v>
      </c>
      <c r="L539" s="20">
        <v>0.13750000000000001</v>
      </c>
      <c r="M539" s="20">
        <v>0</v>
      </c>
      <c r="N539" s="21">
        <v>0.16805555555555557</v>
      </c>
      <c r="O539" s="21">
        <v>0.63472222222222219</v>
      </c>
      <c r="P539" s="18">
        <v>401</v>
      </c>
      <c r="Q539" s="21">
        <v>0.42152777777777778</v>
      </c>
      <c r="R539" s="18">
        <v>1</v>
      </c>
    </row>
    <row r="540" spans="1:18" ht="15" x14ac:dyDescent="0.25">
      <c r="A540" s="25">
        <v>45750</v>
      </c>
      <c r="B540" s="18" t="s">
        <v>478</v>
      </c>
      <c r="C540" s="18" t="s">
        <v>1</v>
      </c>
      <c r="D540" s="18" t="s">
        <v>835</v>
      </c>
      <c r="E540" s="18" t="s">
        <v>698</v>
      </c>
      <c r="F540" s="18" t="s">
        <v>1052</v>
      </c>
      <c r="H540" s="18" t="s">
        <v>556</v>
      </c>
      <c r="I540" s="18" t="s">
        <v>675</v>
      </c>
      <c r="J540" s="26"/>
      <c r="K540" s="20">
        <v>0.14583333333333334</v>
      </c>
      <c r="L540" s="20">
        <v>0.16527777777777777</v>
      </c>
      <c r="M540" s="20">
        <v>0</v>
      </c>
      <c r="N540" s="21">
        <v>0.93680555555555556</v>
      </c>
      <c r="O540" s="21">
        <v>0.28125</v>
      </c>
      <c r="P540" s="18">
        <v>247</v>
      </c>
      <c r="Q540" s="21">
        <v>0.31111111111111112</v>
      </c>
      <c r="R540" s="18">
        <v>1</v>
      </c>
    </row>
    <row r="541" spans="1:18" ht="15" x14ac:dyDescent="0.25">
      <c r="A541" s="25">
        <v>45750</v>
      </c>
      <c r="B541" s="18" t="s">
        <v>479</v>
      </c>
      <c r="C541" s="18" t="s">
        <v>1</v>
      </c>
      <c r="D541" s="18" t="s">
        <v>836</v>
      </c>
      <c r="E541" s="18" t="s">
        <v>689</v>
      </c>
      <c r="F541" s="18" t="s">
        <v>630</v>
      </c>
      <c r="H541" s="18" t="s">
        <v>599</v>
      </c>
      <c r="I541" s="18" t="s">
        <v>1056</v>
      </c>
      <c r="J541" s="26"/>
      <c r="K541" s="20">
        <v>0.24236111111111111</v>
      </c>
      <c r="L541" s="20">
        <v>0.2076388888888889</v>
      </c>
      <c r="M541" s="20">
        <v>0</v>
      </c>
      <c r="N541" s="21">
        <v>0.23541666666666666</v>
      </c>
      <c r="O541" s="21">
        <v>0.71736111111111112</v>
      </c>
      <c r="P541" s="18">
        <v>1603</v>
      </c>
      <c r="Q541" s="21">
        <v>0.45</v>
      </c>
      <c r="R541" s="18">
        <v>1</v>
      </c>
    </row>
    <row r="542" spans="1:18" ht="15" x14ac:dyDescent="0.25">
      <c r="A542" s="25">
        <v>45750</v>
      </c>
      <c r="B542" s="18" t="s">
        <v>271</v>
      </c>
      <c r="C542" s="18" t="s">
        <v>1</v>
      </c>
      <c r="D542" s="18" t="s">
        <v>837</v>
      </c>
      <c r="E542" s="18" t="s">
        <v>698</v>
      </c>
      <c r="F542" s="18" t="s">
        <v>565</v>
      </c>
      <c r="H542" s="18" t="s">
        <v>555</v>
      </c>
      <c r="I542" s="18" t="s">
        <v>679</v>
      </c>
      <c r="J542" s="26"/>
      <c r="K542" s="20">
        <v>0.23958333333333334</v>
      </c>
      <c r="L542" s="20">
        <v>0.27291666666666664</v>
      </c>
      <c r="M542" s="20">
        <v>0</v>
      </c>
      <c r="N542" s="21">
        <v>0.1076388888888889</v>
      </c>
      <c r="O542" s="21">
        <v>0.68680555555555556</v>
      </c>
      <c r="P542" s="18">
        <v>301</v>
      </c>
      <c r="Q542" s="21">
        <v>0.51249999999999996</v>
      </c>
      <c r="R542" s="18">
        <v>1</v>
      </c>
    </row>
    <row r="543" spans="1:18" ht="15" x14ac:dyDescent="0.25">
      <c r="A543" s="25">
        <v>45750</v>
      </c>
      <c r="B543" s="18" t="s">
        <v>481</v>
      </c>
      <c r="C543" s="18" t="s">
        <v>1</v>
      </c>
      <c r="D543" s="18" t="s">
        <v>839</v>
      </c>
      <c r="E543" s="18" t="s">
        <v>703</v>
      </c>
      <c r="F543" s="18" t="s">
        <v>48</v>
      </c>
      <c r="H543" s="18" t="s">
        <v>4</v>
      </c>
      <c r="I543" s="18" t="s">
        <v>674</v>
      </c>
      <c r="J543" s="26"/>
      <c r="K543" s="20">
        <v>0.30972222222222223</v>
      </c>
      <c r="L543" s="20">
        <v>0.30208333333333331</v>
      </c>
      <c r="M543" s="20">
        <v>0</v>
      </c>
      <c r="N543" s="21">
        <v>0.10833333333333334</v>
      </c>
      <c r="O543" s="21">
        <v>0.27916666666666667</v>
      </c>
      <c r="P543" s="18">
        <v>421</v>
      </c>
      <c r="Q543" s="21">
        <v>0.6118055555555556</v>
      </c>
      <c r="R543" s="18">
        <v>1</v>
      </c>
    </row>
    <row r="544" spans="1:18" ht="15" x14ac:dyDescent="0.25">
      <c r="A544" s="25">
        <v>45750</v>
      </c>
      <c r="B544" s="18" t="s">
        <v>488</v>
      </c>
      <c r="C544" s="18" t="s">
        <v>1</v>
      </c>
      <c r="D544" s="18" t="s">
        <v>840</v>
      </c>
      <c r="E544" s="18" t="s">
        <v>698</v>
      </c>
      <c r="F544" s="18" t="s">
        <v>565</v>
      </c>
      <c r="H544" s="18" t="s">
        <v>555</v>
      </c>
      <c r="I544" s="18" t="s">
        <v>679</v>
      </c>
      <c r="J544" s="26"/>
      <c r="K544" s="20">
        <v>0.1875</v>
      </c>
      <c r="L544" s="20">
        <v>0.32222222222222224</v>
      </c>
      <c r="M544" s="20">
        <v>0</v>
      </c>
      <c r="N544" s="21">
        <v>6.8750000000000006E-2</v>
      </c>
      <c r="O544" s="21">
        <v>0.62013888888888891</v>
      </c>
      <c r="P544" s="18">
        <v>231</v>
      </c>
      <c r="Q544" s="21">
        <v>0.50972222222222219</v>
      </c>
      <c r="R544" s="18">
        <v>1</v>
      </c>
    </row>
    <row r="545" spans="1:18" ht="15" x14ac:dyDescent="0.25">
      <c r="A545" s="25">
        <v>45750</v>
      </c>
      <c r="B545" s="18" t="s">
        <v>411</v>
      </c>
      <c r="C545" s="18" t="s">
        <v>0</v>
      </c>
      <c r="D545" s="18" t="s">
        <v>841</v>
      </c>
      <c r="E545" s="18" t="s">
        <v>1080</v>
      </c>
      <c r="F545" s="18" t="s">
        <v>987</v>
      </c>
      <c r="H545" s="18" t="s">
        <v>557</v>
      </c>
      <c r="I545" s="18" t="s">
        <v>557</v>
      </c>
      <c r="J545" s="26"/>
      <c r="K545" s="20">
        <v>0.15069444444444444</v>
      </c>
      <c r="L545" s="20">
        <v>0.11944444444444445</v>
      </c>
      <c r="M545" s="20">
        <v>0</v>
      </c>
      <c r="N545" s="21">
        <v>0.87777777777777777</v>
      </c>
      <c r="O545" s="21">
        <v>0.16944444444444445</v>
      </c>
      <c r="P545" s="18">
        <v>281</v>
      </c>
      <c r="Q545" s="21">
        <v>0.27013888888888887</v>
      </c>
      <c r="R545" s="18">
        <v>1</v>
      </c>
    </row>
    <row r="546" spans="1:18" ht="15" x14ac:dyDescent="0.25">
      <c r="A546" s="25">
        <v>45750</v>
      </c>
      <c r="B546" s="18" t="s">
        <v>412</v>
      </c>
      <c r="C546" s="18" t="s">
        <v>0</v>
      </c>
      <c r="D546" s="18" t="s">
        <v>842</v>
      </c>
      <c r="E546" s="18" t="s">
        <v>1080</v>
      </c>
      <c r="F546" s="18" t="s">
        <v>637</v>
      </c>
      <c r="H546" s="18" t="s">
        <v>557</v>
      </c>
      <c r="I546" s="18" t="s">
        <v>557</v>
      </c>
      <c r="J546" s="26"/>
      <c r="K546" s="20">
        <v>0.1875</v>
      </c>
      <c r="L546" s="20">
        <v>0.1125</v>
      </c>
      <c r="M546" s="20">
        <v>0</v>
      </c>
      <c r="N546" s="21">
        <v>0.8881944444444444</v>
      </c>
      <c r="O546" s="21">
        <v>0.22013888888888888</v>
      </c>
      <c r="P546" s="18">
        <v>347</v>
      </c>
      <c r="Q546" s="21">
        <v>0.3</v>
      </c>
      <c r="R546" s="18">
        <v>1</v>
      </c>
    </row>
    <row r="547" spans="1:18" ht="15" x14ac:dyDescent="0.25">
      <c r="A547" s="25">
        <v>45750</v>
      </c>
      <c r="B547" s="18" t="s">
        <v>277</v>
      </c>
      <c r="D547" s="18" t="s">
        <v>945</v>
      </c>
      <c r="E547" s="18" t="s">
        <v>1719</v>
      </c>
      <c r="F547" s="18" t="s">
        <v>1077</v>
      </c>
      <c r="H547" s="18" t="s">
        <v>605</v>
      </c>
      <c r="I547" s="18" t="s">
        <v>687</v>
      </c>
      <c r="J547" s="26"/>
      <c r="K547" s="20">
        <v>2.7083333333333334E-2</v>
      </c>
      <c r="L547" s="20">
        <v>0.15763888888888888</v>
      </c>
      <c r="M547" s="20">
        <v>0</v>
      </c>
      <c r="N547" s="21">
        <v>0.47847222222222224</v>
      </c>
      <c r="O547" s="21">
        <v>0.66388888888888886</v>
      </c>
      <c r="P547" s="18">
        <v>24</v>
      </c>
      <c r="Q547" s="21">
        <v>0.18472222222222223</v>
      </c>
      <c r="R547" s="18">
        <v>1</v>
      </c>
    </row>
    <row r="548" spans="1:18" ht="15" x14ac:dyDescent="0.25">
      <c r="A548" s="25">
        <v>45750</v>
      </c>
      <c r="B548" s="18" t="s">
        <v>482</v>
      </c>
      <c r="C548" s="18" t="s">
        <v>1</v>
      </c>
      <c r="D548" s="18" t="s">
        <v>843</v>
      </c>
      <c r="E548" s="18" t="s">
        <v>703</v>
      </c>
      <c r="F548" s="18" t="s">
        <v>19</v>
      </c>
      <c r="H548" s="18" t="s">
        <v>4</v>
      </c>
      <c r="I548" s="18" t="s">
        <v>674</v>
      </c>
      <c r="J548" s="26"/>
      <c r="K548" s="20">
        <v>0.1388888888888889</v>
      </c>
      <c r="L548" s="20">
        <v>0.12291666666666666</v>
      </c>
      <c r="M548" s="20">
        <v>4.3749999999999997E-2</v>
      </c>
      <c r="N548" s="21">
        <v>0.93819444444444444</v>
      </c>
      <c r="O548" s="21">
        <v>0.27916666666666667</v>
      </c>
      <c r="P548" s="18">
        <v>196</v>
      </c>
      <c r="Q548" s="21">
        <v>0.30555555555555558</v>
      </c>
      <c r="R548" s="18">
        <v>1</v>
      </c>
    </row>
    <row r="549" spans="1:18" ht="15" x14ac:dyDescent="0.25">
      <c r="A549" s="25">
        <v>45750</v>
      </c>
      <c r="B549" s="18" t="s">
        <v>279</v>
      </c>
      <c r="D549" s="18" t="s">
        <v>953</v>
      </c>
      <c r="E549" s="18" t="s">
        <v>1719</v>
      </c>
      <c r="F549" s="18" t="s">
        <v>1857</v>
      </c>
      <c r="H549" s="18" t="s">
        <v>976</v>
      </c>
      <c r="I549" s="18" t="s">
        <v>1058</v>
      </c>
      <c r="J549" s="26"/>
      <c r="K549" s="20">
        <v>0.22013888888888888</v>
      </c>
      <c r="L549" s="20">
        <v>0.19027777777777777</v>
      </c>
      <c r="M549" s="20">
        <v>0</v>
      </c>
      <c r="N549" s="21">
        <v>0.23472222222222222</v>
      </c>
      <c r="O549" s="21">
        <v>0.67847222222222225</v>
      </c>
      <c r="P549" s="18">
        <v>295</v>
      </c>
      <c r="Q549" s="21">
        <v>0.41041666666666665</v>
      </c>
      <c r="R549" s="18">
        <v>1</v>
      </c>
    </row>
    <row r="550" spans="1:18" ht="15" x14ac:dyDescent="0.25">
      <c r="A550" s="25">
        <v>45750</v>
      </c>
      <c r="B550" s="18" t="s">
        <v>483</v>
      </c>
      <c r="C550" s="18" t="s">
        <v>0</v>
      </c>
      <c r="D550" s="18" t="s">
        <v>1826</v>
      </c>
      <c r="E550" s="18" t="s">
        <v>1080</v>
      </c>
      <c r="F550" s="18" t="s">
        <v>1784</v>
      </c>
      <c r="H550" s="18" t="s">
        <v>1793</v>
      </c>
      <c r="I550" s="18" t="s">
        <v>1794</v>
      </c>
      <c r="J550" s="26"/>
      <c r="K550" s="20">
        <v>0.36527777777777776</v>
      </c>
      <c r="L550" s="20">
        <v>9.8611111111111108E-2</v>
      </c>
      <c r="M550" s="20">
        <v>0</v>
      </c>
      <c r="N550" s="21">
        <v>9.7916666666666666E-2</v>
      </c>
      <c r="O550" s="21">
        <v>0.62638888888888888</v>
      </c>
      <c r="P550" s="18">
        <v>569</v>
      </c>
      <c r="Q550" s="21">
        <v>0.46388888888888891</v>
      </c>
      <c r="R550" s="18">
        <v>1</v>
      </c>
    </row>
    <row r="551" spans="1:18" ht="15" x14ac:dyDescent="0.25">
      <c r="A551" s="25">
        <v>45750</v>
      </c>
      <c r="B551" s="18" t="s">
        <v>283</v>
      </c>
      <c r="D551" s="18" t="s">
        <v>934</v>
      </c>
      <c r="E551" s="18" t="s">
        <v>1719</v>
      </c>
      <c r="F551" s="18" t="s">
        <v>1020</v>
      </c>
      <c r="H551" s="18" t="s">
        <v>979</v>
      </c>
      <c r="I551" s="18" t="s">
        <v>985</v>
      </c>
      <c r="J551" s="26"/>
      <c r="K551" s="20">
        <v>0.39305555555555555</v>
      </c>
      <c r="L551" s="20">
        <v>0.16666666666666666</v>
      </c>
      <c r="M551" s="20">
        <v>0</v>
      </c>
      <c r="N551" s="21">
        <v>0.20972222222222223</v>
      </c>
      <c r="O551" s="21">
        <v>0.84097222222222223</v>
      </c>
      <c r="P551" s="18">
        <v>583</v>
      </c>
      <c r="Q551" s="21">
        <v>0.55972222222222223</v>
      </c>
      <c r="R551" s="18">
        <v>1</v>
      </c>
    </row>
    <row r="552" spans="1:18" ht="15" x14ac:dyDescent="0.25">
      <c r="A552" s="25">
        <v>45750</v>
      </c>
      <c r="B552" s="18" t="s">
        <v>484</v>
      </c>
      <c r="C552" s="18" t="s">
        <v>1</v>
      </c>
      <c r="D552" s="18" t="s">
        <v>844</v>
      </c>
      <c r="I552" s="18" t="s">
        <v>578</v>
      </c>
      <c r="J552" s="26"/>
      <c r="K552" s="20">
        <v>0.3659722222222222</v>
      </c>
      <c r="L552" s="20">
        <v>0.12569444444444444</v>
      </c>
      <c r="M552" s="20">
        <v>0</v>
      </c>
      <c r="N552" s="21">
        <v>0.18819444444444444</v>
      </c>
      <c r="O552" s="21">
        <v>0.73472222222222228</v>
      </c>
      <c r="P552" s="18">
        <v>684</v>
      </c>
      <c r="Q552" s="21">
        <v>0.49166666666666664</v>
      </c>
      <c r="R552" s="18">
        <v>1</v>
      </c>
    </row>
    <row r="553" spans="1:18" ht="15" x14ac:dyDescent="0.25">
      <c r="A553" s="25">
        <v>45750</v>
      </c>
      <c r="B553" s="18" t="s">
        <v>486</v>
      </c>
      <c r="C553" s="18" t="s">
        <v>1</v>
      </c>
      <c r="D553" s="18" t="s">
        <v>848</v>
      </c>
      <c r="E553" s="18" t="s">
        <v>703</v>
      </c>
      <c r="F553" s="18" t="s">
        <v>1840</v>
      </c>
      <c r="H553" s="18" t="s">
        <v>4</v>
      </c>
      <c r="I553" s="18" t="s">
        <v>678</v>
      </c>
      <c r="J553" s="26"/>
      <c r="K553" s="20">
        <v>0.17708333333333334</v>
      </c>
      <c r="L553" s="20">
        <v>0.16250000000000001</v>
      </c>
      <c r="M553" s="20">
        <v>0</v>
      </c>
      <c r="N553" s="21">
        <v>0.5541666666666667</v>
      </c>
      <c r="O553" s="21">
        <v>0.91597222222222219</v>
      </c>
      <c r="P553" s="18">
        <v>214</v>
      </c>
      <c r="Q553" s="21">
        <v>0.33958333333333335</v>
      </c>
      <c r="R553" s="18">
        <v>1</v>
      </c>
    </row>
    <row r="554" spans="1:18" ht="15" x14ac:dyDescent="0.25">
      <c r="A554" s="25">
        <v>45750</v>
      </c>
      <c r="B554" s="18" t="s">
        <v>909</v>
      </c>
      <c r="C554" s="18" t="s">
        <v>1</v>
      </c>
      <c r="D554" s="18" t="s">
        <v>969</v>
      </c>
      <c r="E554" s="18" t="s">
        <v>698</v>
      </c>
      <c r="F554" s="18" t="s">
        <v>574</v>
      </c>
      <c r="H554" s="18" t="s">
        <v>555</v>
      </c>
      <c r="I554" s="18" t="s">
        <v>679</v>
      </c>
      <c r="J554" s="26"/>
      <c r="K554" s="20">
        <v>0.25486111111111109</v>
      </c>
      <c r="L554" s="20">
        <v>0.25486111111111109</v>
      </c>
      <c r="M554" s="20">
        <v>0</v>
      </c>
      <c r="N554" s="21">
        <v>6.25E-2</v>
      </c>
      <c r="O554" s="21">
        <v>0.61458333333333337</v>
      </c>
      <c r="P554" s="18">
        <v>352</v>
      </c>
      <c r="Q554" s="21">
        <v>0.50972222222222219</v>
      </c>
      <c r="R554" s="18">
        <v>1</v>
      </c>
    </row>
    <row r="555" spans="1:18" ht="15" x14ac:dyDescent="0.25">
      <c r="A555" s="25">
        <v>45750</v>
      </c>
      <c r="B555" s="18" t="s">
        <v>487</v>
      </c>
      <c r="C555" s="18" t="s">
        <v>1</v>
      </c>
      <c r="D555" s="18" t="s">
        <v>851</v>
      </c>
      <c r="E555" s="18" t="s">
        <v>702</v>
      </c>
      <c r="F555" s="18" t="s">
        <v>633</v>
      </c>
      <c r="H555" s="18" t="s">
        <v>686</v>
      </c>
      <c r="I555" s="18" t="s">
        <v>686</v>
      </c>
      <c r="J555" s="26"/>
      <c r="K555" s="20">
        <v>0.19513888888888889</v>
      </c>
      <c r="L555" s="20">
        <v>0.25277777777777777</v>
      </c>
      <c r="M555" s="20">
        <v>0</v>
      </c>
      <c r="N555" s="21">
        <v>0.2986111111111111</v>
      </c>
      <c r="O555" s="21">
        <v>0.77847222222222223</v>
      </c>
      <c r="P555" s="18">
        <v>74</v>
      </c>
      <c r="Q555" s="21">
        <v>0.44791666666666669</v>
      </c>
      <c r="R555" s="18">
        <v>1</v>
      </c>
    </row>
    <row r="556" spans="1:18" ht="15" x14ac:dyDescent="0.25">
      <c r="A556" s="25">
        <v>45750</v>
      </c>
      <c r="B556" s="18" t="s">
        <v>295</v>
      </c>
      <c r="C556" s="18" t="s">
        <v>1</v>
      </c>
      <c r="D556" s="18">
        <v>100001852</v>
      </c>
      <c r="E556" s="18" t="s">
        <v>1080</v>
      </c>
      <c r="F556" s="18" t="s">
        <v>1082</v>
      </c>
      <c r="H556" s="18" t="s">
        <v>1083</v>
      </c>
      <c r="I556" s="18" t="s">
        <v>1854</v>
      </c>
      <c r="J556" s="26"/>
      <c r="K556" s="20">
        <v>0.21666666666666667</v>
      </c>
      <c r="L556" s="20">
        <v>0.15416666666666667</v>
      </c>
      <c r="M556" s="20">
        <v>0</v>
      </c>
      <c r="N556" s="21">
        <v>0.26250000000000001</v>
      </c>
      <c r="O556" s="21">
        <v>0.71805555555555556</v>
      </c>
      <c r="P556" s="18">
        <v>256</v>
      </c>
      <c r="Q556" s="21">
        <v>0.37083333333333335</v>
      </c>
      <c r="R556" s="18">
        <v>1</v>
      </c>
    </row>
    <row r="557" spans="1:18" ht="15" x14ac:dyDescent="0.25">
      <c r="A557" s="25">
        <v>45750</v>
      </c>
      <c r="B557" s="18" t="s">
        <v>298</v>
      </c>
      <c r="C557" s="18" t="s">
        <v>0</v>
      </c>
      <c r="D557" s="18" t="s">
        <v>1827</v>
      </c>
      <c r="E557" s="18" t="s">
        <v>702</v>
      </c>
      <c r="F557" s="18" t="s">
        <v>1762</v>
      </c>
      <c r="H557" s="18" t="s">
        <v>897</v>
      </c>
      <c r="I557" s="18" t="s">
        <v>897</v>
      </c>
      <c r="J557" s="26"/>
      <c r="K557" s="20">
        <v>0.27708333333333335</v>
      </c>
      <c r="L557" s="20">
        <v>0.20833333333333334</v>
      </c>
      <c r="M557" s="20">
        <v>0</v>
      </c>
      <c r="N557" s="21">
        <v>0.20902777777777778</v>
      </c>
      <c r="O557" s="21">
        <v>0.73263888888888884</v>
      </c>
      <c r="P557" s="18">
        <v>460</v>
      </c>
      <c r="Q557" s="21">
        <v>0.48541666666666666</v>
      </c>
      <c r="R557" s="18">
        <v>1</v>
      </c>
    </row>
    <row r="558" spans="1:18" ht="15" x14ac:dyDescent="0.25">
      <c r="A558" s="25">
        <v>45750</v>
      </c>
      <c r="B558" s="18" t="s">
        <v>515</v>
      </c>
      <c r="C558" s="18" t="s">
        <v>0</v>
      </c>
      <c r="D558" s="18" t="s">
        <v>856</v>
      </c>
      <c r="E558" s="18" t="s">
        <v>703</v>
      </c>
      <c r="F558" s="18" t="s">
        <v>48</v>
      </c>
      <c r="H558" s="18" t="s">
        <v>4</v>
      </c>
      <c r="I558" s="18" t="s">
        <v>674</v>
      </c>
      <c r="J558" s="26"/>
      <c r="K558" s="20">
        <v>0.19930555555555557</v>
      </c>
      <c r="L558" s="20">
        <v>0.14722222222222223</v>
      </c>
      <c r="M558" s="20">
        <v>0</v>
      </c>
      <c r="N558" s="21">
        <v>0.53333333333333333</v>
      </c>
      <c r="O558" s="21">
        <v>0.91597222222222219</v>
      </c>
      <c r="P558" s="18">
        <v>254</v>
      </c>
      <c r="Q558" s="21">
        <v>0.34652777777777777</v>
      </c>
      <c r="R558" s="18">
        <v>1</v>
      </c>
    </row>
    <row r="559" spans="1:18" ht="15" x14ac:dyDescent="0.25">
      <c r="A559" s="25">
        <v>45750</v>
      </c>
      <c r="B559" s="18" t="s">
        <v>1079</v>
      </c>
      <c r="C559" s="18" t="s">
        <v>0</v>
      </c>
      <c r="D559" s="18" t="s">
        <v>1755</v>
      </c>
      <c r="E559" s="18" t="s">
        <v>1080</v>
      </c>
      <c r="F559" s="18" t="s">
        <v>1081</v>
      </c>
      <c r="H559" s="18" t="s">
        <v>1083</v>
      </c>
      <c r="I559" s="18" t="s">
        <v>1854</v>
      </c>
      <c r="J559" s="26"/>
      <c r="K559" s="20">
        <v>0.23749999999999999</v>
      </c>
      <c r="L559" s="20">
        <v>0.22013888888888888</v>
      </c>
      <c r="M559" s="20">
        <v>0</v>
      </c>
      <c r="N559" s="21">
        <v>0.29305555555555557</v>
      </c>
      <c r="O559" s="21">
        <v>0.79374999999999996</v>
      </c>
      <c r="P559" s="18">
        <v>415</v>
      </c>
      <c r="Q559" s="21">
        <v>0.45763888888888887</v>
      </c>
      <c r="R559" s="18">
        <v>1</v>
      </c>
    </row>
    <row r="560" spans="1:18" ht="15" x14ac:dyDescent="0.25">
      <c r="A560" s="25">
        <v>45750</v>
      </c>
      <c r="B560" s="18" t="s">
        <v>518</v>
      </c>
      <c r="C560" s="18" t="s">
        <v>0</v>
      </c>
      <c r="D560" s="18" t="s">
        <v>857</v>
      </c>
      <c r="E560" s="18" t="s">
        <v>698</v>
      </c>
      <c r="F560" s="18" t="s">
        <v>588</v>
      </c>
      <c r="H560" s="18" t="s">
        <v>561</v>
      </c>
      <c r="I560" s="18" t="s">
        <v>676</v>
      </c>
      <c r="J560" s="26"/>
      <c r="K560" s="20">
        <v>0.17708333333333334</v>
      </c>
      <c r="L560" s="20">
        <v>0.21041666666666667</v>
      </c>
      <c r="M560" s="20">
        <v>1.3888888888888889E-3</v>
      </c>
      <c r="N560" s="21">
        <v>0.21388888888888888</v>
      </c>
      <c r="O560" s="21">
        <v>0.60416666666666663</v>
      </c>
      <c r="P560" s="18">
        <v>239</v>
      </c>
      <c r="Q560" s="21">
        <v>0.3888888888888889</v>
      </c>
      <c r="R560" s="18">
        <v>1</v>
      </c>
    </row>
    <row r="561" spans="1:18" ht="15" x14ac:dyDescent="0.25">
      <c r="A561" s="25">
        <v>45750</v>
      </c>
      <c r="B561" s="18" t="s">
        <v>315</v>
      </c>
      <c r="C561" s="18" t="s">
        <v>0</v>
      </c>
      <c r="D561" s="18" t="s">
        <v>1829</v>
      </c>
      <c r="E561" s="18" t="s">
        <v>1080</v>
      </c>
      <c r="F561" s="18" t="s">
        <v>1781</v>
      </c>
      <c r="H561" s="18" t="s">
        <v>1791</v>
      </c>
      <c r="I561" s="18" t="s">
        <v>1792</v>
      </c>
      <c r="J561" s="26"/>
      <c r="K561" s="20">
        <v>0.25694444444444442</v>
      </c>
      <c r="L561" s="20">
        <v>0.11597222222222223</v>
      </c>
      <c r="M561" s="20">
        <v>0</v>
      </c>
      <c r="N561" s="21">
        <v>0.12986111111111112</v>
      </c>
      <c r="O561" s="21">
        <v>0.53680555555555554</v>
      </c>
      <c r="P561" s="18">
        <v>439</v>
      </c>
      <c r="Q561" s="21">
        <v>0.37291666666666667</v>
      </c>
      <c r="R561" s="18">
        <v>1</v>
      </c>
    </row>
    <row r="562" spans="1:18" ht="15" x14ac:dyDescent="0.25">
      <c r="A562" s="25">
        <v>45750</v>
      </c>
      <c r="B562" s="18" t="s">
        <v>317</v>
      </c>
      <c r="C562" s="18" t="s">
        <v>0</v>
      </c>
      <c r="D562" s="18" t="s">
        <v>935</v>
      </c>
      <c r="E562" s="18" t="s">
        <v>1719</v>
      </c>
      <c r="F562" s="18" t="s">
        <v>578</v>
      </c>
      <c r="H562" s="18" t="s">
        <v>1083</v>
      </c>
      <c r="I562" s="18" t="s">
        <v>1854</v>
      </c>
      <c r="J562" s="26"/>
      <c r="K562" s="20">
        <v>0.36666666666666664</v>
      </c>
      <c r="L562" s="20">
        <v>8.8888888888888892E-2</v>
      </c>
      <c r="M562" s="20">
        <v>0</v>
      </c>
      <c r="N562" s="21">
        <v>0.26319444444444445</v>
      </c>
      <c r="O562" s="21">
        <v>0.75069444444444444</v>
      </c>
      <c r="P562" s="18">
        <v>553</v>
      </c>
      <c r="Q562" s="21">
        <v>0.45555555555555555</v>
      </c>
      <c r="R562" s="18">
        <v>1</v>
      </c>
    </row>
    <row r="563" spans="1:18" ht="15" x14ac:dyDescent="0.25">
      <c r="A563" s="25">
        <v>45750</v>
      </c>
      <c r="B563" s="18" t="s">
        <v>493</v>
      </c>
      <c r="C563" s="18" t="s">
        <v>1</v>
      </c>
      <c r="D563" s="18" t="s">
        <v>860</v>
      </c>
      <c r="E563" s="18" t="s">
        <v>698</v>
      </c>
      <c r="F563" s="18" t="s">
        <v>1067</v>
      </c>
      <c r="H563" s="18" t="s">
        <v>555</v>
      </c>
      <c r="I563" s="18" t="s">
        <v>679</v>
      </c>
      <c r="J563" s="26"/>
      <c r="K563" s="20">
        <v>0.21319444444444444</v>
      </c>
      <c r="L563" s="20">
        <v>0.25624999999999998</v>
      </c>
      <c r="M563" s="20">
        <v>0</v>
      </c>
      <c r="N563" s="21">
        <v>0.12638888888888888</v>
      </c>
      <c r="O563" s="21">
        <v>0.64722222222222225</v>
      </c>
      <c r="P563" s="18">
        <v>254</v>
      </c>
      <c r="Q563" s="21">
        <v>0.46944444444444444</v>
      </c>
      <c r="R563" s="18">
        <v>1</v>
      </c>
    </row>
    <row r="564" spans="1:18" ht="15" x14ac:dyDescent="0.25">
      <c r="A564" s="25">
        <v>45750</v>
      </c>
      <c r="B564" s="18" t="s">
        <v>330</v>
      </c>
      <c r="C564" s="18" t="s">
        <v>0</v>
      </c>
      <c r="D564" s="18" t="s">
        <v>1830</v>
      </c>
      <c r="E564" s="18" t="s">
        <v>702</v>
      </c>
      <c r="F564" s="18" t="s">
        <v>619</v>
      </c>
      <c r="H564" s="18" t="s">
        <v>897</v>
      </c>
      <c r="I564" s="18" t="s">
        <v>897</v>
      </c>
      <c r="J564" s="26"/>
      <c r="K564" s="20">
        <v>0.29791666666666666</v>
      </c>
      <c r="L564" s="20">
        <v>0.13958333333333334</v>
      </c>
      <c r="M564" s="20">
        <v>0</v>
      </c>
      <c r="N564" s="21">
        <v>0.25069444444444444</v>
      </c>
      <c r="O564" s="21">
        <v>0.72291666666666665</v>
      </c>
      <c r="P564" s="18">
        <v>424</v>
      </c>
      <c r="Q564" s="21">
        <v>0.4375</v>
      </c>
      <c r="R564" s="18">
        <v>1</v>
      </c>
    </row>
    <row r="565" spans="1:18" ht="15" x14ac:dyDescent="0.25">
      <c r="A565" s="25">
        <v>45750</v>
      </c>
      <c r="B565" s="18" t="s">
        <v>417</v>
      </c>
      <c r="C565" s="18" t="s">
        <v>0</v>
      </c>
      <c r="D565" s="18" t="s">
        <v>1756</v>
      </c>
      <c r="E565" s="18" t="s">
        <v>689</v>
      </c>
      <c r="F565" s="18" t="s">
        <v>1736</v>
      </c>
      <c r="H565" s="18" t="s">
        <v>1726</v>
      </c>
      <c r="I565" s="18" t="s">
        <v>1727</v>
      </c>
      <c r="J565" s="26"/>
      <c r="K565" s="20">
        <v>0.16458333333333333</v>
      </c>
      <c r="L565" s="20">
        <v>0.22152777777777777</v>
      </c>
      <c r="M565" s="20">
        <v>0</v>
      </c>
      <c r="N565" s="21">
        <v>0.17222222222222222</v>
      </c>
      <c r="O565" s="21">
        <v>0.59513888888888888</v>
      </c>
      <c r="P565" s="18">
        <v>213</v>
      </c>
      <c r="Q565" s="21">
        <v>0.38611111111111113</v>
      </c>
      <c r="R565" s="18">
        <v>1</v>
      </c>
    </row>
    <row r="566" spans="1:18" ht="15" x14ac:dyDescent="0.25">
      <c r="A566" s="25">
        <v>45750</v>
      </c>
      <c r="B566" s="18" t="s">
        <v>495</v>
      </c>
      <c r="C566" s="18" t="s">
        <v>1</v>
      </c>
      <c r="D566" s="18" t="s">
        <v>863</v>
      </c>
      <c r="E566" s="18" t="s">
        <v>698</v>
      </c>
      <c r="F566" s="18" t="s">
        <v>568</v>
      </c>
      <c r="H566" s="18" t="s">
        <v>555</v>
      </c>
      <c r="I566" s="18" t="s">
        <v>679</v>
      </c>
      <c r="J566" s="26"/>
      <c r="K566" s="20">
        <v>0.11041666666666666</v>
      </c>
      <c r="L566" s="20">
        <v>0.33819444444444446</v>
      </c>
      <c r="M566" s="20">
        <v>0</v>
      </c>
      <c r="N566" s="21">
        <v>0.2298611111111111</v>
      </c>
      <c r="O566" s="21">
        <v>0.71180555555555558</v>
      </c>
      <c r="P566" s="18">
        <v>76</v>
      </c>
      <c r="Q566" s="21">
        <v>0.44861111111111113</v>
      </c>
      <c r="R566" s="18">
        <v>1</v>
      </c>
    </row>
    <row r="567" spans="1:18" ht="15" x14ac:dyDescent="0.25">
      <c r="A567" s="25">
        <v>45750</v>
      </c>
      <c r="B567" s="18" t="s">
        <v>497</v>
      </c>
      <c r="C567" s="18" t="s">
        <v>1</v>
      </c>
      <c r="D567" s="18" t="s">
        <v>866</v>
      </c>
      <c r="E567" s="18" t="s">
        <v>702</v>
      </c>
      <c r="F567" s="18" t="s">
        <v>643</v>
      </c>
      <c r="H567" s="18" t="s">
        <v>686</v>
      </c>
      <c r="I567" s="18" t="s">
        <v>686</v>
      </c>
      <c r="J567" s="26"/>
      <c r="K567" s="20">
        <v>0.22430555555555556</v>
      </c>
      <c r="L567" s="20">
        <v>0.19513888888888889</v>
      </c>
      <c r="M567" s="20">
        <v>0</v>
      </c>
      <c r="N567" s="21">
        <v>0.25624999999999998</v>
      </c>
      <c r="O567" s="21">
        <v>0.70833333333333337</v>
      </c>
      <c r="P567" s="18">
        <v>322</v>
      </c>
      <c r="Q567" s="21">
        <v>0.41944444444444445</v>
      </c>
      <c r="R567" s="18">
        <v>1</v>
      </c>
    </row>
    <row r="568" spans="1:18" ht="15" x14ac:dyDescent="0.25">
      <c r="A568" s="25">
        <v>45750</v>
      </c>
      <c r="B568" s="18" t="s">
        <v>336</v>
      </c>
      <c r="C568" s="18" t="s">
        <v>0</v>
      </c>
      <c r="D568" s="18" t="s">
        <v>1831</v>
      </c>
      <c r="E568" s="18" t="s">
        <v>702</v>
      </c>
      <c r="F568" s="18" t="s">
        <v>1767</v>
      </c>
      <c r="H568" s="18" t="s">
        <v>897</v>
      </c>
      <c r="I568" s="18" t="s">
        <v>897</v>
      </c>
      <c r="J568" s="26"/>
      <c r="K568" s="20">
        <v>5.6944444444444443E-2</v>
      </c>
      <c r="L568" s="20">
        <v>0.34791666666666665</v>
      </c>
      <c r="M568" s="20">
        <v>0</v>
      </c>
      <c r="N568" s="21">
        <v>0.75138888888888888</v>
      </c>
      <c r="O568" s="21">
        <v>0.19305555555555556</v>
      </c>
      <c r="P568" s="18">
        <v>18</v>
      </c>
      <c r="Q568" s="21">
        <v>0.40486111111111112</v>
      </c>
      <c r="R568" s="18">
        <v>1</v>
      </c>
    </row>
    <row r="569" spans="1:18" ht="15" x14ac:dyDescent="0.25">
      <c r="A569" s="25">
        <v>45750</v>
      </c>
      <c r="B569" s="18" t="s">
        <v>499</v>
      </c>
      <c r="C569" s="18" t="s">
        <v>1</v>
      </c>
      <c r="D569" s="18" t="s">
        <v>868</v>
      </c>
      <c r="E569" s="18" t="s">
        <v>698</v>
      </c>
      <c r="F569" s="18" t="s">
        <v>584</v>
      </c>
      <c r="H569" s="18" t="s">
        <v>555</v>
      </c>
      <c r="I569" s="18" t="s">
        <v>679</v>
      </c>
      <c r="J569" s="26"/>
      <c r="K569" s="20">
        <v>0.21180555555555555</v>
      </c>
      <c r="L569" s="20">
        <v>0.29791666666666666</v>
      </c>
      <c r="M569" s="20">
        <v>0</v>
      </c>
      <c r="N569" s="21">
        <v>0.22430555555555556</v>
      </c>
      <c r="O569" s="21">
        <v>0.79305555555555551</v>
      </c>
      <c r="P569" s="18">
        <v>288</v>
      </c>
      <c r="Q569" s="21">
        <v>0.50972222222222219</v>
      </c>
      <c r="R569" s="18">
        <v>1</v>
      </c>
    </row>
    <row r="570" spans="1:18" ht="15" x14ac:dyDescent="0.25">
      <c r="A570" s="25">
        <v>45750</v>
      </c>
      <c r="B570" s="18" t="s">
        <v>419</v>
      </c>
      <c r="C570" s="18" t="s">
        <v>0</v>
      </c>
      <c r="D570" s="18" t="s">
        <v>869</v>
      </c>
      <c r="E570" s="18" t="s">
        <v>1080</v>
      </c>
      <c r="F570" s="18" t="s">
        <v>585</v>
      </c>
      <c r="H570" s="18" t="s">
        <v>559</v>
      </c>
      <c r="I570" s="18" t="s">
        <v>559</v>
      </c>
      <c r="J570" s="26"/>
      <c r="K570" s="20">
        <v>0.13750000000000001</v>
      </c>
      <c r="L570" s="20">
        <v>0.22569444444444445</v>
      </c>
      <c r="M570" s="20">
        <v>0</v>
      </c>
      <c r="N570" s="21">
        <v>0.59652777777777777</v>
      </c>
      <c r="O570" s="21">
        <v>1.3888888888888889E-3</v>
      </c>
      <c r="P570" s="18">
        <v>159</v>
      </c>
      <c r="Q570" s="21">
        <v>0.36319444444444443</v>
      </c>
      <c r="R570" s="18">
        <v>1</v>
      </c>
    </row>
    <row r="571" spans="1:18" ht="15" x14ac:dyDescent="0.25">
      <c r="A571" s="25">
        <v>45750</v>
      </c>
      <c r="B571" s="18" t="s">
        <v>500</v>
      </c>
      <c r="C571" s="18" t="s">
        <v>1</v>
      </c>
      <c r="D571" s="18" t="s">
        <v>870</v>
      </c>
      <c r="E571" s="18" t="s">
        <v>698</v>
      </c>
      <c r="F571" s="18" t="s">
        <v>573</v>
      </c>
      <c r="H571" s="18" t="s">
        <v>555</v>
      </c>
      <c r="I571" s="18" t="s">
        <v>679</v>
      </c>
      <c r="J571" s="26"/>
      <c r="K571" s="20">
        <v>0.13541666666666666</v>
      </c>
      <c r="L571" s="20">
        <v>0.34236111111111112</v>
      </c>
      <c r="M571" s="20">
        <v>0</v>
      </c>
      <c r="N571" s="21">
        <v>0.21111111111111111</v>
      </c>
      <c r="O571" s="21">
        <v>0.72083333333333333</v>
      </c>
      <c r="P571" s="18">
        <v>137</v>
      </c>
      <c r="Q571" s="21">
        <v>0.4777777777777778</v>
      </c>
      <c r="R571" s="18">
        <v>1</v>
      </c>
    </row>
    <row r="572" spans="1:18" ht="15" x14ac:dyDescent="0.25">
      <c r="A572" s="25">
        <v>45750</v>
      </c>
      <c r="B572" s="18" t="s">
        <v>501</v>
      </c>
      <c r="C572" s="18" t="s">
        <v>1</v>
      </c>
      <c r="D572" s="18" t="s">
        <v>871</v>
      </c>
      <c r="E572" s="18" t="s">
        <v>689</v>
      </c>
      <c r="F572" s="18" t="s">
        <v>570</v>
      </c>
      <c r="H572" s="18" t="s">
        <v>598</v>
      </c>
      <c r="I572" s="18" t="s">
        <v>598</v>
      </c>
      <c r="J572" s="26"/>
      <c r="K572" s="20">
        <v>0.22638888888888889</v>
      </c>
      <c r="L572" s="20">
        <v>0.13055555555555556</v>
      </c>
      <c r="M572" s="20">
        <v>0</v>
      </c>
      <c r="N572" s="21">
        <v>0.21041666666666667</v>
      </c>
      <c r="O572" s="21">
        <v>0.6381944444444444</v>
      </c>
      <c r="P572" s="18">
        <v>317</v>
      </c>
      <c r="Q572" s="21">
        <v>0.35694444444444445</v>
      </c>
      <c r="R572" s="18">
        <v>1</v>
      </c>
    </row>
    <row r="573" spans="1:18" ht="15" x14ac:dyDescent="0.25">
      <c r="A573" s="25">
        <v>45750</v>
      </c>
      <c r="B573" s="18" t="s">
        <v>502</v>
      </c>
      <c r="C573" s="18" t="s">
        <v>1</v>
      </c>
      <c r="D573" s="18" t="s">
        <v>872</v>
      </c>
      <c r="E573" s="18" t="s">
        <v>698</v>
      </c>
      <c r="F573" s="18" t="s">
        <v>1052</v>
      </c>
      <c r="H573" s="18" t="s">
        <v>556</v>
      </c>
      <c r="I573" s="18" t="s">
        <v>675</v>
      </c>
      <c r="J573" s="26"/>
      <c r="K573" s="20">
        <v>0.19930555555555557</v>
      </c>
      <c r="L573" s="20">
        <v>0.12916666666666668</v>
      </c>
      <c r="M573" s="20">
        <v>0</v>
      </c>
      <c r="N573" s="21">
        <v>0.5625</v>
      </c>
      <c r="O573" s="21">
        <v>0.92291666666666672</v>
      </c>
      <c r="P573" s="18">
        <v>347</v>
      </c>
      <c r="Q573" s="21">
        <v>0.32847222222222222</v>
      </c>
      <c r="R573" s="18">
        <v>1</v>
      </c>
    </row>
    <row r="574" spans="1:18" ht="15" x14ac:dyDescent="0.25">
      <c r="A574" s="25">
        <v>45750</v>
      </c>
      <c r="B574" s="18" t="s">
        <v>504</v>
      </c>
      <c r="C574" s="18" t="s">
        <v>1</v>
      </c>
      <c r="D574" s="18" t="s">
        <v>875</v>
      </c>
      <c r="E574" s="18" t="s">
        <v>689</v>
      </c>
      <c r="F574" s="18" t="s">
        <v>635</v>
      </c>
      <c r="H574" s="18" t="s">
        <v>603</v>
      </c>
      <c r="I574" s="18" t="s">
        <v>683</v>
      </c>
      <c r="J574" s="26"/>
      <c r="K574" s="20">
        <v>0.22222222222222221</v>
      </c>
      <c r="L574" s="20">
        <v>0.19166666666666668</v>
      </c>
      <c r="M574" s="20">
        <v>0</v>
      </c>
      <c r="N574" s="21">
        <v>0.25833333333333336</v>
      </c>
      <c r="O574" s="21">
        <v>0.7104166666666667</v>
      </c>
      <c r="P574" s="18">
        <v>287</v>
      </c>
      <c r="Q574" s="21">
        <v>0.41388888888888886</v>
      </c>
      <c r="R574" s="18">
        <v>1</v>
      </c>
    </row>
    <row r="575" spans="1:18" ht="15" x14ac:dyDescent="0.25">
      <c r="A575" s="25">
        <v>45750</v>
      </c>
      <c r="B575" s="18" t="s">
        <v>505</v>
      </c>
      <c r="C575" s="18" t="s">
        <v>1</v>
      </c>
      <c r="D575" s="18" t="s">
        <v>876</v>
      </c>
      <c r="E575" s="18" t="s">
        <v>703</v>
      </c>
      <c r="F575" s="18" t="s">
        <v>1837</v>
      </c>
      <c r="H575" s="18" t="s">
        <v>4</v>
      </c>
      <c r="I575" s="18" t="s">
        <v>678</v>
      </c>
      <c r="J575" s="26"/>
      <c r="K575" s="20">
        <v>0.18194444444444444</v>
      </c>
      <c r="L575" s="20">
        <v>0.16041666666666668</v>
      </c>
      <c r="M575" s="20">
        <v>0</v>
      </c>
      <c r="N575" s="21">
        <v>0.16458333333333333</v>
      </c>
      <c r="O575" s="21">
        <v>0.52847222222222223</v>
      </c>
      <c r="P575" s="18">
        <v>293</v>
      </c>
      <c r="Q575" s="21">
        <v>0.34236111111111112</v>
      </c>
      <c r="R575" s="18">
        <v>1</v>
      </c>
    </row>
    <row r="576" spans="1:18" ht="15" x14ac:dyDescent="0.25">
      <c r="A576" s="25">
        <v>45750</v>
      </c>
      <c r="B576" s="18" t="s">
        <v>346</v>
      </c>
      <c r="C576" s="18" t="s">
        <v>0</v>
      </c>
      <c r="D576" s="18">
        <v>100001788</v>
      </c>
      <c r="E576" s="18" t="s">
        <v>702</v>
      </c>
      <c r="F576" s="18" t="s">
        <v>1057</v>
      </c>
      <c r="H576" s="18" t="s">
        <v>605</v>
      </c>
      <c r="I576" s="18" t="s">
        <v>706</v>
      </c>
      <c r="J576" s="26"/>
      <c r="K576" s="20">
        <v>0.28958333333333336</v>
      </c>
      <c r="L576" s="20">
        <v>0.12569444444444444</v>
      </c>
      <c r="M576" s="20">
        <v>0</v>
      </c>
      <c r="N576" s="21">
        <v>0.14652777777777778</v>
      </c>
      <c r="O576" s="21">
        <v>0.59444444444444444</v>
      </c>
      <c r="P576" s="18">
        <v>525</v>
      </c>
      <c r="Q576" s="21">
        <v>0.4152777777777778</v>
      </c>
      <c r="R576" s="18">
        <v>1</v>
      </c>
    </row>
    <row r="577" spans="1:18" ht="15" x14ac:dyDescent="0.25">
      <c r="A577" s="25">
        <v>45750</v>
      </c>
      <c r="B577" s="18" t="s">
        <v>347</v>
      </c>
      <c r="D577" s="18" t="s">
        <v>936</v>
      </c>
      <c r="E577" s="18" t="s">
        <v>1719</v>
      </c>
      <c r="F577" s="18" t="s">
        <v>1016</v>
      </c>
      <c r="H577" s="18" t="s">
        <v>979</v>
      </c>
      <c r="I577" s="18" t="s">
        <v>985</v>
      </c>
      <c r="J577" s="26"/>
      <c r="K577" s="20">
        <v>0.31041666666666667</v>
      </c>
      <c r="L577" s="20">
        <v>0.16944444444444445</v>
      </c>
      <c r="M577" s="20">
        <v>0</v>
      </c>
      <c r="N577" s="21">
        <v>0.25138888888888888</v>
      </c>
      <c r="O577" s="21">
        <v>0.77013888888888893</v>
      </c>
      <c r="P577" s="18">
        <v>325</v>
      </c>
      <c r="Q577" s="21">
        <v>0.47986111111111113</v>
      </c>
      <c r="R577" s="18">
        <v>1</v>
      </c>
    </row>
    <row r="578" spans="1:18" ht="15" x14ac:dyDescent="0.25">
      <c r="A578" s="25">
        <v>45750</v>
      </c>
      <c r="B578" s="18" t="s">
        <v>349</v>
      </c>
      <c r="D578" s="18" t="s">
        <v>937</v>
      </c>
      <c r="E578" s="18" t="s">
        <v>1719</v>
      </c>
      <c r="F578" s="18" t="s">
        <v>1036</v>
      </c>
      <c r="H578" s="18" t="s">
        <v>978</v>
      </c>
      <c r="I578" s="18" t="s">
        <v>1849</v>
      </c>
      <c r="J578" s="26"/>
      <c r="K578" s="20">
        <v>9.930555555555555E-2</v>
      </c>
      <c r="L578" s="20">
        <v>0.14374999999999999</v>
      </c>
      <c r="M578" s="20">
        <v>0</v>
      </c>
      <c r="N578" s="21">
        <v>0.99930555555555556</v>
      </c>
      <c r="O578" s="21">
        <v>0.28055555555555556</v>
      </c>
      <c r="P578" s="18">
        <v>146</v>
      </c>
      <c r="Q578" s="21">
        <v>0.24305555555555555</v>
      </c>
      <c r="R578" s="18">
        <v>1</v>
      </c>
    </row>
    <row r="579" spans="1:18" ht="15" x14ac:dyDescent="0.25">
      <c r="A579" s="25">
        <v>45750</v>
      </c>
      <c r="B579" s="18" t="s">
        <v>506</v>
      </c>
      <c r="C579" s="18" t="s">
        <v>1</v>
      </c>
      <c r="D579" s="18" t="s">
        <v>877</v>
      </c>
      <c r="E579" s="18" t="s">
        <v>698</v>
      </c>
      <c r="F579" s="18" t="s">
        <v>641</v>
      </c>
      <c r="H579" s="18" t="s">
        <v>599</v>
      </c>
      <c r="I579" s="18" t="s">
        <v>1056</v>
      </c>
      <c r="J579" s="26"/>
      <c r="K579" s="20">
        <v>0.31180555555555556</v>
      </c>
      <c r="L579" s="20">
        <v>0.14444444444444443</v>
      </c>
      <c r="M579" s="20">
        <v>0</v>
      </c>
      <c r="N579" s="21">
        <v>0.20902777777777778</v>
      </c>
      <c r="O579" s="21">
        <v>0.69791666666666663</v>
      </c>
      <c r="P579" s="18">
        <v>543</v>
      </c>
      <c r="Q579" s="21">
        <v>0.45624999999999999</v>
      </c>
      <c r="R579" s="18">
        <v>1</v>
      </c>
    </row>
    <row r="580" spans="1:18" ht="15" x14ac:dyDescent="0.25">
      <c r="A580" s="25">
        <v>45750</v>
      </c>
      <c r="B580" s="18" t="s">
        <v>507</v>
      </c>
      <c r="C580" s="18" t="s">
        <v>1</v>
      </c>
      <c r="D580" s="18" t="s">
        <v>878</v>
      </c>
      <c r="E580" s="18" t="s">
        <v>698</v>
      </c>
      <c r="F580" s="18" t="s">
        <v>577</v>
      </c>
      <c r="H580" s="18" t="s">
        <v>555</v>
      </c>
      <c r="I580" s="18" t="s">
        <v>679</v>
      </c>
      <c r="J580" s="26"/>
      <c r="K580" s="20">
        <v>0.20277777777777778</v>
      </c>
      <c r="L580" s="20">
        <v>0.18888888888888888</v>
      </c>
      <c r="M580" s="20">
        <v>0</v>
      </c>
      <c r="N580" s="21">
        <v>0.21527777777777779</v>
      </c>
      <c r="O580" s="21">
        <v>0.65347222222222223</v>
      </c>
      <c r="P580" s="18">
        <v>262</v>
      </c>
      <c r="Q580" s="21">
        <v>0.39166666666666666</v>
      </c>
      <c r="R580" s="18">
        <v>1</v>
      </c>
    </row>
    <row r="581" spans="1:18" ht="15" x14ac:dyDescent="0.25">
      <c r="A581" s="25">
        <v>45750</v>
      </c>
      <c r="B581" s="18" t="s">
        <v>353</v>
      </c>
      <c r="C581" s="18" t="s">
        <v>0</v>
      </c>
      <c r="D581" s="18" t="s">
        <v>1832</v>
      </c>
      <c r="E581" s="18" t="s">
        <v>702</v>
      </c>
      <c r="F581" s="18" t="s">
        <v>992</v>
      </c>
      <c r="H581" s="18" t="s">
        <v>897</v>
      </c>
      <c r="I581" s="18" t="s">
        <v>897</v>
      </c>
      <c r="J581" s="26"/>
      <c r="K581" s="20">
        <v>0.20347222222222222</v>
      </c>
      <c r="L581" s="20">
        <v>0.21111111111111111</v>
      </c>
      <c r="M581" s="20">
        <v>0</v>
      </c>
      <c r="N581" s="21">
        <v>0.16875000000000001</v>
      </c>
      <c r="O581" s="21">
        <v>0.61875000000000002</v>
      </c>
      <c r="P581" s="18">
        <v>260</v>
      </c>
      <c r="Q581" s="21">
        <v>0.41458333333333336</v>
      </c>
      <c r="R581" s="18">
        <v>1</v>
      </c>
    </row>
    <row r="582" spans="1:18" ht="15" x14ac:dyDescent="0.25">
      <c r="A582" s="25">
        <v>45750</v>
      </c>
      <c r="B582" s="18" t="s">
        <v>354</v>
      </c>
      <c r="D582" s="18" t="s">
        <v>938</v>
      </c>
      <c r="E582" s="18" t="s">
        <v>1719</v>
      </c>
      <c r="F582" s="18" t="s">
        <v>996</v>
      </c>
      <c r="H582" s="18" t="s">
        <v>979</v>
      </c>
      <c r="I582" s="18" t="s">
        <v>985</v>
      </c>
      <c r="J582" s="26"/>
      <c r="K582" s="20">
        <v>0.21597222222222223</v>
      </c>
      <c r="L582" s="20">
        <v>0.24374999999999999</v>
      </c>
      <c r="M582" s="20">
        <v>0</v>
      </c>
      <c r="N582" s="21">
        <v>0.25763888888888886</v>
      </c>
      <c r="O582" s="21">
        <v>0.74930555555555556</v>
      </c>
      <c r="P582" s="18">
        <v>288</v>
      </c>
      <c r="Q582" s="21">
        <v>0.4597222222222222</v>
      </c>
      <c r="R582" s="18">
        <v>1</v>
      </c>
    </row>
    <row r="583" spans="1:18" ht="15" x14ac:dyDescent="0.25">
      <c r="A583" s="25">
        <v>45750</v>
      </c>
      <c r="B583" s="18" t="s">
        <v>29</v>
      </c>
      <c r="C583" s="18" t="s">
        <v>0</v>
      </c>
      <c r="D583" s="18" t="s">
        <v>880</v>
      </c>
      <c r="E583" s="18" t="s">
        <v>703</v>
      </c>
      <c r="F583" s="18" t="s">
        <v>23</v>
      </c>
      <c r="H583" s="18" t="s">
        <v>4</v>
      </c>
      <c r="I583" s="18" t="s">
        <v>674</v>
      </c>
      <c r="J583" s="26"/>
      <c r="K583" s="20">
        <v>0.17499999999999999</v>
      </c>
      <c r="L583" s="20">
        <v>0.15972222222222221</v>
      </c>
      <c r="M583" s="20">
        <v>0</v>
      </c>
      <c r="N583" s="21">
        <v>0.5854166666666667</v>
      </c>
      <c r="O583" s="21">
        <v>0.94097222222222221</v>
      </c>
      <c r="P583" s="18">
        <v>245</v>
      </c>
      <c r="Q583" s="21">
        <v>0.3347222222222222</v>
      </c>
      <c r="R583" s="18">
        <v>1</v>
      </c>
    </row>
    <row r="584" spans="1:18" ht="15" x14ac:dyDescent="0.25">
      <c r="A584" s="25">
        <v>45750</v>
      </c>
      <c r="B584" s="18" t="s">
        <v>510</v>
      </c>
      <c r="C584" s="18" t="s">
        <v>1</v>
      </c>
      <c r="D584" s="18" t="s">
        <v>883</v>
      </c>
      <c r="E584" s="18" t="s">
        <v>702</v>
      </c>
      <c r="F584" s="18" t="s">
        <v>608</v>
      </c>
      <c r="H584" s="18" t="s">
        <v>596</v>
      </c>
      <c r="I584" s="18" t="s">
        <v>682</v>
      </c>
      <c r="J584" s="26"/>
      <c r="K584" s="20">
        <v>0.15833333333333333</v>
      </c>
      <c r="L584" s="20">
        <v>0.26180555555555557</v>
      </c>
      <c r="M584" s="20">
        <v>1.3888888888888889E-3</v>
      </c>
      <c r="N584" s="21">
        <v>0.25416666666666665</v>
      </c>
      <c r="O584" s="21">
        <v>0.71111111111111114</v>
      </c>
      <c r="P584" s="18">
        <v>183</v>
      </c>
      <c r="Q584" s="21">
        <v>0.42152777777777778</v>
      </c>
      <c r="R584" s="18">
        <v>1</v>
      </c>
    </row>
    <row r="585" spans="1:18" ht="15" x14ac:dyDescent="0.25">
      <c r="A585" s="25">
        <v>45750</v>
      </c>
      <c r="B585" s="18" t="s">
        <v>422</v>
      </c>
      <c r="C585" s="18" t="s">
        <v>0</v>
      </c>
      <c r="D585" s="18" t="s">
        <v>1759</v>
      </c>
      <c r="E585" s="18" t="s">
        <v>689</v>
      </c>
      <c r="F585" s="18" t="s">
        <v>1852</v>
      </c>
      <c r="H585" s="18" t="s">
        <v>1723</v>
      </c>
      <c r="I585" s="18" t="s">
        <v>1724</v>
      </c>
      <c r="J585" s="26"/>
      <c r="K585" s="20">
        <v>0.33333333333333331</v>
      </c>
      <c r="L585" s="20">
        <v>8.7499999999999994E-2</v>
      </c>
      <c r="M585" s="20">
        <v>0</v>
      </c>
      <c r="N585" s="21">
        <v>0.20833333333333334</v>
      </c>
      <c r="O585" s="21">
        <v>0.66111111111111109</v>
      </c>
      <c r="P585" s="18">
        <v>506</v>
      </c>
      <c r="Q585" s="21">
        <v>0.42083333333333334</v>
      </c>
      <c r="R585" s="18">
        <v>1</v>
      </c>
    </row>
    <row r="586" spans="1:18" ht="15" x14ac:dyDescent="0.25">
      <c r="A586" s="25">
        <v>45750</v>
      </c>
      <c r="B586" s="18" t="s">
        <v>512</v>
      </c>
      <c r="C586" s="18" t="s">
        <v>1</v>
      </c>
      <c r="D586" s="18" t="s">
        <v>886</v>
      </c>
      <c r="E586" s="18" t="s">
        <v>698</v>
      </c>
      <c r="F586" s="18" t="s">
        <v>591</v>
      </c>
      <c r="H586" s="18" t="s">
        <v>563</v>
      </c>
      <c r="I586" s="18" t="s">
        <v>563</v>
      </c>
      <c r="J586" s="26"/>
      <c r="K586" s="20">
        <v>0.29930555555555555</v>
      </c>
      <c r="L586" s="20">
        <v>3.2638888888888891E-2</v>
      </c>
      <c r="M586" s="20">
        <v>0</v>
      </c>
      <c r="N586" s="21">
        <v>0.21249999999999999</v>
      </c>
      <c r="O586" s="21">
        <v>0.65</v>
      </c>
      <c r="P586" s="18">
        <v>530</v>
      </c>
      <c r="Q586" s="21">
        <v>0.33194444444444443</v>
      </c>
      <c r="R586" s="18">
        <v>1</v>
      </c>
    </row>
    <row r="587" spans="1:18" ht="15" x14ac:dyDescent="0.25">
      <c r="A587" s="25">
        <v>45750</v>
      </c>
      <c r="B587" s="18" t="s">
        <v>365</v>
      </c>
      <c r="C587" s="18" t="s">
        <v>0</v>
      </c>
      <c r="D587" s="18" t="s">
        <v>1833</v>
      </c>
      <c r="E587" s="18" t="s">
        <v>702</v>
      </c>
      <c r="F587" s="18" t="s">
        <v>1787</v>
      </c>
      <c r="H587" s="18" t="s">
        <v>897</v>
      </c>
      <c r="I587" s="18" t="s">
        <v>897</v>
      </c>
      <c r="J587" s="26"/>
      <c r="K587" s="20">
        <v>7.6388888888888895E-2</v>
      </c>
      <c r="L587" s="20">
        <v>0.39305555555555555</v>
      </c>
      <c r="M587" s="20">
        <v>0</v>
      </c>
      <c r="N587" s="21">
        <v>0.33124999999999999</v>
      </c>
      <c r="O587" s="21">
        <v>0.83333333333333337</v>
      </c>
      <c r="P587" s="18">
        <v>26</v>
      </c>
      <c r="Q587" s="21">
        <v>0.46944444444444444</v>
      </c>
      <c r="R587" s="18">
        <v>1</v>
      </c>
    </row>
    <row r="588" spans="1:18" ht="15" x14ac:dyDescent="0.25">
      <c r="A588" s="25">
        <v>45750</v>
      </c>
      <c r="B588" s="18" t="s">
        <v>27</v>
      </c>
      <c r="C588" s="18" t="s">
        <v>0</v>
      </c>
      <c r="D588" s="18" t="s">
        <v>889</v>
      </c>
      <c r="E588" s="18" t="s">
        <v>1719</v>
      </c>
      <c r="F588" s="18" t="s">
        <v>899</v>
      </c>
      <c r="H588" s="18" t="s">
        <v>1804</v>
      </c>
      <c r="I588" s="18" t="s">
        <v>906</v>
      </c>
      <c r="J588" s="26"/>
      <c r="K588" s="20">
        <v>0.19583333333333333</v>
      </c>
      <c r="L588" s="20">
        <v>0.16180555555555556</v>
      </c>
      <c r="M588" s="20">
        <v>0</v>
      </c>
      <c r="N588" s="21">
        <v>0.25138888888888888</v>
      </c>
      <c r="O588" s="21">
        <v>0.65208333333333335</v>
      </c>
      <c r="P588" s="18">
        <v>302</v>
      </c>
      <c r="Q588" s="21">
        <v>0.3576388888888889</v>
      </c>
      <c r="R588" s="18">
        <v>1</v>
      </c>
    </row>
    <row r="589" spans="1:18" ht="15" x14ac:dyDescent="0.25">
      <c r="A589" s="25">
        <v>45750</v>
      </c>
      <c r="B589" s="18" t="s">
        <v>513</v>
      </c>
      <c r="C589" s="18" t="s">
        <v>1</v>
      </c>
      <c r="D589" s="18" t="s">
        <v>890</v>
      </c>
      <c r="E589" s="18" t="s">
        <v>703</v>
      </c>
      <c r="F589" s="18" t="s">
        <v>1838</v>
      </c>
      <c r="H589" s="18" t="s">
        <v>4</v>
      </c>
      <c r="I589" s="18" t="s">
        <v>678</v>
      </c>
      <c r="J589" s="26"/>
      <c r="K589" s="20">
        <v>0.15833333333333333</v>
      </c>
      <c r="L589" s="20">
        <v>0.15069444444444444</v>
      </c>
      <c r="M589" s="20">
        <v>0</v>
      </c>
      <c r="N589" s="21">
        <v>0.54513888888888884</v>
      </c>
      <c r="O589" s="21">
        <v>0.88888888888888884</v>
      </c>
      <c r="P589" s="18">
        <v>238</v>
      </c>
      <c r="Q589" s="21">
        <v>0.30902777777777779</v>
      </c>
      <c r="R589" s="18">
        <v>1</v>
      </c>
    </row>
    <row r="590" spans="1:18" ht="15" x14ac:dyDescent="0.25">
      <c r="A590" s="25">
        <v>45750</v>
      </c>
      <c r="B590" s="18" t="s">
        <v>28</v>
      </c>
      <c r="C590" s="18" t="s">
        <v>0</v>
      </c>
      <c r="D590" s="18" t="s">
        <v>891</v>
      </c>
      <c r="E590" s="18" t="s">
        <v>1095</v>
      </c>
      <c r="F590" s="18" t="s">
        <v>21</v>
      </c>
      <c r="H590" s="18" t="s">
        <v>4</v>
      </c>
      <c r="I590" s="18" t="s">
        <v>674</v>
      </c>
      <c r="J590" s="26"/>
      <c r="K590" s="20">
        <v>7.9861111111111105E-2</v>
      </c>
      <c r="L590" s="20">
        <v>0.21597222222222223</v>
      </c>
      <c r="M590" s="20">
        <v>0</v>
      </c>
      <c r="N590" s="21">
        <v>0.16666666666666666</v>
      </c>
      <c r="O590" s="21">
        <v>0.48333333333333334</v>
      </c>
      <c r="P590" s="18">
        <v>102</v>
      </c>
      <c r="Q590" s="21">
        <v>0.29583333333333334</v>
      </c>
      <c r="R590" s="18">
        <v>1</v>
      </c>
    </row>
    <row r="591" spans="1:18" ht="15" x14ac:dyDescent="0.25">
      <c r="A591" s="25">
        <v>45750</v>
      </c>
      <c r="B591" s="18" t="s">
        <v>368</v>
      </c>
      <c r="D591" s="18" t="s">
        <v>940</v>
      </c>
      <c r="E591" s="18" t="s">
        <v>1719</v>
      </c>
      <c r="F591" s="18" t="s">
        <v>1035</v>
      </c>
      <c r="H591" s="18" t="s">
        <v>1042</v>
      </c>
      <c r="I591" s="18" t="s">
        <v>985</v>
      </c>
      <c r="J591" s="26"/>
      <c r="K591" s="20">
        <v>0.32916666666666666</v>
      </c>
      <c r="L591" s="20">
        <v>9.0972222222222218E-2</v>
      </c>
      <c r="M591" s="20">
        <v>0</v>
      </c>
      <c r="N591" s="21">
        <v>0.24930555555555556</v>
      </c>
      <c r="O591" s="21">
        <v>0.71458333333333335</v>
      </c>
      <c r="P591" s="18">
        <v>508</v>
      </c>
      <c r="Q591" s="21">
        <v>0.4201388888888889</v>
      </c>
      <c r="R591" s="18">
        <v>1</v>
      </c>
    </row>
    <row r="592" spans="1:18" ht="15" x14ac:dyDescent="0.25">
      <c r="A592" s="25">
        <v>45750</v>
      </c>
      <c r="B592" s="18" t="s">
        <v>514</v>
      </c>
      <c r="C592" s="18" t="s">
        <v>1</v>
      </c>
      <c r="D592" s="18" t="s">
        <v>892</v>
      </c>
      <c r="E592" s="18" t="s">
        <v>689</v>
      </c>
      <c r="F592" s="18" t="s">
        <v>1848</v>
      </c>
      <c r="H592" s="18" t="s">
        <v>603</v>
      </c>
      <c r="I592" s="18" t="s">
        <v>683</v>
      </c>
      <c r="J592" s="26"/>
      <c r="K592" s="20">
        <v>0.24722222222222223</v>
      </c>
      <c r="L592" s="20">
        <v>0.17708333333333334</v>
      </c>
      <c r="M592" s="20">
        <v>0</v>
      </c>
      <c r="N592" s="21">
        <v>0.23055555555555557</v>
      </c>
      <c r="O592" s="21">
        <v>0.68680555555555556</v>
      </c>
      <c r="P592" s="18">
        <v>401</v>
      </c>
      <c r="Q592" s="21">
        <v>0.42430555555555555</v>
      </c>
      <c r="R592" s="18">
        <v>1</v>
      </c>
    </row>
    <row r="593" spans="1:18" ht="15" x14ac:dyDescent="0.25">
      <c r="A593" s="25">
        <v>45750</v>
      </c>
      <c r="B593" s="18" t="s">
        <v>424</v>
      </c>
      <c r="C593" s="18" t="s">
        <v>0</v>
      </c>
      <c r="D593" s="18" t="s">
        <v>1864</v>
      </c>
      <c r="E593" s="18" t="s">
        <v>703</v>
      </c>
      <c r="F593" s="18" t="s">
        <v>1862</v>
      </c>
      <c r="H593" s="18" t="s">
        <v>4</v>
      </c>
      <c r="I593" s="18" t="s">
        <v>1859</v>
      </c>
      <c r="J593" s="26"/>
      <c r="K593" s="20">
        <v>0.15</v>
      </c>
      <c r="L593" s="20">
        <v>0.13680555555555557</v>
      </c>
      <c r="M593" s="20">
        <v>0</v>
      </c>
      <c r="N593" s="21">
        <v>0.92569444444444449</v>
      </c>
      <c r="O593" s="21">
        <v>0.28055555555555556</v>
      </c>
      <c r="P593" s="18">
        <v>248</v>
      </c>
      <c r="Q593" s="21">
        <v>0.28680555555555554</v>
      </c>
      <c r="R593" s="18">
        <v>1</v>
      </c>
    </row>
    <row r="594" spans="1:18" ht="15" x14ac:dyDescent="0.25">
      <c r="A594" s="25">
        <v>45750</v>
      </c>
      <c r="B594" s="18" t="s">
        <v>1800</v>
      </c>
      <c r="C594" s="18" t="s">
        <v>0</v>
      </c>
      <c r="D594" s="18" t="s">
        <v>1834</v>
      </c>
      <c r="E594" s="18" t="s">
        <v>1080</v>
      </c>
      <c r="F594" s="18" t="s">
        <v>1780</v>
      </c>
      <c r="H594" s="18" t="s">
        <v>1790</v>
      </c>
      <c r="I594" s="18" t="s">
        <v>1797</v>
      </c>
      <c r="J594" s="26"/>
      <c r="K594" s="20">
        <v>0.31180555555555556</v>
      </c>
      <c r="L594" s="20">
        <v>6.0416666666666667E-2</v>
      </c>
      <c r="M594" s="20">
        <v>0</v>
      </c>
      <c r="N594" s="21">
        <v>0.28263888888888888</v>
      </c>
      <c r="O594" s="21">
        <v>0.7680555555555556</v>
      </c>
      <c r="P594" s="18">
        <v>582</v>
      </c>
      <c r="Q594" s="21">
        <v>0.37222222222222223</v>
      </c>
      <c r="R594" s="18">
        <v>1</v>
      </c>
    </row>
    <row r="595" spans="1:18" ht="15" x14ac:dyDescent="0.25">
      <c r="A595" s="25">
        <v>45750</v>
      </c>
      <c r="B595" s="18" t="s">
        <v>371</v>
      </c>
      <c r="C595" s="18" t="s">
        <v>0</v>
      </c>
      <c r="D595" s="18" t="s">
        <v>941</v>
      </c>
      <c r="E595" s="18" t="s">
        <v>689</v>
      </c>
      <c r="F595" s="18" t="s">
        <v>1022</v>
      </c>
      <c r="H595" s="18" t="s">
        <v>895</v>
      </c>
      <c r="I595" s="18" t="s">
        <v>966</v>
      </c>
      <c r="J595" s="26"/>
      <c r="K595" s="20">
        <v>7.8472222222222221E-2</v>
      </c>
      <c r="L595" s="20">
        <v>0.16805555555555557</v>
      </c>
      <c r="M595" s="20">
        <v>0</v>
      </c>
      <c r="N595" s="21">
        <v>0.31597222222222221</v>
      </c>
      <c r="O595" s="21">
        <v>0.59583333333333333</v>
      </c>
      <c r="P595" s="18">
        <v>87</v>
      </c>
      <c r="Q595" s="21">
        <v>0.24652777777777779</v>
      </c>
      <c r="R595" s="18">
        <v>1</v>
      </c>
    </row>
    <row r="596" spans="1:18" ht="15" x14ac:dyDescent="0.25">
      <c r="A596" s="25">
        <v>45751</v>
      </c>
      <c r="B596" s="18" t="s">
        <v>372</v>
      </c>
      <c r="C596" s="18" t="s">
        <v>0</v>
      </c>
      <c r="D596" s="18" t="s">
        <v>951</v>
      </c>
      <c r="E596" s="18" t="s">
        <v>1719</v>
      </c>
      <c r="H596" s="18" t="s">
        <v>979</v>
      </c>
      <c r="I596" s="18" t="s">
        <v>985</v>
      </c>
      <c r="J596" s="26"/>
      <c r="K596" s="20">
        <v>0.20277777777777778</v>
      </c>
      <c r="L596" s="20">
        <v>0.22430555555555556</v>
      </c>
      <c r="M596" s="20">
        <v>0</v>
      </c>
      <c r="N596" s="21">
        <v>0.27847222222222223</v>
      </c>
      <c r="O596" s="21">
        <v>0.74097222222222225</v>
      </c>
      <c r="P596" s="18">
        <v>258</v>
      </c>
      <c r="Q596" s="21">
        <v>0.42708333333333331</v>
      </c>
      <c r="R596" s="18">
        <v>1</v>
      </c>
    </row>
    <row r="597" spans="1:18" ht="15" x14ac:dyDescent="0.25">
      <c r="A597" s="25">
        <v>45751</v>
      </c>
      <c r="B597" s="18" t="s">
        <v>381</v>
      </c>
      <c r="C597" s="18" t="s">
        <v>0</v>
      </c>
      <c r="D597" s="18" t="s">
        <v>1743</v>
      </c>
      <c r="E597" s="18" t="s">
        <v>689</v>
      </c>
      <c r="H597" s="18" t="s">
        <v>1723</v>
      </c>
      <c r="I597" s="18" t="s">
        <v>1724</v>
      </c>
      <c r="J597" s="26"/>
      <c r="K597" s="20">
        <v>0.25624999999999998</v>
      </c>
      <c r="L597" s="20">
        <v>0.18124999999999999</v>
      </c>
      <c r="M597" s="20">
        <v>0</v>
      </c>
      <c r="N597" s="21">
        <v>0.33402777777777776</v>
      </c>
      <c r="O597" s="21">
        <v>0.80625000000000002</v>
      </c>
      <c r="P597" s="18">
        <v>328</v>
      </c>
      <c r="Q597" s="21">
        <v>0.4375</v>
      </c>
      <c r="R597" s="18">
        <v>1</v>
      </c>
    </row>
    <row r="598" spans="1:18" ht="15" x14ac:dyDescent="0.25">
      <c r="A598" s="25">
        <v>45751</v>
      </c>
      <c r="B598" s="18" t="s">
        <v>382</v>
      </c>
      <c r="C598" s="18" t="s">
        <v>0</v>
      </c>
      <c r="D598" s="18" t="s">
        <v>736</v>
      </c>
      <c r="E598" s="18" t="s">
        <v>689</v>
      </c>
      <c r="H598" s="18" t="s">
        <v>1871</v>
      </c>
      <c r="I598" s="18" t="s">
        <v>598</v>
      </c>
      <c r="J598" s="26"/>
      <c r="K598" s="20">
        <v>0.21944444444444444</v>
      </c>
      <c r="L598" s="20">
        <v>0.18611111111111112</v>
      </c>
      <c r="M598" s="20">
        <v>0</v>
      </c>
      <c r="N598" s="21">
        <v>0.21597222222222223</v>
      </c>
      <c r="O598" s="21">
        <v>0.65416666666666667</v>
      </c>
      <c r="P598" s="18">
        <v>316</v>
      </c>
      <c r="Q598" s="21">
        <v>0.40555555555555556</v>
      </c>
      <c r="R598" s="18">
        <v>1</v>
      </c>
    </row>
    <row r="599" spans="1:18" ht="15" x14ac:dyDescent="0.25">
      <c r="A599" s="25">
        <v>45751</v>
      </c>
      <c r="B599" s="18" t="s">
        <v>383</v>
      </c>
      <c r="C599" s="18" t="s">
        <v>0</v>
      </c>
      <c r="D599" s="18" t="s">
        <v>737</v>
      </c>
      <c r="E599" s="18" t="s">
        <v>689</v>
      </c>
      <c r="H599" s="18" t="s">
        <v>895</v>
      </c>
      <c r="I599" s="18" t="s">
        <v>966</v>
      </c>
      <c r="J599" s="26"/>
      <c r="K599" s="20">
        <v>0.30694444444444446</v>
      </c>
      <c r="L599" s="20">
        <v>0.17569444444444443</v>
      </c>
      <c r="M599" s="20">
        <v>0</v>
      </c>
      <c r="N599" s="21">
        <v>0.30833333333333335</v>
      </c>
      <c r="O599" s="21">
        <v>0.82499999999999996</v>
      </c>
      <c r="P599" s="18">
        <v>496</v>
      </c>
      <c r="Q599" s="21">
        <v>0.4826388888888889</v>
      </c>
      <c r="R599" s="18">
        <v>1</v>
      </c>
    </row>
    <row r="600" spans="1:18" ht="15" x14ac:dyDescent="0.25">
      <c r="A600" s="25">
        <v>45751</v>
      </c>
      <c r="B600" s="18" t="s">
        <v>384</v>
      </c>
      <c r="C600" s="18" t="s">
        <v>0</v>
      </c>
      <c r="D600" s="18" t="s">
        <v>1744</v>
      </c>
      <c r="E600" s="18" t="s">
        <v>689</v>
      </c>
      <c r="H600" s="18" t="s">
        <v>1730</v>
      </c>
      <c r="I600" s="18" t="s">
        <v>1727</v>
      </c>
      <c r="J600" s="26"/>
      <c r="K600" s="20">
        <v>0.1</v>
      </c>
      <c r="L600" s="20">
        <v>0.15</v>
      </c>
      <c r="M600" s="20">
        <v>0</v>
      </c>
      <c r="N600" s="21">
        <v>0.17708333333333334</v>
      </c>
      <c r="O600" s="21">
        <v>0.42708333333333331</v>
      </c>
      <c r="P600" s="18">
        <v>143</v>
      </c>
      <c r="Q600" s="21">
        <v>0.25</v>
      </c>
      <c r="R600" s="18">
        <v>1</v>
      </c>
    </row>
    <row r="601" spans="1:18" ht="15" x14ac:dyDescent="0.25">
      <c r="A601" s="25">
        <v>45751</v>
      </c>
      <c r="B601" s="18" t="s">
        <v>426</v>
      </c>
      <c r="C601" s="18" t="s">
        <v>1</v>
      </c>
      <c r="D601" s="18" t="s">
        <v>738</v>
      </c>
      <c r="E601" s="18" t="s">
        <v>698</v>
      </c>
      <c r="H601" s="18" t="s">
        <v>555</v>
      </c>
      <c r="I601" s="18" t="s">
        <v>679</v>
      </c>
      <c r="J601" s="26"/>
      <c r="K601" s="20">
        <v>0.15416666666666667</v>
      </c>
      <c r="L601" s="20">
        <v>0.31319444444444444</v>
      </c>
      <c r="M601" s="20">
        <v>0</v>
      </c>
      <c r="N601" s="21">
        <v>0.28263888888888888</v>
      </c>
      <c r="O601" s="21">
        <v>0.79236111111111107</v>
      </c>
      <c r="P601" s="18">
        <v>103</v>
      </c>
      <c r="Q601" s="21">
        <v>0.46736111111111112</v>
      </c>
      <c r="R601" s="18">
        <v>1</v>
      </c>
    </row>
    <row r="602" spans="1:18" ht="15" x14ac:dyDescent="0.25">
      <c r="A602" s="25">
        <v>45751</v>
      </c>
      <c r="B602" s="18" t="s">
        <v>385</v>
      </c>
      <c r="C602" s="18" t="s">
        <v>0</v>
      </c>
      <c r="D602" s="18" t="s">
        <v>1874</v>
      </c>
      <c r="E602" s="18" t="s">
        <v>689</v>
      </c>
      <c r="H602" s="18" t="s">
        <v>693</v>
      </c>
      <c r="I602" s="18" t="s">
        <v>578</v>
      </c>
      <c r="J602" s="26"/>
      <c r="K602" s="20">
        <v>3.3333333333333333E-2</v>
      </c>
      <c r="L602" s="20">
        <v>5.9027777777777776E-2</v>
      </c>
      <c r="M602" s="20">
        <v>0</v>
      </c>
      <c r="N602" s="21">
        <v>0.37708333333333333</v>
      </c>
      <c r="O602" s="21">
        <v>0.49444444444444446</v>
      </c>
      <c r="P602" s="18">
        <v>32</v>
      </c>
      <c r="Q602" s="21">
        <v>9.2361111111111116E-2</v>
      </c>
      <c r="R602" s="18">
        <v>1</v>
      </c>
    </row>
    <row r="603" spans="1:18" ht="15" x14ac:dyDescent="0.25">
      <c r="A603" s="25">
        <v>45751</v>
      </c>
      <c r="B603" s="18" t="s">
        <v>67</v>
      </c>
      <c r="C603" s="18" t="s">
        <v>0</v>
      </c>
      <c r="D603" s="18" t="s">
        <v>912</v>
      </c>
      <c r="E603" s="18" t="s">
        <v>1719</v>
      </c>
      <c r="H603" s="18" t="s">
        <v>976</v>
      </c>
      <c r="I603" s="18" t="s">
        <v>1058</v>
      </c>
      <c r="J603" s="26"/>
      <c r="K603" s="20">
        <v>0.21944444444444444</v>
      </c>
      <c r="L603" s="20">
        <v>0.13958333333333334</v>
      </c>
      <c r="M603" s="20">
        <v>0</v>
      </c>
      <c r="N603" s="21">
        <v>0.26666666666666666</v>
      </c>
      <c r="O603" s="21">
        <v>0.65972222222222221</v>
      </c>
      <c r="P603" s="18">
        <v>314</v>
      </c>
      <c r="Q603" s="21">
        <v>0.35902777777777778</v>
      </c>
      <c r="R603" s="18">
        <v>1</v>
      </c>
    </row>
    <row r="604" spans="1:18" ht="15" x14ac:dyDescent="0.25">
      <c r="A604" s="25">
        <v>45751</v>
      </c>
      <c r="B604" s="18" t="s">
        <v>1029</v>
      </c>
      <c r="C604" s="18" t="s">
        <v>0</v>
      </c>
      <c r="D604" s="18">
        <v>100001817</v>
      </c>
      <c r="E604" s="18" t="s">
        <v>1080</v>
      </c>
      <c r="H604" s="18" t="s">
        <v>557</v>
      </c>
      <c r="I604" s="18" t="s">
        <v>960</v>
      </c>
      <c r="J604" s="26"/>
      <c r="K604" s="20">
        <v>0.21180555555555555</v>
      </c>
      <c r="L604" s="20">
        <v>0.23472222222222222</v>
      </c>
      <c r="M604" s="20">
        <v>0</v>
      </c>
      <c r="N604" s="21">
        <v>0.36875000000000002</v>
      </c>
      <c r="O604" s="21">
        <v>0.85555555555555551</v>
      </c>
      <c r="P604" s="18">
        <v>260</v>
      </c>
      <c r="Q604" s="21">
        <v>0.4465277777777778</v>
      </c>
      <c r="R604" s="18">
        <v>1</v>
      </c>
    </row>
    <row r="605" spans="1:18" ht="15" x14ac:dyDescent="0.25">
      <c r="A605" s="25">
        <v>45751</v>
      </c>
      <c r="B605" s="18" t="s">
        <v>428</v>
      </c>
      <c r="C605" s="18" t="s">
        <v>1</v>
      </c>
      <c r="D605" s="18" t="s">
        <v>740</v>
      </c>
      <c r="E605" s="18" t="s">
        <v>698</v>
      </c>
      <c r="H605" s="18" t="s">
        <v>555</v>
      </c>
      <c r="I605" s="18" t="s">
        <v>679</v>
      </c>
      <c r="J605" s="26"/>
      <c r="K605" s="20">
        <v>0.1673611111111111</v>
      </c>
      <c r="L605" s="20">
        <v>0.22916666666666666</v>
      </c>
      <c r="M605" s="20">
        <v>0</v>
      </c>
      <c r="N605" s="21">
        <v>6.9444444444444448E-2</v>
      </c>
      <c r="O605" s="21">
        <v>0.54722222222222228</v>
      </c>
      <c r="P605" s="18">
        <v>193</v>
      </c>
      <c r="Q605" s="21">
        <v>0.39652777777777776</v>
      </c>
      <c r="R605" s="18">
        <v>1</v>
      </c>
    </row>
    <row r="606" spans="1:18" ht="15" x14ac:dyDescent="0.25">
      <c r="A606" s="25">
        <v>45751</v>
      </c>
      <c r="B606" s="18" t="s">
        <v>76</v>
      </c>
      <c r="C606" s="18" t="s">
        <v>0</v>
      </c>
      <c r="D606" s="18" t="s">
        <v>1806</v>
      </c>
      <c r="E606" s="18" t="s">
        <v>1719</v>
      </c>
      <c r="H606" s="18" t="s">
        <v>693</v>
      </c>
      <c r="I606" s="18" t="s">
        <v>578</v>
      </c>
      <c r="J606" s="26"/>
      <c r="K606" s="20">
        <v>0.27777777777777779</v>
      </c>
      <c r="L606" s="20">
        <v>6.805555555555555E-2</v>
      </c>
      <c r="M606" s="20">
        <v>0</v>
      </c>
      <c r="N606" s="21">
        <v>0.31388888888888888</v>
      </c>
      <c r="O606" s="21">
        <v>0.70833333333333337</v>
      </c>
      <c r="P606" s="18">
        <v>450</v>
      </c>
      <c r="Q606" s="21">
        <v>0.34583333333333333</v>
      </c>
      <c r="R606" s="18">
        <v>1</v>
      </c>
    </row>
    <row r="607" spans="1:18" ht="15" x14ac:dyDescent="0.25">
      <c r="A607" s="25">
        <v>45751</v>
      </c>
      <c r="B607" s="18" t="s">
        <v>51</v>
      </c>
      <c r="C607" s="18" t="s">
        <v>0</v>
      </c>
      <c r="D607" s="18" t="s">
        <v>741</v>
      </c>
      <c r="E607" s="18" t="s">
        <v>703</v>
      </c>
      <c r="H607" s="18" t="s">
        <v>4</v>
      </c>
      <c r="I607" s="18" t="s">
        <v>678</v>
      </c>
      <c r="J607" s="26"/>
      <c r="K607" s="20">
        <v>0.16111111111111112</v>
      </c>
      <c r="L607" s="20">
        <v>0.19097222222222221</v>
      </c>
      <c r="M607" s="20">
        <v>0</v>
      </c>
      <c r="N607" s="21">
        <v>0.55138888888888893</v>
      </c>
      <c r="O607" s="21">
        <v>0.92500000000000004</v>
      </c>
      <c r="P607" s="18">
        <v>168</v>
      </c>
      <c r="Q607" s="21">
        <v>0.35208333333333336</v>
      </c>
      <c r="R607" s="18">
        <v>1</v>
      </c>
    </row>
    <row r="608" spans="1:18" ht="15" x14ac:dyDescent="0.25">
      <c r="A608" s="25">
        <v>45751</v>
      </c>
      <c r="B608" s="18" t="s">
        <v>378</v>
      </c>
      <c r="C608" s="18" t="s">
        <v>0</v>
      </c>
      <c r="D608" s="18" t="s">
        <v>913</v>
      </c>
      <c r="E608" s="18" t="s">
        <v>1719</v>
      </c>
      <c r="H608" s="18" t="s">
        <v>979</v>
      </c>
      <c r="I608" s="18" t="s">
        <v>985</v>
      </c>
      <c r="J608" s="26"/>
      <c r="K608" s="20">
        <v>0.28958333333333336</v>
      </c>
      <c r="L608" s="20">
        <v>0.2</v>
      </c>
      <c r="M608" s="20">
        <v>0</v>
      </c>
      <c r="N608" s="21">
        <v>0.25138888888888888</v>
      </c>
      <c r="O608" s="21">
        <v>0.77361111111111114</v>
      </c>
      <c r="P608" s="18">
        <v>265</v>
      </c>
      <c r="Q608" s="21">
        <v>0.48958333333333331</v>
      </c>
      <c r="R608" s="18">
        <v>1</v>
      </c>
    </row>
    <row r="609" spans="1:18" ht="15" x14ac:dyDescent="0.25">
      <c r="A609" s="25">
        <v>45751</v>
      </c>
      <c r="B609" s="18" t="s">
        <v>79</v>
      </c>
      <c r="C609" s="18" t="s">
        <v>986</v>
      </c>
      <c r="D609" s="18" t="s">
        <v>942</v>
      </c>
      <c r="E609" s="18" t="s">
        <v>1719</v>
      </c>
      <c r="G609" s="18" t="s">
        <v>578</v>
      </c>
      <c r="H609" s="18" t="s">
        <v>972</v>
      </c>
      <c r="I609" s="18" t="s">
        <v>980</v>
      </c>
      <c r="J609" s="26"/>
      <c r="K609" s="20">
        <v>0.25069444444444444</v>
      </c>
      <c r="L609" s="20">
        <v>0.25347222222222221</v>
      </c>
      <c r="M609" s="20">
        <v>0</v>
      </c>
      <c r="N609" s="21">
        <v>0.27708333333333335</v>
      </c>
      <c r="O609" s="21">
        <v>0.9916666666666667</v>
      </c>
      <c r="P609" s="18">
        <v>433</v>
      </c>
      <c r="Q609" s="21">
        <v>0.50416666666666665</v>
      </c>
      <c r="R609" s="18">
        <v>1</v>
      </c>
    </row>
    <row r="610" spans="1:18" ht="15" x14ac:dyDescent="0.25">
      <c r="A610" s="25">
        <v>45751</v>
      </c>
      <c r="B610" s="18" t="s">
        <v>429</v>
      </c>
      <c r="C610" s="18" t="s">
        <v>1</v>
      </c>
      <c r="D610" s="18" t="s">
        <v>713</v>
      </c>
      <c r="E610" s="18" t="s">
        <v>703</v>
      </c>
      <c r="H610" s="18" t="s">
        <v>4</v>
      </c>
      <c r="I610" s="18" t="s">
        <v>678</v>
      </c>
      <c r="J610" s="26"/>
      <c r="K610" s="20">
        <v>0.14791666666666667</v>
      </c>
      <c r="L610" s="20">
        <v>0.21041666666666667</v>
      </c>
      <c r="M610" s="20">
        <v>0</v>
      </c>
      <c r="N610" s="21">
        <v>9.0972222222222218E-2</v>
      </c>
      <c r="O610" s="21">
        <v>0.47083333333333333</v>
      </c>
      <c r="P610" s="18">
        <v>196</v>
      </c>
      <c r="Q610" s="21">
        <v>0.35833333333333334</v>
      </c>
      <c r="R610" s="18">
        <v>1</v>
      </c>
    </row>
    <row r="611" spans="1:18" ht="15" x14ac:dyDescent="0.25">
      <c r="A611" s="25">
        <v>45751</v>
      </c>
      <c r="B611" s="18" t="s">
        <v>386</v>
      </c>
      <c r="C611" s="18" t="s">
        <v>0</v>
      </c>
      <c r="D611" s="18" t="s">
        <v>742</v>
      </c>
      <c r="E611" s="18" t="s">
        <v>698</v>
      </c>
      <c r="H611" s="18" t="s">
        <v>560</v>
      </c>
      <c r="I611" s="18" t="s">
        <v>680</v>
      </c>
      <c r="J611" s="26"/>
      <c r="K611" s="20">
        <v>0.3923611111111111</v>
      </c>
      <c r="L611" s="20">
        <v>0.27638888888888891</v>
      </c>
      <c r="M611" s="20">
        <v>0</v>
      </c>
      <c r="N611" s="21">
        <v>6.9444444444444447E-4</v>
      </c>
      <c r="O611" s="21">
        <v>0.35486111111111113</v>
      </c>
      <c r="P611" s="18">
        <v>598</v>
      </c>
      <c r="Q611" s="21">
        <v>0.66874999999999996</v>
      </c>
      <c r="R611" s="18">
        <v>1</v>
      </c>
    </row>
    <row r="612" spans="1:18" ht="15" x14ac:dyDescent="0.25">
      <c r="A612" s="25">
        <v>45751</v>
      </c>
      <c r="B612" s="18" t="s">
        <v>430</v>
      </c>
      <c r="C612" s="18" t="s">
        <v>1</v>
      </c>
      <c r="D612" s="18" t="s">
        <v>743</v>
      </c>
      <c r="E612" s="18" t="s">
        <v>698</v>
      </c>
      <c r="H612" s="18" t="s">
        <v>555</v>
      </c>
      <c r="I612" s="18" t="s">
        <v>679</v>
      </c>
      <c r="J612" s="26"/>
      <c r="K612" s="20">
        <v>0.24513888888888888</v>
      </c>
      <c r="L612" s="20">
        <v>0.22083333333333333</v>
      </c>
      <c r="M612" s="20">
        <v>0</v>
      </c>
      <c r="N612" s="21">
        <v>9.8611111111111108E-2</v>
      </c>
      <c r="O612" s="21">
        <v>0.60069444444444442</v>
      </c>
      <c r="P612" s="18">
        <v>384</v>
      </c>
      <c r="Q612" s="21">
        <v>0.46597222222222223</v>
      </c>
      <c r="R612" s="18">
        <v>1</v>
      </c>
    </row>
    <row r="613" spans="1:18" ht="15" x14ac:dyDescent="0.25">
      <c r="A613" s="25">
        <v>45751</v>
      </c>
      <c r="B613" s="18" t="s">
        <v>387</v>
      </c>
      <c r="C613" s="18" t="s">
        <v>0</v>
      </c>
      <c r="D613" s="18" t="s">
        <v>744</v>
      </c>
      <c r="E613" s="18" t="s">
        <v>703</v>
      </c>
      <c r="H613" s="18" t="s">
        <v>4</v>
      </c>
      <c r="I613" s="18" t="s">
        <v>677</v>
      </c>
      <c r="J613" s="26"/>
      <c r="K613" s="20">
        <v>0.1</v>
      </c>
      <c r="L613" s="20">
        <v>7.9861111111111105E-2</v>
      </c>
      <c r="M613" s="20">
        <v>0</v>
      </c>
      <c r="N613" s="21">
        <v>0.68055555555555558</v>
      </c>
      <c r="O613" s="21">
        <v>0.88611111111111107</v>
      </c>
      <c r="P613" s="18">
        <v>91</v>
      </c>
      <c r="Q613" s="21">
        <v>0.17986111111111111</v>
      </c>
      <c r="R613" s="18">
        <v>1</v>
      </c>
    </row>
    <row r="614" spans="1:18" ht="15" x14ac:dyDescent="0.25">
      <c r="A614" s="25">
        <v>45751</v>
      </c>
      <c r="B614" s="18" t="s">
        <v>83</v>
      </c>
      <c r="D614" s="18" t="s">
        <v>914</v>
      </c>
      <c r="E614" s="18" t="s">
        <v>1719</v>
      </c>
      <c r="G614" s="18" t="s">
        <v>578</v>
      </c>
      <c r="H614" s="18" t="s">
        <v>972</v>
      </c>
      <c r="I614" s="18" t="s">
        <v>980</v>
      </c>
      <c r="J614" s="26"/>
      <c r="K614" s="20">
        <v>0.49722222222222223</v>
      </c>
      <c r="L614" s="20">
        <v>0.14305555555555555</v>
      </c>
      <c r="M614" s="20">
        <v>0</v>
      </c>
      <c r="N614" s="21">
        <v>0.28125</v>
      </c>
      <c r="O614" s="21">
        <v>0.9375</v>
      </c>
      <c r="P614" s="18">
        <v>836</v>
      </c>
      <c r="Q614" s="21">
        <v>0.64027777777777772</v>
      </c>
      <c r="R614" s="18">
        <v>1</v>
      </c>
    </row>
    <row r="615" spans="1:18" ht="15" x14ac:dyDescent="0.25">
      <c r="A615" s="25">
        <v>45751</v>
      </c>
      <c r="B615" s="18" t="s">
        <v>88</v>
      </c>
      <c r="C615" s="18" t="s">
        <v>0</v>
      </c>
      <c r="D615" s="18" t="s">
        <v>948</v>
      </c>
      <c r="E615" s="18" t="s">
        <v>689</v>
      </c>
      <c r="H615" s="18" t="s">
        <v>895</v>
      </c>
      <c r="I615" s="18" t="s">
        <v>966</v>
      </c>
      <c r="J615" s="26"/>
      <c r="K615" s="20">
        <v>0.26805555555555555</v>
      </c>
      <c r="L615" s="20">
        <v>0.22708333333333333</v>
      </c>
      <c r="M615" s="20">
        <v>0</v>
      </c>
      <c r="N615" s="21">
        <v>0.22916666666666666</v>
      </c>
      <c r="O615" s="21">
        <v>0.75694444444444442</v>
      </c>
      <c r="P615" s="18">
        <v>367</v>
      </c>
      <c r="Q615" s="21">
        <v>0.49513888888888891</v>
      </c>
      <c r="R615" s="18">
        <v>1</v>
      </c>
    </row>
    <row r="616" spans="1:18" ht="15" x14ac:dyDescent="0.25">
      <c r="A616" s="25">
        <v>45751</v>
      </c>
      <c r="B616" s="18" t="s">
        <v>90</v>
      </c>
      <c r="C616" s="18" t="s">
        <v>0</v>
      </c>
      <c r="D616" s="18" t="s">
        <v>1807</v>
      </c>
      <c r="E616" s="18" t="s">
        <v>702</v>
      </c>
      <c r="H616" s="18" t="s">
        <v>897</v>
      </c>
      <c r="I616" s="18" t="s">
        <v>897</v>
      </c>
      <c r="J616" s="26"/>
      <c r="K616" s="20">
        <v>4.8611111111111112E-2</v>
      </c>
      <c r="L616" s="20">
        <v>0.40208333333333335</v>
      </c>
      <c r="M616" s="20">
        <v>0</v>
      </c>
      <c r="N616" s="21">
        <v>0.20902777777777778</v>
      </c>
      <c r="O616" s="21">
        <v>0.69097222222222221</v>
      </c>
      <c r="P616" s="18">
        <v>18</v>
      </c>
      <c r="Q616" s="21">
        <v>0.45069444444444445</v>
      </c>
      <c r="R616" s="18">
        <v>1</v>
      </c>
    </row>
    <row r="617" spans="1:18" ht="15" x14ac:dyDescent="0.25">
      <c r="A617" s="25">
        <v>45751</v>
      </c>
      <c r="B617" s="18" t="s">
        <v>431</v>
      </c>
      <c r="C617" s="18" t="s">
        <v>1</v>
      </c>
      <c r="D617" s="18" t="s">
        <v>745</v>
      </c>
      <c r="E617" s="18" t="s">
        <v>698</v>
      </c>
      <c r="H617" s="18" t="s">
        <v>556</v>
      </c>
      <c r="I617" s="18" t="s">
        <v>675</v>
      </c>
      <c r="J617" s="26"/>
      <c r="K617" s="20">
        <v>0.125</v>
      </c>
      <c r="L617" s="20">
        <v>0.14374999999999999</v>
      </c>
      <c r="M617" s="20">
        <v>6.9444444444444447E-4</v>
      </c>
      <c r="N617" s="21">
        <v>0.64097222222222228</v>
      </c>
      <c r="O617" s="21">
        <v>0.93472222222222223</v>
      </c>
      <c r="P617" s="18">
        <v>173</v>
      </c>
      <c r="Q617" s="21">
        <v>0.26944444444444443</v>
      </c>
      <c r="R617" s="18">
        <v>1</v>
      </c>
    </row>
    <row r="618" spans="1:18" ht="15" x14ac:dyDescent="0.25">
      <c r="A618" s="25">
        <v>45751</v>
      </c>
      <c r="B618" s="18" t="s">
        <v>53</v>
      </c>
      <c r="C618" s="18" t="s">
        <v>1</v>
      </c>
      <c r="D618" s="18" t="s">
        <v>746</v>
      </c>
      <c r="E618" s="18" t="s">
        <v>703</v>
      </c>
      <c r="H618" s="18" t="s">
        <v>4</v>
      </c>
      <c r="I618" s="18" t="s">
        <v>678</v>
      </c>
      <c r="J618" s="26"/>
      <c r="K618" s="20">
        <v>0.17083333333333334</v>
      </c>
      <c r="L618" s="20">
        <v>0.15972222222222221</v>
      </c>
      <c r="M618" s="20">
        <v>0</v>
      </c>
      <c r="N618" s="21">
        <v>8.4027777777777785E-2</v>
      </c>
      <c r="O618" s="21">
        <v>0.45833333333333331</v>
      </c>
      <c r="P618" s="18">
        <v>212</v>
      </c>
      <c r="Q618" s="21">
        <v>0.33055555555555555</v>
      </c>
      <c r="R618" s="18">
        <v>1</v>
      </c>
    </row>
    <row r="619" spans="1:18" ht="15" x14ac:dyDescent="0.25">
      <c r="A619" s="25">
        <v>45751</v>
      </c>
      <c r="B619" s="18" t="s">
        <v>373</v>
      </c>
      <c r="C619" s="18" t="s">
        <v>0</v>
      </c>
      <c r="D619" s="18" t="s">
        <v>1808</v>
      </c>
      <c r="E619" s="18" t="s">
        <v>702</v>
      </c>
      <c r="H619" s="18" t="s">
        <v>897</v>
      </c>
      <c r="I619" s="18" t="s">
        <v>897</v>
      </c>
      <c r="J619" s="26"/>
      <c r="K619" s="20">
        <v>0.19236111111111112</v>
      </c>
      <c r="L619" s="20">
        <v>0.21597222222222223</v>
      </c>
      <c r="M619" s="20">
        <v>0</v>
      </c>
      <c r="N619" s="21">
        <v>0.21180555555555555</v>
      </c>
      <c r="O619" s="21">
        <v>0.66249999999999998</v>
      </c>
      <c r="P619" s="18">
        <v>240</v>
      </c>
      <c r="Q619" s="21">
        <v>0.40833333333333333</v>
      </c>
      <c r="R619" s="18">
        <v>1</v>
      </c>
    </row>
    <row r="620" spans="1:18" ht="15" x14ac:dyDescent="0.25">
      <c r="A620" s="25">
        <v>45751</v>
      </c>
      <c r="B620" s="18" t="s">
        <v>96</v>
      </c>
      <c r="C620" s="18" t="s">
        <v>0</v>
      </c>
      <c r="D620" s="18" t="s">
        <v>1809</v>
      </c>
      <c r="E620" s="18" t="s">
        <v>702</v>
      </c>
      <c r="H620" s="18" t="s">
        <v>897</v>
      </c>
      <c r="I620" s="18" t="s">
        <v>897</v>
      </c>
      <c r="J620" s="26"/>
      <c r="K620" s="20">
        <v>0.24305555555555555</v>
      </c>
      <c r="L620" s="20">
        <v>0.17291666666666666</v>
      </c>
      <c r="M620" s="20">
        <v>0</v>
      </c>
      <c r="N620" s="21">
        <v>0.20833333333333334</v>
      </c>
      <c r="O620" s="21">
        <v>0.65625</v>
      </c>
      <c r="P620" s="18">
        <v>305</v>
      </c>
      <c r="Q620" s="21">
        <v>0.41597222222222224</v>
      </c>
      <c r="R620" s="18">
        <v>1</v>
      </c>
    </row>
    <row r="621" spans="1:18" ht="15" x14ac:dyDescent="0.25">
      <c r="A621" s="25">
        <v>45751</v>
      </c>
      <c r="B621" s="18" t="s">
        <v>98</v>
      </c>
      <c r="D621" s="18" t="s">
        <v>949</v>
      </c>
      <c r="E621" s="18" t="s">
        <v>1719</v>
      </c>
      <c r="H621" s="18" t="s">
        <v>978</v>
      </c>
      <c r="I621" s="18" t="s">
        <v>1849</v>
      </c>
      <c r="J621" s="26"/>
      <c r="K621" s="20">
        <v>0.20694444444444443</v>
      </c>
      <c r="L621" s="20">
        <v>0.16527777777777777</v>
      </c>
      <c r="M621" s="20">
        <v>0</v>
      </c>
      <c r="N621" s="21">
        <v>0.73958333333333337</v>
      </c>
      <c r="O621" s="21">
        <v>0.15555555555555556</v>
      </c>
      <c r="P621" s="18">
        <v>329</v>
      </c>
      <c r="Q621" s="21">
        <v>0.37222222222222223</v>
      </c>
      <c r="R621" s="18">
        <v>1</v>
      </c>
    </row>
    <row r="622" spans="1:18" ht="15" x14ac:dyDescent="0.25">
      <c r="A622" s="25">
        <v>45751</v>
      </c>
      <c r="B622" s="18" t="s">
        <v>389</v>
      </c>
      <c r="C622" s="18" t="s">
        <v>0</v>
      </c>
      <c r="D622" s="18" t="s">
        <v>752</v>
      </c>
      <c r="E622" s="18" t="s">
        <v>689</v>
      </c>
      <c r="H622" s="18" t="s">
        <v>1871</v>
      </c>
      <c r="I622" s="18" t="s">
        <v>598</v>
      </c>
      <c r="J622" s="26"/>
      <c r="K622" s="20">
        <v>0.17152777777777778</v>
      </c>
      <c r="L622" s="20">
        <v>0.19583333333333333</v>
      </c>
      <c r="M622" s="20">
        <v>0</v>
      </c>
      <c r="N622" s="21">
        <v>0.20972222222222223</v>
      </c>
      <c r="O622" s="21">
        <v>0.59791666666666665</v>
      </c>
      <c r="P622" s="18">
        <v>215</v>
      </c>
      <c r="Q622" s="21">
        <v>0.36736111111111114</v>
      </c>
      <c r="R622" s="18">
        <v>1</v>
      </c>
    </row>
    <row r="623" spans="1:18" ht="15" x14ac:dyDescent="0.25">
      <c r="A623" s="25">
        <v>45751</v>
      </c>
      <c r="B623" s="18" t="s">
        <v>103</v>
      </c>
      <c r="C623" s="18" t="s">
        <v>0</v>
      </c>
      <c r="D623" s="18" t="s">
        <v>1835</v>
      </c>
      <c r="E623" s="18" t="s">
        <v>702</v>
      </c>
      <c r="H623" s="18" t="s">
        <v>897</v>
      </c>
      <c r="I623" s="18" t="s">
        <v>897</v>
      </c>
      <c r="J623" s="26"/>
      <c r="K623" s="20">
        <v>0.31874999999999998</v>
      </c>
      <c r="L623" s="20">
        <v>0.18819444444444444</v>
      </c>
      <c r="M623" s="20">
        <v>0</v>
      </c>
      <c r="N623" s="21">
        <v>0.20972222222222223</v>
      </c>
      <c r="O623" s="21">
        <v>0.75208333333333333</v>
      </c>
      <c r="P623" s="18">
        <v>442</v>
      </c>
      <c r="Q623" s="21">
        <v>0.50694444444444442</v>
      </c>
      <c r="R623" s="18">
        <v>1</v>
      </c>
    </row>
    <row r="624" spans="1:18" ht="15" x14ac:dyDescent="0.25">
      <c r="A624" s="25">
        <v>45751</v>
      </c>
      <c r="B624" s="18" t="s">
        <v>1798</v>
      </c>
      <c r="C624" s="18" t="s">
        <v>0</v>
      </c>
      <c r="D624" s="18" t="s">
        <v>1810</v>
      </c>
      <c r="E624" s="18" t="s">
        <v>1080</v>
      </c>
      <c r="H624" s="18" t="s">
        <v>1790</v>
      </c>
      <c r="I624" s="18" t="s">
        <v>1797</v>
      </c>
      <c r="J624" s="26"/>
      <c r="K624" s="20">
        <v>0.32569444444444445</v>
      </c>
      <c r="L624" s="20">
        <v>2.2222222222222223E-2</v>
      </c>
      <c r="M624" s="20">
        <v>0</v>
      </c>
      <c r="N624" s="21">
        <v>0.19583333333333333</v>
      </c>
      <c r="O624" s="21">
        <v>0.77013888888888893</v>
      </c>
      <c r="P624" s="18">
        <v>529</v>
      </c>
      <c r="Q624" s="21">
        <v>0.34791666666666665</v>
      </c>
      <c r="R624" s="18">
        <v>1</v>
      </c>
    </row>
    <row r="625" spans="1:18" ht="15" x14ac:dyDescent="0.25">
      <c r="A625" s="25">
        <v>45751</v>
      </c>
      <c r="B625" s="18" t="s">
        <v>434</v>
      </c>
      <c r="C625" s="18" t="s">
        <v>1</v>
      </c>
      <c r="D625" s="18" t="s">
        <v>753</v>
      </c>
      <c r="E625" s="18" t="s">
        <v>702</v>
      </c>
      <c r="H625" s="18" t="s">
        <v>601</v>
      </c>
      <c r="I625" s="18" t="s">
        <v>685</v>
      </c>
      <c r="J625" s="26"/>
      <c r="K625" s="20">
        <v>0.19583333333333333</v>
      </c>
      <c r="L625" s="20">
        <v>0.12777777777777777</v>
      </c>
      <c r="M625" s="20">
        <v>0</v>
      </c>
      <c r="N625" s="21">
        <v>0.26111111111111113</v>
      </c>
      <c r="O625" s="21">
        <v>0.61875000000000002</v>
      </c>
      <c r="P625" s="18">
        <v>219</v>
      </c>
      <c r="Q625" s="21">
        <v>0.32361111111111113</v>
      </c>
      <c r="R625" s="18">
        <v>1</v>
      </c>
    </row>
    <row r="626" spans="1:18" ht="15" x14ac:dyDescent="0.25">
      <c r="A626" s="25">
        <v>45751</v>
      </c>
      <c r="B626" s="18" t="s">
        <v>435</v>
      </c>
      <c r="C626" s="18" t="s">
        <v>1</v>
      </c>
      <c r="D626" s="18" t="s">
        <v>754</v>
      </c>
      <c r="E626" s="18" t="s">
        <v>703</v>
      </c>
      <c r="H626" s="18" t="s">
        <v>4</v>
      </c>
      <c r="I626" s="18" t="s">
        <v>674</v>
      </c>
      <c r="J626" s="26"/>
      <c r="K626" s="20">
        <v>0.12916666666666668</v>
      </c>
      <c r="L626" s="20">
        <v>0.27847222222222223</v>
      </c>
      <c r="M626" s="20">
        <v>0</v>
      </c>
      <c r="N626" s="21">
        <v>0.4465277777777778</v>
      </c>
      <c r="O626" s="21">
        <v>0.88680555555555551</v>
      </c>
      <c r="P626" s="18">
        <v>163</v>
      </c>
      <c r="Q626" s="21">
        <v>0.40763888888888888</v>
      </c>
      <c r="R626" s="18">
        <v>1</v>
      </c>
    </row>
    <row r="627" spans="1:18" ht="15" x14ac:dyDescent="0.25">
      <c r="A627" s="25">
        <v>45751</v>
      </c>
      <c r="B627" s="18" t="s">
        <v>39</v>
      </c>
      <c r="C627" s="18" t="s">
        <v>1</v>
      </c>
      <c r="D627" s="18" t="s">
        <v>714</v>
      </c>
      <c r="E627" s="18" t="s">
        <v>703</v>
      </c>
      <c r="H627" s="18" t="s">
        <v>693</v>
      </c>
      <c r="I627" s="18" t="s">
        <v>678</v>
      </c>
      <c r="J627" s="26"/>
      <c r="K627" s="20">
        <v>0.12777777777777777</v>
      </c>
      <c r="L627" s="20">
        <v>0.24374999999999999</v>
      </c>
      <c r="M627" s="20">
        <v>0</v>
      </c>
      <c r="N627" s="21">
        <v>0.10138888888888889</v>
      </c>
      <c r="O627" s="21">
        <v>0.49444444444444446</v>
      </c>
      <c r="P627" s="18">
        <v>126</v>
      </c>
      <c r="Q627" s="21">
        <v>0.37152777777777779</v>
      </c>
      <c r="R627" s="18">
        <v>1</v>
      </c>
    </row>
    <row r="628" spans="1:18" ht="15" x14ac:dyDescent="0.25">
      <c r="A628" s="25">
        <v>45751</v>
      </c>
      <c r="B628" s="18" t="s">
        <v>516</v>
      </c>
      <c r="C628" s="18" t="s">
        <v>1</v>
      </c>
      <c r="D628" s="18" t="s">
        <v>755</v>
      </c>
      <c r="E628" s="18" t="s">
        <v>698</v>
      </c>
      <c r="H628" s="18" t="s">
        <v>555</v>
      </c>
      <c r="I628" s="18" t="s">
        <v>679</v>
      </c>
      <c r="J628" s="26"/>
      <c r="K628" s="20">
        <v>0.10972222222222222</v>
      </c>
      <c r="L628" s="20">
        <v>0.39166666666666666</v>
      </c>
      <c r="M628" s="20">
        <v>0</v>
      </c>
      <c r="N628" s="21">
        <v>0.20555555555555555</v>
      </c>
      <c r="O628" s="21">
        <v>0.74236111111111114</v>
      </c>
      <c r="P628" s="18">
        <v>91</v>
      </c>
      <c r="Q628" s="21">
        <v>0.50138888888888888</v>
      </c>
      <c r="R628" s="18">
        <v>1</v>
      </c>
    </row>
    <row r="629" spans="1:18" ht="15" x14ac:dyDescent="0.25">
      <c r="A629" s="25">
        <v>45751</v>
      </c>
      <c r="B629" s="18" t="s">
        <v>902</v>
      </c>
      <c r="C629" s="18" t="s">
        <v>1</v>
      </c>
      <c r="D629" s="18" t="s">
        <v>958</v>
      </c>
      <c r="E629" s="18" t="s">
        <v>703</v>
      </c>
      <c r="H629" s="18" t="s">
        <v>693</v>
      </c>
      <c r="I629" s="18" t="s">
        <v>674</v>
      </c>
      <c r="J629" s="26"/>
      <c r="K629" s="20">
        <v>0.17291666666666666</v>
      </c>
      <c r="L629" s="20">
        <v>0.24166666666666667</v>
      </c>
      <c r="M629" s="20">
        <v>0</v>
      </c>
      <c r="N629" s="21">
        <v>0.37777777777777777</v>
      </c>
      <c r="O629" s="21">
        <v>0.81736111111111109</v>
      </c>
      <c r="P629" s="18">
        <v>168</v>
      </c>
      <c r="Q629" s="21">
        <v>0.41458333333333336</v>
      </c>
      <c r="R629" s="18">
        <v>1</v>
      </c>
    </row>
    <row r="630" spans="1:18" ht="15" x14ac:dyDescent="0.25">
      <c r="A630" s="25">
        <v>45751</v>
      </c>
      <c r="B630" s="18" t="s">
        <v>436</v>
      </c>
      <c r="C630" s="18" t="s">
        <v>1</v>
      </c>
      <c r="D630" s="18">
        <v>100001814</v>
      </c>
      <c r="E630" s="18" t="s">
        <v>1080</v>
      </c>
      <c r="H630" s="18" t="s">
        <v>559</v>
      </c>
      <c r="I630" s="18" t="s">
        <v>559</v>
      </c>
      <c r="J630" s="26"/>
      <c r="K630" s="20">
        <v>0.19027777777777777</v>
      </c>
      <c r="L630" s="20">
        <v>0.22708333333333333</v>
      </c>
      <c r="M630" s="20">
        <v>0</v>
      </c>
      <c r="N630" s="21">
        <v>0.40555555555555556</v>
      </c>
      <c r="O630" s="21">
        <v>0.85624999999999996</v>
      </c>
      <c r="P630" s="18">
        <v>220</v>
      </c>
      <c r="Q630" s="21">
        <v>0.41736111111111113</v>
      </c>
      <c r="R630" s="18">
        <v>1</v>
      </c>
    </row>
    <row r="631" spans="1:18" ht="15" x14ac:dyDescent="0.25">
      <c r="A631" s="25">
        <v>45751</v>
      </c>
      <c r="B631" s="18" t="s">
        <v>121</v>
      </c>
      <c r="C631" s="18" t="s">
        <v>0</v>
      </c>
      <c r="D631" s="18" t="s">
        <v>1811</v>
      </c>
      <c r="E631" s="18" t="s">
        <v>1080</v>
      </c>
      <c r="H631" s="18" t="s">
        <v>1790</v>
      </c>
      <c r="I631" s="18" t="s">
        <v>1797</v>
      </c>
      <c r="J631" s="26"/>
      <c r="K631" s="20">
        <v>0.25416666666666665</v>
      </c>
      <c r="L631" s="20">
        <v>9.3055555555555558E-2</v>
      </c>
      <c r="M631" s="20">
        <v>0</v>
      </c>
      <c r="N631" s="21">
        <v>0.2013888888888889</v>
      </c>
      <c r="O631" s="21">
        <v>0.72499999999999998</v>
      </c>
      <c r="P631" s="18">
        <v>363</v>
      </c>
      <c r="Q631" s="21">
        <v>0.34722222222222221</v>
      </c>
      <c r="R631" s="18">
        <v>1</v>
      </c>
    </row>
    <row r="632" spans="1:18" ht="15" x14ac:dyDescent="0.25">
      <c r="A632" s="25">
        <v>45751</v>
      </c>
      <c r="B632" s="18" t="s">
        <v>7</v>
      </c>
      <c r="C632" s="18" t="s">
        <v>0</v>
      </c>
      <c r="D632" s="18" t="s">
        <v>756</v>
      </c>
      <c r="E632" s="18" t="s">
        <v>703</v>
      </c>
      <c r="H632" s="18" t="s">
        <v>4</v>
      </c>
      <c r="I632" s="18" t="s">
        <v>677</v>
      </c>
      <c r="J632" s="26"/>
      <c r="K632" s="20">
        <v>0.21041666666666667</v>
      </c>
      <c r="L632" s="20">
        <v>0.19722222222222222</v>
      </c>
      <c r="M632" s="20">
        <v>0</v>
      </c>
      <c r="N632" s="21">
        <v>2.2222222222222223E-2</v>
      </c>
      <c r="O632" s="21">
        <v>0.46250000000000002</v>
      </c>
      <c r="P632" s="18">
        <v>252</v>
      </c>
      <c r="Q632" s="21">
        <v>0.40763888888888888</v>
      </c>
      <c r="R632" s="18">
        <v>1</v>
      </c>
    </row>
    <row r="633" spans="1:18" ht="15" x14ac:dyDescent="0.25">
      <c r="A633" s="25">
        <v>45751</v>
      </c>
      <c r="B633" s="18" t="s">
        <v>437</v>
      </c>
      <c r="C633" s="18" t="s">
        <v>1</v>
      </c>
      <c r="D633" s="18" t="s">
        <v>757</v>
      </c>
      <c r="E633" s="18" t="s">
        <v>698</v>
      </c>
      <c r="H633" s="18" t="s">
        <v>555</v>
      </c>
      <c r="I633" s="18" t="s">
        <v>679</v>
      </c>
      <c r="J633" s="26"/>
      <c r="K633" s="20">
        <v>0.23958333333333334</v>
      </c>
      <c r="L633" s="20">
        <v>0.23125000000000001</v>
      </c>
      <c r="M633" s="20">
        <v>0</v>
      </c>
      <c r="N633" s="21">
        <v>0.15625</v>
      </c>
      <c r="O633" s="21">
        <v>0.65972222222222221</v>
      </c>
      <c r="P633" s="18">
        <v>268</v>
      </c>
      <c r="Q633" s="21">
        <v>0.47083333333333333</v>
      </c>
      <c r="R633" s="18">
        <v>1</v>
      </c>
    </row>
    <row r="634" spans="1:18" ht="15" x14ac:dyDescent="0.25">
      <c r="A634" s="25">
        <v>45751</v>
      </c>
      <c r="B634" s="18" t="s">
        <v>6</v>
      </c>
      <c r="C634" s="18" t="s">
        <v>0</v>
      </c>
      <c r="D634" s="18" t="s">
        <v>758</v>
      </c>
      <c r="E634" s="18" t="s">
        <v>703</v>
      </c>
      <c r="H634" s="18" t="s">
        <v>4</v>
      </c>
      <c r="I634" s="18" t="s">
        <v>677</v>
      </c>
      <c r="J634" s="26"/>
      <c r="K634" s="20">
        <v>0.16180555555555556</v>
      </c>
      <c r="L634" s="20">
        <v>0.20069444444444445</v>
      </c>
      <c r="M634" s="20">
        <v>0</v>
      </c>
      <c r="N634" s="21">
        <v>0.1361111111111111</v>
      </c>
      <c r="O634" s="21">
        <v>0.52361111111111114</v>
      </c>
      <c r="P634" s="18">
        <v>160</v>
      </c>
      <c r="Q634" s="21">
        <v>0.36249999999999999</v>
      </c>
      <c r="R634" s="18">
        <v>1</v>
      </c>
    </row>
    <row r="635" spans="1:18" ht="15" x14ac:dyDescent="0.25">
      <c r="A635" s="25">
        <v>45751</v>
      </c>
      <c r="B635" s="18" t="s">
        <v>438</v>
      </c>
      <c r="C635" s="18" t="s">
        <v>1</v>
      </c>
      <c r="D635" s="18" t="s">
        <v>759</v>
      </c>
      <c r="E635" s="18" t="s">
        <v>698</v>
      </c>
      <c r="H635" s="18" t="s">
        <v>563</v>
      </c>
      <c r="I635" s="18" t="s">
        <v>563</v>
      </c>
      <c r="J635" s="26"/>
      <c r="K635" s="20">
        <v>0.1451388888888889</v>
      </c>
      <c r="L635" s="20">
        <v>0.1701388888888889</v>
      </c>
      <c r="M635" s="20">
        <v>0</v>
      </c>
      <c r="N635" s="21">
        <v>0.27083333333333331</v>
      </c>
      <c r="O635" s="21">
        <v>0.625</v>
      </c>
      <c r="P635" s="18">
        <v>184</v>
      </c>
      <c r="Q635" s="21">
        <v>0.31527777777777777</v>
      </c>
      <c r="R635" s="18">
        <v>1</v>
      </c>
    </row>
    <row r="636" spans="1:18" ht="15" x14ac:dyDescent="0.25">
      <c r="A636" s="25">
        <v>45751</v>
      </c>
      <c r="B636" s="18" t="s">
        <v>129</v>
      </c>
      <c r="C636" s="18" t="s">
        <v>1</v>
      </c>
      <c r="D636" s="18" t="s">
        <v>760</v>
      </c>
      <c r="E636" s="18" t="s">
        <v>702</v>
      </c>
      <c r="H636" s="18" t="s">
        <v>686</v>
      </c>
      <c r="I636" s="18" t="s">
        <v>686</v>
      </c>
      <c r="J636" s="26"/>
      <c r="K636" s="20">
        <v>0.22152777777777777</v>
      </c>
      <c r="L636" s="20">
        <v>0.24027777777777778</v>
      </c>
      <c r="M636" s="20">
        <v>0</v>
      </c>
      <c r="N636" s="21">
        <v>0.25416666666666665</v>
      </c>
      <c r="O636" s="21">
        <v>0.74791666666666667</v>
      </c>
      <c r="P636" s="18">
        <v>226</v>
      </c>
      <c r="Q636" s="21">
        <v>0.46180555555555558</v>
      </c>
      <c r="R636" s="18">
        <v>1</v>
      </c>
    </row>
    <row r="637" spans="1:18" ht="15" x14ac:dyDescent="0.25">
      <c r="A637" s="25">
        <v>45751</v>
      </c>
      <c r="B637" s="18" t="s">
        <v>390</v>
      </c>
      <c r="C637" s="18" t="s">
        <v>0</v>
      </c>
      <c r="D637" s="18" t="s">
        <v>761</v>
      </c>
      <c r="E637" s="18" t="s">
        <v>1080</v>
      </c>
      <c r="H637" s="18" t="s">
        <v>559</v>
      </c>
      <c r="I637" s="18" t="s">
        <v>559</v>
      </c>
      <c r="J637" s="26"/>
      <c r="K637" s="20">
        <v>0.21527777777777779</v>
      </c>
      <c r="L637" s="20">
        <v>0.21319444444444444</v>
      </c>
      <c r="M637" s="20">
        <v>0</v>
      </c>
      <c r="N637" s="21">
        <v>0.87916666666666665</v>
      </c>
      <c r="O637" s="21">
        <v>0.3611111111111111</v>
      </c>
      <c r="P637" s="18">
        <v>248</v>
      </c>
      <c r="Q637" s="21">
        <v>0.4284722222222222</v>
      </c>
      <c r="R637" s="18">
        <v>1</v>
      </c>
    </row>
    <row r="638" spans="1:18" ht="15" x14ac:dyDescent="0.25">
      <c r="A638" s="25">
        <v>45751</v>
      </c>
      <c r="B638" s="18" t="s">
        <v>1858</v>
      </c>
      <c r="C638" s="18" t="s">
        <v>0</v>
      </c>
      <c r="D638" s="18">
        <v>100001868</v>
      </c>
      <c r="E638" s="18" t="s">
        <v>1719</v>
      </c>
      <c r="H638" s="18" t="s">
        <v>977</v>
      </c>
      <c r="I638" s="18" t="s">
        <v>984</v>
      </c>
      <c r="J638" s="26"/>
      <c r="K638" s="20">
        <v>0.33194444444444443</v>
      </c>
      <c r="L638" s="20">
        <v>0.10833333333333334</v>
      </c>
      <c r="M638" s="20">
        <v>0</v>
      </c>
      <c r="N638" s="21">
        <v>0.34444444444444444</v>
      </c>
      <c r="O638" s="21">
        <v>0.85416666666666663</v>
      </c>
      <c r="P638" s="18">
        <v>543</v>
      </c>
      <c r="Q638" s="21">
        <v>0.44027777777777777</v>
      </c>
      <c r="R638" s="18">
        <v>1</v>
      </c>
    </row>
    <row r="639" spans="1:18" ht="15" x14ac:dyDescent="0.25">
      <c r="A639" s="25">
        <v>45751</v>
      </c>
      <c r="B639" s="18" t="s">
        <v>130</v>
      </c>
      <c r="C639" s="18" t="s">
        <v>0</v>
      </c>
      <c r="D639" s="18" t="s">
        <v>916</v>
      </c>
      <c r="E639" s="18" t="s">
        <v>1719</v>
      </c>
      <c r="H639" s="18" t="s">
        <v>974</v>
      </c>
      <c r="I639" s="18" t="s">
        <v>1027</v>
      </c>
      <c r="J639" s="26"/>
      <c r="K639" s="20">
        <v>0.25624999999999998</v>
      </c>
      <c r="L639" s="20">
        <v>0.17499999999999999</v>
      </c>
      <c r="M639" s="20">
        <v>0</v>
      </c>
      <c r="N639" s="21">
        <v>0.23819444444444443</v>
      </c>
      <c r="O639" s="21">
        <v>0.71597222222222223</v>
      </c>
      <c r="P639" s="18">
        <v>287</v>
      </c>
      <c r="Q639" s="21">
        <v>0.43125000000000002</v>
      </c>
      <c r="R639" s="18">
        <v>1</v>
      </c>
    </row>
    <row r="640" spans="1:18" ht="15" x14ac:dyDescent="0.25">
      <c r="A640" s="25">
        <v>45751</v>
      </c>
      <c r="B640" s="18" t="s">
        <v>439</v>
      </c>
      <c r="C640" s="18" t="s">
        <v>1</v>
      </c>
      <c r="D640" s="18" t="s">
        <v>762</v>
      </c>
      <c r="E640" s="18" t="s">
        <v>698</v>
      </c>
      <c r="H640" s="18" t="s">
        <v>555</v>
      </c>
      <c r="I640" s="18" t="s">
        <v>679</v>
      </c>
      <c r="J640" s="26"/>
      <c r="K640" s="20">
        <v>0.41875000000000001</v>
      </c>
      <c r="L640" s="20">
        <v>0.35694444444444445</v>
      </c>
      <c r="M640" s="20">
        <v>6.9444444444444447E-4</v>
      </c>
      <c r="N640" s="21">
        <v>0.10972222222222222</v>
      </c>
      <c r="O640" s="21">
        <v>0.37777777777777777</v>
      </c>
      <c r="P640" s="18">
        <v>599</v>
      </c>
      <c r="Q640" s="21">
        <v>0.77638888888888891</v>
      </c>
      <c r="R640" s="18">
        <v>1</v>
      </c>
    </row>
    <row r="641" spans="1:18" ht="15" x14ac:dyDescent="0.25">
      <c r="A641" s="25">
        <v>45751</v>
      </c>
      <c r="B641" s="18" t="s">
        <v>440</v>
      </c>
      <c r="C641" s="18" t="s">
        <v>1</v>
      </c>
      <c r="D641" s="18" t="s">
        <v>959</v>
      </c>
      <c r="E641" s="18" t="s">
        <v>703</v>
      </c>
      <c r="H641" s="18" t="s">
        <v>4</v>
      </c>
      <c r="I641" s="18" t="s">
        <v>678</v>
      </c>
      <c r="J641" s="26"/>
      <c r="K641" s="20">
        <v>9.6527777777777782E-2</v>
      </c>
      <c r="L641" s="20">
        <v>0.14930555555555555</v>
      </c>
      <c r="M641" s="20">
        <v>0</v>
      </c>
      <c r="N641" s="21">
        <v>0.15833333333333333</v>
      </c>
      <c r="O641" s="21">
        <v>0.42569444444444443</v>
      </c>
      <c r="P641" s="18">
        <v>104</v>
      </c>
      <c r="Q641" s="21">
        <v>0.24583333333333332</v>
      </c>
      <c r="R641" s="18">
        <v>1</v>
      </c>
    </row>
    <row r="642" spans="1:18" ht="15" x14ac:dyDescent="0.25">
      <c r="A642" s="25">
        <v>45751</v>
      </c>
      <c r="B642" s="18" t="s">
        <v>134</v>
      </c>
      <c r="D642" s="18" t="s">
        <v>918</v>
      </c>
      <c r="E642" s="18" t="s">
        <v>1719</v>
      </c>
      <c r="H642" s="18" t="s">
        <v>15</v>
      </c>
      <c r="I642" s="18" t="s">
        <v>1855</v>
      </c>
      <c r="J642" s="26"/>
      <c r="K642" s="20">
        <v>0.30208333333333331</v>
      </c>
      <c r="L642" s="20">
        <v>0.16319444444444445</v>
      </c>
      <c r="M642" s="20">
        <v>0</v>
      </c>
      <c r="N642" s="21">
        <v>0.20902777777777778</v>
      </c>
      <c r="O642" s="21">
        <v>0.7055555555555556</v>
      </c>
      <c r="P642" s="18">
        <v>429</v>
      </c>
      <c r="Q642" s="21">
        <v>0.46527777777777779</v>
      </c>
      <c r="R642" s="18">
        <v>1</v>
      </c>
    </row>
    <row r="643" spans="1:18" ht="15" x14ac:dyDescent="0.25">
      <c r="A643" s="25">
        <v>45751</v>
      </c>
      <c r="B643" s="18" t="s">
        <v>1801</v>
      </c>
      <c r="C643" s="18" t="s">
        <v>0</v>
      </c>
      <c r="D643" s="18" t="s">
        <v>1812</v>
      </c>
      <c r="E643" s="18" t="s">
        <v>1080</v>
      </c>
      <c r="H643" s="18" t="s">
        <v>1793</v>
      </c>
      <c r="I643" s="18" t="s">
        <v>1794</v>
      </c>
      <c r="J643" s="26"/>
      <c r="K643" s="20">
        <v>0.27777777777777779</v>
      </c>
      <c r="L643" s="20">
        <v>0.10208333333333333</v>
      </c>
      <c r="M643" s="20">
        <v>0</v>
      </c>
      <c r="N643" s="21">
        <v>0.23055555555555557</v>
      </c>
      <c r="O643" s="21">
        <v>0.6479166666666667</v>
      </c>
      <c r="P643" s="18">
        <v>422</v>
      </c>
      <c r="Q643" s="21">
        <v>0.37986111111111109</v>
      </c>
      <c r="R643" s="18">
        <v>1</v>
      </c>
    </row>
    <row r="644" spans="1:18" ht="15" x14ac:dyDescent="0.25">
      <c r="A644" s="25">
        <v>45751</v>
      </c>
      <c r="B644" s="18" t="s">
        <v>138</v>
      </c>
      <c r="D644" s="18" t="s">
        <v>919</v>
      </c>
      <c r="E644" s="18" t="s">
        <v>1719</v>
      </c>
      <c r="G644" s="18" t="s">
        <v>578</v>
      </c>
      <c r="H644" s="18" t="s">
        <v>972</v>
      </c>
      <c r="I644" s="18" t="s">
        <v>980</v>
      </c>
      <c r="J644" s="26"/>
      <c r="K644" s="20">
        <v>0.40763888888888888</v>
      </c>
      <c r="L644" s="20">
        <v>9.7916666666666666E-2</v>
      </c>
      <c r="M644" s="20">
        <v>0</v>
      </c>
      <c r="N644" s="21">
        <v>0.20833333333333334</v>
      </c>
      <c r="O644" s="21">
        <v>0.78888888888888886</v>
      </c>
      <c r="P644" s="18">
        <v>726</v>
      </c>
      <c r="Q644" s="21">
        <v>0.50555555555555554</v>
      </c>
      <c r="R644" s="18">
        <v>1</v>
      </c>
    </row>
    <row r="645" spans="1:18" ht="15" x14ac:dyDescent="0.25">
      <c r="A645" s="25">
        <v>45751</v>
      </c>
      <c r="B645" s="18" t="s">
        <v>441</v>
      </c>
      <c r="C645" s="18" t="s">
        <v>1</v>
      </c>
      <c r="D645" s="18" t="s">
        <v>763</v>
      </c>
      <c r="E645" s="18" t="s">
        <v>703</v>
      </c>
      <c r="H645" s="18" t="s">
        <v>693</v>
      </c>
      <c r="I645" s="18" t="s">
        <v>674</v>
      </c>
      <c r="J645" s="26"/>
      <c r="K645" s="20">
        <v>1.3888888888888889E-3</v>
      </c>
      <c r="L645" s="20">
        <v>0.12847222222222221</v>
      </c>
      <c r="M645" s="20">
        <v>0</v>
      </c>
      <c r="N645" s="21">
        <v>0.24652777777777779</v>
      </c>
      <c r="O645" s="21">
        <v>0.60972222222222228</v>
      </c>
      <c r="P645" s="18">
        <v>217</v>
      </c>
      <c r="Q645" s="21">
        <v>0.12986111111111112</v>
      </c>
      <c r="R645" s="18">
        <v>1</v>
      </c>
    </row>
    <row r="646" spans="1:18" ht="15" x14ac:dyDescent="0.25">
      <c r="A646" s="25">
        <v>45751</v>
      </c>
      <c r="B646" s="18" t="s">
        <v>16</v>
      </c>
      <c r="C646" s="18" t="s">
        <v>1</v>
      </c>
      <c r="D646" s="18" t="s">
        <v>764</v>
      </c>
      <c r="E646" s="18" t="s">
        <v>703</v>
      </c>
      <c r="H646" s="18" t="s">
        <v>4</v>
      </c>
      <c r="I646" s="18" t="s">
        <v>674</v>
      </c>
      <c r="J646" s="26"/>
      <c r="K646" s="20">
        <v>0.15694444444444444</v>
      </c>
      <c r="L646" s="20">
        <v>0.14444444444444443</v>
      </c>
      <c r="M646" s="20">
        <v>1.3888888888888889E-3</v>
      </c>
      <c r="N646" s="21">
        <v>0.5625</v>
      </c>
      <c r="O646" s="21">
        <v>0.88749999999999996</v>
      </c>
      <c r="P646" s="18">
        <v>222</v>
      </c>
      <c r="Q646" s="21">
        <v>0.30277777777777776</v>
      </c>
      <c r="R646" s="18">
        <v>1</v>
      </c>
    </row>
    <row r="647" spans="1:18" ht="15" x14ac:dyDescent="0.25">
      <c r="A647" s="25">
        <v>45751</v>
      </c>
      <c r="B647" s="18" t="s">
        <v>442</v>
      </c>
      <c r="C647" s="18" t="s">
        <v>1</v>
      </c>
      <c r="D647" s="18" t="s">
        <v>765</v>
      </c>
      <c r="E647" s="18" t="s">
        <v>1080</v>
      </c>
      <c r="H647" s="18" t="s">
        <v>558</v>
      </c>
      <c r="I647" s="18" t="s">
        <v>673</v>
      </c>
      <c r="J647" s="26"/>
      <c r="K647" s="20">
        <v>0.15625</v>
      </c>
      <c r="L647" s="20">
        <v>0.2673611111111111</v>
      </c>
      <c r="M647" s="20">
        <v>0</v>
      </c>
      <c r="N647" s="21">
        <v>0.93958333333333333</v>
      </c>
      <c r="O647" s="21">
        <v>0.3972222222222222</v>
      </c>
      <c r="P647" s="18">
        <v>217</v>
      </c>
      <c r="Q647" s="21">
        <v>0.4236111111111111</v>
      </c>
      <c r="R647" s="18">
        <v>1</v>
      </c>
    </row>
    <row r="648" spans="1:18" ht="15" x14ac:dyDescent="0.25">
      <c r="A648" s="25">
        <v>45751</v>
      </c>
      <c r="B648" s="18" t="s">
        <v>1802</v>
      </c>
      <c r="C648" s="18" t="s">
        <v>0</v>
      </c>
      <c r="D648" s="18" t="s">
        <v>1813</v>
      </c>
      <c r="E648" s="18" t="s">
        <v>1080</v>
      </c>
      <c r="H648" s="18" t="s">
        <v>1793</v>
      </c>
      <c r="I648" s="18" t="s">
        <v>1794</v>
      </c>
      <c r="J648" s="26"/>
      <c r="K648" s="20">
        <v>0.36875000000000002</v>
      </c>
      <c r="L648" s="20">
        <v>6.8750000000000006E-2</v>
      </c>
      <c r="M648" s="20">
        <v>0</v>
      </c>
      <c r="N648" s="21">
        <v>0.23055555555555557</v>
      </c>
      <c r="O648" s="21">
        <v>0.73333333333333328</v>
      </c>
      <c r="P648" s="18">
        <v>630</v>
      </c>
      <c r="Q648" s="21">
        <v>0.4375</v>
      </c>
      <c r="R648" s="18">
        <v>1</v>
      </c>
    </row>
    <row r="649" spans="1:18" ht="15" x14ac:dyDescent="0.25">
      <c r="A649" s="25">
        <v>45751</v>
      </c>
      <c r="B649" s="18" t="s">
        <v>444</v>
      </c>
      <c r="C649" s="18" t="s">
        <v>1</v>
      </c>
      <c r="D649" s="18" t="s">
        <v>716</v>
      </c>
      <c r="E649" s="18" t="s">
        <v>703</v>
      </c>
      <c r="H649" s="18" t="s">
        <v>4</v>
      </c>
      <c r="I649" s="18" t="s">
        <v>678</v>
      </c>
      <c r="J649" s="26"/>
      <c r="K649" s="20">
        <v>0.14444444444444443</v>
      </c>
      <c r="L649" s="20">
        <v>0.13055555555555556</v>
      </c>
      <c r="M649" s="20">
        <v>0</v>
      </c>
      <c r="N649" s="21">
        <v>0.55069444444444449</v>
      </c>
      <c r="O649" s="21">
        <v>0.84722222222222221</v>
      </c>
      <c r="P649" s="18">
        <v>170</v>
      </c>
      <c r="Q649" s="21">
        <v>0.27500000000000002</v>
      </c>
      <c r="R649" s="18">
        <v>1</v>
      </c>
    </row>
    <row r="650" spans="1:18" ht="15" x14ac:dyDescent="0.25">
      <c r="A650" s="25">
        <v>45751</v>
      </c>
      <c r="B650" s="18" t="s">
        <v>445</v>
      </c>
      <c r="C650" s="18" t="s">
        <v>1</v>
      </c>
      <c r="D650" s="18" t="s">
        <v>769</v>
      </c>
      <c r="E650" s="18" t="s">
        <v>702</v>
      </c>
      <c r="H650" s="18" t="s">
        <v>596</v>
      </c>
      <c r="I650" s="18" t="s">
        <v>682</v>
      </c>
      <c r="J650" s="26"/>
      <c r="K650" s="20">
        <v>0.12291666666666666</v>
      </c>
      <c r="L650" s="20">
        <v>0.18888888888888888</v>
      </c>
      <c r="M650" s="20">
        <v>0</v>
      </c>
      <c r="N650" s="21">
        <v>0.2590277777777778</v>
      </c>
      <c r="O650" s="21">
        <v>0.60416666666666663</v>
      </c>
      <c r="P650" s="18">
        <v>135</v>
      </c>
      <c r="Q650" s="21">
        <v>0.31180555555555556</v>
      </c>
      <c r="R650" s="18">
        <v>1</v>
      </c>
    </row>
    <row r="651" spans="1:18" ht="15" x14ac:dyDescent="0.25">
      <c r="A651" s="25">
        <v>45751</v>
      </c>
      <c r="B651" s="18" t="s">
        <v>446</v>
      </c>
      <c r="C651" s="18" t="s">
        <v>1</v>
      </c>
      <c r="D651" s="18" t="s">
        <v>770</v>
      </c>
      <c r="E651" s="18" t="s">
        <v>698</v>
      </c>
      <c r="H651" s="18" t="s">
        <v>563</v>
      </c>
      <c r="I651" s="18" t="s">
        <v>563</v>
      </c>
      <c r="J651" s="26"/>
      <c r="K651" s="20">
        <v>0.25486111111111109</v>
      </c>
      <c r="L651" s="20">
        <v>0.14583333333333334</v>
      </c>
      <c r="M651" s="20">
        <v>0</v>
      </c>
      <c r="N651" s="21">
        <v>0.25</v>
      </c>
      <c r="O651" s="21">
        <v>0.69930555555555551</v>
      </c>
      <c r="P651" s="18">
        <v>383</v>
      </c>
      <c r="Q651" s="21">
        <v>0.40069444444444446</v>
      </c>
      <c r="R651" s="18">
        <v>1</v>
      </c>
    </row>
    <row r="652" spans="1:18" ht="15" x14ac:dyDescent="0.25">
      <c r="A652" s="25">
        <v>45751</v>
      </c>
      <c r="B652" s="18" t="s">
        <v>447</v>
      </c>
      <c r="C652" s="18" t="s">
        <v>1</v>
      </c>
      <c r="D652" s="18" t="s">
        <v>771</v>
      </c>
      <c r="E652" s="18" t="s">
        <v>698</v>
      </c>
      <c r="H652" s="18" t="s">
        <v>556</v>
      </c>
      <c r="I652" s="18" t="s">
        <v>675</v>
      </c>
      <c r="J652" s="26"/>
      <c r="K652" s="20">
        <v>0.21458333333333332</v>
      </c>
      <c r="L652" s="20">
        <v>0.18819444444444444</v>
      </c>
      <c r="M652" s="20">
        <v>0</v>
      </c>
      <c r="N652" s="21">
        <v>8.7499999999999994E-2</v>
      </c>
      <c r="O652" s="21">
        <v>0.52638888888888891</v>
      </c>
      <c r="P652" s="18">
        <v>349</v>
      </c>
      <c r="Q652" s="21">
        <v>0.40277777777777779</v>
      </c>
      <c r="R652" s="18">
        <v>1</v>
      </c>
    </row>
    <row r="653" spans="1:18" ht="15" x14ac:dyDescent="0.25">
      <c r="A653" s="25">
        <v>45751</v>
      </c>
      <c r="B653" s="18" t="s">
        <v>448</v>
      </c>
      <c r="C653" s="18" t="s">
        <v>1</v>
      </c>
      <c r="D653" s="18" t="s">
        <v>773</v>
      </c>
      <c r="E653" s="18" t="s">
        <v>689</v>
      </c>
      <c r="H653" s="18" t="s">
        <v>965</v>
      </c>
      <c r="I653" s="18" t="s">
        <v>1872</v>
      </c>
      <c r="J653" s="26"/>
      <c r="K653" s="20">
        <v>0.21249999999999999</v>
      </c>
      <c r="L653" s="20">
        <v>0.17847222222222223</v>
      </c>
      <c r="M653" s="20">
        <v>0</v>
      </c>
      <c r="N653" s="21">
        <v>0.27083333333333331</v>
      </c>
      <c r="O653" s="21">
        <v>0.69930555555555551</v>
      </c>
      <c r="P653" s="18">
        <v>295</v>
      </c>
      <c r="Q653" s="21">
        <v>0.39097222222222222</v>
      </c>
      <c r="R653" s="18">
        <v>1</v>
      </c>
    </row>
    <row r="654" spans="1:18" ht="15" x14ac:dyDescent="0.25">
      <c r="A654" s="25">
        <v>45751</v>
      </c>
      <c r="B654" s="18" t="s">
        <v>450</v>
      </c>
      <c r="C654" s="18" t="s">
        <v>1</v>
      </c>
      <c r="D654" s="18" t="s">
        <v>776</v>
      </c>
      <c r="E654" s="18" t="s">
        <v>698</v>
      </c>
      <c r="H654" s="18" t="s">
        <v>563</v>
      </c>
      <c r="I654" s="18" t="s">
        <v>563</v>
      </c>
      <c r="J654" s="26"/>
      <c r="K654" s="20">
        <v>0.125</v>
      </c>
      <c r="L654" s="20">
        <v>0.14861111111111111</v>
      </c>
      <c r="M654" s="20">
        <v>0</v>
      </c>
      <c r="N654" s="21">
        <v>0.25694444444444442</v>
      </c>
      <c r="O654" s="21">
        <v>0.58402777777777781</v>
      </c>
      <c r="P654" s="18">
        <v>177</v>
      </c>
      <c r="Q654" s="21">
        <v>0.27361111111111114</v>
      </c>
      <c r="R654" s="18">
        <v>1</v>
      </c>
    </row>
    <row r="655" spans="1:18" ht="15" x14ac:dyDescent="0.25">
      <c r="A655" s="25">
        <v>45751</v>
      </c>
      <c r="B655" s="18" t="s">
        <v>451</v>
      </c>
      <c r="C655" s="18" t="s">
        <v>1</v>
      </c>
      <c r="D655" s="18" t="s">
        <v>777</v>
      </c>
      <c r="E655" s="18" t="s">
        <v>702</v>
      </c>
      <c r="H655" s="18" t="s">
        <v>1060</v>
      </c>
      <c r="I655" s="18" t="s">
        <v>1855</v>
      </c>
      <c r="J655" s="26"/>
      <c r="K655" s="20">
        <v>0.27361111111111114</v>
      </c>
      <c r="L655" s="20">
        <v>0.17708333333333334</v>
      </c>
      <c r="M655" s="20">
        <v>0</v>
      </c>
      <c r="N655" s="21">
        <v>0.31874999999999998</v>
      </c>
      <c r="O655" s="21">
        <v>0.80069444444444449</v>
      </c>
      <c r="P655" s="18">
        <v>512</v>
      </c>
      <c r="Q655" s="21">
        <v>0.45069444444444445</v>
      </c>
      <c r="R655" s="18">
        <v>1</v>
      </c>
    </row>
    <row r="656" spans="1:18" ht="15" x14ac:dyDescent="0.25">
      <c r="A656" s="25">
        <v>45751</v>
      </c>
      <c r="B656" s="18" t="s">
        <v>9</v>
      </c>
      <c r="C656" s="18" t="s">
        <v>0</v>
      </c>
      <c r="D656" s="18" t="s">
        <v>778</v>
      </c>
      <c r="E656" s="18" t="s">
        <v>703</v>
      </c>
      <c r="H656" s="18" t="s">
        <v>4</v>
      </c>
      <c r="I656" s="18" t="s">
        <v>677</v>
      </c>
      <c r="J656" s="26"/>
      <c r="K656" s="20">
        <v>9.930555555555555E-2</v>
      </c>
      <c r="L656" s="20">
        <v>0.1701388888888889</v>
      </c>
      <c r="M656" s="20">
        <v>0</v>
      </c>
      <c r="N656" s="21">
        <v>0.52777777777777779</v>
      </c>
      <c r="O656" s="21">
        <v>0.81944444444444442</v>
      </c>
      <c r="P656" s="18">
        <v>84</v>
      </c>
      <c r="Q656" s="21">
        <v>0.26944444444444443</v>
      </c>
      <c r="R656" s="18">
        <v>1</v>
      </c>
    </row>
    <row r="657" spans="1:18" ht="15" x14ac:dyDescent="0.25">
      <c r="A657" s="25">
        <v>45751</v>
      </c>
      <c r="B657" s="18" t="s">
        <v>379</v>
      </c>
      <c r="D657" s="18" t="s">
        <v>952</v>
      </c>
      <c r="E657" s="18" t="s">
        <v>1719</v>
      </c>
      <c r="G657" s="18" t="s">
        <v>578</v>
      </c>
      <c r="H657" s="18" t="s">
        <v>972</v>
      </c>
      <c r="I657" s="18" t="s">
        <v>980</v>
      </c>
      <c r="J657" s="26"/>
      <c r="K657" s="20">
        <v>0.39027777777777778</v>
      </c>
      <c r="L657" s="20">
        <v>3.4722222222222224E-2</v>
      </c>
      <c r="M657" s="20">
        <v>0</v>
      </c>
      <c r="N657" s="21">
        <v>0.50555555555555554</v>
      </c>
      <c r="O657" s="21">
        <v>0.97291666666666665</v>
      </c>
      <c r="P657" s="18">
        <v>556</v>
      </c>
      <c r="Q657" s="21">
        <v>0.42499999999999999</v>
      </c>
      <c r="R657" s="18">
        <v>1</v>
      </c>
    </row>
    <row r="658" spans="1:18" ht="15" x14ac:dyDescent="0.25">
      <c r="A658" s="25">
        <v>45751</v>
      </c>
      <c r="B658" s="18" t="s">
        <v>153</v>
      </c>
      <c r="D658" s="18" t="s">
        <v>943</v>
      </c>
      <c r="E658" s="18" t="s">
        <v>1719</v>
      </c>
      <c r="G658" s="18" t="s">
        <v>578</v>
      </c>
      <c r="H658" s="18" t="s">
        <v>972</v>
      </c>
      <c r="I658" s="18" t="s">
        <v>980</v>
      </c>
      <c r="J658" s="26"/>
      <c r="K658" s="20">
        <v>8.7499999999999994E-2</v>
      </c>
      <c r="L658" s="20">
        <v>3.888888888888889E-2</v>
      </c>
      <c r="M658" s="20">
        <v>0</v>
      </c>
      <c r="N658" s="21">
        <v>0.39097222222222222</v>
      </c>
      <c r="O658" s="21">
        <v>0.54722222222222228</v>
      </c>
      <c r="P658" s="18">
        <v>133</v>
      </c>
      <c r="Q658" s="21">
        <v>0.12638888888888888</v>
      </c>
      <c r="R658" s="18">
        <v>1</v>
      </c>
    </row>
    <row r="659" spans="1:18" ht="15" x14ac:dyDescent="0.25">
      <c r="A659" s="25">
        <v>45751</v>
      </c>
      <c r="B659" s="18" t="s">
        <v>18</v>
      </c>
      <c r="C659" s="18" t="s">
        <v>1</v>
      </c>
      <c r="D659" s="18" t="s">
        <v>780</v>
      </c>
      <c r="E659" s="18" t="s">
        <v>702</v>
      </c>
      <c r="H659" s="18" t="s">
        <v>1851</v>
      </c>
      <c r="I659" s="18" t="s">
        <v>1855</v>
      </c>
      <c r="J659" s="26"/>
      <c r="K659" s="20">
        <v>0.35069444444444442</v>
      </c>
      <c r="L659" s="20">
        <v>0.18402777777777779</v>
      </c>
      <c r="M659" s="20">
        <v>0</v>
      </c>
      <c r="N659" s="21">
        <v>0.20833333333333334</v>
      </c>
      <c r="O659" s="21">
        <v>0.77361111111111114</v>
      </c>
      <c r="P659" s="18">
        <v>504</v>
      </c>
      <c r="Q659" s="21">
        <v>0.53472222222222221</v>
      </c>
      <c r="R659" s="18">
        <v>1</v>
      </c>
    </row>
    <row r="660" spans="1:18" ht="15" x14ac:dyDescent="0.25">
      <c r="A660" s="25">
        <v>45751</v>
      </c>
      <c r="B660" s="18" t="s">
        <v>155</v>
      </c>
      <c r="C660" s="18" t="s">
        <v>1</v>
      </c>
      <c r="D660" s="18" t="s">
        <v>781</v>
      </c>
      <c r="E660" s="18" t="s">
        <v>702</v>
      </c>
      <c r="H660" s="18" t="s">
        <v>895</v>
      </c>
      <c r="I660" s="18" t="s">
        <v>966</v>
      </c>
      <c r="J660" s="26"/>
      <c r="K660" s="20">
        <v>0.30902777777777779</v>
      </c>
      <c r="L660" s="20">
        <v>0.15833333333333333</v>
      </c>
      <c r="M660" s="20">
        <v>0</v>
      </c>
      <c r="N660" s="21">
        <v>0.22916666666666666</v>
      </c>
      <c r="O660" s="21">
        <v>0.74305555555555558</v>
      </c>
      <c r="P660" s="18">
        <v>518</v>
      </c>
      <c r="Q660" s="21">
        <v>0.46736111111111112</v>
      </c>
      <c r="R660" s="18">
        <v>1</v>
      </c>
    </row>
    <row r="661" spans="1:18" ht="15" x14ac:dyDescent="0.25">
      <c r="A661" s="25">
        <v>45751</v>
      </c>
      <c r="B661" s="18" t="s">
        <v>10</v>
      </c>
      <c r="C661" s="18" t="s">
        <v>0</v>
      </c>
      <c r="D661" s="18" t="s">
        <v>782</v>
      </c>
      <c r="E661" s="18" t="s">
        <v>703</v>
      </c>
      <c r="H661" s="18" t="s">
        <v>4</v>
      </c>
      <c r="I661" s="18" t="s">
        <v>677</v>
      </c>
      <c r="J661" s="26"/>
      <c r="K661" s="20">
        <v>0.125</v>
      </c>
      <c r="L661" s="20">
        <v>0.20555555555555555</v>
      </c>
      <c r="M661" s="20">
        <v>0</v>
      </c>
      <c r="N661" s="21">
        <v>0.15902777777777777</v>
      </c>
      <c r="O661" s="21">
        <v>0.5180555555555556</v>
      </c>
      <c r="P661" s="18">
        <v>132</v>
      </c>
      <c r="Q661" s="21">
        <v>0.33055555555555555</v>
      </c>
      <c r="R661" s="18">
        <v>1</v>
      </c>
    </row>
    <row r="662" spans="1:18" ht="15" x14ac:dyDescent="0.25">
      <c r="A662" s="25">
        <v>45751</v>
      </c>
      <c r="B662" s="18" t="s">
        <v>34</v>
      </c>
      <c r="C662" s="18" t="s">
        <v>1</v>
      </c>
      <c r="D662" s="18" t="s">
        <v>783</v>
      </c>
      <c r="E662" s="18" t="s">
        <v>703</v>
      </c>
      <c r="H662" s="18" t="s">
        <v>4</v>
      </c>
      <c r="I662" s="18" t="s">
        <v>678</v>
      </c>
      <c r="J662" s="26"/>
      <c r="K662" s="20">
        <v>0.16180555555555556</v>
      </c>
      <c r="L662" s="20">
        <v>0.17222222222222222</v>
      </c>
      <c r="M662" s="20">
        <v>0</v>
      </c>
      <c r="N662" s="21">
        <v>0.11736111111111111</v>
      </c>
      <c r="O662" s="21">
        <v>0.48333333333333334</v>
      </c>
      <c r="P662" s="18">
        <v>185</v>
      </c>
      <c r="Q662" s="21">
        <v>0.33402777777777776</v>
      </c>
      <c r="R662" s="18">
        <v>1</v>
      </c>
    </row>
    <row r="663" spans="1:18" ht="15" x14ac:dyDescent="0.25">
      <c r="A663" s="25">
        <v>45751</v>
      </c>
      <c r="B663" s="18" t="s">
        <v>452</v>
      </c>
      <c r="C663" s="18" t="s">
        <v>1</v>
      </c>
      <c r="D663" s="18" t="s">
        <v>784</v>
      </c>
      <c r="E663" s="18" t="s">
        <v>703</v>
      </c>
      <c r="H663" s="18" t="s">
        <v>4</v>
      </c>
      <c r="I663" s="18" t="s">
        <v>674</v>
      </c>
      <c r="J663" s="26"/>
      <c r="K663" s="20">
        <v>0.19027777777777777</v>
      </c>
      <c r="L663" s="20">
        <v>0.14722222222222223</v>
      </c>
      <c r="M663" s="20">
        <v>0</v>
      </c>
      <c r="N663" s="21">
        <v>0.24652777777777779</v>
      </c>
      <c r="O663" s="21">
        <v>0.60902777777777772</v>
      </c>
      <c r="P663" s="18">
        <v>217</v>
      </c>
      <c r="Q663" s="21">
        <v>0.33750000000000002</v>
      </c>
      <c r="R663" s="18">
        <v>1</v>
      </c>
    </row>
    <row r="664" spans="1:18" ht="15" x14ac:dyDescent="0.25">
      <c r="A664" s="25">
        <v>45751</v>
      </c>
      <c r="B664" s="18" t="s">
        <v>41</v>
      </c>
      <c r="C664" s="18" t="s">
        <v>1</v>
      </c>
      <c r="D664" s="18" t="s">
        <v>726</v>
      </c>
      <c r="E664" s="18" t="s">
        <v>703</v>
      </c>
      <c r="H664" s="18" t="s">
        <v>4</v>
      </c>
      <c r="I664" s="18" t="s">
        <v>678</v>
      </c>
      <c r="J664" s="26"/>
      <c r="K664" s="20">
        <v>0.18541666666666667</v>
      </c>
      <c r="L664" s="20">
        <v>0.13541666666666666</v>
      </c>
      <c r="M664" s="20">
        <v>0</v>
      </c>
      <c r="N664" s="21">
        <v>0.55347222222222225</v>
      </c>
      <c r="O664" s="21">
        <v>0.92986111111111114</v>
      </c>
      <c r="P664" s="18">
        <v>219</v>
      </c>
      <c r="Q664" s="21">
        <v>0.32083333333333336</v>
      </c>
      <c r="R664" s="18">
        <v>1</v>
      </c>
    </row>
    <row r="665" spans="1:18" ht="15" x14ac:dyDescent="0.25">
      <c r="A665" s="25">
        <v>45751</v>
      </c>
      <c r="B665" s="18" t="s">
        <v>1760</v>
      </c>
      <c r="C665" s="18" t="s">
        <v>0</v>
      </c>
      <c r="D665" s="18">
        <v>100001834</v>
      </c>
      <c r="E665" s="18" t="s">
        <v>702</v>
      </c>
      <c r="H665" s="18" t="s">
        <v>895</v>
      </c>
      <c r="I665" s="18" t="s">
        <v>966</v>
      </c>
      <c r="J665" s="26"/>
      <c r="K665" s="20">
        <v>0.19305555555555556</v>
      </c>
      <c r="L665" s="20">
        <v>0.22708333333333333</v>
      </c>
      <c r="M665" s="20">
        <v>0</v>
      </c>
      <c r="N665" s="21">
        <v>0.21388888888888888</v>
      </c>
      <c r="O665" s="21">
        <v>0.67152777777777772</v>
      </c>
      <c r="P665" s="18">
        <v>243</v>
      </c>
      <c r="Q665" s="21">
        <v>0.4201388888888889</v>
      </c>
      <c r="R665" s="18">
        <v>1</v>
      </c>
    </row>
    <row r="666" spans="1:18" ht="15" x14ac:dyDescent="0.25">
      <c r="A666" s="25">
        <v>45751</v>
      </c>
      <c r="B666" s="18" t="s">
        <v>376</v>
      </c>
      <c r="C666" s="18" t="s">
        <v>0</v>
      </c>
      <c r="D666" s="18" t="s">
        <v>377</v>
      </c>
      <c r="E666" s="18" t="s">
        <v>1719</v>
      </c>
      <c r="H666" s="18" t="s">
        <v>1075</v>
      </c>
      <c r="I666" s="18" t="s">
        <v>1076</v>
      </c>
      <c r="J666" s="26"/>
      <c r="K666" s="20">
        <v>0.26111111111111113</v>
      </c>
      <c r="L666" s="20">
        <v>0.125</v>
      </c>
      <c r="M666" s="20">
        <v>0</v>
      </c>
      <c r="N666" s="21">
        <v>0.18680555555555556</v>
      </c>
      <c r="O666" s="21">
        <v>0.6166666666666667</v>
      </c>
      <c r="P666" s="18">
        <v>335</v>
      </c>
      <c r="Q666" s="21">
        <v>0.38611111111111113</v>
      </c>
      <c r="R666" s="18">
        <v>1</v>
      </c>
    </row>
    <row r="667" spans="1:18" ht="15" x14ac:dyDescent="0.25">
      <c r="A667" s="25">
        <v>45751</v>
      </c>
      <c r="B667" s="18" t="s">
        <v>160</v>
      </c>
      <c r="C667" s="18" t="s">
        <v>0</v>
      </c>
      <c r="D667" s="18" t="s">
        <v>920</v>
      </c>
      <c r="E667" s="18" t="s">
        <v>689</v>
      </c>
      <c r="H667" s="18" t="s">
        <v>895</v>
      </c>
      <c r="I667" s="18" t="s">
        <v>966</v>
      </c>
      <c r="J667" s="26"/>
      <c r="K667" s="20">
        <v>0.24930555555555556</v>
      </c>
      <c r="L667" s="20">
        <v>0.26458333333333334</v>
      </c>
      <c r="M667" s="20">
        <v>0</v>
      </c>
      <c r="N667" s="21">
        <v>0.21319444444444444</v>
      </c>
      <c r="O667" s="21">
        <v>0.75902777777777775</v>
      </c>
      <c r="P667" s="18">
        <v>355</v>
      </c>
      <c r="Q667" s="21">
        <v>0.51388888888888884</v>
      </c>
      <c r="R667" s="18">
        <v>1</v>
      </c>
    </row>
    <row r="668" spans="1:18" ht="15" x14ac:dyDescent="0.25">
      <c r="A668" s="25">
        <v>45751</v>
      </c>
      <c r="B668" s="18" t="s">
        <v>396</v>
      </c>
      <c r="C668" s="18" t="s">
        <v>0</v>
      </c>
      <c r="D668" s="18" t="s">
        <v>786</v>
      </c>
      <c r="E668" s="18" t="s">
        <v>689</v>
      </c>
      <c r="H668" s="18" t="s">
        <v>1871</v>
      </c>
      <c r="I668" s="18" t="s">
        <v>598</v>
      </c>
      <c r="J668" s="26"/>
      <c r="K668" s="20">
        <v>0.13750000000000001</v>
      </c>
      <c r="L668" s="20">
        <v>0.22847222222222222</v>
      </c>
      <c r="M668" s="20">
        <v>0</v>
      </c>
      <c r="N668" s="21">
        <v>0.19791666666666666</v>
      </c>
      <c r="O668" s="21">
        <v>0.59513888888888888</v>
      </c>
      <c r="P668" s="18">
        <v>155</v>
      </c>
      <c r="Q668" s="21">
        <v>0.3659722222222222</v>
      </c>
      <c r="R668" s="18">
        <v>1</v>
      </c>
    </row>
    <row r="669" spans="1:18" ht="15" x14ac:dyDescent="0.25">
      <c r="A669" s="25">
        <v>45751</v>
      </c>
      <c r="B669" s="18" t="s">
        <v>454</v>
      </c>
      <c r="C669" s="18" t="s">
        <v>1</v>
      </c>
      <c r="D669" s="18" t="s">
        <v>787</v>
      </c>
      <c r="E669" s="18" t="s">
        <v>698</v>
      </c>
      <c r="H669" s="18" t="s">
        <v>555</v>
      </c>
      <c r="I669" s="18" t="s">
        <v>679</v>
      </c>
      <c r="J669" s="26"/>
      <c r="K669" s="20">
        <v>0.21805555555555556</v>
      </c>
      <c r="L669" s="20">
        <v>0.26250000000000001</v>
      </c>
      <c r="M669" s="20">
        <v>1.3888888888888889E-3</v>
      </c>
      <c r="N669" s="21">
        <v>0.26250000000000001</v>
      </c>
      <c r="O669" s="21">
        <v>0.77708333333333335</v>
      </c>
      <c r="P669" s="18">
        <v>337</v>
      </c>
      <c r="Q669" s="21">
        <v>0.48194444444444445</v>
      </c>
      <c r="R669" s="18">
        <v>1</v>
      </c>
    </row>
    <row r="670" spans="1:18" ht="15" x14ac:dyDescent="0.25">
      <c r="A670" s="25">
        <v>45751</v>
      </c>
      <c r="B670" s="18" t="s">
        <v>17</v>
      </c>
      <c r="C670" s="18" t="s">
        <v>1</v>
      </c>
      <c r="D670" s="18" t="s">
        <v>788</v>
      </c>
      <c r="E670" s="18" t="s">
        <v>703</v>
      </c>
      <c r="H670" s="18" t="s">
        <v>4</v>
      </c>
      <c r="I670" s="18" t="s">
        <v>674</v>
      </c>
      <c r="J670" s="26"/>
      <c r="K670" s="20">
        <v>0.2590277777777778</v>
      </c>
      <c r="L670" s="20">
        <v>0.12361111111111112</v>
      </c>
      <c r="M670" s="20">
        <v>0</v>
      </c>
      <c r="N670" s="21">
        <v>1.8749999999999999E-2</v>
      </c>
      <c r="O670" s="21">
        <v>0.43402777777777779</v>
      </c>
      <c r="P670" s="18">
        <v>372</v>
      </c>
      <c r="Q670" s="21">
        <v>0.38263888888888886</v>
      </c>
      <c r="R670" s="18">
        <v>1</v>
      </c>
    </row>
    <row r="671" spans="1:18" ht="15" x14ac:dyDescent="0.25">
      <c r="A671" s="25">
        <v>45751</v>
      </c>
      <c r="B671" s="18" t="s">
        <v>397</v>
      </c>
      <c r="C671" s="18" t="s">
        <v>0</v>
      </c>
      <c r="D671" s="18" t="s">
        <v>1747</v>
      </c>
      <c r="E671" s="18" t="s">
        <v>689</v>
      </c>
      <c r="H671" s="18" t="s">
        <v>1726</v>
      </c>
      <c r="I671" s="18" t="s">
        <v>1727</v>
      </c>
      <c r="J671" s="26"/>
      <c r="K671" s="20">
        <v>6.3888888888888884E-2</v>
      </c>
      <c r="L671" s="20">
        <v>0.10486111111111111</v>
      </c>
      <c r="M671" s="20">
        <v>0</v>
      </c>
      <c r="N671" s="21">
        <v>0.26805555555555555</v>
      </c>
      <c r="O671" s="21">
        <v>0.43680555555555556</v>
      </c>
      <c r="P671" s="18">
        <v>82</v>
      </c>
      <c r="Q671" s="21">
        <v>0.16875000000000001</v>
      </c>
      <c r="R671" s="18">
        <v>1</v>
      </c>
    </row>
    <row r="672" spans="1:18" ht="15" x14ac:dyDescent="0.25">
      <c r="A672" s="25">
        <v>45751</v>
      </c>
      <c r="B672" s="18" t="s">
        <v>164</v>
      </c>
      <c r="C672" s="18" t="s">
        <v>0</v>
      </c>
      <c r="D672" s="18" t="s">
        <v>946</v>
      </c>
      <c r="E672" s="18" t="s">
        <v>1719</v>
      </c>
      <c r="H672" s="18" t="s">
        <v>979</v>
      </c>
      <c r="I672" s="18" t="s">
        <v>985</v>
      </c>
      <c r="J672" s="26"/>
      <c r="K672" s="20">
        <v>0.19236111111111112</v>
      </c>
      <c r="L672" s="20">
        <v>0.27083333333333331</v>
      </c>
      <c r="M672" s="20">
        <v>0</v>
      </c>
      <c r="N672" s="21">
        <v>0.26041666666666669</v>
      </c>
      <c r="O672" s="21">
        <v>0.75694444444444442</v>
      </c>
      <c r="P672" s="18">
        <v>236</v>
      </c>
      <c r="Q672" s="21">
        <v>0.46319444444444446</v>
      </c>
      <c r="R672" s="18">
        <v>1</v>
      </c>
    </row>
    <row r="673" spans="1:18" ht="15" x14ac:dyDescent="0.25">
      <c r="A673" s="25">
        <v>45751</v>
      </c>
      <c r="B673" s="18" t="s">
        <v>398</v>
      </c>
      <c r="C673" s="18" t="s">
        <v>0</v>
      </c>
      <c r="D673" s="18" t="s">
        <v>1749</v>
      </c>
      <c r="E673" s="18" t="s">
        <v>689</v>
      </c>
      <c r="H673" s="18" t="s">
        <v>1730</v>
      </c>
      <c r="I673" s="18" t="s">
        <v>1727</v>
      </c>
      <c r="J673" s="26"/>
      <c r="K673" s="20">
        <v>0.23333333333333334</v>
      </c>
      <c r="L673" s="20">
        <v>8.8888888888888892E-2</v>
      </c>
      <c r="M673" s="20">
        <v>0</v>
      </c>
      <c r="N673" s="21">
        <v>0.20347222222222222</v>
      </c>
      <c r="O673" s="21">
        <v>0.55972222222222223</v>
      </c>
      <c r="P673" s="18">
        <v>282</v>
      </c>
      <c r="Q673" s="21">
        <v>0.32222222222222224</v>
      </c>
      <c r="R673" s="18">
        <v>1</v>
      </c>
    </row>
    <row r="674" spans="1:18" ht="15" x14ac:dyDescent="0.25">
      <c r="A674" s="25">
        <v>45751</v>
      </c>
      <c r="B674" s="18" t="s">
        <v>170</v>
      </c>
      <c r="D674" s="18" t="s">
        <v>921</v>
      </c>
      <c r="E674" s="18" t="s">
        <v>1719</v>
      </c>
      <c r="H674" s="18" t="s">
        <v>978</v>
      </c>
      <c r="I674" s="18" t="s">
        <v>1849</v>
      </c>
      <c r="J674" s="26"/>
      <c r="K674" s="20">
        <v>0.17291666666666666</v>
      </c>
      <c r="L674" s="20">
        <v>7.2222222222222215E-2</v>
      </c>
      <c r="M674" s="20">
        <v>0</v>
      </c>
      <c r="N674" s="21">
        <v>0.7631944444444444</v>
      </c>
      <c r="O674" s="21">
        <v>3.9583333333333331E-2</v>
      </c>
      <c r="P674" s="18">
        <v>303</v>
      </c>
      <c r="Q674" s="21">
        <v>0.24513888888888888</v>
      </c>
      <c r="R674" s="18">
        <v>1</v>
      </c>
    </row>
    <row r="675" spans="1:18" ht="15" x14ac:dyDescent="0.25">
      <c r="A675" s="25">
        <v>45751</v>
      </c>
      <c r="B675" s="18" t="s">
        <v>456</v>
      </c>
      <c r="C675" s="18" t="s">
        <v>1</v>
      </c>
      <c r="D675" s="18" t="s">
        <v>790</v>
      </c>
      <c r="E675" s="18" t="s">
        <v>702</v>
      </c>
      <c r="H675" s="18" t="s">
        <v>692</v>
      </c>
      <c r="I675" s="18" t="s">
        <v>1066</v>
      </c>
      <c r="J675" s="26"/>
      <c r="K675" s="20">
        <v>0.24861111111111112</v>
      </c>
      <c r="L675" s="20">
        <v>0.20069444444444445</v>
      </c>
      <c r="M675" s="20">
        <v>0</v>
      </c>
      <c r="N675" s="21">
        <v>0.23541666666666666</v>
      </c>
      <c r="O675" s="21">
        <v>0.71944444444444444</v>
      </c>
      <c r="P675" s="18">
        <v>283</v>
      </c>
      <c r="Q675" s="21">
        <v>0.44930555555555557</v>
      </c>
      <c r="R675" s="18">
        <v>1</v>
      </c>
    </row>
    <row r="676" spans="1:18" ht="15" x14ac:dyDescent="0.25">
      <c r="A676" s="25">
        <v>45751</v>
      </c>
      <c r="B676" s="18" t="s">
        <v>457</v>
      </c>
      <c r="C676" s="18" t="s">
        <v>1</v>
      </c>
      <c r="D676" s="18" t="s">
        <v>791</v>
      </c>
      <c r="E676" s="18" t="s">
        <v>1080</v>
      </c>
      <c r="H676" s="18" t="s">
        <v>558</v>
      </c>
      <c r="I676" s="18" t="s">
        <v>673</v>
      </c>
      <c r="J676" s="26"/>
      <c r="K676" s="20">
        <v>0.18263888888888888</v>
      </c>
      <c r="L676" s="20">
        <v>0.27500000000000002</v>
      </c>
      <c r="M676" s="20">
        <v>0</v>
      </c>
      <c r="N676" s="21">
        <v>0.40347222222222223</v>
      </c>
      <c r="O676" s="21">
        <v>0.89166666666666672</v>
      </c>
      <c r="P676" s="18">
        <v>216</v>
      </c>
      <c r="Q676" s="21">
        <v>0.45763888888888887</v>
      </c>
      <c r="R676" s="18">
        <v>1</v>
      </c>
    </row>
    <row r="677" spans="1:18" ht="15" x14ac:dyDescent="0.25">
      <c r="A677" s="25">
        <v>45751</v>
      </c>
      <c r="B677" s="18" t="s">
        <v>458</v>
      </c>
      <c r="C677" s="18" t="s">
        <v>1</v>
      </c>
      <c r="D677" s="18" t="s">
        <v>792</v>
      </c>
      <c r="E677" s="18" t="s">
        <v>698</v>
      </c>
      <c r="H677" s="18" t="s">
        <v>555</v>
      </c>
      <c r="I677" s="18" t="s">
        <v>679</v>
      </c>
      <c r="J677" s="26"/>
      <c r="K677" s="20">
        <v>0.22708333333333333</v>
      </c>
      <c r="L677" s="20">
        <v>0.17708333333333334</v>
      </c>
      <c r="M677" s="20">
        <v>0</v>
      </c>
      <c r="N677" s="21">
        <v>0.3034722222222222</v>
      </c>
      <c r="O677" s="21">
        <v>0.73958333333333337</v>
      </c>
      <c r="P677" s="18">
        <v>299</v>
      </c>
      <c r="Q677" s="21">
        <v>0.40416666666666667</v>
      </c>
      <c r="R677" s="18">
        <v>1</v>
      </c>
    </row>
    <row r="678" spans="1:18" ht="15" x14ac:dyDescent="0.25">
      <c r="A678" s="25">
        <v>45751</v>
      </c>
      <c r="B678" s="18" t="s">
        <v>459</v>
      </c>
      <c r="C678" s="18" t="s">
        <v>1</v>
      </c>
      <c r="D678" s="18" t="s">
        <v>794</v>
      </c>
      <c r="E678" s="18" t="s">
        <v>702</v>
      </c>
      <c r="H678" s="18" t="s">
        <v>1851</v>
      </c>
      <c r="I678" s="18" t="s">
        <v>1855</v>
      </c>
      <c r="J678" s="26"/>
      <c r="K678" s="20">
        <v>0.26944444444444443</v>
      </c>
      <c r="L678" s="20">
        <v>0.22152777777777777</v>
      </c>
      <c r="M678" s="20">
        <v>0</v>
      </c>
      <c r="N678" s="21">
        <v>0.24652777777777779</v>
      </c>
      <c r="O678" s="21">
        <v>0.76875000000000004</v>
      </c>
      <c r="P678" s="18">
        <v>400</v>
      </c>
      <c r="Q678" s="21">
        <v>0.4909722222222222</v>
      </c>
      <c r="R678" s="18">
        <v>1</v>
      </c>
    </row>
    <row r="679" spans="1:18" ht="15" x14ac:dyDescent="0.25">
      <c r="A679" s="25">
        <v>45751</v>
      </c>
      <c r="B679" s="18" t="s">
        <v>172</v>
      </c>
      <c r="C679" s="18" t="s">
        <v>1</v>
      </c>
      <c r="D679" s="18" t="s">
        <v>795</v>
      </c>
      <c r="E679" s="18" t="s">
        <v>702</v>
      </c>
      <c r="H679" s="18" t="s">
        <v>686</v>
      </c>
      <c r="I679" s="18" t="s">
        <v>686</v>
      </c>
      <c r="J679" s="26"/>
      <c r="K679" s="20">
        <v>0.25972222222222224</v>
      </c>
      <c r="L679" s="20">
        <v>0.2326388888888889</v>
      </c>
      <c r="M679" s="20">
        <v>0</v>
      </c>
      <c r="N679" s="21">
        <v>0.20902777777777778</v>
      </c>
      <c r="O679" s="21">
        <v>0.73333333333333328</v>
      </c>
      <c r="P679" s="18">
        <v>313</v>
      </c>
      <c r="Q679" s="21">
        <v>0.49236111111111114</v>
      </c>
      <c r="R679" s="18">
        <v>1</v>
      </c>
    </row>
    <row r="680" spans="1:18" ht="15" x14ac:dyDescent="0.25">
      <c r="A680" s="25">
        <v>45751</v>
      </c>
      <c r="B680" s="18" t="s">
        <v>460</v>
      </c>
      <c r="C680" s="18" t="s">
        <v>1</v>
      </c>
      <c r="D680" s="18" t="s">
        <v>796</v>
      </c>
      <c r="E680" s="18" t="s">
        <v>689</v>
      </c>
      <c r="H680" s="18" t="s">
        <v>965</v>
      </c>
      <c r="I680" s="18" t="s">
        <v>965</v>
      </c>
      <c r="J680" s="26"/>
      <c r="K680" s="20">
        <v>0.19236111111111112</v>
      </c>
      <c r="L680" s="20">
        <v>0.17986111111111111</v>
      </c>
      <c r="M680" s="20">
        <v>0</v>
      </c>
      <c r="N680" s="21">
        <v>0.19513888888888889</v>
      </c>
      <c r="O680" s="21">
        <v>0.59930555555555554</v>
      </c>
      <c r="P680" s="18">
        <v>430</v>
      </c>
      <c r="Q680" s="21">
        <v>0.37222222222222223</v>
      </c>
      <c r="R680" s="18">
        <v>1</v>
      </c>
    </row>
    <row r="681" spans="1:18" ht="15" x14ac:dyDescent="0.25">
      <c r="A681" s="25">
        <v>45751</v>
      </c>
      <c r="B681" s="18" t="s">
        <v>174</v>
      </c>
      <c r="D681" s="18" t="s">
        <v>922</v>
      </c>
      <c r="E681" s="18" t="s">
        <v>1719</v>
      </c>
      <c r="H681" s="18" t="s">
        <v>972</v>
      </c>
      <c r="I681" s="18" t="s">
        <v>980</v>
      </c>
      <c r="J681" s="26"/>
      <c r="K681" s="20">
        <v>0.56736111111111109</v>
      </c>
      <c r="L681" s="20">
        <v>0.17569444444444443</v>
      </c>
      <c r="M681" s="20">
        <v>0</v>
      </c>
      <c r="N681" s="21">
        <v>0.13958333333333334</v>
      </c>
      <c r="O681" s="21">
        <v>0.88888888888888884</v>
      </c>
      <c r="P681" s="18">
        <v>1063</v>
      </c>
      <c r="Q681" s="21">
        <v>0.74305555555555558</v>
      </c>
      <c r="R681" s="18">
        <v>1</v>
      </c>
    </row>
    <row r="682" spans="1:18" ht="15" x14ac:dyDescent="0.25">
      <c r="A682" s="25">
        <v>45751</v>
      </c>
      <c r="B682" s="18" t="s">
        <v>461</v>
      </c>
      <c r="C682" s="18" t="s">
        <v>1</v>
      </c>
      <c r="D682" s="18" t="s">
        <v>797</v>
      </c>
      <c r="E682" s="18" t="s">
        <v>1719</v>
      </c>
      <c r="H682" s="18" t="s">
        <v>1804</v>
      </c>
      <c r="I682" s="18" t="s">
        <v>906</v>
      </c>
      <c r="J682" s="26"/>
      <c r="K682" s="20">
        <v>0.23749999999999999</v>
      </c>
      <c r="L682" s="20">
        <v>0.12361111111111112</v>
      </c>
      <c r="M682" s="20">
        <v>0</v>
      </c>
      <c r="N682" s="21">
        <v>0.24444444444444444</v>
      </c>
      <c r="O682" s="21">
        <v>0.63680555555555551</v>
      </c>
      <c r="P682" s="18">
        <v>317</v>
      </c>
      <c r="Q682" s="21">
        <v>0.3611111111111111</v>
      </c>
      <c r="R682" s="18">
        <v>1</v>
      </c>
    </row>
    <row r="683" spans="1:18" ht="15" x14ac:dyDescent="0.25">
      <c r="A683" s="25">
        <v>45751</v>
      </c>
      <c r="B683" s="18" t="s">
        <v>176</v>
      </c>
      <c r="C683" s="18" t="s">
        <v>1</v>
      </c>
      <c r="D683" s="18" t="s">
        <v>798</v>
      </c>
      <c r="E683" s="18" t="s">
        <v>702</v>
      </c>
      <c r="H683" s="18" t="s">
        <v>602</v>
      </c>
      <c r="I683" s="18" t="s">
        <v>602</v>
      </c>
      <c r="J683" s="26"/>
      <c r="K683" s="20">
        <v>0.14305555555555555</v>
      </c>
      <c r="L683" s="20">
        <v>0.14930555555555555</v>
      </c>
      <c r="M683" s="20">
        <v>0</v>
      </c>
      <c r="N683" s="21">
        <v>0.28263888888888888</v>
      </c>
      <c r="O683" s="21">
        <v>0.61111111111111116</v>
      </c>
      <c r="P683" s="18">
        <v>172</v>
      </c>
      <c r="Q683" s="21">
        <v>0.29236111111111113</v>
      </c>
      <c r="R683" s="18">
        <v>1</v>
      </c>
    </row>
    <row r="684" spans="1:18" ht="15" x14ac:dyDescent="0.25">
      <c r="A684" s="25">
        <v>45751</v>
      </c>
      <c r="B684" s="18" t="s">
        <v>462</v>
      </c>
      <c r="C684" s="18" t="s">
        <v>1</v>
      </c>
      <c r="D684" s="18" t="s">
        <v>799</v>
      </c>
      <c r="E684" s="18" t="s">
        <v>703</v>
      </c>
      <c r="H684" s="18" t="s">
        <v>4</v>
      </c>
      <c r="I684" s="18" t="s">
        <v>678</v>
      </c>
      <c r="J684" s="26"/>
      <c r="K684" s="20">
        <v>0.10972222222222222</v>
      </c>
      <c r="L684" s="20">
        <v>0.14027777777777778</v>
      </c>
      <c r="M684" s="20">
        <v>0</v>
      </c>
      <c r="N684" s="21">
        <v>0.5541666666666667</v>
      </c>
      <c r="O684" s="21">
        <v>0.82847222222222228</v>
      </c>
      <c r="P684" s="18">
        <v>109</v>
      </c>
      <c r="Q684" s="21">
        <v>0.25</v>
      </c>
      <c r="R684" s="18">
        <v>1</v>
      </c>
    </row>
    <row r="685" spans="1:18" ht="15" x14ac:dyDescent="0.25">
      <c r="A685" s="25">
        <v>45751</v>
      </c>
      <c r="B685" s="18" t="s">
        <v>400</v>
      </c>
      <c r="C685" s="18" t="s">
        <v>0</v>
      </c>
      <c r="D685" s="18" t="s">
        <v>1750</v>
      </c>
      <c r="E685" s="18" t="s">
        <v>689</v>
      </c>
      <c r="H685" s="18" t="s">
        <v>1726</v>
      </c>
      <c r="I685" s="18" t="s">
        <v>1727</v>
      </c>
      <c r="J685" s="26"/>
      <c r="K685" s="20">
        <v>0.20208333333333334</v>
      </c>
      <c r="L685" s="20">
        <v>0.22013888888888888</v>
      </c>
      <c r="M685" s="20">
        <v>0</v>
      </c>
      <c r="N685" s="21">
        <v>0.14027777777777778</v>
      </c>
      <c r="O685" s="21">
        <v>0.59444444444444444</v>
      </c>
      <c r="P685" s="18">
        <v>293</v>
      </c>
      <c r="Q685" s="21">
        <v>0.42222222222222222</v>
      </c>
      <c r="R685" s="18">
        <v>1</v>
      </c>
    </row>
    <row r="686" spans="1:18" ht="15" x14ac:dyDescent="0.25">
      <c r="A686" s="25">
        <v>45751</v>
      </c>
      <c r="B686" s="18" t="s">
        <v>401</v>
      </c>
      <c r="C686" s="18" t="s">
        <v>0</v>
      </c>
      <c r="D686" s="18" t="s">
        <v>801</v>
      </c>
      <c r="E686" s="18" t="s">
        <v>1080</v>
      </c>
      <c r="H686" s="18" t="s">
        <v>557</v>
      </c>
      <c r="I686" s="18" t="s">
        <v>557</v>
      </c>
      <c r="J686" s="26"/>
      <c r="K686" s="20">
        <v>0.20972222222222223</v>
      </c>
      <c r="L686" s="20">
        <v>0.26319444444444445</v>
      </c>
      <c r="M686" s="20">
        <v>0</v>
      </c>
      <c r="N686" s="21">
        <v>0.36944444444444446</v>
      </c>
      <c r="O686" s="21">
        <v>0.87569444444444444</v>
      </c>
      <c r="P686" s="18">
        <v>231</v>
      </c>
      <c r="Q686" s="21">
        <v>0.47291666666666665</v>
      </c>
      <c r="R686" s="18">
        <v>1</v>
      </c>
    </row>
    <row r="687" spans="1:18" ht="15" x14ac:dyDescent="0.25">
      <c r="A687" s="25">
        <v>45751</v>
      </c>
      <c r="B687" s="18" t="s">
        <v>181</v>
      </c>
      <c r="C687" s="18" t="s">
        <v>0</v>
      </c>
      <c r="D687" s="18" t="s">
        <v>1814</v>
      </c>
      <c r="E687" s="18" t="s">
        <v>702</v>
      </c>
      <c r="H687" s="18" t="s">
        <v>897</v>
      </c>
      <c r="I687" s="18" t="s">
        <v>897</v>
      </c>
      <c r="J687" s="26"/>
      <c r="K687" s="20">
        <v>0.29930555555555555</v>
      </c>
      <c r="L687" s="20">
        <v>0.18263888888888888</v>
      </c>
      <c r="M687" s="20">
        <v>0</v>
      </c>
      <c r="N687" s="21">
        <v>0.20902777777777778</v>
      </c>
      <c r="O687" s="21">
        <v>0.72291666666666665</v>
      </c>
      <c r="P687" s="18">
        <v>457</v>
      </c>
      <c r="Q687" s="21">
        <v>0.48194444444444445</v>
      </c>
      <c r="R687" s="18">
        <v>1</v>
      </c>
    </row>
    <row r="688" spans="1:18" ht="15" x14ac:dyDescent="0.25">
      <c r="A688" s="25">
        <v>45751</v>
      </c>
      <c r="B688" s="18" t="s">
        <v>184</v>
      </c>
      <c r="C688" s="18" t="s">
        <v>0</v>
      </c>
      <c r="D688" s="18" t="s">
        <v>1815</v>
      </c>
      <c r="E688" s="18" t="s">
        <v>1080</v>
      </c>
      <c r="H688" s="18" t="s">
        <v>1795</v>
      </c>
      <c r="I688" s="18" t="s">
        <v>1803</v>
      </c>
      <c r="J688" s="26"/>
      <c r="K688" s="20">
        <v>0.19652777777777777</v>
      </c>
      <c r="L688" s="20">
        <v>0.22916666666666666</v>
      </c>
      <c r="M688" s="20">
        <v>0</v>
      </c>
      <c r="N688" s="21">
        <v>0.22569444444444445</v>
      </c>
      <c r="O688" s="21">
        <v>0.68333333333333335</v>
      </c>
      <c r="P688" s="18">
        <v>259</v>
      </c>
      <c r="Q688" s="21">
        <v>0.42569444444444443</v>
      </c>
      <c r="R688" s="18">
        <v>1</v>
      </c>
    </row>
    <row r="689" spans="1:18" ht="15" x14ac:dyDescent="0.25">
      <c r="A689" s="25">
        <v>45751</v>
      </c>
      <c r="B689" s="18" t="s">
        <v>186</v>
      </c>
      <c r="C689" s="18" t="s">
        <v>0</v>
      </c>
      <c r="D689" s="18" t="s">
        <v>1047</v>
      </c>
      <c r="E689" s="18" t="s">
        <v>1719</v>
      </c>
      <c r="H689" s="18" t="s">
        <v>1042</v>
      </c>
      <c r="I689" s="18" t="s">
        <v>985</v>
      </c>
      <c r="J689" s="26"/>
      <c r="K689" s="20">
        <v>0.2361111111111111</v>
      </c>
      <c r="L689" s="20">
        <v>7.7777777777777779E-2</v>
      </c>
      <c r="M689" s="20">
        <v>0</v>
      </c>
      <c r="N689" s="21">
        <v>0.24722222222222223</v>
      </c>
      <c r="O689" s="21">
        <v>0.59652777777777777</v>
      </c>
      <c r="P689" s="18">
        <v>403</v>
      </c>
      <c r="Q689" s="21">
        <v>0.31388888888888888</v>
      </c>
      <c r="R689" s="18">
        <v>1</v>
      </c>
    </row>
    <row r="690" spans="1:18" ht="15" x14ac:dyDescent="0.25">
      <c r="A690" s="25">
        <v>45751</v>
      </c>
      <c r="B690" s="18" t="s">
        <v>188</v>
      </c>
      <c r="C690" s="18" t="s">
        <v>0</v>
      </c>
      <c r="D690" s="18" t="s">
        <v>1816</v>
      </c>
      <c r="E690" s="18" t="s">
        <v>1080</v>
      </c>
      <c r="H690" s="18" t="s">
        <v>1790</v>
      </c>
      <c r="I690" s="18" t="s">
        <v>1797</v>
      </c>
      <c r="J690" s="26"/>
      <c r="K690" s="20">
        <v>0.15694444444444444</v>
      </c>
      <c r="L690" s="20">
        <v>6.9444444444444448E-2</v>
      </c>
      <c r="M690" s="20">
        <v>0</v>
      </c>
      <c r="N690" s="21">
        <v>0.25138888888888888</v>
      </c>
      <c r="O690" s="21">
        <v>0.65555555555555556</v>
      </c>
      <c r="P690" s="18">
        <v>231</v>
      </c>
      <c r="Q690" s="21">
        <v>0.22638888888888889</v>
      </c>
      <c r="R690" s="18">
        <v>1</v>
      </c>
    </row>
    <row r="691" spans="1:18" ht="15" x14ac:dyDescent="0.25">
      <c r="A691" s="25">
        <v>45751</v>
      </c>
      <c r="B691" s="18" t="s">
        <v>190</v>
      </c>
      <c r="C691" s="18" t="s">
        <v>0</v>
      </c>
      <c r="D691" s="18">
        <v>100001545</v>
      </c>
      <c r="E691" s="18" t="s">
        <v>1719</v>
      </c>
      <c r="H691" s="18" t="s">
        <v>15</v>
      </c>
      <c r="I691" s="18" t="s">
        <v>578</v>
      </c>
      <c r="J691" s="26"/>
      <c r="K691" s="20">
        <v>0.26180555555555557</v>
      </c>
      <c r="L691" s="20">
        <v>0.10833333333333334</v>
      </c>
      <c r="M691" s="20">
        <v>0</v>
      </c>
      <c r="N691" s="21">
        <v>0.19027777777777777</v>
      </c>
      <c r="O691" s="21">
        <v>0.60347222222222219</v>
      </c>
      <c r="P691" s="18">
        <v>331</v>
      </c>
      <c r="Q691" s="21">
        <v>0.37013888888888891</v>
      </c>
      <c r="R691" s="18">
        <v>1</v>
      </c>
    </row>
    <row r="692" spans="1:18" ht="15" x14ac:dyDescent="0.25">
      <c r="A692" s="25">
        <v>45751</v>
      </c>
      <c r="B692" s="18" t="s">
        <v>466</v>
      </c>
      <c r="C692" s="18" t="s">
        <v>1</v>
      </c>
      <c r="D692" s="18" t="s">
        <v>806</v>
      </c>
      <c r="E692" s="18" t="s">
        <v>703</v>
      </c>
      <c r="H692" s="18" t="s">
        <v>4</v>
      </c>
      <c r="I692" s="18" t="s">
        <v>678</v>
      </c>
      <c r="J692" s="26"/>
      <c r="K692" s="20">
        <v>0.14305555555555555</v>
      </c>
      <c r="L692" s="20">
        <v>0.15486111111111112</v>
      </c>
      <c r="M692" s="20">
        <v>0</v>
      </c>
      <c r="N692" s="21">
        <v>0.55277777777777781</v>
      </c>
      <c r="O692" s="21">
        <v>0.89444444444444449</v>
      </c>
      <c r="P692" s="18">
        <v>163</v>
      </c>
      <c r="Q692" s="21">
        <v>0.29791666666666666</v>
      </c>
      <c r="R692" s="18">
        <v>1</v>
      </c>
    </row>
    <row r="693" spans="1:18" ht="15" x14ac:dyDescent="0.25">
      <c r="A693" s="25">
        <v>45751</v>
      </c>
      <c r="B693" s="18" t="s">
        <v>197</v>
      </c>
      <c r="C693" s="18" t="s">
        <v>0</v>
      </c>
      <c r="D693" s="18" t="s">
        <v>1817</v>
      </c>
      <c r="E693" s="18" t="s">
        <v>1080</v>
      </c>
      <c r="H693" s="18" t="s">
        <v>1791</v>
      </c>
      <c r="I693" s="18" t="s">
        <v>1792</v>
      </c>
      <c r="J693" s="26"/>
      <c r="K693" s="20">
        <v>0.19375000000000001</v>
      </c>
      <c r="L693" s="20">
        <v>0.19513888888888889</v>
      </c>
      <c r="M693" s="20">
        <v>0</v>
      </c>
      <c r="N693" s="21">
        <v>0.21180555555555555</v>
      </c>
      <c r="O693" s="21">
        <v>0.64097222222222228</v>
      </c>
      <c r="P693" s="18">
        <v>320</v>
      </c>
      <c r="Q693" s="21">
        <v>0.3888888888888889</v>
      </c>
      <c r="R693" s="18">
        <v>1</v>
      </c>
    </row>
    <row r="694" spans="1:18" ht="15" x14ac:dyDescent="0.25">
      <c r="A694" s="25">
        <v>45751</v>
      </c>
      <c r="B694" s="18" t="s">
        <v>201</v>
      </c>
      <c r="C694" s="18" t="s">
        <v>0</v>
      </c>
      <c r="D694" s="18" t="s">
        <v>1751</v>
      </c>
      <c r="E694" s="18" t="s">
        <v>689</v>
      </c>
      <c r="H694" s="18" t="s">
        <v>1741</v>
      </c>
      <c r="I694" s="18" t="s">
        <v>1742</v>
      </c>
      <c r="J694" s="26"/>
      <c r="K694" s="20">
        <v>0.18472222222222223</v>
      </c>
      <c r="L694" s="20">
        <v>9.583333333333334E-2</v>
      </c>
      <c r="M694" s="20">
        <v>0</v>
      </c>
      <c r="N694" s="21">
        <v>0.33124999999999999</v>
      </c>
      <c r="O694" s="21">
        <v>0.64375000000000004</v>
      </c>
      <c r="P694" s="18">
        <v>331</v>
      </c>
      <c r="Q694" s="21">
        <v>0.28055555555555556</v>
      </c>
      <c r="R694" s="18">
        <v>1</v>
      </c>
    </row>
    <row r="695" spans="1:18" ht="15" x14ac:dyDescent="0.25">
      <c r="A695" s="25">
        <v>45751</v>
      </c>
      <c r="B695" s="18" t="s">
        <v>204</v>
      </c>
      <c r="D695" s="18" t="s">
        <v>950</v>
      </c>
      <c r="E695" s="18" t="s">
        <v>1719</v>
      </c>
      <c r="H695" s="18" t="s">
        <v>978</v>
      </c>
      <c r="I695" s="18" t="s">
        <v>1849</v>
      </c>
      <c r="J695" s="26"/>
      <c r="K695" s="20">
        <v>0.24652777777777779</v>
      </c>
      <c r="L695" s="20">
        <v>0.13194444444444445</v>
      </c>
      <c r="M695" s="20">
        <v>0</v>
      </c>
      <c r="N695" s="21">
        <v>0.88749999999999996</v>
      </c>
      <c r="O695" s="21">
        <v>0.32569444444444445</v>
      </c>
      <c r="P695" s="18">
        <v>354</v>
      </c>
      <c r="Q695" s="21">
        <v>0.37847222222222221</v>
      </c>
      <c r="R695" s="18">
        <v>1</v>
      </c>
    </row>
    <row r="696" spans="1:18" ht="15" x14ac:dyDescent="0.25">
      <c r="A696" s="25">
        <v>45751</v>
      </c>
      <c r="B696" s="18" t="s">
        <v>403</v>
      </c>
      <c r="C696" s="18" t="s">
        <v>0</v>
      </c>
      <c r="D696" s="18" t="s">
        <v>808</v>
      </c>
      <c r="E696" s="18" t="s">
        <v>703</v>
      </c>
      <c r="H696" s="18" t="s">
        <v>4</v>
      </c>
      <c r="I696" s="18" t="s">
        <v>677</v>
      </c>
      <c r="J696" s="26"/>
      <c r="K696" s="20">
        <v>0.15069444444444444</v>
      </c>
      <c r="L696" s="20">
        <v>0.22430555555555556</v>
      </c>
      <c r="M696" s="20">
        <v>0</v>
      </c>
      <c r="N696" s="21">
        <v>0.12430555555555556</v>
      </c>
      <c r="O696" s="21">
        <v>0.50069444444444444</v>
      </c>
      <c r="P696" s="18">
        <v>205</v>
      </c>
      <c r="Q696" s="21">
        <v>0.375</v>
      </c>
      <c r="R696" s="18">
        <v>1</v>
      </c>
    </row>
    <row r="697" spans="1:18" ht="15" x14ac:dyDescent="0.25">
      <c r="A697" s="25">
        <v>45751</v>
      </c>
      <c r="B697" s="18" t="s">
        <v>374</v>
      </c>
      <c r="C697" s="18" t="s">
        <v>0</v>
      </c>
      <c r="D697" s="18" t="s">
        <v>375</v>
      </c>
      <c r="E697" s="18" t="s">
        <v>702</v>
      </c>
      <c r="H697" s="18" t="s">
        <v>1788</v>
      </c>
      <c r="I697" s="18" t="s">
        <v>1788</v>
      </c>
      <c r="J697" s="26"/>
      <c r="K697" s="20">
        <v>0.18888888888888888</v>
      </c>
      <c r="L697" s="20">
        <v>0.21111111111111111</v>
      </c>
      <c r="M697" s="20">
        <v>0</v>
      </c>
      <c r="N697" s="21">
        <v>0.22291666666666668</v>
      </c>
      <c r="O697" s="21">
        <v>0.65416666666666667</v>
      </c>
      <c r="P697" s="18">
        <v>319</v>
      </c>
      <c r="Q697" s="21">
        <v>0.4</v>
      </c>
      <c r="R697" s="18">
        <v>1</v>
      </c>
    </row>
    <row r="698" spans="1:18" ht="15" x14ac:dyDescent="0.25">
      <c r="A698" s="25">
        <v>45751</v>
      </c>
      <c r="B698" s="18" t="s">
        <v>208</v>
      </c>
      <c r="C698" s="18" t="s">
        <v>0</v>
      </c>
      <c r="D698" s="18" t="s">
        <v>1818</v>
      </c>
      <c r="E698" s="18" t="s">
        <v>702</v>
      </c>
      <c r="H698" s="18" t="s">
        <v>897</v>
      </c>
      <c r="I698" s="18" t="s">
        <v>897</v>
      </c>
      <c r="J698" s="26"/>
      <c r="K698" s="20">
        <v>0.2638888888888889</v>
      </c>
      <c r="L698" s="20">
        <v>0.13333333333333333</v>
      </c>
      <c r="M698" s="20">
        <v>0</v>
      </c>
      <c r="N698" s="21">
        <v>0.16875000000000001</v>
      </c>
      <c r="O698" s="21">
        <v>0.60069444444444442</v>
      </c>
      <c r="P698" s="18">
        <v>322</v>
      </c>
      <c r="Q698" s="21">
        <v>0.3972222222222222</v>
      </c>
      <c r="R698" s="18">
        <v>1</v>
      </c>
    </row>
    <row r="699" spans="1:18" ht="15" x14ac:dyDescent="0.25">
      <c r="A699" s="25">
        <v>45751</v>
      </c>
      <c r="B699" s="18" t="s">
        <v>209</v>
      </c>
      <c r="C699" s="18" t="s">
        <v>0</v>
      </c>
      <c r="D699" s="18" t="s">
        <v>1819</v>
      </c>
      <c r="E699" s="18" t="s">
        <v>702</v>
      </c>
      <c r="H699" s="18" t="s">
        <v>1850</v>
      </c>
      <c r="I699" s="18" t="s">
        <v>1866</v>
      </c>
      <c r="J699" s="26"/>
      <c r="K699" s="20">
        <v>0.11736111111111111</v>
      </c>
      <c r="L699" s="20">
        <v>0.23125000000000001</v>
      </c>
      <c r="M699" s="20">
        <v>0</v>
      </c>
      <c r="N699" s="21">
        <v>0.47499999999999998</v>
      </c>
      <c r="O699" s="21">
        <v>0.8666666666666667</v>
      </c>
      <c r="P699" s="18">
        <v>111</v>
      </c>
      <c r="Q699" s="21">
        <v>0.34861111111111109</v>
      </c>
      <c r="R699" s="18">
        <v>1</v>
      </c>
    </row>
    <row r="700" spans="1:18" ht="15" x14ac:dyDescent="0.25">
      <c r="A700" s="25">
        <v>45751</v>
      </c>
      <c r="B700" s="18" t="s">
        <v>467</v>
      </c>
      <c r="C700" s="18" t="s">
        <v>1</v>
      </c>
      <c r="D700" s="18" t="s">
        <v>809</v>
      </c>
      <c r="E700" s="18" t="s">
        <v>689</v>
      </c>
      <c r="H700" s="18" t="s">
        <v>598</v>
      </c>
      <c r="I700" s="18" t="s">
        <v>598</v>
      </c>
      <c r="J700" s="26"/>
      <c r="K700" s="20">
        <v>0.1736111111111111</v>
      </c>
      <c r="L700" s="20">
        <v>0.17986111111111111</v>
      </c>
      <c r="M700" s="20">
        <v>0</v>
      </c>
      <c r="N700" s="21">
        <v>0.23958333333333334</v>
      </c>
      <c r="O700" s="21">
        <v>0.62569444444444444</v>
      </c>
      <c r="P700" s="18">
        <v>214</v>
      </c>
      <c r="Q700" s="21">
        <v>0.35347222222222224</v>
      </c>
      <c r="R700" s="18">
        <v>1</v>
      </c>
    </row>
    <row r="701" spans="1:18" ht="15" x14ac:dyDescent="0.25">
      <c r="A701" s="25">
        <v>45751</v>
      </c>
      <c r="B701" s="18" t="s">
        <v>468</v>
      </c>
      <c r="C701" s="18" t="s">
        <v>1</v>
      </c>
      <c r="D701" s="18" t="s">
        <v>810</v>
      </c>
      <c r="E701" s="18" t="s">
        <v>703</v>
      </c>
      <c r="H701" s="18" t="s">
        <v>4</v>
      </c>
      <c r="I701" s="18" t="s">
        <v>674</v>
      </c>
      <c r="J701" s="26"/>
      <c r="K701" s="20">
        <v>9.5138888888888884E-2</v>
      </c>
      <c r="L701" s="20">
        <v>0.33680555555555558</v>
      </c>
      <c r="M701" s="20">
        <v>0</v>
      </c>
      <c r="N701" s="21">
        <v>0.47916666666666669</v>
      </c>
      <c r="O701" s="21">
        <v>0.94374999999999998</v>
      </c>
      <c r="P701" s="18">
        <v>118</v>
      </c>
      <c r="Q701" s="21">
        <v>0.43194444444444446</v>
      </c>
      <c r="R701" s="18">
        <v>1</v>
      </c>
    </row>
    <row r="702" spans="1:18" ht="15" x14ac:dyDescent="0.25">
      <c r="A702" s="25">
        <v>45751</v>
      </c>
      <c r="B702" s="18" t="s">
        <v>469</v>
      </c>
      <c r="C702" s="18" t="s">
        <v>1</v>
      </c>
      <c r="D702" s="18" t="s">
        <v>811</v>
      </c>
      <c r="E702" s="18" t="s">
        <v>703</v>
      </c>
      <c r="H702" s="18" t="s">
        <v>4</v>
      </c>
      <c r="I702" s="18" t="s">
        <v>674</v>
      </c>
      <c r="J702" s="26"/>
      <c r="K702" s="20">
        <v>0.19166666666666668</v>
      </c>
      <c r="L702" s="20">
        <v>0.23194444444444445</v>
      </c>
      <c r="M702" s="20">
        <v>0</v>
      </c>
      <c r="N702" s="21">
        <v>0.45833333333333331</v>
      </c>
      <c r="O702" s="21">
        <v>0.91666666666666663</v>
      </c>
      <c r="P702" s="18">
        <v>221</v>
      </c>
      <c r="Q702" s="21">
        <v>0.4236111111111111</v>
      </c>
      <c r="R702" s="18">
        <v>1</v>
      </c>
    </row>
    <row r="703" spans="1:18" ht="15" x14ac:dyDescent="0.25">
      <c r="A703" s="25">
        <v>45751</v>
      </c>
      <c r="B703" s="18" t="s">
        <v>470</v>
      </c>
      <c r="C703" s="18" t="s">
        <v>1</v>
      </c>
      <c r="D703" s="18" t="s">
        <v>812</v>
      </c>
      <c r="E703" s="18" t="s">
        <v>702</v>
      </c>
      <c r="H703" s="18" t="s">
        <v>600</v>
      </c>
      <c r="I703" s="18" t="s">
        <v>684</v>
      </c>
      <c r="J703" s="26"/>
      <c r="K703" s="20">
        <v>7.8472222222222221E-2</v>
      </c>
      <c r="L703" s="20">
        <v>6.458333333333334E-2</v>
      </c>
      <c r="M703" s="20">
        <v>0</v>
      </c>
      <c r="N703" s="21">
        <v>0.25555555555555554</v>
      </c>
      <c r="O703" s="21">
        <v>0.41805555555555557</v>
      </c>
      <c r="P703" s="18">
        <v>119</v>
      </c>
      <c r="Q703" s="21">
        <v>0.14305555555555555</v>
      </c>
      <c r="R703" s="18">
        <v>1</v>
      </c>
    </row>
    <row r="704" spans="1:18" ht="15" x14ac:dyDescent="0.25">
      <c r="A704" s="25">
        <v>45751</v>
      </c>
      <c r="B704" s="18" t="s">
        <v>404</v>
      </c>
      <c r="C704" s="18" t="s">
        <v>0</v>
      </c>
      <c r="D704" s="18" t="s">
        <v>1752</v>
      </c>
      <c r="E704" s="18" t="s">
        <v>689</v>
      </c>
      <c r="H704" s="18" t="s">
        <v>1726</v>
      </c>
      <c r="I704" s="18" t="s">
        <v>1727</v>
      </c>
      <c r="J704" s="26"/>
      <c r="K704" s="20">
        <v>0.2</v>
      </c>
      <c r="L704" s="20">
        <v>0.17499999999999999</v>
      </c>
      <c r="M704" s="20">
        <v>0</v>
      </c>
      <c r="N704" s="21">
        <v>0.18402777777777779</v>
      </c>
      <c r="O704" s="21">
        <v>0.59513888888888888</v>
      </c>
      <c r="P704" s="18">
        <v>257</v>
      </c>
      <c r="Q704" s="21">
        <v>0.375</v>
      </c>
      <c r="R704" s="18">
        <v>1</v>
      </c>
    </row>
    <row r="705" spans="1:18" ht="15" x14ac:dyDescent="0.25">
      <c r="A705" s="25">
        <v>45751</v>
      </c>
      <c r="B705" s="18" t="s">
        <v>471</v>
      </c>
      <c r="C705" s="18" t="s">
        <v>1</v>
      </c>
      <c r="D705" s="18" t="s">
        <v>813</v>
      </c>
      <c r="E705" s="18" t="s">
        <v>698</v>
      </c>
      <c r="H705" s="18" t="s">
        <v>555</v>
      </c>
      <c r="I705" s="18" t="s">
        <v>679</v>
      </c>
      <c r="J705" s="26"/>
      <c r="K705" s="20">
        <v>0.29444444444444445</v>
      </c>
      <c r="L705" s="20">
        <v>6.458333333333334E-2</v>
      </c>
      <c r="M705" s="20">
        <v>0</v>
      </c>
      <c r="N705" s="21">
        <v>8.0555555555555561E-2</v>
      </c>
      <c r="O705" s="21">
        <v>0.48472222222222222</v>
      </c>
      <c r="P705" s="18">
        <v>500</v>
      </c>
      <c r="Q705" s="21">
        <v>0.35902777777777778</v>
      </c>
      <c r="R705" s="18">
        <v>1</v>
      </c>
    </row>
    <row r="706" spans="1:18" ht="15" x14ac:dyDescent="0.25">
      <c r="A706" s="25">
        <v>45751</v>
      </c>
      <c r="B706" s="18" t="s">
        <v>40</v>
      </c>
      <c r="C706" s="18" t="s">
        <v>1</v>
      </c>
      <c r="D706" s="18" t="s">
        <v>814</v>
      </c>
      <c r="E706" s="18" t="s">
        <v>703</v>
      </c>
      <c r="H706" s="18" t="s">
        <v>4</v>
      </c>
      <c r="I706" s="18" t="s">
        <v>678</v>
      </c>
      <c r="J706" s="26"/>
      <c r="K706" s="20">
        <v>0.21736111111111112</v>
      </c>
      <c r="L706" s="20">
        <v>0.23055555555555557</v>
      </c>
      <c r="M706" s="20">
        <v>0</v>
      </c>
      <c r="N706" s="21">
        <v>5.2083333333333336E-2</v>
      </c>
      <c r="O706" s="21">
        <v>0.53125</v>
      </c>
      <c r="P706" s="18">
        <v>274</v>
      </c>
      <c r="Q706" s="21">
        <v>0.44791666666666669</v>
      </c>
      <c r="R706" s="18">
        <v>1</v>
      </c>
    </row>
    <row r="707" spans="1:18" ht="15" x14ac:dyDescent="0.25">
      <c r="A707" s="25">
        <v>45751</v>
      </c>
      <c r="B707" s="18" t="s">
        <v>37</v>
      </c>
      <c r="C707" s="18" t="s">
        <v>1</v>
      </c>
      <c r="D707" s="18" t="s">
        <v>815</v>
      </c>
      <c r="E707" s="18" t="s">
        <v>703</v>
      </c>
      <c r="H707" s="18" t="s">
        <v>4</v>
      </c>
      <c r="I707" s="18" t="s">
        <v>678</v>
      </c>
      <c r="J707" s="26"/>
      <c r="K707" s="20">
        <v>0.18402777777777779</v>
      </c>
      <c r="L707" s="20">
        <v>0.16666666666666666</v>
      </c>
      <c r="M707" s="20">
        <v>0</v>
      </c>
      <c r="N707" s="21">
        <v>0.55347222222222225</v>
      </c>
      <c r="O707" s="21">
        <v>0.92500000000000004</v>
      </c>
      <c r="P707" s="18">
        <v>246</v>
      </c>
      <c r="Q707" s="21">
        <v>0.35069444444444442</v>
      </c>
      <c r="R707" s="18">
        <v>1</v>
      </c>
    </row>
    <row r="708" spans="1:18" ht="15" x14ac:dyDescent="0.25">
      <c r="A708" s="25">
        <v>45751</v>
      </c>
      <c r="B708" s="18" t="s">
        <v>593</v>
      </c>
      <c r="C708" s="18" t="s">
        <v>1</v>
      </c>
      <c r="D708" s="18" t="s">
        <v>817</v>
      </c>
      <c r="E708" s="18" t="s">
        <v>702</v>
      </c>
      <c r="H708" s="18" t="s">
        <v>686</v>
      </c>
      <c r="I708" s="18" t="s">
        <v>686</v>
      </c>
      <c r="J708" s="26"/>
      <c r="K708" s="20">
        <v>0.15902777777777777</v>
      </c>
      <c r="L708" s="20">
        <v>0.24652777777777779</v>
      </c>
      <c r="M708" s="20">
        <v>6.9444444444444447E-4</v>
      </c>
      <c r="N708" s="21">
        <v>0.24236111111111111</v>
      </c>
      <c r="O708" s="21">
        <v>0.68263888888888891</v>
      </c>
      <c r="P708" s="18">
        <v>189</v>
      </c>
      <c r="Q708" s="21">
        <v>0.40625</v>
      </c>
      <c r="R708" s="18">
        <v>1</v>
      </c>
    </row>
    <row r="709" spans="1:18" ht="15" x14ac:dyDescent="0.25">
      <c r="A709" s="25">
        <v>45751</v>
      </c>
      <c r="B709" s="18" t="s">
        <v>225</v>
      </c>
      <c r="D709" s="18" t="s">
        <v>947</v>
      </c>
      <c r="E709" s="18" t="s">
        <v>1719</v>
      </c>
      <c r="H709" s="18" t="s">
        <v>979</v>
      </c>
      <c r="I709" s="18" t="s">
        <v>985</v>
      </c>
      <c r="J709" s="26"/>
      <c r="K709" s="20">
        <v>0.24305555555555555</v>
      </c>
      <c r="L709" s="20">
        <v>0.18124999999999999</v>
      </c>
      <c r="M709" s="20">
        <v>0</v>
      </c>
      <c r="N709" s="21">
        <v>0.27083333333333331</v>
      </c>
      <c r="O709" s="21">
        <v>0.72777777777777775</v>
      </c>
      <c r="P709" s="18">
        <v>329</v>
      </c>
      <c r="Q709" s="21">
        <v>0.42430555555555555</v>
      </c>
      <c r="R709" s="18">
        <v>1</v>
      </c>
    </row>
    <row r="710" spans="1:18" ht="15" x14ac:dyDescent="0.25">
      <c r="A710" s="25">
        <v>45751</v>
      </c>
      <c r="B710" s="18" t="s">
        <v>26</v>
      </c>
      <c r="C710" s="18" t="s">
        <v>1</v>
      </c>
      <c r="D710" s="18" t="s">
        <v>818</v>
      </c>
      <c r="E710" s="18" t="s">
        <v>702</v>
      </c>
      <c r="H710" s="18" t="s">
        <v>604</v>
      </c>
      <c r="I710" s="18" t="s">
        <v>681</v>
      </c>
      <c r="J710" s="26"/>
      <c r="K710" s="20">
        <v>9.166666666666666E-2</v>
      </c>
      <c r="L710" s="20">
        <v>0.18194444444444444</v>
      </c>
      <c r="M710" s="20">
        <v>6.9444444444444447E-4</v>
      </c>
      <c r="N710" s="21">
        <v>0.21319444444444444</v>
      </c>
      <c r="O710" s="21">
        <v>0.4909722222222222</v>
      </c>
      <c r="P710" s="18">
        <v>94</v>
      </c>
      <c r="Q710" s="21">
        <v>0.27430555555555558</v>
      </c>
      <c r="R710" s="18">
        <v>1</v>
      </c>
    </row>
    <row r="711" spans="1:18" ht="15" x14ac:dyDescent="0.25">
      <c r="A711" s="25">
        <v>45751</v>
      </c>
      <c r="B711" s="18" t="s">
        <v>228</v>
      </c>
      <c r="C711" s="18" t="s">
        <v>0</v>
      </c>
      <c r="D711" s="18" t="s">
        <v>928</v>
      </c>
      <c r="E711" s="18" t="s">
        <v>1719</v>
      </c>
      <c r="H711" s="18" t="s">
        <v>977</v>
      </c>
      <c r="I711" s="18" t="s">
        <v>984</v>
      </c>
      <c r="J711" s="26"/>
      <c r="K711" s="20">
        <v>0.37777777777777777</v>
      </c>
      <c r="L711" s="20">
        <v>7.2916666666666671E-2</v>
      </c>
      <c r="M711" s="20">
        <v>0</v>
      </c>
      <c r="N711" s="21">
        <v>0.10625</v>
      </c>
      <c r="O711" s="21">
        <v>0.6020833333333333</v>
      </c>
      <c r="P711" s="18">
        <v>637</v>
      </c>
      <c r="Q711" s="21">
        <v>0.45069444444444445</v>
      </c>
      <c r="R711" s="18">
        <v>1</v>
      </c>
    </row>
    <row r="712" spans="1:18" ht="15" x14ac:dyDescent="0.25">
      <c r="A712" s="25">
        <v>45751</v>
      </c>
      <c r="B712" s="18" t="s">
        <v>52</v>
      </c>
      <c r="C712" s="18" t="s">
        <v>1</v>
      </c>
      <c r="D712" s="18" t="s">
        <v>819</v>
      </c>
      <c r="E712" s="18" t="s">
        <v>703</v>
      </c>
      <c r="H712" s="18" t="s">
        <v>4</v>
      </c>
      <c r="I712" s="18" t="s">
        <v>678</v>
      </c>
      <c r="J712" s="26"/>
      <c r="K712" s="20">
        <v>0.18888888888888888</v>
      </c>
      <c r="L712" s="20">
        <v>0.16875000000000001</v>
      </c>
      <c r="M712" s="20">
        <v>0</v>
      </c>
      <c r="N712" s="21">
        <v>5.9027777777777776E-2</v>
      </c>
      <c r="O712" s="21">
        <v>0.46041666666666664</v>
      </c>
      <c r="P712" s="18">
        <v>230</v>
      </c>
      <c r="Q712" s="21">
        <v>0.3576388888888889</v>
      </c>
      <c r="R712" s="18">
        <v>1</v>
      </c>
    </row>
    <row r="713" spans="1:18" ht="15" x14ac:dyDescent="0.25">
      <c r="A713" s="25">
        <v>45751</v>
      </c>
      <c r="B713" s="18" t="s">
        <v>380</v>
      </c>
      <c r="C713" s="18" t="s">
        <v>0</v>
      </c>
      <c r="D713" s="18" t="s">
        <v>1820</v>
      </c>
      <c r="E713" s="18" t="s">
        <v>702</v>
      </c>
      <c r="H713" s="18" t="s">
        <v>897</v>
      </c>
      <c r="I713" s="18" t="s">
        <v>897</v>
      </c>
      <c r="J713" s="26"/>
      <c r="K713" s="20">
        <v>0.29444444444444445</v>
      </c>
      <c r="L713" s="20">
        <v>0.11805555555555555</v>
      </c>
      <c r="M713" s="20">
        <v>0</v>
      </c>
      <c r="N713" s="21">
        <v>0.36319444444444443</v>
      </c>
      <c r="O713" s="21">
        <v>0.84444444444444444</v>
      </c>
      <c r="P713" s="18">
        <v>397</v>
      </c>
      <c r="Q713" s="21">
        <v>0.41249999999999998</v>
      </c>
      <c r="R713" s="18">
        <v>1</v>
      </c>
    </row>
    <row r="714" spans="1:18" ht="15" x14ac:dyDescent="0.25">
      <c r="A714" s="25">
        <v>45751</v>
      </c>
      <c r="B714" s="18" t="s">
        <v>233</v>
      </c>
      <c r="C714" s="18" t="s">
        <v>1</v>
      </c>
      <c r="D714" s="18" t="s">
        <v>822</v>
      </c>
      <c r="E714" s="18" t="s">
        <v>702</v>
      </c>
      <c r="H714" s="18" t="s">
        <v>686</v>
      </c>
      <c r="I714" s="18" t="s">
        <v>686</v>
      </c>
      <c r="J714" s="26"/>
      <c r="K714" s="20">
        <v>0.2076388888888889</v>
      </c>
      <c r="L714" s="20">
        <v>0.21458333333333332</v>
      </c>
      <c r="M714" s="20">
        <v>0</v>
      </c>
      <c r="N714" s="21">
        <v>0.2076388888888889</v>
      </c>
      <c r="O714" s="21">
        <v>0.66805555555555551</v>
      </c>
      <c r="P714" s="18">
        <v>278</v>
      </c>
      <c r="Q714" s="21">
        <v>0.42222222222222222</v>
      </c>
      <c r="R714" s="18">
        <v>1</v>
      </c>
    </row>
    <row r="715" spans="1:18" ht="15" x14ac:dyDescent="0.25">
      <c r="A715" s="25">
        <v>45751</v>
      </c>
      <c r="B715" s="18" t="s">
        <v>472</v>
      </c>
      <c r="C715" s="18" t="s">
        <v>1</v>
      </c>
      <c r="D715" s="18" t="s">
        <v>823</v>
      </c>
      <c r="E715" s="18" t="s">
        <v>689</v>
      </c>
      <c r="H715" s="18" t="s">
        <v>598</v>
      </c>
      <c r="I715" s="18" t="s">
        <v>598</v>
      </c>
      <c r="J715" s="26"/>
      <c r="K715" s="20">
        <v>0.22361111111111112</v>
      </c>
      <c r="L715" s="20">
        <v>0.25624999999999998</v>
      </c>
      <c r="M715" s="20">
        <v>0</v>
      </c>
      <c r="N715" s="21">
        <v>0.19791666666666666</v>
      </c>
      <c r="O715" s="21">
        <v>0.70902777777777781</v>
      </c>
      <c r="P715" s="18">
        <v>254</v>
      </c>
      <c r="Q715" s="21">
        <v>0.47986111111111113</v>
      </c>
      <c r="R715" s="18">
        <v>1</v>
      </c>
    </row>
    <row r="716" spans="1:18" ht="15" x14ac:dyDescent="0.25">
      <c r="A716" s="25">
        <v>45751</v>
      </c>
      <c r="B716" s="18" t="s">
        <v>406</v>
      </c>
      <c r="C716" s="18" t="s">
        <v>0</v>
      </c>
      <c r="D716" s="18" t="s">
        <v>824</v>
      </c>
      <c r="E716" s="18" t="s">
        <v>1080</v>
      </c>
      <c r="H716" s="18" t="s">
        <v>557</v>
      </c>
      <c r="I716" s="18" t="s">
        <v>557</v>
      </c>
      <c r="J716" s="26"/>
      <c r="K716" s="20">
        <v>0.20972222222222223</v>
      </c>
      <c r="L716" s="20">
        <v>0.24027777777777778</v>
      </c>
      <c r="M716" s="20">
        <v>0</v>
      </c>
      <c r="N716" s="21">
        <v>0.37847222222222221</v>
      </c>
      <c r="O716" s="21">
        <v>0.88749999999999996</v>
      </c>
      <c r="P716" s="18">
        <v>237</v>
      </c>
      <c r="Q716" s="21">
        <v>0.45</v>
      </c>
      <c r="R716" s="18">
        <v>1</v>
      </c>
    </row>
    <row r="717" spans="1:18" ht="15" x14ac:dyDescent="0.25">
      <c r="A717" s="25">
        <v>45751</v>
      </c>
      <c r="B717" s="18" t="s">
        <v>1031</v>
      </c>
      <c r="C717" s="18" t="s">
        <v>0</v>
      </c>
      <c r="D717" s="18">
        <v>100001794</v>
      </c>
      <c r="E717" s="18" t="s">
        <v>1719</v>
      </c>
      <c r="H717" s="18" t="s">
        <v>979</v>
      </c>
      <c r="I717" s="18" t="s">
        <v>985</v>
      </c>
      <c r="J717" s="26"/>
      <c r="K717" s="20">
        <v>0.25</v>
      </c>
      <c r="L717" s="20">
        <v>0.13541666666666666</v>
      </c>
      <c r="M717" s="20">
        <v>0</v>
      </c>
      <c r="N717" s="21">
        <v>0.23402777777777778</v>
      </c>
      <c r="O717" s="21">
        <v>0.65902777777777777</v>
      </c>
      <c r="P717" s="18">
        <v>391</v>
      </c>
      <c r="Q717" s="21">
        <v>0.38541666666666669</v>
      </c>
      <c r="R717" s="18">
        <v>1</v>
      </c>
    </row>
    <row r="718" spans="1:18" ht="15" x14ac:dyDescent="0.25">
      <c r="A718" s="25">
        <v>45751</v>
      </c>
      <c r="B718" s="18" t="s">
        <v>473</v>
      </c>
      <c r="C718" s="18" t="s">
        <v>1</v>
      </c>
      <c r="D718" s="18" t="s">
        <v>826</v>
      </c>
      <c r="H718" s="18" t="s">
        <v>578</v>
      </c>
      <c r="I718" s="18" t="s">
        <v>578</v>
      </c>
      <c r="J718" s="26"/>
      <c r="K718" s="20">
        <v>0.36805555555555558</v>
      </c>
      <c r="L718" s="20">
        <v>9.6527777777777782E-2</v>
      </c>
      <c r="M718" s="20">
        <v>5.5555555555555558E-3</v>
      </c>
      <c r="N718" s="21">
        <v>0.14583333333333334</v>
      </c>
      <c r="O718" s="21">
        <v>0.68402777777777779</v>
      </c>
      <c r="P718" s="18">
        <v>677</v>
      </c>
      <c r="Q718" s="21">
        <v>0.47013888888888888</v>
      </c>
      <c r="R718" s="18">
        <v>1</v>
      </c>
    </row>
    <row r="719" spans="1:18" ht="15" x14ac:dyDescent="0.25">
      <c r="A719" s="25">
        <v>45751</v>
      </c>
      <c r="B719" s="18" t="s">
        <v>474</v>
      </c>
      <c r="C719" s="18" t="s">
        <v>1</v>
      </c>
      <c r="D719" s="18" t="s">
        <v>827</v>
      </c>
      <c r="E719" s="18" t="s">
        <v>698</v>
      </c>
      <c r="H719" s="18" t="s">
        <v>555</v>
      </c>
      <c r="I719" s="18" t="s">
        <v>679</v>
      </c>
      <c r="J719" s="26"/>
      <c r="K719" s="20">
        <v>0.27847222222222223</v>
      </c>
      <c r="L719" s="20">
        <v>0.12847222222222221</v>
      </c>
      <c r="M719" s="20">
        <v>0</v>
      </c>
      <c r="N719" s="21">
        <v>4.8611111111111112E-3</v>
      </c>
      <c r="O719" s="21">
        <v>0.46319444444444446</v>
      </c>
      <c r="P719" s="18">
        <v>454</v>
      </c>
      <c r="Q719" s="21">
        <v>0.40694444444444444</v>
      </c>
      <c r="R719" s="18">
        <v>1</v>
      </c>
    </row>
    <row r="720" spans="1:18" ht="15" x14ac:dyDescent="0.25">
      <c r="A720" s="25">
        <v>45751</v>
      </c>
      <c r="B720" s="18" t="s">
        <v>475</v>
      </c>
      <c r="C720" s="18" t="s">
        <v>1</v>
      </c>
      <c r="D720" s="18" t="s">
        <v>828</v>
      </c>
      <c r="E720" s="18" t="s">
        <v>689</v>
      </c>
      <c r="H720" s="18" t="s">
        <v>603</v>
      </c>
      <c r="I720" s="18" t="s">
        <v>683</v>
      </c>
      <c r="J720" s="26"/>
      <c r="K720" s="20">
        <v>0.23541666666666666</v>
      </c>
      <c r="L720" s="20">
        <v>0.16597222222222222</v>
      </c>
      <c r="M720" s="20">
        <v>0</v>
      </c>
      <c r="N720" s="21">
        <v>0.27083333333333331</v>
      </c>
      <c r="O720" s="21">
        <v>0.71388888888888891</v>
      </c>
      <c r="P720" s="18">
        <v>336</v>
      </c>
      <c r="Q720" s="21">
        <v>0.40138888888888891</v>
      </c>
      <c r="R720" s="18">
        <v>1</v>
      </c>
    </row>
    <row r="721" spans="1:18" ht="15" x14ac:dyDescent="0.25">
      <c r="A721" s="25">
        <v>45751</v>
      </c>
      <c r="B721" s="18" t="s">
        <v>244</v>
      </c>
      <c r="C721" s="18" t="s">
        <v>0</v>
      </c>
      <c r="D721" s="18" t="s">
        <v>1821</v>
      </c>
      <c r="E721" s="18" t="s">
        <v>702</v>
      </c>
      <c r="H721" s="18" t="s">
        <v>897</v>
      </c>
      <c r="I721" s="18" t="s">
        <v>897</v>
      </c>
      <c r="J721" s="26"/>
      <c r="K721" s="20">
        <v>0.25833333333333336</v>
      </c>
      <c r="L721" s="20">
        <v>0.15486111111111112</v>
      </c>
      <c r="M721" s="20">
        <v>0</v>
      </c>
      <c r="N721" s="21">
        <v>0.21180555555555555</v>
      </c>
      <c r="O721" s="21">
        <v>0.66041666666666665</v>
      </c>
      <c r="P721" s="18">
        <v>341</v>
      </c>
      <c r="Q721" s="21">
        <v>0.41319444444444442</v>
      </c>
      <c r="R721" s="18">
        <v>1</v>
      </c>
    </row>
    <row r="722" spans="1:18" ht="15" x14ac:dyDescent="0.25">
      <c r="A722" s="25">
        <v>45751</v>
      </c>
      <c r="B722" s="18" t="s">
        <v>409</v>
      </c>
      <c r="C722" s="18" t="s">
        <v>0</v>
      </c>
      <c r="D722" s="18" t="s">
        <v>1865</v>
      </c>
      <c r="E722" s="18" t="s">
        <v>703</v>
      </c>
      <c r="H722" s="18" t="s">
        <v>4</v>
      </c>
      <c r="I722" s="18" t="s">
        <v>1860</v>
      </c>
      <c r="J722" s="26"/>
      <c r="K722" s="20">
        <v>0.17777777777777778</v>
      </c>
      <c r="L722" s="20">
        <v>0.23819444444444443</v>
      </c>
      <c r="M722" s="20">
        <v>0</v>
      </c>
      <c r="N722" s="21">
        <v>2.5000000000000001E-2</v>
      </c>
      <c r="O722" s="21">
        <v>0.49583333333333335</v>
      </c>
      <c r="P722" s="18">
        <v>228</v>
      </c>
      <c r="Q722" s="21">
        <v>0.41597222222222224</v>
      </c>
      <c r="R722" s="18">
        <v>1</v>
      </c>
    </row>
    <row r="723" spans="1:18" ht="15" x14ac:dyDescent="0.25">
      <c r="A723" s="25">
        <v>45751</v>
      </c>
      <c r="B723" s="18" t="s">
        <v>1799</v>
      </c>
      <c r="C723" s="18" t="s">
        <v>0</v>
      </c>
      <c r="D723" s="18" t="s">
        <v>1822</v>
      </c>
      <c r="E723" s="18" t="s">
        <v>1080</v>
      </c>
      <c r="H723" s="18" t="s">
        <v>1790</v>
      </c>
      <c r="I723" s="18" t="s">
        <v>1797</v>
      </c>
      <c r="J723" s="26"/>
      <c r="K723" s="20">
        <v>0.22430555555555556</v>
      </c>
      <c r="L723" s="20">
        <v>7.2222222222222215E-2</v>
      </c>
      <c r="M723" s="20">
        <v>0</v>
      </c>
      <c r="N723" s="21">
        <v>0.24930555555555556</v>
      </c>
      <c r="O723" s="21">
        <v>0.64652777777777781</v>
      </c>
      <c r="P723" s="18">
        <v>296</v>
      </c>
      <c r="Q723" s="21">
        <v>0.29652777777777778</v>
      </c>
      <c r="R723" s="18">
        <v>1</v>
      </c>
    </row>
    <row r="724" spans="1:18" ht="15" x14ac:dyDescent="0.25">
      <c r="A724" s="25">
        <v>45751</v>
      </c>
      <c r="B724" s="18" t="s">
        <v>252</v>
      </c>
      <c r="C724" s="18" t="s">
        <v>1</v>
      </c>
      <c r="D724" s="18" t="s">
        <v>830</v>
      </c>
      <c r="E724" s="18" t="s">
        <v>702</v>
      </c>
      <c r="H724" s="18" t="s">
        <v>602</v>
      </c>
      <c r="I724" s="18" t="s">
        <v>602</v>
      </c>
      <c r="J724" s="26"/>
      <c r="K724" s="20">
        <v>0.17083333333333334</v>
      </c>
      <c r="L724" s="20">
        <v>0.11388888888888889</v>
      </c>
      <c r="M724" s="20">
        <v>0</v>
      </c>
      <c r="N724" s="21">
        <v>0.28958333333333336</v>
      </c>
      <c r="O724" s="21">
        <v>0.60833333333333328</v>
      </c>
      <c r="P724" s="18">
        <v>208</v>
      </c>
      <c r="Q724" s="21">
        <v>0.28472222222222221</v>
      </c>
      <c r="R724" s="18">
        <v>1</v>
      </c>
    </row>
    <row r="725" spans="1:18" ht="15" x14ac:dyDescent="0.25">
      <c r="A725" s="25">
        <v>45751</v>
      </c>
      <c r="B725" s="18" t="s">
        <v>476</v>
      </c>
      <c r="C725" s="18" t="s">
        <v>1</v>
      </c>
      <c r="D725" s="18" t="s">
        <v>831</v>
      </c>
      <c r="E725" s="18" t="s">
        <v>702</v>
      </c>
      <c r="H725" s="18" t="s">
        <v>710</v>
      </c>
      <c r="I725" s="18" t="s">
        <v>699</v>
      </c>
      <c r="J725" s="26"/>
      <c r="K725" s="20">
        <v>4.8611111111111112E-2</v>
      </c>
      <c r="L725" s="20">
        <v>0.13750000000000001</v>
      </c>
      <c r="M725" s="20">
        <v>0</v>
      </c>
      <c r="N725" s="21">
        <v>0.52569444444444446</v>
      </c>
      <c r="O725" s="21">
        <v>0.71180555555555558</v>
      </c>
      <c r="P725" s="18">
        <v>51</v>
      </c>
      <c r="Q725" s="21">
        <v>0.18611111111111112</v>
      </c>
      <c r="R725" s="18">
        <v>1</v>
      </c>
    </row>
    <row r="726" spans="1:18" ht="15" x14ac:dyDescent="0.25">
      <c r="A726" s="25">
        <v>45751</v>
      </c>
      <c r="B726" s="18" t="s">
        <v>258</v>
      </c>
      <c r="D726" s="18" t="s">
        <v>944</v>
      </c>
      <c r="E726" s="18" t="s">
        <v>1719</v>
      </c>
      <c r="H726" s="18" t="s">
        <v>977</v>
      </c>
      <c r="I726" s="18" t="s">
        <v>984</v>
      </c>
      <c r="J726" s="26"/>
      <c r="K726" s="20">
        <v>0.36875000000000002</v>
      </c>
      <c r="L726" s="20">
        <v>5.347222222222222E-2</v>
      </c>
      <c r="M726" s="20">
        <v>0</v>
      </c>
      <c r="N726" s="21">
        <v>0.6166666666666667</v>
      </c>
      <c r="O726" s="21">
        <v>3.888888888888889E-2</v>
      </c>
      <c r="P726" s="18">
        <v>642</v>
      </c>
      <c r="Q726" s="21">
        <v>0.42222222222222222</v>
      </c>
      <c r="R726" s="18">
        <v>1</v>
      </c>
    </row>
    <row r="727" spans="1:18" ht="15" x14ac:dyDescent="0.25">
      <c r="A727" s="25">
        <v>45751</v>
      </c>
      <c r="B727" s="18" t="s">
        <v>261</v>
      </c>
      <c r="C727" s="18" t="s">
        <v>0</v>
      </c>
      <c r="D727" s="18" t="s">
        <v>1823</v>
      </c>
      <c r="E727" s="18" t="s">
        <v>702</v>
      </c>
      <c r="H727" s="18" t="s">
        <v>1788</v>
      </c>
      <c r="I727" s="18" t="s">
        <v>1788</v>
      </c>
      <c r="J727" s="26"/>
      <c r="K727" s="20">
        <v>0.2</v>
      </c>
      <c r="L727" s="20">
        <v>0.16527777777777777</v>
      </c>
      <c r="M727" s="20">
        <v>0</v>
      </c>
      <c r="N727" s="21">
        <v>0.19097222222222221</v>
      </c>
      <c r="O727" s="21">
        <v>0.60486111111111107</v>
      </c>
      <c r="P727" s="18">
        <v>281</v>
      </c>
      <c r="Q727" s="21">
        <v>0.36527777777777776</v>
      </c>
      <c r="R727" s="18">
        <v>1</v>
      </c>
    </row>
    <row r="728" spans="1:18" ht="15" x14ac:dyDescent="0.25">
      <c r="A728" s="25">
        <v>45751</v>
      </c>
      <c r="B728" s="18" t="s">
        <v>262</v>
      </c>
      <c r="C728" s="18" t="s">
        <v>0</v>
      </c>
      <c r="D728" s="18" t="s">
        <v>930</v>
      </c>
      <c r="E728" s="18" t="s">
        <v>689</v>
      </c>
      <c r="H728" s="18" t="s">
        <v>895</v>
      </c>
      <c r="I728" s="18" t="s">
        <v>966</v>
      </c>
      <c r="J728" s="26"/>
      <c r="K728" s="20">
        <v>0.34097222222222223</v>
      </c>
      <c r="L728" s="20">
        <v>0.17430555555555555</v>
      </c>
      <c r="M728" s="20">
        <v>0</v>
      </c>
      <c r="N728" s="21">
        <v>0.20902777777777778</v>
      </c>
      <c r="O728" s="21">
        <v>0.75624999999999998</v>
      </c>
      <c r="P728" s="18">
        <v>517</v>
      </c>
      <c r="Q728" s="21">
        <v>0.51527777777777772</v>
      </c>
      <c r="R728" s="18">
        <v>1</v>
      </c>
    </row>
    <row r="729" spans="1:18" ht="15" x14ac:dyDescent="0.25">
      <c r="A729" s="25">
        <v>45751</v>
      </c>
      <c r="B729" s="18" t="s">
        <v>265</v>
      </c>
      <c r="D729" s="18" t="s">
        <v>931</v>
      </c>
      <c r="E729" s="18" t="s">
        <v>1719</v>
      </c>
      <c r="H729" s="18" t="s">
        <v>979</v>
      </c>
      <c r="I729" s="18" t="s">
        <v>985</v>
      </c>
      <c r="J729" s="26"/>
      <c r="K729" s="20">
        <v>0.21041666666666667</v>
      </c>
      <c r="L729" s="20">
        <v>0.15069444444444444</v>
      </c>
      <c r="M729" s="20">
        <v>1.3888888888888889E-3</v>
      </c>
      <c r="N729" s="21">
        <v>0.28263888888888888</v>
      </c>
      <c r="O729" s="21">
        <v>0.6791666666666667</v>
      </c>
      <c r="P729" s="18">
        <v>200</v>
      </c>
      <c r="Q729" s="21">
        <v>0.36249999999999999</v>
      </c>
      <c r="R729" s="18">
        <v>1</v>
      </c>
    </row>
    <row r="730" spans="1:18" ht="15" x14ac:dyDescent="0.25">
      <c r="A730" s="25">
        <v>45751</v>
      </c>
      <c r="B730" s="18" t="s">
        <v>266</v>
      </c>
      <c r="C730" s="18" t="s">
        <v>0</v>
      </c>
      <c r="D730" s="18" t="s">
        <v>1824</v>
      </c>
      <c r="E730" s="18" t="s">
        <v>702</v>
      </c>
      <c r="H730" s="18" t="s">
        <v>1788</v>
      </c>
      <c r="I730" s="18" t="s">
        <v>1788</v>
      </c>
      <c r="J730" s="26"/>
      <c r="K730" s="20">
        <v>0.13541666666666666</v>
      </c>
      <c r="L730" s="20">
        <v>0.27708333333333335</v>
      </c>
      <c r="M730" s="20">
        <v>0</v>
      </c>
      <c r="N730" s="21">
        <v>0.20972222222222223</v>
      </c>
      <c r="O730" s="21">
        <v>0.65625</v>
      </c>
      <c r="P730" s="18">
        <v>174</v>
      </c>
      <c r="Q730" s="21">
        <v>0.41249999999999998</v>
      </c>
      <c r="R730" s="18">
        <v>1</v>
      </c>
    </row>
    <row r="731" spans="1:18" ht="15" x14ac:dyDescent="0.25">
      <c r="A731" s="25">
        <v>45751</v>
      </c>
      <c r="B731" s="18" t="s">
        <v>268</v>
      </c>
      <c r="C731" s="18" t="s">
        <v>0</v>
      </c>
      <c r="D731" s="18" t="s">
        <v>1825</v>
      </c>
      <c r="E731" s="18" t="s">
        <v>702</v>
      </c>
      <c r="H731" s="18" t="s">
        <v>897</v>
      </c>
      <c r="I731" s="18" t="s">
        <v>897</v>
      </c>
      <c r="J731" s="26"/>
      <c r="K731" s="20">
        <v>0.32430555555555557</v>
      </c>
      <c r="L731" s="20">
        <v>0.13819444444444445</v>
      </c>
      <c r="M731" s="20">
        <v>0</v>
      </c>
      <c r="N731" s="21">
        <v>0.21111111111111111</v>
      </c>
      <c r="O731" s="21">
        <v>0.76527777777777772</v>
      </c>
      <c r="P731" s="18">
        <v>562</v>
      </c>
      <c r="Q731" s="21">
        <v>0.46250000000000002</v>
      </c>
      <c r="R731" s="18">
        <v>1</v>
      </c>
    </row>
    <row r="732" spans="1:18" ht="15" x14ac:dyDescent="0.25">
      <c r="A732" s="25">
        <v>45751</v>
      </c>
      <c r="B732" s="18" t="s">
        <v>13</v>
      </c>
      <c r="C732" s="18" t="s">
        <v>0</v>
      </c>
      <c r="D732" s="18" t="s">
        <v>834</v>
      </c>
      <c r="E732" s="18" t="s">
        <v>703</v>
      </c>
      <c r="H732" s="18" t="s">
        <v>4</v>
      </c>
      <c r="I732" s="18" t="s">
        <v>678</v>
      </c>
      <c r="J732" s="26"/>
      <c r="K732" s="20">
        <v>0.14305555555555555</v>
      </c>
      <c r="L732" s="20">
        <v>0.17708333333333334</v>
      </c>
      <c r="M732" s="20">
        <v>0</v>
      </c>
      <c r="N732" s="21">
        <v>0.14652777777777778</v>
      </c>
      <c r="O732" s="21">
        <v>0.50138888888888888</v>
      </c>
      <c r="P732" s="18">
        <v>164</v>
      </c>
      <c r="Q732" s="21">
        <v>0.32013888888888886</v>
      </c>
      <c r="R732" s="18">
        <v>1</v>
      </c>
    </row>
    <row r="733" spans="1:18" ht="15" x14ac:dyDescent="0.25">
      <c r="A733" s="25">
        <v>45751</v>
      </c>
      <c r="B733" s="18" t="s">
        <v>410</v>
      </c>
      <c r="C733" s="18" t="s">
        <v>0</v>
      </c>
      <c r="D733" s="18" t="s">
        <v>1863</v>
      </c>
      <c r="E733" s="18" t="s">
        <v>703</v>
      </c>
      <c r="H733" s="18" t="s">
        <v>4</v>
      </c>
      <c r="I733" s="18" t="s">
        <v>1860</v>
      </c>
      <c r="J733" s="26"/>
      <c r="K733" s="20">
        <v>0.23541666666666666</v>
      </c>
      <c r="L733" s="20">
        <v>0.18472222222222223</v>
      </c>
      <c r="M733" s="20">
        <v>0</v>
      </c>
      <c r="N733" s="21">
        <v>0.5444444444444444</v>
      </c>
      <c r="O733" s="21">
        <v>5.5555555555555558E-3</v>
      </c>
      <c r="P733" s="18">
        <v>311</v>
      </c>
      <c r="Q733" s="21">
        <v>0.4201388888888889</v>
      </c>
      <c r="R733" s="18">
        <v>1</v>
      </c>
    </row>
    <row r="734" spans="1:18" ht="15" x14ac:dyDescent="0.25">
      <c r="A734" s="25">
        <v>45751</v>
      </c>
      <c r="B734" s="18" t="s">
        <v>478</v>
      </c>
      <c r="C734" s="18" t="s">
        <v>1</v>
      </c>
      <c r="D734" s="18" t="s">
        <v>835</v>
      </c>
      <c r="E734" s="18" t="s">
        <v>698</v>
      </c>
      <c r="H734" s="18" t="s">
        <v>556</v>
      </c>
      <c r="I734" s="18" t="s">
        <v>675</v>
      </c>
      <c r="J734" s="26"/>
      <c r="K734" s="20">
        <v>0.20555555555555555</v>
      </c>
      <c r="L734" s="20">
        <v>0.21249999999999999</v>
      </c>
      <c r="M734" s="20">
        <v>0</v>
      </c>
      <c r="N734" s="21">
        <v>0.93680555555555556</v>
      </c>
      <c r="O734" s="21">
        <v>0.38750000000000001</v>
      </c>
      <c r="P734" s="18">
        <v>354</v>
      </c>
      <c r="Q734" s="21">
        <v>0.41805555555555557</v>
      </c>
      <c r="R734" s="18">
        <v>1</v>
      </c>
    </row>
    <row r="735" spans="1:18" ht="15" x14ac:dyDescent="0.25">
      <c r="A735" s="25">
        <v>45751</v>
      </c>
      <c r="B735" s="18" t="s">
        <v>479</v>
      </c>
      <c r="C735" s="18" t="s">
        <v>1</v>
      </c>
      <c r="D735" s="18" t="s">
        <v>836</v>
      </c>
      <c r="E735" s="18" t="s">
        <v>689</v>
      </c>
      <c r="H735" s="18" t="s">
        <v>599</v>
      </c>
      <c r="I735" s="18" t="s">
        <v>1056</v>
      </c>
      <c r="J735" s="26"/>
      <c r="K735" s="20">
        <v>0.23749999999999999</v>
      </c>
      <c r="L735" s="20">
        <v>0.15972222222222221</v>
      </c>
      <c r="M735" s="20">
        <v>0</v>
      </c>
      <c r="N735" s="21">
        <v>0.23472222222222222</v>
      </c>
      <c r="O735" s="21">
        <v>0.66736111111111107</v>
      </c>
      <c r="P735" s="18">
        <v>334</v>
      </c>
      <c r="Q735" s="21">
        <v>0.3972222222222222</v>
      </c>
      <c r="R735" s="18">
        <v>1</v>
      </c>
    </row>
    <row r="736" spans="1:18" ht="15" x14ac:dyDescent="0.25">
      <c r="A736" s="25">
        <v>45751</v>
      </c>
      <c r="B736" s="18" t="s">
        <v>271</v>
      </c>
      <c r="C736" s="18" t="s">
        <v>1</v>
      </c>
      <c r="D736" s="18" t="s">
        <v>837</v>
      </c>
      <c r="E736" s="18" t="s">
        <v>698</v>
      </c>
      <c r="H736" s="18" t="s">
        <v>555</v>
      </c>
      <c r="I736" s="18" t="s">
        <v>679</v>
      </c>
      <c r="J736" s="26"/>
      <c r="K736" s="20">
        <v>0.23055555555555557</v>
      </c>
      <c r="L736" s="20">
        <v>0.24791666666666667</v>
      </c>
      <c r="M736" s="20">
        <v>0</v>
      </c>
      <c r="N736" s="21">
        <v>0.16805555555555557</v>
      </c>
      <c r="O736" s="21">
        <v>0.68333333333333335</v>
      </c>
      <c r="P736" s="18">
        <v>301</v>
      </c>
      <c r="Q736" s="21">
        <v>0.47847222222222224</v>
      </c>
      <c r="R736" s="18">
        <v>1</v>
      </c>
    </row>
    <row r="737" spans="1:18" ht="15" x14ac:dyDescent="0.25">
      <c r="A737" s="25">
        <v>45751</v>
      </c>
      <c r="B737" s="18" t="s">
        <v>488</v>
      </c>
      <c r="C737" s="18" t="s">
        <v>1</v>
      </c>
      <c r="D737" s="18" t="s">
        <v>840</v>
      </c>
      <c r="E737" s="18" t="s">
        <v>698</v>
      </c>
      <c r="H737" s="18" t="s">
        <v>555</v>
      </c>
      <c r="I737" s="18" t="s">
        <v>679</v>
      </c>
      <c r="J737" s="26"/>
      <c r="K737" s="20">
        <v>0.24513888888888888</v>
      </c>
      <c r="L737" s="20">
        <v>0.25208333333333333</v>
      </c>
      <c r="M737" s="20">
        <v>0</v>
      </c>
      <c r="N737" s="21">
        <v>0.10486111111111111</v>
      </c>
      <c r="O737" s="21">
        <v>0.6333333333333333</v>
      </c>
      <c r="P737" s="18">
        <v>323</v>
      </c>
      <c r="Q737" s="21">
        <v>0.49722222222222223</v>
      </c>
      <c r="R737" s="18">
        <v>1</v>
      </c>
    </row>
    <row r="738" spans="1:18" ht="15" x14ac:dyDescent="0.25">
      <c r="A738" s="25">
        <v>45751</v>
      </c>
      <c r="B738" s="18" t="s">
        <v>411</v>
      </c>
      <c r="C738" s="18" t="s">
        <v>0</v>
      </c>
      <c r="D738" s="18" t="s">
        <v>841</v>
      </c>
      <c r="E738" s="18" t="s">
        <v>1080</v>
      </c>
      <c r="H738" s="18" t="s">
        <v>557</v>
      </c>
      <c r="I738" s="18" t="s">
        <v>960</v>
      </c>
      <c r="J738" s="26"/>
      <c r="K738" s="20">
        <v>0.14791666666666667</v>
      </c>
      <c r="L738" s="20">
        <v>0.12361111111111112</v>
      </c>
      <c r="M738" s="20">
        <v>0</v>
      </c>
      <c r="N738" s="21">
        <v>0.87777777777777777</v>
      </c>
      <c r="O738" s="21">
        <v>0.17083333333333334</v>
      </c>
      <c r="P738" s="18">
        <v>207</v>
      </c>
      <c r="Q738" s="21">
        <v>0.27152777777777776</v>
      </c>
      <c r="R738" s="18">
        <v>1</v>
      </c>
    </row>
    <row r="739" spans="1:18" ht="15" x14ac:dyDescent="0.25">
      <c r="A739" s="25">
        <v>45751</v>
      </c>
      <c r="B739" s="18" t="s">
        <v>412</v>
      </c>
      <c r="C739" s="18" t="s">
        <v>0</v>
      </c>
      <c r="D739" s="18" t="s">
        <v>842</v>
      </c>
      <c r="E739" s="18" t="s">
        <v>1080</v>
      </c>
      <c r="H739" s="18" t="s">
        <v>557</v>
      </c>
      <c r="I739" s="18" t="s">
        <v>557</v>
      </c>
      <c r="J739" s="26"/>
      <c r="K739" s="20">
        <v>0.20069444444444445</v>
      </c>
      <c r="L739" s="20">
        <v>6.8750000000000006E-2</v>
      </c>
      <c r="M739" s="20">
        <v>0</v>
      </c>
      <c r="N739" s="21">
        <v>0.87430555555555556</v>
      </c>
      <c r="O739" s="21">
        <v>0.17569444444444443</v>
      </c>
      <c r="P739" s="18">
        <v>363</v>
      </c>
      <c r="Q739" s="21">
        <v>0.26944444444444443</v>
      </c>
      <c r="R739" s="18">
        <v>1</v>
      </c>
    </row>
    <row r="740" spans="1:18" ht="15" x14ac:dyDescent="0.25">
      <c r="A740" s="25">
        <v>45751</v>
      </c>
      <c r="B740" s="18" t="s">
        <v>277</v>
      </c>
      <c r="D740" s="18" t="s">
        <v>945</v>
      </c>
      <c r="E740" s="18" t="s">
        <v>1719</v>
      </c>
      <c r="H740" s="18" t="s">
        <v>605</v>
      </c>
      <c r="I740" s="18" t="s">
        <v>687</v>
      </c>
      <c r="J740" s="26"/>
      <c r="K740" s="20">
        <v>0.20555555555555555</v>
      </c>
      <c r="L740" s="20">
        <v>0.14652777777777778</v>
      </c>
      <c r="M740" s="20">
        <v>0</v>
      </c>
      <c r="N740" s="21">
        <v>0.35069444444444442</v>
      </c>
      <c r="O740" s="21">
        <v>0.75416666666666665</v>
      </c>
      <c r="P740" s="18">
        <v>308</v>
      </c>
      <c r="Q740" s="21">
        <v>0.35208333333333336</v>
      </c>
      <c r="R740" s="18">
        <v>1</v>
      </c>
    </row>
    <row r="741" spans="1:18" ht="15" x14ac:dyDescent="0.25">
      <c r="A741" s="25">
        <v>45751</v>
      </c>
      <c r="B741" s="18" t="s">
        <v>482</v>
      </c>
      <c r="C741" s="18" t="s">
        <v>1</v>
      </c>
      <c r="D741" s="18" t="s">
        <v>843</v>
      </c>
      <c r="E741" s="18" t="s">
        <v>703</v>
      </c>
      <c r="H741" s="18" t="s">
        <v>4</v>
      </c>
      <c r="I741" s="18" t="s">
        <v>674</v>
      </c>
      <c r="J741" s="26"/>
      <c r="K741" s="20">
        <v>0.13055555555555556</v>
      </c>
      <c r="L741" s="20">
        <v>0.1111111111111111</v>
      </c>
      <c r="M741" s="20">
        <v>6.8750000000000006E-2</v>
      </c>
      <c r="N741" s="21">
        <v>0.9375</v>
      </c>
      <c r="O741" s="21">
        <v>0.2722222222222222</v>
      </c>
      <c r="P741" s="18">
        <v>174</v>
      </c>
      <c r="Q741" s="21">
        <v>0.31041666666666667</v>
      </c>
      <c r="R741" s="18">
        <v>1</v>
      </c>
    </row>
    <row r="742" spans="1:18" ht="15" x14ac:dyDescent="0.25">
      <c r="A742" s="25">
        <v>45751</v>
      </c>
      <c r="B742" s="18" t="s">
        <v>279</v>
      </c>
      <c r="D742" s="18" t="s">
        <v>953</v>
      </c>
      <c r="E742" s="18" t="s">
        <v>1719</v>
      </c>
      <c r="H742" s="18" t="s">
        <v>976</v>
      </c>
      <c r="I742" s="18" t="s">
        <v>1058</v>
      </c>
      <c r="J742" s="26"/>
      <c r="K742" s="20">
        <v>0.20555555555555555</v>
      </c>
      <c r="L742" s="20">
        <v>0.20833333333333334</v>
      </c>
      <c r="M742" s="20">
        <v>0</v>
      </c>
      <c r="N742" s="21">
        <v>0.23541666666666666</v>
      </c>
      <c r="O742" s="21">
        <v>0.68125000000000002</v>
      </c>
      <c r="P742" s="18">
        <v>266</v>
      </c>
      <c r="Q742" s="21">
        <v>0.41388888888888886</v>
      </c>
      <c r="R742" s="18">
        <v>1</v>
      </c>
    </row>
    <row r="743" spans="1:18" ht="15" x14ac:dyDescent="0.25">
      <c r="A743" s="25">
        <v>45751</v>
      </c>
      <c r="B743" s="18" t="s">
        <v>483</v>
      </c>
      <c r="C743" s="18" t="s">
        <v>0</v>
      </c>
      <c r="D743" s="18" t="s">
        <v>1826</v>
      </c>
      <c r="E743" s="18" t="s">
        <v>1080</v>
      </c>
      <c r="H743" s="18" t="s">
        <v>1793</v>
      </c>
      <c r="I743" s="18" t="s">
        <v>1794</v>
      </c>
      <c r="J743" s="26"/>
      <c r="K743" s="20">
        <v>0.31874999999999998</v>
      </c>
      <c r="L743" s="20">
        <v>0.10138888888888889</v>
      </c>
      <c r="M743" s="20">
        <v>0</v>
      </c>
      <c r="N743" s="21">
        <v>8.4027777777777785E-2</v>
      </c>
      <c r="O743" s="21">
        <v>0.53680555555555554</v>
      </c>
      <c r="P743" s="18">
        <v>543</v>
      </c>
      <c r="Q743" s="21">
        <v>0.4201388888888889</v>
      </c>
      <c r="R743" s="18">
        <v>1</v>
      </c>
    </row>
    <row r="744" spans="1:18" ht="15" x14ac:dyDescent="0.25">
      <c r="A744" s="25">
        <v>45751</v>
      </c>
      <c r="B744" s="18" t="s">
        <v>283</v>
      </c>
      <c r="D744" s="18" t="s">
        <v>934</v>
      </c>
      <c r="E744" s="18" t="s">
        <v>1719</v>
      </c>
      <c r="H744" s="18" t="s">
        <v>979</v>
      </c>
      <c r="I744" s="18" t="s">
        <v>985</v>
      </c>
      <c r="J744" s="26"/>
      <c r="K744" s="20">
        <v>0.43541666666666667</v>
      </c>
      <c r="L744" s="20">
        <v>5.9722222222222225E-2</v>
      </c>
      <c r="M744" s="20">
        <v>0</v>
      </c>
      <c r="N744" s="21">
        <v>0.20972222222222223</v>
      </c>
      <c r="O744" s="21">
        <v>0.79027777777777775</v>
      </c>
      <c r="P744" s="18">
        <v>749</v>
      </c>
      <c r="Q744" s="21">
        <v>0.49513888888888891</v>
      </c>
      <c r="R744" s="18">
        <v>1</v>
      </c>
    </row>
    <row r="745" spans="1:18" ht="15" x14ac:dyDescent="0.25">
      <c r="A745" s="25">
        <v>45751</v>
      </c>
      <c r="B745" s="18" t="s">
        <v>484</v>
      </c>
      <c r="C745" s="18" t="s">
        <v>1</v>
      </c>
      <c r="D745" s="18" t="s">
        <v>844</v>
      </c>
      <c r="I745" s="18" t="s">
        <v>578</v>
      </c>
      <c r="J745" s="26"/>
      <c r="K745" s="20">
        <v>0.22569444444444445</v>
      </c>
      <c r="L745" s="20">
        <v>0.14097222222222222</v>
      </c>
      <c r="M745" s="20">
        <v>0</v>
      </c>
      <c r="N745" s="21">
        <v>0.22708333333333333</v>
      </c>
      <c r="O745" s="21">
        <v>0.63541666666666663</v>
      </c>
      <c r="P745" s="18">
        <v>338</v>
      </c>
      <c r="Q745" s="21">
        <v>0.36666666666666664</v>
      </c>
      <c r="R745" s="18">
        <v>1</v>
      </c>
    </row>
    <row r="746" spans="1:18" ht="15" x14ac:dyDescent="0.25">
      <c r="A746" s="25">
        <v>45751</v>
      </c>
      <c r="B746" s="18" t="s">
        <v>486</v>
      </c>
      <c r="C746" s="18" t="s">
        <v>1</v>
      </c>
      <c r="D746" s="18" t="s">
        <v>848</v>
      </c>
      <c r="E746" s="18" t="s">
        <v>703</v>
      </c>
      <c r="H746" s="18" t="s">
        <v>4</v>
      </c>
      <c r="I746" s="18" t="s">
        <v>678</v>
      </c>
      <c r="J746" s="26"/>
      <c r="K746" s="20">
        <v>0.22708333333333333</v>
      </c>
      <c r="L746" s="20">
        <v>0.17083333333333334</v>
      </c>
      <c r="M746" s="20">
        <v>0</v>
      </c>
      <c r="N746" s="21">
        <v>0.55000000000000004</v>
      </c>
      <c r="O746" s="21">
        <v>0.97986111111111107</v>
      </c>
      <c r="P746" s="18">
        <v>274</v>
      </c>
      <c r="Q746" s="21">
        <v>0.39791666666666664</v>
      </c>
      <c r="R746" s="18">
        <v>1</v>
      </c>
    </row>
    <row r="747" spans="1:18" ht="15" x14ac:dyDescent="0.25">
      <c r="A747" s="25">
        <v>45751</v>
      </c>
      <c r="B747" s="18" t="s">
        <v>909</v>
      </c>
      <c r="C747" s="18" t="s">
        <v>1</v>
      </c>
      <c r="D747" s="18" t="s">
        <v>969</v>
      </c>
      <c r="E747" s="18" t="s">
        <v>698</v>
      </c>
      <c r="H747" s="18" t="s">
        <v>555</v>
      </c>
      <c r="I747" s="18" t="s">
        <v>679</v>
      </c>
      <c r="J747" s="26"/>
      <c r="K747" s="20">
        <v>0.27708333333333335</v>
      </c>
      <c r="L747" s="20">
        <v>0.21597222222222223</v>
      </c>
      <c r="M747" s="20">
        <v>0</v>
      </c>
      <c r="N747" s="21">
        <v>9.4444444444444442E-2</v>
      </c>
      <c r="O747" s="21">
        <v>0.62638888888888888</v>
      </c>
      <c r="P747" s="18">
        <v>404</v>
      </c>
      <c r="Q747" s="21">
        <v>0.49305555555555558</v>
      </c>
      <c r="R747" s="18">
        <v>1</v>
      </c>
    </row>
    <row r="748" spans="1:18" ht="15" x14ac:dyDescent="0.25">
      <c r="A748" s="25">
        <v>45751</v>
      </c>
      <c r="B748" s="18" t="s">
        <v>487</v>
      </c>
      <c r="C748" s="18" t="s">
        <v>1</v>
      </c>
      <c r="D748" s="18" t="s">
        <v>851</v>
      </c>
      <c r="E748" s="18" t="s">
        <v>702</v>
      </c>
      <c r="H748" s="18" t="s">
        <v>602</v>
      </c>
      <c r="I748" s="18" t="s">
        <v>602</v>
      </c>
      <c r="J748" s="26"/>
      <c r="K748" s="20">
        <v>0.18819444444444444</v>
      </c>
      <c r="L748" s="20">
        <v>0.23541666666666666</v>
      </c>
      <c r="M748" s="20">
        <v>0</v>
      </c>
      <c r="N748" s="21">
        <v>0.29097222222222224</v>
      </c>
      <c r="O748" s="21">
        <v>0.74652777777777779</v>
      </c>
      <c r="P748" s="18">
        <v>71</v>
      </c>
      <c r="Q748" s="21">
        <v>0.4236111111111111</v>
      </c>
      <c r="R748" s="18">
        <v>1</v>
      </c>
    </row>
    <row r="749" spans="1:18" ht="15" x14ac:dyDescent="0.25">
      <c r="A749" s="25">
        <v>45751</v>
      </c>
      <c r="B749" s="18" t="s">
        <v>295</v>
      </c>
      <c r="C749" s="18" t="s">
        <v>1</v>
      </c>
      <c r="D749" s="18">
        <v>100001852</v>
      </c>
      <c r="E749" s="18" t="s">
        <v>1080</v>
      </c>
      <c r="H749" s="18" t="s">
        <v>1083</v>
      </c>
      <c r="I749" s="18" t="s">
        <v>1854</v>
      </c>
      <c r="J749" s="26"/>
      <c r="K749" s="20">
        <v>7.1527777777777773E-2</v>
      </c>
      <c r="L749" s="20">
        <v>0.22708333333333333</v>
      </c>
      <c r="M749" s="20">
        <v>0</v>
      </c>
      <c r="N749" s="21">
        <v>0.34166666666666667</v>
      </c>
      <c r="O749" s="21">
        <v>0.79513888888888884</v>
      </c>
      <c r="P749" s="18">
        <v>70</v>
      </c>
      <c r="Q749" s="21">
        <v>0.2986111111111111</v>
      </c>
      <c r="R749" s="18">
        <v>1</v>
      </c>
    </row>
    <row r="750" spans="1:18" ht="15" x14ac:dyDescent="0.25">
      <c r="A750" s="25">
        <v>45751</v>
      </c>
      <c r="B750" s="18" t="s">
        <v>298</v>
      </c>
      <c r="C750" s="18" t="s">
        <v>0</v>
      </c>
      <c r="D750" s="18" t="s">
        <v>1827</v>
      </c>
      <c r="E750" s="18" t="s">
        <v>702</v>
      </c>
      <c r="H750" s="18" t="s">
        <v>897</v>
      </c>
      <c r="I750" s="18" t="s">
        <v>897</v>
      </c>
      <c r="J750" s="26"/>
      <c r="K750" s="20">
        <v>0.21875</v>
      </c>
      <c r="L750" s="20">
        <v>0.1736111111111111</v>
      </c>
      <c r="M750" s="20">
        <v>0</v>
      </c>
      <c r="N750" s="21">
        <v>0.17222222222222222</v>
      </c>
      <c r="O750" s="21">
        <v>0.59652777777777777</v>
      </c>
      <c r="P750" s="18">
        <v>324</v>
      </c>
      <c r="Q750" s="21">
        <v>0.3923611111111111</v>
      </c>
      <c r="R750" s="18">
        <v>1</v>
      </c>
    </row>
    <row r="751" spans="1:18" ht="15" x14ac:dyDescent="0.25">
      <c r="A751" s="25">
        <v>45751</v>
      </c>
      <c r="B751" s="18" t="s">
        <v>515</v>
      </c>
      <c r="C751" s="18" t="s">
        <v>0</v>
      </c>
      <c r="D751" s="18" t="s">
        <v>856</v>
      </c>
      <c r="E751" s="18" t="s">
        <v>703</v>
      </c>
      <c r="H751" s="18" t="s">
        <v>4</v>
      </c>
      <c r="I751" s="18" t="s">
        <v>674</v>
      </c>
      <c r="J751" s="26"/>
      <c r="K751" s="20">
        <v>0.18680555555555556</v>
      </c>
      <c r="L751" s="20">
        <v>0.13541666666666666</v>
      </c>
      <c r="M751" s="20">
        <v>0</v>
      </c>
      <c r="N751" s="21">
        <v>0.55347222222222225</v>
      </c>
      <c r="O751" s="21">
        <v>0.91805555555555551</v>
      </c>
      <c r="P751" s="18">
        <v>225</v>
      </c>
      <c r="Q751" s="21">
        <v>0.32222222222222224</v>
      </c>
      <c r="R751" s="18">
        <v>1</v>
      </c>
    </row>
    <row r="752" spans="1:18" ht="15" x14ac:dyDescent="0.25">
      <c r="A752" s="25">
        <v>45751</v>
      </c>
      <c r="B752" s="18" t="s">
        <v>1079</v>
      </c>
      <c r="C752" s="18" t="s">
        <v>0</v>
      </c>
      <c r="D752" s="18" t="s">
        <v>1755</v>
      </c>
      <c r="E752" s="18" t="s">
        <v>1080</v>
      </c>
      <c r="H752" s="18" t="s">
        <v>1083</v>
      </c>
      <c r="I752" s="18" t="s">
        <v>1854</v>
      </c>
      <c r="J752" s="26"/>
      <c r="K752" s="20">
        <v>0.38055555555555554</v>
      </c>
      <c r="L752" s="20">
        <v>2.9166666666666667E-2</v>
      </c>
      <c r="M752" s="20">
        <v>0</v>
      </c>
      <c r="N752" s="21">
        <v>0.18819444444444444</v>
      </c>
      <c r="O752" s="21">
        <v>0.66736111111111107</v>
      </c>
      <c r="P752" s="18">
        <v>686</v>
      </c>
      <c r="Q752" s="21">
        <v>0.40972222222222221</v>
      </c>
      <c r="R752" s="18">
        <v>1</v>
      </c>
    </row>
    <row r="753" spans="1:18" ht="15" x14ac:dyDescent="0.25">
      <c r="A753" s="25">
        <v>45751</v>
      </c>
      <c r="B753" s="18" t="s">
        <v>491</v>
      </c>
      <c r="C753" s="18" t="s">
        <v>0</v>
      </c>
      <c r="D753" s="18">
        <v>100001813</v>
      </c>
      <c r="E753" s="18" t="s">
        <v>1080</v>
      </c>
      <c r="H753" s="18" t="s">
        <v>1851</v>
      </c>
      <c r="I753" s="18" t="s">
        <v>1855</v>
      </c>
      <c r="J753" s="26"/>
      <c r="K753" s="20">
        <v>0.23749999999999999</v>
      </c>
      <c r="L753" s="20">
        <v>0.18680555555555556</v>
      </c>
      <c r="M753" s="20">
        <v>0</v>
      </c>
      <c r="N753" s="21">
        <v>0.3576388888888889</v>
      </c>
      <c r="O753" s="21">
        <v>0.81527777777777777</v>
      </c>
      <c r="P753" s="18">
        <v>393</v>
      </c>
      <c r="Q753" s="21">
        <v>0.42430555555555555</v>
      </c>
      <c r="R753" s="18">
        <v>1</v>
      </c>
    </row>
    <row r="754" spans="1:18" ht="15" x14ac:dyDescent="0.25">
      <c r="A754" s="25">
        <v>45751</v>
      </c>
      <c r="B754" s="18" t="s">
        <v>518</v>
      </c>
      <c r="C754" s="18" t="s">
        <v>0</v>
      </c>
      <c r="D754" s="18" t="s">
        <v>857</v>
      </c>
      <c r="E754" s="18" t="s">
        <v>698</v>
      </c>
      <c r="H754" s="18" t="s">
        <v>561</v>
      </c>
      <c r="I754" s="18" t="s">
        <v>676</v>
      </c>
      <c r="J754" s="26"/>
      <c r="K754" s="20">
        <v>0.21805555555555556</v>
      </c>
      <c r="L754" s="20">
        <v>0.18611111111111112</v>
      </c>
      <c r="M754" s="20">
        <v>6.9444444444444447E-4</v>
      </c>
      <c r="N754" s="21">
        <v>0.20833333333333334</v>
      </c>
      <c r="O754" s="21">
        <v>0.64513888888888893</v>
      </c>
      <c r="P754" s="18">
        <v>307</v>
      </c>
      <c r="Q754" s="21">
        <v>0.40486111111111112</v>
      </c>
      <c r="R754" s="18">
        <v>1</v>
      </c>
    </row>
    <row r="755" spans="1:18" ht="15" x14ac:dyDescent="0.25">
      <c r="A755" s="25">
        <v>45751</v>
      </c>
      <c r="B755" s="18" t="s">
        <v>310</v>
      </c>
      <c r="C755" s="18" t="s">
        <v>0</v>
      </c>
      <c r="D755" s="18" t="s">
        <v>1828</v>
      </c>
      <c r="E755" s="18" t="s">
        <v>702</v>
      </c>
      <c r="H755" s="18" t="s">
        <v>897</v>
      </c>
      <c r="I755" s="18" t="s">
        <v>897</v>
      </c>
      <c r="J755" s="26"/>
      <c r="K755" s="20">
        <v>0.19791666666666666</v>
      </c>
      <c r="L755" s="20">
        <v>0.21805555555555556</v>
      </c>
      <c r="M755" s="20">
        <v>0</v>
      </c>
      <c r="N755" s="21">
        <v>0.22083333333333333</v>
      </c>
      <c r="O755" s="21">
        <v>0.67152777777777772</v>
      </c>
      <c r="P755" s="18">
        <v>266</v>
      </c>
      <c r="Q755" s="21">
        <v>0.41597222222222224</v>
      </c>
      <c r="R755" s="18">
        <v>1</v>
      </c>
    </row>
    <row r="756" spans="1:18" ht="15" x14ac:dyDescent="0.25">
      <c r="A756" s="25">
        <v>45751</v>
      </c>
      <c r="B756" s="18" t="s">
        <v>317</v>
      </c>
      <c r="C756" s="18" t="s">
        <v>0</v>
      </c>
      <c r="D756" s="18" t="s">
        <v>935</v>
      </c>
      <c r="E756" s="18" t="s">
        <v>1719</v>
      </c>
      <c r="H756" s="18" t="s">
        <v>1083</v>
      </c>
      <c r="I756" s="18" t="s">
        <v>1854</v>
      </c>
      <c r="J756" s="26"/>
      <c r="K756" s="20">
        <v>0.30138888888888887</v>
      </c>
      <c r="L756" s="20">
        <v>2.8472222222222222E-2</v>
      </c>
      <c r="M756" s="20">
        <v>0</v>
      </c>
      <c r="N756" s="21">
        <v>0.30763888888888891</v>
      </c>
      <c r="O756" s="21">
        <v>0.67291666666666672</v>
      </c>
      <c r="P756" s="18">
        <v>581</v>
      </c>
      <c r="Q756" s="21">
        <v>0.3298611111111111</v>
      </c>
      <c r="R756" s="18">
        <v>1</v>
      </c>
    </row>
    <row r="757" spans="1:18" ht="15" x14ac:dyDescent="0.25">
      <c r="A757" s="25">
        <v>45751</v>
      </c>
      <c r="B757" s="18" t="s">
        <v>492</v>
      </c>
      <c r="C757" s="18" t="s">
        <v>1</v>
      </c>
      <c r="D757" s="18" t="s">
        <v>858</v>
      </c>
      <c r="E757" s="18" t="s">
        <v>703</v>
      </c>
      <c r="H757" s="18" t="s">
        <v>693</v>
      </c>
      <c r="I757" s="18" t="s">
        <v>678</v>
      </c>
      <c r="J757" s="26"/>
      <c r="K757" s="20">
        <v>0.17777777777777778</v>
      </c>
      <c r="L757" s="20">
        <v>0.2013888888888889</v>
      </c>
      <c r="M757" s="20">
        <v>0</v>
      </c>
      <c r="N757" s="21">
        <v>0.55694444444444446</v>
      </c>
      <c r="O757" s="21">
        <v>0.97638888888888886</v>
      </c>
      <c r="P757" s="18">
        <v>194</v>
      </c>
      <c r="Q757" s="21">
        <v>0.37916666666666665</v>
      </c>
      <c r="R757" s="18">
        <v>1</v>
      </c>
    </row>
    <row r="758" spans="1:18" ht="15" x14ac:dyDescent="0.25">
      <c r="A758" s="25">
        <v>45751</v>
      </c>
      <c r="B758" s="18" t="s">
        <v>416</v>
      </c>
      <c r="C758" s="18" t="s">
        <v>0</v>
      </c>
      <c r="D758" s="18" t="s">
        <v>859</v>
      </c>
      <c r="E758" s="18" t="s">
        <v>1080</v>
      </c>
      <c r="H758" s="18" t="s">
        <v>559</v>
      </c>
      <c r="I758" s="18" t="s">
        <v>559</v>
      </c>
      <c r="J758" s="26"/>
      <c r="K758" s="20">
        <v>0.20624999999999999</v>
      </c>
      <c r="L758" s="20">
        <v>0.19375000000000001</v>
      </c>
      <c r="M758" s="20">
        <v>0</v>
      </c>
      <c r="N758" s="21">
        <v>0.14444444444444443</v>
      </c>
      <c r="O758" s="21">
        <v>0.59791666666666665</v>
      </c>
      <c r="P758" s="18">
        <v>282</v>
      </c>
      <c r="Q758" s="21">
        <v>0.4</v>
      </c>
      <c r="R758" s="18">
        <v>1</v>
      </c>
    </row>
    <row r="759" spans="1:18" ht="15" x14ac:dyDescent="0.25">
      <c r="A759" s="25">
        <v>45751</v>
      </c>
      <c r="B759" s="18" t="s">
        <v>493</v>
      </c>
      <c r="C759" s="18" t="s">
        <v>1</v>
      </c>
      <c r="D759" s="18" t="s">
        <v>860</v>
      </c>
      <c r="E759" s="18" t="s">
        <v>698</v>
      </c>
      <c r="H759" s="18" t="s">
        <v>555</v>
      </c>
      <c r="I759" s="18" t="s">
        <v>679</v>
      </c>
      <c r="J759" s="26"/>
      <c r="K759" s="20">
        <v>0.25208333333333333</v>
      </c>
      <c r="L759" s="20">
        <v>0.1673611111111111</v>
      </c>
      <c r="M759" s="20">
        <v>0</v>
      </c>
      <c r="N759" s="21">
        <v>0.14791666666666667</v>
      </c>
      <c r="O759" s="21">
        <v>0.60069444444444442</v>
      </c>
      <c r="P759" s="18">
        <v>398</v>
      </c>
      <c r="Q759" s="21">
        <v>0.41944444444444445</v>
      </c>
      <c r="R759" s="18">
        <v>1</v>
      </c>
    </row>
    <row r="760" spans="1:18" ht="15" x14ac:dyDescent="0.25">
      <c r="A760" s="25">
        <v>45751</v>
      </c>
      <c r="B760" s="18" t="s">
        <v>955</v>
      </c>
      <c r="C760" s="18" t="s">
        <v>0</v>
      </c>
      <c r="D760" s="18">
        <v>100001824</v>
      </c>
      <c r="E760" s="18" t="s">
        <v>1080</v>
      </c>
      <c r="H760" s="18" t="s">
        <v>557</v>
      </c>
      <c r="I760" s="18" t="s">
        <v>960</v>
      </c>
      <c r="J760" s="26"/>
      <c r="K760" s="20">
        <v>0.23055555555555557</v>
      </c>
      <c r="L760" s="20">
        <v>0.15138888888888888</v>
      </c>
      <c r="M760" s="20">
        <v>0</v>
      </c>
      <c r="N760" s="21">
        <v>0.87013888888888891</v>
      </c>
      <c r="O760" s="21">
        <v>0.28611111111111109</v>
      </c>
      <c r="P760" s="18">
        <v>313</v>
      </c>
      <c r="Q760" s="21">
        <v>0.38194444444444442</v>
      </c>
      <c r="R760" s="18">
        <v>1</v>
      </c>
    </row>
    <row r="761" spans="1:18" ht="15" x14ac:dyDescent="0.25">
      <c r="A761" s="25">
        <v>45751</v>
      </c>
      <c r="B761" s="18" t="s">
        <v>330</v>
      </c>
      <c r="C761" s="18" t="s">
        <v>0</v>
      </c>
      <c r="D761" s="18" t="s">
        <v>1830</v>
      </c>
      <c r="E761" s="18" t="s">
        <v>702</v>
      </c>
      <c r="H761" s="18" t="s">
        <v>897</v>
      </c>
      <c r="I761" s="18" t="s">
        <v>897</v>
      </c>
      <c r="J761" s="26"/>
      <c r="K761" s="20">
        <v>0.22291666666666668</v>
      </c>
      <c r="L761" s="20">
        <v>0.20277777777777778</v>
      </c>
      <c r="M761" s="20">
        <v>0</v>
      </c>
      <c r="N761" s="21">
        <v>0.1673611111111111</v>
      </c>
      <c r="O761" s="21">
        <v>0.62916666666666665</v>
      </c>
      <c r="P761" s="18">
        <v>270</v>
      </c>
      <c r="Q761" s="21">
        <v>0.42569444444444443</v>
      </c>
      <c r="R761" s="18">
        <v>1</v>
      </c>
    </row>
    <row r="762" spans="1:18" ht="15" x14ac:dyDescent="0.25">
      <c r="A762" s="25">
        <v>45751</v>
      </c>
      <c r="B762" s="18" t="s">
        <v>417</v>
      </c>
      <c r="C762" s="18" t="s">
        <v>0</v>
      </c>
      <c r="D762" s="18" t="s">
        <v>1756</v>
      </c>
      <c r="E762" s="18" t="s">
        <v>689</v>
      </c>
      <c r="H762" s="18" t="s">
        <v>1726</v>
      </c>
      <c r="I762" s="18" t="s">
        <v>1727</v>
      </c>
      <c r="J762" s="26"/>
      <c r="K762" s="20">
        <v>0.17916666666666667</v>
      </c>
      <c r="L762" s="20">
        <v>0.2048611111111111</v>
      </c>
      <c r="M762" s="20">
        <v>0</v>
      </c>
      <c r="N762" s="21">
        <v>0.17847222222222223</v>
      </c>
      <c r="O762" s="21">
        <v>0.59513888888888888</v>
      </c>
      <c r="P762" s="18">
        <v>242</v>
      </c>
      <c r="Q762" s="21">
        <v>0.3840277777777778</v>
      </c>
      <c r="R762" s="18">
        <v>1</v>
      </c>
    </row>
    <row r="763" spans="1:18" ht="15" x14ac:dyDescent="0.25">
      <c r="A763" s="25">
        <v>45751</v>
      </c>
      <c r="B763" s="18" t="s">
        <v>495</v>
      </c>
      <c r="C763" s="18" t="s">
        <v>1</v>
      </c>
      <c r="D763" s="18" t="s">
        <v>863</v>
      </c>
      <c r="E763" s="18" t="s">
        <v>698</v>
      </c>
      <c r="H763" s="18" t="s">
        <v>555</v>
      </c>
      <c r="I763" s="18" t="s">
        <v>679</v>
      </c>
      <c r="J763" s="26"/>
      <c r="K763" s="20">
        <v>0.22777777777777777</v>
      </c>
      <c r="L763" s="20">
        <v>0.18819444444444444</v>
      </c>
      <c r="M763" s="20">
        <v>5.5555555555555558E-3</v>
      </c>
      <c r="N763" s="21">
        <v>0.33958333333333335</v>
      </c>
      <c r="O763" s="21">
        <v>0.79791666666666672</v>
      </c>
      <c r="P763" s="18">
        <v>278</v>
      </c>
      <c r="Q763" s="21">
        <v>0.42152777777777778</v>
      </c>
      <c r="R763" s="18">
        <v>1</v>
      </c>
    </row>
    <row r="764" spans="1:18" ht="15" x14ac:dyDescent="0.25">
      <c r="A764" s="25">
        <v>45751</v>
      </c>
      <c r="B764" s="18" t="s">
        <v>50</v>
      </c>
      <c r="C764" s="18" t="s">
        <v>1</v>
      </c>
      <c r="D764" s="18" t="s">
        <v>864</v>
      </c>
      <c r="E764" s="18" t="s">
        <v>703</v>
      </c>
      <c r="H764" s="18" t="s">
        <v>693</v>
      </c>
      <c r="I764" s="18" t="s">
        <v>678</v>
      </c>
      <c r="J764" s="26"/>
      <c r="K764" s="20">
        <v>0.14444444444444443</v>
      </c>
      <c r="L764" s="20">
        <v>0.20694444444444443</v>
      </c>
      <c r="M764" s="20">
        <v>0</v>
      </c>
      <c r="N764" s="21">
        <v>0.55277777777777781</v>
      </c>
      <c r="O764" s="21">
        <v>0.92569444444444449</v>
      </c>
      <c r="P764" s="18">
        <v>177</v>
      </c>
      <c r="Q764" s="21">
        <v>0.35138888888888886</v>
      </c>
      <c r="R764" s="18">
        <v>1</v>
      </c>
    </row>
    <row r="765" spans="1:18" ht="15" x14ac:dyDescent="0.25">
      <c r="A765" s="25">
        <v>45751</v>
      </c>
      <c r="B765" s="18" t="s">
        <v>497</v>
      </c>
      <c r="C765" s="18" t="s">
        <v>1</v>
      </c>
      <c r="D765" s="18" t="s">
        <v>866</v>
      </c>
      <c r="E765" s="18" t="s">
        <v>702</v>
      </c>
      <c r="H765" s="18" t="s">
        <v>686</v>
      </c>
      <c r="I765" s="18" t="s">
        <v>686</v>
      </c>
      <c r="J765" s="26"/>
      <c r="K765" s="20">
        <v>0.24097222222222223</v>
      </c>
      <c r="L765" s="20">
        <v>0.18958333333333333</v>
      </c>
      <c r="M765" s="20">
        <v>0</v>
      </c>
      <c r="N765" s="21">
        <v>0.21041666666666667</v>
      </c>
      <c r="O765" s="21">
        <v>0.67569444444444449</v>
      </c>
      <c r="P765" s="18">
        <v>306</v>
      </c>
      <c r="Q765" s="21">
        <v>0.43055555555555558</v>
      </c>
      <c r="R765" s="18">
        <v>1</v>
      </c>
    </row>
    <row r="766" spans="1:18" ht="15" x14ac:dyDescent="0.25">
      <c r="A766" s="25">
        <v>45751</v>
      </c>
      <c r="B766" s="18" t="s">
        <v>499</v>
      </c>
      <c r="C766" s="18" t="s">
        <v>1</v>
      </c>
      <c r="D766" s="18" t="s">
        <v>868</v>
      </c>
      <c r="E766" s="18" t="s">
        <v>698</v>
      </c>
      <c r="H766" s="18" t="s">
        <v>555</v>
      </c>
      <c r="I766" s="18" t="s">
        <v>679</v>
      </c>
      <c r="J766" s="26"/>
      <c r="K766" s="20">
        <v>0.15416666666666667</v>
      </c>
      <c r="L766" s="20">
        <v>0.22569444444444445</v>
      </c>
      <c r="M766" s="20">
        <v>0</v>
      </c>
      <c r="N766" s="21">
        <v>0.22638888888888889</v>
      </c>
      <c r="O766" s="21">
        <v>0.67222222222222228</v>
      </c>
      <c r="P766" s="18">
        <v>167</v>
      </c>
      <c r="Q766" s="21">
        <v>0.37986111111111109</v>
      </c>
      <c r="R766" s="18">
        <v>1</v>
      </c>
    </row>
    <row r="767" spans="1:18" ht="15" x14ac:dyDescent="0.25">
      <c r="A767" s="25">
        <v>45751</v>
      </c>
      <c r="B767" s="18" t="s">
        <v>419</v>
      </c>
      <c r="C767" s="18" t="s">
        <v>0</v>
      </c>
      <c r="D767" s="18" t="s">
        <v>869</v>
      </c>
      <c r="E767" s="18" t="s">
        <v>1080</v>
      </c>
      <c r="H767" s="18" t="s">
        <v>559</v>
      </c>
      <c r="I767" s="18" t="s">
        <v>559</v>
      </c>
      <c r="J767" s="26"/>
      <c r="K767" s="20">
        <v>0.22569444444444445</v>
      </c>
      <c r="L767" s="20">
        <v>0.17847222222222223</v>
      </c>
      <c r="M767" s="20">
        <v>0</v>
      </c>
      <c r="N767" s="21">
        <v>0.60972222222222228</v>
      </c>
      <c r="O767" s="21">
        <v>4.9305555555555554E-2</v>
      </c>
      <c r="P767" s="18">
        <v>293</v>
      </c>
      <c r="Q767" s="21">
        <v>0.40416666666666667</v>
      </c>
      <c r="R767" s="18">
        <v>1</v>
      </c>
    </row>
    <row r="768" spans="1:18" ht="15" x14ac:dyDescent="0.25">
      <c r="A768" s="25">
        <v>45751</v>
      </c>
      <c r="B768" s="18" t="s">
        <v>500</v>
      </c>
      <c r="C768" s="18" t="s">
        <v>1</v>
      </c>
      <c r="D768" s="18" t="s">
        <v>870</v>
      </c>
      <c r="E768" s="18" t="s">
        <v>698</v>
      </c>
      <c r="H768" s="18" t="s">
        <v>555</v>
      </c>
      <c r="I768" s="18" t="s">
        <v>679</v>
      </c>
      <c r="J768" s="26"/>
      <c r="K768" s="20">
        <v>0.17986111111111111</v>
      </c>
      <c r="L768" s="20">
        <v>0.32847222222222222</v>
      </c>
      <c r="M768" s="20">
        <v>0</v>
      </c>
      <c r="N768" s="21">
        <v>0.22569444444444445</v>
      </c>
      <c r="O768" s="21">
        <v>0.77222222222222225</v>
      </c>
      <c r="P768" s="18">
        <v>180</v>
      </c>
      <c r="Q768" s="21">
        <v>0.5083333333333333</v>
      </c>
      <c r="R768" s="18">
        <v>1</v>
      </c>
    </row>
    <row r="769" spans="1:18" ht="15" x14ac:dyDescent="0.25">
      <c r="A769" s="25">
        <v>45751</v>
      </c>
      <c r="B769" s="18" t="s">
        <v>501</v>
      </c>
      <c r="C769" s="18" t="s">
        <v>1</v>
      </c>
      <c r="D769" s="18" t="s">
        <v>871</v>
      </c>
      <c r="E769" s="18" t="s">
        <v>689</v>
      </c>
      <c r="H769" s="18" t="s">
        <v>598</v>
      </c>
      <c r="I769" s="18" t="s">
        <v>598</v>
      </c>
      <c r="J769" s="26"/>
      <c r="K769" s="20">
        <v>0.17430555555555555</v>
      </c>
      <c r="L769" s="20">
        <v>0.21319444444444444</v>
      </c>
      <c r="M769" s="20">
        <v>0</v>
      </c>
      <c r="N769" s="21">
        <v>0.19791666666666666</v>
      </c>
      <c r="O769" s="21">
        <v>0.61805555555555558</v>
      </c>
      <c r="P769" s="18">
        <v>202</v>
      </c>
      <c r="Q769" s="21">
        <v>0.38750000000000001</v>
      </c>
      <c r="R769" s="18">
        <v>1</v>
      </c>
    </row>
    <row r="770" spans="1:18" ht="15" x14ac:dyDescent="0.25">
      <c r="A770" s="25">
        <v>45751</v>
      </c>
      <c r="B770" s="18" t="s">
        <v>502</v>
      </c>
      <c r="C770" s="18" t="s">
        <v>1</v>
      </c>
      <c r="D770" s="18" t="s">
        <v>872</v>
      </c>
      <c r="E770" s="18" t="s">
        <v>698</v>
      </c>
      <c r="H770" s="18" t="s">
        <v>556</v>
      </c>
      <c r="I770" s="18" t="s">
        <v>675</v>
      </c>
      <c r="J770" s="26"/>
      <c r="K770" s="20">
        <v>0.19097222222222221</v>
      </c>
      <c r="L770" s="20">
        <v>0.12222222222222222</v>
      </c>
      <c r="M770" s="20">
        <v>0</v>
      </c>
      <c r="N770" s="21">
        <v>0.56180555555555556</v>
      </c>
      <c r="O770" s="21">
        <v>0.90763888888888888</v>
      </c>
      <c r="P770" s="18">
        <v>347</v>
      </c>
      <c r="Q770" s="21">
        <v>0.31319444444444444</v>
      </c>
      <c r="R770" s="18">
        <v>1</v>
      </c>
    </row>
    <row r="771" spans="1:18" ht="15" x14ac:dyDescent="0.25">
      <c r="A771" s="25">
        <v>45751</v>
      </c>
      <c r="B771" s="18" t="s">
        <v>504</v>
      </c>
      <c r="C771" s="18" t="s">
        <v>1</v>
      </c>
      <c r="D771" s="18" t="s">
        <v>875</v>
      </c>
      <c r="E771" s="18" t="s">
        <v>689</v>
      </c>
      <c r="H771" s="18" t="s">
        <v>603</v>
      </c>
      <c r="I771" s="18" t="s">
        <v>683</v>
      </c>
      <c r="J771" s="26"/>
      <c r="K771" s="20">
        <v>0.24583333333333332</v>
      </c>
      <c r="L771" s="20">
        <v>0.1986111111111111</v>
      </c>
      <c r="M771" s="20">
        <v>0</v>
      </c>
      <c r="N771" s="21">
        <v>0.23194444444444445</v>
      </c>
      <c r="O771" s="21">
        <v>0.72291666666666665</v>
      </c>
      <c r="P771" s="18">
        <v>367</v>
      </c>
      <c r="Q771" s="21">
        <v>0.44444444444444442</v>
      </c>
      <c r="R771" s="18">
        <v>1</v>
      </c>
    </row>
    <row r="772" spans="1:18" ht="15" x14ac:dyDescent="0.25">
      <c r="A772" s="25">
        <v>45751</v>
      </c>
      <c r="B772" s="18" t="s">
        <v>505</v>
      </c>
      <c r="C772" s="18" t="s">
        <v>1</v>
      </c>
      <c r="D772" s="18" t="s">
        <v>876</v>
      </c>
      <c r="E772" s="18" t="s">
        <v>703</v>
      </c>
      <c r="H772" s="18" t="s">
        <v>4</v>
      </c>
      <c r="I772" s="18" t="s">
        <v>678</v>
      </c>
      <c r="J772" s="26"/>
      <c r="K772" s="20">
        <v>0.2</v>
      </c>
      <c r="L772" s="20">
        <v>0.18958333333333333</v>
      </c>
      <c r="M772" s="20">
        <v>0</v>
      </c>
      <c r="N772" s="21">
        <v>0.1076388888888889</v>
      </c>
      <c r="O772" s="21">
        <v>0.53194444444444444</v>
      </c>
      <c r="P772" s="18">
        <v>272</v>
      </c>
      <c r="Q772" s="21">
        <v>0.38958333333333334</v>
      </c>
      <c r="R772" s="18">
        <v>1</v>
      </c>
    </row>
    <row r="773" spans="1:18" ht="15" x14ac:dyDescent="0.25">
      <c r="A773" s="25">
        <v>45751</v>
      </c>
      <c r="B773" s="18" t="s">
        <v>346</v>
      </c>
      <c r="C773" s="18" t="s">
        <v>0</v>
      </c>
      <c r="D773" s="18">
        <v>100001788</v>
      </c>
      <c r="E773" s="18" t="s">
        <v>702</v>
      </c>
      <c r="H773" s="18" t="s">
        <v>605</v>
      </c>
      <c r="I773" s="18" t="s">
        <v>706</v>
      </c>
      <c r="J773" s="26"/>
      <c r="K773" s="20">
        <v>0.28541666666666665</v>
      </c>
      <c r="L773" s="20">
        <v>0.13125000000000001</v>
      </c>
      <c r="M773" s="20">
        <v>0</v>
      </c>
      <c r="N773" s="21">
        <v>0.1451388888888889</v>
      </c>
      <c r="O773" s="21">
        <v>0.59375</v>
      </c>
      <c r="P773" s="18">
        <v>553</v>
      </c>
      <c r="Q773" s="21">
        <v>0.41666666666666669</v>
      </c>
      <c r="R773" s="18">
        <v>1</v>
      </c>
    </row>
    <row r="774" spans="1:18" ht="15" x14ac:dyDescent="0.25">
      <c r="A774" s="25">
        <v>45751</v>
      </c>
      <c r="B774" s="18" t="s">
        <v>349</v>
      </c>
      <c r="D774" s="18" t="s">
        <v>937</v>
      </c>
      <c r="E774" s="18" t="s">
        <v>1719</v>
      </c>
      <c r="H774" s="18" t="s">
        <v>978</v>
      </c>
      <c r="I774" s="18" t="s">
        <v>1849</v>
      </c>
      <c r="J774" s="26"/>
      <c r="K774" s="20">
        <v>0.14652777777777778</v>
      </c>
      <c r="L774" s="20">
        <v>8.3333333333333329E-2</v>
      </c>
      <c r="M774" s="20">
        <v>0</v>
      </c>
      <c r="N774" s="21">
        <v>0.97013888888888888</v>
      </c>
      <c r="O774" s="21">
        <v>0.20069444444444445</v>
      </c>
      <c r="P774" s="18">
        <v>237</v>
      </c>
      <c r="Q774" s="21">
        <v>0.2298611111111111</v>
      </c>
      <c r="R774" s="18">
        <v>1</v>
      </c>
    </row>
    <row r="775" spans="1:18" ht="15" x14ac:dyDescent="0.25">
      <c r="A775" s="25">
        <v>45751</v>
      </c>
      <c r="B775" s="18" t="s">
        <v>506</v>
      </c>
      <c r="C775" s="18" t="s">
        <v>1</v>
      </c>
      <c r="D775" s="18" t="s">
        <v>877</v>
      </c>
      <c r="E775" s="18" t="s">
        <v>698</v>
      </c>
      <c r="H775" s="18" t="s">
        <v>599</v>
      </c>
      <c r="I775" s="18" t="s">
        <v>1056</v>
      </c>
      <c r="J775" s="26"/>
      <c r="K775" s="20">
        <v>0.24166666666666667</v>
      </c>
      <c r="L775" s="20">
        <v>0.15208333333333332</v>
      </c>
      <c r="M775" s="20">
        <v>0</v>
      </c>
      <c r="N775" s="21">
        <v>0.35555555555555557</v>
      </c>
      <c r="O775" s="21">
        <v>0.78055555555555556</v>
      </c>
      <c r="P775" s="18">
        <v>282</v>
      </c>
      <c r="Q775" s="21">
        <v>0.39374999999999999</v>
      </c>
      <c r="R775" s="18">
        <v>1</v>
      </c>
    </row>
    <row r="776" spans="1:18" ht="15" x14ac:dyDescent="0.25">
      <c r="A776" s="25">
        <v>45751</v>
      </c>
      <c r="B776" s="18" t="s">
        <v>507</v>
      </c>
      <c r="C776" s="18" t="s">
        <v>1</v>
      </c>
      <c r="D776" s="18" t="s">
        <v>878</v>
      </c>
      <c r="E776" s="18" t="s">
        <v>698</v>
      </c>
      <c r="H776" s="18" t="s">
        <v>555</v>
      </c>
      <c r="I776" s="18" t="s">
        <v>679</v>
      </c>
      <c r="J776" s="26"/>
      <c r="K776" s="20">
        <v>0.1076388888888889</v>
      </c>
      <c r="L776" s="20">
        <v>0.2388888888888889</v>
      </c>
      <c r="M776" s="20">
        <v>0</v>
      </c>
      <c r="N776" s="21">
        <v>0.21944444444444444</v>
      </c>
      <c r="O776" s="21">
        <v>0.59930555555555554</v>
      </c>
      <c r="P776" s="18">
        <v>84</v>
      </c>
      <c r="Q776" s="21">
        <v>0.34652777777777777</v>
      </c>
      <c r="R776" s="18">
        <v>1</v>
      </c>
    </row>
    <row r="777" spans="1:18" ht="15" x14ac:dyDescent="0.25">
      <c r="A777" s="25">
        <v>45751</v>
      </c>
      <c r="B777" s="18" t="s">
        <v>353</v>
      </c>
      <c r="C777" s="18" t="s">
        <v>0</v>
      </c>
      <c r="D777" s="18" t="s">
        <v>1832</v>
      </c>
      <c r="E777" s="18" t="s">
        <v>702</v>
      </c>
      <c r="H777" s="18" t="s">
        <v>897</v>
      </c>
      <c r="I777" s="18" t="s">
        <v>897</v>
      </c>
      <c r="J777" s="26"/>
      <c r="K777" s="20">
        <v>0.24791666666666667</v>
      </c>
      <c r="L777" s="20">
        <v>7.9166666666666663E-2</v>
      </c>
      <c r="M777" s="20">
        <v>0</v>
      </c>
      <c r="N777" s="21">
        <v>0.25208333333333333</v>
      </c>
      <c r="O777" s="21">
        <v>0.61250000000000004</v>
      </c>
      <c r="P777" s="18">
        <v>410</v>
      </c>
      <c r="Q777" s="21">
        <v>0.32708333333333334</v>
      </c>
      <c r="R777" s="18">
        <v>1</v>
      </c>
    </row>
    <row r="778" spans="1:18" ht="15" x14ac:dyDescent="0.25">
      <c r="A778" s="25">
        <v>45751</v>
      </c>
      <c r="B778" s="18" t="s">
        <v>354</v>
      </c>
      <c r="D778" s="18" t="s">
        <v>938</v>
      </c>
      <c r="E778" s="18" t="s">
        <v>1719</v>
      </c>
      <c r="H778" s="18" t="s">
        <v>979</v>
      </c>
      <c r="I778" s="18" t="s">
        <v>985</v>
      </c>
      <c r="J778" s="26"/>
      <c r="K778" s="20">
        <v>0.21180555555555555</v>
      </c>
      <c r="L778" s="20">
        <v>0.21527777777777779</v>
      </c>
      <c r="M778" s="20">
        <v>0</v>
      </c>
      <c r="N778" s="21">
        <v>0.26180555555555557</v>
      </c>
      <c r="O778" s="21">
        <v>0.72916666666666663</v>
      </c>
      <c r="P778" s="18">
        <v>230</v>
      </c>
      <c r="Q778" s="21">
        <v>0.42708333333333331</v>
      </c>
      <c r="R778" s="18">
        <v>1</v>
      </c>
    </row>
    <row r="779" spans="1:18" ht="15" x14ac:dyDescent="0.25">
      <c r="A779" s="25">
        <v>45751</v>
      </c>
      <c r="B779" s="18" t="s">
        <v>29</v>
      </c>
      <c r="C779" s="18" t="s">
        <v>0</v>
      </c>
      <c r="D779" s="18" t="s">
        <v>880</v>
      </c>
      <c r="E779" s="18" t="s">
        <v>703</v>
      </c>
      <c r="H779" s="18" t="s">
        <v>4</v>
      </c>
      <c r="I779" s="18" t="s">
        <v>674</v>
      </c>
      <c r="J779" s="26"/>
      <c r="K779" s="20">
        <v>0.13958333333333334</v>
      </c>
      <c r="L779" s="20">
        <v>0.27638888888888891</v>
      </c>
      <c r="M779" s="20">
        <v>0</v>
      </c>
      <c r="N779" s="21">
        <v>0.45277777777777778</v>
      </c>
      <c r="O779" s="21">
        <v>0.90347222222222223</v>
      </c>
      <c r="P779" s="18">
        <v>152</v>
      </c>
      <c r="Q779" s="21">
        <v>0.41597222222222224</v>
      </c>
      <c r="R779" s="18">
        <v>1</v>
      </c>
    </row>
    <row r="780" spans="1:18" ht="15" x14ac:dyDescent="0.25">
      <c r="A780" s="25">
        <v>45751</v>
      </c>
      <c r="B780" s="18" t="s">
        <v>510</v>
      </c>
      <c r="C780" s="18" t="s">
        <v>1</v>
      </c>
      <c r="D780" s="18" t="s">
        <v>883</v>
      </c>
      <c r="E780" s="18" t="s">
        <v>702</v>
      </c>
      <c r="H780" s="18" t="s">
        <v>596</v>
      </c>
      <c r="I780" s="18" t="s">
        <v>682</v>
      </c>
      <c r="J780" s="26"/>
      <c r="K780" s="20">
        <v>0.15138888888888888</v>
      </c>
      <c r="L780" s="20">
        <v>0.1736111111111111</v>
      </c>
      <c r="M780" s="20">
        <v>0</v>
      </c>
      <c r="N780" s="21">
        <v>0.2673611111111111</v>
      </c>
      <c r="O780" s="21">
        <v>0.65347222222222223</v>
      </c>
      <c r="P780" s="18">
        <v>214</v>
      </c>
      <c r="Q780" s="21">
        <v>0.32500000000000001</v>
      </c>
      <c r="R780" s="18">
        <v>1</v>
      </c>
    </row>
    <row r="781" spans="1:18" ht="15" x14ac:dyDescent="0.25">
      <c r="A781" s="25">
        <v>45751</v>
      </c>
      <c r="B781" s="18" t="s">
        <v>422</v>
      </c>
      <c r="C781" s="18" t="s">
        <v>0</v>
      </c>
      <c r="D781" s="18" t="s">
        <v>1759</v>
      </c>
      <c r="E781" s="18" t="s">
        <v>689</v>
      </c>
      <c r="H781" s="18" t="s">
        <v>1723</v>
      </c>
      <c r="I781" s="18" t="s">
        <v>1724</v>
      </c>
      <c r="J781" s="26"/>
      <c r="K781" s="20">
        <v>0.29097222222222224</v>
      </c>
      <c r="L781" s="20">
        <v>0.1</v>
      </c>
      <c r="M781" s="20">
        <v>0</v>
      </c>
      <c r="N781" s="21">
        <v>0.2076388888888889</v>
      </c>
      <c r="O781" s="21">
        <v>0.62986111111111109</v>
      </c>
      <c r="P781" s="18">
        <v>434</v>
      </c>
      <c r="Q781" s="21">
        <v>0.39097222222222222</v>
      </c>
      <c r="R781" s="18">
        <v>1</v>
      </c>
    </row>
    <row r="782" spans="1:18" ht="15" x14ac:dyDescent="0.25">
      <c r="A782" s="25">
        <v>45751</v>
      </c>
      <c r="B782" s="18" t="s">
        <v>512</v>
      </c>
      <c r="C782" s="18" t="s">
        <v>1</v>
      </c>
      <c r="D782" s="18" t="s">
        <v>886</v>
      </c>
      <c r="E782" s="18" t="s">
        <v>698</v>
      </c>
      <c r="H782" s="18" t="s">
        <v>563</v>
      </c>
      <c r="I782" s="18" t="s">
        <v>563</v>
      </c>
      <c r="J782" s="26"/>
      <c r="K782" s="20">
        <v>0.26597222222222222</v>
      </c>
      <c r="L782" s="20">
        <v>9.4444444444444442E-2</v>
      </c>
      <c r="M782" s="20">
        <v>0</v>
      </c>
      <c r="N782" s="21">
        <v>0.2590277777777778</v>
      </c>
      <c r="O782" s="21">
        <v>0.72638888888888886</v>
      </c>
      <c r="P782" s="18">
        <v>358</v>
      </c>
      <c r="Q782" s="21">
        <v>0.36041666666666666</v>
      </c>
      <c r="R782" s="18">
        <v>1</v>
      </c>
    </row>
    <row r="783" spans="1:18" ht="15" x14ac:dyDescent="0.25">
      <c r="A783" s="25">
        <v>45751</v>
      </c>
      <c r="B783" s="18" t="s">
        <v>365</v>
      </c>
      <c r="C783" s="18" t="s">
        <v>0</v>
      </c>
      <c r="D783" s="18" t="s">
        <v>1833</v>
      </c>
      <c r="E783" s="18" t="s">
        <v>702</v>
      </c>
      <c r="H783" s="18" t="s">
        <v>897</v>
      </c>
      <c r="I783" s="18" t="s">
        <v>897</v>
      </c>
      <c r="J783" s="26"/>
      <c r="K783" s="20">
        <v>7.4999999999999997E-2</v>
      </c>
      <c r="L783" s="20">
        <v>0.35138888888888886</v>
      </c>
      <c r="M783" s="20">
        <v>0</v>
      </c>
      <c r="N783" s="21">
        <v>0.33124999999999999</v>
      </c>
      <c r="O783" s="21">
        <v>0.79166666666666663</v>
      </c>
      <c r="P783" s="18">
        <v>24</v>
      </c>
      <c r="Q783" s="21">
        <v>0.42638888888888887</v>
      </c>
      <c r="R783" s="18">
        <v>1</v>
      </c>
    </row>
    <row r="784" spans="1:18" ht="15" x14ac:dyDescent="0.25">
      <c r="A784" s="25">
        <v>45751</v>
      </c>
      <c r="B784" s="18" t="s">
        <v>27</v>
      </c>
      <c r="C784" s="18" t="s">
        <v>0</v>
      </c>
      <c r="D784" s="18" t="s">
        <v>889</v>
      </c>
      <c r="E784" s="18" t="s">
        <v>1719</v>
      </c>
      <c r="H784" s="18" t="s">
        <v>1804</v>
      </c>
      <c r="I784" s="18" t="s">
        <v>906</v>
      </c>
      <c r="J784" s="26"/>
      <c r="K784" s="20">
        <v>0.16111111111111112</v>
      </c>
      <c r="L784" s="20">
        <v>0.22430555555555556</v>
      </c>
      <c r="M784" s="20">
        <v>0</v>
      </c>
      <c r="N784" s="21">
        <v>0.25069444444444444</v>
      </c>
      <c r="O784" s="21">
        <v>0.67083333333333328</v>
      </c>
      <c r="P784" s="18">
        <v>168</v>
      </c>
      <c r="Q784" s="21">
        <v>0.38541666666666669</v>
      </c>
      <c r="R784" s="18">
        <v>1</v>
      </c>
    </row>
    <row r="785" spans="1:18" ht="15" x14ac:dyDescent="0.25">
      <c r="A785" s="25">
        <v>45751</v>
      </c>
      <c r="B785" s="18" t="s">
        <v>28</v>
      </c>
      <c r="C785" s="18" t="s">
        <v>0</v>
      </c>
      <c r="D785" s="18" t="s">
        <v>891</v>
      </c>
      <c r="E785" s="18" t="s">
        <v>1095</v>
      </c>
      <c r="H785" s="18" t="s">
        <v>4</v>
      </c>
      <c r="I785" s="18" t="s">
        <v>674</v>
      </c>
      <c r="J785" s="26"/>
      <c r="K785" s="20">
        <v>0.13680555555555557</v>
      </c>
      <c r="L785" s="20">
        <v>0.23749999999999999</v>
      </c>
      <c r="M785" s="20">
        <v>0</v>
      </c>
      <c r="N785" s="21">
        <v>5.2083333333333336E-2</v>
      </c>
      <c r="O785" s="21">
        <v>0.44791666666666669</v>
      </c>
      <c r="P785" s="18">
        <v>132</v>
      </c>
      <c r="Q785" s="21">
        <v>0.37430555555555556</v>
      </c>
      <c r="R785" s="18">
        <v>1</v>
      </c>
    </row>
    <row r="786" spans="1:18" ht="15" x14ac:dyDescent="0.25">
      <c r="A786" s="25">
        <v>45751</v>
      </c>
      <c r="B786" s="18" t="s">
        <v>368</v>
      </c>
      <c r="D786" s="18" t="s">
        <v>940</v>
      </c>
      <c r="E786" s="18" t="s">
        <v>1719</v>
      </c>
      <c r="H786" s="18" t="s">
        <v>1042</v>
      </c>
      <c r="I786" s="18" t="s">
        <v>985</v>
      </c>
      <c r="J786" s="26"/>
      <c r="K786" s="20">
        <v>0.3215277777777778</v>
      </c>
      <c r="L786" s="20">
        <v>6.5277777777777782E-2</v>
      </c>
      <c r="M786" s="20">
        <v>0</v>
      </c>
      <c r="N786" s="21">
        <v>0.24791666666666667</v>
      </c>
      <c r="O786" s="21">
        <v>0.6694444444444444</v>
      </c>
      <c r="P786" s="18">
        <v>508</v>
      </c>
      <c r="Q786" s="21">
        <v>0.38680555555555557</v>
      </c>
      <c r="R786" s="18">
        <v>1</v>
      </c>
    </row>
    <row r="787" spans="1:18" ht="15" x14ac:dyDescent="0.25">
      <c r="A787" s="25">
        <v>45751</v>
      </c>
      <c r="B787" s="18" t="s">
        <v>514</v>
      </c>
      <c r="C787" s="18" t="s">
        <v>1</v>
      </c>
      <c r="D787" s="18" t="s">
        <v>892</v>
      </c>
      <c r="E787" s="18" t="s">
        <v>689</v>
      </c>
      <c r="H787" s="18" t="s">
        <v>603</v>
      </c>
      <c r="I787" s="18" t="s">
        <v>683</v>
      </c>
      <c r="J787" s="26"/>
      <c r="K787" s="20">
        <v>0.20694444444444443</v>
      </c>
      <c r="L787" s="20">
        <v>0.17083333333333334</v>
      </c>
      <c r="M787" s="20">
        <v>0</v>
      </c>
      <c r="N787" s="21">
        <v>0.27013888888888887</v>
      </c>
      <c r="O787" s="21">
        <v>0.68055555555555558</v>
      </c>
      <c r="P787" s="18">
        <v>311</v>
      </c>
      <c r="Q787" s="21">
        <v>0.37777777777777777</v>
      </c>
      <c r="R787" s="18">
        <v>1</v>
      </c>
    </row>
    <row r="788" spans="1:18" ht="15" x14ac:dyDescent="0.25">
      <c r="A788" s="25">
        <v>45751</v>
      </c>
      <c r="B788" s="18" t="s">
        <v>1800</v>
      </c>
      <c r="C788" s="18" t="s">
        <v>0</v>
      </c>
      <c r="D788" s="18" t="s">
        <v>1834</v>
      </c>
      <c r="E788" s="18" t="s">
        <v>1080</v>
      </c>
      <c r="H788" s="18" t="s">
        <v>1790</v>
      </c>
      <c r="I788" s="18" t="s">
        <v>1797</v>
      </c>
      <c r="J788" s="26"/>
      <c r="K788" s="20">
        <v>0.18402777777777779</v>
      </c>
      <c r="L788" s="20">
        <v>1.1111111111111112E-2</v>
      </c>
      <c r="M788" s="20">
        <v>0</v>
      </c>
      <c r="N788" s="21">
        <v>0.2986111111111111</v>
      </c>
      <c r="O788" s="21">
        <v>0.71388888888888891</v>
      </c>
      <c r="P788" s="18">
        <v>325</v>
      </c>
      <c r="Q788" s="21">
        <v>0.19513888888888889</v>
      </c>
      <c r="R788" s="18">
        <v>1</v>
      </c>
    </row>
    <row r="789" spans="1:18" ht="15" x14ac:dyDescent="0.25">
      <c r="A789" s="25">
        <v>45751</v>
      </c>
      <c r="B789" s="18" t="s">
        <v>371</v>
      </c>
      <c r="C789" s="18" t="s">
        <v>0</v>
      </c>
      <c r="D789" s="18" t="s">
        <v>941</v>
      </c>
      <c r="E789" s="18" t="s">
        <v>689</v>
      </c>
      <c r="H789" s="18" t="s">
        <v>895</v>
      </c>
      <c r="I789" s="18" t="s">
        <v>966</v>
      </c>
      <c r="J789" s="26"/>
      <c r="K789" s="20">
        <v>0.28541666666666665</v>
      </c>
      <c r="L789" s="20">
        <v>0.15555555555555556</v>
      </c>
      <c r="M789" s="20">
        <v>0</v>
      </c>
      <c r="N789" s="21">
        <v>0.28541666666666665</v>
      </c>
      <c r="O789" s="21">
        <v>0.75902777777777775</v>
      </c>
      <c r="P789" s="18">
        <v>428</v>
      </c>
      <c r="Q789" s="21">
        <v>0.44097222222222221</v>
      </c>
      <c r="R789" s="18">
        <v>1</v>
      </c>
    </row>
    <row r="790" spans="1:18" ht="15" x14ac:dyDescent="0.25">
      <c r="A790" s="25">
        <v>45752</v>
      </c>
      <c r="B790" s="18" t="s">
        <v>426</v>
      </c>
      <c r="C790" s="18" t="s">
        <v>1</v>
      </c>
      <c r="D790" s="18" t="s">
        <v>738</v>
      </c>
      <c r="E790" s="18" t="s">
        <v>698</v>
      </c>
      <c r="F790" s="18" t="s">
        <v>612</v>
      </c>
      <c r="H790" s="18" t="s">
        <v>555</v>
      </c>
      <c r="I790" s="18" t="s">
        <v>679</v>
      </c>
      <c r="J790" s="26"/>
      <c r="K790" s="20">
        <v>7.0833333333333331E-2</v>
      </c>
      <c r="L790" s="20">
        <v>0.10416666666666667</v>
      </c>
      <c r="M790" s="20">
        <v>0</v>
      </c>
      <c r="N790" s="21">
        <v>0.16944444444444445</v>
      </c>
      <c r="O790" s="21">
        <v>0.34444444444444444</v>
      </c>
      <c r="P790" s="18">
        <v>89</v>
      </c>
      <c r="Q790" s="21">
        <v>0.17499999999999999</v>
      </c>
      <c r="R790" s="18">
        <v>1</v>
      </c>
    </row>
    <row r="791" spans="1:18" ht="15" x14ac:dyDescent="0.25">
      <c r="A791" s="25">
        <v>45752</v>
      </c>
      <c r="B791" s="18" t="s">
        <v>1029</v>
      </c>
      <c r="C791" s="18" t="s">
        <v>0</v>
      </c>
      <c r="D791" s="18">
        <v>100001817</v>
      </c>
      <c r="E791" s="18" t="s">
        <v>1080</v>
      </c>
      <c r="F791" s="18" t="s">
        <v>637</v>
      </c>
      <c r="H791" s="18" t="s">
        <v>557</v>
      </c>
      <c r="I791" s="18" t="s">
        <v>557</v>
      </c>
      <c r="J791" s="26"/>
      <c r="K791" s="20">
        <v>0.20624999999999999</v>
      </c>
      <c r="L791" s="20">
        <v>0.16041666666666668</v>
      </c>
      <c r="M791" s="20">
        <v>0</v>
      </c>
      <c r="N791" s="21">
        <v>0.33055555555555555</v>
      </c>
      <c r="O791" s="21">
        <v>0.73263888888888884</v>
      </c>
      <c r="P791" s="18">
        <v>268</v>
      </c>
      <c r="Q791" s="21">
        <v>0.36666666666666664</v>
      </c>
      <c r="R791" s="18">
        <v>1</v>
      </c>
    </row>
    <row r="792" spans="1:18" ht="15" x14ac:dyDescent="0.25">
      <c r="A792" s="25">
        <v>45752</v>
      </c>
      <c r="B792" s="18" t="s">
        <v>428</v>
      </c>
      <c r="C792" s="18" t="s">
        <v>1</v>
      </c>
      <c r="D792" s="18" t="s">
        <v>740</v>
      </c>
      <c r="E792" s="18" t="s">
        <v>698</v>
      </c>
      <c r="F792" s="18" t="s">
        <v>567</v>
      </c>
      <c r="H792" s="18" t="s">
        <v>555</v>
      </c>
      <c r="I792" s="18" t="s">
        <v>679</v>
      </c>
      <c r="J792" s="26"/>
      <c r="K792" s="20">
        <v>0.15486111111111112</v>
      </c>
      <c r="L792" s="20">
        <v>0.12777777777777777</v>
      </c>
      <c r="M792" s="20">
        <v>0</v>
      </c>
      <c r="N792" s="21">
        <v>9.583333333333334E-2</v>
      </c>
      <c r="O792" s="21">
        <v>0.50694444444444442</v>
      </c>
      <c r="P792" s="18">
        <v>190</v>
      </c>
      <c r="Q792" s="21">
        <v>0.28263888888888888</v>
      </c>
      <c r="R792" s="18">
        <v>1</v>
      </c>
    </row>
    <row r="793" spans="1:18" ht="15" x14ac:dyDescent="0.25">
      <c r="A793" s="25">
        <v>45752</v>
      </c>
      <c r="B793" s="18" t="s">
        <v>51</v>
      </c>
      <c r="C793" s="18" t="s">
        <v>0</v>
      </c>
      <c r="D793" s="18" t="s">
        <v>741</v>
      </c>
      <c r="E793" s="18" t="s">
        <v>703</v>
      </c>
      <c r="F793" s="18" t="s">
        <v>1839</v>
      </c>
      <c r="H793" s="18" t="s">
        <v>4</v>
      </c>
      <c r="I793" s="18" t="s">
        <v>678</v>
      </c>
      <c r="J793" s="26"/>
      <c r="K793" s="20">
        <v>0.1451388888888889</v>
      </c>
      <c r="L793" s="20">
        <v>9.6527777777777782E-2</v>
      </c>
      <c r="M793" s="20">
        <v>0</v>
      </c>
      <c r="N793" s="21">
        <v>0.55277777777777781</v>
      </c>
      <c r="O793" s="21">
        <v>0.79583333333333328</v>
      </c>
      <c r="P793" s="18">
        <v>172</v>
      </c>
      <c r="Q793" s="21">
        <v>0.24166666666666667</v>
      </c>
      <c r="R793" s="18">
        <v>1</v>
      </c>
    </row>
    <row r="794" spans="1:18" ht="15" x14ac:dyDescent="0.25">
      <c r="A794" s="25">
        <v>45752</v>
      </c>
      <c r="B794" s="18" t="s">
        <v>378</v>
      </c>
      <c r="C794" s="18" t="s">
        <v>0</v>
      </c>
      <c r="D794" s="18" t="s">
        <v>913</v>
      </c>
      <c r="E794" s="18" t="s">
        <v>1719</v>
      </c>
      <c r="F794" s="18" t="s">
        <v>1014</v>
      </c>
      <c r="H794" s="18" t="s">
        <v>979</v>
      </c>
      <c r="I794" s="18" t="s">
        <v>985</v>
      </c>
      <c r="J794" s="26"/>
      <c r="K794" s="20">
        <v>0.22222222222222221</v>
      </c>
      <c r="L794" s="20">
        <v>0.10902777777777778</v>
      </c>
      <c r="M794" s="20">
        <v>0</v>
      </c>
      <c r="N794" s="21">
        <v>0.27638888888888891</v>
      </c>
      <c r="O794" s="21">
        <v>0.64375000000000004</v>
      </c>
      <c r="P794" s="18">
        <v>163</v>
      </c>
      <c r="Q794" s="21">
        <v>0.33124999999999999</v>
      </c>
      <c r="R794" s="18">
        <v>1</v>
      </c>
    </row>
    <row r="795" spans="1:18" ht="15" x14ac:dyDescent="0.25">
      <c r="A795" s="25">
        <v>45752</v>
      </c>
      <c r="B795" s="18" t="s">
        <v>429</v>
      </c>
      <c r="C795" s="18" t="s">
        <v>1</v>
      </c>
      <c r="D795" s="18" t="s">
        <v>713</v>
      </c>
      <c r="E795" s="18" t="s">
        <v>703</v>
      </c>
      <c r="F795" s="18" t="s">
        <v>1839</v>
      </c>
      <c r="H795" s="18" t="s">
        <v>4</v>
      </c>
      <c r="I795" s="18" t="s">
        <v>678</v>
      </c>
      <c r="J795" s="26"/>
      <c r="K795" s="20">
        <v>9.7916666666666666E-2</v>
      </c>
      <c r="L795" s="20">
        <v>0.17847222222222223</v>
      </c>
      <c r="M795" s="20">
        <v>0</v>
      </c>
      <c r="N795" s="21">
        <v>0.12222222222222222</v>
      </c>
      <c r="O795" s="21">
        <v>0.4201388888888889</v>
      </c>
      <c r="P795" s="18">
        <v>119</v>
      </c>
      <c r="Q795" s="21">
        <v>0.27638888888888891</v>
      </c>
      <c r="R795" s="18">
        <v>1</v>
      </c>
    </row>
    <row r="796" spans="1:18" ht="15" x14ac:dyDescent="0.25">
      <c r="A796" s="25">
        <v>45752</v>
      </c>
      <c r="B796" s="18" t="s">
        <v>430</v>
      </c>
      <c r="C796" s="18" t="s">
        <v>1</v>
      </c>
      <c r="D796" s="18" t="s">
        <v>743</v>
      </c>
      <c r="E796" s="18" t="s">
        <v>698</v>
      </c>
      <c r="F796" s="18" t="s">
        <v>1053</v>
      </c>
      <c r="H796" s="18" t="s">
        <v>555</v>
      </c>
      <c r="I796" s="18" t="s">
        <v>679</v>
      </c>
      <c r="J796" s="26"/>
      <c r="K796" s="20">
        <v>0.18819444444444444</v>
      </c>
      <c r="L796" s="20">
        <v>0.19027777777777777</v>
      </c>
      <c r="M796" s="20">
        <v>0</v>
      </c>
      <c r="N796" s="21">
        <v>0.10555555555555556</v>
      </c>
      <c r="O796" s="21">
        <v>0.53333333333333333</v>
      </c>
      <c r="P796" s="18">
        <v>260</v>
      </c>
      <c r="Q796" s="21">
        <v>0.37847222222222221</v>
      </c>
      <c r="R796" s="18">
        <v>1</v>
      </c>
    </row>
    <row r="797" spans="1:18" ht="15" x14ac:dyDescent="0.25">
      <c r="A797" s="25">
        <v>45752</v>
      </c>
      <c r="B797" s="18" t="s">
        <v>83</v>
      </c>
      <c r="D797" s="18" t="s">
        <v>914</v>
      </c>
      <c r="E797" s="18" t="s">
        <v>1719</v>
      </c>
      <c r="F797" s="18" t="s">
        <v>1009</v>
      </c>
      <c r="G797" s="18" t="s">
        <v>578</v>
      </c>
      <c r="H797" s="18" t="s">
        <v>972</v>
      </c>
      <c r="I797" s="18" t="s">
        <v>980</v>
      </c>
      <c r="J797" s="26"/>
      <c r="K797" s="20">
        <v>0.2</v>
      </c>
      <c r="L797" s="20">
        <v>1.3194444444444444E-2</v>
      </c>
      <c r="M797" s="20">
        <v>0</v>
      </c>
      <c r="N797" s="21">
        <v>0.31319444444444444</v>
      </c>
      <c r="O797" s="21">
        <v>0.52986111111111112</v>
      </c>
      <c r="P797" s="18">
        <v>373</v>
      </c>
      <c r="Q797" s="21">
        <v>0.21319444444444444</v>
      </c>
      <c r="R797" s="18">
        <v>1</v>
      </c>
    </row>
    <row r="798" spans="1:18" ht="15" x14ac:dyDescent="0.25">
      <c r="A798" s="25">
        <v>45752</v>
      </c>
      <c r="B798" s="18" t="s">
        <v>431</v>
      </c>
      <c r="C798" s="18" t="s">
        <v>1</v>
      </c>
      <c r="D798" s="18" t="s">
        <v>745</v>
      </c>
      <c r="E798" s="18" t="s">
        <v>698</v>
      </c>
      <c r="F798" s="18" t="s">
        <v>581</v>
      </c>
      <c r="H798" s="18" t="s">
        <v>556</v>
      </c>
      <c r="I798" s="18" t="s">
        <v>675</v>
      </c>
      <c r="J798" s="26"/>
      <c r="K798" s="20">
        <v>8.7499999999999994E-2</v>
      </c>
      <c r="L798" s="20">
        <v>0.12291666666666666</v>
      </c>
      <c r="M798" s="20">
        <v>0</v>
      </c>
      <c r="N798" s="21">
        <v>0.45555555555555555</v>
      </c>
      <c r="O798" s="21">
        <v>0.66736111111111107</v>
      </c>
      <c r="P798" s="18">
        <v>137</v>
      </c>
      <c r="Q798" s="21">
        <v>0.21041666666666667</v>
      </c>
      <c r="R798" s="18">
        <v>1</v>
      </c>
    </row>
    <row r="799" spans="1:18" ht="15" x14ac:dyDescent="0.25">
      <c r="A799" s="25">
        <v>45752</v>
      </c>
      <c r="B799" s="18" t="s">
        <v>53</v>
      </c>
      <c r="C799" s="18" t="s">
        <v>1</v>
      </c>
      <c r="D799" s="18" t="s">
        <v>746</v>
      </c>
      <c r="E799" s="18" t="s">
        <v>703</v>
      </c>
      <c r="F799" s="18" t="s">
        <v>1840</v>
      </c>
      <c r="H799" s="18" t="s">
        <v>4</v>
      </c>
      <c r="I799" s="18" t="s">
        <v>678</v>
      </c>
      <c r="J799" s="26"/>
      <c r="K799" s="20">
        <v>0.20416666666666666</v>
      </c>
      <c r="L799" s="20">
        <v>0.1361111111111111</v>
      </c>
      <c r="M799" s="20">
        <v>0</v>
      </c>
      <c r="N799" s="21">
        <v>0.12569444444444444</v>
      </c>
      <c r="O799" s="21">
        <v>0.50069444444444444</v>
      </c>
      <c r="P799" s="18">
        <v>252</v>
      </c>
      <c r="Q799" s="21">
        <v>0.34027777777777779</v>
      </c>
      <c r="R799" s="18">
        <v>1</v>
      </c>
    </row>
    <row r="800" spans="1:18" ht="15" x14ac:dyDescent="0.25">
      <c r="A800" s="25">
        <v>45752</v>
      </c>
      <c r="B800" s="18" t="s">
        <v>432</v>
      </c>
      <c r="C800" s="18" t="s">
        <v>1</v>
      </c>
      <c r="D800" s="18" t="s">
        <v>747</v>
      </c>
      <c r="E800" s="18" t="s">
        <v>698</v>
      </c>
      <c r="F800" s="18" t="s">
        <v>566</v>
      </c>
      <c r="H800" s="18" t="s">
        <v>555</v>
      </c>
      <c r="I800" s="18" t="s">
        <v>679</v>
      </c>
      <c r="J800" s="26"/>
      <c r="K800" s="20">
        <v>0.17083333333333334</v>
      </c>
      <c r="L800" s="20">
        <v>0.1875</v>
      </c>
      <c r="M800" s="20">
        <v>0</v>
      </c>
      <c r="N800" s="21">
        <v>0.19930555555555557</v>
      </c>
      <c r="O800" s="21">
        <v>0.57986111111111116</v>
      </c>
      <c r="P800" s="18">
        <v>195</v>
      </c>
      <c r="Q800" s="21">
        <v>0.35833333333333334</v>
      </c>
      <c r="R800" s="18">
        <v>1</v>
      </c>
    </row>
    <row r="801" spans="1:18" ht="15" x14ac:dyDescent="0.25">
      <c r="A801" s="25">
        <v>45752</v>
      </c>
      <c r="B801" s="18" t="s">
        <v>435</v>
      </c>
      <c r="C801" s="18" t="s">
        <v>1</v>
      </c>
      <c r="D801" s="18" t="s">
        <v>754</v>
      </c>
      <c r="E801" s="18" t="s">
        <v>703</v>
      </c>
      <c r="F801" s="18" t="s">
        <v>24</v>
      </c>
      <c r="H801" s="18" t="s">
        <v>4</v>
      </c>
      <c r="I801" s="18" t="s">
        <v>674</v>
      </c>
      <c r="J801" s="26"/>
      <c r="K801" s="20">
        <v>8.5416666666666669E-2</v>
      </c>
      <c r="L801" s="20">
        <v>0.15972222222222221</v>
      </c>
      <c r="M801" s="20">
        <v>0</v>
      </c>
      <c r="N801" s="21">
        <v>0.41666666666666669</v>
      </c>
      <c r="O801" s="21">
        <v>0.6645833333333333</v>
      </c>
      <c r="P801" s="18">
        <v>90</v>
      </c>
      <c r="Q801" s="21">
        <v>0.24513888888888888</v>
      </c>
      <c r="R801" s="18">
        <v>1</v>
      </c>
    </row>
    <row r="802" spans="1:18" ht="15" x14ac:dyDescent="0.25">
      <c r="A802" s="25">
        <v>45752</v>
      </c>
      <c r="B802" s="18" t="s">
        <v>39</v>
      </c>
      <c r="C802" s="18" t="s">
        <v>1</v>
      </c>
      <c r="D802" s="18" t="s">
        <v>714</v>
      </c>
      <c r="E802" s="18" t="s">
        <v>703</v>
      </c>
      <c r="F802" s="18" t="s">
        <v>578</v>
      </c>
      <c r="H802" s="18" t="s">
        <v>693</v>
      </c>
      <c r="I802" s="18" t="s">
        <v>678</v>
      </c>
      <c r="J802" s="26"/>
      <c r="K802" s="20">
        <v>0.1423611111111111</v>
      </c>
      <c r="L802" s="20">
        <v>0.25555555555555554</v>
      </c>
      <c r="M802" s="20">
        <v>0</v>
      </c>
      <c r="N802" s="21">
        <v>8.4027777777777785E-2</v>
      </c>
      <c r="O802" s="21">
        <v>0.50347222222222221</v>
      </c>
      <c r="P802" s="18">
        <v>151</v>
      </c>
      <c r="Q802" s="21">
        <v>0.39791666666666664</v>
      </c>
      <c r="R802" s="18">
        <v>1</v>
      </c>
    </row>
    <row r="803" spans="1:18" ht="15" x14ac:dyDescent="0.25">
      <c r="A803" s="25">
        <v>45752</v>
      </c>
      <c r="B803" s="18" t="s">
        <v>516</v>
      </c>
      <c r="C803" s="18" t="s">
        <v>1</v>
      </c>
      <c r="D803" s="18" t="s">
        <v>755</v>
      </c>
      <c r="E803" s="18" t="s">
        <v>698</v>
      </c>
      <c r="F803" s="18" t="s">
        <v>579</v>
      </c>
      <c r="H803" s="18" t="s">
        <v>555</v>
      </c>
      <c r="I803" s="18" t="s">
        <v>679</v>
      </c>
      <c r="J803" s="26"/>
      <c r="K803" s="20">
        <v>9.4444444444444442E-2</v>
      </c>
      <c r="L803" s="20">
        <v>0.21527777777777779</v>
      </c>
      <c r="M803" s="20">
        <v>0</v>
      </c>
      <c r="N803" s="21">
        <v>0.15208333333333332</v>
      </c>
      <c r="O803" s="21">
        <v>0.48333333333333334</v>
      </c>
      <c r="P803" s="18">
        <v>89</v>
      </c>
      <c r="Q803" s="21">
        <v>0.30972222222222223</v>
      </c>
      <c r="R803" s="18">
        <v>1</v>
      </c>
    </row>
    <row r="804" spans="1:18" ht="15" x14ac:dyDescent="0.25">
      <c r="A804" s="25">
        <v>45752</v>
      </c>
      <c r="B804" s="18" t="s">
        <v>7</v>
      </c>
      <c r="C804" s="18" t="s">
        <v>0</v>
      </c>
      <c r="D804" s="18" t="s">
        <v>756</v>
      </c>
      <c r="E804" s="18" t="s">
        <v>703</v>
      </c>
      <c r="F804" s="18" t="s">
        <v>22</v>
      </c>
      <c r="H804" s="18" t="s">
        <v>4</v>
      </c>
      <c r="I804" s="18" t="s">
        <v>674</v>
      </c>
      <c r="J804" s="26"/>
      <c r="K804" s="20">
        <v>0.12916666666666668</v>
      </c>
      <c r="L804" s="20">
        <v>0.22291666666666668</v>
      </c>
      <c r="M804" s="20">
        <v>0</v>
      </c>
      <c r="N804" s="21">
        <v>0.10416666666666667</v>
      </c>
      <c r="O804" s="21">
        <v>0.45902777777777776</v>
      </c>
      <c r="P804" s="18">
        <v>187</v>
      </c>
      <c r="Q804" s="21">
        <v>0.35208333333333336</v>
      </c>
      <c r="R804" s="18">
        <v>1</v>
      </c>
    </row>
    <row r="805" spans="1:18" ht="15" x14ac:dyDescent="0.25">
      <c r="A805" s="25">
        <v>45752</v>
      </c>
      <c r="B805" s="18" t="s">
        <v>437</v>
      </c>
      <c r="C805" s="18" t="s">
        <v>1</v>
      </c>
      <c r="D805" s="18" t="s">
        <v>757</v>
      </c>
      <c r="E805" s="18" t="s">
        <v>698</v>
      </c>
      <c r="F805" s="18" t="s">
        <v>569</v>
      </c>
      <c r="H805" s="18" t="s">
        <v>555</v>
      </c>
      <c r="I805" s="18" t="s">
        <v>679</v>
      </c>
      <c r="J805" s="26"/>
      <c r="K805" s="20">
        <v>0.21180555555555555</v>
      </c>
      <c r="L805" s="20">
        <v>0.25972222222222224</v>
      </c>
      <c r="M805" s="20">
        <v>0</v>
      </c>
      <c r="N805" s="21">
        <v>9.8611111111111108E-2</v>
      </c>
      <c r="O805" s="21">
        <v>0.6020833333333333</v>
      </c>
      <c r="P805" s="18">
        <v>291</v>
      </c>
      <c r="Q805" s="21">
        <v>0.47152777777777777</v>
      </c>
      <c r="R805" s="18">
        <v>1</v>
      </c>
    </row>
    <row r="806" spans="1:18" ht="15" x14ac:dyDescent="0.25">
      <c r="A806" s="25">
        <v>45752</v>
      </c>
      <c r="B806" s="18" t="s">
        <v>6</v>
      </c>
      <c r="C806" s="18" t="s">
        <v>0</v>
      </c>
      <c r="D806" s="18" t="s">
        <v>758</v>
      </c>
      <c r="E806" s="18" t="s">
        <v>703</v>
      </c>
      <c r="F806" s="18" t="s">
        <v>5</v>
      </c>
      <c r="H806" s="18" t="s">
        <v>4</v>
      </c>
      <c r="I806" s="18" t="s">
        <v>677</v>
      </c>
      <c r="J806" s="26"/>
      <c r="K806" s="20">
        <v>0.23402777777777778</v>
      </c>
      <c r="L806" s="20">
        <v>0.15347222222222223</v>
      </c>
      <c r="M806" s="20">
        <v>0</v>
      </c>
      <c r="N806" s="21">
        <v>0.10208333333333333</v>
      </c>
      <c r="O806" s="21">
        <v>0.5229166666666667</v>
      </c>
      <c r="P806" s="18">
        <v>295</v>
      </c>
      <c r="Q806" s="21">
        <v>0.38750000000000001</v>
      </c>
      <c r="R806" s="18">
        <v>1</v>
      </c>
    </row>
    <row r="807" spans="1:18" ht="15" x14ac:dyDescent="0.25">
      <c r="A807" s="25">
        <v>45752</v>
      </c>
      <c r="B807" s="18" t="s">
        <v>440</v>
      </c>
      <c r="C807" s="18" t="s">
        <v>1</v>
      </c>
      <c r="D807" s="18" t="s">
        <v>959</v>
      </c>
      <c r="E807" s="18" t="s">
        <v>703</v>
      </c>
      <c r="F807" s="18" t="s">
        <v>1838</v>
      </c>
      <c r="H807" s="18" t="s">
        <v>4</v>
      </c>
      <c r="I807" s="18" t="s">
        <v>678</v>
      </c>
      <c r="J807" s="26"/>
      <c r="K807" s="20">
        <v>0.11805555555555555</v>
      </c>
      <c r="L807" s="20">
        <v>0.13402777777777777</v>
      </c>
      <c r="M807" s="20">
        <v>0</v>
      </c>
      <c r="N807" s="21">
        <v>0.12777777777777777</v>
      </c>
      <c r="O807" s="21">
        <v>0.39097222222222222</v>
      </c>
      <c r="P807" s="18">
        <v>132</v>
      </c>
      <c r="Q807" s="21">
        <v>0.25208333333333333</v>
      </c>
      <c r="R807" s="18">
        <v>1</v>
      </c>
    </row>
    <row r="808" spans="1:18" ht="15" x14ac:dyDescent="0.25">
      <c r="A808" s="25">
        <v>45752</v>
      </c>
      <c r="B808" s="18" t="s">
        <v>138</v>
      </c>
      <c r="D808" s="18" t="s">
        <v>919</v>
      </c>
      <c r="E808" s="18" t="s">
        <v>1719</v>
      </c>
      <c r="F808" s="18" t="s">
        <v>1018</v>
      </c>
      <c r="G808" s="18" t="s">
        <v>578</v>
      </c>
      <c r="H808" s="18" t="s">
        <v>972</v>
      </c>
      <c r="I808" s="18" t="s">
        <v>980</v>
      </c>
      <c r="J808" s="26"/>
      <c r="K808" s="20">
        <v>0.24097222222222223</v>
      </c>
      <c r="L808" s="20">
        <v>1.5972222222222221E-2</v>
      </c>
      <c r="M808" s="20">
        <v>0</v>
      </c>
      <c r="N808" s="21">
        <v>0.16666666666666666</v>
      </c>
      <c r="O808" s="21">
        <v>0.57013888888888886</v>
      </c>
      <c r="P808" s="18">
        <v>403</v>
      </c>
      <c r="Q808" s="21">
        <v>0.25694444444444442</v>
      </c>
      <c r="R808" s="18">
        <v>1</v>
      </c>
    </row>
    <row r="809" spans="1:18" ht="15" x14ac:dyDescent="0.25">
      <c r="A809" s="25">
        <v>45752</v>
      </c>
      <c r="B809" s="18" t="s">
        <v>441</v>
      </c>
      <c r="C809" s="18" t="s">
        <v>1</v>
      </c>
      <c r="D809" s="18" t="s">
        <v>763</v>
      </c>
      <c r="E809" s="18" t="s">
        <v>703</v>
      </c>
      <c r="F809" s="18" t="s">
        <v>578</v>
      </c>
      <c r="H809" s="18" t="s">
        <v>693</v>
      </c>
      <c r="I809" s="18" t="s">
        <v>674</v>
      </c>
      <c r="J809" s="26"/>
      <c r="K809" s="20">
        <v>0.11458333333333333</v>
      </c>
      <c r="L809" s="20">
        <v>0.11597222222222223</v>
      </c>
      <c r="M809" s="20">
        <v>2.7777777777777779E-3</v>
      </c>
      <c r="N809" s="21">
        <v>6.3194444444444442E-2</v>
      </c>
      <c r="O809" s="21">
        <v>0.29930555555555555</v>
      </c>
      <c r="P809" s="18">
        <v>127</v>
      </c>
      <c r="Q809" s="21">
        <v>0.23333333333333334</v>
      </c>
      <c r="R809" s="18">
        <v>1</v>
      </c>
    </row>
    <row r="810" spans="1:18" ht="15" x14ac:dyDescent="0.25">
      <c r="A810" s="25">
        <v>45752</v>
      </c>
      <c r="B810" s="18" t="s">
        <v>394</v>
      </c>
      <c r="C810" s="18" t="s">
        <v>0</v>
      </c>
      <c r="D810" s="18" t="s">
        <v>774</v>
      </c>
      <c r="E810" s="18" t="s">
        <v>1080</v>
      </c>
      <c r="F810" s="18" t="s">
        <v>585</v>
      </c>
      <c r="H810" s="18" t="s">
        <v>559</v>
      </c>
      <c r="I810" s="18" t="s">
        <v>559</v>
      </c>
      <c r="J810" s="26"/>
      <c r="K810" s="20">
        <v>0.19166666666666668</v>
      </c>
      <c r="L810" s="20">
        <v>0.25347222222222221</v>
      </c>
      <c r="M810" s="20">
        <v>0</v>
      </c>
      <c r="N810" s="21">
        <v>0.15694444444444444</v>
      </c>
      <c r="O810" s="21">
        <v>0.6333333333333333</v>
      </c>
      <c r="P810" s="18">
        <v>271</v>
      </c>
      <c r="Q810" s="21">
        <v>0.44513888888888886</v>
      </c>
      <c r="R810" s="18">
        <v>1</v>
      </c>
    </row>
    <row r="811" spans="1:18" ht="15" x14ac:dyDescent="0.25">
      <c r="A811" s="25">
        <v>45752</v>
      </c>
      <c r="B811" s="18" t="s">
        <v>9</v>
      </c>
      <c r="C811" s="18" t="s">
        <v>0</v>
      </c>
      <c r="D811" s="18" t="s">
        <v>778</v>
      </c>
      <c r="E811" s="18" t="s">
        <v>703</v>
      </c>
      <c r="F811" s="18" t="s">
        <v>901</v>
      </c>
      <c r="H811" s="18" t="s">
        <v>4</v>
      </c>
      <c r="I811" s="18" t="s">
        <v>677</v>
      </c>
      <c r="J811" s="26"/>
      <c r="K811" s="20">
        <v>0.17847222222222223</v>
      </c>
      <c r="L811" s="20">
        <v>0.125</v>
      </c>
      <c r="M811" s="20">
        <v>0</v>
      </c>
      <c r="N811" s="21">
        <v>0.52708333333333335</v>
      </c>
      <c r="O811" s="21">
        <v>0.86458333333333337</v>
      </c>
      <c r="P811" s="18">
        <v>261</v>
      </c>
      <c r="Q811" s="21">
        <v>0.3034722222222222</v>
      </c>
      <c r="R811" s="18">
        <v>1</v>
      </c>
    </row>
    <row r="812" spans="1:18" ht="15" x14ac:dyDescent="0.25">
      <c r="A812" s="25">
        <v>45752</v>
      </c>
      <c r="B812" s="18" t="s">
        <v>18</v>
      </c>
      <c r="C812" s="18" t="s">
        <v>1</v>
      </c>
      <c r="D812" s="18" t="s">
        <v>780</v>
      </c>
      <c r="E812" s="18" t="s">
        <v>702</v>
      </c>
      <c r="H812" s="18" t="s">
        <v>4</v>
      </c>
      <c r="I812" s="18" t="s">
        <v>677</v>
      </c>
      <c r="J812" s="26"/>
      <c r="K812" s="20">
        <v>0.12222222222222222</v>
      </c>
      <c r="L812" s="20">
        <v>0.15555555555555556</v>
      </c>
      <c r="M812" s="20">
        <v>0</v>
      </c>
      <c r="N812" s="21">
        <v>0.45833333333333331</v>
      </c>
      <c r="O812" s="21">
        <v>0.73611111111111116</v>
      </c>
      <c r="P812" s="18">
        <v>169</v>
      </c>
      <c r="Q812" s="21">
        <v>0.27777777777777779</v>
      </c>
      <c r="R812" s="18">
        <v>1</v>
      </c>
    </row>
    <row r="813" spans="1:18" ht="15" x14ac:dyDescent="0.25">
      <c r="A813" s="25">
        <v>45752</v>
      </c>
      <c r="B813" s="18" t="s">
        <v>34</v>
      </c>
      <c r="C813" s="18" t="s">
        <v>1</v>
      </c>
      <c r="D813" s="18" t="s">
        <v>783</v>
      </c>
      <c r="E813" s="18" t="s">
        <v>703</v>
      </c>
      <c r="F813" s="18" t="s">
        <v>1841</v>
      </c>
      <c r="H813" s="18" t="s">
        <v>4</v>
      </c>
      <c r="I813" s="18" t="s">
        <v>678</v>
      </c>
      <c r="J813" s="26"/>
      <c r="K813" s="20">
        <v>0.17152777777777778</v>
      </c>
      <c r="L813" s="20">
        <v>0.12986111111111112</v>
      </c>
      <c r="M813" s="20">
        <v>0</v>
      </c>
      <c r="N813" s="21">
        <v>6.5972222222222224E-2</v>
      </c>
      <c r="O813" s="21">
        <v>0.3923611111111111</v>
      </c>
      <c r="P813" s="18">
        <v>226</v>
      </c>
      <c r="Q813" s="21">
        <v>0.30138888888888887</v>
      </c>
      <c r="R813" s="18">
        <v>1</v>
      </c>
    </row>
    <row r="814" spans="1:18" ht="15" x14ac:dyDescent="0.25">
      <c r="A814" s="25">
        <v>45752</v>
      </c>
      <c r="B814" s="18" t="s">
        <v>452</v>
      </c>
      <c r="C814" s="18" t="s">
        <v>1</v>
      </c>
      <c r="D814" s="18" t="s">
        <v>784</v>
      </c>
      <c r="E814" s="18" t="s">
        <v>703</v>
      </c>
      <c r="F814" s="18" t="s">
        <v>23</v>
      </c>
      <c r="H814" s="18" t="s">
        <v>4</v>
      </c>
      <c r="I814" s="18" t="s">
        <v>674</v>
      </c>
      <c r="J814" s="26"/>
      <c r="K814" s="20">
        <v>0.14930555555555555</v>
      </c>
      <c r="L814" s="20">
        <v>0.13402777777777777</v>
      </c>
      <c r="M814" s="20">
        <v>0</v>
      </c>
      <c r="N814" s="21">
        <v>2.2222222222222223E-2</v>
      </c>
      <c r="O814" s="21">
        <v>0.3263888888888889</v>
      </c>
      <c r="P814" s="18">
        <v>198</v>
      </c>
      <c r="Q814" s="21">
        <v>0.28333333333333333</v>
      </c>
      <c r="R814" s="18">
        <v>1</v>
      </c>
    </row>
    <row r="815" spans="1:18" ht="15" x14ac:dyDescent="0.25">
      <c r="A815" s="25">
        <v>45752</v>
      </c>
      <c r="B815" s="18" t="s">
        <v>41</v>
      </c>
      <c r="C815" s="18" t="s">
        <v>1</v>
      </c>
      <c r="D815" s="18" t="s">
        <v>726</v>
      </c>
      <c r="E815" s="18" t="s">
        <v>703</v>
      </c>
      <c r="F815" s="18" t="s">
        <v>1844</v>
      </c>
      <c r="H815" s="18" t="s">
        <v>4</v>
      </c>
      <c r="I815" s="18" t="s">
        <v>678</v>
      </c>
      <c r="J815" s="26"/>
      <c r="K815" s="20">
        <v>0.14652777777777778</v>
      </c>
      <c r="L815" s="20">
        <v>7.7083333333333337E-2</v>
      </c>
      <c r="M815" s="20">
        <v>0</v>
      </c>
      <c r="N815" s="21">
        <v>0.55486111111111114</v>
      </c>
      <c r="O815" s="21">
        <v>0.79861111111111116</v>
      </c>
      <c r="P815" s="18">
        <v>197</v>
      </c>
      <c r="Q815" s="21">
        <v>0.22361111111111112</v>
      </c>
      <c r="R815" s="18">
        <v>1</v>
      </c>
    </row>
    <row r="816" spans="1:18" ht="15" x14ac:dyDescent="0.25">
      <c r="A816" s="25">
        <v>45752</v>
      </c>
      <c r="B816" s="18" t="s">
        <v>454</v>
      </c>
      <c r="C816" s="18" t="s">
        <v>1</v>
      </c>
      <c r="D816" s="18" t="s">
        <v>787</v>
      </c>
      <c r="E816" s="18" t="s">
        <v>698</v>
      </c>
      <c r="F816" s="18" t="s">
        <v>1846</v>
      </c>
      <c r="H816" s="18" t="s">
        <v>555</v>
      </c>
      <c r="I816" s="18" t="s">
        <v>679</v>
      </c>
      <c r="J816" s="26"/>
      <c r="K816" s="20">
        <v>0.18055555555555555</v>
      </c>
      <c r="L816" s="20">
        <v>0.19166666666666668</v>
      </c>
      <c r="M816" s="20">
        <v>0</v>
      </c>
      <c r="N816" s="21">
        <v>0.18124999999999999</v>
      </c>
      <c r="O816" s="21">
        <v>0.59791666666666665</v>
      </c>
      <c r="P816" s="18">
        <v>250</v>
      </c>
      <c r="Q816" s="21">
        <v>0.37222222222222223</v>
      </c>
      <c r="R816" s="18">
        <v>1</v>
      </c>
    </row>
    <row r="817" spans="1:18" ht="15" x14ac:dyDescent="0.25">
      <c r="A817" s="25">
        <v>45752</v>
      </c>
      <c r="B817" s="18" t="s">
        <v>17</v>
      </c>
      <c r="C817" s="18" t="s">
        <v>1</v>
      </c>
      <c r="D817" s="18" t="s">
        <v>788</v>
      </c>
      <c r="E817" s="18" t="s">
        <v>703</v>
      </c>
      <c r="F817" s="18" t="s">
        <v>19</v>
      </c>
      <c r="H817" s="18" t="s">
        <v>4</v>
      </c>
      <c r="I817" s="18" t="s">
        <v>674</v>
      </c>
      <c r="J817" s="26"/>
      <c r="K817" s="20">
        <v>0.11319444444444444</v>
      </c>
      <c r="L817" s="20">
        <v>0.24305555555555555</v>
      </c>
      <c r="M817" s="20">
        <v>0</v>
      </c>
      <c r="N817" s="21">
        <v>2.013888888888889E-2</v>
      </c>
      <c r="O817" s="21">
        <v>0.41041666666666665</v>
      </c>
      <c r="P817" s="18">
        <v>124</v>
      </c>
      <c r="Q817" s="21">
        <v>0.35625000000000001</v>
      </c>
      <c r="R817" s="18">
        <v>1</v>
      </c>
    </row>
    <row r="818" spans="1:18" ht="15" x14ac:dyDescent="0.25">
      <c r="A818" s="25">
        <v>45752</v>
      </c>
      <c r="B818" s="18" t="s">
        <v>455</v>
      </c>
      <c r="C818" s="18" t="s">
        <v>1</v>
      </c>
      <c r="D818" s="18" t="s">
        <v>789</v>
      </c>
      <c r="E818" s="18" t="s">
        <v>703</v>
      </c>
      <c r="F818" s="18" t="s">
        <v>578</v>
      </c>
      <c r="H818" s="18" t="s">
        <v>693</v>
      </c>
      <c r="I818" s="18" t="s">
        <v>678</v>
      </c>
      <c r="J818" s="26"/>
      <c r="K818" s="20">
        <v>4.8611111111111112E-3</v>
      </c>
      <c r="L818" s="20">
        <v>9.2361111111111116E-2</v>
      </c>
      <c r="M818" s="20">
        <v>0</v>
      </c>
      <c r="N818" s="21">
        <v>0.56527777777777777</v>
      </c>
      <c r="O818" s="21">
        <v>0.66249999999999998</v>
      </c>
      <c r="P818" s="18">
        <v>1</v>
      </c>
      <c r="Q818" s="21">
        <v>9.7222222222222224E-2</v>
      </c>
      <c r="R818" s="18">
        <v>1</v>
      </c>
    </row>
    <row r="819" spans="1:18" ht="15" x14ac:dyDescent="0.25">
      <c r="A819" s="25">
        <v>45752</v>
      </c>
      <c r="B819" s="18" t="s">
        <v>457</v>
      </c>
      <c r="C819" s="18" t="s">
        <v>1</v>
      </c>
      <c r="D819" s="18" t="s">
        <v>791</v>
      </c>
      <c r="E819" s="18" t="s">
        <v>1080</v>
      </c>
      <c r="F819" s="18" t="s">
        <v>1041</v>
      </c>
      <c r="H819" s="18" t="s">
        <v>558</v>
      </c>
      <c r="I819" s="18" t="s">
        <v>673</v>
      </c>
      <c r="J819" s="26"/>
      <c r="K819" s="20">
        <v>0.14305555555555555</v>
      </c>
      <c r="L819" s="20">
        <v>0.2722222222222222</v>
      </c>
      <c r="M819" s="20">
        <v>1.3888888888888889E-3</v>
      </c>
      <c r="N819" s="21">
        <v>0.40694444444444444</v>
      </c>
      <c r="O819" s="21">
        <v>0.85624999999999996</v>
      </c>
      <c r="P819" s="18">
        <v>156</v>
      </c>
      <c r="Q819" s="21">
        <v>0.41666666666666669</v>
      </c>
      <c r="R819" s="18">
        <v>1</v>
      </c>
    </row>
    <row r="820" spans="1:18" ht="15" x14ac:dyDescent="0.25">
      <c r="A820" s="25">
        <v>45752</v>
      </c>
      <c r="B820" s="18" t="s">
        <v>174</v>
      </c>
      <c r="D820" s="18" t="s">
        <v>922</v>
      </c>
      <c r="E820" s="18" t="s">
        <v>1719</v>
      </c>
      <c r="F820" s="18" t="s">
        <v>1002</v>
      </c>
      <c r="H820" s="18" t="s">
        <v>972</v>
      </c>
      <c r="I820" s="18" t="s">
        <v>980</v>
      </c>
      <c r="J820" s="26"/>
      <c r="K820" s="20">
        <v>6.2500000000000003E-3</v>
      </c>
      <c r="L820" s="20">
        <v>6.9444444444444441E-3</v>
      </c>
      <c r="M820" s="20">
        <v>0</v>
      </c>
      <c r="N820" s="21">
        <v>0.53888888888888886</v>
      </c>
      <c r="O820" s="21">
        <v>0.56041666666666667</v>
      </c>
      <c r="P820" s="18">
        <v>3</v>
      </c>
      <c r="Q820" s="21">
        <v>1.3194444444444444E-2</v>
      </c>
      <c r="R820" s="18">
        <v>1</v>
      </c>
    </row>
    <row r="821" spans="1:18" ht="15" x14ac:dyDescent="0.25">
      <c r="A821" s="25">
        <v>45752</v>
      </c>
      <c r="B821" s="18" t="s">
        <v>462</v>
      </c>
      <c r="C821" s="18" t="s">
        <v>1</v>
      </c>
      <c r="D821" s="18" t="s">
        <v>799</v>
      </c>
      <c r="E821" s="18" t="s">
        <v>703</v>
      </c>
      <c r="F821" s="18" t="s">
        <v>1843</v>
      </c>
      <c r="H821" s="18" t="s">
        <v>4</v>
      </c>
      <c r="I821" s="18" t="s">
        <v>678</v>
      </c>
      <c r="J821" s="26"/>
      <c r="K821" s="20">
        <v>0.12083333333333333</v>
      </c>
      <c r="L821" s="20">
        <v>0.12222222222222222</v>
      </c>
      <c r="M821" s="20">
        <v>0</v>
      </c>
      <c r="N821" s="21">
        <v>0.55277777777777781</v>
      </c>
      <c r="O821" s="21">
        <v>0.79652777777777772</v>
      </c>
      <c r="P821" s="18">
        <v>171</v>
      </c>
      <c r="Q821" s="21">
        <v>0.24305555555555555</v>
      </c>
      <c r="R821" s="18">
        <v>1</v>
      </c>
    </row>
    <row r="822" spans="1:18" ht="15" x14ac:dyDescent="0.25">
      <c r="A822" s="25">
        <v>45752</v>
      </c>
      <c r="B822" s="18" t="s">
        <v>401</v>
      </c>
      <c r="C822" s="18" t="s">
        <v>0</v>
      </c>
      <c r="D822" s="18" t="s">
        <v>801</v>
      </c>
      <c r="E822" s="18" t="s">
        <v>1080</v>
      </c>
      <c r="F822" s="18" t="s">
        <v>578</v>
      </c>
      <c r="H822" s="18" t="s">
        <v>557</v>
      </c>
      <c r="I822" s="18" t="s">
        <v>557</v>
      </c>
      <c r="J822" s="26"/>
      <c r="K822" s="20">
        <v>0.21944444444444444</v>
      </c>
      <c r="L822" s="20">
        <v>0.20208333333333334</v>
      </c>
      <c r="M822" s="20">
        <v>0</v>
      </c>
      <c r="N822" s="21">
        <v>0.34930555555555554</v>
      </c>
      <c r="O822" s="21">
        <v>0.80902777777777779</v>
      </c>
      <c r="P822" s="18">
        <v>246</v>
      </c>
      <c r="Q822" s="21">
        <v>0.42152777777777778</v>
      </c>
      <c r="R822" s="18">
        <v>1</v>
      </c>
    </row>
    <row r="823" spans="1:18" ht="15" x14ac:dyDescent="0.25">
      <c r="A823" s="25">
        <v>45752</v>
      </c>
      <c r="B823" s="18" t="s">
        <v>403</v>
      </c>
      <c r="C823" s="18" t="s">
        <v>0</v>
      </c>
      <c r="D823" s="18" t="s">
        <v>808</v>
      </c>
      <c r="E823" s="18" t="s">
        <v>703</v>
      </c>
      <c r="F823" s="18" t="s">
        <v>624</v>
      </c>
      <c r="H823" s="18" t="s">
        <v>4</v>
      </c>
      <c r="I823" s="18" t="s">
        <v>677</v>
      </c>
      <c r="J823" s="26"/>
      <c r="K823" s="20">
        <v>0.11666666666666667</v>
      </c>
      <c r="L823" s="20">
        <v>0.23333333333333334</v>
      </c>
      <c r="M823" s="20">
        <v>0</v>
      </c>
      <c r="N823" s="21">
        <v>0.15069444444444444</v>
      </c>
      <c r="O823" s="21">
        <v>0.50416666666666665</v>
      </c>
      <c r="P823" s="18">
        <v>143</v>
      </c>
      <c r="Q823" s="21">
        <v>0.35</v>
      </c>
      <c r="R823" s="18">
        <v>1</v>
      </c>
    </row>
    <row r="824" spans="1:18" ht="15" x14ac:dyDescent="0.25">
      <c r="A824" s="25">
        <v>45752</v>
      </c>
      <c r="B824" s="18" t="s">
        <v>469</v>
      </c>
      <c r="C824" s="18" t="s">
        <v>1</v>
      </c>
      <c r="D824" s="18" t="s">
        <v>811</v>
      </c>
      <c r="E824" s="18" t="s">
        <v>703</v>
      </c>
      <c r="F824" s="18" t="s">
        <v>22</v>
      </c>
      <c r="H824" s="18" t="s">
        <v>4</v>
      </c>
      <c r="I824" s="18" t="s">
        <v>674</v>
      </c>
      <c r="J824" s="26"/>
      <c r="K824" s="20">
        <v>0.20277777777777778</v>
      </c>
      <c r="L824" s="20">
        <v>0.16041666666666668</v>
      </c>
      <c r="M824" s="20">
        <v>0</v>
      </c>
      <c r="N824" s="21">
        <v>0.49375000000000002</v>
      </c>
      <c r="O824" s="21">
        <v>0.8881944444444444</v>
      </c>
      <c r="P824" s="18">
        <v>296</v>
      </c>
      <c r="Q824" s="21">
        <v>0.36319444444444443</v>
      </c>
      <c r="R824" s="18">
        <v>1</v>
      </c>
    </row>
    <row r="825" spans="1:18" ht="15" x14ac:dyDescent="0.25">
      <c r="A825" s="25">
        <v>45752</v>
      </c>
      <c r="B825" s="18" t="s">
        <v>471</v>
      </c>
      <c r="C825" s="18" t="s">
        <v>1</v>
      </c>
      <c r="D825" s="18" t="s">
        <v>813</v>
      </c>
      <c r="E825" s="18" t="s">
        <v>698</v>
      </c>
      <c r="F825" s="18" t="s">
        <v>1032</v>
      </c>
      <c r="H825" s="18" t="s">
        <v>555</v>
      </c>
      <c r="I825" s="18" t="s">
        <v>679</v>
      </c>
      <c r="J825" s="26"/>
      <c r="K825" s="20">
        <v>0.19166666666666668</v>
      </c>
      <c r="L825" s="20">
        <v>0.17569444444444443</v>
      </c>
      <c r="M825" s="20">
        <v>0</v>
      </c>
      <c r="N825" s="21">
        <v>7.7777777777777779E-2</v>
      </c>
      <c r="O825" s="21">
        <v>0.48472222222222222</v>
      </c>
      <c r="P825" s="18">
        <v>321</v>
      </c>
      <c r="Q825" s="21">
        <v>0.36736111111111114</v>
      </c>
      <c r="R825" s="18">
        <v>1</v>
      </c>
    </row>
    <row r="826" spans="1:18" ht="15" x14ac:dyDescent="0.25">
      <c r="A826" s="25">
        <v>45752</v>
      </c>
      <c r="B826" s="18" t="s">
        <v>40</v>
      </c>
      <c r="C826" s="18" t="s">
        <v>1</v>
      </c>
      <c r="D826" s="18" t="s">
        <v>814</v>
      </c>
      <c r="E826" s="18" t="s">
        <v>703</v>
      </c>
      <c r="F826" s="18" t="s">
        <v>1844</v>
      </c>
      <c r="H826" s="18" t="s">
        <v>4</v>
      </c>
      <c r="I826" s="18" t="s">
        <v>678</v>
      </c>
      <c r="J826" s="26"/>
      <c r="K826" s="20">
        <v>0.21249999999999999</v>
      </c>
      <c r="L826" s="20">
        <v>0.21527777777777779</v>
      </c>
      <c r="M826" s="20">
        <v>0</v>
      </c>
      <c r="N826" s="21">
        <v>5.2083333333333336E-2</v>
      </c>
      <c r="O826" s="21">
        <v>0.51388888888888884</v>
      </c>
      <c r="P826" s="18">
        <v>237</v>
      </c>
      <c r="Q826" s="21">
        <v>0.42777777777777776</v>
      </c>
      <c r="R826" s="18">
        <v>1</v>
      </c>
    </row>
    <row r="827" spans="1:18" ht="15" x14ac:dyDescent="0.25">
      <c r="A827" s="25">
        <v>45752</v>
      </c>
      <c r="B827" s="18" t="s">
        <v>37</v>
      </c>
      <c r="C827" s="18" t="s">
        <v>1</v>
      </c>
      <c r="D827" s="18" t="s">
        <v>815</v>
      </c>
      <c r="E827" s="18" t="s">
        <v>703</v>
      </c>
      <c r="F827" s="18" t="s">
        <v>1845</v>
      </c>
      <c r="H827" s="18" t="s">
        <v>4</v>
      </c>
      <c r="I827" s="18" t="s">
        <v>678</v>
      </c>
      <c r="J827" s="26"/>
      <c r="K827" s="20">
        <v>0.13402777777777777</v>
      </c>
      <c r="L827" s="20">
        <v>0.1111111111111111</v>
      </c>
      <c r="M827" s="20">
        <v>0</v>
      </c>
      <c r="N827" s="21">
        <v>0.5541666666666667</v>
      </c>
      <c r="O827" s="21">
        <v>0.7993055555555556</v>
      </c>
      <c r="P827" s="18">
        <v>177</v>
      </c>
      <c r="Q827" s="21">
        <v>0.24513888888888888</v>
      </c>
      <c r="R827" s="18">
        <v>1</v>
      </c>
    </row>
    <row r="828" spans="1:18" ht="15" x14ac:dyDescent="0.25">
      <c r="A828" s="25">
        <v>45752</v>
      </c>
      <c r="B828" s="18" t="s">
        <v>52</v>
      </c>
      <c r="C828" s="18" t="s">
        <v>1</v>
      </c>
      <c r="D828" s="18" t="s">
        <v>819</v>
      </c>
      <c r="E828" s="18" t="s">
        <v>703</v>
      </c>
      <c r="F828" s="18" t="s">
        <v>1845</v>
      </c>
      <c r="H828" s="18" t="s">
        <v>4</v>
      </c>
      <c r="I828" s="18" t="s">
        <v>678</v>
      </c>
      <c r="J828" s="26"/>
      <c r="K828" s="20">
        <v>0.16666666666666666</v>
      </c>
      <c r="L828" s="20">
        <v>0.15555555555555556</v>
      </c>
      <c r="M828" s="20">
        <v>0</v>
      </c>
      <c r="N828" s="21">
        <v>0.11180555555555556</v>
      </c>
      <c r="O828" s="21">
        <v>0.46597222222222223</v>
      </c>
      <c r="P828" s="18">
        <v>205</v>
      </c>
      <c r="Q828" s="21">
        <v>0.32222222222222224</v>
      </c>
      <c r="R828" s="18">
        <v>1</v>
      </c>
    </row>
    <row r="829" spans="1:18" ht="15" x14ac:dyDescent="0.25">
      <c r="A829" s="25">
        <v>45752</v>
      </c>
      <c r="B829" s="18" t="s">
        <v>473</v>
      </c>
      <c r="C829" s="18" t="s">
        <v>1</v>
      </c>
      <c r="D829" s="18" t="s">
        <v>826</v>
      </c>
      <c r="F829" s="18" t="s">
        <v>578</v>
      </c>
      <c r="H829" s="18" t="s">
        <v>578</v>
      </c>
      <c r="I829" s="18" t="s">
        <v>578</v>
      </c>
      <c r="J829" s="26"/>
      <c r="K829" s="20">
        <v>0.28680555555555554</v>
      </c>
      <c r="L829" s="20">
        <v>0</v>
      </c>
      <c r="M829" s="20">
        <v>0</v>
      </c>
      <c r="N829" s="21">
        <v>0.22013888888888888</v>
      </c>
      <c r="O829" s="21">
        <v>0.54027777777777775</v>
      </c>
      <c r="P829" s="18">
        <v>591</v>
      </c>
      <c r="Q829" s="21">
        <v>0.28680555555555554</v>
      </c>
      <c r="R829" s="18">
        <v>1</v>
      </c>
    </row>
    <row r="830" spans="1:18" ht="15" x14ac:dyDescent="0.25">
      <c r="A830" s="25">
        <v>45752</v>
      </c>
      <c r="B830" s="18" t="s">
        <v>474</v>
      </c>
      <c r="C830" s="18" t="s">
        <v>1</v>
      </c>
      <c r="D830" s="18" t="s">
        <v>827</v>
      </c>
      <c r="E830" s="18" t="s">
        <v>698</v>
      </c>
      <c r="F830" s="18" t="s">
        <v>575</v>
      </c>
      <c r="H830" s="18" t="s">
        <v>555</v>
      </c>
      <c r="I830" s="18" t="s">
        <v>679</v>
      </c>
      <c r="J830" s="26"/>
      <c r="K830" s="20">
        <v>0.24930555555555556</v>
      </c>
      <c r="L830" s="20">
        <v>0.15486111111111112</v>
      </c>
      <c r="M830" s="20">
        <v>0</v>
      </c>
      <c r="N830" s="21">
        <v>1.1111111111111112E-2</v>
      </c>
      <c r="O830" s="21">
        <v>0.4465277777777778</v>
      </c>
      <c r="P830" s="18">
        <v>446</v>
      </c>
      <c r="Q830" s="21">
        <v>0.40416666666666667</v>
      </c>
      <c r="R830" s="18">
        <v>1</v>
      </c>
    </row>
    <row r="831" spans="1:18" ht="15" x14ac:dyDescent="0.25">
      <c r="A831" s="25">
        <v>45752</v>
      </c>
      <c r="B831" s="18" t="s">
        <v>409</v>
      </c>
      <c r="C831" s="18" t="s">
        <v>0</v>
      </c>
      <c r="D831" s="18" t="s">
        <v>1865</v>
      </c>
      <c r="E831" s="18" t="s">
        <v>703</v>
      </c>
      <c r="F831" s="18" t="s">
        <v>1861</v>
      </c>
      <c r="H831" s="18" t="s">
        <v>4</v>
      </c>
      <c r="I831" s="18" t="s">
        <v>1860</v>
      </c>
      <c r="J831" s="26"/>
      <c r="K831" s="20">
        <v>0.14374999999999999</v>
      </c>
      <c r="L831" s="20">
        <v>0.15486111111111112</v>
      </c>
      <c r="M831" s="20">
        <v>0</v>
      </c>
      <c r="N831" s="21">
        <v>5.2777777777777778E-2</v>
      </c>
      <c r="O831" s="21">
        <v>0.41458333333333336</v>
      </c>
      <c r="P831" s="18">
        <v>207</v>
      </c>
      <c r="Q831" s="21">
        <v>0.2986111111111111</v>
      </c>
      <c r="R831" s="18">
        <v>1</v>
      </c>
    </row>
    <row r="832" spans="1:18" ht="15" x14ac:dyDescent="0.25">
      <c r="A832" s="25">
        <v>45752</v>
      </c>
      <c r="B832" s="18" t="s">
        <v>476</v>
      </c>
      <c r="C832" s="18" t="s">
        <v>1</v>
      </c>
      <c r="D832" s="18" t="s">
        <v>831</v>
      </c>
      <c r="E832" s="18" t="s">
        <v>702</v>
      </c>
      <c r="F832" s="18" t="s">
        <v>690</v>
      </c>
      <c r="H832" s="18" t="s">
        <v>686</v>
      </c>
      <c r="I832" s="18" t="s">
        <v>686</v>
      </c>
      <c r="J832" s="26"/>
      <c r="K832" s="20">
        <v>0.14027777777777778</v>
      </c>
      <c r="L832" s="20">
        <v>0.16041666666666668</v>
      </c>
      <c r="M832" s="20">
        <v>0</v>
      </c>
      <c r="N832" s="21">
        <v>0.36041666666666666</v>
      </c>
      <c r="O832" s="21">
        <v>0.67361111111111116</v>
      </c>
      <c r="P832" s="18">
        <v>129</v>
      </c>
      <c r="Q832" s="21">
        <v>0.30069444444444443</v>
      </c>
      <c r="R832" s="18">
        <v>1</v>
      </c>
    </row>
    <row r="833" spans="1:18" ht="15" x14ac:dyDescent="0.25">
      <c r="A833" s="25">
        <v>45752</v>
      </c>
      <c r="B833" s="18" t="s">
        <v>13</v>
      </c>
      <c r="C833" s="18" t="s">
        <v>0</v>
      </c>
      <c r="D833" s="18" t="s">
        <v>834</v>
      </c>
      <c r="E833" s="18" t="s">
        <v>703</v>
      </c>
      <c r="F833" s="18" t="s">
        <v>1843</v>
      </c>
      <c r="H833" s="18" t="s">
        <v>4</v>
      </c>
      <c r="I833" s="18" t="s">
        <v>678</v>
      </c>
      <c r="J833" s="26"/>
      <c r="K833" s="20">
        <v>0.23541666666666666</v>
      </c>
      <c r="L833" s="20">
        <v>0.16111111111111112</v>
      </c>
      <c r="M833" s="20">
        <v>0</v>
      </c>
      <c r="N833" s="21">
        <v>7.3611111111111113E-2</v>
      </c>
      <c r="O833" s="21">
        <v>0.50416666666666665</v>
      </c>
      <c r="P833" s="18">
        <v>304</v>
      </c>
      <c r="Q833" s="21">
        <v>0.39652777777777776</v>
      </c>
      <c r="R833" s="18">
        <v>1</v>
      </c>
    </row>
    <row r="834" spans="1:18" ht="15" x14ac:dyDescent="0.25">
      <c r="A834" s="25">
        <v>45752</v>
      </c>
      <c r="B834" s="18" t="s">
        <v>410</v>
      </c>
      <c r="C834" s="18" t="s">
        <v>0</v>
      </c>
      <c r="D834" s="18" t="s">
        <v>1863</v>
      </c>
      <c r="E834" s="18" t="s">
        <v>703</v>
      </c>
      <c r="F834" s="18" t="s">
        <v>1861</v>
      </c>
      <c r="H834" s="18" t="s">
        <v>4</v>
      </c>
      <c r="I834" s="18" t="s">
        <v>1860</v>
      </c>
      <c r="J834" s="26"/>
      <c r="K834" s="20">
        <v>0.10138888888888889</v>
      </c>
      <c r="L834" s="20">
        <v>0.10486111111111111</v>
      </c>
      <c r="M834" s="20">
        <v>0</v>
      </c>
      <c r="N834" s="21">
        <v>0.47916666666666669</v>
      </c>
      <c r="O834" s="21">
        <v>0.68541666666666667</v>
      </c>
      <c r="P834" s="18">
        <v>146</v>
      </c>
      <c r="Q834" s="21">
        <v>0.20624999999999999</v>
      </c>
      <c r="R834" s="18">
        <v>1</v>
      </c>
    </row>
    <row r="835" spans="1:18" ht="15" x14ac:dyDescent="0.25">
      <c r="A835" s="25">
        <v>45752</v>
      </c>
      <c r="B835" s="18" t="s">
        <v>271</v>
      </c>
      <c r="C835" s="18" t="s">
        <v>1</v>
      </c>
      <c r="D835" s="18" t="s">
        <v>837</v>
      </c>
      <c r="E835" s="18" t="s">
        <v>698</v>
      </c>
      <c r="F835" s="18" t="s">
        <v>565</v>
      </c>
      <c r="H835" s="18" t="s">
        <v>555</v>
      </c>
      <c r="I835" s="18" t="s">
        <v>679</v>
      </c>
      <c r="J835" s="26"/>
      <c r="K835" s="20">
        <v>0.16250000000000001</v>
      </c>
      <c r="L835" s="20">
        <v>0.21666666666666667</v>
      </c>
      <c r="M835" s="20">
        <v>0</v>
      </c>
      <c r="N835" s="21">
        <v>7.013888888888889E-2</v>
      </c>
      <c r="O835" s="21">
        <v>0.49166666666666664</v>
      </c>
      <c r="P835" s="18">
        <v>221</v>
      </c>
      <c r="Q835" s="21">
        <v>0.37916666666666665</v>
      </c>
      <c r="R835" s="18">
        <v>1</v>
      </c>
    </row>
    <row r="836" spans="1:18" ht="15" x14ac:dyDescent="0.25">
      <c r="A836" s="25">
        <v>45752</v>
      </c>
      <c r="B836" s="18" t="s">
        <v>488</v>
      </c>
      <c r="C836" s="18" t="s">
        <v>1</v>
      </c>
      <c r="D836" s="18" t="s">
        <v>840</v>
      </c>
      <c r="E836" s="18" t="s">
        <v>698</v>
      </c>
      <c r="F836" s="18" t="s">
        <v>565</v>
      </c>
      <c r="H836" s="18" t="s">
        <v>555</v>
      </c>
      <c r="I836" s="18" t="s">
        <v>679</v>
      </c>
      <c r="J836" s="26"/>
      <c r="K836" s="20">
        <v>0.26597222222222222</v>
      </c>
      <c r="L836" s="20">
        <v>0.13958333333333334</v>
      </c>
      <c r="M836" s="20">
        <v>0</v>
      </c>
      <c r="N836" s="21">
        <v>5.2777777777777778E-2</v>
      </c>
      <c r="O836" s="21">
        <v>0.53680555555555554</v>
      </c>
      <c r="P836" s="18">
        <v>450</v>
      </c>
      <c r="Q836" s="21">
        <v>0.40555555555555556</v>
      </c>
      <c r="R836" s="18">
        <v>1</v>
      </c>
    </row>
    <row r="837" spans="1:18" ht="15" x14ac:dyDescent="0.25">
      <c r="A837" s="25">
        <v>45752</v>
      </c>
      <c r="B837" s="18" t="s">
        <v>283</v>
      </c>
      <c r="D837" s="18" t="s">
        <v>934</v>
      </c>
      <c r="E837" s="18" t="s">
        <v>1719</v>
      </c>
      <c r="F837" s="18" t="s">
        <v>1020</v>
      </c>
      <c r="H837" s="18" t="s">
        <v>979</v>
      </c>
      <c r="I837" s="18" t="s">
        <v>985</v>
      </c>
      <c r="J837" s="26"/>
      <c r="K837" s="20">
        <v>0.22291666666666668</v>
      </c>
      <c r="L837" s="20">
        <v>0.11944444444444445</v>
      </c>
      <c r="M837" s="20">
        <v>0</v>
      </c>
      <c r="N837" s="21">
        <v>0.25277777777777777</v>
      </c>
      <c r="O837" s="21">
        <v>0.62986111111111109</v>
      </c>
      <c r="P837" s="18">
        <v>276</v>
      </c>
      <c r="Q837" s="21">
        <v>0.34236111111111112</v>
      </c>
      <c r="R837" s="18">
        <v>1</v>
      </c>
    </row>
    <row r="838" spans="1:18" ht="15" x14ac:dyDescent="0.25">
      <c r="A838" s="25">
        <v>45752</v>
      </c>
      <c r="B838" s="18" t="s">
        <v>909</v>
      </c>
      <c r="C838" s="18" t="s">
        <v>1</v>
      </c>
      <c r="D838" s="18" t="s">
        <v>969</v>
      </c>
      <c r="E838" s="18" t="s">
        <v>698</v>
      </c>
      <c r="F838" s="18" t="s">
        <v>574</v>
      </c>
      <c r="H838" s="18" t="s">
        <v>555</v>
      </c>
      <c r="I838" s="18" t="s">
        <v>679</v>
      </c>
      <c r="J838" s="26"/>
      <c r="K838" s="20">
        <v>0.17430555555555555</v>
      </c>
      <c r="L838" s="20">
        <v>0.13750000000000001</v>
      </c>
      <c r="M838" s="20">
        <v>0</v>
      </c>
      <c r="N838" s="21">
        <v>6.3194444444444442E-2</v>
      </c>
      <c r="O838" s="21">
        <v>0.4375</v>
      </c>
      <c r="P838" s="18">
        <v>270</v>
      </c>
      <c r="Q838" s="21">
        <v>0.31180555555555556</v>
      </c>
      <c r="R838" s="18">
        <v>1</v>
      </c>
    </row>
    <row r="839" spans="1:18" ht="15" x14ac:dyDescent="0.25">
      <c r="A839" s="25">
        <v>45752</v>
      </c>
      <c r="B839" s="18" t="s">
        <v>491</v>
      </c>
      <c r="C839" s="18" t="s">
        <v>0</v>
      </c>
      <c r="D839" s="18">
        <v>100001813</v>
      </c>
      <c r="E839" s="18" t="s">
        <v>1080</v>
      </c>
      <c r="F839" s="18" t="s">
        <v>1008</v>
      </c>
      <c r="H839" s="18" t="s">
        <v>557</v>
      </c>
      <c r="I839" s="18" t="s">
        <v>557</v>
      </c>
      <c r="J839" s="26"/>
      <c r="K839" s="20">
        <v>0.20902777777777778</v>
      </c>
      <c r="L839" s="20">
        <v>0.2048611111111111</v>
      </c>
      <c r="M839" s="20">
        <v>0</v>
      </c>
      <c r="N839" s="21">
        <v>0.33333333333333331</v>
      </c>
      <c r="O839" s="21">
        <v>0.78333333333333333</v>
      </c>
      <c r="P839" s="18">
        <v>284</v>
      </c>
      <c r="Q839" s="21">
        <v>0.41388888888888886</v>
      </c>
      <c r="R839" s="18">
        <v>1</v>
      </c>
    </row>
    <row r="840" spans="1:18" ht="15" x14ac:dyDescent="0.25">
      <c r="A840" s="25">
        <v>45752</v>
      </c>
      <c r="B840" s="18" t="s">
        <v>317</v>
      </c>
      <c r="C840" s="18" t="s">
        <v>0</v>
      </c>
      <c r="D840" s="18" t="s">
        <v>935</v>
      </c>
      <c r="E840" s="18" t="s">
        <v>1719</v>
      </c>
      <c r="F840" s="18" t="s">
        <v>578</v>
      </c>
      <c r="H840" s="18" t="s">
        <v>1083</v>
      </c>
      <c r="I840" s="18" t="s">
        <v>1854</v>
      </c>
      <c r="J840" s="26"/>
      <c r="K840" s="20">
        <v>0.13333333333333333</v>
      </c>
      <c r="L840" s="20">
        <v>3.5416666666666666E-2</v>
      </c>
      <c r="M840" s="20">
        <v>0</v>
      </c>
      <c r="N840" s="21">
        <v>0.21736111111111112</v>
      </c>
      <c r="O840" s="21">
        <v>0.38611111111111113</v>
      </c>
      <c r="P840" s="18">
        <v>245</v>
      </c>
      <c r="Q840" s="21">
        <v>0.16875000000000001</v>
      </c>
      <c r="R840" s="18">
        <v>1</v>
      </c>
    </row>
    <row r="841" spans="1:18" ht="15" x14ac:dyDescent="0.25">
      <c r="A841" s="25">
        <v>45752</v>
      </c>
      <c r="B841" s="18" t="s">
        <v>492</v>
      </c>
      <c r="C841" s="18" t="s">
        <v>1</v>
      </c>
      <c r="D841" s="18" t="s">
        <v>858</v>
      </c>
      <c r="E841" s="18" t="s">
        <v>703</v>
      </c>
      <c r="F841" s="18" t="s">
        <v>578</v>
      </c>
      <c r="H841" s="18" t="s">
        <v>693</v>
      </c>
      <c r="I841" s="18" t="s">
        <v>678</v>
      </c>
      <c r="J841" s="26"/>
      <c r="K841" s="20">
        <v>0.16180555555555556</v>
      </c>
      <c r="L841" s="20">
        <v>8.6805555555555552E-2</v>
      </c>
      <c r="M841" s="20">
        <v>0</v>
      </c>
      <c r="N841" s="21">
        <v>0.56527777777777777</v>
      </c>
      <c r="O841" s="21">
        <v>0.81388888888888888</v>
      </c>
      <c r="P841" s="18">
        <v>221</v>
      </c>
      <c r="Q841" s="21">
        <v>0.24861111111111112</v>
      </c>
      <c r="R841" s="18">
        <v>1</v>
      </c>
    </row>
    <row r="842" spans="1:18" ht="15" x14ac:dyDescent="0.25">
      <c r="A842" s="25">
        <v>45752</v>
      </c>
      <c r="B842" s="18" t="s">
        <v>416</v>
      </c>
      <c r="C842" s="18" t="s">
        <v>0</v>
      </c>
      <c r="D842" s="18" t="s">
        <v>859</v>
      </c>
      <c r="E842" s="18" t="s">
        <v>1080</v>
      </c>
      <c r="F842" s="18" t="s">
        <v>578</v>
      </c>
      <c r="H842" s="18" t="s">
        <v>693</v>
      </c>
      <c r="I842" s="18" t="s">
        <v>559</v>
      </c>
      <c r="J842" s="26"/>
      <c r="K842" s="20">
        <v>0.1673611111111111</v>
      </c>
      <c r="L842" s="20">
        <v>0.32013888888888886</v>
      </c>
      <c r="M842" s="20">
        <v>0</v>
      </c>
      <c r="N842" s="21">
        <v>0.40416666666666667</v>
      </c>
      <c r="O842" s="21">
        <v>0.89722222222222225</v>
      </c>
      <c r="P842" s="18">
        <v>218</v>
      </c>
      <c r="Q842" s="21">
        <v>0.48749999999999999</v>
      </c>
      <c r="R842" s="18">
        <v>1</v>
      </c>
    </row>
    <row r="843" spans="1:18" ht="15" x14ac:dyDescent="0.25">
      <c r="A843" s="25">
        <v>45752</v>
      </c>
      <c r="B843" s="18" t="s">
        <v>493</v>
      </c>
      <c r="C843" s="18" t="s">
        <v>1</v>
      </c>
      <c r="D843" s="18" t="s">
        <v>860</v>
      </c>
      <c r="E843" s="18" t="s">
        <v>698</v>
      </c>
      <c r="F843" s="18" t="s">
        <v>1067</v>
      </c>
      <c r="H843" s="18" t="s">
        <v>555</v>
      </c>
      <c r="I843" s="18" t="s">
        <v>679</v>
      </c>
      <c r="J843" s="26"/>
      <c r="K843" s="20">
        <v>0.19027777777777777</v>
      </c>
      <c r="L843" s="20">
        <v>0.1423611111111111</v>
      </c>
      <c r="M843" s="20">
        <v>0</v>
      </c>
      <c r="N843" s="21">
        <v>9.4444444444444442E-2</v>
      </c>
      <c r="O843" s="21">
        <v>0.46319444444444446</v>
      </c>
      <c r="P843" s="18">
        <v>292</v>
      </c>
      <c r="Q843" s="21">
        <v>0.33263888888888887</v>
      </c>
      <c r="R843" s="18">
        <v>1</v>
      </c>
    </row>
    <row r="844" spans="1:18" ht="15" x14ac:dyDescent="0.25">
      <c r="A844" s="25">
        <v>45752</v>
      </c>
      <c r="B844" s="18" t="s">
        <v>50</v>
      </c>
      <c r="C844" s="18" t="s">
        <v>1</v>
      </c>
      <c r="D844" s="18" t="s">
        <v>864</v>
      </c>
      <c r="E844" s="18" t="s">
        <v>703</v>
      </c>
      <c r="F844" s="18" t="s">
        <v>578</v>
      </c>
      <c r="H844" s="18" t="s">
        <v>693</v>
      </c>
      <c r="I844" s="18" t="s">
        <v>678</v>
      </c>
      <c r="J844" s="26"/>
      <c r="K844" s="20">
        <v>0.14652777777777778</v>
      </c>
      <c r="L844" s="20">
        <v>9.0277777777777776E-2</v>
      </c>
      <c r="M844" s="20">
        <v>0</v>
      </c>
      <c r="N844" s="21">
        <v>0.55277777777777781</v>
      </c>
      <c r="O844" s="21">
        <v>0.7895833333333333</v>
      </c>
      <c r="P844" s="18">
        <v>188</v>
      </c>
      <c r="Q844" s="21">
        <v>0.23680555555555555</v>
      </c>
      <c r="R844" s="18">
        <v>1</v>
      </c>
    </row>
    <row r="845" spans="1:18" ht="15" x14ac:dyDescent="0.25">
      <c r="A845" s="25">
        <v>45752</v>
      </c>
      <c r="B845" s="18" t="s">
        <v>419</v>
      </c>
      <c r="C845" s="18" t="s">
        <v>0</v>
      </c>
      <c r="D845" s="18" t="s">
        <v>869</v>
      </c>
      <c r="E845" s="18" t="s">
        <v>1080</v>
      </c>
      <c r="F845" s="18" t="s">
        <v>585</v>
      </c>
      <c r="H845" s="18" t="s">
        <v>559</v>
      </c>
      <c r="I845" s="18" t="s">
        <v>559</v>
      </c>
      <c r="J845" s="26"/>
      <c r="K845" s="20">
        <v>3.9583333333333331E-2</v>
      </c>
      <c r="L845" s="20">
        <v>0.14722222222222223</v>
      </c>
      <c r="M845" s="20">
        <v>0</v>
      </c>
      <c r="N845" s="21">
        <v>0.6020833333333333</v>
      </c>
      <c r="O845" s="21">
        <v>0.79305555555555551</v>
      </c>
      <c r="P845" s="18">
        <v>37</v>
      </c>
      <c r="Q845" s="21">
        <v>0.18680555555555556</v>
      </c>
      <c r="R845" s="18">
        <v>1</v>
      </c>
    </row>
    <row r="846" spans="1:18" ht="15" x14ac:dyDescent="0.25">
      <c r="A846" s="25">
        <v>45752</v>
      </c>
      <c r="B846" s="18" t="s">
        <v>505</v>
      </c>
      <c r="C846" s="18" t="s">
        <v>1</v>
      </c>
      <c r="D846" s="18" t="s">
        <v>876</v>
      </c>
      <c r="E846" s="18" t="s">
        <v>703</v>
      </c>
      <c r="F846" s="18" t="s">
        <v>1837</v>
      </c>
      <c r="H846" s="18" t="s">
        <v>4</v>
      </c>
      <c r="I846" s="18" t="s">
        <v>678</v>
      </c>
      <c r="J846" s="26"/>
      <c r="K846" s="20">
        <v>0.11805555555555555</v>
      </c>
      <c r="L846" s="20">
        <v>0.17222222222222222</v>
      </c>
      <c r="M846" s="20">
        <v>2.0833333333333333E-3</v>
      </c>
      <c r="N846" s="21">
        <v>0.11944444444444445</v>
      </c>
      <c r="O846" s="21">
        <v>0.45069444444444445</v>
      </c>
      <c r="P846" s="18">
        <v>164</v>
      </c>
      <c r="Q846" s="21">
        <v>0.29236111111111113</v>
      </c>
      <c r="R846" s="18">
        <v>1</v>
      </c>
    </row>
    <row r="847" spans="1:18" ht="15" x14ac:dyDescent="0.25">
      <c r="A847" s="25">
        <v>45752</v>
      </c>
      <c r="B847" s="18" t="s">
        <v>347</v>
      </c>
      <c r="D847" s="18" t="s">
        <v>936</v>
      </c>
      <c r="E847" s="18" t="s">
        <v>1719</v>
      </c>
      <c r="F847" s="18" t="s">
        <v>1016</v>
      </c>
      <c r="H847" s="18" t="s">
        <v>979</v>
      </c>
      <c r="I847" s="18" t="s">
        <v>985</v>
      </c>
      <c r="J847" s="26"/>
      <c r="K847" s="20">
        <v>0.17499999999999999</v>
      </c>
      <c r="L847" s="20">
        <v>9.6527777777777782E-2</v>
      </c>
      <c r="M847" s="20">
        <v>0</v>
      </c>
      <c r="N847" s="21">
        <v>0.25347222222222221</v>
      </c>
      <c r="O847" s="21">
        <v>0.52500000000000002</v>
      </c>
      <c r="P847" s="18">
        <v>213</v>
      </c>
      <c r="Q847" s="21">
        <v>0.27152777777777776</v>
      </c>
      <c r="R847" s="18">
        <v>1</v>
      </c>
    </row>
    <row r="848" spans="1:18" ht="15" x14ac:dyDescent="0.25">
      <c r="A848" s="25">
        <v>45752</v>
      </c>
      <c r="B848" s="18" t="s">
        <v>29</v>
      </c>
      <c r="C848" s="18" t="s">
        <v>0</v>
      </c>
      <c r="D848" s="18" t="s">
        <v>880</v>
      </c>
      <c r="E848" s="18" t="s">
        <v>703</v>
      </c>
      <c r="F848" s="18" t="s">
        <v>23</v>
      </c>
      <c r="H848" s="18" t="s">
        <v>4</v>
      </c>
      <c r="I848" s="18" t="s">
        <v>674</v>
      </c>
      <c r="J848" s="26"/>
      <c r="K848" s="20">
        <v>7.9166666666666663E-2</v>
      </c>
      <c r="L848" s="20">
        <v>8.5416666666666669E-2</v>
      </c>
      <c r="M848" s="20">
        <v>0</v>
      </c>
      <c r="N848" s="21">
        <v>0.46111111111111114</v>
      </c>
      <c r="O848" s="21">
        <v>0.62569444444444444</v>
      </c>
      <c r="P848" s="18">
        <v>130</v>
      </c>
      <c r="Q848" s="21">
        <v>0.16458333333333333</v>
      </c>
      <c r="R848" s="18">
        <v>1</v>
      </c>
    </row>
    <row r="849" spans="1:18" ht="15" x14ac:dyDescent="0.25">
      <c r="A849" s="25">
        <v>45752</v>
      </c>
      <c r="B849" s="18" t="s">
        <v>896</v>
      </c>
      <c r="C849" s="18" t="s">
        <v>1</v>
      </c>
      <c r="D849" s="18" t="s">
        <v>968</v>
      </c>
      <c r="E849" s="18" t="s">
        <v>689</v>
      </c>
      <c r="F849" s="18" t="s">
        <v>631</v>
      </c>
      <c r="H849" s="18" t="s">
        <v>599</v>
      </c>
      <c r="I849" s="18" t="s">
        <v>1056</v>
      </c>
      <c r="J849" s="26"/>
      <c r="K849" s="20">
        <v>6.1805555555555558E-2</v>
      </c>
      <c r="L849" s="20">
        <v>2.7777777777777776E-2</v>
      </c>
      <c r="M849" s="20">
        <v>0</v>
      </c>
      <c r="N849" s="21">
        <v>0.3034722222222222</v>
      </c>
      <c r="O849" s="21">
        <v>0.49027777777777776</v>
      </c>
      <c r="P849" s="18">
        <v>72</v>
      </c>
      <c r="Q849" s="21">
        <v>8.9583333333333334E-2</v>
      </c>
      <c r="R849" s="18">
        <v>1</v>
      </c>
    </row>
    <row r="850" spans="1:18" ht="15" x14ac:dyDescent="0.25">
      <c r="A850" s="25">
        <v>45753</v>
      </c>
      <c r="B850" s="18" t="s">
        <v>105</v>
      </c>
      <c r="C850" s="18" t="s">
        <v>1</v>
      </c>
      <c r="D850" s="18" t="s">
        <v>1046</v>
      </c>
      <c r="I850" s="18" t="s">
        <v>578</v>
      </c>
      <c r="J850" s="26"/>
      <c r="K850" s="20">
        <v>0.23819444444444443</v>
      </c>
      <c r="L850" s="20">
        <v>6.9444444444444447E-4</v>
      </c>
      <c r="M850" s="20">
        <v>0</v>
      </c>
      <c r="N850" s="21">
        <v>0.91527777777777775</v>
      </c>
      <c r="O850" s="21">
        <v>0.18472222222222223</v>
      </c>
      <c r="P850" s="18">
        <v>495</v>
      </c>
      <c r="Q850" s="21">
        <v>0.2388888888888889</v>
      </c>
      <c r="R850" s="18">
        <v>1</v>
      </c>
    </row>
    <row r="851" spans="1:18" ht="15" x14ac:dyDescent="0.25">
      <c r="A851" s="25">
        <v>45753</v>
      </c>
      <c r="B851" s="18" t="s">
        <v>442</v>
      </c>
      <c r="C851" s="18" t="s">
        <v>1</v>
      </c>
      <c r="D851" s="18" t="s">
        <v>765</v>
      </c>
      <c r="E851" s="18" t="s">
        <v>1080</v>
      </c>
      <c r="F851" s="18" t="s">
        <v>1041</v>
      </c>
      <c r="H851" s="18" t="s">
        <v>558</v>
      </c>
      <c r="I851" s="18" t="s">
        <v>673</v>
      </c>
      <c r="J851" s="26"/>
      <c r="K851" s="20">
        <v>0.14583333333333334</v>
      </c>
      <c r="L851" s="20">
        <v>0.27777777777777779</v>
      </c>
      <c r="M851" s="20">
        <v>0</v>
      </c>
      <c r="N851" s="21">
        <v>0.94236111111111109</v>
      </c>
      <c r="O851" s="21">
        <v>0.39791666666666664</v>
      </c>
      <c r="P851" s="18">
        <v>200</v>
      </c>
      <c r="Q851" s="21">
        <v>0.4236111111111111</v>
      </c>
      <c r="R851" s="18">
        <v>1</v>
      </c>
    </row>
    <row r="852" spans="1:18" ht="15" x14ac:dyDescent="0.25">
      <c r="A852" s="25">
        <v>45753</v>
      </c>
      <c r="B852" s="18" t="s">
        <v>391</v>
      </c>
      <c r="C852" s="18" t="s">
        <v>0</v>
      </c>
      <c r="D852" s="18" t="s">
        <v>767</v>
      </c>
      <c r="E852" s="18" t="s">
        <v>1080</v>
      </c>
      <c r="F852" s="18" t="s">
        <v>578</v>
      </c>
      <c r="H852" s="18" t="s">
        <v>693</v>
      </c>
      <c r="I852" s="18" t="s">
        <v>557</v>
      </c>
      <c r="J852" s="26"/>
      <c r="K852" s="20">
        <v>0.16666666666666666</v>
      </c>
      <c r="L852" s="20">
        <v>0.17708333333333334</v>
      </c>
      <c r="M852" s="20">
        <v>0</v>
      </c>
      <c r="N852" s="21">
        <v>0.86458333333333337</v>
      </c>
      <c r="O852" s="21">
        <v>0.24652777777777779</v>
      </c>
      <c r="P852" s="18">
        <v>245</v>
      </c>
      <c r="Q852" s="21">
        <v>0.34375</v>
      </c>
      <c r="R852" s="18">
        <v>1</v>
      </c>
    </row>
    <row r="853" spans="1:18" ht="15" x14ac:dyDescent="0.25">
      <c r="A853" s="25">
        <v>45753</v>
      </c>
      <c r="B853" s="18" t="s">
        <v>447</v>
      </c>
      <c r="C853" s="18" t="s">
        <v>1</v>
      </c>
      <c r="D853" s="18" t="s">
        <v>771</v>
      </c>
      <c r="E853" s="18" t="s">
        <v>698</v>
      </c>
      <c r="F853" s="18" t="s">
        <v>581</v>
      </c>
      <c r="H853" s="18" t="s">
        <v>556</v>
      </c>
      <c r="I853" s="18" t="s">
        <v>675</v>
      </c>
      <c r="J853" s="26"/>
      <c r="K853" s="20">
        <v>0.21249999999999999</v>
      </c>
      <c r="L853" s="20">
        <v>0.22708333333333333</v>
      </c>
      <c r="M853" s="20">
        <v>0</v>
      </c>
      <c r="N853" s="21">
        <v>0.94444444444444442</v>
      </c>
      <c r="O853" s="21">
        <v>0.41736111111111113</v>
      </c>
      <c r="P853" s="18">
        <v>321</v>
      </c>
      <c r="Q853" s="21">
        <v>0.43958333333333333</v>
      </c>
      <c r="R853" s="18">
        <v>1</v>
      </c>
    </row>
    <row r="854" spans="1:18" ht="15" x14ac:dyDescent="0.25">
      <c r="A854" s="25">
        <v>45753</v>
      </c>
      <c r="B854" s="18" t="s">
        <v>206</v>
      </c>
      <c r="D854" s="18" t="s">
        <v>926</v>
      </c>
      <c r="E854" s="18" t="s">
        <v>1719</v>
      </c>
      <c r="F854" s="18" t="s">
        <v>1007</v>
      </c>
      <c r="H854" s="18" t="s">
        <v>978</v>
      </c>
      <c r="I854" s="18" t="s">
        <v>1849</v>
      </c>
      <c r="J854" s="26"/>
      <c r="K854" s="20">
        <v>0.2590277777777778</v>
      </c>
      <c r="L854" s="20">
        <v>0.19930555555555557</v>
      </c>
      <c r="M854" s="20">
        <v>0</v>
      </c>
      <c r="N854" s="21">
        <v>0.9145833333333333</v>
      </c>
      <c r="O854" s="21">
        <v>0.43125000000000002</v>
      </c>
      <c r="P854" s="18">
        <v>430</v>
      </c>
      <c r="Q854" s="21">
        <v>0.45833333333333331</v>
      </c>
      <c r="R854" s="18">
        <v>1</v>
      </c>
    </row>
    <row r="855" spans="1:18" ht="15" x14ac:dyDescent="0.25">
      <c r="A855" s="25">
        <v>45753</v>
      </c>
      <c r="B855" s="18" t="s">
        <v>411</v>
      </c>
      <c r="C855" s="18" t="s">
        <v>0</v>
      </c>
      <c r="D855" s="18" t="s">
        <v>841</v>
      </c>
      <c r="E855" s="18" t="s">
        <v>1080</v>
      </c>
      <c r="F855" s="18" t="s">
        <v>987</v>
      </c>
      <c r="H855" s="18" t="s">
        <v>557</v>
      </c>
      <c r="I855" s="18" t="s">
        <v>557</v>
      </c>
      <c r="J855" s="26"/>
      <c r="K855" s="20">
        <v>0.18402777777777779</v>
      </c>
      <c r="L855" s="20">
        <v>8.9583333333333334E-2</v>
      </c>
      <c r="M855" s="20">
        <v>0</v>
      </c>
      <c r="N855" s="21">
        <v>0.86111111111111116</v>
      </c>
      <c r="O855" s="21">
        <v>0.18055555555555555</v>
      </c>
      <c r="P855" s="18">
        <v>344</v>
      </c>
      <c r="Q855" s="21">
        <v>0.27361111111111114</v>
      </c>
      <c r="R855" s="18">
        <v>1</v>
      </c>
    </row>
    <row r="856" spans="1:18" ht="15" x14ac:dyDescent="0.25">
      <c r="A856" s="25">
        <v>45753</v>
      </c>
      <c r="B856" s="18" t="s">
        <v>416</v>
      </c>
      <c r="C856" s="18" t="s">
        <v>0</v>
      </c>
      <c r="D856" s="18" t="s">
        <v>859</v>
      </c>
      <c r="E856" s="18" t="s">
        <v>1080</v>
      </c>
      <c r="F856" s="18" t="s">
        <v>578</v>
      </c>
      <c r="H856" s="18" t="s">
        <v>559</v>
      </c>
      <c r="I856" s="18" t="s">
        <v>559</v>
      </c>
      <c r="J856" s="26"/>
      <c r="K856" s="20">
        <v>0.18680555555555556</v>
      </c>
      <c r="L856" s="20">
        <v>0.24652777777777779</v>
      </c>
      <c r="M856" s="20">
        <v>0</v>
      </c>
      <c r="N856" s="21">
        <v>0.82291666666666663</v>
      </c>
      <c r="O856" s="21">
        <v>0.27013888888888887</v>
      </c>
      <c r="P856" s="18">
        <v>243</v>
      </c>
      <c r="Q856" s="21">
        <v>0.43333333333333335</v>
      </c>
      <c r="R856" s="18">
        <v>1</v>
      </c>
    </row>
    <row r="857" spans="1:18" ht="15" x14ac:dyDescent="0.25">
      <c r="A857" s="25">
        <v>45753</v>
      </c>
      <c r="B857" s="18" t="s">
        <v>955</v>
      </c>
      <c r="C857" s="18" t="s">
        <v>0</v>
      </c>
      <c r="D857" s="18">
        <v>100001824</v>
      </c>
      <c r="E857" s="18" t="s">
        <v>1080</v>
      </c>
      <c r="F857" s="18" t="s">
        <v>1008</v>
      </c>
      <c r="H857" s="18" t="s">
        <v>557</v>
      </c>
      <c r="I857" s="18" t="s">
        <v>557</v>
      </c>
      <c r="J857" s="26"/>
      <c r="K857" s="20">
        <v>0.16527777777777777</v>
      </c>
      <c r="L857" s="20">
        <v>0.17430555555555555</v>
      </c>
      <c r="M857" s="20">
        <v>0</v>
      </c>
      <c r="N857" s="21">
        <v>0.86736111111111114</v>
      </c>
      <c r="O857" s="21">
        <v>0.25833333333333336</v>
      </c>
      <c r="P857" s="18">
        <v>229</v>
      </c>
      <c r="Q857" s="21">
        <v>0.33958333333333335</v>
      </c>
      <c r="R857" s="18">
        <v>1</v>
      </c>
    </row>
    <row r="858" spans="1:18" ht="15" x14ac:dyDescent="0.25">
      <c r="A858" s="25">
        <v>45753</v>
      </c>
      <c r="B858" s="18" t="s">
        <v>424</v>
      </c>
      <c r="C858" s="18" t="s">
        <v>0</v>
      </c>
      <c r="D858" s="18" t="s">
        <v>1864</v>
      </c>
      <c r="E858" s="18" t="s">
        <v>703</v>
      </c>
      <c r="F858" s="18" t="s">
        <v>1862</v>
      </c>
      <c r="H858" s="18" t="s">
        <v>4</v>
      </c>
      <c r="I858" s="18" t="s">
        <v>1859</v>
      </c>
      <c r="J858" s="26"/>
      <c r="K858" s="20">
        <v>0.21736111111111112</v>
      </c>
      <c r="L858" s="20">
        <v>0.14652777777777778</v>
      </c>
      <c r="M858" s="20">
        <v>0</v>
      </c>
      <c r="N858" s="21">
        <v>0.92638888888888893</v>
      </c>
      <c r="O858" s="21">
        <v>0.3576388888888889</v>
      </c>
      <c r="P858" s="18">
        <v>353</v>
      </c>
      <c r="Q858" s="21">
        <v>0.36388888888888887</v>
      </c>
      <c r="R858" s="18">
        <v>1</v>
      </c>
    </row>
    <row r="859" spans="1:18" ht="15" x14ac:dyDescent="0.25">
      <c r="A859" s="25">
        <v>45754</v>
      </c>
      <c r="B859" s="18" t="s">
        <v>372</v>
      </c>
      <c r="C859" s="18" t="s">
        <v>0</v>
      </c>
      <c r="D859" s="18" t="s">
        <v>951</v>
      </c>
      <c r="E859" s="18" t="s">
        <v>1719</v>
      </c>
      <c r="F859" s="18" t="s">
        <v>988</v>
      </c>
      <c r="H859" s="18" t="s">
        <v>979</v>
      </c>
      <c r="I859" s="18" t="s">
        <v>985</v>
      </c>
      <c r="J859" s="26"/>
      <c r="K859" s="20">
        <v>0.20416666666666666</v>
      </c>
      <c r="L859" s="20">
        <v>0.28333333333333333</v>
      </c>
      <c r="M859" s="20">
        <v>0</v>
      </c>
      <c r="N859" s="21">
        <v>0.26319444444444445</v>
      </c>
      <c r="O859" s="21">
        <v>0.79027777777777775</v>
      </c>
      <c r="P859" s="18">
        <v>285</v>
      </c>
      <c r="Q859" s="21">
        <v>0.48749999999999999</v>
      </c>
      <c r="R859" s="18">
        <v>1</v>
      </c>
    </row>
    <row r="860" spans="1:18" ht="15" x14ac:dyDescent="0.25">
      <c r="A860" s="25">
        <v>45754</v>
      </c>
      <c r="B860" s="18" t="s">
        <v>381</v>
      </c>
      <c r="C860" s="18" t="s">
        <v>0</v>
      </c>
      <c r="D860" s="18" t="s">
        <v>1743</v>
      </c>
      <c r="E860" s="18" t="s">
        <v>689</v>
      </c>
      <c r="F860" s="18" t="s">
        <v>1725</v>
      </c>
      <c r="H860" s="18" t="s">
        <v>1723</v>
      </c>
      <c r="I860" s="18" t="s">
        <v>1724</v>
      </c>
      <c r="J860" s="26"/>
      <c r="K860" s="20">
        <v>0.25555555555555554</v>
      </c>
      <c r="L860" s="20">
        <v>0.17708333333333334</v>
      </c>
      <c r="M860" s="20">
        <v>0</v>
      </c>
      <c r="N860" s="21">
        <v>0.3347222222222222</v>
      </c>
      <c r="O860" s="21">
        <v>0.80138888888888893</v>
      </c>
      <c r="P860" s="18">
        <v>330</v>
      </c>
      <c r="Q860" s="21">
        <v>0.43263888888888891</v>
      </c>
      <c r="R860" s="18">
        <v>1</v>
      </c>
    </row>
    <row r="861" spans="1:18" ht="15" x14ac:dyDescent="0.25">
      <c r="A861" s="25">
        <v>45754</v>
      </c>
      <c r="B861" s="18" t="s">
        <v>383</v>
      </c>
      <c r="C861" s="18" t="s">
        <v>0</v>
      </c>
      <c r="D861" s="18" t="s">
        <v>737</v>
      </c>
      <c r="E861" s="18" t="s">
        <v>689</v>
      </c>
      <c r="F861" s="18" t="s">
        <v>1000</v>
      </c>
      <c r="H861" s="18" t="s">
        <v>895</v>
      </c>
      <c r="I861" s="18" t="s">
        <v>966</v>
      </c>
      <c r="J861" s="26"/>
      <c r="K861" s="20">
        <v>0.20833333333333334</v>
      </c>
      <c r="L861" s="20">
        <v>0.21736111111111112</v>
      </c>
      <c r="M861" s="20">
        <v>0</v>
      </c>
      <c r="N861" s="21">
        <v>0.24097222222222223</v>
      </c>
      <c r="O861" s="21">
        <v>0.7006944444444444</v>
      </c>
      <c r="P861" s="18">
        <v>261</v>
      </c>
      <c r="Q861" s="21">
        <v>0.42569444444444443</v>
      </c>
      <c r="R861" s="18">
        <v>1</v>
      </c>
    </row>
    <row r="862" spans="1:18" ht="15" x14ac:dyDescent="0.25">
      <c r="A862" s="25">
        <v>45754</v>
      </c>
      <c r="B862" s="18" t="s">
        <v>384</v>
      </c>
      <c r="C862" s="18" t="s">
        <v>0</v>
      </c>
      <c r="D862" s="18" t="s">
        <v>1744</v>
      </c>
      <c r="E862" s="18" t="s">
        <v>689</v>
      </c>
      <c r="F862" s="18" t="s">
        <v>1728</v>
      </c>
      <c r="H862" s="18" t="s">
        <v>1726</v>
      </c>
      <c r="I862" s="18" t="s">
        <v>1727</v>
      </c>
      <c r="J862" s="26"/>
      <c r="K862" s="20">
        <v>0.21736111111111112</v>
      </c>
      <c r="L862" s="20">
        <v>0.21041666666666667</v>
      </c>
      <c r="M862" s="20">
        <v>0</v>
      </c>
      <c r="N862" s="21">
        <v>0.13125000000000001</v>
      </c>
      <c r="O862" s="21">
        <v>0.60138888888888886</v>
      </c>
      <c r="P862" s="18">
        <v>306</v>
      </c>
      <c r="Q862" s="21">
        <v>0.42777777777777776</v>
      </c>
      <c r="R862" s="18">
        <v>1</v>
      </c>
    </row>
    <row r="863" spans="1:18" ht="15" x14ac:dyDescent="0.25">
      <c r="A863" s="25">
        <v>45754</v>
      </c>
      <c r="B863" s="18" t="s">
        <v>426</v>
      </c>
      <c r="C863" s="18" t="s">
        <v>1</v>
      </c>
      <c r="D863" s="18" t="s">
        <v>738</v>
      </c>
      <c r="E863" s="18" t="s">
        <v>698</v>
      </c>
      <c r="F863" s="18" t="s">
        <v>1052</v>
      </c>
      <c r="H863" s="18" t="s">
        <v>556</v>
      </c>
      <c r="I863" s="18" t="s">
        <v>675</v>
      </c>
      <c r="J863" s="26"/>
      <c r="K863" s="20">
        <v>0.15555555555555556</v>
      </c>
      <c r="L863" s="20">
        <v>6.1805555555555558E-2</v>
      </c>
      <c r="M863" s="20">
        <v>0</v>
      </c>
      <c r="N863" s="21">
        <v>0.70902777777777781</v>
      </c>
      <c r="O863" s="21">
        <v>0.92638888888888893</v>
      </c>
      <c r="P863" s="18">
        <v>236</v>
      </c>
      <c r="Q863" s="21">
        <v>0.21736111111111112</v>
      </c>
      <c r="R863" s="18">
        <v>1</v>
      </c>
    </row>
    <row r="864" spans="1:18" ht="15" x14ac:dyDescent="0.25">
      <c r="A864" s="25">
        <v>45754</v>
      </c>
      <c r="B864" s="18" t="s">
        <v>67</v>
      </c>
      <c r="C864" s="18" t="s">
        <v>0</v>
      </c>
      <c r="D864" s="18" t="s">
        <v>912</v>
      </c>
      <c r="E864" s="18" t="s">
        <v>1719</v>
      </c>
      <c r="F864" s="18" t="s">
        <v>1006</v>
      </c>
      <c r="H864" s="18" t="s">
        <v>976</v>
      </c>
      <c r="I864" s="18" t="s">
        <v>1058</v>
      </c>
      <c r="J864" s="26"/>
      <c r="K864" s="20">
        <v>0.19930555555555557</v>
      </c>
      <c r="L864" s="20">
        <v>0.22777777777777777</v>
      </c>
      <c r="M864" s="20">
        <v>0</v>
      </c>
      <c r="N864" s="21">
        <v>0.26527777777777778</v>
      </c>
      <c r="O864" s="21">
        <v>0.72569444444444442</v>
      </c>
      <c r="P864" s="18">
        <v>246</v>
      </c>
      <c r="Q864" s="21">
        <v>0.42708333333333331</v>
      </c>
      <c r="R864" s="18">
        <v>1</v>
      </c>
    </row>
    <row r="865" spans="1:18" ht="15" x14ac:dyDescent="0.25">
      <c r="A865" s="25">
        <v>45754</v>
      </c>
      <c r="B865" s="18" t="s">
        <v>1029</v>
      </c>
      <c r="C865" s="18" t="s">
        <v>0</v>
      </c>
      <c r="D865" s="18">
        <v>100001817</v>
      </c>
      <c r="E865" s="18" t="s">
        <v>1080</v>
      </c>
      <c r="F865" s="18" t="s">
        <v>637</v>
      </c>
      <c r="H865" s="18" t="s">
        <v>557</v>
      </c>
      <c r="I865" s="18" t="s">
        <v>557</v>
      </c>
      <c r="J865" s="26"/>
      <c r="K865" s="20">
        <v>0.22291666666666668</v>
      </c>
      <c r="L865" s="20">
        <v>0.28333333333333333</v>
      </c>
      <c r="M865" s="20">
        <v>0</v>
      </c>
      <c r="N865" s="21">
        <v>0.36805555555555558</v>
      </c>
      <c r="O865" s="21">
        <v>0.91180555555555554</v>
      </c>
      <c r="P865" s="18">
        <v>285</v>
      </c>
      <c r="Q865" s="21">
        <v>0.50624999999999998</v>
      </c>
      <c r="R865" s="18">
        <v>1</v>
      </c>
    </row>
    <row r="866" spans="1:18" ht="15" x14ac:dyDescent="0.25">
      <c r="A866" s="25">
        <v>45754</v>
      </c>
      <c r="B866" s="18" t="s">
        <v>76</v>
      </c>
      <c r="C866" s="18" t="s">
        <v>0</v>
      </c>
      <c r="D866" s="18" t="s">
        <v>1806</v>
      </c>
      <c r="E866" s="18" t="s">
        <v>1719</v>
      </c>
      <c r="F866" s="18" t="s">
        <v>578</v>
      </c>
      <c r="H866" s="18" t="s">
        <v>693</v>
      </c>
      <c r="I866" s="18" t="s">
        <v>578</v>
      </c>
      <c r="J866" s="26"/>
      <c r="K866" s="20">
        <v>0.32569444444444445</v>
      </c>
      <c r="L866" s="20">
        <v>0.10972222222222222</v>
      </c>
      <c r="M866" s="20">
        <v>0</v>
      </c>
      <c r="N866" s="21">
        <v>0.22430555555555556</v>
      </c>
      <c r="O866" s="21">
        <v>0.69652777777777775</v>
      </c>
      <c r="P866" s="18">
        <v>441</v>
      </c>
      <c r="Q866" s="21">
        <v>0.43541666666666667</v>
      </c>
      <c r="R866" s="18">
        <v>1</v>
      </c>
    </row>
    <row r="867" spans="1:18" ht="15" x14ac:dyDescent="0.25">
      <c r="A867" s="25">
        <v>45754</v>
      </c>
      <c r="B867" s="18" t="s">
        <v>51</v>
      </c>
      <c r="C867" s="18" t="s">
        <v>0</v>
      </c>
      <c r="D867" s="18" t="s">
        <v>741</v>
      </c>
      <c r="E867" s="18" t="s">
        <v>703</v>
      </c>
      <c r="F867" s="18" t="s">
        <v>1839</v>
      </c>
      <c r="H867" s="18" t="s">
        <v>4</v>
      </c>
      <c r="I867" s="18" t="s">
        <v>678</v>
      </c>
      <c r="J867" s="26"/>
      <c r="K867" s="20">
        <v>9.4444444444444442E-2</v>
      </c>
      <c r="L867" s="20">
        <v>0.13125000000000001</v>
      </c>
      <c r="M867" s="20">
        <v>0</v>
      </c>
      <c r="N867" s="21">
        <v>5.2083333333333336E-2</v>
      </c>
      <c r="O867" s="21">
        <v>0.29930555555555555</v>
      </c>
      <c r="P867" s="18">
        <v>299</v>
      </c>
      <c r="Q867" s="21">
        <v>0.22569444444444445</v>
      </c>
      <c r="R867" s="18">
        <v>1</v>
      </c>
    </row>
    <row r="868" spans="1:18" ht="15" x14ac:dyDescent="0.25">
      <c r="A868" s="25">
        <v>45754</v>
      </c>
      <c r="B868" s="18" t="s">
        <v>378</v>
      </c>
      <c r="C868" s="18" t="s">
        <v>0</v>
      </c>
      <c r="D868" s="18" t="s">
        <v>913</v>
      </c>
      <c r="E868" s="18" t="s">
        <v>1719</v>
      </c>
      <c r="F868" s="18" t="s">
        <v>1014</v>
      </c>
      <c r="H868" s="18" t="s">
        <v>979</v>
      </c>
      <c r="I868" s="18" t="s">
        <v>985</v>
      </c>
      <c r="J868" s="26"/>
      <c r="K868" s="20">
        <v>0.3263888888888889</v>
      </c>
      <c r="L868" s="20">
        <v>0.18055555555555555</v>
      </c>
      <c r="M868" s="20">
        <v>0</v>
      </c>
      <c r="N868" s="21">
        <v>0.25069444444444444</v>
      </c>
      <c r="O868" s="21">
        <v>0.7895833333333333</v>
      </c>
      <c r="P868" s="18">
        <v>284</v>
      </c>
      <c r="Q868" s="21">
        <v>0.50694444444444442</v>
      </c>
      <c r="R868" s="18">
        <v>1</v>
      </c>
    </row>
    <row r="869" spans="1:18" ht="15" x14ac:dyDescent="0.25">
      <c r="A869" s="25">
        <v>45754</v>
      </c>
      <c r="B869" s="18" t="s">
        <v>79</v>
      </c>
      <c r="C869" s="18" t="s">
        <v>986</v>
      </c>
      <c r="D869" s="18" t="s">
        <v>942</v>
      </c>
      <c r="E869" s="18" t="s">
        <v>1719</v>
      </c>
      <c r="F869" s="18" t="s">
        <v>994</v>
      </c>
      <c r="G869" s="18" t="s">
        <v>578</v>
      </c>
      <c r="H869" s="18" t="s">
        <v>972</v>
      </c>
      <c r="I869" s="18" t="s">
        <v>980</v>
      </c>
      <c r="J869" s="26"/>
      <c r="K869" s="20">
        <v>0.34097222222222223</v>
      </c>
      <c r="L869" s="20">
        <v>0.11666666666666667</v>
      </c>
      <c r="M869" s="20">
        <v>0</v>
      </c>
      <c r="N869" s="21">
        <v>0.18333333333333332</v>
      </c>
      <c r="O869" s="21">
        <v>0.72569444444444442</v>
      </c>
      <c r="P869" s="18">
        <v>581</v>
      </c>
      <c r="Q869" s="21">
        <v>0.45763888888888887</v>
      </c>
      <c r="R869" s="18">
        <v>1</v>
      </c>
    </row>
    <row r="870" spans="1:18" ht="15" x14ac:dyDescent="0.25">
      <c r="A870" s="25">
        <v>45754</v>
      </c>
      <c r="B870" s="18" t="s">
        <v>429</v>
      </c>
      <c r="C870" s="18" t="s">
        <v>1</v>
      </c>
      <c r="D870" s="18" t="s">
        <v>713</v>
      </c>
      <c r="E870" s="18" t="s">
        <v>703</v>
      </c>
      <c r="F870" s="18" t="s">
        <v>1839</v>
      </c>
      <c r="H870" s="18" t="s">
        <v>4</v>
      </c>
      <c r="I870" s="18" t="s">
        <v>678</v>
      </c>
      <c r="J870" s="26"/>
      <c r="K870" s="20">
        <v>0.15277777777777779</v>
      </c>
      <c r="L870" s="20">
        <v>0.18472222222222223</v>
      </c>
      <c r="M870" s="20">
        <v>0</v>
      </c>
      <c r="N870" s="21">
        <v>0.5493055555555556</v>
      </c>
      <c r="O870" s="21">
        <v>0.90763888888888888</v>
      </c>
      <c r="P870" s="18">
        <v>178</v>
      </c>
      <c r="Q870" s="21">
        <v>0.33750000000000002</v>
      </c>
      <c r="R870" s="18">
        <v>1</v>
      </c>
    </row>
    <row r="871" spans="1:18" ht="15" x14ac:dyDescent="0.25">
      <c r="A871" s="25">
        <v>45754</v>
      </c>
      <c r="B871" s="18" t="s">
        <v>430</v>
      </c>
      <c r="C871" s="18" t="s">
        <v>1</v>
      </c>
      <c r="D871" s="18" t="s">
        <v>743</v>
      </c>
      <c r="E871" s="18" t="s">
        <v>698</v>
      </c>
      <c r="F871" s="18" t="s">
        <v>1053</v>
      </c>
      <c r="H871" s="18" t="s">
        <v>555</v>
      </c>
      <c r="I871" s="18" t="s">
        <v>679</v>
      </c>
      <c r="J871" s="26"/>
      <c r="K871" s="20">
        <v>0.18194444444444444</v>
      </c>
      <c r="L871" s="20">
        <v>0.15208333333333332</v>
      </c>
      <c r="M871" s="20">
        <v>0</v>
      </c>
      <c r="N871" s="21">
        <v>0.32777777777777778</v>
      </c>
      <c r="O871" s="21">
        <v>0.69861111111111107</v>
      </c>
      <c r="P871" s="18">
        <v>203</v>
      </c>
      <c r="Q871" s="21">
        <v>0.33402777777777776</v>
      </c>
      <c r="R871" s="18">
        <v>1</v>
      </c>
    </row>
    <row r="872" spans="1:18" ht="15" x14ac:dyDescent="0.25">
      <c r="A872" s="25">
        <v>45754</v>
      </c>
      <c r="B872" s="18" t="s">
        <v>387</v>
      </c>
      <c r="C872" s="18" t="s">
        <v>0</v>
      </c>
      <c r="D872" s="18" t="s">
        <v>744</v>
      </c>
      <c r="E872" s="18" t="s">
        <v>703</v>
      </c>
      <c r="F872" s="18" t="s">
        <v>624</v>
      </c>
      <c r="H872" s="18" t="s">
        <v>4</v>
      </c>
      <c r="I872" s="18" t="s">
        <v>677</v>
      </c>
      <c r="J872" s="26"/>
      <c r="K872" s="20">
        <v>0.27916666666666667</v>
      </c>
      <c r="L872" s="20">
        <v>0.15277777777777779</v>
      </c>
      <c r="M872" s="20">
        <v>0</v>
      </c>
      <c r="N872" s="21">
        <v>0.52708333333333335</v>
      </c>
      <c r="O872" s="21">
        <v>0.99583333333333335</v>
      </c>
      <c r="P872" s="18">
        <v>402</v>
      </c>
      <c r="Q872" s="21">
        <v>0.43194444444444446</v>
      </c>
      <c r="R872" s="18">
        <v>1</v>
      </c>
    </row>
    <row r="873" spans="1:18" ht="15" x14ac:dyDescent="0.25">
      <c r="A873" s="25">
        <v>45754</v>
      </c>
      <c r="B873" s="18" t="s">
        <v>83</v>
      </c>
      <c r="D873" s="18" t="s">
        <v>914</v>
      </c>
      <c r="E873" s="18" t="s">
        <v>1719</v>
      </c>
      <c r="F873" s="18" t="s">
        <v>1009</v>
      </c>
      <c r="G873" s="18" t="s">
        <v>578</v>
      </c>
      <c r="H873" s="18" t="s">
        <v>972</v>
      </c>
      <c r="I873" s="18" t="s">
        <v>980</v>
      </c>
      <c r="J873" s="26"/>
      <c r="K873" s="20">
        <v>0.57152777777777775</v>
      </c>
      <c r="L873" s="20">
        <v>0.19027777777777777</v>
      </c>
      <c r="M873" s="20">
        <v>0</v>
      </c>
      <c r="N873" s="21">
        <v>0.17777777777777778</v>
      </c>
      <c r="O873" s="21">
        <v>0.93958333333333333</v>
      </c>
      <c r="P873" s="18">
        <v>1013</v>
      </c>
      <c r="Q873" s="21">
        <v>0.76180555555555551</v>
      </c>
      <c r="R873" s="18">
        <v>1</v>
      </c>
    </row>
    <row r="874" spans="1:18" ht="15" x14ac:dyDescent="0.25">
      <c r="A874" s="25">
        <v>45754</v>
      </c>
      <c r="B874" s="18" t="s">
        <v>90</v>
      </c>
      <c r="C874" s="18" t="s">
        <v>0</v>
      </c>
      <c r="D874" s="18" t="s">
        <v>1807</v>
      </c>
      <c r="E874" s="18" t="s">
        <v>702</v>
      </c>
      <c r="F874" s="18" t="s">
        <v>616</v>
      </c>
      <c r="H874" s="18" t="s">
        <v>897</v>
      </c>
      <c r="I874" s="18" t="s">
        <v>897</v>
      </c>
      <c r="J874" s="26"/>
      <c r="K874" s="20">
        <v>0.05</v>
      </c>
      <c r="L874" s="20">
        <v>0.41875000000000001</v>
      </c>
      <c r="M874" s="20">
        <v>0</v>
      </c>
      <c r="N874" s="21">
        <v>0.20902777777777778</v>
      </c>
      <c r="O874" s="21">
        <v>0.70902777777777781</v>
      </c>
      <c r="P874" s="18">
        <v>17</v>
      </c>
      <c r="Q874" s="21">
        <v>0.46875</v>
      </c>
      <c r="R874" s="18">
        <v>1</v>
      </c>
    </row>
    <row r="875" spans="1:18" ht="15" x14ac:dyDescent="0.25">
      <c r="A875" s="25">
        <v>45754</v>
      </c>
      <c r="B875" s="18" t="s">
        <v>431</v>
      </c>
      <c r="C875" s="18" t="s">
        <v>1</v>
      </c>
      <c r="D875" s="18" t="s">
        <v>745</v>
      </c>
      <c r="E875" s="18" t="s">
        <v>698</v>
      </c>
      <c r="F875" s="18" t="s">
        <v>581</v>
      </c>
      <c r="H875" s="18" t="s">
        <v>556</v>
      </c>
      <c r="I875" s="18" t="s">
        <v>675</v>
      </c>
      <c r="J875" s="26"/>
      <c r="K875" s="20">
        <v>0.19930555555555557</v>
      </c>
      <c r="L875" s="20">
        <v>0.13333333333333333</v>
      </c>
      <c r="M875" s="20">
        <v>0</v>
      </c>
      <c r="N875" s="21">
        <v>0.55972222222222223</v>
      </c>
      <c r="O875" s="21">
        <v>0.93055555555555558</v>
      </c>
      <c r="P875" s="18">
        <v>347</v>
      </c>
      <c r="Q875" s="21">
        <v>0.33263888888888887</v>
      </c>
      <c r="R875" s="18">
        <v>1</v>
      </c>
    </row>
    <row r="876" spans="1:18" ht="15" x14ac:dyDescent="0.25">
      <c r="A876" s="25">
        <v>45754</v>
      </c>
      <c r="B876" s="18" t="s">
        <v>53</v>
      </c>
      <c r="C876" s="18" t="s">
        <v>1</v>
      </c>
      <c r="D876" s="18" t="s">
        <v>746</v>
      </c>
      <c r="E876" s="18" t="s">
        <v>703</v>
      </c>
      <c r="F876" s="18" t="s">
        <v>1840</v>
      </c>
      <c r="H876" s="18" t="s">
        <v>4</v>
      </c>
      <c r="I876" s="18" t="s">
        <v>678</v>
      </c>
      <c r="J876" s="26"/>
      <c r="K876" s="20">
        <v>0.22013888888888888</v>
      </c>
      <c r="L876" s="20">
        <v>9.8611111111111108E-2</v>
      </c>
      <c r="M876" s="20">
        <v>0</v>
      </c>
      <c r="N876" s="21">
        <v>0.63749999999999996</v>
      </c>
      <c r="O876" s="21">
        <v>0.99027777777777781</v>
      </c>
      <c r="P876" s="18">
        <v>252</v>
      </c>
      <c r="Q876" s="21">
        <v>0.31874999999999998</v>
      </c>
      <c r="R876" s="18">
        <v>1</v>
      </c>
    </row>
    <row r="877" spans="1:18" ht="15" x14ac:dyDescent="0.25">
      <c r="A877" s="25">
        <v>45754</v>
      </c>
      <c r="B877" s="18" t="s">
        <v>432</v>
      </c>
      <c r="C877" s="18" t="s">
        <v>1</v>
      </c>
      <c r="D877" s="18" t="s">
        <v>747</v>
      </c>
      <c r="E877" s="18" t="s">
        <v>698</v>
      </c>
      <c r="F877" s="18" t="s">
        <v>566</v>
      </c>
      <c r="H877" s="18" t="s">
        <v>555</v>
      </c>
      <c r="I877" s="18" t="s">
        <v>679</v>
      </c>
      <c r="J877" s="26"/>
      <c r="K877" s="20">
        <v>0.18333333333333332</v>
      </c>
      <c r="L877" s="20">
        <v>0.29652777777777778</v>
      </c>
      <c r="M877" s="20">
        <v>0</v>
      </c>
      <c r="N877" s="21">
        <v>0.28819444444444442</v>
      </c>
      <c r="O877" s="21">
        <v>0.7993055555555556</v>
      </c>
      <c r="P877" s="18">
        <v>152</v>
      </c>
      <c r="Q877" s="21">
        <v>0.47986111111111113</v>
      </c>
      <c r="R877" s="18">
        <v>1</v>
      </c>
    </row>
    <row r="878" spans="1:18" ht="15" x14ac:dyDescent="0.25">
      <c r="A878" s="25">
        <v>45754</v>
      </c>
      <c r="B878" s="18" t="s">
        <v>96</v>
      </c>
      <c r="C878" s="18" t="s">
        <v>0</v>
      </c>
      <c r="D878" s="18" t="s">
        <v>1809</v>
      </c>
      <c r="E878" s="18" t="s">
        <v>702</v>
      </c>
      <c r="F878" s="18" t="s">
        <v>1766</v>
      </c>
      <c r="H878" s="18" t="s">
        <v>897</v>
      </c>
      <c r="I878" s="18" t="s">
        <v>897</v>
      </c>
      <c r="J878" s="26"/>
      <c r="K878" s="20">
        <v>0.27986111111111112</v>
      </c>
      <c r="L878" s="20">
        <v>0.18402777777777779</v>
      </c>
      <c r="M878" s="20">
        <v>0</v>
      </c>
      <c r="N878" s="21">
        <v>0.20972222222222223</v>
      </c>
      <c r="O878" s="21">
        <v>0.71527777777777779</v>
      </c>
      <c r="P878" s="18">
        <v>343</v>
      </c>
      <c r="Q878" s="21">
        <v>0.46388888888888891</v>
      </c>
      <c r="R878" s="18">
        <v>1</v>
      </c>
    </row>
    <row r="879" spans="1:18" ht="15" x14ac:dyDescent="0.25">
      <c r="A879" s="25">
        <v>45754</v>
      </c>
      <c r="B879" s="18" t="s">
        <v>98</v>
      </c>
      <c r="D879" s="18" t="s">
        <v>949</v>
      </c>
      <c r="E879" s="18" t="s">
        <v>1719</v>
      </c>
      <c r="F879" s="18" t="s">
        <v>1011</v>
      </c>
      <c r="H879" s="18" t="s">
        <v>978</v>
      </c>
      <c r="I879" s="18" t="s">
        <v>1849</v>
      </c>
      <c r="J879" s="26"/>
      <c r="K879" s="20">
        <v>0.1875</v>
      </c>
      <c r="L879" s="20">
        <v>0.18888888888888888</v>
      </c>
      <c r="M879" s="20">
        <v>0</v>
      </c>
      <c r="N879" s="21">
        <v>0.73958333333333337</v>
      </c>
      <c r="O879" s="21">
        <v>0.16250000000000001</v>
      </c>
      <c r="P879" s="18">
        <v>314</v>
      </c>
      <c r="Q879" s="21">
        <v>0.37638888888888888</v>
      </c>
      <c r="R879" s="18">
        <v>1</v>
      </c>
    </row>
    <row r="880" spans="1:18" ht="15" x14ac:dyDescent="0.25">
      <c r="A880" s="25">
        <v>45754</v>
      </c>
      <c r="B880" s="18" t="s">
        <v>389</v>
      </c>
      <c r="C880" s="18" t="s">
        <v>0</v>
      </c>
      <c r="D880" s="18" t="s">
        <v>752</v>
      </c>
      <c r="E880" s="18" t="s">
        <v>689</v>
      </c>
      <c r="F880" s="18" t="s">
        <v>695</v>
      </c>
      <c r="H880" s="18" t="s">
        <v>1871</v>
      </c>
      <c r="I880" s="18" t="s">
        <v>598</v>
      </c>
      <c r="J880" s="26"/>
      <c r="K880" s="20">
        <v>0.21597222222222223</v>
      </c>
      <c r="L880" s="20">
        <v>0.15763888888888888</v>
      </c>
      <c r="M880" s="20">
        <v>0</v>
      </c>
      <c r="N880" s="21">
        <v>0.19930555555555557</v>
      </c>
      <c r="O880" s="21">
        <v>0.60555555555555551</v>
      </c>
      <c r="P880" s="18">
        <v>303</v>
      </c>
      <c r="Q880" s="21">
        <v>0.37361111111111112</v>
      </c>
      <c r="R880" s="18">
        <v>1</v>
      </c>
    </row>
    <row r="881" spans="1:18" ht="15" x14ac:dyDescent="0.25">
      <c r="A881" s="25">
        <v>45754</v>
      </c>
      <c r="B881" s="18" t="s">
        <v>103</v>
      </c>
      <c r="C881" s="18" t="s">
        <v>0</v>
      </c>
      <c r="D881" s="18" t="s">
        <v>1835</v>
      </c>
      <c r="E881" s="18" t="s">
        <v>702</v>
      </c>
      <c r="F881" s="18" t="s">
        <v>1786</v>
      </c>
      <c r="H881" s="18" t="s">
        <v>897</v>
      </c>
      <c r="I881" s="18" t="s">
        <v>897</v>
      </c>
      <c r="J881" s="26"/>
      <c r="K881" s="20">
        <v>0.32013888888888886</v>
      </c>
      <c r="L881" s="20">
        <v>0.16944444444444445</v>
      </c>
      <c r="M881" s="20">
        <v>0</v>
      </c>
      <c r="N881" s="21">
        <v>0.20972222222222223</v>
      </c>
      <c r="O881" s="21">
        <v>0.73124999999999996</v>
      </c>
      <c r="P881" s="18">
        <v>467</v>
      </c>
      <c r="Q881" s="21">
        <v>0.48958333333333331</v>
      </c>
      <c r="R881" s="18">
        <v>1</v>
      </c>
    </row>
    <row r="882" spans="1:18" ht="15" x14ac:dyDescent="0.25">
      <c r="A882" s="25">
        <v>45754</v>
      </c>
      <c r="B882" s="18" t="s">
        <v>435</v>
      </c>
      <c r="C882" s="18" t="s">
        <v>1</v>
      </c>
      <c r="D882" s="18" t="s">
        <v>754</v>
      </c>
      <c r="E882" s="18" t="s">
        <v>703</v>
      </c>
      <c r="F882" s="18" t="s">
        <v>24</v>
      </c>
      <c r="H882" s="18" t="s">
        <v>4</v>
      </c>
      <c r="I882" s="18" t="s">
        <v>674</v>
      </c>
      <c r="J882" s="26"/>
      <c r="K882" s="20">
        <v>0.14583333333333334</v>
      </c>
      <c r="L882" s="20">
        <v>0.15277777777777779</v>
      </c>
      <c r="M882" s="20">
        <v>0</v>
      </c>
      <c r="N882" s="21">
        <v>0.56319444444444444</v>
      </c>
      <c r="O882" s="21">
        <v>0.88541666666666663</v>
      </c>
      <c r="P882" s="18">
        <v>204</v>
      </c>
      <c r="Q882" s="21">
        <v>0.2986111111111111</v>
      </c>
      <c r="R882" s="18">
        <v>1</v>
      </c>
    </row>
    <row r="883" spans="1:18" ht="15" x14ac:dyDescent="0.25">
      <c r="A883" s="25">
        <v>45754</v>
      </c>
      <c r="B883" s="18" t="s">
        <v>39</v>
      </c>
      <c r="C883" s="18" t="s">
        <v>1</v>
      </c>
      <c r="D883" s="18" t="s">
        <v>714</v>
      </c>
      <c r="E883" s="18" t="s">
        <v>703</v>
      </c>
      <c r="F883" s="18" t="s">
        <v>578</v>
      </c>
      <c r="H883" s="18" t="s">
        <v>693</v>
      </c>
      <c r="I883" s="18" t="s">
        <v>678</v>
      </c>
      <c r="J883" s="26"/>
      <c r="K883" s="20">
        <v>0.2048611111111111</v>
      </c>
      <c r="L883" s="20">
        <v>0.15972222222222221</v>
      </c>
      <c r="M883" s="20">
        <v>0</v>
      </c>
      <c r="N883" s="21">
        <v>0.11527777777777778</v>
      </c>
      <c r="O883" s="21">
        <v>0.51180555555555551</v>
      </c>
      <c r="P883" s="18">
        <v>224</v>
      </c>
      <c r="Q883" s="21">
        <v>0.36458333333333331</v>
      </c>
      <c r="R883" s="18">
        <v>1</v>
      </c>
    </row>
    <row r="884" spans="1:18" ht="15" x14ac:dyDescent="0.25">
      <c r="A884" s="25">
        <v>45754</v>
      </c>
      <c r="B884" s="18" t="s">
        <v>516</v>
      </c>
      <c r="C884" s="18" t="s">
        <v>1</v>
      </c>
      <c r="D884" s="18" t="s">
        <v>755</v>
      </c>
      <c r="E884" s="18" t="s">
        <v>698</v>
      </c>
      <c r="F884" s="18" t="s">
        <v>579</v>
      </c>
      <c r="H884" s="18" t="s">
        <v>555</v>
      </c>
      <c r="I884" s="18" t="s">
        <v>679</v>
      </c>
      <c r="J884" s="26"/>
      <c r="K884" s="20">
        <v>0.16041666666666668</v>
      </c>
      <c r="L884" s="20">
        <v>0.35208333333333336</v>
      </c>
      <c r="M884" s="20">
        <v>0</v>
      </c>
      <c r="N884" s="21">
        <v>0.20347222222222222</v>
      </c>
      <c r="O884" s="21">
        <v>0.74930555555555556</v>
      </c>
      <c r="P884" s="18">
        <v>132</v>
      </c>
      <c r="Q884" s="21">
        <v>0.51249999999999996</v>
      </c>
      <c r="R884" s="18">
        <v>1</v>
      </c>
    </row>
    <row r="885" spans="1:18" ht="15" x14ac:dyDescent="0.25">
      <c r="A885" s="25">
        <v>45754</v>
      </c>
      <c r="B885" s="18" t="s">
        <v>902</v>
      </c>
      <c r="C885" s="18" t="s">
        <v>1</v>
      </c>
      <c r="D885" s="18" t="s">
        <v>958</v>
      </c>
      <c r="E885" s="18" t="s">
        <v>703</v>
      </c>
      <c r="F885" s="18" t="s">
        <v>578</v>
      </c>
      <c r="H885" s="18" t="s">
        <v>693</v>
      </c>
      <c r="I885" s="18" t="s">
        <v>674</v>
      </c>
      <c r="J885" s="26"/>
      <c r="K885" s="20">
        <v>0.20902777777777778</v>
      </c>
      <c r="L885" s="20">
        <v>0.26805555555555555</v>
      </c>
      <c r="M885" s="20">
        <v>0</v>
      </c>
      <c r="N885" s="21">
        <v>0.3840277777777778</v>
      </c>
      <c r="O885" s="21">
        <v>0.89444444444444449</v>
      </c>
      <c r="P885" s="18">
        <v>263</v>
      </c>
      <c r="Q885" s="21">
        <v>0.47708333333333336</v>
      </c>
      <c r="R885" s="18">
        <v>1</v>
      </c>
    </row>
    <row r="886" spans="1:18" ht="15" x14ac:dyDescent="0.25">
      <c r="A886" s="25">
        <v>45754</v>
      </c>
      <c r="B886" s="18" t="s">
        <v>121</v>
      </c>
      <c r="C886" s="18" t="s">
        <v>0</v>
      </c>
      <c r="D886" s="18" t="s">
        <v>1811</v>
      </c>
      <c r="E886" s="18" t="s">
        <v>1080</v>
      </c>
      <c r="F886" s="18" t="s">
        <v>1778</v>
      </c>
      <c r="H886" s="18" t="s">
        <v>1790</v>
      </c>
      <c r="I886" s="18" t="s">
        <v>1797</v>
      </c>
      <c r="J886" s="26"/>
      <c r="K886" s="20">
        <v>0.37291666666666667</v>
      </c>
      <c r="L886" s="20">
        <v>3.3333333333333333E-2</v>
      </c>
      <c r="M886" s="20">
        <v>0</v>
      </c>
      <c r="N886" s="21">
        <v>0.15486111111111112</v>
      </c>
      <c r="O886" s="21">
        <v>0.7416666666666667</v>
      </c>
      <c r="P886" s="18">
        <v>682</v>
      </c>
      <c r="Q886" s="21">
        <v>0.40625</v>
      </c>
      <c r="R886" s="18">
        <v>1</v>
      </c>
    </row>
    <row r="887" spans="1:18" ht="15" x14ac:dyDescent="0.25">
      <c r="A887" s="25">
        <v>45754</v>
      </c>
      <c r="B887" s="18" t="s">
        <v>437</v>
      </c>
      <c r="C887" s="18" t="s">
        <v>1</v>
      </c>
      <c r="D887" s="18" t="s">
        <v>757</v>
      </c>
      <c r="E887" s="18" t="s">
        <v>698</v>
      </c>
      <c r="F887" s="18" t="s">
        <v>569</v>
      </c>
      <c r="H887" s="18" t="s">
        <v>555</v>
      </c>
      <c r="I887" s="18" t="s">
        <v>679</v>
      </c>
      <c r="J887" s="26"/>
      <c r="K887" s="20">
        <v>0.19166666666666668</v>
      </c>
      <c r="L887" s="20">
        <v>0.21527777777777779</v>
      </c>
      <c r="M887" s="20">
        <v>0</v>
      </c>
      <c r="N887" s="21">
        <v>0.20902777777777778</v>
      </c>
      <c r="O887" s="21">
        <v>0.67222222222222228</v>
      </c>
      <c r="P887" s="18">
        <v>232</v>
      </c>
      <c r="Q887" s="21">
        <v>0.40694444444444444</v>
      </c>
      <c r="R887" s="18">
        <v>1</v>
      </c>
    </row>
    <row r="888" spans="1:18" ht="15" x14ac:dyDescent="0.25">
      <c r="A888" s="25">
        <v>45754</v>
      </c>
      <c r="B888" s="18" t="s">
        <v>6</v>
      </c>
      <c r="C888" s="18" t="s">
        <v>0</v>
      </c>
      <c r="D888" s="18" t="s">
        <v>758</v>
      </c>
      <c r="E888" s="18" t="s">
        <v>703</v>
      </c>
      <c r="F888" s="18" t="s">
        <v>5</v>
      </c>
      <c r="H888" s="18" t="s">
        <v>4</v>
      </c>
      <c r="I888" s="18" t="s">
        <v>677</v>
      </c>
      <c r="J888" s="26"/>
      <c r="K888" s="20">
        <v>0.2361111111111111</v>
      </c>
      <c r="L888" s="20">
        <v>0.11805555555555555</v>
      </c>
      <c r="M888" s="20">
        <v>0</v>
      </c>
      <c r="N888" s="21">
        <v>0.55069444444444449</v>
      </c>
      <c r="O888" s="21">
        <v>0.93888888888888888</v>
      </c>
      <c r="P888" s="18">
        <v>341</v>
      </c>
      <c r="Q888" s="21">
        <v>0.35416666666666669</v>
      </c>
      <c r="R888" s="18">
        <v>1</v>
      </c>
    </row>
    <row r="889" spans="1:18" ht="15" x14ac:dyDescent="0.25">
      <c r="A889" s="25">
        <v>45754</v>
      </c>
      <c r="B889" s="18" t="s">
        <v>438</v>
      </c>
      <c r="C889" s="18" t="s">
        <v>1</v>
      </c>
      <c r="D889" s="18" t="s">
        <v>759</v>
      </c>
      <c r="E889" s="18" t="s">
        <v>698</v>
      </c>
      <c r="F889" s="18" t="s">
        <v>606</v>
      </c>
      <c r="H889" s="18" t="s">
        <v>563</v>
      </c>
      <c r="I889" s="18" t="s">
        <v>563</v>
      </c>
      <c r="J889" s="26"/>
      <c r="K889" s="20">
        <v>0.2361111111111111</v>
      </c>
      <c r="L889" s="20">
        <v>0.18541666666666667</v>
      </c>
      <c r="M889" s="20">
        <v>0</v>
      </c>
      <c r="N889" s="21">
        <v>0.28125</v>
      </c>
      <c r="O889" s="21">
        <v>0.73958333333333337</v>
      </c>
      <c r="P889" s="18">
        <v>303</v>
      </c>
      <c r="Q889" s="21">
        <v>0.42152777777777778</v>
      </c>
      <c r="R889" s="18">
        <v>1</v>
      </c>
    </row>
    <row r="890" spans="1:18" ht="15" x14ac:dyDescent="0.25">
      <c r="A890" s="25">
        <v>45754</v>
      </c>
      <c r="B890" s="18" t="s">
        <v>129</v>
      </c>
      <c r="C890" s="18" t="s">
        <v>1</v>
      </c>
      <c r="D890" s="18" t="s">
        <v>760</v>
      </c>
      <c r="E890" s="18" t="s">
        <v>702</v>
      </c>
      <c r="F890" s="18" t="s">
        <v>610</v>
      </c>
      <c r="H890" s="18" t="s">
        <v>686</v>
      </c>
      <c r="I890" s="18" t="s">
        <v>686</v>
      </c>
      <c r="J890" s="26"/>
      <c r="K890" s="20">
        <v>0.25</v>
      </c>
      <c r="L890" s="20">
        <v>0.1763888888888889</v>
      </c>
      <c r="M890" s="20">
        <v>0</v>
      </c>
      <c r="N890" s="21">
        <v>0.21597222222222223</v>
      </c>
      <c r="O890" s="21">
        <v>0.67638888888888893</v>
      </c>
      <c r="P890" s="18">
        <v>329</v>
      </c>
      <c r="Q890" s="21">
        <v>0.42638888888888887</v>
      </c>
      <c r="R890" s="18">
        <v>1</v>
      </c>
    </row>
    <row r="891" spans="1:18" ht="15" x14ac:dyDescent="0.25">
      <c r="A891" s="25">
        <v>45754</v>
      </c>
      <c r="B891" s="18" t="s">
        <v>390</v>
      </c>
      <c r="C891" s="18" t="s">
        <v>0</v>
      </c>
      <c r="D891" s="18" t="s">
        <v>761</v>
      </c>
      <c r="E891" s="18" t="s">
        <v>1080</v>
      </c>
      <c r="F891" s="18" t="s">
        <v>1853</v>
      </c>
      <c r="H891" s="18" t="s">
        <v>559</v>
      </c>
      <c r="I891" s="18" t="s">
        <v>559</v>
      </c>
      <c r="J891" s="26"/>
      <c r="K891" s="20">
        <v>0.19305555555555556</v>
      </c>
      <c r="L891" s="20">
        <v>0.23055555555555557</v>
      </c>
      <c r="M891" s="20">
        <v>0</v>
      </c>
      <c r="N891" s="21">
        <v>0.42708333333333331</v>
      </c>
      <c r="O891" s="21">
        <v>0.88680555555555551</v>
      </c>
      <c r="P891" s="18">
        <v>205</v>
      </c>
      <c r="Q891" s="21">
        <v>0.4236111111111111</v>
      </c>
      <c r="R891" s="18">
        <v>1</v>
      </c>
    </row>
    <row r="892" spans="1:18" ht="15" x14ac:dyDescent="0.25">
      <c r="A892" s="25">
        <v>45754</v>
      </c>
      <c r="B892" s="18" t="s">
        <v>1858</v>
      </c>
      <c r="C892" s="18" t="s">
        <v>0</v>
      </c>
      <c r="D892" s="18">
        <v>100001868</v>
      </c>
      <c r="E892" s="18" t="s">
        <v>1719</v>
      </c>
      <c r="F892" s="18" t="s">
        <v>1019</v>
      </c>
      <c r="H892" s="18" t="s">
        <v>977</v>
      </c>
      <c r="I892" s="18" t="s">
        <v>984</v>
      </c>
      <c r="J892" s="26"/>
      <c r="K892" s="20">
        <v>0.41666666666666669</v>
      </c>
      <c r="L892" s="20">
        <v>6.9444444444444448E-2</v>
      </c>
      <c r="M892" s="20">
        <v>0</v>
      </c>
      <c r="N892" s="21">
        <v>0.55972222222222223</v>
      </c>
      <c r="O892" s="21">
        <v>0.11319444444444444</v>
      </c>
      <c r="P892" s="18">
        <v>704</v>
      </c>
      <c r="Q892" s="21">
        <v>0.4861111111111111</v>
      </c>
      <c r="R892" s="18">
        <v>1</v>
      </c>
    </row>
    <row r="893" spans="1:18" ht="15" x14ac:dyDescent="0.25">
      <c r="A893" s="25">
        <v>45754</v>
      </c>
      <c r="B893" s="18" t="s">
        <v>130</v>
      </c>
      <c r="C893" s="18" t="s">
        <v>0</v>
      </c>
      <c r="D893" s="18" t="s">
        <v>916</v>
      </c>
      <c r="E893" s="18" t="s">
        <v>1719</v>
      </c>
      <c r="F893" s="18" t="s">
        <v>1715</v>
      </c>
      <c r="H893" s="18" t="s">
        <v>974</v>
      </c>
      <c r="I893" s="18" t="s">
        <v>1027</v>
      </c>
      <c r="J893" s="26"/>
      <c r="K893" s="20">
        <v>0.24583333333333332</v>
      </c>
      <c r="L893" s="20">
        <v>0.20347222222222222</v>
      </c>
      <c r="M893" s="20">
        <v>0</v>
      </c>
      <c r="N893" s="21">
        <v>0.24027777777777778</v>
      </c>
      <c r="O893" s="21">
        <v>0.72777777777777775</v>
      </c>
      <c r="P893" s="18">
        <v>303</v>
      </c>
      <c r="Q893" s="21">
        <v>0.44930555555555557</v>
      </c>
      <c r="R893" s="18">
        <v>1</v>
      </c>
    </row>
    <row r="894" spans="1:18" ht="15" x14ac:dyDescent="0.25">
      <c r="A894" s="25">
        <v>45754</v>
      </c>
      <c r="B894" s="18" t="s">
        <v>440</v>
      </c>
      <c r="C894" s="18" t="s">
        <v>1</v>
      </c>
      <c r="D894" s="18" t="s">
        <v>959</v>
      </c>
      <c r="E894" s="18" t="s">
        <v>703</v>
      </c>
      <c r="F894" s="18" t="s">
        <v>1838</v>
      </c>
      <c r="H894" s="18" t="s">
        <v>4</v>
      </c>
      <c r="I894" s="18" t="s">
        <v>678</v>
      </c>
      <c r="J894" s="26"/>
      <c r="K894" s="20">
        <v>0.15694444444444444</v>
      </c>
      <c r="L894" s="20">
        <v>0.11874999999999999</v>
      </c>
      <c r="M894" s="20">
        <v>0</v>
      </c>
      <c r="N894" s="21">
        <v>0.11458333333333333</v>
      </c>
      <c r="O894" s="21">
        <v>0.41180555555555554</v>
      </c>
      <c r="P894" s="18">
        <v>201</v>
      </c>
      <c r="Q894" s="21">
        <v>0.27569444444444446</v>
      </c>
      <c r="R894" s="18">
        <v>1</v>
      </c>
    </row>
    <row r="895" spans="1:18" ht="15" x14ac:dyDescent="0.25">
      <c r="A895" s="25">
        <v>45754</v>
      </c>
      <c r="B895" s="18" t="s">
        <v>134</v>
      </c>
      <c r="D895" s="18" t="s">
        <v>918</v>
      </c>
      <c r="E895" s="18" t="s">
        <v>1719</v>
      </c>
      <c r="F895" s="18" t="s">
        <v>1010</v>
      </c>
      <c r="H895" s="18" t="s">
        <v>710</v>
      </c>
      <c r="I895" s="18" t="s">
        <v>1855</v>
      </c>
      <c r="J895" s="26"/>
      <c r="K895" s="20">
        <v>0.25416666666666665</v>
      </c>
      <c r="L895" s="20">
        <v>0.1875</v>
      </c>
      <c r="M895" s="20">
        <v>0</v>
      </c>
      <c r="N895" s="21">
        <v>0.20833333333333334</v>
      </c>
      <c r="O895" s="21">
        <v>0.68125000000000002</v>
      </c>
      <c r="P895" s="18">
        <v>322</v>
      </c>
      <c r="Q895" s="21">
        <v>0.44166666666666665</v>
      </c>
      <c r="R895" s="18">
        <v>1</v>
      </c>
    </row>
    <row r="896" spans="1:18" ht="15" x14ac:dyDescent="0.25">
      <c r="A896" s="25">
        <v>45754</v>
      </c>
      <c r="B896" s="18" t="s">
        <v>1801</v>
      </c>
      <c r="C896" s="18" t="s">
        <v>0</v>
      </c>
      <c r="D896" s="18" t="s">
        <v>1812</v>
      </c>
      <c r="E896" s="18" t="s">
        <v>1080</v>
      </c>
      <c r="F896" s="18" t="s">
        <v>908</v>
      </c>
      <c r="H896" s="18" t="s">
        <v>1793</v>
      </c>
      <c r="I896" s="18" t="s">
        <v>1794</v>
      </c>
      <c r="J896" s="26"/>
      <c r="K896" s="20">
        <v>0.32013888888888886</v>
      </c>
      <c r="L896" s="20">
        <v>0.11944444444444445</v>
      </c>
      <c r="M896" s="20">
        <v>0</v>
      </c>
      <c r="N896" s="21">
        <v>0.21249999999999999</v>
      </c>
      <c r="O896" s="21">
        <v>0.68611111111111112</v>
      </c>
      <c r="P896" s="18">
        <v>547</v>
      </c>
      <c r="Q896" s="21">
        <v>0.43958333333333333</v>
      </c>
      <c r="R896" s="18">
        <v>1</v>
      </c>
    </row>
    <row r="897" spans="1:18" ht="15" x14ac:dyDescent="0.25">
      <c r="A897" s="25">
        <v>45754</v>
      </c>
      <c r="B897" s="18" t="s">
        <v>441</v>
      </c>
      <c r="C897" s="18" t="s">
        <v>1</v>
      </c>
      <c r="D897" s="18" t="s">
        <v>763</v>
      </c>
      <c r="E897" s="18" t="s">
        <v>703</v>
      </c>
      <c r="F897" s="18" t="s">
        <v>578</v>
      </c>
      <c r="H897" s="18" t="s">
        <v>693</v>
      </c>
      <c r="I897" s="18" t="s">
        <v>674</v>
      </c>
      <c r="J897" s="26"/>
      <c r="K897" s="20">
        <v>0.17569444444444443</v>
      </c>
      <c r="L897" s="20">
        <v>0.1763888888888889</v>
      </c>
      <c r="M897" s="20">
        <v>0</v>
      </c>
      <c r="N897" s="21">
        <v>3.8194444444444448E-2</v>
      </c>
      <c r="O897" s="21">
        <v>0.44236111111111109</v>
      </c>
      <c r="P897" s="18">
        <v>179</v>
      </c>
      <c r="Q897" s="21">
        <v>0.35208333333333336</v>
      </c>
      <c r="R897" s="18">
        <v>1</v>
      </c>
    </row>
    <row r="898" spans="1:18" ht="15" x14ac:dyDescent="0.25">
      <c r="A898" s="25">
        <v>45754</v>
      </c>
      <c r="B898" s="18" t="s">
        <v>442</v>
      </c>
      <c r="C898" s="18" t="s">
        <v>1</v>
      </c>
      <c r="D898" s="18" t="s">
        <v>765</v>
      </c>
      <c r="E898" s="18" t="s">
        <v>1080</v>
      </c>
      <c r="F898" s="18" t="s">
        <v>1041</v>
      </c>
      <c r="H898" s="18" t="s">
        <v>558</v>
      </c>
      <c r="I898" s="18" t="s">
        <v>673</v>
      </c>
      <c r="J898" s="26"/>
      <c r="K898" s="20">
        <v>0.11180555555555556</v>
      </c>
      <c r="L898" s="20">
        <v>0.23194444444444445</v>
      </c>
      <c r="M898" s="20">
        <v>0</v>
      </c>
      <c r="N898" s="21">
        <v>0.94861111111111107</v>
      </c>
      <c r="O898" s="21">
        <v>0.32361111111111113</v>
      </c>
      <c r="P898" s="18">
        <v>113</v>
      </c>
      <c r="Q898" s="21">
        <v>0.34375</v>
      </c>
      <c r="R898" s="18">
        <v>1</v>
      </c>
    </row>
    <row r="899" spans="1:18" ht="15" x14ac:dyDescent="0.25">
      <c r="A899" s="25">
        <v>45754</v>
      </c>
      <c r="B899" s="18" t="s">
        <v>391</v>
      </c>
      <c r="C899" s="18" t="s">
        <v>0</v>
      </c>
      <c r="D899" s="18" t="s">
        <v>767</v>
      </c>
      <c r="E899" s="18" t="s">
        <v>1080</v>
      </c>
      <c r="F899" s="18" t="s">
        <v>578</v>
      </c>
      <c r="H899" s="18" t="s">
        <v>693</v>
      </c>
      <c r="I899" s="18" t="s">
        <v>557</v>
      </c>
      <c r="J899" s="26"/>
      <c r="K899" s="20">
        <v>0.21805555555555556</v>
      </c>
      <c r="L899" s="20">
        <v>0.1736111111111111</v>
      </c>
      <c r="M899" s="20">
        <v>0</v>
      </c>
      <c r="N899" s="21">
        <v>0.8833333333333333</v>
      </c>
      <c r="O899" s="21">
        <v>0.30972222222222223</v>
      </c>
      <c r="P899" s="18">
        <v>310</v>
      </c>
      <c r="Q899" s="21">
        <v>0.39166666666666666</v>
      </c>
      <c r="R899" s="18">
        <v>1</v>
      </c>
    </row>
    <row r="900" spans="1:18" ht="15" x14ac:dyDescent="0.25">
      <c r="A900" s="25">
        <v>45754</v>
      </c>
      <c r="B900" s="18" t="s">
        <v>1078</v>
      </c>
      <c r="C900" s="18" t="s">
        <v>0</v>
      </c>
      <c r="D900" s="18" t="s">
        <v>1746</v>
      </c>
      <c r="E900" s="18" t="s">
        <v>1080</v>
      </c>
      <c r="F900" s="18" t="s">
        <v>1721</v>
      </c>
      <c r="J900" s="26"/>
      <c r="K900" s="20">
        <v>4.027777777777778E-2</v>
      </c>
      <c r="L900" s="20">
        <v>0.12013888888888889</v>
      </c>
      <c r="M900" s="20">
        <v>0</v>
      </c>
      <c r="N900" s="21">
        <v>0.65347222222222223</v>
      </c>
      <c r="O900" s="21">
        <v>0.8354166666666667</v>
      </c>
      <c r="P900" s="18">
        <v>43</v>
      </c>
      <c r="Q900" s="21">
        <v>0.16041666666666668</v>
      </c>
      <c r="R900" s="18">
        <v>1</v>
      </c>
    </row>
    <row r="901" spans="1:18" ht="15" x14ac:dyDescent="0.25">
      <c r="A901" s="25">
        <v>45754</v>
      </c>
      <c r="B901" s="18" t="s">
        <v>445</v>
      </c>
      <c r="C901" s="18" t="s">
        <v>1</v>
      </c>
      <c r="D901" s="18" t="s">
        <v>769</v>
      </c>
      <c r="E901" s="18" t="s">
        <v>702</v>
      </c>
      <c r="F901" s="18" t="s">
        <v>644</v>
      </c>
      <c r="H901" s="18" t="s">
        <v>596</v>
      </c>
      <c r="I901" s="18" t="s">
        <v>682</v>
      </c>
      <c r="J901" s="26"/>
      <c r="K901" s="20">
        <v>0.27916666666666667</v>
      </c>
      <c r="L901" s="20">
        <v>0.1388888888888889</v>
      </c>
      <c r="M901" s="20">
        <v>0</v>
      </c>
      <c r="N901" s="21">
        <v>0.2590277777777778</v>
      </c>
      <c r="O901" s="21">
        <v>0.7104166666666667</v>
      </c>
      <c r="P901" s="18">
        <v>414</v>
      </c>
      <c r="Q901" s="21">
        <v>0.41805555555555557</v>
      </c>
      <c r="R901" s="18">
        <v>1</v>
      </c>
    </row>
    <row r="902" spans="1:18" ht="15" x14ac:dyDescent="0.25">
      <c r="A902" s="25">
        <v>45754</v>
      </c>
      <c r="B902" s="18" t="s">
        <v>446</v>
      </c>
      <c r="C902" s="18" t="s">
        <v>1</v>
      </c>
      <c r="D902" s="18" t="s">
        <v>770</v>
      </c>
      <c r="E902" s="18" t="s">
        <v>698</v>
      </c>
      <c r="F902" s="18" t="s">
        <v>592</v>
      </c>
      <c r="H902" s="18" t="s">
        <v>563</v>
      </c>
      <c r="I902" s="18" t="s">
        <v>563</v>
      </c>
      <c r="J902" s="26"/>
      <c r="K902" s="20">
        <v>0.28888888888888886</v>
      </c>
      <c r="L902" s="20">
        <v>7.4999999999999997E-2</v>
      </c>
      <c r="M902" s="20">
        <v>0</v>
      </c>
      <c r="N902" s="21">
        <v>0.33541666666666664</v>
      </c>
      <c r="O902" s="21">
        <v>0.73888888888888893</v>
      </c>
      <c r="P902" s="18">
        <v>419</v>
      </c>
      <c r="Q902" s="21">
        <v>0.36388888888888887</v>
      </c>
      <c r="R902" s="18">
        <v>1</v>
      </c>
    </row>
    <row r="903" spans="1:18" ht="15" x14ac:dyDescent="0.25">
      <c r="A903" s="25">
        <v>45754</v>
      </c>
      <c r="B903" s="18" t="s">
        <v>447</v>
      </c>
      <c r="C903" s="18" t="s">
        <v>1</v>
      </c>
      <c r="D903" s="18" t="s">
        <v>771</v>
      </c>
      <c r="E903" s="18" t="s">
        <v>698</v>
      </c>
      <c r="F903" s="18" t="s">
        <v>581</v>
      </c>
      <c r="H903" s="18" t="s">
        <v>556</v>
      </c>
      <c r="I903" s="18" t="s">
        <v>675</v>
      </c>
      <c r="J903" s="26"/>
      <c r="K903" s="20">
        <v>0.17222222222222222</v>
      </c>
      <c r="L903" s="20">
        <v>0.1736111111111111</v>
      </c>
      <c r="M903" s="20">
        <v>0</v>
      </c>
      <c r="N903" s="21">
        <v>0.94374999999999998</v>
      </c>
      <c r="O903" s="21">
        <v>0.32361111111111113</v>
      </c>
      <c r="P903" s="18">
        <v>283</v>
      </c>
      <c r="Q903" s="21">
        <v>0.34583333333333333</v>
      </c>
      <c r="R903" s="18">
        <v>1</v>
      </c>
    </row>
    <row r="904" spans="1:18" ht="15" x14ac:dyDescent="0.25">
      <c r="A904" s="25">
        <v>45754</v>
      </c>
      <c r="B904" s="18" t="s">
        <v>393</v>
      </c>
      <c r="C904" s="18" t="s">
        <v>0</v>
      </c>
      <c r="D904" s="18" t="s">
        <v>772</v>
      </c>
      <c r="E904" s="18" t="s">
        <v>703</v>
      </c>
      <c r="F904" s="18" t="s">
        <v>578</v>
      </c>
      <c r="H904" s="18" t="s">
        <v>693</v>
      </c>
      <c r="I904" s="18" t="s">
        <v>674</v>
      </c>
      <c r="J904" s="26"/>
      <c r="K904" s="20">
        <v>0.12916666666666668</v>
      </c>
      <c r="L904" s="20">
        <v>0.10069444444444445</v>
      </c>
      <c r="M904" s="20">
        <v>0</v>
      </c>
      <c r="N904" s="21">
        <v>0.53125</v>
      </c>
      <c r="O904" s="21">
        <v>0.7631944444444444</v>
      </c>
      <c r="P904" s="18">
        <v>163</v>
      </c>
      <c r="Q904" s="21">
        <v>0.2298611111111111</v>
      </c>
      <c r="R904" s="18">
        <v>1</v>
      </c>
    </row>
    <row r="905" spans="1:18" ht="15" x14ac:dyDescent="0.25">
      <c r="A905" s="25">
        <v>45754</v>
      </c>
      <c r="B905" s="18" t="s">
        <v>448</v>
      </c>
      <c r="C905" s="18" t="s">
        <v>1</v>
      </c>
      <c r="D905" s="18" t="s">
        <v>773</v>
      </c>
      <c r="E905" s="18" t="s">
        <v>689</v>
      </c>
      <c r="F905" s="18" t="s">
        <v>626</v>
      </c>
      <c r="H905" s="18" t="s">
        <v>1871</v>
      </c>
      <c r="I905" s="18" t="s">
        <v>598</v>
      </c>
      <c r="J905" s="26"/>
      <c r="K905" s="20">
        <v>0.20416666666666666</v>
      </c>
      <c r="L905" s="20">
        <v>0.28402777777777777</v>
      </c>
      <c r="M905" s="20">
        <v>0</v>
      </c>
      <c r="N905" s="21">
        <v>0.2013888888888889</v>
      </c>
      <c r="O905" s="21">
        <v>0.72361111111111109</v>
      </c>
      <c r="P905" s="18">
        <v>216</v>
      </c>
      <c r="Q905" s="21">
        <v>0.48819444444444443</v>
      </c>
      <c r="R905" s="18">
        <v>1</v>
      </c>
    </row>
    <row r="906" spans="1:18" ht="15" x14ac:dyDescent="0.25">
      <c r="A906" s="25">
        <v>45754</v>
      </c>
      <c r="B906" s="18" t="s">
        <v>394</v>
      </c>
      <c r="C906" s="18" t="s">
        <v>0</v>
      </c>
      <c r="D906" s="18" t="s">
        <v>774</v>
      </c>
      <c r="E906" s="18" t="s">
        <v>1080</v>
      </c>
      <c r="F906" s="18" t="s">
        <v>585</v>
      </c>
      <c r="H906" s="18" t="s">
        <v>559</v>
      </c>
      <c r="I906" s="18" t="s">
        <v>559</v>
      </c>
      <c r="J906" s="26"/>
      <c r="K906" s="20">
        <v>0.16666666666666666</v>
      </c>
      <c r="L906" s="20">
        <v>0.2590277777777778</v>
      </c>
      <c r="M906" s="20">
        <v>0</v>
      </c>
      <c r="N906" s="21">
        <v>0.60069444444444442</v>
      </c>
      <c r="O906" s="21">
        <v>7.3611111111111113E-2</v>
      </c>
      <c r="P906" s="18">
        <v>198</v>
      </c>
      <c r="Q906" s="21">
        <v>0.42569444444444443</v>
      </c>
      <c r="R906" s="18">
        <v>1</v>
      </c>
    </row>
    <row r="907" spans="1:18" ht="15" x14ac:dyDescent="0.25">
      <c r="A907" s="25">
        <v>45754</v>
      </c>
      <c r="B907" s="18" t="s">
        <v>450</v>
      </c>
      <c r="C907" s="18" t="s">
        <v>1</v>
      </c>
      <c r="D907" s="18" t="s">
        <v>776</v>
      </c>
      <c r="E907" s="18" t="s">
        <v>698</v>
      </c>
      <c r="F907" s="18" t="s">
        <v>590</v>
      </c>
      <c r="H907" s="18" t="s">
        <v>563</v>
      </c>
      <c r="I907" s="18" t="s">
        <v>563</v>
      </c>
      <c r="J907" s="26"/>
      <c r="K907" s="20">
        <v>0.26944444444444443</v>
      </c>
      <c r="L907" s="20">
        <v>4.5138888888888888E-2</v>
      </c>
      <c r="M907" s="20">
        <v>0</v>
      </c>
      <c r="N907" s="21">
        <v>0.25</v>
      </c>
      <c r="O907" s="21">
        <v>0.62361111111111112</v>
      </c>
      <c r="P907" s="18">
        <v>414</v>
      </c>
      <c r="Q907" s="21">
        <v>0.31458333333333333</v>
      </c>
      <c r="R907" s="18">
        <v>1</v>
      </c>
    </row>
    <row r="908" spans="1:18" ht="15" x14ac:dyDescent="0.25">
      <c r="A908" s="25">
        <v>45754</v>
      </c>
      <c r="B908" s="18" t="s">
        <v>451</v>
      </c>
      <c r="C908" s="18" t="s">
        <v>1</v>
      </c>
      <c r="D908" s="18" t="s">
        <v>777</v>
      </c>
      <c r="E908" s="18" t="s">
        <v>702</v>
      </c>
      <c r="F908" s="18" t="s">
        <v>1062</v>
      </c>
      <c r="H908" s="18" t="s">
        <v>4</v>
      </c>
      <c r="I908" s="18" t="s">
        <v>674</v>
      </c>
      <c r="J908" s="26"/>
      <c r="K908" s="20">
        <v>0.30069444444444443</v>
      </c>
      <c r="L908" s="20">
        <v>0.17083333333333334</v>
      </c>
      <c r="M908" s="20">
        <v>0</v>
      </c>
      <c r="N908" s="21">
        <v>0.21111111111111111</v>
      </c>
      <c r="O908" s="21">
        <v>0.71875</v>
      </c>
      <c r="P908" s="18">
        <v>443</v>
      </c>
      <c r="Q908" s="21">
        <v>0.47152777777777777</v>
      </c>
      <c r="R908" s="18">
        <v>1</v>
      </c>
    </row>
    <row r="909" spans="1:18" ht="15" x14ac:dyDescent="0.25">
      <c r="A909" s="25">
        <v>45754</v>
      </c>
      <c r="B909" s="18" t="s">
        <v>9</v>
      </c>
      <c r="C909" s="18" t="s">
        <v>0</v>
      </c>
      <c r="D909" s="18" t="s">
        <v>778</v>
      </c>
      <c r="E909" s="18" t="s">
        <v>703</v>
      </c>
      <c r="F909" s="18" t="s">
        <v>901</v>
      </c>
      <c r="H909" s="18" t="s">
        <v>4</v>
      </c>
      <c r="I909" s="18" t="s">
        <v>677</v>
      </c>
      <c r="J909" s="26"/>
      <c r="K909" s="20">
        <v>0.125</v>
      </c>
      <c r="L909" s="20">
        <v>0.23333333333333334</v>
      </c>
      <c r="M909" s="20">
        <v>0</v>
      </c>
      <c r="N909" s="21">
        <v>0.15138888888888888</v>
      </c>
      <c r="O909" s="21">
        <v>0.53125</v>
      </c>
      <c r="P909" s="18">
        <v>129</v>
      </c>
      <c r="Q909" s="21">
        <v>0.35833333333333334</v>
      </c>
      <c r="R909" s="18">
        <v>1</v>
      </c>
    </row>
    <row r="910" spans="1:18" ht="15" x14ac:dyDescent="0.25">
      <c r="A910" s="25">
        <v>45754</v>
      </c>
      <c r="B910" s="18" t="s">
        <v>379</v>
      </c>
      <c r="D910" s="18" t="s">
        <v>952</v>
      </c>
      <c r="E910" s="18" t="s">
        <v>1719</v>
      </c>
      <c r="F910" s="18" t="s">
        <v>1013</v>
      </c>
      <c r="G910" s="18" t="s">
        <v>578</v>
      </c>
      <c r="H910" s="18" t="s">
        <v>972</v>
      </c>
      <c r="I910" s="18" t="s">
        <v>980</v>
      </c>
      <c r="J910" s="26"/>
      <c r="K910" s="20">
        <v>0.42777777777777776</v>
      </c>
      <c r="L910" s="20">
        <v>0.11041666666666666</v>
      </c>
      <c r="M910" s="20">
        <v>0</v>
      </c>
      <c r="N910" s="21">
        <v>0.42708333333333331</v>
      </c>
      <c r="O910" s="21">
        <v>0.97499999999999998</v>
      </c>
      <c r="P910" s="18">
        <v>653</v>
      </c>
      <c r="Q910" s="21">
        <v>0.53819444444444442</v>
      </c>
      <c r="R910" s="18">
        <v>1</v>
      </c>
    </row>
    <row r="911" spans="1:18" ht="15" x14ac:dyDescent="0.25">
      <c r="A911" s="25">
        <v>45754</v>
      </c>
      <c r="B911" s="18" t="s">
        <v>153</v>
      </c>
      <c r="D911" s="18" t="s">
        <v>943</v>
      </c>
      <c r="E911" s="18" t="s">
        <v>1719</v>
      </c>
      <c r="F911" s="18" t="s">
        <v>1001</v>
      </c>
      <c r="G911" s="18" t="s">
        <v>578</v>
      </c>
      <c r="H911" s="18" t="s">
        <v>972</v>
      </c>
      <c r="I911" s="18" t="s">
        <v>980</v>
      </c>
      <c r="J911" s="26"/>
      <c r="K911" s="20">
        <v>0.26458333333333334</v>
      </c>
      <c r="L911" s="20">
        <v>0.15763888888888888</v>
      </c>
      <c r="M911" s="20">
        <v>6.9444444444444447E-4</v>
      </c>
      <c r="N911" s="21">
        <v>0.20347222222222222</v>
      </c>
      <c r="O911" s="21">
        <v>0.7055555555555556</v>
      </c>
      <c r="P911" s="18">
        <v>338</v>
      </c>
      <c r="Q911" s="21">
        <v>0.42291666666666666</v>
      </c>
      <c r="R911" s="18">
        <v>1</v>
      </c>
    </row>
    <row r="912" spans="1:18" ht="15" x14ac:dyDescent="0.25">
      <c r="A912" s="25">
        <v>45754</v>
      </c>
      <c r="B912" s="18" t="s">
        <v>155</v>
      </c>
      <c r="C912" s="18" t="s">
        <v>1</v>
      </c>
      <c r="D912" s="18" t="s">
        <v>781</v>
      </c>
      <c r="E912" s="18" t="s">
        <v>702</v>
      </c>
      <c r="F912" s="18" t="s">
        <v>1710</v>
      </c>
      <c r="H912" s="18" t="s">
        <v>1851</v>
      </c>
      <c r="I912" s="18" t="s">
        <v>1855</v>
      </c>
      <c r="J912" s="26"/>
      <c r="K912" s="20">
        <v>0.22708333333333333</v>
      </c>
      <c r="L912" s="20">
        <v>0.14166666666666666</v>
      </c>
      <c r="M912" s="20">
        <v>0</v>
      </c>
      <c r="N912" s="21">
        <v>0.25347222222222221</v>
      </c>
      <c r="O912" s="21">
        <v>0.67083333333333328</v>
      </c>
      <c r="P912" s="18">
        <v>363</v>
      </c>
      <c r="Q912" s="21">
        <v>0.36875000000000002</v>
      </c>
      <c r="R912" s="18">
        <v>1</v>
      </c>
    </row>
    <row r="913" spans="1:18" ht="15" x14ac:dyDescent="0.25">
      <c r="A913" s="25">
        <v>45754</v>
      </c>
      <c r="B913" s="18" t="s">
        <v>10</v>
      </c>
      <c r="C913" s="18" t="s">
        <v>0</v>
      </c>
      <c r="D913" s="18" t="s">
        <v>782</v>
      </c>
      <c r="E913" s="18" t="s">
        <v>703</v>
      </c>
      <c r="F913" s="18" t="s">
        <v>8</v>
      </c>
      <c r="H913" s="18" t="s">
        <v>4</v>
      </c>
      <c r="I913" s="18" t="s">
        <v>677</v>
      </c>
      <c r="J913" s="26"/>
      <c r="K913" s="20">
        <v>0.18194444444444444</v>
      </c>
      <c r="L913" s="20">
        <v>0.18124999999999999</v>
      </c>
      <c r="M913" s="20">
        <v>0</v>
      </c>
      <c r="N913" s="21">
        <v>0.11041666666666666</v>
      </c>
      <c r="O913" s="21">
        <v>0.51041666666666663</v>
      </c>
      <c r="P913" s="18">
        <v>240</v>
      </c>
      <c r="Q913" s="21">
        <v>0.36319444444444443</v>
      </c>
      <c r="R913" s="18">
        <v>1</v>
      </c>
    </row>
    <row r="914" spans="1:18" ht="15" x14ac:dyDescent="0.25">
      <c r="A914" s="25">
        <v>45754</v>
      </c>
      <c r="B914" s="18" t="s">
        <v>452</v>
      </c>
      <c r="C914" s="18" t="s">
        <v>1</v>
      </c>
      <c r="D914" s="18" t="s">
        <v>784</v>
      </c>
      <c r="E914" s="18" t="s">
        <v>703</v>
      </c>
      <c r="F914" s="18" t="s">
        <v>23</v>
      </c>
      <c r="H914" s="18" t="s">
        <v>4</v>
      </c>
      <c r="I914" s="18" t="s">
        <v>674</v>
      </c>
      <c r="J914" s="26"/>
      <c r="K914" s="20">
        <v>0.31874999999999998</v>
      </c>
      <c r="L914" s="20">
        <v>0.2361111111111111</v>
      </c>
      <c r="M914" s="20">
        <v>0</v>
      </c>
      <c r="N914" s="21">
        <v>0.22013888888888888</v>
      </c>
      <c r="O914" s="21">
        <v>0.80625000000000002</v>
      </c>
      <c r="P914" s="18">
        <v>397</v>
      </c>
      <c r="Q914" s="21">
        <v>0.55486111111111114</v>
      </c>
      <c r="R914" s="18">
        <v>1</v>
      </c>
    </row>
    <row r="915" spans="1:18" ht="15" x14ac:dyDescent="0.25">
      <c r="A915" s="25">
        <v>45754</v>
      </c>
      <c r="B915" s="18" t="s">
        <v>41</v>
      </c>
      <c r="C915" s="18" t="s">
        <v>1</v>
      </c>
      <c r="D915" s="18" t="s">
        <v>726</v>
      </c>
      <c r="E915" s="18" t="s">
        <v>703</v>
      </c>
      <c r="F915" s="18" t="s">
        <v>1844</v>
      </c>
      <c r="H915" s="18" t="s">
        <v>4</v>
      </c>
      <c r="I915" s="18" t="s">
        <v>678</v>
      </c>
      <c r="J915" s="26"/>
      <c r="K915" s="20">
        <v>0.12986111111111112</v>
      </c>
      <c r="L915" s="20">
        <v>0.18819444444444444</v>
      </c>
      <c r="M915" s="20">
        <v>0</v>
      </c>
      <c r="N915" s="21">
        <v>0.55486111111111114</v>
      </c>
      <c r="O915" s="21">
        <v>0.90555555555555556</v>
      </c>
      <c r="P915" s="18">
        <v>159</v>
      </c>
      <c r="Q915" s="21">
        <v>0.31805555555555554</v>
      </c>
      <c r="R915" s="18">
        <v>1</v>
      </c>
    </row>
    <row r="916" spans="1:18" ht="15" x14ac:dyDescent="0.25">
      <c r="A916" s="25">
        <v>45754</v>
      </c>
      <c r="B916" s="18" t="s">
        <v>376</v>
      </c>
      <c r="C916" s="18" t="s">
        <v>0</v>
      </c>
      <c r="D916" s="18" t="s">
        <v>377</v>
      </c>
      <c r="E916" s="18" t="s">
        <v>1719</v>
      </c>
      <c r="F916" s="18" t="s">
        <v>961</v>
      </c>
      <c r="H916" s="18" t="s">
        <v>1075</v>
      </c>
      <c r="I916" s="18" t="s">
        <v>1076</v>
      </c>
      <c r="J916" s="26"/>
      <c r="K916" s="20">
        <v>0.2638888888888889</v>
      </c>
      <c r="L916" s="20">
        <v>0.13194444444444445</v>
      </c>
      <c r="M916" s="20">
        <v>0</v>
      </c>
      <c r="N916" s="21">
        <v>0.2590277777777778</v>
      </c>
      <c r="O916" s="21">
        <v>0.70972222222222225</v>
      </c>
      <c r="P916" s="18">
        <v>348</v>
      </c>
      <c r="Q916" s="21">
        <v>0.39583333333333331</v>
      </c>
      <c r="R916" s="18">
        <v>1</v>
      </c>
    </row>
    <row r="917" spans="1:18" ht="15" x14ac:dyDescent="0.25">
      <c r="A917" s="25">
        <v>45754</v>
      </c>
      <c r="B917" s="18" t="s">
        <v>160</v>
      </c>
      <c r="C917" s="18" t="s">
        <v>0</v>
      </c>
      <c r="D917" s="18" t="s">
        <v>920</v>
      </c>
      <c r="E917" s="18" t="s">
        <v>689</v>
      </c>
      <c r="F917" s="18" t="s">
        <v>1024</v>
      </c>
      <c r="H917" s="18" t="s">
        <v>895</v>
      </c>
      <c r="I917" s="18" t="s">
        <v>966</v>
      </c>
      <c r="J917" s="26"/>
      <c r="K917" s="20">
        <v>0.22847222222222222</v>
      </c>
      <c r="L917" s="20">
        <v>0.22013888888888888</v>
      </c>
      <c r="M917" s="20">
        <v>0</v>
      </c>
      <c r="N917" s="21">
        <v>0.25138888888888888</v>
      </c>
      <c r="O917" s="21">
        <v>0.7368055555555556</v>
      </c>
      <c r="P917" s="18">
        <v>275</v>
      </c>
      <c r="Q917" s="21">
        <v>0.44861111111111113</v>
      </c>
      <c r="R917" s="18">
        <v>1</v>
      </c>
    </row>
    <row r="918" spans="1:18" ht="15" x14ac:dyDescent="0.25">
      <c r="A918" s="25">
        <v>45754</v>
      </c>
      <c r="B918" s="18" t="s">
        <v>396</v>
      </c>
      <c r="C918" s="18" t="s">
        <v>0</v>
      </c>
      <c r="D918" s="18" t="s">
        <v>786</v>
      </c>
      <c r="E918" s="18" t="s">
        <v>689</v>
      </c>
      <c r="F918" s="18" t="s">
        <v>621</v>
      </c>
      <c r="H918" s="18" t="s">
        <v>1871</v>
      </c>
      <c r="I918" s="18" t="s">
        <v>598</v>
      </c>
      <c r="J918" s="26"/>
      <c r="K918" s="20">
        <v>0.22500000000000001</v>
      </c>
      <c r="L918" s="20">
        <v>0.16111111111111112</v>
      </c>
      <c r="M918" s="20">
        <v>0</v>
      </c>
      <c r="N918" s="21">
        <v>0.17777777777777778</v>
      </c>
      <c r="O918" s="21">
        <v>0.59652777777777777</v>
      </c>
      <c r="P918" s="18">
        <v>380</v>
      </c>
      <c r="Q918" s="21">
        <v>0.38611111111111113</v>
      </c>
      <c r="R918" s="18">
        <v>1</v>
      </c>
    </row>
    <row r="919" spans="1:18" ht="15" x14ac:dyDescent="0.25">
      <c r="A919" s="25">
        <v>45754</v>
      </c>
      <c r="B919" s="18" t="s">
        <v>454</v>
      </c>
      <c r="C919" s="18" t="s">
        <v>1</v>
      </c>
      <c r="D919" s="18" t="s">
        <v>787</v>
      </c>
      <c r="E919" s="18" t="s">
        <v>698</v>
      </c>
      <c r="F919" s="18" t="s">
        <v>1846</v>
      </c>
      <c r="H919" s="18" t="s">
        <v>555</v>
      </c>
      <c r="I919" s="18" t="s">
        <v>679</v>
      </c>
      <c r="J919" s="26"/>
      <c r="K919" s="20">
        <v>0.17916666666666667</v>
      </c>
      <c r="L919" s="20">
        <v>0.3</v>
      </c>
      <c r="M919" s="20">
        <v>2.7777777777777779E-3</v>
      </c>
      <c r="N919" s="21">
        <v>0.22916666666666666</v>
      </c>
      <c r="O919" s="21">
        <v>0.74444444444444446</v>
      </c>
      <c r="P919" s="18">
        <v>261</v>
      </c>
      <c r="Q919" s="21">
        <v>0.48194444444444445</v>
      </c>
      <c r="R919" s="18">
        <v>1</v>
      </c>
    </row>
    <row r="920" spans="1:18" ht="15" x14ac:dyDescent="0.25">
      <c r="A920" s="25">
        <v>45754</v>
      </c>
      <c r="B920" s="18" t="s">
        <v>1716</v>
      </c>
      <c r="C920" s="18" t="s">
        <v>0</v>
      </c>
      <c r="D920" s="18">
        <v>100001778</v>
      </c>
      <c r="E920" s="18" t="s">
        <v>689</v>
      </c>
      <c r="F920" s="18" t="s">
        <v>576</v>
      </c>
      <c r="H920" s="18" t="s">
        <v>1726</v>
      </c>
      <c r="I920" s="18" t="s">
        <v>1727</v>
      </c>
      <c r="J920" s="26"/>
      <c r="K920" s="20">
        <v>0.24444444444444444</v>
      </c>
      <c r="L920" s="20">
        <v>8.5416666666666669E-2</v>
      </c>
      <c r="M920" s="20">
        <v>0</v>
      </c>
      <c r="N920" s="21">
        <v>0.27708333333333335</v>
      </c>
      <c r="O920" s="21">
        <v>0.64236111111111116</v>
      </c>
      <c r="P920" s="18">
        <v>351</v>
      </c>
      <c r="Q920" s="21">
        <v>0.3298611111111111</v>
      </c>
      <c r="R920" s="18">
        <v>1</v>
      </c>
    </row>
    <row r="921" spans="1:18" ht="15" x14ac:dyDescent="0.25">
      <c r="A921" s="25">
        <v>45754</v>
      </c>
      <c r="B921" s="18" t="s">
        <v>455</v>
      </c>
      <c r="C921" s="18" t="s">
        <v>1</v>
      </c>
      <c r="D921" s="18" t="s">
        <v>789</v>
      </c>
      <c r="E921" s="18" t="s">
        <v>703</v>
      </c>
      <c r="F921" s="18" t="s">
        <v>578</v>
      </c>
      <c r="H921" s="18" t="s">
        <v>693</v>
      </c>
      <c r="I921" s="18" t="s">
        <v>678</v>
      </c>
      <c r="J921" s="26"/>
      <c r="K921" s="20">
        <v>0.10972222222222222</v>
      </c>
      <c r="L921" s="20">
        <v>0.19027777777777777</v>
      </c>
      <c r="M921" s="20">
        <v>0</v>
      </c>
      <c r="N921" s="21">
        <v>0.55763888888888891</v>
      </c>
      <c r="O921" s="21">
        <v>0.88958333333333328</v>
      </c>
      <c r="P921" s="18">
        <v>95</v>
      </c>
      <c r="Q921" s="21">
        <v>0.3</v>
      </c>
      <c r="R921" s="18">
        <v>1</v>
      </c>
    </row>
    <row r="922" spans="1:18" ht="15" x14ac:dyDescent="0.25">
      <c r="A922" s="25">
        <v>45754</v>
      </c>
      <c r="B922" s="18" t="s">
        <v>397</v>
      </c>
      <c r="C922" s="18" t="s">
        <v>0</v>
      </c>
      <c r="D922" s="18" t="s">
        <v>1747</v>
      </c>
      <c r="E922" s="18" t="s">
        <v>689</v>
      </c>
      <c r="F922" s="18" t="s">
        <v>1729</v>
      </c>
      <c r="H922" s="18" t="s">
        <v>1726</v>
      </c>
      <c r="I922" s="18" t="s">
        <v>1727</v>
      </c>
      <c r="J922" s="26"/>
      <c r="K922" s="20">
        <v>0.17569444444444443</v>
      </c>
      <c r="L922" s="20">
        <v>8.819444444444445E-2</v>
      </c>
      <c r="M922" s="20">
        <v>0</v>
      </c>
      <c r="N922" s="21">
        <v>0.22361111111111112</v>
      </c>
      <c r="O922" s="21">
        <v>0.53194444444444444</v>
      </c>
      <c r="P922" s="18">
        <v>217</v>
      </c>
      <c r="Q922" s="21">
        <v>0.2638888888888889</v>
      </c>
      <c r="R922" s="18">
        <v>1</v>
      </c>
    </row>
    <row r="923" spans="1:18" ht="15" x14ac:dyDescent="0.25">
      <c r="A923" s="25">
        <v>45754</v>
      </c>
      <c r="B923" s="18" t="s">
        <v>164</v>
      </c>
      <c r="C923" s="18" t="s">
        <v>0</v>
      </c>
      <c r="D923" s="18" t="s">
        <v>946</v>
      </c>
      <c r="E923" s="18" t="s">
        <v>1719</v>
      </c>
      <c r="F923" s="18" t="s">
        <v>993</v>
      </c>
      <c r="H923" s="18" t="s">
        <v>979</v>
      </c>
      <c r="I923" s="18" t="s">
        <v>985</v>
      </c>
      <c r="J923" s="26"/>
      <c r="K923" s="20">
        <v>0.16319444444444445</v>
      </c>
      <c r="L923" s="20">
        <v>0.12430555555555556</v>
      </c>
      <c r="M923" s="20">
        <v>0</v>
      </c>
      <c r="N923" s="21">
        <v>0.26527777777777778</v>
      </c>
      <c r="O923" s="21">
        <v>0.59027777777777779</v>
      </c>
      <c r="P923" s="18">
        <v>195</v>
      </c>
      <c r="Q923" s="21">
        <v>0.28749999999999998</v>
      </c>
      <c r="R923" s="18">
        <v>1</v>
      </c>
    </row>
    <row r="924" spans="1:18" ht="15" x14ac:dyDescent="0.25">
      <c r="A924" s="25">
        <v>45754</v>
      </c>
      <c r="B924" s="18" t="s">
        <v>398</v>
      </c>
      <c r="C924" s="18" t="s">
        <v>0</v>
      </c>
      <c r="D924" s="18" t="s">
        <v>1749</v>
      </c>
      <c r="E924" s="18" t="s">
        <v>689</v>
      </c>
      <c r="F924" s="18" t="s">
        <v>1731</v>
      </c>
      <c r="H924" s="18" t="s">
        <v>1730</v>
      </c>
      <c r="I924" s="18" t="s">
        <v>1727</v>
      </c>
      <c r="J924" s="26"/>
      <c r="K924" s="20">
        <v>0.19930555555555557</v>
      </c>
      <c r="L924" s="20">
        <v>0.10902777777777778</v>
      </c>
      <c r="M924" s="20">
        <v>0</v>
      </c>
      <c r="N924" s="21">
        <v>0.19513888888888889</v>
      </c>
      <c r="O924" s="21">
        <v>0.53611111111111109</v>
      </c>
      <c r="P924" s="18">
        <v>288</v>
      </c>
      <c r="Q924" s="21">
        <v>0.30833333333333335</v>
      </c>
      <c r="R924" s="18">
        <v>1</v>
      </c>
    </row>
    <row r="925" spans="1:18" ht="15" x14ac:dyDescent="0.25">
      <c r="A925" s="25">
        <v>45754</v>
      </c>
      <c r="B925" s="18" t="s">
        <v>170</v>
      </c>
      <c r="D925" s="18" t="s">
        <v>921</v>
      </c>
      <c r="E925" s="18" t="s">
        <v>1719</v>
      </c>
      <c r="F925" s="18" t="s">
        <v>1010</v>
      </c>
      <c r="H925" s="18" t="s">
        <v>978</v>
      </c>
      <c r="I925" s="18" t="s">
        <v>1849</v>
      </c>
      <c r="J925" s="26"/>
      <c r="K925" s="20">
        <v>0.16875000000000001</v>
      </c>
      <c r="L925" s="20">
        <v>0.1</v>
      </c>
      <c r="M925" s="20">
        <v>0</v>
      </c>
      <c r="N925" s="21">
        <v>0.76249999999999996</v>
      </c>
      <c r="O925" s="21">
        <v>6.458333333333334E-2</v>
      </c>
      <c r="P925" s="18">
        <v>304</v>
      </c>
      <c r="Q925" s="21">
        <v>0.26874999999999999</v>
      </c>
      <c r="R925" s="18">
        <v>1</v>
      </c>
    </row>
    <row r="926" spans="1:18" ht="15" x14ac:dyDescent="0.25">
      <c r="A926" s="25">
        <v>45754</v>
      </c>
      <c r="B926" s="18" t="s">
        <v>456</v>
      </c>
      <c r="C926" s="18" t="s">
        <v>1</v>
      </c>
      <c r="D926" s="18" t="s">
        <v>790</v>
      </c>
      <c r="E926" s="18" t="s">
        <v>702</v>
      </c>
      <c r="F926" s="18" t="s">
        <v>910</v>
      </c>
      <c r="H926" s="18" t="s">
        <v>692</v>
      </c>
      <c r="I926" s="18" t="s">
        <v>692</v>
      </c>
      <c r="J926" s="26"/>
      <c r="K926" s="20">
        <v>0.28819444444444442</v>
      </c>
      <c r="L926" s="20">
        <v>0.14305555555555555</v>
      </c>
      <c r="M926" s="20">
        <v>0</v>
      </c>
      <c r="N926" s="21">
        <v>0.23749999999999999</v>
      </c>
      <c r="O926" s="21">
        <v>0.70138888888888884</v>
      </c>
      <c r="P926" s="18">
        <v>388</v>
      </c>
      <c r="Q926" s="21">
        <v>0.43125000000000002</v>
      </c>
      <c r="R926" s="18">
        <v>1</v>
      </c>
    </row>
    <row r="927" spans="1:18" ht="15" x14ac:dyDescent="0.25">
      <c r="A927" s="25">
        <v>45754</v>
      </c>
      <c r="B927" s="18" t="s">
        <v>457</v>
      </c>
      <c r="C927" s="18" t="s">
        <v>1</v>
      </c>
      <c r="D927" s="18" t="s">
        <v>791</v>
      </c>
      <c r="E927" s="18" t="s">
        <v>1080</v>
      </c>
      <c r="F927" s="18" t="s">
        <v>1041</v>
      </c>
      <c r="H927" s="18" t="s">
        <v>558</v>
      </c>
      <c r="I927" s="18" t="s">
        <v>673</v>
      </c>
      <c r="J927" s="26"/>
      <c r="K927" s="20">
        <v>0.21527777777777779</v>
      </c>
      <c r="L927" s="20">
        <v>0.2388888888888889</v>
      </c>
      <c r="M927" s="20">
        <v>6.9444444444444447E-4</v>
      </c>
      <c r="N927" s="21">
        <v>0.40763888888888888</v>
      </c>
      <c r="O927" s="21">
        <v>0.89652777777777781</v>
      </c>
      <c r="P927" s="18">
        <v>257</v>
      </c>
      <c r="Q927" s="21">
        <v>0.4548611111111111</v>
      </c>
      <c r="R927" s="18">
        <v>1</v>
      </c>
    </row>
    <row r="928" spans="1:18" ht="15" x14ac:dyDescent="0.25">
      <c r="A928" s="25">
        <v>45754</v>
      </c>
      <c r="B928" s="18" t="s">
        <v>458</v>
      </c>
      <c r="C928" s="18" t="s">
        <v>1</v>
      </c>
      <c r="D928" s="18" t="s">
        <v>792</v>
      </c>
      <c r="E928" s="18" t="s">
        <v>698</v>
      </c>
      <c r="F928" s="18" t="s">
        <v>1847</v>
      </c>
      <c r="H928" s="18" t="s">
        <v>555</v>
      </c>
      <c r="I928" s="18" t="s">
        <v>679</v>
      </c>
      <c r="J928" s="26"/>
      <c r="K928" s="20">
        <v>0.19305555555555556</v>
      </c>
      <c r="L928" s="20">
        <v>0.32083333333333336</v>
      </c>
      <c r="M928" s="20">
        <v>0</v>
      </c>
      <c r="N928" s="21">
        <v>0.24097222222222223</v>
      </c>
      <c r="O928" s="21">
        <v>0.8</v>
      </c>
      <c r="P928" s="18">
        <v>279</v>
      </c>
      <c r="Q928" s="21">
        <v>0.51388888888888884</v>
      </c>
      <c r="R928" s="18">
        <v>1</v>
      </c>
    </row>
    <row r="929" spans="1:18" ht="15" x14ac:dyDescent="0.25">
      <c r="A929" s="25">
        <v>45754</v>
      </c>
      <c r="B929" s="18" t="s">
        <v>459</v>
      </c>
      <c r="C929" s="18" t="s">
        <v>1</v>
      </c>
      <c r="D929" s="18" t="s">
        <v>794</v>
      </c>
      <c r="E929" s="18" t="s">
        <v>702</v>
      </c>
      <c r="F929" s="18" t="s">
        <v>1708</v>
      </c>
      <c r="H929" s="18" t="s">
        <v>686</v>
      </c>
      <c r="I929" s="18" t="s">
        <v>686</v>
      </c>
      <c r="J929" s="26"/>
      <c r="K929" s="20">
        <v>0.22013888888888888</v>
      </c>
      <c r="L929" s="20">
        <v>0.19027777777777777</v>
      </c>
      <c r="M929" s="20">
        <v>0</v>
      </c>
      <c r="N929" s="21">
        <v>0.27708333333333335</v>
      </c>
      <c r="O929" s="21">
        <v>0.71944444444444444</v>
      </c>
      <c r="P929" s="18">
        <v>323</v>
      </c>
      <c r="Q929" s="21">
        <v>0.41041666666666665</v>
      </c>
      <c r="R929" s="18">
        <v>1</v>
      </c>
    </row>
    <row r="930" spans="1:18" ht="15" x14ac:dyDescent="0.25">
      <c r="A930" s="25">
        <v>45754</v>
      </c>
      <c r="B930" s="18" t="s">
        <v>172</v>
      </c>
      <c r="C930" s="18" t="s">
        <v>1</v>
      </c>
      <c r="D930" s="18" t="s">
        <v>795</v>
      </c>
      <c r="E930" s="18" t="s">
        <v>702</v>
      </c>
      <c r="F930" s="18" t="s">
        <v>645</v>
      </c>
      <c r="H930" s="18" t="s">
        <v>602</v>
      </c>
      <c r="I930" s="18" t="s">
        <v>602</v>
      </c>
      <c r="J930" s="26"/>
      <c r="K930" s="20">
        <v>0.18611111111111112</v>
      </c>
      <c r="L930" s="20">
        <v>0.23194444444444445</v>
      </c>
      <c r="M930" s="20">
        <v>0</v>
      </c>
      <c r="N930" s="21">
        <v>0.26597222222222222</v>
      </c>
      <c r="O930" s="21">
        <v>0.71666666666666667</v>
      </c>
      <c r="P930" s="18">
        <v>213</v>
      </c>
      <c r="Q930" s="21">
        <v>0.41805555555555557</v>
      </c>
      <c r="R930" s="18">
        <v>1</v>
      </c>
    </row>
    <row r="931" spans="1:18" ht="15" x14ac:dyDescent="0.25">
      <c r="A931" s="25">
        <v>45754</v>
      </c>
      <c r="B931" s="18" t="s">
        <v>460</v>
      </c>
      <c r="C931" s="18" t="s">
        <v>1</v>
      </c>
      <c r="D931" s="18" t="s">
        <v>796</v>
      </c>
      <c r="E931" s="18" t="s">
        <v>689</v>
      </c>
      <c r="F931" s="18" t="s">
        <v>622</v>
      </c>
      <c r="H931" s="18" t="s">
        <v>965</v>
      </c>
      <c r="I931" s="18" t="s">
        <v>965</v>
      </c>
      <c r="J931" s="26"/>
      <c r="K931" s="20">
        <v>0.2388888888888889</v>
      </c>
      <c r="L931" s="20">
        <v>0.13958333333333334</v>
      </c>
      <c r="M931" s="20">
        <v>0</v>
      </c>
      <c r="N931" s="21">
        <v>0.2298611111111111</v>
      </c>
      <c r="O931" s="21">
        <v>0.63958333333333328</v>
      </c>
      <c r="P931" s="18">
        <v>309</v>
      </c>
      <c r="Q931" s="21">
        <v>0.37847222222222221</v>
      </c>
      <c r="R931" s="18">
        <v>1</v>
      </c>
    </row>
    <row r="932" spans="1:18" ht="15" x14ac:dyDescent="0.25">
      <c r="A932" s="25">
        <v>45754</v>
      </c>
      <c r="B932" s="18" t="s">
        <v>174</v>
      </c>
      <c r="D932" s="18" t="s">
        <v>922</v>
      </c>
      <c r="E932" s="18" t="s">
        <v>1719</v>
      </c>
      <c r="F932" s="18" t="s">
        <v>1002</v>
      </c>
      <c r="H932" s="18" t="s">
        <v>972</v>
      </c>
      <c r="I932" s="18" t="s">
        <v>980</v>
      </c>
      <c r="J932" s="26"/>
      <c r="K932" s="20">
        <v>0.5131944444444444</v>
      </c>
      <c r="L932" s="20">
        <v>9.7916666666666666E-2</v>
      </c>
      <c r="M932" s="20">
        <v>0</v>
      </c>
      <c r="N932" s="21">
        <v>0.27430555555555558</v>
      </c>
      <c r="O932" s="21">
        <v>0.88680555555555551</v>
      </c>
      <c r="P932" s="18">
        <v>923</v>
      </c>
      <c r="Q932" s="21">
        <v>0.61111111111111116</v>
      </c>
      <c r="R932" s="18">
        <v>1</v>
      </c>
    </row>
    <row r="933" spans="1:18" ht="15" x14ac:dyDescent="0.25">
      <c r="A933" s="25">
        <v>45754</v>
      </c>
      <c r="B933" s="18" t="s">
        <v>461</v>
      </c>
      <c r="C933" s="18" t="s">
        <v>1</v>
      </c>
      <c r="D933" s="18" t="s">
        <v>797</v>
      </c>
      <c r="E933" s="18" t="s">
        <v>1719</v>
      </c>
      <c r="F933" s="18" t="s">
        <v>609</v>
      </c>
      <c r="H933" s="18" t="s">
        <v>1804</v>
      </c>
      <c r="I933" s="18" t="s">
        <v>906</v>
      </c>
      <c r="J933" s="26"/>
      <c r="K933" s="20">
        <v>0.22708333333333333</v>
      </c>
      <c r="L933" s="20">
        <v>0.12777777777777777</v>
      </c>
      <c r="M933" s="20">
        <v>0</v>
      </c>
      <c r="N933" s="21">
        <v>0.24374999999999999</v>
      </c>
      <c r="O933" s="21">
        <v>0.63055555555555554</v>
      </c>
      <c r="P933" s="18">
        <v>327</v>
      </c>
      <c r="Q933" s="21">
        <v>0.35486111111111113</v>
      </c>
      <c r="R933" s="18">
        <v>1</v>
      </c>
    </row>
    <row r="934" spans="1:18" ht="15" x14ac:dyDescent="0.25">
      <c r="A934" s="25">
        <v>45754</v>
      </c>
      <c r="B934" s="18" t="s">
        <v>462</v>
      </c>
      <c r="C934" s="18" t="s">
        <v>1</v>
      </c>
      <c r="D934" s="18" t="s">
        <v>799</v>
      </c>
      <c r="E934" s="18" t="s">
        <v>703</v>
      </c>
      <c r="F934" s="18" t="s">
        <v>1843</v>
      </c>
      <c r="H934" s="18" t="s">
        <v>4</v>
      </c>
      <c r="I934" s="18" t="s">
        <v>678</v>
      </c>
      <c r="J934" s="26"/>
      <c r="K934" s="20">
        <v>0.16944444444444445</v>
      </c>
      <c r="L934" s="20">
        <v>0.22916666666666666</v>
      </c>
      <c r="M934" s="20">
        <v>0</v>
      </c>
      <c r="N934" s="21">
        <v>0.55277777777777781</v>
      </c>
      <c r="O934" s="21">
        <v>0.98819444444444449</v>
      </c>
      <c r="P934" s="18">
        <v>228</v>
      </c>
      <c r="Q934" s="21">
        <v>0.39861111111111114</v>
      </c>
      <c r="R934" s="18">
        <v>1</v>
      </c>
    </row>
    <row r="935" spans="1:18" ht="15" x14ac:dyDescent="0.25">
      <c r="A935" s="25">
        <v>45754</v>
      </c>
      <c r="B935" s="18" t="s">
        <v>400</v>
      </c>
      <c r="C935" s="18" t="s">
        <v>0</v>
      </c>
      <c r="D935" s="18" t="s">
        <v>1750</v>
      </c>
      <c r="E935" s="18" t="s">
        <v>689</v>
      </c>
      <c r="F935" s="18" t="s">
        <v>1732</v>
      </c>
      <c r="H935" s="18" t="s">
        <v>1726</v>
      </c>
      <c r="I935" s="18" t="s">
        <v>1727</v>
      </c>
      <c r="J935" s="26"/>
      <c r="K935" s="20">
        <v>0.18194444444444444</v>
      </c>
      <c r="L935" s="20">
        <v>0.14444444444444443</v>
      </c>
      <c r="M935" s="20">
        <v>0</v>
      </c>
      <c r="N935" s="21">
        <v>0.18680555555555556</v>
      </c>
      <c r="O935" s="21">
        <v>0.54583333333333328</v>
      </c>
      <c r="P935" s="18">
        <v>233</v>
      </c>
      <c r="Q935" s="21">
        <v>0.3263888888888889</v>
      </c>
      <c r="R935" s="18">
        <v>1</v>
      </c>
    </row>
    <row r="936" spans="1:18" ht="15" x14ac:dyDescent="0.25">
      <c r="A936" s="25">
        <v>45754</v>
      </c>
      <c r="B936" s="18" t="s">
        <v>401</v>
      </c>
      <c r="C936" s="18" t="s">
        <v>0</v>
      </c>
      <c r="D936" s="18" t="s">
        <v>801</v>
      </c>
      <c r="E936" s="18" t="s">
        <v>1080</v>
      </c>
      <c r="F936" s="18" t="s">
        <v>578</v>
      </c>
      <c r="H936" s="18" t="s">
        <v>693</v>
      </c>
      <c r="I936" s="18" t="s">
        <v>557</v>
      </c>
      <c r="J936" s="26"/>
      <c r="K936" s="20">
        <v>0.21111111111111111</v>
      </c>
      <c r="L936" s="20">
        <v>0.28125</v>
      </c>
      <c r="M936" s="20">
        <v>0</v>
      </c>
      <c r="N936" s="21">
        <v>0.36666666666666664</v>
      </c>
      <c r="O936" s="21">
        <v>0.89375000000000004</v>
      </c>
      <c r="P936" s="18">
        <v>250</v>
      </c>
      <c r="Q936" s="21">
        <v>0.49236111111111114</v>
      </c>
      <c r="R936" s="18">
        <v>1</v>
      </c>
    </row>
    <row r="937" spans="1:18" ht="15" x14ac:dyDescent="0.25">
      <c r="A937" s="25">
        <v>45754</v>
      </c>
      <c r="B937" s="18" t="s">
        <v>181</v>
      </c>
      <c r="C937" s="18" t="s">
        <v>0</v>
      </c>
      <c r="D937" s="18" t="s">
        <v>1814</v>
      </c>
      <c r="E937" s="18" t="s">
        <v>702</v>
      </c>
      <c r="F937" s="18" t="s">
        <v>1768</v>
      </c>
      <c r="H937" s="18" t="s">
        <v>897</v>
      </c>
      <c r="I937" s="18" t="s">
        <v>897</v>
      </c>
      <c r="J937" s="26"/>
      <c r="K937" s="20">
        <v>0.29652777777777778</v>
      </c>
      <c r="L937" s="20">
        <v>0.1701388888888889</v>
      </c>
      <c r="M937" s="20">
        <v>0</v>
      </c>
      <c r="N937" s="21">
        <v>0.20902777777777778</v>
      </c>
      <c r="O937" s="21">
        <v>0.70833333333333337</v>
      </c>
      <c r="P937" s="18">
        <v>406</v>
      </c>
      <c r="Q937" s="21">
        <v>0.46666666666666667</v>
      </c>
      <c r="R937" s="18">
        <v>1</v>
      </c>
    </row>
    <row r="938" spans="1:18" ht="15" x14ac:dyDescent="0.25">
      <c r="A938" s="25">
        <v>45754</v>
      </c>
      <c r="B938" s="18" t="s">
        <v>184</v>
      </c>
      <c r="C938" s="18" t="s">
        <v>0</v>
      </c>
      <c r="D938" s="18" t="s">
        <v>1815</v>
      </c>
      <c r="E938" s="18" t="s">
        <v>1080</v>
      </c>
      <c r="F938" s="18" t="s">
        <v>1012</v>
      </c>
      <c r="H938" s="18" t="s">
        <v>1795</v>
      </c>
      <c r="I938" s="18" t="s">
        <v>1803</v>
      </c>
      <c r="J938" s="26"/>
      <c r="K938" s="20">
        <v>0.18958333333333333</v>
      </c>
      <c r="L938" s="20">
        <v>0.25972222222222224</v>
      </c>
      <c r="M938" s="20">
        <v>0</v>
      </c>
      <c r="N938" s="21">
        <v>0.22708333333333333</v>
      </c>
      <c r="O938" s="21">
        <v>0.71111111111111114</v>
      </c>
      <c r="P938" s="18">
        <v>259</v>
      </c>
      <c r="Q938" s="21">
        <v>0.44930555555555557</v>
      </c>
      <c r="R938" s="18">
        <v>1</v>
      </c>
    </row>
    <row r="939" spans="1:18" ht="15" x14ac:dyDescent="0.25">
      <c r="A939" s="25">
        <v>45754</v>
      </c>
      <c r="B939" s="18" t="s">
        <v>186</v>
      </c>
      <c r="C939" s="18" t="s">
        <v>0</v>
      </c>
      <c r="D939" s="18" t="s">
        <v>1047</v>
      </c>
      <c r="E939" s="18" t="s">
        <v>1719</v>
      </c>
      <c r="F939" s="18" t="s">
        <v>991</v>
      </c>
      <c r="I939" s="18" t="s">
        <v>1855</v>
      </c>
      <c r="J939" s="26"/>
      <c r="K939" s="20">
        <v>0.12708333333333333</v>
      </c>
      <c r="L939" s="20">
        <v>0.25069444444444444</v>
      </c>
      <c r="M939" s="20">
        <v>0</v>
      </c>
      <c r="N939" s="21">
        <v>0.24236111111111111</v>
      </c>
      <c r="O939" s="21">
        <v>0.65902777777777777</v>
      </c>
      <c r="P939" s="18">
        <v>174</v>
      </c>
      <c r="Q939" s="21">
        <v>0.37777777777777777</v>
      </c>
      <c r="R939" s="18">
        <v>1</v>
      </c>
    </row>
    <row r="940" spans="1:18" ht="15" x14ac:dyDescent="0.25">
      <c r="A940" s="25">
        <v>45754</v>
      </c>
      <c r="B940" s="18" t="s">
        <v>188</v>
      </c>
      <c r="C940" s="18" t="s">
        <v>0</v>
      </c>
      <c r="D940" s="18" t="s">
        <v>1816</v>
      </c>
      <c r="E940" s="18" t="s">
        <v>1080</v>
      </c>
      <c r="F940" s="18" t="s">
        <v>1777</v>
      </c>
      <c r="H940" s="18" t="s">
        <v>1790</v>
      </c>
      <c r="I940" s="18" t="s">
        <v>1797</v>
      </c>
      <c r="J940" s="26"/>
      <c r="K940" s="20">
        <v>0.40763888888888888</v>
      </c>
      <c r="L940" s="20">
        <v>5.7638888888888892E-2</v>
      </c>
      <c r="M940" s="20">
        <v>0</v>
      </c>
      <c r="N940" s="21">
        <v>0.15138888888888888</v>
      </c>
      <c r="O940" s="21">
        <v>0.76249999999999996</v>
      </c>
      <c r="P940" s="18">
        <v>747</v>
      </c>
      <c r="Q940" s="21">
        <v>0.46527777777777779</v>
      </c>
      <c r="R940" s="18">
        <v>1</v>
      </c>
    </row>
    <row r="941" spans="1:18" ht="15" x14ac:dyDescent="0.25">
      <c r="A941" s="25">
        <v>45754</v>
      </c>
      <c r="B941" s="18" t="s">
        <v>190</v>
      </c>
      <c r="C941" s="18" t="s">
        <v>0</v>
      </c>
      <c r="D941" s="18">
        <v>100001545</v>
      </c>
      <c r="E941" s="18" t="s">
        <v>1719</v>
      </c>
      <c r="F941" s="18" t="s">
        <v>999</v>
      </c>
      <c r="H941" s="18" t="s">
        <v>15</v>
      </c>
      <c r="I941" s="18" t="s">
        <v>578</v>
      </c>
      <c r="J941" s="26"/>
      <c r="K941" s="20">
        <v>0.25833333333333336</v>
      </c>
      <c r="L941" s="20">
        <v>0.14374999999999999</v>
      </c>
      <c r="M941" s="20">
        <v>0</v>
      </c>
      <c r="N941" s="21">
        <v>0.32222222222222224</v>
      </c>
      <c r="O941" s="21">
        <v>0.7583333333333333</v>
      </c>
      <c r="P941" s="18">
        <v>338</v>
      </c>
      <c r="Q941" s="21">
        <v>0.40208333333333335</v>
      </c>
      <c r="R941" s="18">
        <v>1</v>
      </c>
    </row>
    <row r="942" spans="1:18" ht="15" x14ac:dyDescent="0.25">
      <c r="A942" s="25">
        <v>45754</v>
      </c>
      <c r="B942" s="18" t="s">
        <v>197</v>
      </c>
      <c r="C942" s="18" t="s">
        <v>0</v>
      </c>
      <c r="D942" s="18" t="s">
        <v>1817</v>
      </c>
      <c r="E942" s="18" t="s">
        <v>1080</v>
      </c>
      <c r="F942" s="18" t="s">
        <v>1782</v>
      </c>
      <c r="H942" s="18" t="s">
        <v>1791</v>
      </c>
      <c r="I942" s="18" t="s">
        <v>1792</v>
      </c>
      <c r="J942" s="26"/>
      <c r="K942" s="20">
        <v>0.25833333333333336</v>
      </c>
      <c r="L942" s="20">
        <v>0.2013888888888889</v>
      </c>
      <c r="M942" s="20">
        <v>0</v>
      </c>
      <c r="N942" s="21">
        <v>0.19930555555555557</v>
      </c>
      <c r="O942" s="21">
        <v>0.70277777777777772</v>
      </c>
      <c r="P942" s="18">
        <v>437</v>
      </c>
      <c r="Q942" s="21">
        <v>0.4597222222222222</v>
      </c>
      <c r="R942" s="18">
        <v>1</v>
      </c>
    </row>
    <row r="943" spans="1:18" ht="15" x14ac:dyDescent="0.25">
      <c r="A943" s="25">
        <v>45754</v>
      </c>
      <c r="B943" s="18" t="s">
        <v>201</v>
      </c>
      <c r="C943" s="18" t="s">
        <v>0</v>
      </c>
      <c r="D943" s="18" t="s">
        <v>1751</v>
      </c>
      <c r="E943" s="18" t="s">
        <v>689</v>
      </c>
      <c r="F943" s="18" t="s">
        <v>628</v>
      </c>
      <c r="H943" s="18" t="s">
        <v>1741</v>
      </c>
      <c r="I943" s="18" t="s">
        <v>1742</v>
      </c>
      <c r="J943" s="26"/>
      <c r="K943" s="20">
        <v>0.10069444444444445</v>
      </c>
      <c r="L943" s="20">
        <v>0.1736111111111111</v>
      </c>
      <c r="M943" s="20">
        <v>0</v>
      </c>
      <c r="N943" s="21">
        <v>0.35625000000000001</v>
      </c>
      <c r="O943" s="21">
        <v>0.66666666666666663</v>
      </c>
      <c r="P943" s="18">
        <v>126</v>
      </c>
      <c r="Q943" s="21">
        <v>0.27430555555555558</v>
      </c>
      <c r="R943" s="18">
        <v>1</v>
      </c>
    </row>
    <row r="944" spans="1:18" ht="15" x14ac:dyDescent="0.25">
      <c r="A944" s="25">
        <v>45754</v>
      </c>
      <c r="B944" s="18" t="s">
        <v>203</v>
      </c>
      <c r="D944" s="18" t="s">
        <v>925</v>
      </c>
      <c r="E944" s="18" t="s">
        <v>1719</v>
      </c>
      <c r="F944" s="18" t="s">
        <v>1023</v>
      </c>
      <c r="J944" s="26"/>
      <c r="K944" s="20">
        <v>0.52777777777777779</v>
      </c>
      <c r="L944" s="20">
        <v>0.14305555555555555</v>
      </c>
      <c r="M944" s="20">
        <v>0</v>
      </c>
      <c r="N944" s="21">
        <v>0.05</v>
      </c>
      <c r="O944" s="21">
        <v>0.32222222222222224</v>
      </c>
      <c r="P944" s="18">
        <v>859</v>
      </c>
      <c r="Q944" s="21">
        <v>0.67083333333333328</v>
      </c>
      <c r="R944" s="18">
        <v>1</v>
      </c>
    </row>
    <row r="945" spans="1:18" ht="15" x14ac:dyDescent="0.25">
      <c r="A945" s="25">
        <v>45754</v>
      </c>
      <c r="B945" s="18" t="s">
        <v>204</v>
      </c>
      <c r="D945" s="18" t="s">
        <v>950</v>
      </c>
      <c r="E945" s="18" t="s">
        <v>1719</v>
      </c>
      <c r="F945" s="18" t="s">
        <v>995</v>
      </c>
      <c r="H945" s="18" t="s">
        <v>978</v>
      </c>
      <c r="I945" s="18" t="s">
        <v>1849</v>
      </c>
      <c r="J945" s="26"/>
      <c r="K945" s="20">
        <v>0.24166666666666667</v>
      </c>
      <c r="L945" s="20">
        <v>0.11388888888888889</v>
      </c>
      <c r="M945" s="20">
        <v>0</v>
      </c>
      <c r="N945" s="21">
        <v>0.93541666666666667</v>
      </c>
      <c r="O945" s="21">
        <v>0.32291666666666669</v>
      </c>
      <c r="P945" s="18">
        <v>310</v>
      </c>
      <c r="Q945" s="21">
        <v>0.35555555555555557</v>
      </c>
      <c r="R945" s="18">
        <v>1</v>
      </c>
    </row>
    <row r="946" spans="1:18" ht="15" x14ac:dyDescent="0.25">
      <c r="A946" s="25">
        <v>45754</v>
      </c>
      <c r="B946" s="18" t="s">
        <v>403</v>
      </c>
      <c r="C946" s="18" t="s">
        <v>0</v>
      </c>
      <c r="D946" s="18" t="s">
        <v>808</v>
      </c>
      <c r="E946" s="18" t="s">
        <v>703</v>
      </c>
      <c r="F946" s="18" t="s">
        <v>624</v>
      </c>
      <c r="H946" s="18" t="s">
        <v>4</v>
      </c>
      <c r="I946" s="18" t="s">
        <v>677</v>
      </c>
      <c r="J946" s="26"/>
      <c r="K946" s="20">
        <v>0.18124999999999999</v>
      </c>
      <c r="L946" s="20">
        <v>0.25763888888888886</v>
      </c>
      <c r="M946" s="20">
        <v>0</v>
      </c>
      <c r="N946" s="21">
        <v>5.1388888888888887E-2</v>
      </c>
      <c r="O946" s="21">
        <v>0.52222222222222225</v>
      </c>
      <c r="P946" s="18">
        <v>243</v>
      </c>
      <c r="Q946" s="21">
        <v>0.43888888888888888</v>
      </c>
      <c r="R946" s="18">
        <v>1</v>
      </c>
    </row>
    <row r="947" spans="1:18" ht="15" x14ac:dyDescent="0.25">
      <c r="A947" s="25">
        <v>45754</v>
      </c>
      <c r="B947" s="18" t="s">
        <v>206</v>
      </c>
      <c r="D947" s="18" t="s">
        <v>926</v>
      </c>
      <c r="E947" s="18" t="s">
        <v>1719</v>
      </c>
      <c r="F947" s="18" t="s">
        <v>1007</v>
      </c>
      <c r="J947" s="26"/>
      <c r="K947" s="20">
        <v>0.19930555555555557</v>
      </c>
      <c r="L947" s="20">
        <v>0.19513888888888889</v>
      </c>
      <c r="M947" s="20">
        <v>0</v>
      </c>
      <c r="N947" s="21">
        <v>0.87916666666666665</v>
      </c>
      <c r="O947" s="21">
        <v>0.32291666666666669</v>
      </c>
      <c r="P947" s="18">
        <v>280</v>
      </c>
      <c r="Q947" s="21">
        <v>0.39444444444444443</v>
      </c>
      <c r="R947" s="18">
        <v>1</v>
      </c>
    </row>
    <row r="948" spans="1:18" ht="15" x14ac:dyDescent="0.25">
      <c r="A948" s="25">
        <v>45754</v>
      </c>
      <c r="B948" s="18" t="s">
        <v>208</v>
      </c>
      <c r="C948" s="18" t="s">
        <v>0</v>
      </c>
      <c r="D948" s="18" t="s">
        <v>1818</v>
      </c>
      <c r="E948" s="18" t="s">
        <v>702</v>
      </c>
      <c r="F948" s="18" t="s">
        <v>1769</v>
      </c>
      <c r="H948" s="18" t="s">
        <v>897</v>
      </c>
      <c r="I948" s="18" t="s">
        <v>897</v>
      </c>
      <c r="J948" s="26"/>
      <c r="K948" s="20">
        <v>0.20416666666666666</v>
      </c>
      <c r="L948" s="20">
        <v>0.2298611111111111</v>
      </c>
      <c r="M948" s="20">
        <v>0</v>
      </c>
      <c r="N948" s="21">
        <v>0.25624999999999998</v>
      </c>
      <c r="O948" s="21">
        <v>0.72847222222222219</v>
      </c>
      <c r="P948" s="18">
        <v>244</v>
      </c>
      <c r="Q948" s="21">
        <v>0.43402777777777779</v>
      </c>
      <c r="R948" s="18">
        <v>1</v>
      </c>
    </row>
    <row r="949" spans="1:18" ht="15" x14ac:dyDescent="0.25">
      <c r="A949" s="25">
        <v>45754</v>
      </c>
      <c r="B949" s="18" t="s">
        <v>209</v>
      </c>
      <c r="C949" s="18" t="s">
        <v>0</v>
      </c>
      <c r="D949" s="18" t="s">
        <v>1819</v>
      </c>
      <c r="E949" s="18" t="s">
        <v>702</v>
      </c>
      <c r="F949" s="18" t="s">
        <v>1005</v>
      </c>
      <c r="H949" s="18" t="s">
        <v>897</v>
      </c>
      <c r="I949" s="18" t="s">
        <v>897</v>
      </c>
      <c r="J949" s="26"/>
      <c r="K949" s="20">
        <v>0.26250000000000001</v>
      </c>
      <c r="L949" s="20">
        <v>0.21527777777777779</v>
      </c>
      <c r="M949" s="20">
        <v>0</v>
      </c>
      <c r="N949" s="21">
        <v>0.21111111111111111</v>
      </c>
      <c r="O949" s="21">
        <v>0.73819444444444449</v>
      </c>
      <c r="P949" s="18">
        <v>339</v>
      </c>
      <c r="Q949" s="21">
        <v>0.4777777777777778</v>
      </c>
      <c r="R949" s="18">
        <v>1</v>
      </c>
    </row>
    <row r="950" spans="1:18" ht="15" x14ac:dyDescent="0.25">
      <c r="A950" s="25">
        <v>45754</v>
      </c>
      <c r="B950" s="18" t="s">
        <v>467</v>
      </c>
      <c r="C950" s="18" t="s">
        <v>1</v>
      </c>
      <c r="D950" s="18" t="s">
        <v>809</v>
      </c>
      <c r="E950" s="18" t="s">
        <v>689</v>
      </c>
      <c r="F950" s="18" t="s">
        <v>623</v>
      </c>
      <c r="H950" s="18" t="s">
        <v>1871</v>
      </c>
      <c r="I950" s="18" t="s">
        <v>598</v>
      </c>
      <c r="J950" s="26"/>
      <c r="K950" s="20">
        <v>0.23402777777777778</v>
      </c>
      <c r="L950" s="20">
        <v>0.19375000000000001</v>
      </c>
      <c r="M950" s="20">
        <v>0</v>
      </c>
      <c r="N950" s="21">
        <v>0.2076388888888889</v>
      </c>
      <c r="O950" s="21">
        <v>0.66736111111111107</v>
      </c>
      <c r="P950" s="18">
        <v>364</v>
      </c>
      <c r="Q950" s="21">
        <v>0.42777777777777776</v>
      </c>
      <c r="R950" s="18">
        <v>1</v>
      </c>
    </row>
    <row r="951" spans="1:18" ht="15" x14ac:dyDescent="0.25">
      <c r="A951" s="25">
        <v>45754</v>
      </c>
      <c r="B951" s="18" t="s">
        <v>468</v>
      </c>
      <c r="C951" s="18" t="s">
        <v>1</v>
      </c>
      <c r="D951" s="18" t="s">
        <v>810</v>
      </c>
      <c r="E951" s="18" t="s">
        <v>703</v>
      </c>
      <c r="F951" s="18" t="s">
        <v>21</v>
      </c>
      <c r="H951" s="18" t="s">
        <v>4</v>
      </c>
      <c r="I951" s="18" t="s">
        <v>674</v>
      </c>
      <c r="J951" s="26"/>
      <c r="K951" s="20">
        <v>0.125</v>
      </c>
      <c r="L951" s="20">
        <v>0.29166666666666669</v>
      </c>
      <c r="M951" s="20">
        <v>0</v>
      </c>
      <c r="N951" s="21">
        <v>0.44791666666666669</v>
      </c>
      <c r="O951" s="21">
        <v>0.8979166666666667</v>
      </c>
      <c r="P951" s="18">
        <v>147</v>
      </c>
      <c r="Q951" s="21">
        <v>0.41666666666666669</v>
      </c>
      <c r="R951" s="18">
        <v>1</v>
      </c>
    </row>
    <row r="952" spans="1:18" ht="15" x14ac:dyDescent="0.25">
      <c r="A952" s="25">
        <v>45754</v>
      </c>
      <c r="B952" s="18" t="s">
        <v>470</v>
      </c>
      <c r="C952" s="18" t="s">
        <v>1</v>
      </c>
      <c r="D952" s="18" t="s">
        <v>812</v>
      </c>
      <c r="E952" s="18" t="s">
        <v>702</v>
      </c>
      <c r="F952" s="18" t="s">
        <v>907</v>
      </c>
      <c r="H952" s="18" t="s">
        <v>600</v>
      </c>
      <c r="I952" s="18" t="s">
        <v>684</v>
      </c>
      <c r="J952" s="26"/>
      <c r="K952" s="20">
        <v>0.37222222222222223</v>
      </c>
      <c r="L952" s="20">
        <v>0.12222222222222222</v>
      </c>
      <c r="M952" s="20">
        <v>0</v>
      </c>
      <c r="N952" s="21">
        <v>0.31805555555555554</v>
      </c>
      <c r="O952" s="21">
        <v>0.87013888888888891</v>
      </c>
      <c r="P952" s="18">
        <v>596</v>
      </c>
      <c r="Q952" s="21">
        <v>0.49444444444444446</v>
      </c>
      <c r="R952" s="18">
        <v>1</v>
      </c>
    </row>
    <row r="953" spans="1:18" ht="15" x14ac:dyDescent="0.25">
      <c r="A953" s="25">
        <v>45754</v>
      </c>
      <c r="B953" s="18" t="s">
        <v>218</v>
      </c>
      <c r="D953" s="18" t="s">
        <v>927</v>
      </c>
      <c r="E953" s="18" t="s">
        <v>1719</v>
      </c>
      <c r="F953" s="18" t="s">
        <v>1003</v>
      </c>
      <c r="H953" s="18" t="s">
        <v>972</v>
      </c>
      <c r="I953" s="18" t="s">
        <v>980</v>
      </c>
      <c r="J953" s="26"/>
      <c r="K953" s="20">
        <v>0.75416666666666665</v>
      </c>
      <c r="L953" s="20">
        <v>9.166666666666666E-2</v>
      </c>
      <c r="M953" s="20">
        <v>0</v>
      </c>
      <c r="N953" s="21">
        <v>0.40069444444444446</v>
      </c>
      <c r="O953" s="21">
        <v>0.32222222222222224</v>
      </c>
      <c r="P953" s="18">
        <v>711</v>
      </c>
      <c r="Q953" s="21">
        <v>0.84583333333333333</v>
      </c>
      <c r="R953" s="18">
        <v>1</v>
      </c>
    </row>
    <row r="954" spans="1:18" ht="15" x14ac:dyDescent="0.25">
      <c r="A954" s="25">
        <v>45754</v>
      </c>
      <c r="B954" s="18" t="s">
        <v>40</v>
      </c>
      <c r="C954" s="18" t="s">
        <v>1</v>
      </c>
      <c r="D954" s="18" t="s">
        <v>814</v>
      </c>
      <c r="E954" s="18" t="s">
        <v>703</v>
      </c>
      <c r="F954" s="18" t="s">
        <v>1844</v>
      </c>
      <c r="H954" s="18" t="s">
        <v>4</v>
      </c>
      <c r="I954" s="18" t="s">
        <v>678</v>
      </c>
      <c r="J954" s="26"/>
      <c r="K954" s="20">
        <v>0.21597222222222223</v>
      </c>
      <c r="L954" s="20">
        <v>0.20972222222222223</v>
      </c>
      <c r="M954" s="20">
        <v>0</v>
      </c>
      <c r="N954" s="21">
        <v>5.486111111111111E-2</v>
      </c>
      <c r="O954" s="21">
        <v>0.51249999999999996</v>
      </c>
      <c r="P954" s="18">
        <v>262</v>
      </c>
      <c r="Q954" s="21">
        <v>0.42569444444444443</v>
      </c>
      <c r="R954" s="18">
        <v>1</v>
      </c>
    </row>
    <row r="955" spans="1:18" ht="15" x14ac:dyDescent="0.25">
      <c r="A955" s="25">
        <v>45754</v>
      </c>
      <c r="B955" s="18" t="s">
        <v>37</v>
      </c>
      <c r="C955" s="18" t="s">
        <v>1</v>
      </c>
      <c r="D955" s="18" t="s">
        <v>815</v>
      </c>
      <c r="E955" s="18" t="s">
        <v>703</v>
      </c>
      <c r="F955" s="18" t="s">
        <v>1845</v>
      </c>
      <c r="H955" s="18" t="s">
        <v>4</v>
      </c>
      <c r="I955" s="18" t="s">
        <v>678</v>
      </c>
      <c r="J955" s="26"/>
      <c r="K955" s="20">
        <v>0.21527777777777779</v>
      </c>
      <c r="L955" s="20">
        <v>0.14791666666666667</v>
      </c>
      <c r="M955" s="20">
        <v>0</v>
      </c>
      <c r="N955" s="21">
        <v>0.55277777777777781</v>
      </c>
      <c r="O955" s="21">
        <v>0.94722222222222219</v>
      </c>
      <c r="P955" s="18">
        <v>287</v>
      </c>
      <c r="Q955" s="21">
        <v>0.36319444444444443</v>
      </c>
      <c r="R955" s="18">
        <v>1</v>
      </c>
    </row>
    <row r="956" spans="1:18" ht="15" x14ac:dyDescent="0.25">
      <c r="A956" s="25">
        <v>45754</v>
      </c>
      <c r="B956" s="18" t="s">
        <v>593</v>
      </c>
      <c r="C956" s="18" t="s">
        <v>1</v>
      </c>
      <c r="D956" s="18" t="s">
        <v>817</v>
      </c>
      <c r="E956" s="18" t="s">
        <v>702</v>
      </c>
      <c r="F956" s="18" t="s">
        <v>1711</v>
      </c>
      <c r="H956" s="18" t="s">
        <v>686</v>
      </c>
      <c r="I956" s="18" t="s">
        <v>686</v>
      </c>
      <c r="J956" s="26"/>
      <c r="K956" s="20">
        <v>0.32083333333333336</v>
      </c>
      <c r="L956" s="20">
        <v>0.14097222222222222</v>
      </c>
      <c r="M956" s="20">
        <v>0</v>
      </c>
      <c r="N956" s="21">
        <v>0.25833333333333336</v>
      </c>
      <c r="O956" s="21">
        <v>0.7583333333333333</v>
      </c>
      <c r="P956" s="18">
        <v>587</v>
      </c>
      <c r="Q956" s="21">
        <v>0.46180555555555558</v>
      </c>
      <c r="R956" s="18">
        <v>1</v>
      </c>
    </row>
    <row r="957" spans="1:18" ht="15" x14ac:dyDescent="0.25">
      <c r="A957" s="25">
        <v>45754</v>
      </c>
      <c r="B957" s="18" t="s">
        <v>225</v>
      </c>
      <c r="D957" s="18" t="s">
        <v>947</v>
      </c>
      <c r="E957" s="18" t="s">
        <v>1719</v>
      </c>
      <c r="F957" s="18" t="s">
        <v>1011</v>
      </c>
      <c r="H957" s="18" t="s">
        <v>979</v>
      </c>
      <c r="I957" s="18" t="s">
        <v>985</v>
      </c>
      <c r="J957" s="26"/>
      <c r="K957" s="20">
        <v>0.16111111111111112</v>
      </c>
      <c r="L957" s="20">
        <v>0.2673611111111111</v>
      </c>
      <c r="M957" s="20">
        <v>0</v>
      </c>
      <c r="N957" s="21">
        <v>0.27083333333333331</v>
      </c>
      <c r="O957" s="21">
        <v>0.73124999999999996</v>
      </c>
      <c r="P957" s="18">
        <v>166</v>
      </c>
      <c r="Q957" s="21">
        <v>0.4284722222222222</v>
      </c>
      <c r="R957" s="18">
        <v>1</v>
      </c>
    </row>
    <row r="958" spans="1:18" ht="15" x14ac:dyDescent="0.25">
      <c r="A958" s="25">
        <v>45754</v>
      </c>
      <c r="B958" s="18" t="s">
        <v>26</v>
      </c>
      <c r="C958" s="18" t="s">
        <v>1</v>
      </c>
      <c r="D958" s="18" t="s">
        <v>818</v>
      </c>
      <c r="E958" s="18" t="s">
        <v>702</v>
      </c>
      <c r="F958" s="18" t="s">
        <v>583</v>
      </c>
      <c r="H958" s="18" t="s">
        <v>686</v>
      </c>
      <c r="I958" s="18" t="s">
        <v>686</v>
      </c>
      <c r="J958" s="26"/>
      <c r="K958" s="20">
        <v>0.24236111111111111</v>
      </c>
      <c r="L958" s="20">
        <v>0.29097222222222224</v>
      </c>
      <c r="M958" s="20">
        <v>0</v>
      </c>
      <c r="N958" s="21">
        <v>0.22083333333333333</v>
      </c>
      <c r="O958" s="21">
        <v>0.79861111111111116</v>
      </c>
      <c r="P958" s="18">
        <v>309</v>
      </c>
      <c r="Q958" s="21">
        <v>0.53333333333333333</v>
      </c>
      <c r="R958" s="18">
        <v>1</v>
      </c>
    </row>
    <row r="959" spans="1:18" ht="15" x14ac:dyDescent="0.25">
      <c r="A959" s="25">
        <v>45754</v>
      </c>
      <c r="B959" s="18" t="s">
        <v>228</v>
      </c>
      <c r="C959" s="18" t="s">
        <v>0</v>
      </c>
      <c r="D959" s="18" t="s">
        <v>928</v>
      </c>
      <c r="E959" s="18" t="s">
        <v>1719</v>
      </c>
      <c r="F959" s="18" t="s">
        <v>1017</v>
      </c>
      <c r="H959" s="18" t="s">
        <v>977</v>
      </c>
      <c r="I959" s="18" t="s">
        <v>984</v>
      </c>
      <c r="J959" s="26"/>
      <c r="K959" s="20">
        <v>0.38472222222222224</v>
      </c>
      <c r="L959" s="20">
        <v>6.458333333333334E-2</v>
      </c>
      <c r="M959" s="20">
        <v>2.0833333333333333E-3</v>
      </c>
      <c r="N959" s="21">
        <v>0.10625</v>
      </c>
      <c r="O959" s="21">
        <v>0.60624999999999996</v>
      </c>
      <c r="P959" s="18">
        <v>639</v>
      </c>
      <c r="Q959" s="21">
        <v>0.4513888888888889</v>
      </c>
      <c r="R959" s="18">
        <v>1</v>
      </c>
    </row>
    <row r="960" spans="1:18" ht="15" x14ac:dyDescent="0.25">
      <c r="A960" s="25">
        <v>45754</v>
      </c>
      <c r="B960" s="18" t="s">
        <v>52</v>
      </c>
      <c r="C960" s="18" t="s">
        <v>1</v>
      </c>
      <c r="D960" s="18" t="s">
        <v>819</v>
      </c>
      <c r="E960" s="18" t="s">
        <v>703</v>
      </c>
      <c r="F960" s="18" t="s">
        <v>1845</v>
      </c>
      <c r="H960" s="18" t="s">
        <v>4</v>
      </c>
      <c r="I960" s="18" t="s">
        <v>678</v>
      </c>
      <c r="J960" s="26"/>
      <c r="K960" s="20">
        <v>0.17986111111111111</v>
      </c>
      <c r="L960" s="20">
        <v>0.21666666666666667</v>
      </c>
      <c r="M960" s="20">
        <v>0</v>
      </c>
      <c r="N960" s="21">
        <v>5.2777777777777778E-2</v>
      </c>
      <c r="O960" s="21">
        <v>0.4826388888888889</v>
      </c>
      <c r="P960" s="18">
        <v>209</v>
      </c>
      <c r="Q960" s="21">
        <v>0.39652777777777776</v>
      </c>
      <c r="R960" s="18">
        <v>1</v>
      </c>
    </row>
    <row r="961" spans="1:18" ht="15" x14ac:dyDescent="0.25">
      <c r="A961" s="25">
        <v>45754</v>
      </c>
      <c r="B961" s="18" t="s">
        <v>233</v>
      </c>
      <c r="C961" s="18" t="s">
        <v>1</v>
      </c>
      <c r="D961" s="18" t="s">
        <v>822</v>
      </c>
      <c r="E961" s="18" t="s">
        <v>702</v>
      </c>
      <c r="F961" s="18" t="s">
        <v>911</v>
      </c>
      <c r="H961" s="18" t="s">
        <v>686</v>
      </c>
      <c r="I961" s="18" t="s">
        <v>686</v>
      </c>
      <c r="J961" s="26"/>
      <c r="K961" s="20">
        <v>0.1701388888888889</v>
      </c>
      <c r="L961" s="20">
        <v>0.28819444444444442</v>
      </c>
      <c r="M961" s="20">
        <v>0</v>
      </c>
      <c r="N961" s="21">
        <v>0.20972222222222223</v>
      </c>
      <c r="O961" s="21">
        <v>0.70486111111111116</v>
      </c>
      <c r="P961" s="18">
        <v>108</v>
      </c>
      <c r="Q961" s="21">
        <v>0.45833333333333331</v>
      </c>
      <c r="R961" s="18">
        <v>1</v>
      </c>
    </row>
    <row r="962" spans="1:18" ht="15" x14ac:dyDescent="0.25">
      <c r="A962" s="25">
        <v>45754</v>
      </c>
      <c r="B962" s="18" t="s">
        <v>472</v>
      </c>
      <c r="C962" s="18" t="s">
        <v>1</v>
      </c>
      <c r="D962" s="18" t="s">
        <v>823</v>
      </c>
      <c r="E962" s="18" t="s">
        <v>689</v>
      </c>
      <c r="F962" s="18" t="s">
        <v>620</v>
      </c>
      <c r="H962" s="18" t="s">
        <v>1871</v>
      </c>
      <c r="I962" s="18" t="s">
        <v>598</v>
      </c>
      <c r="J962" s="26"/>
      <c r="K962" s="20">
        <v>0.32708333333333334</v>
      </c>
      <c r="L962" s="20">
        <v>0.12638888888888888</v>
      </c>
      <c r="M962" s="20">
        <v>0</v>
      </c>
      <c r="N962" s="21">
        <v>0.1875</v>
      </c>
      <c r="O962" s="21">
        <v>0.67291666666666672</v>
      </c>
      <c r="P962" s="18">
        <v>525</v>
      </c>
      <c r="Q962" s="21">
        <v>0.45347222222222222</v>
      </c>
      <c r="R962" s="18">
        <v>1</v>
      </c>
    </row>
    <row r="963" spans="1:18" ht="15" x14ac:dyDescent="0.25">
      <c r="A963" s="25">
        <v>45754</v>
      </c>
      <c r="B963" s="18" t="s">
        <v>406</v>
      </c>
      <c r="C963" s="18" t="s">
        <v>0</v>
      </c>
      <c r="D963" s="18" t="s">
        <v>824</v>
      </c>
      <c r="E963" s="18" t="s">
        <v>1080</v>
      </c>
      <c r="F963" s="18" t="s">
        <v>578</v>
      </c>
      <c r="H963" s="18" t="s">
        <v>557</v>
      </c>
      <c r="I963" s="18" t="s">
        <v>557</v>
      </c>
      <c r="J963" s="26"/>
      <c r="K963" s="20">
        <v>0.21041666666666667</v>
      </c>
      <c r="L963" s="20">
        <v>0.26041666666666669</v>
      </c>
      <c r="M963" s="20">
        <v>0</v>
      </c>
      <c r="N963" s="21">
        <v>0.3888888888888889</v>
      </c>
      <c r="O963" s="21">
        <v>0.9145833333333333</v>
      </c>
      <c r="P963" s="18">
        <v>227</v>
      </c>
      <c r="Q963" s="21">
        <v>0.47083333333333333</v>
      </c>
      <c r="R963" s="18">
        <v>1</v>
      </c>
    </row>
    <row r="964" spans="1:18" ht="15" x14ac:dyDescent="0.25">
      <c r="A964" s="25">
        <v>45754</v>
      </c>
      <c r="B964" s="18" t="s">
        <v>1031</v>
      </c>
      <c r="C964" s="18" t="s">
        <v>0</v>
      </c>
      <c r="D964" s="18">
        <v>100001794</v>
      </c>
      <c r="E964" s="18" t="s">
        <v>1719</v>
      </c>
      <c r="F964" s="18" t="s">
        <v>1011</v>
      </c>
      <c r="H964" s="18" t="s">
        <v>979</v>
      </c>
      <c r="I964" s="18" t="s">
        <v>985</v>
      </c>
      <c r="J964" s="26"/>
      <c r="K964" s="20">
        <v>0.25</v>
      </c>
      <c r="L964" s="20">
        <v>0.18333333333333332</v>
      </c>
      <c r="M964" s="20">
        <v>0</v>
      </c>
      <c r="N964" s="21">
        <v>0.22361111111111112</v>
      </c>
      <c r="O964" s="21">
        <v>0.69166666666666665</v>
      </c>
      <c r="P964" s="18">
        <v>411</v>
      </c>
      <c r="Q964" s="21">
        <v>0.43333333333333335</v>
      </c>
      <c r="R964" s="18">
        <v>1</v>
      </c>
    </row>
    <row r="965" spans="1:18" ht="15" x14ac:dyDescent="0.25">
      <c r="A965" s="25">
        <v>45754</v>
      </c>
      <c r="B965" s="18" t="s">
        <v>473</v>
      </c>
      <c r="C965" s="18" t="s">
        <v>1</v>
      </c>
      <c r="D965" s="18" t="s">
        <v>826</v>
      </c>
      <c r="F965" s="18" t="s">
        <v>578</v>
      </c>
      <c r="H965" s="18" t="s">
        <v>578</v>
      </c>
      <c r="I965" s="18" t="s">
        <v>578</v>
      </c>
      <c r="J965" s="26"/>
      <c r="K965" s="20">
        <v>0.35972222222222222</v>
      </c>
      <c r="L965" s="20">
        <v>0.16319444444444445</v>
      </c>
      <c r="M965" s="20">
        <v>0</v>
      </c>
      <c r="N965" s="21">
        <v>0.34375</v>
      </c>
      <c r="O965" s="21">
        <v>0.93194444444444446</v>
      </c>
      <c r="P965" s="18">
        <v>563</v>
      </c>
      <c r="Q965" s="21">
        <v>0.5229166666666667</v>
      </c>
      <c r="R965" s="18">
        <v>1</v>
      </c>
    </row>
    <row r="966" spans="1:18" ht="15" x14ac:dyDescent="0.25">
      <c r="A966" s="25">
        <v>45754</v>
      </c>
      <c r="B966" s="18" t="s">
        <v>475</v>
      </c>
      <c r="C966" s="18" t="s">
        <v>1</v>
      </c>
      <c r="D966" s="18" t="s">
        <v>828</v>
      </c>
      <c r="E966" s="18" t="s">
        <v>689</v>
      </c>
      <c r="F966" s="18" t="s">
        <v>636</v>
      </c>
      <c r="H966" s="18" t="s">
        <v>603</v>
      </c>
      <c r="I966" s="18" t="s">
        <v>683</v>
      </c>
      <c r="J966" s="26"/>
      <c r="K966" s="20">
        <v>0.15416666666666667</v>
      </c>
      <c r="L966" s="20">
        <v>0.22500000000000001</v>
      </c>
      <c r="M966" s="20">
        <v>0</v>
      </c>
      <c r="N966" s="21">
        <v>0.2673611111111111</v>
      </c>
      <c r="O966" s="21">
        <v>0.68125000000000002</v>
      </c>
      <c r="P966" s="18">
        <v>229</v>
      </c>
      <c r="Q966" s="21">
        <v>0.37916666666666665</v>
      </c>
      <c r="R966" s="18">
        <v>1</v>
      </c>
    </row>
    <row r="967" spans="1:18" ht="15" x14ac:dyDescent="0.25">
      <c r="A967" s="25">
        <v>45754</v>
      </c>
      <c r="B967" s="18" t="s">
        <v>1875</v>
      </c>
      <c r="C967" s="18" t="s">
        <v>0</v>
      </c>
      <c r="D967" s="18">
        <v>100001394</v>
      </c>
      <c r="E967" s="18" t="s">
        <v>1719</v>
      </c>
      <c r="F967" s="18" t="s">
        <v>578</v>
      </c>
      <c r="H967" s="18" t="s">
        <v>693</v>
      </c>
      <c r="I967" s="18" t="s">
        <v>578</v>
      </c>
      <c r="J967" s="26"/>
      <c r="K967" s="20">
        <v>0.3034722222222222</v>
      </c>
      <c r="L967" s="20">
        <v>0.20069444444444445</v>
      </c>
      <c r="M967" s="20">
        <v>0</v>
      </c>
      <c r="N967" s="21">
        <v>0.21249999999999999</v>
      </c>
      <c r="O967" s="21">
        <v>0.77916666666666667</v>
      </c>
      <c r="P967" s="18">
        <v>450</v>
      </c>
      <c r="Q967" s="21">
        <v>0.50416666666666665</v>
      </c>
      <c r="R967" s="18">
        <v>1</v>
      </c>
    </row>
    <row r="968" spans="1:18" ht="15" x14ac:dyDescent="0.25">
      <c r="A968" s="25">
        <v>45754</v>
      </c>
      <c r="B968" s="18" t="s">
        <v>244</v>
      </c>
      <c r="C968" s="18" t="s">
        <v>0</v>
      </c>
      <c r="D968" s="18" t="s">
        <v>1821</v>
      </c>
      <c r="E968" s="18" t="s">
        <v>702</v>
      </c>
      <c r="F968" s="18" t="s">
        <v>618</v>
      </c>
      <c r="H968" s="18" t="s">
        <v>897</v>
      </c>
      <c r="I968" s="18" t="s">
        <v>897</v>
      </c>
      <c r="J968" s="26"/>
      <c r="K968" s="20">
        <v>0.23194444444444445</v>
      </c>
      <c r="L968" s="20">
        <v>9.583333333333334E-2</v>
      </c>
      <c r="M968" s="20">
        <v>0</v>
      </c>
      <c r="N968" s="21">
        <v>0.16944444444444445</v>
      </c>
      <c r="O968" s="21">
        <v>0.54166666666666663</v>
      </c>
      <c r="P968" s="18">
        <v>287</v>
      </c>
      <c r="Q968" s="21">
        <v>0.32777777777777778</v>
      </c>
      <c r="R968" s="18">
        <v>1</v>
      </c>
    </row>
    <row r="969" spans="1:18" ht="15" x14ac:dyDescent="0.25">
      <c r="A969" s="25">
        <v>45754</v>
      </c>
      <c r="B969" s="18" t="s">
        <v>409</v>
      </c>
      <c r="C969" s="18" t="s">
        <v>0</v>
      </c>
      <c r="D969" s="18" t="s">
        <v>1865</v>
      </c>
      <c r="E969" s="18" t="s">
        <v>703</v>
      </c>
      <c r="F969" s="18" t="s">
        <v>1861</v>
      </c>
      <c r="H969" s="18" t="s">
        <v>4</v>
      </c>
      <c r="I969" s="18" t="s">
        <v>1860</v>
      </c>
      <c r="J969" s="26"/>
      <c r="K969" s="20">
        <v>0.16944444444444445</v>
      </c>
      <c r="L969" s="20">
        <v>9.2361111111111116E-2</v>
      </c>
      <c r="M969" s="20">
        <v>0</v>
      </c>
      <c r="N969" s="21">
        <v>0.4826388888888889</v>
      </c>
      <c r="O969" s="21">
        <v>0.78749999999999998</v>
      </c>
      <c r="P969" s="18">
        <v>240</v>
      </c>
      <c r="Q969" s="21">
        <v>0.26180555555555557</v>
      </c>
      <c r="R969" s="18">
        <v>1</v>
      </c>
    </row>
    <row r="970" spans="1:18" ht="15" x14ac:dyDescent="0.25">
      <c r="A970" s="25">
        <v>45754</v>
      </c>
      <c r="B970" s="18" t="s">
        <v>1799</v>
      </c>
      <c r="C970" s="18" t="s">
        <v>0</v>
      </c>
      <c r="D970" s="18" t="s">
        <v>1822</v>
      </c>
      <c r="E970" s="18" t="s">
        <v>1080</v>
      </c>
      <c r="F970" s="18" t="s">
        <v>1779</v>
      </c>
      <c r="H970" s="18" t="s">
        <v>1790</v>
      </c>
      <c r="I970" s="18" t="s">
        <v>1797</v>
      </c>
      <c r="J970" s="26"/>
      <c r="K970" s="20">
        <v>0.34444444444444444</v>
      </c>
      <c r="L970" s="20">
        <v>5.9027777777777776E-2</v>
      </c>
      <c r="M970" s="20">
        <v>0</v>
      </c>
      <c r="N970" s="21">
        <v>0.20555555555555555</v>
      </c>
      <c r="O970" s="21">
        <v>0.69722222222222219</v>
      </c>
      <c r="P970" s="18">
        <v>599</v>
      </c>
      <c r="Q970" s="21">
        <v>0.40347222222222223</v>
      </c>
      <c r="R970" s="18">
        <v>1</v>
      </c>
    </row>
    <row r="971" spans="1:18" ht="15" x14ac:dyDescent="0.25">
      <c r="A971" s="25">
        <v>45754</v>
      </c>
      <c r="B971" s="18" t="s">
        <v>249</v>
      </c>
      <c r="C971" s="18" t="s">
        <v>0</v>
      </c>
      <c r="D971" s="18" t="s">
        <v>1876</v>
      </c>
      <c r="E971" s="18" t="s">
        <v>1080</v>
      </c>
      <c r="F971" s="18" t="s">
        <v>1774</v>
      </c>
      <c r="H971" s="18" t="s">
        <v>1789</v>
      </c>
      <c r="I971" s="18" t="s">
        <v>1796</v>
      </c>
      <c r="J971" s="26"/>
      <c r="K971" s="20">
        <v>0.41249999999999998</v>
      </c>
      <c r="L971" s="20">
        <v>5.2083333333333336E-2</v>
      </c>
      <c r="M971" s="20">
        <v>0</v>
      </c>
      <c r="N971" s="21">
        <v>0.24027777777777778</v>
      </c>
      <c r="O971" s="21">
        <v>0.79513888888888884</v>
      </c>
      <c r="P971" s="18">
        <v>642</v>
      </c>
      <c r="Q971" s="21">
        <v>0.46458333333333335</v>
      </c>
      <c r="R971" s="18">
        <v>1</v>
      </c>
    </row>
    <row r="972" spans="1:18" ht="15" x14ac:dyDescent="0.25">
      <c r="A972" s="25">
        <v>45754</v>
      </c>
      <c r="B972" s="18" t="s">
        <v>252</v>
      </c>
      <c r="C972" s="18" t="s">
        <v>1</v>
      </c>
      <c r="D972" s="18" t="s">
        <v>830</v>
      </c>
      <c r="E972" s="18" t="s">
        <v>702</v>
      </c>
      <c r="F972" s="18" t="s">
        <v>640</v>
      </c>
      <c r="H972" s="18" t="s">
        <v>602</v>
      </c>
      <c r="I972" s="18" t="s">
        <v>602</v>
      </c>
      <c r="J972" s="26"/>
      <c r="K972" s="20">
        <v>0.24236111111111111</v>
      </c>
      <c r="L972" s="20">
        <v>0.15069444444444444</v>
      </c>
      <c r="M972" s="20">
        <v>0</v>
      </c>
      <c r="N972" s="21">
        <v>0.27013888888888887</v>
      </c>
      <c r="O972" s="21">
        <v>0.6958333333333333</v>
      </c>
      <c r="P972" s="18">
        <v>313</v>
      </c>
      <c r="Q972" s="21">
        <v>0.39305555555555555</v>
      </c>
      <c r="R972" s="18">
        <v>1</v>
      </c>
    </row>
    <row r="973" spans="1:18" ht="15" x14ac:dyDescent="0.25">
      <c r="A973" s="25">
        <v>45754</v>
      </c>
      <c r="B973" s="18" t="s">
        <v>476</v>
      </c>
      <c r="C973" s="18" t="s">
        <v>1</v>
      </c>
      <c r="D973" s="18" t="s">
        <v>831</v>
      </c>
      <c r="E973" s="18" t="s">
        <v>702</v>
      </c>
      <c r="H973" s="18" t="s">
        <v>1851</v>
      </c>
      <c r="I973" s="18" t="s">
        <v>1855</v>
      </c>
      <c r="J973" s="26"/>
      <c r="K973" s="20">
        <v>3.4027777777777775E-2</v>
      </c>
      <c r="L973" s="20">
        <v>1.5972222222222221E-2</v>
      </c>
      <c r="M973" s="20">
        <v>0</v>
      </c>
      <c r="N973" s="21">
        <v>0.34722222222222221</v>
      </c>
      <c r="O973" s="21">
        <v>0.3972222222222222</v>
      </c>
      <c r="P973" s="18">
        <v>25</v>
      </c>
      <c r="Q973" s="21">
        <v>0.05</v>
      </c>
      <c r="R973" s="18">
        <v>1</v>
      </c>
    </row>
    <row r="974" spans="1:18" ht="15" x14ac:dyDescent="0.25">
      <c r="A974" s="25">
        <v>45754</v>
      </c>
      <c r="B974" s="18" t="s">
        <v>258</v>
      </c>
      <c r="D974" s="18" t="s">
        <v>944</v>
      </c>
      <c r="E974" s="18" t="s">
        <v>1719</v>
      </c>
      <c r="F974" s="18" t="s">
        <v>1017</v>
      </c>
      <c r="H974" s="18" t="s">
        <v>977</v>
      </c>
      <c r="I974" s="18" t="s">
        <v>984</v>
      </c>
      <c r="J974" s="26"/>
      <c r="K974" s="20">
        <v>0.36805555555555558</v>
      </c>
      <c r="L974" s="20">
        <v>0.12916666666666668</v>
      </c>
      <c r="M974" s="20">
        <v>0</v>
      </c>
      <c r="N974" s="21">
        <v>0.61111111111111116</v>
      </c>
      <c r="O974" s="21">
        <v>0.10833333333333334</v>
      </c>
      <c r="P974" s="18">
        <v>642</v>
      </c>
      <c r="Q974" s="21">
        <v>0.49722222222222223</v>
      </c>
      <c r="R974" s="18">
        <v>1</v>
      </c>
    </row>
    <row r="975" spans="1:18" ht="15" x14ac:dyDescent="0.25">
      <c r="A975" s="25">
        <v>45754</v>
      </c>
      <c r="B975" s="18" t="s">
        <v>261</v>
      </c>
      <c r="C975" s="18" t="s">
        <v>0</v>
      </c>
      <c r="D975" s="18" t="s">
        <v>1823</v>
      </c>
      <c r="E975" s="18" t="s">
        <v>702</v>
      </c>
      <c r="F975" s="18" t="s">
        <v>1773</v>
      </c>
      <c r="H975" s="18" t="s">
        <v>1788</v>
      </c>
      <c r="I975" s="18" t="s">
        <v>1788</v>
      </c>
      <c r="J975" s="26"/>
      <c r="K975" s="20">
        <v>0.26458333333333334</v>
      </c>
      <c r="L975" s="20">
        <v>8.0555555555555561E-2</v>
      </c>
      <c r="M975" s="20">
        <v>0</v>
      </c>
      <c r="N975" s="21">
        <v>0.26527777777777778</v>
      </c>
      <c r="O975" s="21">
        <v>0.64583333333333337</v>
      </c>
      <c r="P975" s="18">
        <v>316</v>
      </c>
      <c r="Q975" s="21">
        <v>0.34513888888888888</v>
      </c>
      <c r="R975" s="18">
        <v>1</v>
      </c>
    </row>
    <row r="976" spans="1:18" ht="15" x14ac:dyDescent="0.25">
      <c r="A976" s="25">
        <v>45754</v>
      </c>
      <c r="B976" s="18" t="s">
        <v>262</v>
      </c>
      <c r="C976" s="18" t="s">
        <v>0</v>
      </c>
      <c r="D976" s="18" t="s">
        <v>930</v>
      </c>
      <c r="E976" s="18" t="s">
        <v>689</v>
      </c>
      <c r="F976" s="18" t="s">
        <v>998</v>
      </c>
      <c r="H976" s="18" t="s">
        <v>895</v>
      </c>
      <c r="I976" s="18" t="s">
        <v>966</v>
      </c>
      <c r="J976" s="26"/>
      <c r="K976" s="20">
        <v>0.20277777777777778</v>
      </c>
      <c r="L976" s="20">
        <v>0.18819444444444444</v>
      </c>
      <c r="M976" s="20">
        <v>0</v>
      </c>
      <c r="N976" s="21">
        <v>0.25486111111111109</v>
      </c>
      <c r="O976" s="21">
        <v>0.68194444444444446</v>
      </c>
      <c r="P976" s="18">
        <v>229</v>
      </c>
      <c r="Q976" s="21">
        <v>0.39097222222222222</v>
      </c>
      <c r="R976" s="18">
        <v>1</v>
      </c>
    </row>
    <row r="977" spans="1:18" ht="15" x14ac:dyDescent="0.25">
      <c r="A977" s="25">
        <v>45754</v>
      </c>
      <c r="B977" s="18" t="s">
        <v>265</v>
      </c>
      <c r="D977" s="18" t="s">
        <v>931</v>
      </c>
      <c r="E977" s="18" t="s">
        <v>1719</v>
      </c>
      <c r="F977" s="18" t="s">
        <v>1021</v>
      </c>
      <c r="H977" s="18" t="s">
        <v>979</v>
      </c>
      <c r="I977" s="18" t="s">
        <v>985</v>
      </c>
      <c r="J977" s="26"/>
      <c r="K977" s="20">
        <v>0.2361111111111111</v>
      </c>
      <c r="L977" s="20">
        <v>0.15347222222222223</v>
      </c>
      <c r="M977" s="20">
        <v>0</v>
      </c>
      <c r="N977" s="21">
        <v>0.23055555555555557</v>
      </c>
      <c r="O977" s="21">
        <v>0.66111111111111109</v>
      </c>
      <c r="P977" s="18">
        <v>212</v>
      </c>
      <c r="Q977" s="21">
        <v>0.38958333333333334</v>
      </c>
      <c r="R977" s="18">
        <v>1</v>
      </c>
    </row>
    <row r="978" spans="1:18" ht="15" x14ac:dyDescent="0.25">
      <c r="A978" s="25">
        <v>45754</v>
      </c>
      <c r="B978" s="18" t="s">
        <v>266</v>
      </c>
      <c r="C978" s="18" t="s">
        <v>0</v>
      </c>
      <c r="D978" s="18" t="s">
        <v>1824</v>
      </c>
      <c r="E978" s="18" t="s">
        <v>702</v>
      </c>
      <c r="F978" s="18" t="s">
        <v>1772</v>
      </c>
      <c r="H978" s="18" t="s">
        <v>1788</v>
      </c>
      <c r="I978" s="18" t="s">
        <v>1788</v>
      </c>
      <c r="J978" s="26"/>
      <c r="K978" s="20">
        <v>3.2638888888888891E-2</v>
      </c>
      <c r="L978" s="20">
        <v>0.31805555555555554</v>
      </c>
      <c r="M978" s="20">
        <v>0</v>
      </c>
      <c r="N978" s="21">
        <v>0.29375000000000001</v>
      </c>
      <c r="O978" s="21">
        <v>0.66597222222222219</v>
      </c>
      <c r="P978" s="18">
        <v>29</v>
      </c>
      <c r="Q978" s="21">
        <v>0.35069444444444442</v>
      </c>
      <c r="R978" s="18">
        <v>1</v>
      </c>
    </row>
    <row r="979" spans="1:18" ht="15" x14ac:dyDescent="0.25">
      <c r="A979" s="25">
        <v>45754</v>
      </c>
      <c r="B979" s="18" t="s">
        <v>477</v>
      </c>
      <c r="C979" s="18" t="s">
        <v>1</v>
      </c>
      <c r="D979" s="18" t="s">
        <v>833</v>
      </c>
      <c r="E979" s="18" t="s">
        <v>703</v>
      </c>
      <c r="F979" s="18" t="s">
        <v>20</v>
      </c>
      <c r="H979" s="18" t="s">
        <v>4</v>
      </c>
      <c r="I979" s="18" t="s">
        <v>674</v>
      </c>
      <c r="J979" s="26"/>
      <c r="K979" s="20">
        <v>0.14930555555555555</v>
      </c>
      <c r="L979" s="20">
        <v>9.7916666666666666E-2</v>
      </c>
      <c r="M979" s="20">
        <v>0</v>
      </c>
      <c r="N979" s="21">
        <v>0.19097222222222221</v>
      </c>
      <c r="O979" s="21">
        <v>0.44027777777777777</v>
      </c>
      <c r="P979" s="18">
        <v>232</v>
      </c>
      <c r="Q979" s="21">
        <v>0.24722222222222223</v>
      </c>
      <c r="R979" s="18">
        <v>1</v>
      </c>
    </row>
    <row r="980" spans="1:18" ht="15" x14ac:dyDescent="0.25">
      <c r="A980" s="25">
        <v>45754</v>
      </c>
      <c r="B980" s="18" t="s">
        <v>268</v>
      </c>
      <c r="C980" s="18" t="s">
        <v>0</v>
      </c>
      <c r="D980" s="18" t="s">
        <v>1825</v>
      </c>
      <c r="E980" s="18" t="s">
        <v>702</v>
      </c>
      <c r="F980" s="18" t="s">
        <v>1763</v>
      </c>
      <c r="H980" s="18" t="s">
        <v>897</v>
      </c>
      <c r="I980" s="18" t="s">
        <v>897</v>
      </c>
      <c r="J980" s="26"/>
      <c r="K980" s="20">
        <v>0.22569444444444445</v>
      </c>
      <c r="L980" s="20">
        <v>0.20069444444444445</v>
      </c>
      <c r="M980" s="20">
        <v>0</v>
      </c>
      <c r="N980" s="21">
        <v>0.21180555555555555</v>
      </c>
      <c r="O980" s="21">
        <v>0.67291666666666672</v>
      </c>
      <c r="P980" s="18">
        <v>253</v>
      </c>
      <c r="Q980" s="21">
        <v>0.42638888888888887</v>
      </c>
      <c r="R980" s="18">
        <v>1</v>
      </c>
    </row>
    <row r="981" spans="1:18" ht="15" x14ac:dyDescent="0.25">
      <c r="A981" s="25">
        <v>45754</v>
      </c>
      <c r="B981" s="18" t="s">
        <v>13</v>
      </c>
      <c r="C981" s="18" t="s">
        <v>0</v>
      </c>
      <c r="D981" s="18" t="s">
        <v>834</v>
      </c>
      <c r="E981" s="18" t="s">
        <v>703</v>
      </c>
      <c r="F981" s="18" t="s">
        <v>1843</v>
      </c>
      <c r="H981" s="18" t="s">
        <v>4</v>
      </c>
      <c r="I981" s="18" t="s">
        <v>678</v>
      </c>
      <c r="J981" s="26"/>
      <c r="K981" s="20">
        <v>0.1423611111111111</v>
      </c>
      <c r="L981" s="20">
        <v>0.15</v>
      </c>
      <c r="M981" s="20">
        <v>0</v>
      </c>
      <c r="N981" s="21">
        <v>7.3611111111111113E-2</v>
      </c>
      <c r="O981" s="21">
        <v>0.39930555555555558</v>
      </c>
      <c r="P981" s="18">
        <v>161</v>
      </c>
      <c r="Q981" s="21">
        <v>0.29236111111111113</v>
      </c>
      <c r="R981" s="18">
        <v>1</v>
      </c>
    </row>
    <row r="982" spans="1:18" ht="15" x14ac:dyDescent="0.25">
      <c r="A982" s="25">
        <v>45754</v>
      </c>
      <c r="B982" s="18" t="s">
        <v>410</v>
      </c>
      <c r="C982" s="18" t="s">
        <v>0</v>
      </c>
      <c r="D982" s="18" t="s">
        <v>1863</v>
      </c>
      <c r="E982" s="18" t="s">
        <v>703</v>
      </c>
      <c r="F982" s="18" t="s">
        <v>1861</v>
      </c>
      <c r="H982" s="18" t="s">
        <v>4</v>
      </c>
      <c r="I982" s="18" t="s">
        <v>1860</v>
      </c>
      <c r="J982" s="26"/>
      <c r="K982" s="20">
        <v>0.21319444444444444</v>
      </c>
      <c r="L982" s="20">
        <v>0.24513888888888888</v>
      </c>
      <c r="M982" s="20">
        <v>0</v>
      </c>
      <c r="N982" s="21"/>
      <c r="O982" s="21">
        <v>0.4909722222222222</v>
      </c>
      <c r="P982" s="18">
        <v>514</v>
      </c>
      <c r="Q982" s="21">
        <v>0.45833333333333331</v>
      </c>
      <c r="R982" s="18">
        <v>1</v>
      </c>
    </row>
    <row r="983" spans="1:18" ht="15" x14ac:dyDescent="0.25">
      <c r="A983" s="25">
        <v>45754</v>
      </c>
      <c r="B983" s="18" t="s">
        <v>479</v>
      </c>
      <c r="C983" s="18" t="s">
        <v>1</v>
      </c>
      <c r="D983" s="18" t="s">
        <v>836</v>
      </c>
      <c r="E983" s="18" t="s">
        <v>689</v>
      </c>
      <c r="F983" s="18" t="s">
        <v>630</v>
      </c>
      <c r="H983" s="18" t="s">
        <v>599</v>
      </c>
      <c r="I983" s="18" t="s">
        <v>1056</v>
      </c>
      <c r="J983" s="26"/>
      <c r="K983" s="20">
        <v>0.27500000000000002</v>
      </c>
      <c r="L983" s="20">
        <v>0.17083333333333334</v>
      </c>
      <c r="M983" s="20">
        <v>0</v>
      </c>
      <c r="N983" s="21">
        <v>0.21875</v>
      </c>
      <c r="O983" s="21">
        <v>0.69930555555555551</v>
      </c>
      <c r="P983" s="18">
        <v>403</v>
      </c>
      <c r="Q983" s="21">
        <v>0.44583333333333336</v>
      </c>
      <c r="R983" s="18">
        <v>1</v>
      </c>
    </row>
    <row r="984" spans="1:18" ht="15" x14ac:dyDescent="0.25">
      <c r="A984" s="25">
        <v>45754</v>
      </c>
      <c r="B984" s="18" t="s">
        <v>481</v>
      </c>
      <c r="C984" s="18" t="s">
        <v>1</v>
      </c>
      <c r="D984" s="18" t="s">
        <v>839</v>
      </c>
      <c r="E984" s="18" t="s">
        <v>703</v>
      </c>
      <c r="F984" s="18" t="s">
        <v>48</v>
      </c>
      <c r="H984" s="18" t="s">
        <v>4</v>
      </c>
      <c r="I984" s="18" t="s">
        <v>674</v>
      </c>
      <c r="J984" s="26"/>
      <c r="K984" s="20">
        <v>0.30694444444444446</v>
      </c>
      <c r="L984" s="20">
        <v>0.38611111111111113</v>
      </c>
      <c r="M984" s="20">
        <v>0</v>
      </c>
      <c r="N984" s="21">
        <v>0.12569444444444444</v>
      </c>
      <c r="O984" s="21">
        <v>0.3215277777777778</v>
      </c>
      <c r="P984" s="18">
        <v>395</v>
      </c>
      <c r="Q984" s="21">
        <v>0.69305555555555554</v>
      </c>
      <c r="R984" s="18">
        <v>1</v>
      </c>
    </row>
    <row r="985" spans="1:18" ht="15" x14ac:dyDescent="0.25">
      <c r="A985" s="25">
        <v>45754</v>
      </c>
      <c r="B985" s="18" t="s">
        <v>411</v>
      </c>
      <c r="C985" s="18" t="s">
        <v>0</v>
      </c>
      <c r="D985" s="18" t="s">
        <v>841</v>
      </c>
      <c r="E985" s="18" t="s">
        <v>1080</v>
      </c>
      <c r="F985" s="18" t="s">
        <v>987</v>
      </c>
      <c r="H985" s="18" t="s">
        <v>557</v>
      </c>
      <c r="I985" s="18" t="s">
        <v>557</v>
      </c>
      <c r="J985" s="26"/>
      <c r="K985" s="20">
        <v>0.13680555555555557</v>
      </c>
      <c r="L985" s="20">
        <v>0.10625</v>
      </c>
      <c r="M985" s="20">
        <v>0</v>
      </c>
      <c r="N985" s="21">
        <v>0.88194444444444442</v>
      </c>
      <c r="O985" s="21">
        <v>0.14930555555555555</v>
      </c>
      <c r="P985" s="18">
        <v>179</v>
      </c>
      <c r="Q985" s="21">
        <v>0.24305555555555555</v>
      </c>
      <c r="R985" s="18">
        <v>1</v>
      </c>
    </row>
    <row r="986" spans="1:18" ht="15" x14ac:dyDescent="0.25">
      <c r="A986" s="25">
        <v>45754</v>
      </c>
      <c r="B986" s="18" t="s">
        <v>277</v>
      </c>
      <c r="D986" s="18" t="s">
        <v>945</v>
      </c>
      <c r="E986" s="18" t="s">
        <v>1719</v>
      </c>
      <c r="F986" s="18" t="s">
        <v>1077</v>
      </c>
      <c r="H986" s="18" t="s">
        <v>605</v>
      </c>
      <c r="I986" s="18" t="s">
        <v>687</v>
      </c>
      <c r="J986" s="26"/>
      <c r="K986" s="20">
        <v>0.28958333333333336</v>
      </c>
      <c r="L986" s="20">
        <v>0.15902777777777777</v>
      </c>
      <c r="M986" s="20">
        <v>0</v>
      </c>
      <c r="N986" s="21">
        <v>0.1</v>
      </c>
      <c r="O986" s="21">
        <v>0.61250000000000004</v>
      </c>
      <c r="P986" s="18">
        <v>561</v>
      </c>
      <c r="Q986" s="21">
        <v>0.44861111111111113</v>
      </c>
      <c r="R986" s="18">
        <v>1</v>
      </c>
    </row>
    <row r="987" spans="1:18" ht="15" x14ac:dyDescent="0.25">
      <c r="A987" s="25">
        <v>45754</v>
      </c>
      <c r="B987" s="18" t="s">
        <v>279</v>
      </c>
      <c r="D987" s="18" t="s">
        <v>953</v>
      </c>
      <c r="E987" s="18" t="s">
        <v>1719</v>
      </c>
      <c r="F987" s="18" t="s">
        <v>1857</v>
      </c>
      <c r="H987" s="18" t="s">
        <v>976</v>
      </c>
      <c r="I987" s="18" t="s">
        <v>1058</v>
      </c>
      <c r="J987" s="26"/>
      <c r="K987" s="20">
        <v>0.25555555555555554</v>
      </c>
      <c r="L987" s="20">
        <v>0.17152777777777778</v>
      </c>
      <c r="M987" s="20">
        <v>0</v>
      </c>
      <c r="N987" s="21">
        <v>0.23541666666666666</v>
      </c>
      <c r="O987" s="21">
        <v>0.69444444444444442</v>
      </c>
      <c r="P987" s="18">
        <v>347</v>
      </c>
      <c r="Q987" s="21">
        <v>0.42708333333333331</v>
      </c>
      <c r="R987" s="18">
        <v>1</v>
      </c>
    </row>
    <row r="988" spans="1:18" ht="15" x14ac:dyDescent="0.25">
      <c r="A988" s="25">
        <v>45754</v>
      </c>
      <c r="B988" s="18" t="s">
        <v>483</v>
      </c>
      <c r="C988" s="18" t="s">
        <v>0</v>
      </c>
      <c r="D988" s="18" t="s">
        <v>1826</v>
      </c>
      <c r="E988" s="18" t="s">
        <v>1080</v>
      </c>
      <c r="F988" s="18" t="s">
        <v>1784</v>
      </c>
      <c r="J988" s="26"/>
      <c r="K988" s="20">
        <v>0.36736111111111114</v>
      </c>
      <c r="L988" s="20">
        <v>0.12361111111111112</v>
      </c>
      <c r="M988" s="20">
        <v>0</v>
      </c>
      <c r="N988" s="21">
        <v>0.10347222222222222</v>
      </c>
      <c r="O988" s="21">
        <v>0.65902777777777777</v>
      </c>
      <c r="P988" s="18">
        <v>572</v>
      </c>
      <c r="Q988" s="21">
        <v>0.4909722222222222</v>
      </c>
      <c r="R988" s="18">
        <v>1</v>
      </c>
    </row>
    <row r="989" spans="1:18" ht="15" x14ac:dyDescent="0.25">
      <c r="A989" s="25">
        <v>45754</v>
      </c>
      <c r="B989" s="18" t="s">
        <v>484</v>
      </c>
      <c r="C989" s="18" t="s">
        <v>1</v>
      </c>
      <c r="D989" s="18" t="s">
        <v>844</v>
      </c>
      <c r="J989" s="26"/>
      <c r="K989" s="20">
        <v>0.34027777777777779</v>
      </c>
      <c r="L989" s="20">
        <v>0.11527777777777778</v>
      </c>
      <c r="M989" s="20">
        <v>0</v>
      </c>
      <c r="N989" s="21">
        <v>0.30277777777777776</v>
      </c>
      <c r="O989" s="21">
        <v>0.80625000000000002</v>
      </c>
      <c r="P989" s="18">
        <v>611</v>
      </c>
      <c r="Q989" s="21">
        <v>0.45555555555555555</v>
      </c>
      <c r="R989" s="18">
        <v>1</v>
      </c>
    </row>
    <row r="990" spans="1:18" ht="15" x14ac:dyDescent="0.25">
      <c r="A990" s="25">
        <v>45754</v>
      </c>
      <c r="B990" s="18" t="s">
        <v>487</v>
      </c>
      <c r="C990" s="18" t="s">
        <v>1</v>
      </c>
      <c r="D990" s="18" t="s">
        <v>851</v>
      </c>
      <c r="E990" s="18" t="s">
        <v>702</v>
      </c>
      <c r="F990" s="18" t="s">
        <v>633</v>
      </c>
      <c r="H990" s="18" t="s">
        <v>686</v>
      </c>
      <c r="I990" s="18" t="s">
        <v>686</v>
      </c>
      <c r="J990" s="26"/>
      <c r="K990" s="20">
        <v>0.1388888888888889</v>
      </c>
      <c r="L990" s="20">
        <v>0.29305555555555557</v>
      </c>
      <c r="M990" s="20">
        <v>0</v>
      </c>
      <c r="N990" s="21">
        <v>0.29375000000000001</v>
      </c>
      <c r="O990" s="21">
        <v>0.76666666666666672</v>
      </c>
      <c r="P990" s="18">
        <v>62</v>
      </c>
      <c r="Q990" s="21">
        <v>0.43194444444444446</v>
      </c>
      <c r="R990" s="18">
        <v>1</v>
      </c>
    </row>
    <row r="991" spans="1:18" ht="15" x14ac:dyDescent="0.25">
      <c r="A991" s="25">
        <v>45754</v>
      </c>
      <c r="B991" s="18" t="s">
        <v>414</v>
      </c>
      <c r="C991" s="18" t="s">
        <v>0</v>
      </c>
      <c r="D991" s="18" t="s">
        <v>854</v>
      </c>
      <c r="E991" s="18" t="s">
        <v>698</v>
      </c>
      <c r="F991" s="18" t="s">
        <v>586</v>
      </c>
      <c r="H991" s="18" t="s">
        <v>560</v>
      </c>
      <c r="I991" s="18" t="s">
        <v>680</v>
      </c>
      <c r="J991" s="26"/>
      <c r="K991" s="20">
        <v>0.16597222222222222</v>
      </c>
      <c r="L991" s="20">
        <v>0.15972222222222221</v>
      </c>
      <c r="M991" s="20">
        <v>0</v>
      </c>
      <c r="N991" s="21">
        <v>0.96180555555555558</v>
      </c>
      <c r="O991" s="21">
        <v>0.32222222222222224</v>
      </c>
      <c r="P991" s="18">
        <v>214</v>
      </c>
      <c r="Q991" s="21">
        <v>0.32569444444444445</v>
      </c>
      <c r="R991" s="18">
        <v>1</v>
      </c>
    </row>
    <row r="992" spans="1:18" ht="15" x14ac:dyDescent="0.25">
      <c r="A992" s="25">
        <v>45754</v>
      </c>
      <c r="B992" s="18" t="s">
        <v>295</v>
      </c>
      <c r="C992" s="18" t="s">
        <v>1</v>
      </c>
      <c r="D992" s="18">
        <v>100001852</v>
      </c>
      <c r="E992" s="18" t="s">
        <v>1080</v>
      </c>
      <c r="F992" s="18" t="s">
        <v>1082</v>
      </c>
      <c r="H992" s="18" t="s">
        <v>1083</v>
      </c>
      <c r="I992" s="18" t="s">
        <v>1854</v>
      </c>
      <c r="J992" s="26"/>
      <c r="K992" s="20">
        <v>0.35625000000000001</v>
      </c>
      <c r="L992" s="20">
        <v>1.8749999999999999E-2</v>
      </c>
      <c r="M992" s="20">
        <v>0</v>
      </c>
      <c r="N992" s="21">
        <v>0.28472222222222221</v>
      </c>
      <c r="O992" s="21">
        <v>0.69930555555555551</v>
      </c>
      <c r="P992" s="18">
        <v>614</v>
      </c>
      <c r="Q992" s="21">
        <v>0.375</v>
      </c>
      <c r="R992" s="18">
        <v>1</v>
      </c>
    </row>
    <row r="993" spans="1:18" ht="15" x14ac:dyDescent="0.25">
      <c r="A993" s="25">
        <v>45754</v>
      </c>
      <c r="B993" s="18" t="s">
        <v>298</v>
      </c>
      <c r="C993" s="18" t="s">
        <v>0</v>
      </c>
      <c r="D993" s="18" t="s">
        <v>1827</v>
      </c>
      <c r="E993" s="18" t="s">
        <v>702</v>
      </c>
      <c r="F993" s="18" t="s">
        <v>1762</v>
      </c>
      <c r="H993" s="18" t="s">
        <v>897</v>
      </c>
      <c r="I993" s="18" t="s">
        <v>897</v>
      </c>
      <c r="J993" s="26"/>
      <c r="K993" s="20">
        <v>0.21597222222222223</v>
      </c>
      <c r="L993" s="20">
        <v>0.1361111111111111</v>
      </c>
      <c r="M993" s="20">
        <v>0</v>
      </c>
      <c r="N993" s="21">
        <v>0.30069444444444443</v>
      </c>
      <c r="O993" s="21">
        <v>0.69374999999999998</v>
      </c>
      <c r="P993" s="18">
        <v>327</v>
      </c>
      <c r="Q993" s="21">
        <v>0.35208333333333336</v>
      </c>
      <c r="R993" s="18">
        <v>1</v>
      </c>
    </row>
    <row r="994" spans="1:18" ht="15" x14ac:dyDescent="0.25">
      <c r="A994" s="25">
        <v>45754</v>
      </c>
      <c r="B994" s="18" t="s">
        <v>415</v>
      </c>
      <c r="C994" s="18" t="s">
        <v>0</v>
      </c>
      <c r="D994" s="18" t="s">
        <v>855</v>
      </c>
      <c r="E994" s="18" t="s">
        <v>703</v>
      </c>
      <c r="F994" s="18" t="s">
        <v>901</v>
      </c>
      <c r="H994" s="18" t="s">
        <v>4</v>
      </c>
      <c r="I994" s="18" t="s">
        <v>677</v>
      </c>
      <c r="J994" s="26"/>
      <c r="K994" s="20">
        <v>0.19583333333333333</v>
      </c>
      <c r="L994" s="20">
        <v>0.17708333333333334</v>
      </c>
      <c r="M994" s="20">
        <v>0</v>
      </c>
      <c r="N994" s="21">
        <v>0.52083333333333337</v>
      </c>
      <c r="O994" s="21">
        <v>0.93819444444444444</v>
      </c>
      <c r="P994" s="18">
        <v>289</v>
      </c>
      <c r="Q994" s="21">
        <v>0.37291666666666667</v>
      </c>
      <c r="R994" s="18">
        <v>1</v>
      </c>
    </row>
    <row r="995" spans="1:18" ht="15" x14ac:dyDescent="0.25">
      <c r="A995" s="25">
        <v>45754</v>
      </c>
      <c r="B995" s="18" t="s">
        <v>515</v>
      </c>
      <c r="C995" s="18" t="s">
        <v>0</v>
      </c>
      <c r="D995" s="18" t="s">
        <v>856</v>
      </c>
      <c r="E995" s="18" t="s">
        <v>703</v>
      </c>
      <c r="F995" s="18" t="s">
        <v>48</v>
      </c>
      <c r="H995" s="18" t="s">
        <v>4</v>
      </c>
      <c r="I995" s="18" t="s">
        <v>674</v>
      </c>
      <c r="J995" s="26"/>
      <c r="K995" s="20">
        <v>0.20624999999999999</v>
      </c>
      <c r="L995" s="20">
        <v>0.14583333333333334</v>
      </c>
      <c r="M995" s="20">
        <v>0</v>
      </c>
      <c r="N995" s="21">
        <v>0.52847222222222223</v>
      </c>
      <c r="O995" s="21">
        <v>0.91527777777777775</v>
      </c>
      <c r="P995" s="18">
        <v>263</v>
      </c>
      <c r="Q995" s="21">
        <v>0.35208333333333336</v>
      </c>
      <c r="R995" s="18">
        <v>1</v>
      </c>
    </row>
    <row r="996" spans="1:18" ht="15" x14ac:dyDescent="0.25">
      <c r="A996" s="25">
        <v>45754</v>
      </c>
      <c r="B996" s="18" t="s">
        <v>1079</v>
      </c>
      <c r="C996" s="18" t="s">
        <v>0</v>
      </c>
      <c r="D996" s="18" t="s">
        <v>1755</v>
      </c>
      <c r="E996" s="18" t="s">
        <v>1080</v>
      </c>
      <c r="F996" s="18" t="s">
        <v>1081</v>
      </c>
      <c r="H996" s="18" t="s">
        <v>1083</v>
      </c>
      <c r="I996" s="18" t="s">
        <v>1854</v>
      </c>
      <c r="J996" s="26"/>
      <c r="K996" s="20">
        <v>0.39930555555555558</v>
      </c>
      <c r="L996" s="20">
        <v>8.7499999999999994E-2</v>
      </c>
      <c r="M996" s="20">
        <v>0</v>
      </c>
      <c r="N996" s="21">
        <v>0.21041666666666667</v>
      </c>
      <c r="O996" s="21">
        <v>0.76180555555555551</v>
      </c>
      <c r="P996" s="18">
        <v>732</v>
      </c>
      <c r="Q996" s="21">
        <v>0.48680555555555555</v>
      </c>
      <c r="R996" s="18">
        <v>1</v>
      </c>
    </row>
    <row r="997" spans="1:18" ht="15" x14ac:dyDescent="0.25">
      <c r="A997" s="25">
        <v>45754</v>
      </c>
      <c r="B997" s="18" t="s">
        <v>310</v>
      </c>
      <c r="C997" s="18" t="s">
        <v>0</v>
      </c>
      <c r="D997" s="18" t="s">
        <v>1828</v>
      </c>
      <c r="E997" s="18" t="s">
        <v>702</v>
      </c>
      <c r="F997" s="18" t="s">
        <v>1765</v>
      </c>
      <c r="H997" s="18" t="s">
        <v>897</v>
      </c>
      <c r="I997" s="18" t="s">
        <v>897</v>
      </c>
      <c r="J997" s="26"/>
      <c r="K997" s="20">
        <v>0.25694444444444442</v>
      </c>
      <c r="L997" s="20">
        <v>0.13958333333333334</v>
      </c>
      <c r="M997" s="20">
        <v>0</v>
      </c>
      <c r="N997" s="21">
        <v>0.21458333333333332</v>
      </c>
      <c r="O997" s="21">
        <v>0.64375000000000004</v>
      </c>
      <c r="P997" s="18">
        <v>420</v>
      </c>
      <c r="Q997" s="21">
        <v>0.39652777777777776</v>
      </c>
      <c r="R997" s="18">
        <v>1</v>
      </c>
    </row>
    <row r="998" spans="1:18" ht="15" x14ac:dyDescent="0.25">
      <c r="A998" s="25">
        <v>45754</v>
      </c>
      <c r="B998" s="18" t="s">
        <v>315</v>
      </c>
      <c r="C998" s="18" t="s">
        <v>0</v>
      </c>
      <c r="D998" s="18" t="s">
        <v>1829</v>
      </c>
      <c r="E998" s="18" t="s">
        <v>1080</v>
      </c>
      <c r="F998" s="18" t="s">
        <v>1781</v>
      </c>
      <c r="H998" s="18" t="s">
        <v>1791</v>
      </c>
      <c r="I998" s="18" t="s">
        <v>1792</v>
      </c>
      <c r="J998" s="26"/>
      <c r="K998" s="20">
        <v>0.36527777777777776</v>
      </c>
      <c r="L998" s="20">
        <v>8.4027777777777785E-2</v>
      </c>
      <c r="M998" s="20">
        <v>0</v>
      </c>
      <c r="N998" s="21">
        <v>0.13402777777777777</v>
      </c>
      <c r="O998" s="21">
        <v>0.62708333333333333</v>
      </c>
      <c r="P998" s="18">
        <v>666</v>
      </c>
      <c r="Q998" s="21">
        <v>0.44930555555555557</v>
      </c>
      <c r="R998" s="18">
        <v>1</v>
      </c>
    </row>
    <row r="999" spans="1:18" ht="15" x14ac:dyDescent="0.25">
      <c r="A999" s="25">
        <v>45754</v>
      </c>
      <c r="B999" s="18" t="s">
        <v>317</v>
      </c>
      <c r="C999" s="18" t="s">
        <v>0</v>
      </c>
      <c r="D999" s="18" t="s">
        <v>935</v>
      </c>
      <c r="E999" s="18" t="s">
        <v>1719</v>
      </c>
      <c r="F999" s="18" t="s">
        <v>578</v>
      </c>
      <c r="H999" s="18" t="s">
        <v>693</v>
      </c>
      <c r="I999" s="18" t="s">
        <v>578</v>
      </c>
      <c r="J999" s="26"/>
      <c r="K999" s="20">
        <v>0.27152777777777776</v>
      </c>
      <c r="L999" s="20">
        <v>0.15138888888888888</v>
      </c>
      <c r="M999" s="20">
        <v>0</v>
      </c>
      <c r="N999" s="21">
        <v>4.7222222222222221E-2</v>
      </c>
      <c r="O999" s="21">
        <v>0.55208333333333337</v>
      </c>
      <c r="P999" s="18">
        <v>499</v>
      </c>
      <c r="Q999" s="21">
        <v>0.42291666666666666</v>
      </c>
      <c r="R999" s="18">
        <v>1</v>
      </c>
    </row>
    <row r="1000" spans="1:18" ht="15" x14ac:dyDescent="0.25">
      <c r="A1000" s="25">
        <v>45754</v>
      </c>
      <c r="B1000" s="18" t="s">
        <v>492</v>
      </c>
      <c r="C1000" s="18" t="s">
        <v>1</v>
      </c>
      <c r="D1000" s="18" t="s">
        <v>858</v>
      </c>
      <c r="E1000" s="18" t="s">
        <v>703</v>
      </c>
      <c r="F1000" s="18" t="s">
        <v>578</v>
      </c>
      <c r="H1000" s="18" t="s">
        <v>693</v>
      </c>
      <c r="I1000" s="18" t="s">
        <v>678</v>
      </c>
      <c r="J1000" s="26"/>
      <c r="K1000" s="20">
        <v>0.19236111111111112</v>
      </c>
      <c r="L1000" s="20">
        <v>0.18124999999999999</v>
      </c>
      <c r="M1000" s="20">
        <v>0</v>
      </c>
      <c r="N1000" s="21">
        <v>0.55972222222222223</v>
      </c>
      <c r="O1000" s="21">
        <v>0.97291666666666665</v>
      </c>
      <c r="P1000" s="18">
        <v>215</v>
      </c>
      <c r="Q1000" s="21">
        <v>0.37361111111111112</v>
      </c>
      <c r="R1000" s="18">
        <v>1</v>
      </c>
    </row>
    <row r="1001" spans="1:18" ht="15" x14ac:dyDescent="0.25">
      <c r="A1001" s="25">
        <v>45754</v>
      </c>
      <c r="B1001" s="18" t="s">
        <v>416</v>
      </c>
      <c r="C1001" s="18" t="s">
        <v>0</v>
      </c>
      <c r="D1001" s="18" t="s">
        <v>859</v>
      </c>
      <c r="E1001" s="18" t="s">
        <v>1080</v>
      </c>
      <c r="F1001" s="18" t="s">
        <v>578</v>
      </c>
      <c r="H1001" s="18" t="s">
        <v>559</v>
      </c>
      <c r="I1001" s="18" t="s">
        <v>559</v>
      </c>
      <c r="J1001" s="26"/>
      <c r="K1001" s="20">
        <v>0.19375000000000001</v>
      </c>
      <c r="L1001" s="20">
        <v>0.20416666666666666</v>
      </c>
      <c r="M1001" s="20">
        <v>0</v>
      </c>
      <c r="N1001" s="21">
        <v>0.89375000000000004</v>
      </c>
      <c r="O1001" s="21">
        <v>0.29236111111111113</v>
      </c>
      <c r="P1001" s="18">
        <v>256</v>
      </c>
      <c r="Q1001" s="21">
        <v>0.39791666666666664</v>
      </c>
      <c r="R1001" s="18">
        <v>1</v>
      </c>
    </row>
    <row r="1002" spans="1:18" ht="15" x14ac:dyDescent="0.25">
      <c r="A1002" s="25">
        <v>45754</v>
      </c>
      <c r="B1002" s="18" t="s">
        <v>493</v>
      </c>
      <c r="C1002" s="18" t="s">
        <v>1</v>
      </c>
      <c r="D1002" s="18" t="s">
        <v>860</v>
      </c>
      <c r="E1002" s="18" t="s">
        <v>698</v>
      </c>
      <c r="F1002" s="18" t="s">
        <v>1067</v>
      </c>
      <c r="H1002" s="18" t="s">
        <v>555</v>
      </c>
      <c r="I1002" s="18" t="s">
        <v>679</v>
      </c>
      <c r="J1002" s="26"/>
      <c r="K1002" s="20">
        <v>0.1701388888888889</v>
      </c>
      <c r="L1002" s="20">
        <v>0.24930555555555556</v>
      </c>
      <c r="M1002" s="20">
        <v>0</v>
      </c>
      <c r="N1002" s="21">
        <v>0.21597222222222223</v>
      </c>
      <c r="O1002" s="21">
        <v>0.67152777777777772</v>
      </c>
      <c r="P1002" s="18">
        <v>177</v>
      </c>
      <c r="Q1002" s="21">
        <v>0.41944444444444445</v>
      </c>
      <c r="R1002" s="18">
        <v>1</v>
      </c>
    </row>
    <row r="1003" spans="1:18" ht="15" x14ac:dyDescent="0.25">
      <c r="A1003" s="25">
        <v>45754</v>
      </c>
      <c r="B1003" s="18" t="s">
        <v>955</v>
      </c>
      <c r="C1003" s="18" t="s">
        <v>0</v>
      </c>
      <c r="D1003" s="18">
        <v>100001824</v>
      </c>
      <c r="E1003" s="18" t="s">
        <v>1080</v>
      </c>
      <c r="F1003" s="18" t="s">
        <v>1008</v>
      </c>
      <c r="H1003" s="18" t="s">
        <v>557</v>
      </c>
      <c r="I1003" s="18" t="s">
        <v>557</v>
      </c>
      <c r="J1003" s="26"/>
      <c r="K1003" s="20">
        <v>0.2013888888888889</v>
      </c>
      <c r="L1003" s="20">
        <v>0.19305555555555556</v>
      </c>
      <c r="M1003" s="20">
        <v>0</v>
      </c>
      <c r="N1003" s="21">
        <v>0.88472222222222219</v>
      </c>
      <c r="O1003" s="21">
        <v>0.32013888888888886</v>
      </c>
      <c r="P1003" s="18">
        <v>353</v>
      </c>
      <c r="Q1003" s="21">
        <v>0.39444444444444443</v>
      </c>
      <c r="R1003" s="18">
        <v>1</v>
      </c>
    </row>
    <row r="1004" spans="1:18" ht="15" x14ac:dyDescent="0.25">
      <c r="A1004" s="25">
        <v>45754</v>
      </c>
      <c r="B1004" s="18" t="s">
        <v>417</v>
      </c>
      <c r="C1004" s="18" t="s">
        <v>0</v>
      </c>
      <c r="D1004" s="18" t="s">
        <v>1756</v>
      </c>
      <c r="E1004" s="18" t="s">
        <v>689</v>
      </c>
      <c r="F1004" s="18" t="s">
        <v>1736</v>
      </c>
      <c r="H1004" s="18" t="s">
        <v>1726</v>
      </c>
      <c r="I1004" s="18" t="s">
        <v>1727</v>
      </c>
      <c r="J1004" s="26"/>
      <c r="K1004" s="20">
        <v>0.20416666666666666</v>
      </c>
      <c r="L1004" s="20">
        <v>0.2</v>
      </c>
      <c r="M1004" s="20">
        <v>0</v>
      </c>
      <c r="N1004" s="21">
        <v>0.21319444444444444</v>
      </c>
      <c r="O1004" s="21">
        <v>0.65277777777777779</v>
      </c>
      <c r="P1004" s="18">
        <v>244</v>
      </c>
      <c r="Q1004" s="21">
        <v>0.40416666666666667</v>
      </c>
      <c r="R1004" s="18">
        <v>1</v>
      </c>
    </row>
    <row r="1005" spans="1:18" ht="15" x14ac:dyDescent="0.25">
      <c r="A1005" s="25">
        <v>45754</v>
      </c>
      <c r="B1005" s="18" t="s">
        <v>50</v>
      </c>
      <c r="C1005" s="18" t="s">
        <v>1</v>
      </c>
      <c r="D1005" s="18" t="s">
        <v>864</v>
      </c>
      <c r="E1005" s="18" t="s">
        <v>703</v>
      </c>
      <c r="F1005" s="18" t="s">
        <v>578</v>
      </c>
      <c r="H1005" s="18" t="s">
        <v>693</v>
      </c>
      <c r="I1005" s="18" t="s">
        <v>678</v>
      </c>
      <c r="J1005" s="26"/>
      <c r="K1005" s="20">
        <v>0.17430555555555555</v>
      </c>
      <c r="L1005" s="20">
        <v>0.19166666666666668</v>
      </c>
      <c r="M1005" s="20">
        <v>0</v>
      </c>
      <c r="N1005" s="21">
        <v>9.3055555555555558E-2</v>
      </c>
      <c r="O1005" s="21">
        <v>0.94097222222222221</v>
      </c>
      <c r="P1005" s="18">
        <v>209</v>
      </c>
      <c r="Q1005" s="21">
        <v>0.3659722222222222</v>
      </c>
      <c r="R1005" s="18">
        <v>1</v>
      </c>
    </row>
    <row r="1006" spans="1:18" ht="15" x14ac:dyDescent="0.25">
      <c r="A1006" s="25">
        <v>45754</v>
      </c>
      <c r="B1006" s="18" t="s">
        <v>1050</v>
      </c>
      <c r="C1006" s="18" t="s">
        <v>0</v>
      </c>
      <c r="D1006" s="18" t="s">
        <v>1757</v>
      </c>
      <c r="E1006" s="18" t="s">
        <v>1110</v>
      </c>
      <c r="F1006" s="18" t="s">
        <v>617</v>
      </c>
      <c r="H1006" s="18" t="s">
        <v>604</v>
      </c>
      <c r="I1006" s="18" t="s">
        <v>681</v>
      </c>
      <c r="J1006" s="26"/>
      <c r="K1006" s="20">
        <v>0.16180555555555556</v>
      </c>
      <c r="L1006" s="20">
        <v>0.18541666666666667</v>
      </c>
      <c r="M1006" s="20">
        <v>0</v>
      </c>
      <c r="N1006" s="21">
        <v>0.27777777777777779</v>
      </c>
      <c r="O1006" s="21">
        <v>0.64861111111111114</v>
      </c>
      <c r="P1006" s="18">
        <v>173</v>
      </c>
      <c r="Q1006" s="21">
        <v>0.34722222222222221</v>
      </c>
      <c r="R1006" s="18">
        <v>1</v>
      </c>
    </row>
    <row r="1007" spans="1:18" ht="15" x14ac:dyDescent="0.25">
      <c r="A1007" s="25">
        <v>45754</v>
      </c>
      <c r="B1007" s="18" t="s">
        <v>497</v>
      </c>
      <c r="C1007" s="18" t="s">
        <v>1</v>
      </c>
      <c r="D1007" s="18" t="s">
        <v>866</v>
      </c>
      <c r="E1007" s="18" t="s">
        <v>702</v>
      </c>
      <c r="F1007" s="18" t="s">
        <v>643</v>
      </c>
      <c r="H1007" s="18" t="s">
        <v>686</v>
      </c>
      <c r="I1007" s="18" t="s">
        <v>686</v>
      </c>
      <c r="J1007" s="26"/>
      <c r="K1007" s="20">
        <v>0.1451388888888889</v>
      </c>
      <c r="L1007" s="20">
        <v>0.22430555555555556</v>
      </c>
      <c r="M1007" s="20">
        <v>0</v>
      </c>
      <c r="N1007" s="21">
        <v>0.2590277777777778</v>
      </c>
      <c r="O1007" s="21">
        <v>0.6694444444444444</v>
      </c>
      <c r="P1007" s="18">
        <v>152</v>
      </c>
      <c r="Q1007" s="21">
        <v>0.36944444444444446</v>
      </c>
      <c r="R1007" s="18">
        <v>1</v>
      </c>
    </row>
    <row r="1008" spans="1:18" ht="15" x14ac:dyDescent="0.25">
      <c r="A1008" s="25">
        <v>45754</v>
      </c>
      <c r="B1008" s="18" t="s">
        <v>336</v>
      </c>
      <c r="C1008" s="18" t="s">
        <v>0</v>
      </c>
      <c r="D1008" s="18" t="s">
        <v>1831</v>
      </c>
      <c r="E1008" s="18" t="s">
        <v>702</v>
      </c>
      <c r="F1008" s="18" t="s">
        <v>1767</v>
      </c>
      <c r="H1008" s="18" t="s">
        <v>897</v>
      </c>
      <c r="I1008" s="18" t="s">
        <v>897</v>
      </c>
      <c r="J1008" s="26"/>
      <c r="K1008" s="20">
        <v>3.6111111111111108E-2</v>
      </c>
      <c r="L1008" s="20">
        <v>0.36527777777777776</v>
      </c>
      <c r="M1008" s="20">
        <v>0</v>
      </c>
      <c r="N1008" s="21">
        <v>0.75555555555555554</v>
      </c>
      <c r="O1008" s="21">
        <v>0.18888888888888888</v>
      </c>
      <c r="P1008" s="18">
        <v>11</v>
      </c>
      <c r="Q1008" s="21">
        <v>0.40138888888888891</v>
      </c>
      <c r="R1008" s="18">
        <v>1</v>
      </c>
    </row>
    <row r="1009" spans="1:18" ht="15" x14ac:dyDescent="0.25">
      <c r="A1009" s="25">
        <v>45754</v>
      </c>
      <c r="B1009" s="18" t="s">
        <v>499</v>
      </c>
      <c r="C1009" s="18" t="s">
        <v>1</v>
      </c>
      <c r="D1009" s="18" t="s">
        <v>868</v>
      </c>
      <c r="E1009" s="18" t="s">
        <v>698</v>
      </c>
      <c r="F1009" s="18" t="s">
        <v>584</v>
      </c>
      <c r="H1009" s="18" t="s">
        <v>555</v>
      </c>
      <c r="I1009" s="18" t="s">
        <v>679</v>
      </c>
      <c r="J1009" s="26"/>
      <c r="K1009" s="20">
        <v>0.10347222222222222</v>
      </c>
      <c r="L1009" s="20">
        <v>0.25972222222222224</v>
      </c>
      <c r="M1009" s="20">
        <v>0</v>
      </c>
      <c r="N1009" s="21">
        <v>0.22569444444444445</v>
      </c>
      <c r="O1009" s="21">
        <v>0.62152777777777779</v>
      </c>
      <c r="P1009" s="18">
        <v>102</v>
      </c>
      <c r="Q1009" s="21">
        <v>0.36319444444444443</v>
      </c>
      <c r="R1009" s="18">
        <v>1</v>
      </c>
    </row>
    <row r="1010" spans="1:18" ht="15" x14ac:dyDescent="0.25">
      <c r="A1010" s="25">
        <v>45754</v>
      </c>
      <c r="B1010" s="18" t="s">
        <v>419</v>
      </c>
      <c r="C1010" s="18" t="s">
        <v>0</v>
      </c>
      <c r="D1010" s="18" t="s">
        <v>869</v>
      </c>
      <c r="E1010" s="18" t="s">
        <v>1080</v>
      </c>
      <c r="F1010" s="18" t="s">
        <v>585</v>
      </c>
      <c r="H1010" s="18" t="s">
        <v>559</v>
      </c>
      <c r="I1010" s="18" t="s">
        <v>559</v>
      </c>
      <c r="J1010" s="26"/>
      <c r="K1010" s="20">
        <v>0.23749999999999999</v>
      </c>
      <c r="L1010" s="20">
        <v>0.19513888888888889</v>
      </c>
      <c r="M1010" s="20">
        <v>0</v>
      </c>
      <c r="N1010" s="21">
        <v>0.15902777777777777</v>
      </c>
      <c r="O1010" s="21">
        <v>0.6333333333333333</v>
      </c>
      <c r="P1010" s="18">
        <v>309</v>
      </c>
      <c r="Q1010" s="21">
        <v>0.43263888888888891</v>
      </c>
      <c r="R1010" s="18">
        <v>1</v>
      </c>
    </row>
    <row r="1011" spans="1:18" ht="15" x14ac:dyDescent="0.25">
      <c r="A1011" s="25">
        <v>45754</v>
      </c>
      <c r="B1011" s="18" t="s">
        <v>500</v>
      </c>
      <c r="C1011" s="18" t="s">
        <v>1</v>
      </c>
      <c r="D1011" s="18" t="s">
        <v>870</v>
      </c>
      <c r="E1011" s="18" t="s">
        <v>698</v>
      </c>
      <c r="F1011" s="18" t="s">
        <v>573</v>
      </c>
      <c r="H1011" s="18" t="s">
        <v>555</v>
      </c>
      <c r="I1011" s="18" t="s">
        <v>679</v>
      </c>
      <c r="J1011" s="26"/>
      <c r="K1011" s="20">
        <v>0.2722222222222222</v>
      </c>
      <c r="L1011" s="20">
        <v>0.1673611111111111</v>
      </c>
      <c r="M1011" s="20">
        <v>0</v>
      </c>
      <c r="N1011" s="21">
        <v>0.22430555555555556</v>
      </c>
      <c r="O1011" s="21">
        <v>0.69722222222222219</v>
      </c>
      <c r="P1011" s="18">
        <v>476</v>
      </c>
      <c r="Q1011" s="21">
        <v>0.43958333333333333</v>
      </c>
      <c r="R1011" s="18">
        <v>1</v>
      </c>
    </row>
    <row r="1012" spans="1:18" ht="15" x14ac:dyDescent="0.25">
      <c r="A1012" s="25">
        <v>45754</v>
      </c>
      <c r="B1012" s="18" t="s">
        <v>501</v>
      </c>
      <c r="C1012" s="18" t="s">
        <v>1</v>
      </c>
      <c r="D1012" s="18" t="s">
        <v>871</v>
      </c>
      <c r="E1012" s="18" t="s">
        <v>689</v>
      </c>
      <c r="F1012" s="18" t="s">
        <v>570</v>
      </c>
      <c r="H1012" s="18" t="s">
        <v>1871</v>
      </c>
      <c r="I1012" s="18" t="s">
        <v>598</v>
      </c>
      <c r="J1012" s="26"/>
      <c r="K1012" s="20">
        <v>0.16527777777777777</v>
      </c>
      <c r="L1012" s="20">
        <v>0.14583333333333334</v>
      </c>
      <c r="M1012" s="20">
        <v>0</v>
      </c>
      <c r="N1012" s="21">
        <v>0.25069444444444444</v>
      </c>
      <c r="O1012" s="21">
        <v>0.61736111111111114</v>
      </c>
      <c r="P1012" s="18">
        <v>210</v>
      </c>
      <c r="Q1012" s="21">
        <v>0.31111111111111112</v>
      </c>
      <c r="R1012" s="18">
        <v>1</v>
      </c>
    </row>
    <row r="1013" spans="1:18" ht="15" x14ac:dyDescent="0.25">
      <c r="A1013" s="25">
        <v>45754</v>
      </c>
      <c r="B1013" s="18" t="s">
        <v>502</v>
      </c>
      <c r="C1013" s="18" t="s">
        <v>1</v>
      </c>
      <c r="D1013" s="18" t="s">
        <v>872</v>
      </c>
      <c r="E1013" s="18" t="s">
        <v>698</v>
      </c>
      <c r="F1013" s="18" t="s">
        <v>1052</v>
      </c>
      <c r="H1013" s="18" t="s">
        <v>556</v>
      </c>
      <c r="I1013" s="18" t="s">
        <v>675</v>
      </c>
      <c r="J1013" s="26"/>
      <c r="K1013" s="20">
        <v>0.21736111111111112</v>
      </c>
      <c r="L1013" s="20">
        <v>0.17847222222222223</v>
      </c>
      <c r="M1013" s="20">
        <v>0</v>
      </c>
      <c r="N1013" s="21">
        <v>7.7777777777777779E-2</v>
      </c>
      <c r="O1013" s="21">
        <v>0.50624999999999998</v>
      </c>
      <c r="P1013" s="18">
        <v>349</v>
      </c>
      <c r="Q1013" s="21">
        <v>0.39583333333333331</v>
      </c>
      <c r="R1013" s="18">
        <v>1</v>
      </c>
    </row>
    <row r="1014" spans="1:18" ht="15" x14ac:dyDescent="0.25">
      <c r="A1014" s="25">
        <v>45754</v>
      </c>
      <c r="B1014" s="18" t="s">
        <v>505</v>
      </c>
      <c r="C1014" s="18" t="s">
        <v>1</v>
      </c>
      <c r="D1014" s="18" t="s">
        <v>876</v>
      </c>
      <c r="E1014" s="18" t="s">
        <v>703</v>
      </c>
      <c r="F1014" s="18" t="s">
        <v>1837</v>
      </c>
      <c r="H1014" s="18" t="s">
        <v>4</v>
      </c>
      <c r="I1014" s="18" t="s">
        <v>678</v>
      </c>
      <c r="J1014" s="26"/>
      <c r="K1014" s="20">
        <v>0.15208333333333332</v>
      </c>
      <c r="L1014" s="20">
        <v>0.22013888888888888</v>
      </c>
      <c r="M1014" s="20">
        <v>0</v>
      </c>
      <c r="N1014" s="21">
        <v>7.7777777777777779E-2</v>
      </c>
      <c r="O1014" s="21">
        <v>0.4826388888888889</v>
      </c>
      <c r="P1014" s="18">
        <v>201</v>
      </c>
      <c r="Q1014" s="21">
        <v>0.37222222222222223</v>
      </c>
      <c r="R1014" s="18">
        <v>1</v>
      </c>
    </row>
    <row r="1015" spans="1:18" ht="15" x14ac:dyDescent="0.25">
      <c r="A1015" s="25">
        <v>45754</v>
      </c>
      <c r="B1015" s="18" t="s">
        <v>346</v>
      </c>
      <c r="C1015" s="18" t="s">
        <v>0</v>
      </c>
      <c r="D1015" s="18">
        <v>100001788</v>
      </c>
      <c r="E1015" s="18" t="s">
        <v>702</v>
      </c>
      <c r="F1015" s="18" t="s">
        <v>1057</v>
      </c>
      <c r="H1015" s="18" t="s">
        <v>605</v>
      </c>
      <c r="I1015" s="18" t="s">
        <v>706</v>
      </c>
      <c r="J1015" s="26"/>
      <c r="K1015" s="20">
        <v>0.3125</v>
      </c>
      <c r="L1015" s="20">
        <v>0.10347222222222222</v>
      </c>
      <c r="M1015" s="20">
        <v>0</v>
      </c>
      <c r="N1015" s="21">
        <v>0.14583333333333334</v>
      </c>
      <c r="O1015" s="21">
        <v>0.59444444444444444</v>
      </c>
      <c r="P1015" s="18">
        <v>554</v>
      </c>
      <c r="Q1015" s="21">
        <v>0.41597222222222224</v>
      </c>
      <c r="R1015" s="18">
        <v>1</v>
      </c>
    </row>
    <row r="1016" spans="1:18" ht="15" x14ac:dyDescent="0.25">
      <c r="A1016" s="25">
        <v>45754</v>
      </c>
      <c r="B1016" s="18" t="s">
        <v>347</v>
      </c>
      <c r="D1016" s="18" t="s">
        <v>936</v>
      </c>
      <c r="E1016" s="18" t="s">
        <v>1719</v>
      </c>
      <c r="F1016" s="18" t="s">
        <v>1016</v>
      </c>
      <c r="H1016" s="18" t="s">
        <v>979</v>
      </c>
      <c r="I1016" s="18" t="s">
        <v>985</v>
      </c>
      <c r="J1016" s="26"/>
      <c r="K1016" s="20">
        <v>0.28125</v>
      </c>
      <c r="L1016" s="20">
        <v>0.16666666666666666</v>
      </c>
      <c r="M1016" s="20">
        <v>0</v>
      </c>
      <c r="N1016" s="21">
        <v>0.27569444444444446</v>
      </c>
      <c r="O1016" s="21">
        <v>0.76180555555555551</v>
      </c>
      <c r="P1016" s="18">
        <v>330</v>
      </c>
      <c r="Q1016" s="21">
        <v>0.44791666666666669</v>
      </c>
      <c r="R1016" s="18">
        <v>1</v>
      </c>
    </row>
    <row r="1017" spans="1:18" ht="15" x14ac:dyDescent="0.25">
      <c r="A1017" s="25">
        <v>45754</v>
      </c>
      <c r="B1017" s="18" t="s">
        <v>349</v>
      </c>
      <c r="D1017" s="18" t="s">
        <v>937</v>
      </c>
      <c r="E1017" s="18" t="s">
        <v>1719</v>
      </c>
      <c r="F1017" s="18" t="s">
        <v>1036</v>
      </c>
      <c r="H1017" s="18" t="s">
        <v>978</v>
      </c>
      <c r="I1017" s="18" t="s">
        <v>1849</v>
      </c>
      <c r="J1017" s="26"/>
      <c r="K1017" s="20">
        <v>9.0972222222222218E-2</v>
      </c>
      <c r="L1017" s="20">
        <v>0.20972222222222223</v>
      </c>
      <c r="M1017" s="20">
        <v>0</v>
      </c>
      <c r="N1017" s="21">
        <v>0.98958333333333337</v>
      </c>
      <c r="O1017" s="21">
        <v>0.32291666666666669</v>
      </c>
      <c r="P1017" s="18">
        <v>139</v>
      </c>
      <c r="Q1017" s="21">
        <v>0.30069444444444443</v>
      </c>
      <c r="R1017" s="18">
        <v>1</v>
      </c>
    </row>
    <row r="1018" spans="1:18" ht="15" x14ac:dyDescent="0.25">
      <c r="A1018" s="25">
        <v>45754</v>
      </c>
      <c r="B1018" s="18" t="s">
        <v>506</v>
      </c>
      <c r="C1018" s="18" t="s">
        <v>1</v>
      </c>
      <c r="D1018" s="18" t="s">
        <v>877</v>
      </c>
      <c r="E1018" s="18" t="s">
        <v>698</v>
      </c>
      <c r="F1018" s="18" t="s">
        <v>612</v>
      </c>
      <c r="H1018" s="18" t="s">
        <v>555</v>
      </c>
      <c r="I1018" s="18" t="s">
        <v>679</v>
      </c>
      <c r="J1018" s="26"/>
      <c r="K1018" s="20">
        <v>0.17499999999999999</v>
      </c>
      <c r="L1018" s="20">
        <v>0.27500000000000002</v>
      </c>
      <c r="M1018" s="20">
        <v>0</v>
      </c>
      <c r="N1018" s="21">
        <v>0.27916666666666667</v>
      </c>
      <c r="O1018" s="21">
        <v>0.76111111111111107</v>
      </c>
      <c r="P1018" s="18">
        <v>188</v>
      </c>
      <c r="Q1018" s="21">
        <v>0.45</v>
      </c>
      <c r="R1018" s="18">
        <v>1</v>
      </c>
    </row>
    <row r="1019" spans="1:18" ht="15" x14ac:dyDescent="0.25">
      <c r="A1019" s="25">
        <v>45754</v>
      </c>
      <c r="B1019" s="18" t="s">
        <v>507</v>
      </c>
      <c r="C1019" s="18" t="s">
        <v>1</v>
      </c>
      <c r="D1019" s="18" t="s">
        <v>878</v>
      </c>
      <c r="E1019" s="18" t="s">
        <v>698</v>
      </c>
      <c r="F1019" s="18" t="s">
        <v>577</v>
      </c>
      <c r="H1019" s="18" t="s">
        <v>555</v>
      </c>
      <c r="I1019" s="18" t="s">
        <v>679</v>
      </c>
      <c r="J1019" s="26"/>
      <c r="K1019" s="20">
        <v>0.2298611111111111</v>
      </c>
      <c r="L1019" s="20">
        <v>0.21180555555555555</v>
      </c>
      <c r="M1019" s="20">
        <v>0</v>
      </c>
      <c r="N1019" s="21">
        <v>0.20347222222222222</v>
      </c>
      <c r="O1019" s="21">
        <v>0.69305555555555554</v>
      </c>
      <c r="P1019" s="18">
        <v>272</v>
      </c>
      <c r="Q1019" s="21">
        <v>0.44166666666666665</v>
      </c>
      <c r="R1019" s="18">
        <v>1</v>
      </c>
    </row>
    <row r="1020" spans="1:18" ht="15" x14ac:dyDescent="0.25">
      <c r="A1020" s="25">
        <v>45754</v>
      </c>
      <c r="B1020" s="18" t="s">
        <v>353</v>
      </c>
      <c r="C1020" s="18" t="s">
        <v>0</v>
      </c>
      <c r="D1020" s="18" t="s">
        <v>1832</v>
      </c>
      <c r="E1020" s="18" t="s">
        <v>702</v>
      </c>
      <c r="F1020" s="18" t="s">
        <v>992</v>
      </c>
      <c r="H1020" s="18" t="s">
        <v>897</v>
      </c>
      <c r="I1020" s="18" t="s">
        <v>897</v>
      </c>
      <c r="J1020" s="26"/>
      <c r="K1020" s="20">
        <v>0.18541666666666667</v>
      </c>
      <c r="L1020" s="20">
        <v>0.16180555555555556</v>
      </c>
      <c r="M1020" s="20">
        <v>0</v>
      </c>
      <c r="N1020" s="21">
        <v>0.21388888888888888</v>
      </c>
      <c r="O1020" s="21">
        <v>0.59513888888888888</v>
      </c>
      <c r="P1020" s="18">
        <v>224</v>
      </c>
      <c r="Q1020" s="21">
        <v>0.34722222222222221</v>
      </c>
      <c r="R1020" s="18">
        <v>1</v>
      </c>
    </row>
    <row r="1021" spans="1:18" ht="15" x14ac:dyDescent="0.25">
      <c r="A1021" s="25">
        <v>45754</v>
      </c>
      <c r="B1021" s="18" t="s">
        <v>354</v>
      </c>
      <c r="D1021" s="18" t="s">
        <v>938</v>
      </c>
      <c r="E1021" s="18" t="s">
        <v>1719</v>
      </c>
      <c r="F1021" s="18" t="s">
        <v>996</v>
      </c>
      <c r="H1021" s="18" t="s">
        <v>979</v>
      </c>
      <c r="I1021" s="18" t="s">
        <v>985</v>
      </c>
      <c r="J1021" s="26"/>
      <c r="K1021" s="20">
        <v>0.21180555555555555</v>
      </c>
      <c r="L1021" s="20">
        <v>0.22847222222222222</v>
      </c>
      <c r="M1021" s="20">
        <v>0</v>
      </c>
      <c r="N1021" s="21">
        <v>0.25833333333333336</v>
      </c>
      <c r="O1021" s="21">
        <v>0.7319444444444444</v>
      </c>
      <c r="P1021" s="18">
        <v>299</v>
      </c>
      <c r="Q1021" s="21">
        <v>0.44027777777777777</v>
      </c>
      <c r="R1021" s="18">
        <v>1</v>
      </c>
    </row>
    <row r="1022" spans="1:18" ht="15" x14ac:dyDescent="0.25">
      <c r="A1022" s="25">
        <v>45754</v>
      </c>
      <c r="B1022" s="18" t="s">
        <v>355</v>
      </c>
      <c r="D1022" s="18" t="s">
        <v>939</v>
      </c>
      <c r="E1022" s="18" t="s">
        <v>1719</v>
      </c>
      <c r="F1022" s="18" t="s">
        <v>1713</v>
      </c>
      <c r="H1022" s="18" t="s">
        <v>15</v>
      </c>
      <c r="I1022" s="18" t="s">
        <v>1855</v>
      </c>
      <c r="J1022" s="26"/>
      <c r="K1022" s="20">
        <v>0.33680555555555558</v>
      </c>
      <c r="L1022" s="20">
        <v>0.1361111111111111</v>
      </c>
      <c r="M1022" s="20">
        <v>0</v>
      </c>
      <c r="N1022" s="21">
        <v>0.20624999999999999</v>
      </c>
      <c r="O1022" s="21">
        <v>0.71736111111111112</v>
      </c>
      <c r="P1022" s="18">
        <v>493</v>
      </c>
      <c r="Q1022" s="21">
        <v>0.47291666666666665</v>
      </c>
      <c r="R1022" s="18">
        <v>1</v>
      </c>
    </row>
    <row r="1023" spans="1:18" ht="15" x14ac:dyDescent="0.25">
      <c r="A1023" s="25">
        <v>45754</v>
      </c>
      <c r="B1023" s="18" t="s">
        <v>29</v>
      </c>
      <c r="C1023" s="18" t="s">
        <v>0</v>
      </c>
      <c r="D1023" s="18" t="s">
        <v>880</v>
      </c>
      <c r="E1023" s="18" t="s">
        <v>703</v>
      </c>
      <c r="F1023" s="18" t="s">
        <v>23</v>
      </c>
      <c r="H1023" s="18" t="s">
        <v>4</v>
      </c>
      <c r="I1023" s="18" t="s">
        <v>674</v>
      </c>
      <c r="J1023" s="26"/>
      <c r="K1023" s="20">
        <v>0.20416666666666666</v>
      </c>
      <c r="L1023" s="20">
        <v>0.17499999999999999</v>
      </c>
      <c r="M1023" s="20">
        <v>0</v>
      </c>
      <c r="N1023" s="21">
        <v>0.5229166666666667</v>
      </c>
      <c r="O1023" s="21">
        <v>0.94027777777777777</v>
      </c>
      <c r="P1023" s="18">
        <v>273</v>
      </c>
      <c r="Q1023" s="21">
        <v>0.37916666666666665</v>
      </c>
      <c r="R1023" s="18">
        <v>1</v>
      </c>
    </row>
    <row r="1024" spans="1:18" ht="15" x14ac:dyDescent="0.25">
      <c r="A1024" s="25">
        <v>45754</v>
      </c>
      <c r="B1024" s="18" t="s">
        <v>421</v>
      </c>
      <c r="C1024" s="18" t="s">
        <v>0</v>
      </c>
      <c r="D1024" s="18" t="s">
        <v>884</v>
      </c>
      <c r="E1024" s="18" t="s">
        <v>698</v>
      </c>
      <c r="F1024" s="18" t="s">
        <v>586</v>
      </c>
      <c r="H1024" s="18" t="s">
        <v>560</v>
      </c>
      <c r="I1024" s="18" t="s">
        <v>680</v>
      </c>
      <c r="J1024" s="26"/>
      <c r="K1024" s="20">
        <v>0.23402777777777778</v>
      </c>
      <c r="L1024" s="20">
        <v>0.33194444444444443</v>
      </c>
      <c r="M1024" s="20">
        <v>0</v>
      </c>
      <c r="N1024" s="21">
        <v>0.36249999999999999</v>
      </c>
      <c r="O1024" s="21">
        <v>0.96111111111111114</v>
      </c>
      <c r="P1024" s="18">
        <v>255</v>
      </c>
      <c r="Q1024" s="21">
        <v>0.56597222222222221</v>
      </c>
      <c r="R1024" s="18">
        <v>1</v>
      </c>
    </row>
    <row r="1025" spans="1:18" ht="15" x14ac:dyDescent="0.25">
      <c r="A1025" s="25">
        <v>45754</v>
      </c>
      <c r="B1025" s="18" t="s">
        <v>422</v>
      </c>
      <c r="C1025" s="18" t="s">
        <v>0</v>
      </c>
      <c r="D1025" s="18" t="s">
        <v>1759</v>
      </c>
      <c r="E1025" s="18" t="s">
        <v>689</v>
      </c>
      <c r="F1025" s="18" t="s">
        <v>1852</v>
      </c>
      <c r="H1025" s="18" t="s">
        <v>1723</v>
      </c>
      <c r="I1025" s="18" t="s">
        <v>1724</v>
      </c>
      <c r="J1025" s="26"/>
      <c r="K1025" s="20">
        <v>0.32777777777777778</v>
      </c>
      <c r="L1025" s="20">
        <v>0.1388888888888889</v>
      </c>
      <c r="M1025" s="20">
        <v>0</v>
      </c>
      <c r="N1025" s="21">
        <v>0.2076388888888889</v>
      </c>
      <c r="O1025" s="21">
        <v>0.70625000000000004</v>
      </c>
      <c r="P1025" s="18">
        <v>465</v>
      </c>
      <c r="Q1025" s="21">
        <v>0.46666666666666667</v>
      </c>
      <c r="R1025" s="18">
        <v>1</v>
      </c>
    </row>
    <row r="1026" spans="1:18" ht="15" x14ac:dyDescent="0.25">
      <c r="A1026" s="25">
        <v>45754</v>
      </c>
      <c r="B1026" s="18" t="s">
        <v>896</v>
      </c>
      <c r="C1026" s="18" t="s">
        <v>1</v>
      </c>
      <c r="D1026" s="18" t="s">
        <v>968</v>
      </c>
      <c r="E1026" s="18" t="s">
        <v>689</v>
      </c>
      <c r="F1026" s="18" t="s">
        <v>631</v>
      </c>
      <c r="H1026" s="18" t="s">
        <v>599</v>
      </c>
      <c r="I1026" s="18" t="s">
        <v>1056</v>
      </c>
      <c r="J1026" s="26"/>
      <c r="K1026" s="20">
        <v>0.20555555555555555</v>
      </c>
      <c r="L1026" s="20">
        <v>0.22916666666666666</v>
      </c>
      <c r="M1026" s="20">
        <v>0</v>
      </c>
      <c r="N1026" s="21">
        <v>0.23472222222222222</v>
      </c>
      <c r="O1026" s="21">
        <v>0.70277777777777772</v>
      </c>
      <c r="P1026" s="18">
        <v>230</v>
      </c>
      <c r="Q1026" s="21">
        <v>0.43472222222222223</v>
      </c>
      <c r="R1026" s="18">
        <v>1</v>
      </c>
    </row>
    <row r="1027" spans="1:18" ht="15" x14ac:dyDescent="0.25">
      <c r="A1027" s="25">
        <v>45754</v>
      </c>
      <c r="B1027" s="18" t="s">
        <v>512</v>
      </c>
      <c r="C1027" s="18" t="s">
        <v>1</v>
      </c>
      <c r="D1027" s="18" t="s">
        <v>886</v>
      </c>
      <c r="E1027" s="18" t="s">
        <v>698</v>
      </c>
      <c r="F1027" s="18" t="s">
        <v>591</v>
      </c>
      <c r="H1027" s="18" t="s">
        <v>563</v>
      </c>
      <c r="I1027" s="18" t="s">
        <v>563</v>
      </c>
      <c r="J1027" s="26"/>
      <c r="K1027" s="20">
        <v>0.30763888888888891</v>
      </c>
      <c r="L1027" s="20">
        <v>3.3333333333333333E-2</v>
      </c>
      <c r="M1027" s="20">
        <v>0</v>
      </c>
      <c r="N1027" s="21">
        <v>0.2590277777777778</v>
      </c>
      <c r="O1027" s="21">
        <v>0.7104166666666667</v>
      </c>
      <c r="P1027" s="18">
        <v>538</v>
      </c>
      <c r="Q1027" s="21">
        <v>0.34097222222222223</v>
      </c>
      <c r="R1027" s="18">
        <v>1</v>
      </c>
    </row>
    <row r="1028" spans="1:18" ht="15" x14ac:dyDescent="0.25">
      <c r="A1028" s="25">
        <v>45754</v>
      </c>
      <c r="B1028" s="18" t="s">
        <v>27</v>
      </c>
      <c r="C1028" s="18" t="s">
        <v>0</v>
      </c>
      <c r="D1028" s="18" t="s">
        <v>889</v>
      </c>
      <c r="E1028" s="18" t="s">
        <v>1719</v>
      </c>
      <c r="F1028" s="18" t="s">
        <v>899</v>
      </c>
      <c r="H1028" s="18" t="s">
        <v>1804</v>
      </c>
      <c r="I1028" s="18" t="s">
        <v>906</v>
      </c>
      <c r="J1028" s="26"/>
      <c r="K1028" s="20">
        <v>0.20972222222222223</v>
      </c>
      <c r="L1028" s="20">
        <v>0.17777777777777778</v>
      </c>
      <c r="M1028" s="20">
        <v>0</v>
      </c>
      <c r="N1028" s="21">
        <v>0.25208333333333333</v>
      </c>
      <c r="O1028" s="21">
        <v>0.67222222222222228</v>
      </c>
      <c r="P1028" s="18">
        <v>308</v>
      </c>
      <c r="Q1028" s="21">
        <v>0.38750000000000001</v>
      </c>
      <c r="R1028" s="18">
        <v>1</v>
      </c>
    </row>
    <row r="1029" spans="1:18" ht="15" x14ac:dyDescent="0.25">
      <c r="A1029" s="25">
        <v>45754</v>
      </c>
      <c r="B1029" s="18" t="s">
        <v>513</v>
      </c>
      <c r="C1029" s="18" t="s">
        <v>1</v>
      </c>
      <c r="D1029" s="18" t="s">
        <v>890</v>
      </c>
      <c r="E1029" s="18" t="s">
        <v>703</v>
      </c>
      <c r="F1029" s="18" t="s">
        <v>1838</v>
      </c>
      <c r="H1029" s="18" t="s">
        <v>4</v>
      </c>
      <c r="I1029" s="18" t="s">
        <v>678</v>
      </c>
      <c r="J1029" s="26"/>
      <c r="K1029" s="20">
        <v>0.1451388888888889</v>
      </c>
      <c r="L1029" s="20">
        <v>0.18888888888888888</v>
      </c>
      <c r="M1029" s="20">
        <v>0</v>
      </c>
      <c r="N1029" s="21">
        <v>0.55138888888888893</v>
      </c>
      <c r="O1029" s="21">
        <v>0.90902777777777777</v>
      </c>
      <c r="P1029" s="18">
        <v>196</v>
      </c>
      <c r="Q1029" s="21">
        <v>0.33402777777777776</v>
      </c>
      <c r="R1029" s="18">
        <v>1</v>
      </c>
    </row>
    <row r="1030" spans="1:18" ht="15" x14ac:dyDescent="0.25">
      <c r="A1030" s="25">
        <v>45754</v>
      </c>
      <c r="B1030" s="18" t="s">
        <v>28</v>
      </c>
      <c r="C1030" s="18" t="s">
        <v>0</v>
      </c>
      <c r="D1030" s="18" t="s">
        <v>891</v>
      </c>
      <c r="E1030" s="18" t="s">
        <v>1095</v>
      </c>
      <c r="F1030" s="18" t="s">
        <v>21</v>
      </c>
      <c r="H1030" s="18" t="s">
        <v>4</v>
      </c>
      <c r="I1030" s="18" t="s">
        <v>674</v>
      </c>
      <c r="J1030" s="26"/>
      <c r="K1030" s="20">
        <v>0.33888888888888891</v>
      </c>
      <c r="L1030" s="20">
        <v>0.375</v>
      </c>
      <c r="M1030" s="20">
        <v>0</v>
      </c>
      <c r="N1030" s="21">
        <v>6.9444444444444441E-3</v>
      </c>
      <c r="O1030" s="21">
        <v>0.32291666666666669</v>
      </c>
      <c r="P1030" s="18">
        <v>495</v>
      </c>
      <c r="Q1030" s="21">
        <v>0.71388888888888891</v>
      </c>
      <c r="R1030" s="18">
        <v>1</v>
      </c>
    </row>
    <row r="1031" spans="1:18" ht="15" x14ac:dyDescent="0.25">
      <c r="A1031" s="25">
        <v>45754</v>
      </c>
      <c r="B1031" s="18" t="s">
        <v>368</v>
      </c>
      <c r="D1031" s="18" t="s">
        <v>940</v>
      </c>
      <c r="E1031" s="18" t="s">
        <v>1719</v>
      </c>
      <c r="F1031" s="18" t="s">
        <v>1035</v>
      </c>
      <c r="H1031" s="18" t="s">
        <v>15</v>
      </c>
      <c r="I1031" s="18" t="s">
        <v>1855</v>
      </c>
      <c r="J1031" s="26"/>
      <c r="K1031" s="20">
        <v>0.30208333333333331</v>
      </c>
      <c r="L1031" s="20">
        <v>0.1111111111111111</v>
      </c>
      <c r="M1031" s="20">
        <v>0</v>
      </c>
      <c r="N1031" s="21">
        <v>0.20972222222222223</v>
      </c>
      <c r="O1031" s="21">
        <v>0.65972222222222221</v>
      </c>
      <c r="P1031" s="18">
        <v>498</v>
      </c>
      <c r="Q1031" s="21">
        <v>0.41319444444444442</v>
      </c>
      <c r="R1031" s="18">
        <v>1</v>
      </c>
    </row>
    <row r="1032" spans="1:18" ht="15" x14ac:dyDescent="0.25">
      <c r="A1032" s="25">
        <v>45754</v>
      </c>
      <c r="B1032" s="18" t="s">
        <v>514</v>
      </c>
      <c r="C1032" s="18" t="s">
        <v>1</v>
      </c>
      <c r="D1032" s="18" t="s">
        <v>892</v>
      </c>
      <c r="E1032" s="18" t="s">
        <v>689</v>
      </c>
      <c r="F1032" s="18" t="s">
        <v>1848</v>
      </c>
      <c r="H1032" s="18" t="s">
        <v>603</v>
      </c>
      <c r="I1032" s="18" t="s">
        <v>683</v>
      </c>
      <c r="J1032" s="26"/>
      <c r="K1032" s="20">
        <v>0.19236111111111112</v>
      </c>
      <c r="L1032" s="20">
        <v>0.19166666666666668</v>
      </c>
      <c r="M1032" s="20">
        <v>0</v>
      </c>
      <c r="N1032" s="21">
        <v>0.22777777777777777</v>
      </c>
      <c r="O1032" s="21">
        <v>0.65069444444444446</v>
      </c>
      <c r="P1032" s="18">
        <v>311</v>
      </c>
      <c r="Q1032" s="21">
        <v>0.3840277777777778</v>
      </c>
      <c r="R1032" s="18">
        <v>1</v>
      </c>
    </row>
    <row r="1033" spans="1:18" ht="15" x14ac:dyDescent="0.25">
      <c r="A1033" s="25">
        <v>45754</v>
      </c>
      <c r="B1033" s="18" t="s">
        <v>424</v>
      </c>
      <c r="C1033" s="18" t="s">
        <v>0</v>
      </c>
      <c r="D1033" s="18" t="s">
        <v>1864</v>
      </c>
      <c r="E1033" s="18" t="s">
        <v>703</v>
      </c>
      <c r="F1033" s="18" t="s">
        <v>1862</v>
      </c>
      <c r="H1033" s="18" t="s">
        <v>4</v>
      </c>
      <c r="I1033" s="18" t="s">
        <v>1859</v>
      </c>
      <c r="J1033" s="26"/>
      <c r="K1033" s="20">
        <v>0.18680555555555556</v>
      </c>
      <c r="L1033" s="20">
        <v>0.1451388888888889</v>
      </c>
      <c r="M1033" s="20">
        <v>0</v>
      </c>
      <c r="N1033" s="21">
        <v>0.92361111111111116</v>
      </c>
      <c r="O1033" s="21">
        <v>0.32291666666666669</v>
      </c>
      <c r="P1033" s="18">
        <v>249</v>
      </c>
      <c r="Q1033" s="21">
        <v>0.33194444444444443</v>
      </c>
      <c r="R1033" s="18">
        <v>1</v>
      </c>
    </row>
    <row r="1034" spans="1:18" ht="15" x14ac:dyDescent="0.25">
      <c r="A1034" s="25">
        <v>45754</v>
      </c>
      <c r="B1034" s="18" t="s">
        <v>1800</v>
      </c>
      <c r="C1034" s="18" t="s">
        <v>0</v>
      </c>
      <c r="D1034" s="18" t="s">
        <v>1834</v>
      </c>
      <c r="E1034" s="18" t="s">
        <v>1080</v>
      </c>
      <c r="F1034" s="18" t="s">
        <v>1780</v>
      </c>
      <c r="H1034" s="18" t="s">
        <v>1790</v>
      </c>
      <c r="I1034" s="18" t="s">
        <v>1797</v>
      </c>
      <c r="J1034" s="26"/>
      <c r="K1034" s="20">
        <v>0.35347222222222224</v>
      </c>
      <c r="L1034" s="20">
        <v>2.9861111111111113E-2</v>
      </c>
      <c r="M1034" s="20">
        <v>0</v>
      </c>
      <c r="N1034" s="21">
        <v>0.19236111111111112</v>
      </c>
      <c r="O1034" s="21">
        <v>0.70277777777777772</v>
      </c>
      <c r="P1034" s="18">
        <v>637</v>
      </c>
      <c r="Q1034" s="21">
        <v>0.38333333333333336</v>
      </c>
      <c r="R1034" s="18">
        <v>1</v>
      </c>
    </row>
    <row r="1035" spans="1:18" ht="15" x14ac:dyDescent="0.25">
      <c r="A1035" s="25">
        <v>45754</v>
      </c>
      <c r="B1035" s="18" t="s">
        <v>371</v>
      </c>
      <c r="C1035" s="18" t="s">
        <v>0</v>
      </c>
      <c r="D1035" s="18" t="s">
        <v>941</v>
      </c>
      <c r="E1035" s="18" t="s">
        <v>689</v>
      </c>
      <c r="F1035" s="18" t="s">
        <v>1022</v>
      </c>
      <c r="H1035" s="18" t="s">
        <v>895</v>
      </c>
      <c r="I1035" s="18" t="s">
        <v>966</v>
      </c>
      <c r="J1035" s="26"/>
      <c r="K1035" s="20">
        <v>0.3263888888888889</v>
      </c>
      <c r="L1035" s="20">
        <v>0.14374999999999999</v>
      </c>
      <c r="M1035" s="20">
        <v>0</v>
      </c>
      <c r="N1035" s="21">
        <v>0.25972222222222224</v>
      </c>
      <c r="O1035" s="21">
        <v>0.78541666666666665</v>
      </c>
      <c r="P1035" s="18">
        <v>434</v>
      </c>
      <c r="Q1035" s="21">
        <v>0.47013888888888888</v>
      </c>
      <c r="R1035" s="18">
        <v>1</v>
      </c>
    </row>
    <row r="1036" spans="1:18" ht="15" x14ac:dyDescent="0.25">
      <c r="A1036" s="25">
        <v>45755</v>
      </c>
      <c r="B1036" s="18" t="s">
        <v>372</v>
      </c>
      <c r="C1036" s="18" t="s">
        <v>0</v>
      </c>
      <c r="D1036" s="18" t="s">
        <v>951</v>
      </c>
      <c r="E1036" s="18" t="s">
        <v>1719</v>
      </c>
      <c r="F1036" s="18" t="s">
        <v>988</v>
      </c>
      <c r="H1036" s="18" t="s">
        <v>979</v>
      </c>
      <c r="I1036" s="18" t="s">
        <v>985</v>
      </c>
      <c r="J1036" s="26"/>
      <c r="K1036" s="20">
        <v>0.23402777777777778</v>
      </c>
      <c r="L1036" s="20">
        <v>0.26666666666666666</v>
      </c>
      <c r="M1036" s="20">
        <v>0</v>
      </c>
      <c r="N1036" s="21">
        <v>0.27569444444444446</v>
      </c>
      <c r="O1036" s="21">
        <v>0.81041666666666667</v>
      </c>
      <c r="P1036" s="18">
        <v>298</v>
      </c>
      <c r="Q1036" s="21">
        <v>0.50069444444444444</v>
      </c>
      <c r="R1036" s="18">
        <v>1</v>
      </c>
    </row>
    <row r="1037" spans="1:18" ht="15" x14ac:dyDescent="0.25">
      <c r="A1037" s="25">
        <v>45755</v>
      </c>
      <c r="B1037" s="18" t="s">
        <v>381</v>
      </c>
      <c r="C1037" s="18" t="s">
        <v>0</v>
      </c>
      <c r="D1037" s="18" t="s">
        <v>1743</v>
      </c>
      <c r="E1037" s="18" t="s">
        <v>689</v>
      </c>
      <c r="F1037" s="18" t="s">
        <v>1725</v>
      </c>
      <c r="H1037" s="18" t="s">
        <v>1723</v>
      </c>
      <c r="I1037" s="18" t="s">
        <v>1724</v>
      </c>
      <c r="J1037" s="26"/>
      <c r="K1037" s="20">
        <v>0.26111111111111113</v>
      </c>
      <c r="L1037" s="20">
        <v>0.17430555555555555</v>
      </c>
      <c r="M1037" s="20">
        <v>0</v>
      </c>
      <c r="N1037" s="21">
        <v>0.33402777777777776</v>
      </c>
      <c r="O1037" s="21">
        <v>0.80347222222222225</v>
      </c>
      <c r="P1037" s="18">
        <v>329</v>
      </c>
      <c r="Q1037" s="21">
        <v>0.43541666666666667</v>
      </c>
      <c r="R1037" s="18">
        <v>1</v>
      </c>
    </row>
    <row r="1038" spans="1:18" ht="15" x14ac:dyDescent="0.25">
      <c r="A1038" s="25">
        <v>45755</v>
      </c>
      <c r="B1038" s="18" t="s">
        <v>383</v>
      </c>
      <c r="C1038" s="18" t="s">
        <v>0</v>
      </c>
      <c r="D1038" s="18" t="s">
        <v>737</v>
      </c>
      <c r="E1038" s="18" t="s">
        <v>689</v>
      </c>
      <c r="F1038" s="18" t="s">
        <v>1000</v>
      </c>
      <c r="H1038" s="18" t="s">
        <v>895</v>
      </c>
      <c r="I1038" s="18" t="s">
        <v>966</v>
      </c>
      <c r="J1038" s="26"/>
      <c r="K1038" s="20">
        <v>0.19027777777777777</v>
      </c>
      <c r="L1038" s="20">
        <v>0.13958333333333334</v>
      </c>
      <c r="M1038" s="20">
        <v>0</v>
      </c>
      <c r="N1038" s="21">
        <v>0.27777777777777779</v>
      </c>
      <c r="O1038" s="21">
        <v>0.64166666666666672</v>
      </c>
      <c r="P1038" s="18">
        <v>281</v>
      </c>
      <c r="Q1038" s="21">
        <v>0.3298611111111111</v>
      </c>
      <c r="R1038" s="18">
        <v>1</v>
      </c>
    </row>
    <row r="1039" spans="1:18" ht="15" x14ac:dyDescent="0.25">
      <c r="A1039" s="25">
        <v>45755</v>
      </c>
      <c r="B1039" s="18" t="s">
        <v>384</v>
      </c>
      <c r="C1039" s="18" t="s">
        <v>0</v>
      </c>
      <c r="D1039" s="18" t="s">
        <v>1744</v>
      </c>
      <c r="E1039" s="18" t="s">
        <v>689</v>
      </c>
      <c r="F1039" s="18" t="s">
        <v>1728</v>
      </c>
      <c r="H1039" s="18" t="s">
        <v>1726</v>
      </c>
      <c r="I1039" s="18" t="s">
        <v>1727</v>
      </c>
      <c r="J1039" s="26"/>
      <c r="K1039" s="20">
        <v>0.21458333333333332</v>
      </c>
      <c r="L1039" s="20">
        <v>0.21805555555555556</v>
      </c>
      <c r="M1039" s="20">
        <v>0</v>
      </c>
      <c r="N1039" s="21">
        <v>0.13333333333333333</v>
      </c>
      <c r="O1039" s="21">
        <v>0.60972222222222228</v>
      </c>
      <c r="P1039" s="18">
        <v>314</v>
      </c>
      <c r="Q1039" s="21">
        <v>0.43263888888888891</v>
      </c>
      <c r="R1039" s="18">
        <v>1</v>
      </c>
    </row>
    <row r="1040" spans="1:18" ht="15" x14ac:dyDescent="0.25">
      <c r="A1040" s="25">
        <v>45755</v>
      </c>
      <c r="B1040" s="18" t="s">
        <v>426</v>
      </c>
      <c r="C1040" s="18" t="s">
        <v>1</v>
      </c>
      <c r="D1040" s="18" t="s">
        <v>738</v>
      </c>
      <c r="E1040" s="18" t="s">
        <v>698</v>
      </c>
      <c r="F1040" s="18" t="s">
        <v>1052</v>
      </c>
      <c r="H1040" s="18" t="s">
        <v>556</v>
      </c>
      <c r="I1040" s="18" t="s">
        <v>675</v>
      </c>
      <c r="J1040" s="26"/>
      <c r="K1040" s="20">
        <v>0.12847222222222221</v>
      </c>
      <c r="L1040" s="20">
        <v>8.1944444444444445E-2</v>
      </c>
      <c r="M1040" s="20">
        <v>0</v>
      </c>
      <c r="N1040" s="21">
        <v>0.70208333333333328</v>
      </c>
      <c r="O1040" s="21">
        <v>0.91249999999999998</v>
      </c>
      <c r="P1040" s="18">
        <v>185</v>
      </c>
      <c r="Q1040" s="21">
        <v>0.21041666666666667</v>
      </c>
      <c r="R1040" s="18">
        <v>1</v>
      </c>
    </row>
    <row r="1041" spans="1:18" ht="15" x14ac:dyDescent="0.25">
      <c r="A1041" s="25">
        <v>45755</v>
      </c>
      <c r="B1041" s="18" t="s">
        <v>67</v>
      </c>
      <c r="C1041" s="18" t="s">
        <v>0</v>
      </c>
      <c r="D1041" s="18" t="s">
        <v>912</v>
      </c>
      <c r="E1041" s="18" t="s">
        <v>1719</v>
      </c>
      <c r="F1041" s="18" t="s">
        <v>1006</v>
      </c>
      <c r="H1041" s="18" t="s">
        <v>976</v>
      </c>
      <c r="I1041" s="18" t="s">
        <v>1058</v>
      </c>
      <c r="J1041" s="26"/>
      <c r="K1041" s="20">
        <v>0.19583333333333333</v>
      </c>
      <c r="L1041" s="20">
        <v>0.14583333333333334</v>
      </c>
      <c r="M1041" s="20">
        <v>0</v>
      </c>
      <c r="N1041" s="21">
        <v>0.28402777777777777</v>
      </c>
      <c r="O1041" s="21">
        <v>0.65972222222222221</v>
      </c>
      <c r="P1041" s="18">
        <v>268</v>
      </c>
      <c r="Q1041" s="21">
        <v>0.34166666666666667</v>
      </c>
      <c r="R1041" s="18">
        <v>1</v>
      </c>
    </row>
    <row r="1042" spans="1:18" ht="15" x14ac:dyDescent="0.25">
      <c r="A1042" s="25">
        <v>45755</v>
      </c>
      <c r="B1042" s="18" t="s">
        <v>1029</v>
      </c>
      <c r="C1042" s="18" t="s">
        <v>0</v>
      </c>
      <c r="D1042" s="18">
        <v>100001817</v>
      </c>
      <c r="E1042" s="18" t="s">
        <v>1080</v>
      </c>
      <c r="F1042" s="18" t="s">
        <v>637</v>
      </c>
      <c r="H1042" s="18" t="s">
        <v>557</v>
      </c>
      <c r="I1042" s="18" t="s">
        <v>557</v>
      </c>
      <c r="J1042" s="26"/>
      <c r="K1042" s="20">
        <v>0.24027777777777778</v>
      </c>
      <c r="L1042" s="20">
        <v>0.24722222222222223</v>
      </c>
      <c r="M1042" s="20">
        <v>0</v>
      </c>
      <c r="N1042" s="21">
        <v>0.36875000000000002</v>
      </c>
      <c r="O1042" s="21">
        <v>0.8930555555555556</v>
      </c>
      <c r="P1042" s="18">
        <v>323</v>
      </c>
      <c r="Q1042" s="21">
        <v>0.48749999999999999</v>
      </c>
      <c r="R1042" s="18">
        <v>1</v>
      </c>
    </row>
    <row r="1043" spans="1:18" ht="15" x14ac:dyDescent="0.25">
      <c r="A1043" s="25">
        <v>45755</v>
      </c>
      <c r="B1043" s="18" t="s">
        <v>428</v>
      </c>
      <c r="C1043" s="18" t="s">
        <v>1</v>
      </c>
      <c r="D1043" s="18" t="s">
        <v>740</v>
      </c>
      <c r="E1043" s="18" t="s">
        <v>698</v>
      </c>
      <c r="F1043" s="18" t="s">
        <v>42</v>
      </c>
      <c r="H1043" s="18" t="s">
        <v>555</v>
      </c>
      <c r="I1043" s="18" t="s">
        <v>679</v>
      </c>
      <c r="J1043" s="26"/>
      <c r="K1043" s="20">
        <v>0.17986111111111111</v>
      </c>
      <c r="L1043" s="20">
        <v>0.16250000000000001</v>
      </c>
      <c r="M1043" s="20">
        <v>0</v>
      </c>
      <c r="N1043" s="21">
        <v>0.10138888888888889</v>
      </c>
      <c r="O1043" s="21">
        <v>0.51875000000000004</v>
      </c>
      <c r="P1043" s="18">
        <v>221</v>
      </c>
      <c r="Q1043" s="21">
        <v>0.34236111111111112</v>
      </c>
      <c r="R1043" s="18">
        <v>1</v>
      </c>
    </row>
    <row r="1044" spans="1:18" ht="15" x14ac:dyDescent="0.25">
      <c r="A1044" s="25">
        <v>45755</v>
      </c>
      <c r="B1044" s="18" t="s">
        <v>76</v>
      </c>
      <c r="C1044" s="18" t="s">
        <v>0</v>
      </c>
      <c r="D1044" s="18" t="s">
        <v>1806</v>
      </c>
      <c r="E1044" s="18" t="s">
        <v>1719</v>
      </c>
      <c r="F1044" s="18" t="s">
        <v>578</v>
      </c>
      <c r="H1044" s="18" t="s">
        <v>693</v>
      </c>
      <c r="I1044" s="18" t="s">
        <v>578</v>
      </c>
      <c r="J1044" s="26"/>
      <c r="K1044" s="20">
        <v>0.39027777777777778</v>
      </c>
      <c r="L1044" s="20">
        <v>0.11805555555555555</v>
      </c>
      <c r="M1044" s="20">
        <v>0</v>
      </c>
      <c r="N1044" s="21">
        <v>0.30416666666666664</v>
      </c>
      <c r="O1044" s="21">
        <v>0.89513888888888893</v>
      </c>
      <c r="P1044" s="18">
        <v>575</v>
      </c>
      <c r="Q1044" s="21">
        <v>0.5083333333333333</v>
      </c>
      <c r="R1044" s="18">
        <v>1</v>
      </c>
    </row>
    <row r="1045" spans="1:18" ht="15" x14ac:dyDescent="0.25">
      <c r="A1045" s="25">
        <v>45755</v>
      </c>
      <c r="B1045" s="18" t="s">
        <v>51</v>
      </c>
      <c r="C1045" s="18" t="s">
        <v>0</v>
      </c>
      <c r="D1045" s="18" t="s">
        <v>741</v>
      </c>
      <c r="E1045" s="18" t="s">
        <v>703</v>
      </c>
      <c r="F1045" s="18" t="s">
        <v>1839</v>
      </c>
      <c r="H1045" s="18" t="s">
        <v>4</v>
      </c>
      <c r="I1045" s="18" t="s">
        <v>678</v>
      </c>
      <c r="J1045" s="26"/>
      <c r="K1045" s="20">
        <v>0.24236111111111111</v>
      </c>
      <c r="L1045" s="20">
        <v>0.1736111111111111</v>
      </c>
      <c r="M1045" s="20">
        <v>0</v>
      </c>
      <c r="N1045" s="21">
        <v>5.2777777777777778E-2</v>
      </c>
      <c r="O1045" s="21">
        <v>0.50069444444444444</v>
      </c>
      <c r="P1045" s="18">
        <v>300</v>
      </c>
      <c r="Q1045" s="21">
        <v>0.41597222222222224</v>
      </c>
      <c r="R1045" s="18">
        <v>1</v>
      </c>
    </row>
    <row r="1046" spans="1:18" ht="15" x14ac:dyDescent="0.25">
      <c r="A1046" s="25">
        <v>45755</v>
      </c>
      <c r="B1046" s="18" t="s">
        <v>378</v>
      </c>
      <c r="C1046" s="18" t="s">
        <v>0</v>
      </c>
      <c r="D1046" s="18" t="s">
        <v>913</v>
      </c>
      <c r="E1046" s="18" t="s">
        <v>1719</v>
      </c>
      <c r="F1046" s="18" t="s">
        <v>1014</v>
      </c>
      <c r="H1046" s="18" t="s">
        <v>979</v>
      </c>
      <c r="I1046" s="18" t="s">
        <v>985</v>
      </c>
      <c r="J1046" s="26"/>
      <c r="K1046" s="20">
        <v>0.27847222222222223</v>
      </c>
      <c r="L1046" s="20">
        <v>0.22500000000000001</v>
      </c>
      <c r="M1046" s="20">
        <v>0</v>
      </c>
      <c r="N1046" s="21">
        <v>0.25138888888888888</v>
      </c>
      <c r="O1046" s="21">
        <v>0.78749999999999998</v>
      </c>
      <c r="P1046" s="18">
        <v>235</v>
      </c>
      <c r="Q1046" s="21">
        <v>0.50347222222222221</v>
      </c>
      <c r="R1046" s="18">
        <v>1</v>
      </c>
    </row>
    <row r="1047" spans="1:18" ht="15" x14ac:dyDescent="0.25">
      <c r="A1047" s="25">
        <v>45755</v>
      </c>
      <c r="B1047" s="18" t="s">
        <v>79</v>
      </c>
      <c r="C1047" s="18" t="s">
        <v>986</v>
      </c>
      <c r="D1047" s="18" t="s">
        <v>942</v>
      </c>
      <c r="E1047" s="18" t="s">
        <v>1719</v>
      </c>
      <c r="F1047" s="18" t="s">
        <v>994</v>
      </c>
      <c r="G1047" s="18" t="s">
        <v>578</v>
      </c>
      <c r="H1047" s="18" t="s">
        <v>972</v>
      </c>
      <c r="I1047" s="18" t="s">
        <v>980</v>
      </c>
      <c r="J1047" s="26"/>
      <c r="K1047" s="20">
        <v>0.30833333333333335</v>
      </c>
      <c r="L1047" s="20">
        <v>0.16319444444444445</v>
      </c>
      <c r="M1047" s="20">
        <v>0</v>
      </c>
      <c r="N1047" s="21">
        <v>0.40138888888888891</v>
      </c>
      <c r="O1047" s="21">
        <v>0.90486111111111112</v>
      </c>
      <c r="P1047" s="18">
        <v>492</v>
      </c>
      <c r="Q1047" s="21">
        <v>0.47152777777777777</v>
      </c>
      <c r="R1047" s="18">
        <v>1</v>
      </c>
    </row>
    <row r="1048" spans="1:18" ht="15" x14ac:dyDescent="0.25">
      <c r="A1048" s="25">
        <v>45755</v>
      </c>
      <c r="B1048" s="18" t="s">
        <v>429</v>
      </c>
      <c r="C1048" s="18" t="s">
        <v>1</v>
      </c>
      <c r="D1048" s="18" t="s">
        <v>713</v>
      </c>
      <c r="E1048" s="18" t="s">
        <v>703</v>
      </c>
      <c r="F1048" s="18" t="s">
        <v>1839</v>
      </c>
      <c r="H1048" s="18" t="s">
        <v>4</v>
      </c>
      <c r="I1048" s="18" t="s">
        <v>678</v>
      </c>
      <c r="J1048" s="26"/>
      <c r="K1048" s="20">
        <v>0.16944444444444445</v>
      </c>
      <c r="L1048" s="20">
        <v>0.15625</v>
      </c>
      <c r="M1048" s="20">
        <v>0</v>
      </c>
      <c r="N1048" s="21">
        <v>0.55069444444444449</v>
      </c>
      <c r="O1048" s="21">
        <v>0.8979166666666667</v>
      </c>
      <c r="P1048" s="18">
        <v>198</v>
      </c>
      <c r="Q1048" s="21">
        <v>0.32569444444444445</v>
      </c>
      <c r="R1048" s="18">
        <v>1</v>
      </c>
    </row>
    <row r="1049" spans="1:18" ht="15" x14ac:dyDescent="0.25">
      <c r="A1049" s="25">
        <v>45755</v>
      </c>
      <c r="B1049" s="18" t="s">
        <v>430</v>
      </c>
      <c r="C1049" s="18" t="s">
        <v>1</v>
      </c>
      <c r="D1049" s="18" t="s">
        <v>743</v>
      </c>
      <c r="E1049" s="18" t="s">
        <v>698</v>
      </c>
      <c r="F1049" s="18" t="s">
        <v>1053</v>
      </c>
      <c r="H1049" s="18" t="s">
        <v>555</v>
      </c>
      <c r="I1049" s="18" t="s">
        <v>679</v>
      </c>
      <c r="J1049" s="26"/>
      <c r="K1049" s="20">
        <v>0.28055555555555556</v>
      </c>
      <c r="L1049" s="20">
        <v>9.166666666666666E-2</v>
      </c>
      <c r="M1049" s="20">
        <v>0</v>
      </c>
      <c r="N1049" s="21">
        <v>8.4722222222222227E-2</v>
      </c>
      <c r="O1049" s="21">
        <v>0.52916666666666667</v>
      </c>
      <c r="P1049" s="18">
        <v>484</v>
      </c>
      <c r="Q1049" s="21">
        <v>0.37222222222222223</v>
      </c>
      <c r="R1049" s="18">
        <v>1</v>
      </c>
    </row>
    <row r="1050" spans="1:18" ht="15" x14ac:dyDescent="0.25">
      <c r="A1050" s="25">
        <v>45755</v>
      </c>
      <c r="B1050" s="18" t="s">
        <v>387</v>
      </c>
      <c r="C1050" s="18" t="s">
        <v>0</v>
      </c>
      <c r="D1050" s="18" t="s">
        <v>744</v>
      </c>
      <c r="E1050" s="18" t="s">
        <v>703</v>
      </c>
      <c r="F1050" s="18" t="s">
        <v>624</v>
      </c>
      <c r="H1050" s="18" t="s">
        <v>4</v>
      </c>
      <c r="I1050" s="18" t="s">
        <v>677</v>
      </c>
      <c r="J1050" s="26"/>
      <c r="K1050" s="20">
        <v>0.24374999999999999</v>
      </c>
      <c r="L1050" s="20">
        <v>0.10486111111111111</v>
      </c>
      <c r="M1050" s="20">
        <v>0</v>
      </c>
      <c r="N1050" s="21">
        <v>0.54097222222222219</v>
      </c>
      <c r="O1050" s="21">
        <v>0.92361111111111116</v>
      </c>
      <c r="P1050" s="18">
        <v>382</v>
      </c>
      <c r="Q1050" s="21">
        <v>0.34861111111111109</v>
      </c>
      <c r="R1050" s="18">
        <v>1</v>
      </c>
    </row>
    <row r="1051" spans="1:18" ht="15" x14ac:dyDescent="0.25">
      <c r="A1051" s="25">
        <v>45755</v>
      </c>
      <c r="B1051" s="18" t="s">
        <v>90</v>
      </c>
      <c r="C1051" s="18" t="s">
        <v>0</v>
      </c>
      <c r="D1051" s="18" t="s">
        <v>1807</v>
      </c>
      <c r="E1051" s="18" t="s">
        <v>702</v>
      </c>
      <c r="F1051" s="18" t="s">
        <v>616</v>
      </c>
      <c r="H1051" s="18" t="s">
        <v>897</v>
      </c>
      <c r="I1051" s="18" t="s">
        <v>897</v>
      </c>
      <c r="J1051" s="26"/>
      <c r="K1051" s="20">
        <v>5.2083333333333336E-2</v>
      </c>
      <c r="L1051" s="20">
        <v>0.33263888888888887</v>
      </c>
      <c r="M1051" s="20">
        <v>0</v>
      </c>
      <c r="N1051" s="21">
        <v>0.20902777777777778</v>
      </c>
      <c r="O1051" s="21">
        <v>0.625</v>
      </c>
      <c r="P1051" s="18">
        <v>20</v>
      </c>
      <c r="Q1051" s="21">
        <v>0.38472222222222224</v>
      </c>
      <c r="R1051" s="18">
        <v>1</v>
      </c>
    </row>
    <row r="1052" spans="1:18" ht="15" x14ac:dyDescent="0.25">
      <c r="A1052" s="25">
        <v>45755</v>
      </c>
      <c r="B1052" s="18" t="s">
        <v>431</v>
      </c>
      <c r="C1052" s="18" t="s">
        <v>1</v>
      </c>
      <c r="D1052" s="18" t="s">
        <v>745</v>
      </c>
      <c r="E1052" s="18" t="s">
        <v>698</v>
      </c>
      <c r="F1052" s="18" t="s">
        <v>581</v>
      </c>
      <c r="H1052" s="18" t="s">
        <v>556</v>
      </c>
      <c r="I1052" s="18" t="s">
        <v>675</v>
      </c>
      <c r="J1052" s="26"/>
      <c r="K1052" s="20">
        <v>0.19305555555555556</v>
      </c>
      <c r="L1052" s="20">
        <v>0.1076388888888889</v>
      </c>
      <c r="M1052" s="20">
        <v>0</v>
      </c>
      <c r="N1052" s="21">
        <v>0.56041666666666667</v>
      </c>
      <c r="O1052" s="21">
        <v>0.90069444444444446</v>
      </c>
      <c r="P1052" s="18">
        <v>346</v>
      </c>
      <c r="Q1052" s="21">
        <v>0.30069444444444443</v>
      </c>
      <c r="R1052" s="18">
        <v>1</v>
      </c>
    </row>
    <row r="1053" spans="1:18" ht="15" x14ac:dyDescent="0.25">
      <c r="A1053" s="25">
        <v>45755</v>
      </c>
      <c r="B1053" s="18" t="s">
        <v>53</v>
      </c>
      <c r="C1053" s="18" t="s">
        <v>1</v>
      </c>
      <c r="D1053" s="18" t="s">
        <v>746</v>
      </c>
      <c r="E1053" s="18" t="s">
        <v>703</v>
      </c>
      <c r="F1053" s="18" t="s">
        <v>1840</v>
      </c>
      <c r="H1053" s="18" t="s">
        <v>4</v>
      </c>
      <c r="I1053" s="18" t="s">
        <v>678</v>
      </c>
      <c r="J1053" s="26"/>
      <c r="K1053" s="20">
        <v>0.12013888888888889</v>
      </c>
      <c r="L1053" s="20">
        <v>0.19027777777777777</v>
      </c>
      <c r="M1053" s="20">
        <v>0</v>
      </c>
      <c r="N1053" s="21">
        <v>0.55277777777777781</v>
      </c>
      <c r="O1053" s="21">
        <v>0.88611111111111107</v>
      </c>
      <c r="P1053" s="18">
        <v>153</v>
      </c>
      <c r="Q1053" s="21">
        <v>0.31041666666666667</v>
      </c>
      <c r="R1053" s="18">
        <v>1</v>
      </c>
    </row>
    <row r="1054" spans="1:18" ht="15" x14ac:dyDescent="0.25">
      <c r="A1054" s="25">
        <v>45755</v>
      </c>
      <c r="B1054" s="18" t="s">
        <v>373</v>
      </c>
      <c r="C1054" s="18" t="s">
        <v>0</v>
      </c>
      <c r="D1054" s="18" t="s">
        <v>1808</v>
      </c>
      <c r="E1054" s="18" t="s">
        <v>702</v>
      </c>
      <c r="F1054" s="18" t="s">
        <v>1764</v>
      </c>
      <c r="H1054" s="18" t="s">
        <v>897</v>
      </c>
      <c r="I1054" s="18" t="s">
        <v>897</v>
      </c>
      <c r="J1054" s="26"/>
      <c r="K1054" s="20">
        <v>0.27083333333333331</v>
      </c>
      <c r="L1054" s="20">
        <v>0.14722222222222223</v>
      </c>
      <c r="M1054" s="20">
        <v>0</v>
      </c>
      <c r="N1054" s="21">
        <v>0.21666666666666667</v>
      </c>
      <c r="O1054" s="21">
        <v>0.67013888888888884</v>
      </c>
      <c r="P1054" s="18">
        <v>377</v>
      </c>
      <c r="Q1054" s="21">
        <v>0.41805555555555557</v>
      </c>
      <c r="R1054" s="18">
        <v>1</v>
      </c>
    </row>
    <row r="1055" spans="1:18" ht="15" x14ac:dyDescent="0.25">
      <c r="A1055" s="25">
        <v>45755</v>
      </c>
      <c r="B1055" s="18" t="s">
        <v>432</v>
      </c>
      <c r="C1055" s="18" t="s">
        <v>1</v>
      </c>
      <c r="D1055" s="18" t="s">
        <v>747</v>
      </c>
      <c r="E1055" s="18" t="s">
        <v>698</v>
      </c>
      <c r="F1055" s="18" t="s">
        <v>566</v>
      </c>
      <c r="H1055" s="18" t="s">
        <v>555</v>
      </c>
      <c r="I1055" s="18" t="s">
        <v>679</v>
      </c>
      <c r="J1055" s="26"/>
      <c r="K1055" s="20">
        <v>0.18541666666666667</v>
      </c>
      <c r="L1055" s="20">
        <v>0.29930555555555555</v>
      </c>
      <c r="M1055" s="20">
        <v>0</v>
      </c>
      <c r="N1055" s="21">
        <v>0.28263888888888888</v>
      </c>
      <c r="O1055" s="21">
        <v>0.80069444444444449</v>
      </c>
      <c r="P1055" s="18">
        <v>175</v>
      </c>
      <c r="Q1055" s="21">
        <v>0.48472222222222222</v>
      </c>
      <c r="R1055" s="18">
        <v>1</v>
      </c>
    </row>
    <row r="1056" spans="1:18" ht="15" x14ac:dyDescent="0.25">
      <c r="A1056" s="25">
        <v>45755</v>
      </c>
      <c r="B1056" s="18" t="s">
        <v>96</v>
      </c>
      <c r="C1056" s="18" t="s">
        <v>0</v>
      </c>
      <c r="D1056" s="18" t="s">
        <v>1809</v>
      </c>
      <c r="E1056" s="18" t="s">
        <v>702</v>
      </c>
      <c r="F1056" s="18" t="s">
        <v>1766</v>
      </c>
      <c r="H1056" s="18" t="s">
        <v>897</v>
      </c>
      <c r="I1056" s="18" t="s">
        <v>897</v>
      </c>
      <c r="J1056" s="26"/>
      <c r="K1056" s="20">
        <v>0.21388888888888888</v>
      </c>
      <c r="L1056" s="20">
        <v>0.19583333333333333</v>
      </c>
      <c r="M1056" s="20">
        <v>0</v>
      </c>
      <c r="N1056" s="21">
        <v>0.16805555555555557</v>
      </c>
      <c r="O1056" s="21">
        <v>0.60902777777777772</v>
      </c>
      <c r="P1056" s="18">
        <v>263</v>
      </c>
      <c r="Q1056" s="21">
        <v>0.40972222222222221</v>
      </c>
      <c r="R1056" s="18">
        <v>1</v>
      </c>
    </row>
    <row r="1057" spans="1:18" ht="15" x14ac:dyDescent="0.25">
      <c r="A1057" s="25">
        <v>45755</v>
      </c>
      <c r="B1057" s="18" t="s">
        <v>98</v>
      </c>
      <c r="D1057" s="18" t="s">
        <v>949</v>
      </c>
      <c r="E1057" s="18" t="s">
        <v>1719</v>
      </c>
      <c r="F1057" s="18" t="s">
        <v>1011</v>
      </c>
      <c r="J1057" s="26"/>
      <c r="K1057" s="20">
        <v>0.20416666666666666</v>
      </c>
      <c r="L1057" s="20">
        <v>0.15902777777777777</v>
      </c>
      <c r="M1057" s="20">
        <v>0</v>
      </c>
      <c r="N1057" s="21">
        <v>0.74652777777777779</v>
      </c>
      <c r="O1057" s="21">
        <v>0.15277777777777779</v>
      </c>
      <c r="P1057" s="18">
        <v>328</v>
      </c>
      <c r="Q1057" s="21">
        <v>0.36319444444444443</v>
      </c>
      <c r="R1057" s="18">
        <v>1</v>
      </c>
    </row>
    <row r="1058" spans="1:18" ht="15" x14ac:dyDescent="0.25">
      <c r="A1058" s="25">
        <v>45755</v>
      </c>
      <c r="B1058" s="18" t="s">
        <v>389</v>
      </c>
      <c r="C1058" s="18" t="s">
        <v>0</v>
      </c>
      <c r="D1058" s="18" t="s">
        <v>752</v>
      </c>
      <c r="E1058" s="18" t="s">
        <v>689</v>
      </c>
      <c r="F1058" s="18" t="s">
        <v>695</v>
      </c>
      <c r="H1058" s="18" t="s">
        <v>1871</v>
      </c>
      <c r="I1058" s="18" t="s">
        <v>598</v>
      </c>
      <c r="J1058" s="26"/>
      <c r="K1058" s="20">
        <v>0.16180555555555556</v>
      </c>
      <c r="L1058" s="20">
        <v>0.22361111111111112</v>
      </c>
      <c r="M1058" s="20">
        <v>0</v>
      </c>
      <c r="N1058" s="21">
        <v>0.24097222222222223</v>
      </c>
      <c r="O1058" s="21">
        <v>0.64722222222222225</v>
      </c>
      <c r="P1058" s="18">
        <v>186</v>
      </c>
      <c r="Q1058" s="21">
        <v>0.38541666666666669</v>
      </c>
      <c r="R1058" s="18">
        <v>1</v>
      </c>
    </row>
    <row r="1059" spans="1:18" ht="15" x14ac:dyDescent="0.25">
      <c r="A1059" s="25">
        <v>45755</v>
      </c>
      <c r="B1059" s="18" t="s">
        <v>435</v>
      </c>
      <c r="C1059" s="18" t="s">
        <v>1</v>
      </c>
      <c r="D1059" s="18" t="s">
        <v>754</v>
      </c>
      <c r="E1059" s="18" t="s">
        <v>703</v>
      </c>
      <c r="F1059" s="18" t="s">
        <v>24</v>
      </c>
      <c r="H1059" s="18" t="s">
        <v>4</v>
      </c>
      <c r="I1059" s="18" t="s">
        <v>674</v>
      </c>
      <c r="J1059" s="26"/>
      <c r="K1059" s="20">
        <v>0.17708333333333334</v>
      </c>
      <c r="L1059" s="20">
        <v>0.21041666666666667</v>
      </c>
      <c r="M1059" s="20">
        <v>0</v>
      </c>
      <c r="N1059" s="21">
        <v>0.53749999999999998</v>
      </c>
      <c r="O1059" s="21">
        <v>0.95763888888888893</v>
      </c>
      <c r="P1059" s="18">
        <v>255</v>
      </c>
      <c r="Q1059" s="21">
        <v>0.38750000000000001</v>
      </c>
      <c r="R1059" s="18">
        <v>1</v>
      </c>
    </row>
    <row r="1060" spans="1:18" ht="15" x14ac:dyDescent="0.25">
      <c r="A1060" s="25">
        <v>45755</v>
      </c>
      <c r="B1060" s="18" t="s">
        <v>39</v>
      </c>
      <c r="C1060" s="18" t="s">
        <v>1</v>
      </c>
      <c r="D1060" s="18" t="s">
        <v>714</v>
      </c>
      <c r="E1060" s="18" t="s">
        <v>703</v>
      </c>
      <c r="F1060" s="18" t="s">
        <v>578</v>
      </c>
      <c r="H1060" s="18" t="s">
        <v>693</v>
      </c>
      <c r="I1060" s="18" t="s">
        <v>678</v>
      </c>
      <c r="J1060" s="26"/>
      <c r="K1060" s="20">
        <v>0.25277777777777777</v>
      </c>
      <c r="L1060" s="20">
        <v>0.12152777777777778</v>
      </c>
      <c r="M1060" s="20">
        <v>0</v>
      </c>
      <c r="N1060" s="21">
        <v>9.583333333333334E-2</v>
      </c>
      <c r="O1060" s="21">
        <v>0.51388888888888884</v>
      </c>
      <c r="P1060" s="18">
        <v>315</v>
      </c>
      <c r="Q1060" s="21">
        <v>0.37430555555555556</v>
      </c>
      <c r="R1060" s="18">
        <v>1</v>
      </c>
    </row>
    <row r="1061" spans="1:18" ht="15" x14ac:dyDescent="0.25">
      <c r="A1061" s="25">
        <v>45755</v>
      </c>
      <c r="B1061" s="18" t="s">
        <v>516</v>
      </c>
      <c r="C1061" s="18" t="s">
        <v>1</v>
      </c>
      <c r="D1061" s="18" t="s">
        <v>755</v>
      </c>
      <c r="E1061" s="18" t="s">
        <v>698</v>
      </c>
      <c r="F1061" s="18" t="s">
        <v>579</v>
      </c>
      <c r="H1061" s="18" t="s">
        <v>555</v>
      </c>
      <c r="I1061" s="18" t="s">
        <v>679</v>
      </c>
      <c r="J1061" s="26"/>
      <c r="K1061" s="20">
        <v>9.0972222222222218E-2</v>
      </c>
      <c r="L1061" s="20">
        <v>0.2902777777777778</v>
      </c>
      <c r="M1061" s="20">
        <v>0</v>
      </c>
      <c r="N1061" s="21">
        <v>0.2013888888888889</v>
      </c>
      <c r="O1061" s="21">
        <v>0.64166666666666672</v>
      </c>
      <c r="P1061" s="18">
        <v>103</v>
      </c>
      <c r="Q1061" s="21">
        <v>0.38124999999999998</v>
      </c>
      <c r="R1061" s="18">
        <v>1</v>
      </c>
    </row>
    <row r="1062" spans="1:18" ht="15" x14ac:dyDescent="0.25">
      <c r="A1062" s="25">
        <v>45755</v>
      </c>
      <c r="B1062" s="18" t="s">
        <v>902</v>
      </c>
      <c r="C1062" s="18" t="s">
        <v>1</v>
      </c>
      <c r="D1062" s="18" t="s">
        <v>958</v>
      </c>
      <c r="E1062" s="18" t="s">
        <v>703</v>
      </c>
      <c r="F1062" s="18" t="s">
        <v>578</v>
      </c>
      <c r="H1062" s="18" t="s">
        <v>693</v>
      </c>
      <c r="I1062" s="18" t="s">
        <v>674</v>
      </c>
      <c r="J1062" s="26"/>
      <c r="K1062" s="20">
        <v>0.25069444444444444</v>
      </c>
      <c r="L1062" s="20">
        <v>0.23125000000000001</v>
      </c>
      <c r="M1062" s="20">
        <v>0</v>
      </c>
      <c r="N1062" s="21">
        <v>0.27638888888888891</v>
      </c>
      <c r="O1062" s="21">
        <v>0.79652777777777772</v>
      </c>
      <c r="P1062" s="18">
        <v>234</v>
      </c>
      <c r="Q1062" s="21">
        <v>0.48194444444444445</v>
      </c>
      <c r="R1062" s="18">
        <v>1</v>
      </c>
    </row>
    <row r="1063" spans="1:18" ht="15" x14ac:dyDescent="0.25">
      <c r="A1063" s="25">
        <v>45755</v>
      </c>
      <c r="B1063" s="18" t="s">
        <v>121</v>
      </c>
      <c r="C1063" s="18" t="s">
        <v>0</v>
      </c>
      <c r="D1063" s="18" t="s">
        <v>1811</v>
      </c>
      <c r="E1063" s="18" t="s">
        <v>1080</v>
      </c>
      <c r="F1063" s="18" t="s">
        <v>1778</v>
      </c>
      <c r="J1063" s="26"/>
      <c r="K1063" s="20">
        <v>0.36805555555555558</v>
      </c>
      <c r="L1063" s="20">
        <v>3.8194444444444448E-2</v>
      </c>
      <c r="M1063" s="20">
        <v>0</v>
      </c>
      <c r="N1063" s="21">
        <v>0.17499999999999999</v>
      </c>
      <c r="O1063" s="21">
        <v>0.70972222222222225</v>
      </c>
      <c r="P1063" s="18">
        <v>685</v>
      </c>
      <c r="Q1063" s="21">
        <v>0.40625</v>
      </c>
      <c r="R1063" s="18">
        <v>1</v>
      </c>
    </row>
    <row r="1064" spans="1:18" ht="15" x14ac:dyDescent="0.25">
      <c r="A1064" s="25">
        <v>45755</v>
      </c>
      <c r="B1064" s="18" t="s">
        <v>437</v>
      </c>
      <c r="C1064" s="18" t="s">
        <v>1</v>
      </c>
      <c r="D1064" s="18" t="s">
        <v>757</v>
      </c>
      <c r="E1064" s="18" t="s">
        <v>698</v>
      </c>
      <c r="F1064" s="18" t="s">
        <v>569</v>
      </c>
      <c r="H1064" s="18" t="s">
        <v>555</v>
      </c>
      <c r="I1064" s="18" t="s">
        <v>679</v>
      </c>
      <c r="J1064" s="26"/>
      <c r="K1064" s="20">
        <v>0.23333333333333334</v>
      </c>
      <c r="L1064" s="20">
        <v>0.21319444444444444</v>
      </c>
      <c r="M1064" s="20">
        <v>0</v>
      </c>
      <c r="N1064" s="21">
        <v>0.10625</v>
      </c>
      <c r="O1064" s="21">
        <v>0.62569444444444444</v>
      </c>
      <c r="P1064" s="18">
        <v>260</v>
      </c>
      <c r="Q1064" s="21">
        <v>0.4465277777777778</v>
      </c>
      <c r="R1064" s="18">
        <v>1</v>
      </c>
    </row>
    <row r="1065" spans="1:18" ht="15" x14ac:dyDescent="0.25">
      <c r="A1065" s="25">
        <v>45755</v>
      </c>
      <c r="B1065" s="18" t="s">
        <v>6</v>
      </c>
      <c r="C1065" s="18" t="s">
        <v>0</v>
      </c>
      <c r="D1065" s="18" t="s">
        <v>758</v>
      </c>
      <c r="E1065" s="18" t="s">
        <v>703</v>
      </c>
      <c r="F1065" s="18" t="s">
        <v>5</v>
      </c>
      <c r="H1065" s="18" t="s">
        <v>4</v>
      </c>
      <c r="I1065" s="18" t="s">
        <v>677</v>
      </c>
      <c r="J1065" s="26"/>
      <c r="K1065" s="20">
        <v>0.15833333333333333</v>
      </c>
      <c r="L1065" s="20">
        <v>0.19097222222222221</v>
      </c>
      <c r="M1065" s="20">
        <v>0</v>
      </c>
      <c r="N1065" s="21">
        <v>0.54374999999999996</v>
      </c>
      <c r="O1065" s="21">
        <v>0.91527777777777775</v>
      </c>
      <c r="P1065" s="18">
        <v>201</v>
      </c>
      <c r="Q1065" s="21">
        <v>0.34930555555555554</v>
      </c>
      <c r="R1065" s="18">
        <v>1</v>
      </c>
    </row>
    <row r="1066" spans="1:18" ht="15" x14ac:dyDescent="0.25">
      <c r="A1066" s="25">
        <v>45755</v>
      </c>
      <c r="B1066" s="18" t="s">
        <v>438</v>
      </c>
      <c r="C1066" s="18" t="s">
        <v>1</v>
      </c>
      <c r="D1066" s="18" t="s">
        <v>759</v>
      </c>
      <c r="E1066" s="18" t="s">
        <v>698</v>
      </c>
      <c r="F1066" s="18" t="s">
        <v>606</v>
      </c>
      <c r="H1066" s="18" t="s">
        <v>563</v>
      </c>
      <c r="I1066" s="18" t="s">
        <v>563</v>
      </c>
      <c r="J1066" s="26"/>
      <c r="K1066" s="20">
        <v>0.16805555555555557</v>
      </c>
      <c r="L1066" s="20">
        <v>0.15208333333333332</v>
      </c>
      <c r="M1066" s="20">
        <v>0</v>
      </c>
      <c r="N1066" s="21">
        <v>0.33263888888888887</v>
      </c>
      <c r="O1066" s="21">
        <v>0.68680555555555556</v>
      </c>
      <c r="P1066" s="18">
        <v>255</v>
      </c>
      <c r="Q1066" s="21">
        <v>0.32013888888888886</v>
      </c>
      <c r="R1066" s="18">
        <v>1</v>
      </c>
    </row>
    <row r="1067" spans="1:18" ht="15" x14ac:dyDescent="0.25">
      <c r="A1067" s="25">
        <v>45755</v>
      </c>
      <c r="B1067" s="18" t="s">
        <v>129</v>
      </c>
      <c r="C1067" s="18" t="s">
        <v>1</v>
      </c>
      <c r="D1067" s="18" t="s">
        <v>760</v>
      </c>
      <c r="E1067" s="18" t="s">
        <v>702</v>
      </c>
      <c r="F1067" s="18" t="s">
        <v>610</v>
      </c>
      <c r="H1067" s="18" t="s">
        <v>686</v>
      </c>
      <c r="I1067" s="18" t="s">
        <v>686</v>
      </c>
      <c r="J1067" s="26"/>
      <c r="K1067" s="20">
        <v>0.23472222222222222</v>
      </c>
      <c r="L1067" s="20">
        <v>0.15763888888888888</v>
      </c>
      <c r="M1067" s="20">
        <v>0</v>
      </c>
      <c r="N1067" s="21">
        <v>0.21180555555555555</v>
      </c>
      <c r="O1067" s="21">
        <v>0.65277777777777779</v>
      </c>
      <c r="P1067" s="18">
        <v>285</v>
      </c>
      <c r="Q1067" s="21">
        <v>0.3923611111111111</v>
      </c>
      <c r="R1067" s="18">
        <v>1</v>
      </c>
    </row>
    <row r="1068" spans="1:18" ht="15" x14ac:dyDescent="0.25">
      <c r="A1068" s="25">
        <v>45755</v>
      </c>
      <c r="B1068" s="18" t="s">
        <v>390</v>
      </c>
      <c r="C1068" s="18" t="s">
        <v>0</v>
      </c>
      <c r="D1068" s="18" t="s">
        <v>761</v>
      </c>
      <c r="E1068" s="18" t="s">
        <v>1080</v>
      </c>
      <c r="F1068" s="18" t="s">
        <v>1853</v>
      </c>
      <c r="H1068" s="18" t="s">
        <v>559</v>
      </c>
      <c r="I1068" s="18" t="s">
        <v>559</v>
      </c>
      <c r="J1068" s="26"/>
      <c r="K1068" s="20">
        <v>0.20069444444444445</v>
      </c>
      <c r="L1068" s="20">
        <v>0.24027777777777778</v>
      </c>
      <c r="M1068" s="20">
        <v>0</v>
      </c>
      <c r="N1068" s="21">
        <v>0.40902777777777777</v>
      </c>
      <c r="O1068" s="21">
        <v>0.88541666666666663</v>
      </c>
      <c r="P1068" s="18">
        <v>205</v>
      </c>
      <c r="Q1068" s="21">
        <v>0.44097222222222221</v>
      </c>
      <c r="R1068" s="18">
        <v>1</v>
      </c>
    </row>
    <row r="1069" spans="1:18" ht="15" x14ac:dyDescent="0.25">
      <c r="A1069" s="25">
        <v>45755</v>
      </c>
      <c r="B1069" s="18" t="s">
        <v>1858</v>
      </c>
      <c r="C1069" s="18" t="s">
        <v>0</v>
      </c>
      <c r="D1069" s="18">
        <v>100001868</v>
      </c>
      <c r="E1069" s="18" t="s">
        <v>1719</v>
      </c>
      <c r="F1069" s="18" t="s">
        <v>1019</v>
      </c>
      <c r="H1069" s="18" t="s">
        <v>977</v>
      </c>
      <c r="I1069" s="18" t="s">
        <v>984</v>
      </c>
      <c r="J1069" s="26"/>
      <c r="K1069" s="20">
        <v>0.35</v>
      </c>
      <c r="L1069" s="20">
        <v>8.5416666666666669E-2</v>
      </c>
      <c r="M1069" s="20">
        <v>0</v>
      </c>
      <c r="N1069" s="21">
        <v>0.48888888888888887</v>
      </c>
      <c r="O1069" s="21">
        <v>2.0833333333333333E-3</v>
      </c>
      <c r="P1069" s="18">
        <v>614</v>
      </c>
      <c r="Q1069" s="21">
        <v>0.43541666666666667</v>
      </c>
      <c r="R1069" s="18">
        <v>1</v>
      </c>
    </row>
    <row r="1070" spans="1:18" ht="15" x14ac:dyDescent="0.25">
      <c r="A1070" s="25">
        <v>45755</v>
      </c>
      <c r="B1070" s="18" t="s">
        <v>130</v>
      </c>
      <c r="C1070" s="18" t="s">
        <v>0</v>
      </c>
      <c r="D1070" s="18" t="s">
        <v>916</v>
      </c>
      <c r="E1070" s="18" t="s">
        <v>1719</v>
      </c>
      <c r="F1070" s="18" t="s">
        <v>1715</v>
      </c>
      <c r="H1070" s="18" t="s">
        <v>974</v>
      </c>
      <c r="I1070" s="18" t="s">
        <v>1027</v>
      </c>
      <c r="J1070" s="26"/>
      <c r="K1070" s="20">
        <v>0.26944444444444443</v>
      </c>
      <c r="L1070" s="20">
        <v>0.18819444444444444</v>
      </c>
      <c r="M1070" s="20">
        <v>0</v>
      </c>
      <c r="N1070" s="21">
        <v>0.23680555555555555</v>
      </c>
      <c r="O1070" s="21">
        <v>0.72916666666666663</v>
      </c>
      <c r="P1070" s="18">
        <v>331</v>
      </c>
      <c r="Q1070" s="21">
        <v>0.45763888888888887</v>
      </c>
      <c r="R1070" s="18">
        <v>1</v>
      </c>
    </row>
    <row r="1071" spans="1:18" ht="15" x14ac:dyDescent="0.25">
      <c r="A1071" s="25">
        <v>45755</v>
      </c>
      <c r="B1071" s="18" t="s">
        <v>439</v>
      </c>
      <c r="C1071" s="18" t="s">
        <v>1</v>
      </c>
      <c r="D1071" s="18" t="s">
        <v>762</v>
      </c>
      <c r="E1071" s="18" t="s">
        <v>698</v>
      </c>
      <c r="F1071" s="18" t="s">
        <v>31</v>
      </c>
      <c r="H1071" s="18" t="s">
        <v>555</v>
      </c>
      <c r="I1071" s="18" t="s">
        <v>679</v>
      </c>
      <c r="J1071" s="26"/>
      <c r="K1071" s="20">
        <v>0.28263888888888888</v>
      </c>
      <c r="L1071" s="20">
        <v>0.16944444444444445</v>
      </c>
      <c r="M1071" s="20">
        <v>0</v>
      </c>
      <c r="N1071" s="21">
        <v>4.791666666666667E-2</v>
      </c>
      <c r="O1071" s="21">
        <v>0.53263888888888888</v>
      </c>
      <c r="P1071" s="18">
        <v>450</v>
      </c>
      <c r="Q1071" s="21">
        <v>0.45208333333333334</v>
      </c>
      <c r="R1071" s="18">
        <v>1</v>
      </c>
    </row>
    <row r="1072" spans="1:18" ht="15" x14ac:dyDescent="0.25">
      <c r="A1072" s="25">
        <v>45755</v>
      </c>
      <c r="B1072" s="18" t="s">
        <v>440</v>
      </c>
      <c r="C1072" s="18" t="s">
        <v>1</v>
      </c>
      <c r="D1072" s="18" t="s">
        <v>959</v>
      </c>
      <c r="E1072" s="18" t="s">
        <v>703</v>
      </c>
      <c r="F1072" s="18" t="s">
        <v>1838</v>
      </c>
      <c r="H1072" s="18" t="s">
        <v>4</v>
      </c>
      <c r="I1072" s="18" t="s">
        <v>678</v>
      </c>
      <c r="J1072" s="26"/>
      <c r="K1072" s="20">
        <v>0.21180555555555555</v>
      </c>
      <c r="L1072" s="20">
        <v>0.20972222222222223</v>
      </c>
      <c r="M1072" s="20">
        <v>0</v>
      </c>
      <c r="N1072" s="21">
        <v>7.4305555555555555E-2</v>
      </c>
      <c r="O1072" s="21">
        <v>0.53055555555555556</v>
      </c>
      <c r="P1072" s="18">
        <v>297</v>
      </c>
      <c r="Q1072" s="21">
        <v>0.42152777777777778</v>
      </c>
      <c r="R1072" s="18">
        <v>1</v>
      </c>
    </row>
    <row r="1073" spans="1:18" ht="15" x14ac:dyDescent="0.25">
      <c r="A1073" s="25">
        <v>45755</v>
      </c>
      <c r="B1073" s="18" t="s">
        <v>134</v>
      </c>
      <c r="D1073" s="18" t="s">
        <v>918</v>
      </c>
      <c r="E1073" s="18" t="s">
        <v>1719</v>
      </c>
      <c r="F1073" s="18" t="s">
        <v>1010</v>
      </c>
      <c r="H1073" s="18" t="s">
        <v>15</v>
      </c>
      <c r="I1073" s="18" t="s">
        <v>1855</v>
      </c>
      <c r="J1073" s="26"/>
      <c r="K1073" s="20">
        <v>0.22708333333333333</v>
      </c>
      <c r="L1073" s="20">
        <v>0.16319444444444445</v>
      </c>
      <c r="M1073" s="20">
        <v>0</v>
      </c>
      <c r="N1073" s="21">
        <v>0.20833333333333334</v>
      </c>
      <c r="O1073" s="21">
        <v>0.63194444444444442</v>
      </c>
      <c r="P1073" s="18">
        <v>279</v>
      </c>
      <c r="Q1073" s="21">
        <v>0.39027777777777778</v>
      </c>
      <c r="R1073" s="18">
        <v>1</v>
      </c>
    </row>
    <row r="1074" spans="1:18" ht="15" x14ac:dyDescent="0.25">
      <c r="A1074" s="25">
        <v>45755</v>
      </c>
      <c r="B1074" s="18" t="s">
        <v>1801</v>
      </c>
      <c r="C1074" s="18" t="s">
        <v>0</v>
      </c>
      <c r="D1074" s="18" t="s">
        <v>1812</v>
      </c>
      <c r="E1074" s="18" t="s">
        <v>1080</v>
      </c>
      <c r="F1074" s="18" t="s">
        <v>908</v>
      </c>
      <c r="J1074" s="26"/>
      <c r="K1074" s="20">
        <v>0.30555555555555558</v>
      </c>
      <c r="L1074" s="20">
        <v>0.11041666666666666</v>
      </c>
      <c r="M1074" s="20">
        <v>0</v>
      </c>
      <c r="N1074" s="21">
        <v>0.20972222222222223</v>
      </c>
      <c r="O1074" s="21">
        <v>0.67847222222222225</v>
      </c>
      <c r="P1074" s="18">
        <v>488</v>
      </c>
      <c r="Q1074" s="21">
        <v>0.41597222222222224</v>
      </c>
      <c r="R1074" s="18">
        <v>1</v>
      </c>
    </row>
    <row r="1075" spans="1:18" ht="15" x14ac:dyDescent="0.25">
      <c r="A1075" s="25">
        <v>45755</v>
      </c>
      <c r="B1075" s="18" t="s">
        <v>441</v>
      </c>
      <c r="C1075" s="18" t="s">
        <v>1</v>
      </c>
      <c r="D1075" s="18" t="s">
        <v>763</v>
      </c>
      <c r="E1075" s="18" t="s">
        <v>703</v>
      </c>
      <c r="F1075" s="18" t="s">
        <v>578</v>
      </c>
      <c r="H1075" s="18" t="s">
        <v>693</v>
      </c>
      <c r="I1075" s="18" t="s">
        <v>674</v>
      </c>
      <c r="J1075" s="26"/>
      <c r="K1075" s="20">
        <v>0.11874999999999999</v>
      </c>
      <c r="L1075" s="20">
        <v>0.2388888888888889</v>
      </c>
      <c r="M1075" s="20">
        <v>8.3333333333333332E-3</v>
      </c>
      <c r="N1075" s="21">
        <v>0.10486111111111111</v>
      </c>
      <c r="O1075" s="21">
        <v>0.50416666666666665</v>
      </c>
      <c r="P1075" s="18">
        <v>121</v>
      </c>
      <c r="Q1075" s="21">
        <v>0.3659722222222222</v>
      </c>
      <c r="R1075" s="18">
        <v>1</v>
      </c>
    </row>
    <row r="1076" spans="1:18" ht="15" x14ac:dyDescent="0.25">
      <c r="A1076" s="25">
        <v>45755</v>
      </c>
      <c r="B1076" s="18" t="s">
        <v>442</v>
      </c>
      <c r="C1076" s="18" t="s">
        <v>1</v>
      </c>
      <c r="D1076" s="18" t="s">
        <v>765</v>
      </c>
      <c r="E1076" s="18" t="s">
        <v>1080</v>
      </c>
      <c r="F1076" s="18" t="s">
        <v>1041</v>
      </c>
      <c r="H1076" s="18" t="s">
        <v>558</v>
      </c>
      <c r="I1076" s="18" t="s">
        <v>673</v>
      </c>
      <c r="J1076" s="26"/>
      <c r="K1076" s="20">
        <v>0.12291666666666666</v>
      </c>
      <c r="L1076" s="20">
        <v>0.17569444444444443</v>
      </c>
      <c r="M1076" s="20">
        <v>0</v>
      </c>
      <c r="N1076" s="21">
        <v>0.94791666666666663</v>
      </c>
      <c r="O1076" s="21">
        <v>0.27916666666666667</v>
      </c>
      <c r="P1076" s="18">
        <v>174</v>
      </c>
      <c r="Q1076" s="21">
        <v>0.2986111111111111</v>
      </c>
      <c r="R1076" s="18">
        <v>1</v>
      </c>
    </row>
    <row r="1077" spans="1:18" ht="15" x14ac:dyDescent="0.25">
      <c r="A1077" s="25">
        <v>45755</v>
      </c>
      <c r="B1077" s="18" t="s">
        <v>391</v>
      </c>
      <c r="C1077" s="18" t="s">
        <v>0</v>
      </c>
      <c r="D1077" s="18" t="s">
        <v>767</v>
      </c>
      <c r="E1077" s="18" t="s">
        <v>1080</v>
      </c>
      <c r="F1077" s="18" t="s">
        <v>578</v>
      </c>
      <c r="H1077" s="18" t="s">
        <v>557</v>
      </c>
      <c r="I1077" s="18" t="s">
        <v>557</v>
      </c>
      <c r="J1077" s="26"/>
      <c r="K1077" s="20">
        <v>0.20624999999999999</v>
      </c>
      <c r="L1077" s="20">
        <v>0.15208333333333332</v>
      </c>
      <c r="M1077" s="20">
        <v>0</v>
      </c>
      <c r="N1077" s="21">
        <v>0.88680555555555551</v>
      </c>
      <c r="O1077" s="21">
        <v>0.27708333333333335</v>
      </c>
      <c r="P1077" s="18">
        <v>303</v>
      </c>
      <c r="Q1077" s="21">
        <v>0.35833333333333334</v>
      </c>
      <c r="R1077" s="18">
        <v>1</v>
      </c>
    </row>
    <row r="1078" spans="1:18" ht="15" x14ac:dyDescent="0.25">
      <c r="A1078" s="25">
        <v>45755</v>
      </c>
      <c r="B1078" s="18" t="s">
        <v>1078</v>
      </c>
      <c r="C1078" s="18" t="s">
        <v>0</v>
      </c>
      <c r="D1078" s="18" t="s">
        <v>1746</v>
      </c>
      <c r="E1078" s="18" t="s">
        <v>1080</v>
      </c>
      <c r="F1078" s="18" t="s">
        <v>1721</v>
      </c>
      <c r="J1078" s="26"/>
      <c r="K1078" s="20">
        <v>0.30277777777777776</v>
      </c>
      <c r="L1078" s="20">
        <v>0.18194444444444444</v>
      </c>
      <c r="M1078" s="20">
        <v>0</v>
      </c>
      <c r="N1078" s="21">
        <v>0.25069444444444444</v>
      </c>
      <c r="O1078" s="21">
        <v>0.8041666666666667</v>
      </c>
      <c r="P1078" s="18">
        <v>543</v>
      </c>
      <c r="Q1078" s="21">
        <v>0.48472222222222222</v>
      </c>
      <c r="R1078" s="18">
        <v>1</v>
      </c>
    </row>
    <row r="1079" spans="1:18" ht="15" x14ac:dyDescent="0.25">
      <c r="A1079" s="25">
        <v>45755</v>
      </c>
      <c r="B1079" s="18" t="s">
        <v>445</v>
      </c>
      <c r="C1079" s="18" t="s">
        <v>1</v>
      </c>
      <c r="D1079" s="18" t="s">
        <v>769</v>
      </c>
      <c r="E1079" s="18" t="s">
        <v>702</v>
      </c>
      <c r="F1079" s="18" t="s">
        <v>644</v>
      </c>
      <c r="H1079" s="18" t="s">
        <v>596</v>
      </c>
      <c r="I1079" s="18" t="s">
        <v>682</v>
      </c>
      <c r="J1079" s="26"/>
      <c r="K1079" s="20">
        <v>0.19513888888888889</v>
      </c>
      <c r="L1079" s="20">
        <v>0.17777777777777778</v>
      </c>
      <c r="M1079" s="20">
        <v>0</v>
      </c>
      <c r="N1079" s="21">
        <v>0.2590277777777778</v>
      </c>
      <c r="O1079" s="21">
        <v>0.66527777777777775</v>
      </c>
      <c r="P1079" s="18">
        <v>233</v>
      </c>
      <c r="Q1079" s="21">
        <v>0.37291666666666667</v>
      </c>
      <c r="R1079" s="18">
        <v>1</v>
      </c>
    </row>
    <row r="1080" spans="1:18" ht="15" x14ac:dyDescent="0.25">
      <c r="A1080" s="25">
        <v>45755</v>
      </c>
      <c r="B1080" s="18" t="s">
        <v>446</v>
      </c>
      <c r="C1080" s="18" t="s">
        <v>1</v>
      </c>
      <c r="D1080" s="18" t="s">
        <v>770</v>
      </c>
      <c r="E1080" s="18" t="s">
        <v>698</v>
      </c>
      <c r="F1080" s="18" t="s">
        <v>592</v>
      </c>
      <c r="H1080" s="18" t="s">
        <v>563</v>
      </c>
      <c r="I1080" s="18" t="s">
        <v>563</v>
      </c>
      <c r="J1080" s="26"/>
      <c r="K1080" s="20">
        <v>0.26180555555555557</v>
      </c>
      <c r="L1080" s="20">
        <v>0.1986111111111111</v>
      </c>
      <c r="M1080" s="20">
        <v>0</v>
      </c>
      <c r="N1080" s="21">
        <v>0.27083333333333331</v>
      </c>
      <c r="O1080" s="21">
        <v>0.78055555555555556</v>
      </c>
      <c r="P1080" s="18">
        <v>412</v>
      </c>
      <c r="Q1080" s="21">
        <v>0.46041666666666664</v>
      </c>
      <c r="R1080" s="18">
        <v>1</v>
      </c>
    </row>
    <row r="1081" spans="1:18" ht="15" x14ac:dyDescent="0.25">
      <c r="A1081" s="25">
        <v>45755</v>
      </c>
      <c r="B1081" s="18" t="s">
        <v>447</v>
      </c>
      <c r="C1081" s="18" t="s">
        <v>1</v>
      </c>
      <c r="D1081" s="18" t="s">
        <v>771</v>
      </c>
      <c r="E1081" s="18" t="s">
        <v>698</v>
      </c>
      <c r="F1081" s="18" t="s">
        <v>581</v>
      </c>
      <c r="H1081" s="18" t="s">
        <v>556</v>
      </c>
      <c r="I1081" s="18" t="s">
        <v>675</v>
      </c>
      <c r="J1081" s="26"/>
      <c r="K1081" s="20">
        <v>0.14305555555555555</v>
      </c>
      <c r="L1081" s="20">
        <v>0.15486111111111112</v>
      </c>
      <c r="M1081" s="20">
        <v>0</v>
      </c>
      <c r="N1081" s="21">
        <v>0.9458333333333333</v>
      </c>
      <c r="O1081" s="21">
        <v>0.27847222222222223</v>
      </c>
      <c r="P1081" s="18">
        <v>244</v>
      </c>
      <c r="Q1081" s="21">
        <v>0.29791666666666666</v>
      </c>
      <c r="R1081" s="18">
        <v>1</v>
      </c>
    </row>
    <row r="1082" spans="1:18" ht="15" x14ac:dyDescent="0.25">
      <c r="A1082" s="25">
        <v>45755</v>
      </c>
      <c r="B1082" s="18" t="s">
        <v>393</v>
      </c>
      <c r="C1082" s="18" t="s">
        <v>0</v>
      </c>
      <c r="D1082" s="18" t="s">
        <v>772</v>
      </c>
      <c r="E1082" s="18" t="s">
        <v>703</v>
      </c>
      <c r="F1082" s="18" t="s">
        <v>578</v>
      </c>
      <c r="H1082" s="18" t="s">
        <v>693</v>
      </c>
      <c r="I1082" s="18" t="s">
        <v>677</v>
      </c>
      <c r="J1082" s="26"/>
      <c r="K1082" s="20">
        <v>0.22430555555555556</v>
      </c>
      <c r="L1082" s="20">
        <v>9.166666666666666E-2</v>
      </c>
      <c r="M1082" s="20">
        <v>0</v>
      </c>
      <c r="N1082" s="21">
        <v>0.5444444444444444</v>
      </c>
      <c r="O1082" s="21">
        <v>0.89652777777777781</v>
      </c>
      <c r="P1082" s="18">
        <v>328</v>
      </c>
      <c r="Q1082" s="21">
        <v>0.31597222222222221</v>
      </c>
      <c r="R1082" s="18">
        <v>1</v>
      </c>
    </row>
    <row r="1083" spans="1:18" ht="15" x14ac:dyDescent="0.25">
      <c r="A1083" s="25">
        <v>45755</v>
      </c>
      <c r="B1083" s="18" t="s">
        <v>448</v>
      </c>
      <c r="C1083" s="18" t="s">
        <v>1</v>
      </c>
      <c r="D1083" s="18" t="s">
        <v>773</v>
      </c>
      <c r="E1083" s="18" t="s">
        <v>689</v>
      </c>
      <c r="F1083" s="18" t="s">
        <v>626</v>
      </c>
      <c r="H1083" s="18" t="s">
        <v>1871</v>
      </c>
      <c r="I1083" s="18" t="s">
        <v>598</v>
      </c>
      <c r="J1083" s="26"/>
      <c r="K1083" s="20">
        <v>0.16388888888888889</v>
      </c>
      <c r="L1083" s="20">
        <v>0.24166666666666667</v>
      </c>
      <c r="M1083" s="20">
        <v>0</v>
      </c>
      <c r="N1083" s="21">
        <v>0.19930555555555557</v>
      </c>
      <c r="O1083" s="21">
        <v>0.63749999999999996</v>
      </c>
      <c r="P1083" s="18">
        <v>210</v>
      </c>
      <c r="Q1083" s="21">
        <v>0.40555555555555556</v>
      </c>
      <c r="R1083" s="18">
        <v>1</v>
      </c>
    </row>
    <row r="1084" spans="1:18" ht="15" x14ac:dyDescent="0.25">
      <c r="A1084" s="25">
        <v>45755</v>
      </c>
      <c r="B1084" s="18" t="s">
        <v>394</v>
      </c>
      <c r="C1084" s="18" t="s">
        <v>0</v>
      </c>
      <c r="D1084" s="18" t="s">
        <v>774</v>
      </c>
      <c r="E1084" s="18" t="s">
        <v>1080</v>
      </c>
      <c r="F1084" s="18" t="s">
        <v>585</v>
      </c>
      <c r="H1084" s="18" t="s">
        <v>559</v>
      </c>
      <c r="I1084" s="18" t="s">
        <v>559</v>
      </c>
      <c r="J1084" s="26"/>
      <c r="K1084" s="20">
        <v>0.18194444444444444</v>
      </c>
      <c r="L1084" s="20">
        <v>0.26874999999999999</v>
      </c>
      <c r="M1084" s="20">
        <v>0</v>
      </c>
      <c r="N1084" s="21">
        <v>0.59722222222222221</v>
      </c>
      <c r="O1084" s="21">
        <v>8.4722222222222227E-2</v>
      </c>
      <c r="P1084" s="18">
        <v>226</v>
      </c>
      <c r="Q1084" s="21">
        <v>0.45069444444444445</v>
      </c>
      <c r="R1084" s="18">
        <v>1</v>
      </c>
    </row>
    <row r="1085" spans="1:18" ht="15" x14ac:dyDescent="0.25">
      <c r="A1085" s="25">
        <v>45755</v>
      </c>
      <c r="B1085" s="18" t="s">
        <v>450</v>
      </c>
      <c r="C1085" s="18" t="s">
        <v>1</v>
      </c>
      <c r="D1085" s="18" t="s">
        <v>776</v>
      </c>
      <c r="E1085" s="18" t="s">
        <v>698</v>
      </c>
      <c r="F1085" s="18" t="s">
        <v>590</v>
      </c>
      <c r="H1085" s="18" t="s">
        <v>563</v>
      </c>
      <c r="I1085" s="18" t="s">
        <v>563</v>
      </c>
      <c r="J1085" s="26"/>
      <c r="K1085" s="20">
        <v>0.13194444444444445</v>
      </c>
      <c r="L1085" s="20">
        <v>0.14374999999999999</v>
      </c>
      <c r="M1085" s="20">
        <v>0</v>
      </c>
      <c r="N1085" s="21">
        <v>0.30208333333333331</v>
      </c>
      <c r="O1085" s="21">
        <v>0.60069444444444442</v>
      </c>
      <c r="P1085" s="18">
        <v>189</v>
      </c>
      <c r="Q1085" s="21">
        <v>0.27569444444444446</v>
      </c>
      <c r="R1085" s="18">
        <v>1</v>
      </c>
    </row>
    <row r="1086" spans="1:18" ht="15" x14ac:dyDescent="0.25">
      <c r="A1086" s="25">
        <v>45755</v>
      </c>
      <c r="B1086" s="18" t="s">
        <v>451</v>
      </c>
      <c r="C1086" s="18" t="s">
        <v>1</v>
      </c>
      <c r="D1086" s="18" t="s">
        <v>777</v>
      </c>
      <c r="E1086" s="18" t="s">
        <v>702</v>
      </c>
      <c r="F1086" s="18" t="s">
        <v>1062</v>
      </c>
      <c r="H1086" s="18" t="s">
        <v>1851</v>
      </c>
      <c r="I1086" s="18" t="s">
        <v>1855</v>
      </c>
      <c r="J1086" s="26"/>
      <c r="K1086" s="20">
        <v>0.35625000000000001</v>
      </c>
      <c r="L1086" s="20">
        <v>0.19236111111111112</v>
      </c>
      <c r="M1086" s="20">
        <v>0</v>
      </c>
      <c r="N1086" s="21">
        <v>0.20902777777777778</v>
      </c>
      <c r="O1086" s="21">
        <v>0.82222222222222219</v>
      </c>
      <c r="P1086" s="18">
        <v>564</v>
      </c>
      <c r="Q1086" s="21">
        <v>0.54861111111111116</v>
      </c>
      <c r="R1086" s="18">
        <v>1</v>
      </c>
    </row>
    <row r="1087" spans="1:18" ht="15" x14ac:dyDescent="0.25">
      <c r="A1087" s="25">
        <v>45755</v>
      </c>
      <c r="B1087" s="18" t="s">
        <v>1070</v>
      </c>
      <c r="C1087" s="18" t="s">
        <v>0</v>
      </c>
      <c r="D1087" s="18">
        <v>100001793</v>
      </c>
      <c r="E1087" s="18" t="s">
        <v>1719</v>
      </c>
      <c r="F1087" s="18" t="s">
        <v>578</v>
      </c>
      <c r="H1087" s="18" t="s">
        <v>693</v>
      </c>
      <c r="I1087" s="18" t="s">
        <v>578</v>
      </c>
      <c r="J1087" s="26"/>
      <c r="K1087" s="20">
        <v>0.20347222222222222</v>
      </c>
      <c r="L1087" s="20">
        <v>0.18402777777777779</v>
      </c>
      <c r="M1087" s="20">
        <v>0</v>
      </c>
      <c r="N1087" s="21">
        <v>0.47916666666666669</v>
      </c>
      <c r="O1087" s="21">
        <v>0.90277777777777779</v>
      </c>
      <c r="P1087" s="18">
        <v>277</v>
      </c>
      <c r="Q1087" s="21">
        <v>0.38750000000000001</v>
      </c>
      <c r="R1087" s="18">
        <v>1</v>
      </c>
    </row>
    <row r="1088" spans="1:18" ht="15" x14ac:dyDescent="0.25">
      <c r="A1088" s="25">
        <v>45755</v>
      </c>
      <c r="B1088" s="18" t="s">
        <v>9</v>
      </c>
      <c r="C1088" s="18" t="s">
        <v>0</v>
      </c>
      <c r="D1088" s="18" t="s">
        <v>778</v>
      </c>
      <c r="E1088" s="18" t="s">
        <v>703</v>
      </c>
      <c r="F1088" s="18" t="s">
        <v>901</v>
      </c>
      <c r="H1088" s="18" t="s">
        <v>4</v>
      </c>
      <c r="I1088" s="18" t="s">
        <v>677</v>
      </c>
      <c r="J1088" s="26"/>
      <c r="K1088" s="20">
        <v>0.15763888888888888</v>
      </c>
      <c r="L1088" s="20">
        <v>0.2013888888888889</v>
      </c>
      <c r="M1088" s="20">
        <v>0</v>
      </c>
      <c r="N1088" s="21">
        <v>0.13125000000000001</v>
      </c>
      <c r="O1088" s="21">
        <v>0.51458333333333328</v>
      </c>
      <c r="P1088" s="18">
        <v>190</v>
      </c>
      <c r="Q1088" s="21">
        <v>0.35902777777777778</v>
      </c>
      <c r="R1088" s="18">
        <v>1</v>
      </c>
    </row>
    <row r="1089" spans="1:18" ht="15" x14ac:dyDescent="0.25">
      <c r="A1089" s="25">
        <v>45755</v>
      </c>
      <c r="B1089" s="18" t="s">
        <v>379</v>
      </c>
      <c r="D1089" s="18" t="s">
        <v>952</v>
      </c>
      <c r="E1089" s="18" t="s">
        <v>1719</v>
      </c>
      <c r="F1089" s="18" t="s">
        <v>1013</v>
      </c>
      <c r="G1089" s="18" t="s">
        <v>578</v>
      </c>
      <c r="H1089" s="18" t="s">
        <v>972</v>
      </c>
      <c r="I1089" s="18" t="s">
        <v>980</v>
      </c>
      <c r="J1089" s="26"/>
      <c r="K1089" s="20">
        <v>0.39305555555555555</v>
      </c>
      <c r="L1089" s="20">
        <v>7.2222222222222215E-2</v>
      </c>
      <c r="M1089" s="20">
        <v>0</v>
      </c>
      <c r="N1089" s="21">
        <v>0.46597222222222223</v>
      </c>
      <c r="O1089" s="21">
        <v>0.93194444444444446</v>
      </c>
      <c r="P1089" s="18">
        <v>607</v>
      </c>
      <c r="Q1089" s="21">
        <v>0.46527777777777779</v>
      </c>
      <c r="R1089" s="18">
        <v>1</v>
      </c>
    </row>
    <row r="1090" spans="1:18" ht="15" x14ac:dyDescent="0.25">
      <c r="A1090" s="25">
        <v>45755</v>
      </c>
      <c r="B1090" s="18" t="s">
        <v>153</v>
      </c>
      <c r="D1090" s="18" t="s">
        <v>943</v>
      </c>
      <c r="E1090" s="18" t="s">
        <v>1719</v>
      </c>
      <c r="F1090" s="18" t="s">
        <v>1001</v>
      </c>
      <c r="G1090" s="18" t="s">
        <v>578</v>
      </c>
      <c r="H1090" s="18" t="s">
        <v>972</v>
      </c>
      <c r="I1090" s="18" t="s">
        <v>980</v>
      </c>
      <c r="J1090" s="26"/>
      <c r="K1090" s="20">
        <v>0.32708333333333334</v>
      </c>
      <c r="L1090" s="20">
        <v>0.19583333333333333</v>
      </c>
      <c r="M1090" s="20">
        <v>6.9444444444444447E-4</v>
      </c>
      <c r="N1090" s="21">
        <v>0.2951388888888889</v>
      </c>
      <c r="O1090" s="21">
        <v>0.8930555555555556</v>
      </c>
      <c r="P1090" s="18">
        <v>442</v>
      </c>
      <c r="Q1090" s="21">
        <v>0.52361111111111114</v>
      </c>
      <c r="R1090" s="18">
        <v>1</v>
      </c>
    </row>
    <row r="1091" spans="1:18" ht="15" x14ac:dyDescent="0.25">
      <c r="A1091" s="25">
        <v>45755</v>
      </c>
      <c r="B1091" s="18" t="s">
        <v>155</v>
      </c>
      <c r="C1091" s="18" t="s">
        <v>1</v>
      </c>
      <c r="D1091" s="18" t="s">
        <v>781</v>
      </c>
      <c r="E1091" s="18" t="s">
        <v>702</v>
      </c>
      <c r="F1091" s="18" t="s">
        <v>1710</v>
      </c>
      <c r="H1091" s="18" t="s">
        <v>1851</v>
      </c>
      <c r="I1091" s="18" t="s">
        <v>1855</v>
      </c>
      <c r="J1091" s="26"/>
      <c r="K1091" s="20">
        <v>0.35694444444444445</v>
      </c>
      <c r="L1091" s="20">
        <v>0.13125000000000001</v>
      </c>
      <c r="M1091" s="20">
        <v>0</v>
      </c>
      <c r="N1091" s="21">
        <v>0.20972222222222223</v>
      </c>
      <c r="O1091" s="21">
        <v>0.78611111111111109</v>
      </c>
      <c r="P1091" s="18">
        <v>515</v>
      </c>
      <c r="Q1091" s="21">
        <v>0.48819444444444443</v>
      </c>
      <c r="R1091" s="18">
        <v>1</v>
      </c>
    </row>
    <row r="1092" spans="1:18" ht="15" x14ac:dyDescent="0.25">
      <c r="A1092" s="25">
        <v>45755</v>
      </c>
      <c r="B1092" s="18" t="s">
        <v>10</v>
      </c>
      <c r="C1092" s="18" t="s">
        <v>0</v>
      </c>
      <c r="D1092" s="18" t="s">
        <v>782</v>
      </c>
      <c r="E1092" s="18" t="s">
        <v>703</v>
      </c>
      <c r="F1092" s="18" t="s">
        <v>8</v>
      </c>
      <c r="H1092" s="18" t="s">
        <v>4</v>
      </c>
      <c r="I1092" s="18" t="s">
        <v>677</v>
      </c>
      <c r="J1092" s="26"/>
      <c r="K1092" s="20">
        <v>0.26944444444444443</v>
      </c>
      <c r="L1092" s="20">
        <v>0.14374999999999999</v>
      </c>
      <c r="M1092" s="20">
        <v>0</v>
      </c>
      <c r="N1092" s="21">
        <v>6.5972222222222224E-2</v>
      </c>
      <c r="O1092" s="21">
        <v>0.53125</v>
      </c>
      <c r="P1092" s="18">
        <v>382</v>
      </c>
      <c r="Q1092" s="21">
        <v>0.41319444444444442</v>
      </c>
      <c r="R1092" s="18">
        <v>1</v>
      </c>
    </row>
    <row r="1093" spans="1:18" ht="15" x14ac:dyDescent="0.25">
      <c r="A1093" s="25">
        <v>45755</v>
      </c>
      <c r="B1093" s="18" t="s">
        <v>452</v>
      </c>
      <c r="C1093" s="18" t="s">
        <v>1</v>
      </c>
      <c r="D1093" s="18" t="s">
        <v>784</v>
      </c>
      <c r="E1093" s="18" t="s">
        <v>703</v>
      </c>
      <c r="F1093" s="18" t="s">
        <v>23</v>
      </c>
      <c r="H1093" s="18" t="s">
        <v>4</v>
      </c>
      <c r="I1093" s="18" t="s">
        <v>674</v>
      </c>
      <c r="J1093" s="26"/>
      <c r="K1093" s="20">
        <v>0.24027777777777778</v>
      </c>
      <c r="L1093" s="20">
        <v>0.30069444444444443</v>
      </c>
      <c r="M1093" s="20">
        <v>0</v>
      </c>
      <c r="N1093" s="21">
        <v>0.23055555555555557</v>
      </c>
      <c r="O1093" s="21">
        <v>0.81388888888888888</v>
      </c>
      <c r="P1093" s="18">
        <v>241</v>
      </c>
      <c r="Q1093" s="21">
        <v>0.54097222222222219</v>
      </c>
      <c r="R1093" s="18">
        <v>1</v>
      </c>
    </row>
    <row r="1094" spans="1:18" ht="15" x14ac:dyDescent="0.25">
      <c r="A1094" s="25">
        <v>45755</v>
      </c>
      <c r="B1094" s="18" t="s">
        <v>41</v>
      </c>
      <c r="C1094" s="18" t="s">
        <v>1</v>
      </c>
      <c r="D1094" s="18" t="s">
        <v>726</v>
      </c>
      <c r="E1094" s="18" t="s">
        <v>703</v>
      </c>
      <c r="F1094" s="18" t="s">
        <v>1844</v>
      </c>
      <c r="H1094" s="18" t="s">
        <v>4</v>
      </c>
      <c r="I1094" s="18" t="s">
        <v>678</v>
      </c>
      <c r="J1094" s="26"/>
      <c r="K1094" s="20">
        <v>0.20208333333333334</v>
      </c>
      <c r="L1094" s="20">
        <v>0.17430555555555555</v>
      </c>
      <c r="M1094" s="20">
        <v>0</v>
      </c>
      <c r="N1094" s="21">
        <v>0.55347222222222225</v>
      </c>
      <c r="O1094" s="21">
        <v>0.96180555555555558</v>
      </c>
      <c r="P1094" s="18">
        <v>272</v>
      </c>
      <c r="Q1094" s="21">
        <v>0.37638888888888888</v>
      </c>
      <c r="R1094" s="18">
        <v>1</v>
      </c>
    </row>
    <row r="1095" spans="1:18" ht="15" x14ac:dyDescent="0.25">
      <c r="A1095" s="25">
        <v>45755</v>
      </c>
      <c r="B1095" s="18" t="s">
        <v>1760</v>
      </c>
      <c r="C1095" s="18" t="s">
        <v>0</v>
      </c>
      <c r="D1095" s="18">
        <v>100001834</v>
      </c>
      <c r="E1095" s="18" t="s">
        <v>702</v>
      </c>
      <c r="F1095" s="18" t="s">
        <v>1770</v>
      </c>
      <c r="H1095" s="18" t="s">
        <v>895</v>
      </c>
      <c r="I1095" s="18" t="s">
        <v>966</v>
      </c>
      <c r="J1095" s="26"/>
      <c r="K1095" s="20">
        <v>0.22291666666666668</v>
      </c>
      <c r="L1095" s="20">
        <v>0.1701388888888889</v>
      </c>
      <c r="M1095" s="20">
        <v>0</v>
      </c>
      <c r="N1095" s="21">
        <v>0.29583333333333334</v>
      </c>
      <c r="O1095" s="21">
        <v>0.73055555555555551</v>
      </c>
      <c r="P1095" s="18">
        <v>274</v>
      </c>
      <c r="Q1095" s="21">
        <v>0.39305555555555555</v>
      </c>
      <c r="R1095" s="18">
        <v>1</v>
      </c>
    </row>
    <row r="1096" spans="1:18" ht="15" x14ac:dyDescent="0.25">
      <c r="A1096" s="25">
        <v>45755</v>
      </c>
      <c r="B1096" s="18" t="s">
        <v>376</v>
      </c>
      <c r="C1096" s="18" t="s">
        <v>0</v>
      </c>
      <c r="D1096" s="18" t="s">
        <v>377</v>
      </c>
      <c r="E1096" s="18" t="s">
        <v>1719</v>
      </c>
      <c r="F1096" s="18" t="s">
        <v>961</v>
      </c>
      <c r="H1096" s="18" t="s">
        <v>1075</v>
      </c>
      <c r="I1096" s="18" t="s">
        <v>1076</v>
      </c>
      <c r="J1096" s="26"/>
      <c r="K1096" s="20">
        <v>0.31111111111111112</v>
      </c>
      <c r="L1096" s="20">
        <v>0.1</v>
      </c>
      <c r="M1096" s="20">
        <v>0</v>
      </c>
      <c r="N1096" s="21">
        <v>0.20972222222222223</v>
      </c>
      <c r="O1096" s="21">
        <v>0.67986111111111114</v>
      </c>
      <c r="P1096" s="18">
        <v>431</v>
      </c>
      <c r="Q1096" s="21">
        <v>0.41111111111111109</v>
      </c>
      <c r="R1096" s="18">
        <v>1</v>
      </c>
    </row>
    <row r="1097" spans="1:18" ht="15" x14ac:dyDescent="0.25">
      <c r="A1097" s="25">
        <v>45755</v>
      </c>
      <c r="B1097" s="18" t="s">
        <v>396</v>
      </c>
      <c r="C1097" s="18" t="s">
        <v>0</v>
      </c>
      <c r="D1097" s="18" t="s">
        <v>786</v>
      </c>
      <c r="E1097" s="18" t="s">
        <v>689</v>
      </c>
      <c r="F1097" s="18" t="s">
        <v>621</v>
      </c>
      <c r="H1097" s="18" t="s">
        <v>1871</v>
      </c>
      <c r="I1097" s="18" t="s">
        <v>598</v>
      </c>
      <c r="J1097" s="26"/>
      <c r="K1097" s="20">
        <v>0.20208333333333334</v>
      </c>
      <c r="L1097" s="20">
        <v>0.21527777777777779</v>
      </c>
      <c r="M1097" s="20">
        <v>0</v>
      </c>
      <c r="N1097" s="21">
        <v>0.25069444444444444</v>
      </c>
      <c r="O1097" s="21">
        <v>0.70972222222222225</v>
      </c>
      <c r="P1097" s="18">
        <v>279</v>
      </c>
      <c r="Q1097" s="21">
        <v>0.41736111111111113</v>
      </c>
      <c r="R1097" s="18">
        <v>1</v>
      </c>
    </row>
    <row r="1098" spans="1:18" ht="15" x14ac:dyDescent="0.25">
      <c r="A1098" s="25">
        <v>45755</v>
      </c>
      <c r="B1098" s="18" t="s">
        <v>454</v>
      </c>
      <c r="C1098" s="18" t="s">
        <v>1</v>
      </c>
      <c r="D1098" s="18" t="s">
        <v>787</v>
      </c>
      <c r="E1098" s="18" t="s">
        <v>698</v>
      </c>
      <c r="F1098" s="18" t="s">
        <v>1846</v>
      </c>
      <c r="H1098" s="18" t="s">
        <v>555</v>
      </c>
      <c r="I1098" s="18" t="s">
        <v>679</v>
      </c>
      <c r="J1098" s="26"/>
      <c r="K1098" s="20">
        <v>0.1423611111111111</v>
      </c>
      <c r="L1098" s="20">
        <v>0.2076388888888889</v>
      </c>
      <c r="M1098" s="20">
        <v>6.9444444444444447E-4</v>
      </c>
      <c r="N1098" s="21">
        <v>0.21388888888888888</v>
      </c>
      <c r="O1098" s="21">
        <v>0.59791666666666665</v>
      </c>
      <c r="P1098" s="18">
        <v>166</v>
      </c>
      <c r="Q1098" s="21">
        <v>0.35069444444444442</v>
      </c>
      <c r="R1098" s="18">
        <v>1</v>
      </c>
    </row>
    <row r="1099" spans="1:18" ht="15" x14ac:dyDescent="0.25">
      <c r="A1099" s="25">
        <v>45755</v>
      </c>
      <c r="B1099" s="18" t="s">
        <v>1716</v>
      </c>
      <c r="C1099" s="18" t="s">
        <v>0</v>
      </c>
      <c r="D1099" s="18">
        <v>100001778</v>
      </c>
      <c r="E1099" s="18" t="s">
        <v>689</v>
      </c>
      <c r="F1099" s="18" t="s">
        <v>576</v>
      </c>
      <c r="H1099" s="18" t="s">
        <v>1726</v>
      </c>
      <c r="I1099" s="18" t="s">
        <v>1727</v>
      </c>
      <c r="J1099" s="26"/>
      <c r="K1099" s="20">
        <v>0.20416666666666666</v>
      </c>
      <c r="L1099" s="20">
        <v>0.17222222222222222</v>
      </c>
      <c r="M1099" s="20">
        <v>0</v>
      </c>
      <c r="N1099" s="21">
        <v>0.18680555555555556</v>
      </c>
      <c r="O1099" s="21">
        <v>0.59513888888888888</v>
      </c>
      <c r="P1099" s="18">
        <v>212</v>
      </c>
      <c r="Q1099" s="21">
        <v>0.37638888888888888</v>
      </c>
      <c r="R1099" s="18">
        <v>1</v>
      </c>
    </row>
    <row r="1100" spans="1:18" ht="15" x14ac:dyDescent="0.25">
      <c r="A1100" s="25">
        <v>45755</v>
      </c>
      <c r="B1100" s="18" t="s">
        <v>455</v>
      </c>
      <c r="C1100" s="18" t="s">
        <v>1</v>
      </c>
      <c r="D1100" s="18" t="s">
        <v>789</v>
      </c>
      <c r="E1100" s="18" t="s">
        <v>703</v>
      </c>
      <c r="F1100" s="18" t="s">
        <v>578</v>
      </c>
      <c r="H1100" s="18" t="s">
        <v>693</v>
      </c>
      <c r="I1100" s="18" t="s">
        <v>678</v>
      </c>
      <c r="J1100" s="26"/>
      <c r="K1100" s="20">
        <v>0.14791666666666667</v>
      </c>
      <c r="L1100" s="20">
        <v>0.18194444444444444</v>
      </c>
      <c r="M1100" s="20">
        <v>0</v>
      </c>
      <c r="N1100" s="21">
        <v>0.59791666666666665</v>
      </c>
      <c r="O1100" s="21">
        <v>0.95972222222222225</v>
      </c>
      <c r="P1100" s="18">
        <v>146</v>
      </c>
      <c r="Q1100" s="21">
        <v>0.3298611111111111</v>
      </c>
      <c r="R1100" s="18">
        <v>1</v>
      </c>
    </row>
    <row r="1101" spans="1:18" ht="15" x14ac:dyDescent="0.25">
      <c r="A1101" s="25">
        <v>45755</v>
      </c>
      <c r="B1101" s="18" t="s">
        <v>397</v>
      </c>
      <c r="C1101" s="18" t="s">
        <v>0</v>
      </c>
      <c r="D1101" s="18" t="s">
        <v>1747</v>
      </c>
      <c r="E1101" s="18" t="s">
        <v>689</v>
      </c>
      <c r="F1101" s="18" t="s">
        <v>1729</v>
      </c>
      <c r="H1101" s="18" t="s">
        <v>1726</v>
      </c>
      <c r="I1101" s="18" t="s">
        <v>1727</v>
      </c>
      <c r="J1101" s="26"/>
      <c r="K1101" s="20">
        <v>0.19444444444444445</v>
      </c>
      <c r="L1101" s="20">
        <v>0.16944444444444445</v>
      </c>
      <c r="M1101" s="20">
        <v>0</v>
      </c>
      <c r="N1101" s="21">
        <v>0.25</v>
      </c>
      <c r="O1101" s="21">
        <v>0.64652777777777781</v>
      </c>
      <c r="P1101" s="18">
        <v>272</v>
      </c>
      <c r="Q1101" s="21">
        <v>0.36388888888888887</v>
      </c>
      <c r="R1101" s="18">
        <v>1</v>
      </c>
    </row>
    <row r="1102" spans="1:18" ht="15" x14ac:dyDescent="0.25">
      <c r="A1102" s="25">
        <v>45755</v>
      </c>
      <c r="B1102" s="18" t="s">
        <v>398</v>
      </c>
      <c r="C1102" s="18" t="s">
        <v>0</v>
      </c>
      <c r="D1102" s="18" t="s">
        <v>1749</v>
      </c>
      <c r="E1102" s="18" t="s">
        <v>689</v>
      </c>
      <c r="F1102" s="18" t="s">
        <v>1731</v>
      </c>
      <c r="H1102" s="18" t="s">
        <v>1730</v>
      </c>
      <c r="I1102" s="18" t="s">
        <v>1727</v>
      </c>
      <c r="J1102" s="26"/>
      <c r="K1102" s="20">
        <v>0.1763888888888889</v>
      </c>
      <c r="L1102" s="20">
        <v>0.15277777777777779</v>
      </c>
      <c r="M1102" s="20">
        <v>0</v>
      </c>
      <c r="N1102" s="21">
        <v>0.20624999999999999</v>
      </c>
      <c r="O1102" s="21">
        <v>0.54791666666666672</v>
      </c>
      <c r="P1102" s="18">
        <v>258</v>
      </c>
      <c r="Q1102" s="21">
        <v>0.32916666666666666</v>
      </c>
      <c r="R1102" s="18">
        <v>1</v>
      </c>
    </row>
    <row r="1103" spans="1:18" ht="15" x14ac:dyDescent="0.25">
      <c r="A1103" s="25">
        <v>45755</v>
      </c>
      <c r="B1103" s="18" t="s">
        <v>170</v>
      </c>
      <c r="D1103" s="18" t="s">
        <v>921</v>
      </c>
      <c r="E1103" s="18" t="s">
        <v>1719</v>
      </c>
      <c r="F1103" s="18" t="s">
        <v>1010</v>
      </c>
      <c r="J1103" s="26"/>
      <c r="K1103" s="20">
        <v>0.16527777777777777</v>
      </c>
      <c r="L1103" s="20">
        <v>0.12152777777777778</v>
      </c>
      <c r="M1103" s="20">
        <v>0</v>
      </c>
      <c r="N1103" s="21">
        <v>0.7631944444444444</v>
      </c>
      <c r="O1103" s="21">
        <v>8.1944444444444445E-2</v>
      </c>
      <c r="P1103" s="18">
        <v>302</v>
      </c>
      <c r="Q1103" s="21">
        <v>0.28680555555555554</v>
      </c>
      <c r="R1103" s="18">
        <v>1</v>
      </c>
    </row>
    <row r="1104" spans="1:18" ht="15" x14ac:dyDescent="0.25">
      <c r="A1104" s="25">
        <v>45755</v>
      </c>
      <c r="B1104" s="18" t="s">
        <v>456</v>
      </c>
      <c r="C1104" s="18" t="s">
        <v>1</v>
      </c>
      <c r="D1104" s="18" t="s">
        <v>790</v>
      </c>
      <c r="E1104" s="18" t="s">
        <v>702</v>
      </c>
      <c r="F1104" s="18" t="s">
        <v>910</v>
      </c>
      <c r="H1104" s="18" t="s">
        <v>1851</v>
      </c>
      <c r="I1104" s="18" t="s">
        <v>1855</v>
      </c>
      <c r="J1104" s="26"/>
      <c r="K1104" s="20">
        <v>0.14166666666666666</v>
      </c>
      <c r="L1104" s="20">
        <v>0.21458333333333332</v>
      </c>
      <c r="M1104" s="20">
        <v>0</v>
      </c>
      <c r="N1104" s="21">
        <v>0.32083333333333336</v>
      </c>
      <c r="O1104" s="21">
        <v>0.71180555555555558</v>
      </c>
      <c r="P1104" s="18">
        <v>172</v>
      </c>
      <c r="Q1104" s="21">
        <v>0.35625000000000001</v>
      </c>
      <c r="R1104" s="18">
        <v>1</v>
      </c>
    </row>
    <row r="1105" spans="1:18" ht="15" x14ac:dyDescent="0.25">
      <c r="A1105" s="25">
        <v>45755</v>
      </c>
      <c r="B1105" s="18" t="s">
        <v>457</v>
      </c>
      <c r="C1105" s="18" t="s">
        <v>1</v>
      </c>
      <c r="D1105" s="18" t="s">
        <v>791</v>
      </c>
      <c r="E1105" s="18" t="s">
        <v>1080</v>
      </c>
      <c r="F1105" s="18" t="s">
        <v>1041</v>
      </c>
      <c r="H1105" s="18" t="s">
        <v>558</v>
      </c>
      <c r="I1105" s="18" t="s">
        <v>673</v>
      </c>
      <c r="J1105" s="26"/>
      <c r="K1105" s="20">
        <v>0.20833333333333334</v>
      </c>
      <c r="L1105" s="20">
        <v>0.25138888888888888</v>
      </c>
      <c r="M1105" s="20">
        <v>6.9444444444444447E-4</v>
      </c>
      <c r="N1105" s="21">
        <v>0.40972222222222221</v>
      </c>
      <c r="O1105" s="21">
        <v>0.90208333333333335</v>
      </c>
      <c r="P1105" s="18">
        <v>259</v>
      </c>
      <c r="Q1105" s="21">
        <v>0.46041666666666664</v>
      </c>
      <c r="R1105" s="18">
        <v>1</v>
      </c>
    </row>
    <row r="1106" spans="1:18" ht="15" x14ac:dyDescent="0.25">
      <c r="A1106" s="25">
        <v>45755</v>
      </c>
      <c r="B1106" s="18" t="s">
        <v>458</v>
      </c>
      <c r="C1106" s="18" t="s">
        <v>1</v>
      </c>
      <c r="D1106" s="18" t="s">
        <v>792</v>
      </c>
      <c r="E1106" s="18" t="s">
        <v>698</v>
      </c>
      <c r="F1106" s="18" t="s">
        <v>1847</v>
      </c>
      <c r="H1106" s="18" t="s">
        <v>555</v>
      </c>
      <c r="I1106" s="18" t="s">
        <v>679</v>
      </c>
      <c r="J1106" s="26"/>
      <c r="K1106" s="20">
        <v>0.16041666666666668</v>
      </c>
      <c r="L1106" s="20">
        <v>0.17847222222222223</v>
      </c>
      <c r="M1106" s="20">
        <v>6.9444444444444447E-4</v>
      </c>
      <c r="N1106" s="21">
        <v>0.17986111111111111</v>
      </c>
      <c r="O1106" s="21">
        <v>0.55208333333333337</v>
      </c>
      <c r="P1106" s="18">
        <v>215</v>
      </c>
      <c r="Q1106" s="21">
        <v>0.33958333333333335</v>
      </c>
      <c r="R1106" s="18">
        <v>1</v>
      </c>
    </row>
    <row r="1107" spans="1:18" ht="15" x14ac:dyDescent="0.25">
      <c r="A1107" s="25">
        <v>45755</v>
      </c>
      <c r="B1107" s="18" t="s">
        <v>172</v>
      </c>
      <c r="C1107" s="18" t="s">
        <v>1</v>
      </c>
      <c r="D1107" s="18" t="s">
        <v>795</v>
      </c>
      <c r="E1107" s="18" t="s">
        <v>702</v>
      </c>
      <c r="F1107" s="18" t="s">
        <v>645</v>
      </c>
      <c r="H1107" s="18" t="s">
        <v>602</v>
      </c>
      <c r="I1107" s="18" t="s">
        <v>602</v>
      </c>
      <c r="J1107" s="26"/>
      <c r="K1107" s="20">
        <v>0.17291666666666666</v>
      </c>
      <c r="L1107" s="20">
        <v>0.24166666666666667</v>
      </c>
      <c r="M1107" s="20">
        <v>0</v>
      </c>
      <c r="N1107" s="21">
        <v>0.27361111111111114</v>
      </c>
      <c r="O1107" s="21">
        <v>0.72499999999999998</v>
      </c>
      <c r="P1107" s="18">
        <v>192</v>
      </c>
      <c r="Q1107" s="21">
        <v>0.41458333333333336</v>
      </c>
      <c r="R1107" s="18">
        <v>1</v>
      </c>
    </row>
    <row r="1108" spans="1:18" ht="15" x14ac:dyDescent="0.25">
      <c r="A1108" s="25">
        <v>45755</v>
      </c>
      <c r="B1108" s="18" t="s">
        <v>460</v>
      </c>
      <c r="C1108" s="18" t="s">
        <v>1</v>
      </c>
      <c r="D1108" s="18" t="s">
        <v>796</v>
      </c>
      <c r="E1108" s="18" t="s">
        <v>689</v>
      </c>
      <c r="F1108" s="18" t="s">
        <v>622</v>
      </c>
      <c r="H1108" s="18" t="s">
        <v>965</v>
      </c>
      <c r="I1108" s="18" t="s">
        <v>965</v>
      </c>
      <c r="J1108" s="26"/>
      <c r="K1108" s="20">
        <v>0.27361111111111114</v>
      </c>
      <c r="L1108" s="20">
        <v>0.12430555555555556</v>
      </c>
      <c r="M1108" s="20">
        <v>0</v>
      </c>
      <c r="N1108" s="21">
        <v>0.2298611111111111</v>
      </c>
      <c r="O1108" s="21">
        <v>0.65902777777777777</v>
      </c>
      <c r="P1108" s="18">
        <v>426</v>
      </c>
      <c r="Q1108" s="21">
        <v>0.39791666666666664</v>
      </c>
      <c r="R1108" s="18">
        <v>1</v>
      </c>
    </row>
    <row r="1109" spans="1:18" ht="15" x14ac:dyDescent="0.25">
      <c r="A1109" s="25">
        <v>45755</v>
      </c>
      <c r="B1109" s="18" t="s">
        <v>174</v>
      </c>
      <c r="D1109" s="18" t="s">
        <v>922</v>
      </c>
      <c r="E1109" s="18" t="s">
        <v>1719</v>
      </c>
      <c r="F1109" s="18" t="s">
        <v>1002</v>
      </c>
      <c r="H1109" s="18" t="s">
        <v>972</v>
      </c>
      <c r="I1109" s="18" t="s">
        <v>980</v>
      </c>
      <c r="J1109" s="26"/>
      <c r="K1109" s="20">
        <v>0.40347222222222223</v>
      </c>
      <c r="L1109" s="20">
        <v>0.14861111111111111</v>
      </c>
      <c r="M1109" s="20">
        <v>0</v>
      </c>
      <c r="N1109" s="21">
        <v>0.33541666666666664</v>
      </c>
      <c r="O1109" s="21">
        <v>0.88749999999999996</v>
      </c>
      <c r="P1109" s="18">
        <v>667</v>
      </c>
      <c r="Q1109" s="21">
        <v>0.55208333333333337</v>
      </c>
      <c r="R1109" s="18">
        <v>1</v>
      </c>
    </row>
    <row r="1110" spans="1:18" ht="15" x14ac:dyDescent="0.25">
      <c r="A1110" s="25">
        <v>45755</v>
      </c>
      <c r="B1110" s="18" t="s">
        <v>461</v>
      </c>
      <c r="C1110" s="18" t="s">
        <v>1</v>
      </c>
      <c r="D1110" s="18" t="s">
        <v>797</v>
      </c>
      <c r="E1110" s="18" t="s">
        <v>1719</v>
      </c>
      <c r="F1110" s="18" t="s">
        <v>609</v>
      </c>
      <c r="H1110" s="18" t="s">
        <v>1804</v>
      </c>
      <c r="I1110" s="18" t="s">
        <v>906</v>
      </c>
      <c r="J1110" s="26"/>
      <c r="K1110" s="20">
        <v>0.2013888888888889</v>
      </c>
      <c r="L1110" s="20">
        <v>0.1111111111111111</v>
      </c>
      <c r="M1110" s="20">
        <v>0</v>
      </c>
      <c r="N1110" s="21">
        <v>0.24861111111111112</v>
      </c>
      <c r="O1110" s="21">
        <v>0.60486111111111107</v>
      </c>
      <c r="P1110" s="18">
        <v>301</v>
      </c>
      <c r="Q1110" s="21">
        <v>0.3125</v>
      </c>
      <c r="R1110" s="18">
        <v>1</v>
      </c>
    </row>
    <row r="1111" spans="1:18" ht="15" x14ac:dyDescent="0.25">
      <c r="A1111" s="25">
        <v>45755</v>
      </c>
      <c r="B1111" s="18" t="s">
        <v>462</v>
      </c>
      <c r="C1111" s="18" t="s">
        <v>1</v>
      </c>
      <c r="D1111" s="18" t="s">
        <v>799</v>
      </c>
      <c r="E1111" s="18" t="s">
        <v>703</v>
      </c>
      <c r="F1111" s="18" t="s">
        <v>1843</v>
      </c>
      <c r="H1111" s="18" t="s">
        <v>4</v>
      </c>
      <c r="I1111" s="18" t="s">
        <v>678</v>
      </c>
      <c r="J1111" s="26"/>
      <c r="K1111" s="20">
        <v>0.1388888888888889</v>
      </c>
      <c r="L1111" s="20">
        <v>0.13194444444444445</v>
      </c>
      <c r="M1111" s="20">
        <v>0</v>
      </c>
      <c r="N1111" s="21">
        <v>0.55277777777777781</v>
      </c>
      <c r="O1111" s="21">
        <v>0.84791666666666665</v>
      </c>
      <c r="P1111" s="18">
        <v>185</v>
      </c>
      <c r="Q1111" s="21">
        <v>0.27083333333333331</v>
      </c>
      <c r="R1111" s="18">
        <v>1</v>
      </c>
    </row>
    <row r="1112" spans="1:18" ht="15" x14ac:dyDescent="0.25">
      <c r="A1112" s="25">
        <v>45755</v>
      </c>
      <c r="B1112" s="18" t="s">
        <v>400</v>
      </c>
      <c r="C1112" s="18" t="s">
        <v>0</v>
      </c>
      <c r="D1112" s="18" t="s">
        <v>1750</v>
      </c>
      <c r="E1112" s="18" t="s">
        <v>689</v>
      </c>
      <c r="F1112" s="18" t="s">
        <v>1732</v>
      </c>
      <c r="H1112" s="18" t="s">
        <v>1726</v>
      </c>
      <c r="I1112" s="18" t="s">
        <v>1727</v>
      </c>
      <c r="J1112" s="26"/>
      <c r="K1112" s="20">
        <v>0.19583333333333333</v>
      </c>
      <c r="L1112" s="20">
        <v>0.18124999999999999</v>
      </c>
      <c r="M1112" s="20">
        <v>0</v>
      </c>
      <c r="N1112" s="21">
        <v>0.18819444444444444</v>
      </c>
      <c r="O1112" s="21">
        <v>0.59791666666666665</v>
      </c>
      <c r="P1112" s="18">
        <v>255</v>
      </c>
      <c r="Q1112" s="21">
        <v>0.37708333333333333</v>
      </c>
      <c r="R1112" s="18">
        <v>1</v>
      </c>
    </row>
    <row r="1113" spans="1:18" ht="15" x14ac:dyDescent="0.25">
      <c r="A1113" s="25">
        <v>45755</v>
      </c>
      <c r="B1113" s="18" t="s">
        <v>401</v>
      </c>
      <c r="C1113" s="18" t="s">
        <v>0</v>
      </c>
      <c r="D1113" s="18" t="s">
        <v>801</v>
      </c>
      <c r="E1113" s="18" t="s">
        <v>1080</v>
      </c>
      <c r="F1113" s="18" t="s">
        <v>578</v>
      </c>
      <c r="H1113" s="18" t="s">
        <v>693</v>
      </c>
      <c r="I1113" s="18" t="s">
        <v>557</v>
      </c>
      <c r="J1113" s="26"/>
      <c r="K1113" s="20">
        <v>0.1673611111111111</v>
      </c>
      <c r="L1113" s="20">
        <v>0.26250000000000001</v>
      </c>
      <c r="M1113" s="20">
        <v>0</v>
      </c>
      <c r="N1113" s="21">
        <v>0.36319444444444443</v>
      </c>
      <c r="O1113" s="21">
        <v>0.8930555555555556</v>
      </c>
      <c r="P1113" s="18">
        <v>251</v>
      </c>
      <c r="Q1113" s="21">
        <v>0.42986111111111114</v>
      </c>
      <c r="R1113" s="18">
        <v>1</v>
      </c>
    </row>
    <row r="1114" spans="1:18" ht="15" x14ac:dyDescent="0.25">
      <c r="A1114" s="25">
        <v>45755</v>
      </c>
      <c r="B1114" s="18" t="s">
        <v>181</v>
      </c>
      <c r="C1114" s="18" t="s">
        <v>0</v>
      </c>
      <c r="D1114" s="18" t="s">
        <v>1814</v>
      </c>
      <c r="E1114" s="18" t="s">
        <v>702</v>
      </c>
      <c r="F1114" s="18" t="s">
        <v>1768</v>
      </c>
      <c r="H1114" s="18" t="s">
        <v>897</v>
      </c>
      <c r="I1114" s="18" t="s">
        <v>897</v>
      </c>
      <c r="J1114" s="26"/>
      <c r="K1114" s="20">
        <v>0.25555555555555554</v>
      </c>
      <c r="L1114" s="20">
        <v>0.18472222222222223</v>
      </c>
      <c r="M1114" s="20">
        <v>0</v>
      </c>
      <c r="N1114" s="21">
        <v>0.17222222222222222</v>
      </c>
      <c r="O1114" s="21">
        <v>0.64722222222222225</v>
      </c>
      <c r="P1114" s="18">
        <v>308</v>
      </c>
      <c r="Q1114" s="21">
        <v>0.44027777777777777</v>
      </c>
      <c r="R1114" s="18">
        <v>1</v>
      </c>
    </row>
    <row r="1115" spans="1:18" ht="15" x14ac:dyDescent="0.25">
      <c r="A1115" s="25">
        <v>45755</v>
      </c>
      <c r="B1115" s="18" t="s">
        <v>184</v>
      </c>
      <c r="C1115" s="18" t="s">
        <v>0</v>
      </c>
      <c r="D1115" s="18" t="s">
        <v>1815</v>
      </c>
      <c r="E1115" s="18" t="s">
        <v>1080</v>
      </c>
      <c r="F1115" s="18" t="s">
        <v>1012</v>
      </c>
      <c r="J1115" s="26"/>
      <c r="K1115" s="20">
        <v>0.20069444444444445</v>
      </c>
      <c r="L1115" s="20">
        <v>0.25208333333333333</v>
      </c>
      <c r="M1115" s="20">
        <v>0</v>
      </c>
      <c r="N1115" s="21">
        <v>0.22569444444444445</v>
      </c>
      <c r="O1115" s="21">
        <v>0.7104166666666667</v>
      </c>
      <c r="P1115" s="18">
        <v>260</v>
      </c>
      <c r="Q1115" s="21">
        <v>0.45277777777777778</v>
      </c>
      <c r="R1115" s="18">
        <v>1</v>
      </c>
    </row>
    <row r="1116" spans="1:18" ht="15" x14ac:dyDescent="0.25">
      <c r="A1116" s="25">
        <v>45755</v>
      </c>
      <c r="B1116" s="18" t="s">
        <v>186</v>
      </c>
      <c r="C1116" s="18" t="s">
        <v>0</v>
      </c>
      <c r="D1116" s="18" t="s">
        <v>1047</v>
      </c>
      <c r="E1116" s="18" t="s">
        <v>1719</v>
      </c>
      <c r="F1116" s="18" t="s">
        <v>991</v>
      </c>
      <c r="I1116" s="18" t="s">
        <v>1855</v>
      </c>
      <c r="J1116" s="26"/>
      <c r="K1116" s="20">
        <v>0.24097222222222223</v>
      </c>
      <c r="L1116" s="20">
        <v>0.22013888888888888</v>
      </c>
      <c r="M1116" s="20">
        <v>0</v>
      </c>
      <c r="N1116" s="21">
        <v>0.24444444444444444</v>
      </c>
      <c r="O1116" s="21">
        <v>0.74027777777777781</v>
      </c>
      <c r="P1116" s="18">
        <v>352</v>
      </c>
      <c r="Q1116" s="21">
        <v>0.46111111111111114</v>
      </c>
      <c r="R1116" s="18">
        <v>1</v>
      </c>
    </row>
    <row r="1117" spans="1:18" ht="15" x14ac:dyDescent="0.25">
      <c r="A1117" s="25">
        <v>45755</v>
      </c>
      <c r="B1117" s="18" t="s">
        <v>188</v>
      </c>
      <c r="C1117" s="18" t="s">
        <v>0</v>
      </c>
      <c r="D1117" s="18" t="s">
        <v>1816</v>
      </c>
      <c r="E1117" s="18" t="s">
        <v>1080</v>
      </c>
      <c r="F1117" s="18" t="s">
        <v>1777</v>
      </c>
      <c r="J1117" s="26"/>
      <c r="K1117" s="20">
        <v>0.31597222222222221</v>
      </c>
      <c r="L1117" s="20">
        <v>8.9583333333333334E-2</v>
      </c>
      <c r="M1117" s="20">
        <v>0</v>
      </c>
      <c r="N1117" s="21">
        <v>0.27013888888888887</v>
      </c>
      <c r="O1117" s="21">
        <v>0.82638888888888884</v>
      </c>
      <c r="P1117" s="18">
        <v>538</v>
      </c>
      <c r="Q1117" s="21">
        <v>0.40555555555555556</v>
      </c>
      <c r="R1117" s="18">
        <v>1</v>
      </c>
    </row>
    <row r="1118" spans="1:18" ht="15" x14ac:dyDescent="0.25">
      <c r="A1118" s="25">
        <v>45755</v>
      </c>
      <c r="B1118" s="18" t="s">
        <v>190</v>
      </c>
      <c r="C1118" s="18" t="s">
        <v>0</v>
      </c>
      <c r="D1118" s="18">
        <v>100001545</v>
      </c>
      <c r="E1118" s="18" t="s">
        <v>1719</v>
      </c>
      <c r="F1118" s="18" t="s">
        <v>999</v>
      </c>
      <c r="H1118" s="18" t="s">
        <v>15</v>
      </c>
      <c r="I1118" s="18" t="s">
        <v>578</v>
      </c>
      <c r="J1118" s="26"/>
      <c r="K1118" s="20">
        <v>0.24791666666666667</v>
      </c>
      <c r="L1118" s="20">
        <v>0.10555555555555556</v>
      </c>
      <c r="M1118" s="20">
        <v>0</v>
      </c>
      <c r="N1118" s="21">
        <v>0.25486111111111109</v>
      </c>
      <c r="O1118" s="21">
        <v>0.64375000000000004</v>
      </c>
      <c r="P1118" s="18">
        <v>334</v>
      </c>
      <c r="Q1118" s="21">
        <v>0.35347222222222224</v>
      </c>
      <c r="R1118" s="18">
        <v>1</v>
      </c>
    </row>
    <row r="1119" spans="1:18" ht="15" x14ac:dyDescent="0.25">
      <c r="A1119" s="25">
        <v>45755</v>
      </c>
      <c r="B1119" s="18" t="s">
        <v>197</v>
      </c>
      <c r="C1119" s="18" t="s">
        <v>0</v>
      </c>
      <c r="D1119" s="18" t="s">
        <v>1817</v>
      </c>
      <c r="E1119" s="18" t="s">
        <v>1080</v>
      </c>
      <c r="F1119" s="18" t="s">
        <v>1782</v>
      </c>
      <c r="J1119" s="26"/>
      <c r="K1119" s="20">
        <v>0.17569444444444443</v>
      </c>
      <c r="L1119" s="20">
        <v>0.17152777777777778</v>
      </c>
      <c r="M1119" s="20">
        <v>0</v>
      </c>
      <c r="N1119" s="21">
        <v>0.19305555555555556</v>
      </c>
      <c r="O1119" s="21">
        <v>0.55763888888888891</v>
      </c>
      <c r="P1119" s="18">
        <v>321</v>
      </c>
      <c r="Q1119" s="21">
        <v>0.34722222222222221</v>
      </c>
      <c r="R1119" s="18">
        <v>1</v>
      </c>
    </row>
    <row r="1120" spans="1:18" ht="15" x14ac:dyDescent="0.25">
      <c r="A1120" s="25">
        <v>45755</v>
      </c>
      <c r="B1120" s="18" t="s">
        <v>201</v>
      </c>
      <c r="C1120" s="18" t="s">
        <v>0</v>
      </c>
      <c r="D1120" s="18" t="s">
        <v>1751</v>
      </c>
      <c r="E1120" s="18" t="s">
        <v>689</v>
      </c>
      <c r="F1120" s="18" t="s">
        <v>628</v>
      </c>
      <c r="H1120" s="18" t="s">
        <v>1741</v>
      </c>
      <c r="I1120" s="18" t="s">
        <v>1742</v>
      </c>
      <c r="J1120" s="26"/>
      <c r="K1120" s="20">
        <v>0.32569444444444445</v>
      </c>
      <c r="L1120" s="20">
        <v>8.1944444444444445E-2</v>
      </c>
      <c r="M1120" s="20">
        <v>0</v>
      </c>
      <c r="N1120" s="21">
        <v>0.23819444444444443</v>
      </c>
      <c r="O1120" s="21">
        <v>0.67777777777777781</v>
      </c>
      <c r="P1120" s="18">
        <v>556</v>
      </c>
      <c r="Q1120" s="21">
        <v>0.40763888888888888</v>
      </c>
      <c r="R1120" s="18">
        <v>1</v>
      </c>
    </row>
    <row r="1121" spans="1:18" ht="15" x14ac:dyDescent="0.25">
      <c r="A1121" s="25">
        <v>45755</v>
      </c>
      <c r="B1121" s="18" t="s">
        <v>203</v>
      </c>
      <c r="D1121" s="18" t="s">
        <v>925</v>
      </c>
      <c r="E1121" s="18" t="s">
        <v>1719</v>
      </c>
      <c r="F1121" s="18" t="s">
        <v>1023</v>
      </c>
      <c r="J1121" s="26"/>
      <c r="K1121" s="20">
        <v>0.16944444444444445</v>
      </c>
      <c r="L1121" s="20">
        <v>8.0555555555555561E-2</v>
      </c>
      <c r="M1121" s="20">
        <v>0</v>
      </c>
      <c r="N1121" s="21">
        <v>0.96111111111111114</v>
      </c>
      <c r="O1121" s="21">
        <v>0.21111111111111111</v>
      </c>
      <c r="P1121" s="18">
        <v>262</v>
      </c>
      <c r="Q1121" s="21">
        <v>0.25</v>
      </c>
      <c r="R1121" s="18">
        <v>1</v>
      </c>
    </row>
    <row r="1122" spans="1:18" ht="15" x14ac:dyDescent="0.25">
      <c r="A1122" s="25">
        <v>45755</v>
      </c>
      <c r="B1122" s="18" t="s">
        <v>204</v>
      </c>
      <c r="D1122" s="18" t="s">
        <v>950</v>
      </c>
      <c r="E1122" s="18" t="s">
        <v>1719</v>
      </c>
      <c r="F1122" s="18" t="s">
        <v>995</v>
      </c>
      <c r="J1122" s="26"/>
      <c r="K1122" s="20">
        <v>0.20416666666666666</v>
      </c>
      <c r="L1122" s="20">
        <v>0.10694444444444444</v>
      </c>
      <c r="M1122" s="20">
        <v>0</v>
      </c>
      <c r="N1122" s="21">
        <v>0.93541666666666667</v>
      </c>
      <c r="O1122" s="21">
        <v>0.27777777777777779</v>
      </c>
      <c r="P1122" s="18">
        <v>289</v>
      </c>
      <c r="Q1122" s="21">
        <v>0.31111111111111112</v>
      </c>
      <c r="R1122" s="18">
        <v>1</v>
      </c>
    </row>
    <row r="1123" spans="1:18" ht="15" x14ac:dyDescent="0.25">
      <c r="A1123" s="25">
        <v>45755</v>
      </c>
      <c r="B1123" s="18" t="s">
        <v>403</v>
      </c>
      <c r="C1123" s="18" t="s">
        <v>0</v>
      </c>
      <c r="D1123" s="18" t="s">
        <v>808</v>
      </c>
      <c r="E1123" s="18" t="s">
        <v>703</v>
      </c>
      <c r="F1123" s="18" t="s">
        <v>624</v>
      </c>
      <c r="H1123" s="18" t="s">
        <v>4</v>
      </c>
      <c r="I1123" s="18" t="s">
        <v>677</v>
      </c>
      <c r="J1123" s="26"/>
      <c r="K1123" s="20">
        <v>0.24930555555555556</v>
      </c>
      <c r="L1123" s="20">
        <v>0.15347222222222223</v>
      </c>
      <c r="M1123" s="20">
        <v>0</v>
      </c>
      <c r="N1123" s="21">
        <v>9.2361111111111116E-2</v>
      </c>
      <c r="O1123" s="21">
        <v>0.53055555555555556</v>
      </c>
      <c r="P1123" s="18">
        <v>419</v>
      </c>
      <c r="Q1123" s="21">
        <v>0.40277777777777779</v>
      </c>
      <c r="R1123" s="18">
        <v>1</v>
      </c>
    </row>
    <row r="1124" spans="1:18" ht="15" x14ac:dyDescent="0.25">
      <c r="A1124" s="25">
        <v>45755</v>
      </c>
      <c r="B1124" s="18" t="s">
        <v>206</v>
      </c>
      <c r="D1124" s="18" t="s">
        <v>926</v>
      </c>
      <c r="E1124" s="18" t="s">
        <v>1719</v>
      </c>
      <c r="F1124" s="18" t="s">
        <v>1007</v>
      </c>
      <c r="J1124" s="26"/>
      <c r="K1124" s="20">
        <v>0.16180555555555556</v>
      </c>
      <c r="L1124" s="20">
        <v>0.19097222222222221</v>
      </c>
      <c r="M1124" s="20">
        <v>0</v>
      </c>
      <c r="N1124" s="21">
        <v>0.87291666666666667</v>
      </c>
      <c r="O1124" s="21">
        <v>0.27777777777777779</v>
      </c>
      <c r="P1124" s="18">
        <v>253</v>
      </c>
      <c r="Q1124" s="21">
        <v>0.3527777777777778</v>
      </c>
      <c r="R1124" s="18">
        <v>1</v>
      </c>
    </row>
    <row r="1125" spans="1:18" ht="15" x14ac:dyDescent="0.25">
      <c r="A1125" s="25">
        <v>45755</v>
      </c>
      <c r="B1125" s="18" t="s">
        <v>374</v>
      </c>
      <c r="C1125" s="18" t="s">
        <v>0</v>
      </c>
      <c r="D1125" s="18" t="s">
        <v>375</v>
      </c>
      <c r="E1125" s="18" t="s">
        <v>702</v>
      </c>
      <c r="F1125" s="18" t="s">
        <v>1773</v>
      </c>
      <c r="H1125" s="18" t="s">
        <v>1788</v>
      </c>
      <c r="I1125" s="18" t="s">
        <v>1788</v>
      </c>
      <c r="J1125" s="26"/>
      <c r="K1125" s="20">
        <v>0.28611111111111109</v>
      </c>
      <c r="L1125" s="20">
        <v>0.13125000000000001</v>
      </c>
      <c r="M1125" s="20">
        <v>0</v>
      </c>
      <c r="N1125" s="21">
        <v>0.21875</v>
      </c>
      <c r="O1125" s="21">
        <v>0.66874999999999996</v>
      </c>
      <c r="P1125" s="18">
        <v>375</v>
      </c>
      <c r="Q1125" s="21">
        <v>0.41736111111111113</v>
      </c>
      <c r="R1125" s="18">
        <v>1</v>
      </c>
    </row>
    <row r="1126" spans="1:18" ht="15" x14ac:dyDescent="0.25">
      <c r="A1126" s="25">
        <v>45755</v>
      </c>
      <c r="B1126" s="18" t="s">
        <v>208</v>
      </c>
      <c r="C1126" s="18" t="s">
        <v>0</v>
      </c>
      <c r="D1126" s="18" t="s">
        <v>1818</v>
      </c>
      <c r="E1126" s="18" t="s">
        <v>702</v>
      </c>
      <c r="F1126" s="18" t="s">
        <v>1769</v>
      </c>
      <c r="H1126" s="18" t="s">
        <v>1788</v>
      </c>
      <c r="I1126" s="18" t="s">
        <v>1788</v>
      </c>
      <c r="J1126" s="26"/>
      <c r="K1126" s="20">
        <v>0.18819444444444444</v>
      </c>
      <c r="L1126" s="20">
        <v>0.1986111111111111</v>
      </c>
      <c r="M1126" s="20">
        <v>0</v>
      </c>
      <c r="N1126" s="21">
        <v>0.27152777777777776</v>
      </c>
      <c r="O1126" s="21">
        <v>0.69097222222222221</v>
      </c>
      <c r="P1126" s="18">
        <v>270</v>
      </c>
      <c r="Q1126" s="21">
        <v>0.38680555555555557</v>
      </c>
      <c r="R1126" s="18">
        <v>1</v>
      </c>
    </row>
    <row r="1127" spans="1:18" ht="15" x14ac:dyDescent="0.25">
      <c r="A1127" s="25">
        <v>45755</v>
      </c>
      <c r="B1127" s="18" t="s">
        <v>209</v>
      </c>
      <c r="C1127" s="18" t="s">
        <v>0</v>
      </c>
      <c r="D1127" s="18" t="s">
        <v>1819</v>
      </c>
      <c r="E1127" s="18" t="s">
        <v>702</v>
      </c>
      <c r="F1127" s="18" t="s">
        <v>1005</v>
      </c>
      <c r="H1127" s="18" t="s">
        <v>897</v>
      </c>
      <c r="I1127" s="18" t="s">
        <v>897</v>
      </c>
      <c r="J1127" s="26"/>
      <c r="K1127" s="20">
        <v>0.23194444444444445</v>
      </c>
      <c r="L1127" s="20">
        <v>0.12986111111111112</v>
      </c>
      <c r="M1127" s="20">
        <v>0</v>
      </c>
      <c r="N1127" s="21">
        <v>0.20972222222222223</v>
      </c>
      <c r="O1127" s="21">
        <v>0.61944444444444446</v>
      </c>
      <c r="P1127" s="18">
        <v>332</v>
      </c>
      <c r="Q1127" s="21">
        <v>0.36180555555555555</v>
      </c>
      <c r="R1127" s="18">
        <v>1</v>
      </c>
    </row>
    <row r="1128" spans="1:18" ht="15" x14ac:dyDescent="0.25">
      <c r="A1128" s="25">
        <v>45755</v>
      </c>
      <c r="B1128" s="18" t="s">
        <v>467</v>
      </c>
      <c r="C1128" s="18" t="s">
        <v>1</v>
      </c>
      <c r="D1128" s="18" t="s">
        <v>809</v>
      </c>
      <c r="E1128" s="18" t="s">
        <v>689</v>
      </c>
      <c r="F1128" s="18" t="s">
        <v>623</v>
      </c>
      <c r="H1128" s="18" t="s">
        <v>1871</v>
      </c>
      <c r="I1128" s="18" t="s">
        <v>598</v>
      </c>
      <c r="J1128" s="26"/>
      <c r="K1128" s="20">
        <v>0.23194444444444445</v>
      </c>
      <c r="L1128" s="20">
        <v>0.18541666666666667</v>
      </c>
      <c r="M1128" s="20">
        <v>0</v>
      </c>
      <c r="N1128" s="21">
        <v>0.2076388888888889</v>
      </c>
      <c r="O1128" s="21">
        <v>0.68611111111111112</v>
      </c>
      <c r="P1128" s="18">
        <v>302</v>
      </c>
      <c r="Q1128" s="21">
        <v>0.41736111111111113</v>
      </c>
      <c r="R1128" s="18">
        <v>1</v>
      </c>
    </row>
    <row r="1129" spans="1:18" ht="15" x14ac:dyDescent="0.25">
      <c r="A1129" s="25">
        <v>45755</v>
      </c>
      <c r="B1129" s="18" t="s">
        <v>468</v>
      </c>
      <c r="C1129" s="18" t="s">
        <v>1</v>
      </c>
      <c r="D1129" s="18" t="s">
        <v>810</v>
      </c>
      <c r="E1129" s="18" t="s">
        <v>703</v>
      </c>
      <c r="F1129" s="18" t="s">
        <v>21</v>
      </c>
      <c r="H1129" s="18" t="s">
        <v>4</v>
      </c>
      <c r="I1129" s="18" t="s">
        <v>674</v>
      </c>
      <c r="J1129" s="26"/>
      <c r="K1129" s="20">
        <v>0.19930555555555557</v>
      </c>
      <c r="L1129" s="20">
        <v>0.22569444444444445</v>
      </c>
      <c r="M1129" s="20">
        <v>0</v>
      </c>
      <c r="N1129" s="21">
        <v>0.47916666666666669</v>
      </c>
      <c r="O1129" s="21">
        <v>0.93541666666666667</v>
      </c>
      <c r="P1129" s="18">
        <v>278</v>
      </c>
      <c r="Q1129" s="21">
        <v>0.42499999999999999</v>
      </c>
      <c r="R1129" s="18">
        <v>1</v>
      </c>
    </row>
    <row r="1130" spans="1:18" ht="15" x14ac:dyDescent="0.25">
      <c r="A1130" s="25">
        <v>45755</v>
      </c>
      <c r="B1130" s="18" t="s">
        <v>470</v>
      </c>
      <c r="C1130" s="18" t="s">
        <v>1</v>
      </c>
      <c r="D1130" s="18" t="s">
        <v>812</v>
      </c>
      <c r="E1130" s="18" t="s">
        <v>702</v>
      </c>
      <c r="F1130" s="18" t="s">
        <v>907</v>
      </c>
      <c r="J1130" s="26"/>
      <c r="K1130" s="20">
        <v>0.39166666666666666</v>
      </c>
      <c r="L1130" s="20">
        <v>0.10138888888888889</v>
      </c>
      <c r="M1130" s="20">
        <v>0</v>
      </c>
      <c r="N1130" s="21">
        <v>0.26041666666666669</v>
      </c>
      <c r="O1130" s="21">
        <v>0.85069444444444442</v>
      </c>
      <c r="P1130" s="18">
        <v>653</v>
      </c>
      <c r="Q1130" s="21">
        <v>0.49305555555555558</v>
      </c>
      <c r="R1130" s="18">
        <v>1</v>
      </c>
    </row>
    <row r="1131" spans="1:18" ht="15" x14ac:dyDescent="0.25">
      <c r="A1131" s="25">
        <v>45755</v>
      </c>
      <c r="B1131" s="18" t="s">
        <v>218</v>
      </c>
      <c r="D1131" s="18" t="s">
        <v>927</v>
      </c>
      <c r="E1131" s="18" t="s">
        <v>1719</v>
      </c>
      <c r="F1131" s="18" t="s">
        <v>1003</v>
      </c>
      <c r="H1131" s="18" t="s">
        <v>972</v>
      </c>
      <c r="I1131" s="18" t="s">
        <v>980</v>
      </c>
      <c r="J1131" s="26"/>
      <c r="K1131" s="20">
        <v>0.3659722222222222</v>
      </c>
      <c r="L1131" s="20">
        <v>0.13194444444444445</v>
      </c>
      <c r="M1131" s="20">
        <v>0</v>
      </c>
      <c r="N1131" s="21">
        <v>0.36527777777777776</v>
      </c>
      <c r="O1131" s="21">
        <v>0.9506944444444444</v>
      </c>
      <c r="P1131" s="18">
        <v>629</v>
      </c>
      <c r="Q1131" s="21">
        <v>0.49791666666666667</v>
      </c>
      <c r="R1131" s="18">
        <v>1</v>
      </c>
    </row>
    <row r="1132" spans="1:18" ht="15" x14ac:dyDescent="0.25">
      <c r="A1132" s="25">
        <v>45755</v>
      </c>
      <c r="B1132" s="18" t="s">
        <v>404</v>
      </c>
      <c r="C1132" s="18" t="s">
        <v>0</v>
      </c>
      <c r="D1132" s="18" t="s">
        <v>1752</v>
      </c>
      <c r="E1132" s="18" t="s">
        <v>689</v>
      </c>
      <c r="F1132" s="18" t="s">
        <v>1733</v>
      </c>
      <c r="H1132" s="18" t="s">
        <v>1730</v>
      </c>
      <c r="I1132" s="18" t="s">
        <v>1727</v>
      </c>
      <c r="J1132" s="26"/>
      <c r="K1132" s="20">
        <v>0.23472222222222222</v>
      </c>
      <c r="L1132" s="20">
        <v>0.22013888888888888</v>
      </c>
      <c r="M1132" s="20">
        <v>0</v>
      </c>
      <c r="N1132" s="21">
        <v>0.22430555555555556</v>
      </c>
      <c r="O1132" s="21">
        <v>0.71527777777777779</v>
      </c>
      <c r="P1132" s="18">
        <v>307</v>
      </c>
      <c r="Q1132" s="21">
        <v>0.4548611111111111</v>
      </c>
      <c r="R1132" s="18">
        <v>1</v>
      </c>
    </row>
    <row r="1133" spans="1:18" ht="15" x14ac:dyDescent="0.25">
      <c r="A1133" s="25">
        <v>45755</v>
      </c>
      <c r="B1133" s="18" t="s">
        <v>471</v>
      </c>
      <c r="C1133" s="18" t="s">
        <v>1</v>
      </c>
      <c r="D1133" s="18" t="s">
        <v>813</v>
      </c>
      <c r="E1133" s="18" t="s">
        <v>698</v>
      </c>
      <c r="F1133" s="18" t="s">
        <v>1032</v>
      </c>
      <c r="H1133" s="18" t="s">
        <v>555</v>
      </c>
      <c r="I1133" s="18" t="s">
        <v>679</v>
      </c>
      <c r="J1133" s="26"/>
      <c r="K1133" s="20">
        <v>0.29652777777777778</v>
      </c>
      <c r="L1133" s="20">
        <v>9.7916666666666666E-2</v>
      </c>
      <c r="M1133" s="20">
        <v>0</v>
      </c>
      <c r="N1133" s="21">
        <v>4.027777777777778E-2</v>
      </c>
      <c r="O1133" s="21">
        <v>0.47847222222222224</v>
      </c>
      <c r="P1133" s="18">
        <v>505</v>
      </c>
      <c r="Q1133" s="21">
        <v>0.39444444444444443</v>
      </c>
      <c r="R1133" s="18">
        <v>1</v>
      </c>
    </row>
    <row r="1134" spans="1:18" ht="15" x14ac:dyDescent="0.25">
      <c r="A1134" s="25">
        <v>45755</v>
      </c>
      <c r="B1134" s="18" t="s">
        <v>40</v>
      </c>
      <c r="C1134" s="18" t="s">
        <v>1</v>
      </c>
      <c r="D1134" s="18" t="s">
        <v>814</v>
      </c>
      <c r="E1134" s="18" t="s">
        <v>703</v>
      </c>
      <c r="F1134" s="18" t="s">
        <v>1844</v>
      </c>
      <c r="H1134" s="18" t="s">
        <v>4</v>
      </c>
      <c r="I1134" s="18" t="s">
        <v>678</v>
      </c>
      <c r="J1134" s="26"/>
      <c r="K1134" s="20">
        <v>0.23055555555555557</v>
      </c>
      <c r="L1134" s="20">
        <v>0.22500000000000001</v>
      </c>
      <c r="M1134" s="20">
        <v>0</v>
      </c>
      <c r="N1134" s="21">
        <v>3.4027777777777775E-2</v>
      </c>
      <c r="O1134" s="21">
        <v>0.52083333333333337</v>
      </c>
      <c r="P1134" s="18">
        <v>277</v>
      </c>
      <c r="Q1134" s="21">
        <v>0.45555555555555555</v>
      </c>
      <c r="R1134" s="18">
        <v>1</v>
      </c>
    </row>
    <row r="1135" spans="1:18" ht="15" x14ac:dyDescent="0.25">
      <c r="A1135" s="25">
        <v>45755</v>
      </c>
      <c r="B1135" s="18" t="s">
        <v>37</v>
      </c>
      <c r="C1135" s="18" t="s">
        <v>1</v>
      </c>
      <c r="D1135" s="18" t="s">
        <v>815</v>
      </c>
      <c r="E1135" s="18" t="s">
        <v>703</v>
      </c>
      <c r="F1135" s="18" t="s">
        <v>1845</v>
      </c>
      <c r="H1135" s="18" t="s">
        <v>4</v>
      </c>
      <c r="I1135" s="18" t="s">
        <v>678</v>
      </c>
      <c r="J1135" s="26"/>
      <c r="K1135" s="20">
        <v>0.15486111111111112</v>
      </c>
      <c r="L1135" s="20">
        <v>0.16180555555555556</v>
      </c>
      <c r="M1135" s="20">
        <v>6.9444444444444447E-4</v>
      </c>
      <c r="N1135" s="21">
        <v>0.55486111111111114</v>
      </c>
      <c r="O1135" s="21">
        <v>0.89513888888888893</v>
      </c>
      <c r="P1135" s="18">
        <v>178</v>
      </c>
      <c r="Q1135" s="21">
        <v>0.31736111111111109</v>
      </c>
      <c r="R1135" s="18">
        <v>1</v>
      </c>
    </row>
    <row r="1136" spans="1:18" ht="15" x14ac:dyDescent="0.25">
      <c r="A1136" s="25">
        <v>45755</v>
      </c>
      <c r="B1136" s="18" t="s">
        <v>593</v>
      </c>
      <c r="C1136" s="18" t="s">
        <v>1</v>
      </c>
      <c r="D1136" s="18" t="s">
        <v>817</v>
      </c>
      <c r="E1136" s="18" t="s">
        <v>702</v>
      </c>
      <c r="F1136" s="18" t="s">
        <v>1711</v>
      </c>
      <c r="H1136" s="18" t="s">
        <v>686</v>
      </c>
      <c r="I1136" s="18" t="s">
        <v>686</v>
      </c>
      <c r="J1136" s="26"/>
      <c r="K1136" s="20">
        <v>0.19930555555555557</v>
      </c>
      <c r="L1136" s="20">
        <v>0.18819444444444444</v>
      </c>
      <c r="M1136" s="20">
        <v>0</v>
      </c>
      <c r="N1136" s="21">
        <v>0.25694444444444442</v>
      </c>
      <c r="O1136" s="21">
        <v>0.67777777777777781</v>
      </c>
      <c r="P1136" s="18">
        <v>253</v>
      </c>
      <c r="Q1136" s="21">
        <v>0.38750000000000001</v>
      </c>
      <c r="R1136" s="18">
        <v>1</v>
      </c>
    </row>
    <row r="1137" spans="1:18" ht="15" x14ac:dyDescent="0.25">
      <c r="A1137" s="25">
        <v>45755</v>
      </c>
      <c r="B1137" s="18" t="s">
        <v>225</v>
      </c>
      <c r="D1137" s="18" t="s">
        <v>947</v>
      </c>
      <c r="E1137" s="18" t="s">
        <v>1719</v>
      </c>
      <c r="F1137" s="18" t="s">
        <v>1011</v>
      </c>
      <c r="H1137" s="18" t="s">
        <v>979</v>
      </c>
      <c r="I1137" s="18" t="s">
        <v>985</v>
      </c>
      <c r="J1137" s="26"/>
      <c r="K1137" s="20">
        <v>0.2013888888888889</v>
      </c>
      <c r="L1137" s="20">
        <v>0.22222222222222221</v>
      </c>
      <c r="M1137" s="20">
        <v>0</v>
      </c>
      <c r="N1137" s="21">
        <v>0.27013888888888887</v>
      </c>
      <c r="O1137" s="21">
        <v>0.72569444444444442</v>
      </c>
      <c r="P1137" s="18">
        <v>207</v>
      </c>
      <c r="Q1137" s="21">
        <v>0.4236111111111111</v>
      </c>
      <c r="R1137" s="18">
        <v>1</v>
      </c>
    </row>
    <row r="1138" spans="1:18" ht="15" x14ac:dyDescent="0.25">
      <c r="A1138" s="25">
        <v>45755</v>
      </c>
      <c r="B1138" s="18" t="s">
        <v>26</v>
      </c>
      <c r="C1138" s="18" t="s">
        <v>1</v>
      </c>
      <c r="D1138" s="18" t="s">
        <v>818</v>
      </c>
      <c r="E1138" s="18" t="s">
        <v>702</v>
      </c>
      <c r="F1138" s="18" t="s">
        <v>583</v>
      </c>
      <c r="H1138" s="18" t="s">
        <v>1851</v>
      </c>
      <c r="I1138" s="18" t="s">
        <v>1855</v>
      </c>
      <c r="J1138" s="26"/>
      <c r="K1138" s="20">
        <v>0.16111111111111112</v>
      </c>
      <c r="L1138" s="20">
        <v>0.20833333333333334</v>
      </c>
      <c r="M1138" s="20">
        <v>0</v>
      </c>
      <c r="N1138" s="21">
        <v>0.27569444444444446</v>
      </c>
      <c r="O1138" s="21">
        <v>0.64652777777777781</v>
      </c>
      <c r="P1138" s="18">
        <v>200</v>
      </c>
      <c r="Q1138" s="21">
        <v>0.36944444444444446</v>
      </c>
      <c r="R1138" s="18">
        <v>1</v>
      </c>
    </row>
    <row r="1139" spans="1:18" ht="15" x14ac:dyDescent="0.25">
      <c r="A1139" s="25">
        <v>45755</v>
      </c>
      <c r="B1139" s="18" t="s">
        <v>228</v>
      </c>
      <c r="C1139" s="18" t="s">
        <v>0</v>
      </c>
      <c r="D1139" s="18" t="s">
        <v>928</v>
      </c>
      <c r="E1139" s="18" t="s">
        <v>1719</v>
      </c>
      <c r="F1139" s="18" t="s">
        <v>1017</v>
      </c>
      <c r="H1139" s="18" t="s">
        <v>977</v>
      </c>
      <c r="I1139" s="18" t="s">
        <v>984</v>
      </c>
      <c r="J1139" s="26"/>
      <c r="K1139" s="20">
        <v>0.38055555555555554</v>
      </c>
      <c r="L1139" s="20">
        <v>7.0833333333333331E-2</v>
      </c>
      <c r="M1139" s="20">
        <v>0</v>
      </c>
      <c r="N1139" s="21">
        <v>0.10902777777777778</v>
      </c>
      <c r="O1139" s="21">
        <v>0.60555555555555551</v>
      </c>
      <c r="P1139" s="18">
        <v>637</v>
      </c>
      <c r="Q1139" s="21">
        <v>0.4513888888888889</v>
      </c>
      <c r="R1139" s="18">
        <v>1</v>
      </c>
    </row>
    <row r="1140" spans="1:18" ht="15" x14ac:dyDescent="0.25">
      <c r="A1140" s="25">
        <v>45755</v>
      </c>
      <c r="B1140" s="18" t="s">
        <v>52</v>
      </c>
      <c r="C1140" s="18" t="s">
        <v>1</v>
      </c>
      <c r="D1140" s="18" t="s">
        <v>819</v>
      </c>
      <c r="E1140" s="18" t="s">
        <v>703</v>
      </c>
      <c r="F1140" s="18" t="s">
        <v>1845</v>
      </c>
      <c r="H1140" s="18" t="s">
        <v>4</v>
      </c>
      <c r="I1140" s="18" t="s">
        <v>678</v>
      </c>
      <c r="J1140" s="26"/>
      <c r="K1140" s="20">
        <v>0.18958333333333333</v>
      </c>
      <c r="L1140" s="20">
        <v>0.19583333333333333</v>
      </c>
      <c r="M1140" s="20">
        <v>0</v>
      </c>
      <c r="N1140" s="21">
        <v>4.583333333333333E-2</v>
      </c>
      <c r="O1140" s="21">
        <v>0.47638888888888886</v>
      </c>
      <c r="P1140" s="18">
        <v>209</v>
      </c>
      <c r="Q1140" s="21">
        <v>0.38541666666666669</v>
      </c>
      <c r="R1140" s="18">
        <v>1</v>
      </c>
    </row>
    <row r="1141" spans="1:18" ht="15" x14ac:dyDescent="0.25">
      <c r="A1141" s="25">
        <v>45755</v>
      </c>
      <c r="B1141" s="18" t="s">
        <v>229</v>
      </c>
      <c r="D1141" s="18" t="s">
        <v>929</v>
      </c>
      <c r="E1141" s="18" t="s">
        <v>1719</v>
      </c>
      <c r="F1141" s="18" t="s">
        <v>990</v>
      </c>
      <c r="H1141" s="18" t="s">
        <v>975</v>
      </c>
      <c r="I1141" s="18" t="s">
        <v>983</v>
      </c>
      <c r="J1141" s="26"/>
      <c r="K1141" s="20">
        <v>0.29236111111111113</v>
      </c>
      <c r="L1141" s="20">
        <v>0.12430555555555556</v>
      </c>
      <c r="M1141" s="20">
        <v>0</v>
      </c>
      <c r="N1141" s="21">
        <v>0.31666666666666665</v>
      </c>
      <c r="O1141" s="21">
        <v>0.76597222222222228</v>
      </c>
      <c r="P1141" s="18">
        <v>361</v>
      </c>
      <c r="Q1141" s="21">
        <v>0.41666666666666669</v>
      </c>
      <c r="R1141" s="18">
        <v>1</v>
      </c>
    </row>
    <row r="1142" spans="1:18" ht="15" x14ac:dyDescent="0.25">
      <c r="A1142" s="25">
        <v>45755</v>
      </c>
      <c r="B1142" s="18" t="s">
        <v>233</v>
      </c>
      <c r="C1142" s="18" t="s">
        <v>1</v>
      </c>
      <c r="D1142" s="18" t="s">
        <v>822</v>
      </c>
      <c r="E1142" s="18" t="s">
        <v>702</v>
      </c>
      <c r="F1142" s="18" t="s">
        <v>911</v>
      </c>
      <c r="H1142" s="18" t="s">
        <v>686</v>
      </c>
      <c r="I1142" s="18" t="s">
        <v>686</v>
      </c>
      <c r="J1142" s="26"/>
      <c r="K1142" s="20">
        <v>0.15694444444444444</v>
      </c>
      <c r="L1142" s="20">
        <v>0.29722222222222222</v>
      </c>
      <c r="M1142" s="20">
        <v>0</v>
      </c>
      <c r="N1142" s="21">
        <v>0.20972222222222223</v>
      </c>
      <c r="O1142" s="21">
        <v>0.69861111111111107</v>
      </c>
      <c r="P1142" s="18">
        <v>60</v>
      </c>
      <c r="Q1142" s="21">
        <v>0.45416666666666666</v>
      </c>
      <c r="R1142" s="18">
        <v>1</v>
      </c>
    </row>
    <row r="1143" spans="1:18" ht="15" x14ac:dyDescent="0.25">
      <c r="A1143" s="25">
        <v>45755</v>
      </c>
      <c r="B1143" s="18" t="s">
        <v>472</v>
      </c>
      <c r="C1143" s="18" t="s">
        <v>1</v>
      </c>
      <c r="D1143" s="18" t="s">
        <v>823</v>
      </c>
      <c r="E1143" s="18" t="s">
        <v>689</v>
      </c>
      <c r="F1143" s="18" t="s">
        <v>620</v>
      </c>
      <c r="H1143" s="18" t="s">
        <v>1871</v>
      </c>
      <c r="I1143" s="18" t="s">
        <v>598</v>
      </c>
      <c r="J1143" s="26"/>
      <c r="K1143" s="20">
        <v>0.26250000000000001</v>
      </c>
      <c r="L1143" s="20">
        <v>0.2</v>
      </c>
      <c r="M1143" s="20">
        <v>0</v>
      </c>
      <c r="N1143" s="21">
        <v>0.20972222222222223</v>
      </c>
      <c r="O1143" s="21">
        <v>0.70416666666666672</v>
      </c>
      <c r="P1143" s="18">
        <v>372</v>
      </c>
      <c r="Q1143" s="21">
        <v>0.46250000000000002</v>
      </c>
      <c r="R1143" s="18">
        <v>1</v>
      </c>
    </row>
    <row r="1144" spans="1:18" ht="15" x14ac:dyDescent="0.25">
      <c r="A1144" s="25">
        <v>45755</v>
      </c>
      <c r="B1144" s="18" t="s">
        <v>1031</v>
      </c>
      <c r="C1144" s="18" t="s">
        <v>0</v>
      </c>
      <c r="D1144" s="18">
        <v>100001794</v>
      </c>
      <c r="E1144" s="18" t="s">
        <v>1719</v>
      </c>
      <c r="F1144" s="18" t="s">
        <v>1011</v>
      </c>
      <c r="H1144" s="18" t="s">
        <v>979</v>
      </c>
      <c r="I1144" s="18" t="s">
        <v>985</v>
      </c>
      <c r="J1144" s="26"/>
      <c r="K1144" s="20">
        <v>0.16597222222222222</v>
      </c>
      <c r="L1144" s="20">
        <v>0.21388888888888888</v>
      </c>
      <c r="M1144" s="20">
        <v>0</v>
      </c>
      <c r="N1144" s="21">
        <v>0.27638888888888891</v>
      </c>
      <c r="O1144" s="21">
        <v>0.69722222222222219</v>
      </c>
      <c r="P1144" s="18">
        <v>176</v>
      </c>
      <c r="Q1144" s="21">
        <v>0.37986111111111109</v>
      </c>
      <c r="R1144" s="18">
        <v>1</v>
      </c>
    </row>
    <row r="1145" spans="1:18" ht="15" x14ac:dyDescent="0.25">
      <c r="A1145" s="25">
        <v>45755</v>
      </c>
      <c r="B1145" s="18" t="s">
        <v>473</v>
      </c>
      <c r="C1145" s="18" t="s">
        <v>1</v>
      </c>
      <c r="D1145" s="18" t="s">
        <v>826</v>
      </c>
      <c r="F1145" s="18" t="s">
        <v>578</v>
      </c>
      <c r="H1145" s="18" t="s">
        <v>578</v>
      </c>
      <c r="I1145" s="18" t="s">
        <v>578</v>
      </c>
      <c r="J1145" s="26"/>
      <c r="K1145" s="20">
        <v>0.37847222222222221</v>
      </c>
      <c r="L1145" s="20">
        <v>0.10833333333333334</v>
      </c>
      <c r="M1145" s="20">
        <v>0</v>
      </c>
      <c r="N1145" s="21">
        <v>0.30763888888888891</v>
      </c>
      <c r="O1145" s="21">
        <v>0.87291666666666667</v>
      </c>
      <c r="P1145" s="18">
        <v>622</v>
      </c>
      <c r="Q1145" s="21">
        <v>0.48680555555555555</v>
      </c>
      <c r="R1145" s="18">
        <v>1</v>
      </c>
    </row>
    <row r="1146" spans="1:18" ht="15" x14ac:dyDescent="0.25">
      <c r="A1146" s="25">
        <v>45755</v>
      </c>
      <c r="B1146" s="18" t="s">
        <v>474</v>
      </c>
      <c r="C1146" s="18" t="s">
        <v>1</v>
      </c>
      <c r="D1146" s="18" t="s">
        <v>827</v>
      </c>
      <c r="E1146" s="18" t="s">
        <v>698</v>
      </c>
      <c r="F1146" s="18" t="s">
        <v>575</v>
      </c>
      <c r="H1146" s="18" t="s">
        <v>555</v>
      </c>
      <c r="I1146" s="18" t="s">
        <v>679</v>
      </c>
      <c r="J1146" s="26"/>
      <c r="K1146" s="20">
        <v>0.42430555555555555</v>
      </c>
      <c r="L1146" s="20">
        <v>0.2298611111111111</v>
      </c>
      <c r="M1146" s="20">
        <v>0</v>
      </c>
      <c r="N1146" s="21">
        <v>2.1527777777777778E-2</v>
      </c>
      <c r="O1146" s="21">
        <v>0.27708333333333335</v>
      </c>
      <c r="P1146" s="18">
        <v>685</v>
      </c>
      <c r="Q1146" s="21">
        <v>0.65416666666666667</v>
      </c>
      <c r="R1146" s="18">
        <v>1</v>
      </c>
    </row>
    <row r="1147" spans="1:18" ht="15" x14ac:dyDescent="0.25">
      <c r="A1147" s="25">
        <v>45755</v>
      </c>
      <c r="B1147" s="18" t="s">
        <v>475</v>
      </c>
      <c r="C1147" s="18" t="s">
        <v>1</v>
      </c>
      <c r="D1147" s="18" t="s">
        <v>828</v>
      </c>
      <c r="E1147" s="18" t="s">
        <v>689</v>
      </c>
      <c r="F1147" s="18" t="s">
        <v>636</v>
      </c>
      <c r="H1147" s="18" t="s">
        <v>603</v>
      </c>
      <c r="I1147" s="18" t="s">
        <v>683</v>
      </c>
      <c r="J1147" s="26"/>
      <c r="K1147" s="20">
        <v>0.18541666666666667</v>
      </c>
      <c r="L1147" s="20">
        <v>0.18124999999999999</v>
      </c>
      <c r="M1147" s="20">
        <v>0</v>
      </c>
      <c r="N1147" s="21">
        <v>0.21597222222222223</v>
      </c>
      <c r="O1147" s="21">
        <v>0.65694444444444444</v>
      </c>
      <c r="P1147" s="18">
        <v>312</v>
      </c>
      <c r="Q1147" s="21">
        <v>0.36666666666666664</v>
      </c>
      <c r="R1147" s="18">
        <v>1</v>
      </c>
    </row>
    <row r="1148" spans="1:18" ht="15" x14ac:dyDescent="0.25">
      <c r="A1148" s="25">
        <v>45755</v>
      </c>
      <c r="B1148" s="18" t="s">
        <v>1875</v>
      </c>
      <c r="C1148" s="18" t="s">
        <v>0</v>
      </c>
      <c r="D1148" s="18">
        <v>100001394</v>
      </c>
      <c r="E1148" s="18" t="s">
        <v>1719</v>
      </c>
      <c r="F1148" s="18" t="s">
        <v>578</v>
      </c>
      <c r="H1148" s="18" t="s">
        <v>693</v>
      </c>
      <c r="I1148" s="18" t="s">
        <v>578</v>
      </c>
      <c r="J1148" s="26"/>
      <c r="K1148" s="20">
        <v>0.21875</v>
      </c>
      <c r="L1148" s="20">
        <v>0.17222222222222222</v>
      </c>
      <c r="M1148" s="20">
        <v>0</v>
      </c>
      <c r="N1148" s="21">
        <v>0.22500000000000001</v>
      </c>
      <c r="O1148" s="21">
        <v>0.67847222222222225</v>
      </c>
      <c r="P1148" s="18">
        <v>310</v>
      </c>
      <c r="Q1148" s="21">
        <v>0.39097222222222222</v>
      </c>
      <c r="R1148" s="18">
        <v>1</v>
      </c>
    </row>
    <row r="1149" spans="1:18" ht="15" x14ac:dyDescent="0.25">
      <c r="A1149" s="25">
        <v>45755</v>
      </c>
      <c r="B1149" s="18" t="s">
        <v>244</v>
      </c>
      <c r="C1149" s="18" t="s">
        <v>0</v>
      </c>
      <c r="D1149" s="18" t="s">
        <v>1821</v>
      </c>
      <c r="E1149" s="18" t="s">
        <v>702</v>
      </c>
      <c r="F1149" s="18" t="s">
        <v>618</v>
      </c>
      <c r="H1149" s="18" t="s">
        <v>897</v>
      </c>
      <c r="I1149" s="18" t="s">
        <v>897</v>
      </c>
      <c r="J1149" s="26"/>
      <c r="K1149" s="20">
        <v>0.17847222222222223</v>
      </c>
      <c r="L1149" s="20">
        <v>0.17916666666666667</v>
      </c>
      <c r="M1149" s="20">
        <v>0</v>
      </c>
      <c r="N1149" s="21">
        <v>0.21458333333333332</v>
      </c>
      <c r="O1149" s="21">
        <v>0.61319444444444449</v>
      </c>
      <c r="P1149" s="18">
        <v>207</v>
      </c>
      <c r="Q1149" s="21">
        <v>0.3576388888888889</v>
      </c>
      <c r="R1149" s="18">
        <v>1</v>
      </c>
    </row>
    <row r="1150" spans="1:18" ht="15" x14ac:dyDescent="0.25">
      <c r="A1150" s="25">
        <v>45755</v>
      </c>
      <c r="B1150" s="18" t="s">
        <v>409</v>
      </c>
      <c r="C1150" s="18" t="s">
        <v>0</v>
      </c>
      <c r="D1150" s="18" t="s">
        <v>1865</v>
      </c>
      <c r="E1150" s="18" t="s">
        <v>703</v>
      </c>
      <c r="F1150" s="18" t="s">
        <v>1861</v>
      </c>
      <c r="H1150" s="18" t="s">
        <v>4</v>
      </c>
      <c r="I1150" s="18" t="s">
        <v>1860</v>
      </c>
      <c r="J1150" s="26"/>
      <c r="K1150" s="20">
        <v>1.1111111111111112E-2</v>
      </c>
      <c r="L1150" s="20">
        <v>0.22361111111111112</v>
      </c>
      <c r="M1150" s="20">
        <v>0</v>
      </c>
      <c r="N1150" s="21">
        <v>0.48749999999999999</v>
      </c>
      <c r="O1150" s="21">
        <v>0.78263888888888888</v>
      </c>
      <c r="P1150" s="18">
        <v>4</v>
      </c>
      <c r="Q1150" s="21">
        <v>0.23472222222222222</v>
      </c>
      <c r="R1150" s="18">
        <v>1</v>
      </c>
    </row>
    <row r="1151" spans="1:18" ht="15" x14ac:dyDescent="0.25">
      <c r="A1151" s="25">
        <v>45755</v>
      </c>
      <c r="B1151" s="18" t="s">
        <v>1799</v>
      </c>
      <c r="C1151" s="18" t="s">
        <v>0</v>
      </c>
      <c r="D1151" s="18" t="s">
        <v>1822</v>
      </c>
      <c r="E1151" s="18" t="s">
        <v>1080</v>
      </c>
      <c r="F1151" s="18" t="s">
        <v>1779</v>
      </c>
      <c r="J1151" s="26"/>
      <c r="K1151" s="20">
        <v>0.34722222222222221</v>
      </c>
      <c r="L1151" s="20">
        <v>5.6250000000000001E-2</v>
      </c>
      <c r="M1151" s="20">
        <v>0</v>
      </c>
      <c r="N1151" s="21">
        <v>0.11805555555555555</v>
      </c>
      <c r="O1151" s="21">
        <v>0.65694444444444444</v>
      </c>
      <c r="P1151" s="18">
        <v>591</v>
      </c>
      <c r="Q1151" s="21">
        <v>0.40347222222222223</v>
      </c>
      <c r="R1151" s="18">
        <v>1</v>
      </c>
    </row>
    <row r="1152" spans="1:18" ht="15" x14ac:dyDescent="0.25">
      <c r="A1152" s="25">
        <v>45755</v>
      </c>
      <c r="B1152" s="18" t="s">
        <v>249</v>
      </c>
      <c r="C1152" s="18" t="s">
        <v>0</v>
      </c>
      <c r="D1152" s="18" t="s">
        <v>1876</v>
      </c>
      <c r="E1152" s="18" t="s">
        <v>1080</v>
      </c>
      <c r="F1152" s="18" t="s">
        <v>1774</v>
      </c>
      <c r="H1152" s="18" t="s">
        <v>1789</v>
      </c>
      <c r="I1152" s="18" t="s">
        <v>1796</v>
      </c>
      <c r="J1152" s="26"/>
      <c r="K1152" s="20">
        <v>0.30555555555555558</v>
      </c>
      <c r="L1152" s="20">
        <v>0.1701388888888889</v>
      </c>
      <c r="M1152" s="20">
        <v>0</v>
      </c>
      <c r="N1152" s="21">
        <v>0.22847222222222222</v>
      </c>
      <c r="O1152" s="21">
        <v>0.78402777777777777</v>
      </c>
      <c r="P1152" s="18">
        <v>496</v>
      </c>
      <c r="Q1152" s="21">
        <v>0.47569444444444442</v>
      </c>
      <c r="R1152" s="18">
        <v>1</v>
      </c>
    </row>
    <row r="1153" spans="1:18" ht="15" x14ac:dyDescent="0.25">
      <c r="A1153" s="25">
        <v>45755</v>
      </c>
      <c r="B1153" s="18" t="s">
        <v>252</v>
      </c>
      <c r="C1153" s="18" t="s">
        <v>1</v>
      </c>
      <c r="D1153" s="18" t="s">
        <v>830</v>
      </c>
      <c r="E1153" s="18" t="s">
        <v>702</v>
      </c>
      <c r="F1153" s="18" t="s">
        <v>640</v>
      </c>
      <c r="H1153" s="18" t="s">
        <v>602</v>
      </c>
      <c r="I1153" s="18" t="s">
        <v>602</v>
      </c>
      <c r="J1153" s="26"/>
      <c r="K1153" s="20">
        <v>0.22083333333333333</v>
      </c>
      <c r="L1153" s="20">
        <v>0.15208333333333332</v>
      </c>
      <c r="M1153" s="20">
        <v>0</v>
      </c>
      <c r="N1153" s="21">
        <v>0.29305555555555557</v>
      </c>
      <c r="O1153" s="21">
        <v>0.7006944444444444</v>
      </c>
      <c r="P1153" s="18">
        <v>304</v>
      </c>
      <c r="Q1153" s="21">
        <v>0.37291666666666667</v>
      </c>
      <c r="R1153" s="18">
        <v>1</v>
      </c>
    </row>
    <row r="1154" spans="1:18" ht="15" x14ac:dyDescent="0.25">
      <c r="A1154" s="25">
        <v>45755</v>
      </c>
      <c r="B1154" s="18" t="s">
        <v>256</v>
      </c>
      <c r="C1154" s="18" t="s">
        <v>0</v>
      </c>
      <c r="D1154" s="18" t="s">
        <v>1836</v>
      </c>
      <c r="E1154" s="18" t="s">
        <v>702</v>
      </c>
      <c r="F1154" s="18" t="s">
        <v>1785</v>
      </c>
      <c r="H1154" s="18" t="s">
        <v>897</v>
      </c>
      <c r="I1154" s="18" t="s">
        <v>897</v>
      </c>
      <c r="J1154" s="26"/>
      <c r="K1154" s="20">
        <v>0.25972222222222224</v>
      </c>
      <c r="L1154" s="20">
        <v>0.21319444444444444</v>
      </c>
      <c r="M1154" s="20">
        <v>0</v>
      </c>
      <c r="N1154" s="21">
        <v>0.20902777777777778</v>
      </c>
      <c r="O1154" s="21">
        <v>0.71319444444444446</v>
      </c>
      <c r="P1154" s="18">
        <v>314</v>
      </c>
      <c r="Q1154" s="21">
        <v>0.47291666666666665</v>
      </c>
      <c r="R1154" s="18">
        <v>1</v>
      </c>
    </row>
    <row r="1155" spans="1:18" ht="15" x14ac:dyDescent="0.25">
      <c r="A1155" s="25">
        <v>45755</v>
      </c>
      <c r="B1155" s="18" t="s">
        <v>258</v>
      </c>
      <c r="D1155" s="18" t="s">
        <v>944</v>
      </c>
      <c r="E1155" s="18" t="s">
        <v>1719</v>
      </c>
      <c r="F1155" s="18" t="s">
        <v>1017</v>
      </c>
      <c r="H1155" s="18" t="s">
        <v>977</v>
      </c>
      <c r="I1155" s="18" t="s">
        <v>984</v>
      </c>
      <c r="J1155" s="26"/>
      <c r="K1155" s="20">
        <v>0.36319444444444443</v>
      </c>
      <c r="L1155" s="20">
        <v>7.8472222222222221E-2</v>
      </c>
      <c r="M1155" s="20">
        <v>0</v>
      </c>
      <c r="N1155" s="21">
        <v>0.61805555555555558</v>
      </c>
      <c r="O1155" s="21">
        <v>6.0416666666666667E-2</v>
      </c>
      <c r="P1155" s="18">
        <v>642</v>
      </c>
      <c r="Q1155" s="21">
        <v>0.44166666666666665</v>
      </c>
      <c r="R1155" s="18">
        <v>1</v>
      </c>
    </row>
    <row r="1156" spans="1:18" ht="15" x14ac:dyDescent="0.25">
      <c r="A1156" s="25">
        <v>45755</v>
      </c>
      <c r="B1156" s="18" t="s">
        <v>262</v>
      </c>
      <c r="C1156" s="18" t="s">
        <v>0</v>
      </c>
      <c r="D1156" s="18" t="s">
        <v>930</v>
      </c>
      <c r="E1156" s="18" t="s">
        <v>689</v>
      </c>
      <c r="F1156" s="18" t="s">
        <v>998</v>
      </c>
      <c r="H1156" s="18" t="s">
        <v>895</v>
      </c>
      <c r="I1156" s="18" t="s">
        <v>966</v>
      </c>
      <c r="J1156" s="26"/>
      <c r="K1156" s="20">
        <v>0.19583333333333333</v>
      </c>
      <c r="L1156" s="20">
        <v>0.20277777777777778</v>
      </c>
      <c r="M1156" s="20">
        <v>0</v>
      </c>
      <c r="N1156" s="21">
        <v>0.28749999999999998</v>
      </c>
      <c r="O1156" s="21">
        <v>0.71875</v>
      </c>
      <c r="P1156" s="18">
        <v>262</v>
      </c>
      <c r="Q1156" s="21">
        <v>0.39861111111111114</v>
      </c>
      <c r="R1156" s="18">
        <v>1</v>
      </c>
    </row>
    <row r="1157" spans="1:18" ht="15" x14ac:dyDescent="0.25">
      <c r="A1157" s="25">
        <v>45755</v>
      </c>
      <c r="B1157" s="18" t="s">
        <v>594</v>
      </c>
      <c r="C1157" s="18" t="s">
        <v>1</v>
      </c>
      <c r="D1157" s="18" t="s">
        <v>832</v>
      </c>
      <c r="E1157" s="18" t="s">
        <v>702</v>
      </c>
      <c r="F1157" s="18" t="s">
        <v>641</v>
      </c>
      <c r="H1157" s="18" t="s">
        <v>686</v>
      </c>
      <c r="I1157" s="18" t="s">
        <v>686</v>
      </c>
      <c r="J1157" s="26"/>
      <c r="K1157" s="20">
        <v>0.15625</v>
      </c>
      <c r="L1157" s="20">
        <v>0.31736111111111109</v>
      </c>
      <c r="M1157" s="20">
        <v>0</v>
      </c>
      <c r="N1157" s="21">
        <v>0.28749999999999998</v>
      </c>
      <c r="O1157" s="21">
        <v>0.79236111111111107</v>
      </c>
      <c r="P1157" s="18">
        <v>81</v>
      </c>
      <c r="Q1157" s="21">
        <v>0.47361111111111109</v>
      </c>
      <c r="R1157" s="18">
        <v>1</v>
      </c>
    </row>
    <row r="1158" spans="1:18" ht="15" x14ac:dyDescent="0.25">
      <c r="A1158" s="25">
        <v>45755</v>
      </c>
      <c r="B1158" s="18" t="s">
        <v>265</v>
      </c>
      <c r="D1158" s="18" t="s">
        <v>931</v>
      </c>
      <c r="E1158" s="18" t="s">
        <v>1719</v>
      </c>
      <c r="F1158" s="18" t="s">
        <v>1021</v>
      </c>
      <c r="H1158" s="18" t="s">
        <v>979</v>
      </c>
      <c r="I1158" s="18" t="s">
        <v>985</v>
      </c>
      <c r="J1158" s="26"/>
      <c r="K1158" s="20">
        <v>0.26180555555555557</v>
      </c>
      <c r="L1158" s="20">
        <v>0.18472222222222223</v>
      </c>
      <c r="M1158" s="20">
        <v>0</v>
      </c>
      <c r="N1158" s="21">
        <v>0.23125000000000001</v>
      </c>
      <c r="O1158" s="21">
        <v>0.71111111111111114</v>
      </c>
      <c r="P1158" s="18">
        <v>276</v>
      </c>
      <c r="Q1158" s="21">
        <v>0.4465277777777778</v>
      </c>
      <c r="R1158" s="18">
        <v>1</v>
      </c>
    </row>
    <row r="1159" spans="1:18" ht="15" x14ac:dyDescent="0.25">
      <c r="A1159" s="25">
        <v>45755</v>
      </c>
      <c r="B1159" s="18" t="s">
        <v>266</v>
      </c>
      <c r="C1159" s="18" t="s">
        <v>0</v>
      </c>
      <c r="D1159" s="18" t="s">
        <v>1824</v>
      </c>
      <c r="E1159" s="18" t="s">
        <v>702</v>
      </c>
      <c r="F1159" s="18" t="s">
        <v>1772</v>
      </c>
      <c r="H1159" s="18" t="s">
        <v>1788</v>
      </c>
      <c r="I1159" s="18" t="s">
        <v>1788</v>
      </c>
      <c r="J1159" s="26"/>
      <c r="K1159" s="20">
        <v>0.21388888888888888</v>
      </c>
      <c r="L1159" s="20">
        <v>0.15902777777777777</v>
      </c>
      <c r="M1159" s="20">
        <v>0</v>
      </c>
      <c r="N1159" s="21">
        <v>0.25</v>
      </c>
      <c r="O1159" s="21">
        <v>0.65625</v>
      </c>
      <c r="P1159" s="18">
        <v>304</v>
      </c>
      <c r="Q1159" s="21">
        <v>0.37291666666666667</v>
      </c>
      <c r="R1159" s="18">
        <v>1</v>
      </c>
    </row>
    <row r="1160" spans="1:18" ht="15" x14ac:dyDescent="0.25">
      <c r="A1160" s="25">
        <v>45755</v>
      </c>
      <c r="B1160" s="18" t="s">
        <v>477</v>
      </c>
      <c r="C1160" s="18" t="s">
        <v>1</v>
      </c>
      <c r="D1160" s="18" t="s">
        <v>833</v>
      </c>
      <c r="E1160" s="18" t="s">
        <v>703</v>
      </c>
      <c r="F1160" s="18" t="s">
        <v>20</v>
      </c>
      <c r="H1160" s="18" t="s">
        <v>4</v>
      </c>
      <c r="I1160" s="18" t="s">
        <v>674</v>
      </c>
      <c r="J1160" s="26"/>
      <c r="K1160" s="20">
        <v>0.21875</v>
      </c>
      <c r="L1160" s="20">
        <v>0.20972222222222223</v>
      </c>
      <c r="M1160" s="20">
        <v>0</v>
      </c>
      <c r="N1160" s="21">
        <v>0.12708333333333333</v>
      </c>
      <c r="O1160" s="21">
        <v>0.58819444444444446</v>
      </c>
      <c r="P1160" s="18">
        <v>298</v>
      </c>
      <c r="Q1160" s="21">
        <v>0.4284722222222222</v>
      </c>
      <c r="R1160" s="18">
        <v>1</v>
      </c>
    </row>
    <row r="1161" spans="1:18" ht="15" x14ac:dyDescent="0.25">
      <c r="A1161" s="25">
        <v>45755</v>
      </c>
      <c r="B1161" s="18" t="s">
        <v>268</v>
      </c>
      <c r="C1161" s="18" t="s">
        <v>0</v>
      </c>
      <c r="D1161" s="18" t="s">
        <v>1825</v>
      </c>
      <c r="E1161" s="18" t="s">
        <v>702</v>
      </c>
      <c r="F1161" s="18" t="s">
        <v>1763</v>
      </c>
      <c r="H1161" s="18" t="s">
        <v>897</v>
      </c>
      <c r="I1161" s="18" t="s">
        <v>897</v>
      </c>
      <c r="J1161" s="26"/>
      <c r="K1161" s="20">
        <v>0.2388888888888889</v>
      </c>
      <c r="L1161" s="20">
        <v>0.14305555555555555</v>
      </c>
      <c r="M1161" s="20">
        <v>0</v>
      </c>
      <c r="N1161" s="21">
        <v>0.1673611111111111</v>
      </c>
      <c r="O1161" s="21">
        <v>0.60069444444444442</v>
      </c>
      <c r="P1161" s="18">
        <v>336</v>
      </c>
      <c r="Q1161" s="21">
        <v>0.38194444444444442</v>
      </c>
      <c r="R1161" s="18">
        <v>1</v>
      </c>
    </row>
    <row r="1162" spans="1:18" ht="15" x14ac:dyDescent="0.25">
      <c r="A1162" s="25">
        <v>45755</v>
      </c>
      <c r="B1162" s="18" t="s">
        <v>13</v>
      </c>
      <c r="C1162" s="18" t="s">
        <v>0</v>
      </c>
      <c r="D1162" s="18" t="s">
        <v>834</v>
      </c>
      <c r="E1162" s="18" t="s">
        <v>703</v>
      </c>
      <c r="F1162" s="18" t="s">
        <v>1843</v>
      </c>
      <c r="H1162" s="18" t="s">
        <v>4</v>
      </c>
      <c r="I1162" s="18" t="s">
        <v>678</v>
      </c>
      <c r="J1162" s="26"/>
      <c r="K1162" s="20">
        <v>0.2048611111111111</v>
      </c>
      <c r="L1162" s="20">
        <v>0.15347222222222223</v>
      </c>
      <c r="M1162" s="20">
        <v>0</v>
      </c>
      <c r="N1162" s="21">
        <v>5.2777777777777778E-2</v>
      </c>
      <c r="O1162" s="21">
        <v>0.45416666666666666</v>
      </c>
      <c r="P1162" s="18">
        <v>229</v>
      </c>
      <c r="Q1162" s="21">
        <v>0.35833333333333334</v>
      </c>
      <c r="R1162" s="18">
        <v>1</v>
      </c>
    </row>
    <row r="1163" spans="1:18" ht="15" x14ac:dyDescent="0.25">
      <c r="A1163" s="25">
        <v>45755</v>
      </c>
      <c r="B1163" s="18" t="s">
        <v>410</v>
      </c>
      <c r="C1163" s="18" t="s">
        <v>0</v>
      </c>
      <c r="D1163" s="18" t="s">
        <v>1863</v>
      </c>
      <c r="E1163" s="18" t="s">
        <v>703</v>
      </c>
      <c r="F1163" s="18" t="s">
        <v>1861</v>
      </c>
      <c r="H1163" s="18" t="s">
        <v>4</v>
      </c>
      <c r="I1163" s="18" t="s">
        <v>1860</v>
      </c>
      <c r="J1163" s="26"/>
      <c r="K1163" s="20">
        <v>0.19722222222222222</v>
      </c>
      <c r="L1163" s="20">
        <v>0.18263888888888888</v>
      </c>
      <c r="M1163" s="20">
        <v>0</v>
      </c>
      <c r="N1163" s="21">
        <v>3.9583333333333331E-2</v>
      </c>
      <c r="O1163" s="21">
        <v>0.4548611111111111</v>
      </c>
      <c r="P1163" s="18">
        <v>271</v>
      </c>
      <c r="Q1163" s="21">
        <v>0.37986111111111109</v>
      </c>
      <c r="R1163" s="18">
        <v>1</v>
      </c>
    </row>
    <row r="1164" spans="1:18" ht="15" x14ac:dyDescent="0.25">
      <c r="A1164" s="25">
        <v>45755</v>
      </c>
      <c r="B1164" s="18" t="s">
        <v>479</v>
      </c>
      <c r="C1164" s="18" t="s">
        <v>1</v>
      </c>
      <c r="D1164" s="18" t="s">
        <v>836</v>
      </c>
      <c r="E1164" s="18" t="s">
        <v>689</v>
      </c>
      <c r="F1164" s="18" t="s">
        <v>630</v>
      </c>
      <c r="H1164" s="18" t="s">
        <v>599</v>
      </c>
      <c r="I1164" s="18" t="s">
        <v>1056</v>
      </c>
      <c r="J1164" s="26"/>
      <c r="K1164" s="20">
        <v>0.20902777777777778</v>
      </c>
      <c r="L1164" s="20">
        <v>0.14930555555555555</v>
      </c>
      <c r="M1164" s="20">
        <v>0</v>
      </c>
      <c r="N1164" s="21">
        <v>0.22847222222222222</v>
      </c>
      <c r="O1164" s="21">
        <v>0.61944444444444446</v>
      </c>
      <c r="P1164" s="18">
        <v>249</v>
      </c>
      <c r="Q1164" s="21">
        <v>0.35833333333333334</v>
      </c>
      <c r="R1164" s="18">
        <v>1</v>
      </c>
    </row>
    <row r="1165" spans="1:18" ht="15" x14ac:dyDescent="0.25">
      <c r="A1165" s="25">
        <v>45755</v>
      </c>
      <c r="B1165" s="18" t="s">
        <v>271</v>
      </c>
      <c r="C1165" s="18" t="s">
        <v>1</v>
      </c>
      <c r="D1165" s="18" t="s">
        <v>837</v>
      </c>
      <c r="E1165" s="18" t="s">
        <v>698</v>
      </c>
      <c r="F1165" s="18" t="s">
        <v>565</v>
      </c>
      <c r="H1165" s="18" t="s">
        <v>555</v>
      </c>
      <c r="I1165" s="18" t="s">
        <v>679</v>
      </c>
      <c r="J1165" s="26"/>
      <c r="K1165" s="20">
        <v>0.28194444444444444</v>
      </c>
      <c r="L1165" s="20">
        <v>0.24722222222222223</v>
      </c>
      <c r="M1165" s="20">
        <v>0</v>
      </c>
      <c r="N1165" s="21">
        <v>7.6388888888888895E-2</v>
      </c>
      <c r="O1165" s="21">
        <v>0.64930555555555558</v>
      </c>
      <c r="P1165" s="18">
        <v>414</v>
      </c>
      <c r="Q1165" s="21">
        <v>0.52916666666666667</v>
      </c>
      <c r="R1165" s="18">
        <v>1</v>
      </c>
    </row>
    <row r="1166" spans="1:18" ht="15" x14ac:dyDescent="0.25">
      <c r="A1166" s="25">
        <v>45755</v>
      </c>
      <c r="B1166" s="18" t="s">
        <v>481</v>
      </c>
      <c r="C1166" s="18" t="s">
        <v>1</v>
      </c>
      <c r="D1166" s="18" t="s">
        <v>839</v>
      </c>
      <c r="E1166" s="18" t="s">
        <v>703</v>
      </c>
      <c r="F1166" s="18" t="s">
        <v>48</v>
      </c>
      <c r="H1166" s="18" t="s">
        <v>4</v>
      </c>
      <c r="I1166" s="18" t="s">
        <v>674</v>
      </c>
      <c r="J1166" s="26"/>
      <c r="K1166" s="20">
        <v>0.18541666666666667</v>
      </c>
      <c r="L1166" s="20">
        <v>8.8888888888888892E-2</v>
      </c>
      <c r="M1166" s="20">
        <v>0</v>
      </c>
      <c r="N1166" s="21">
        <v>0.93888888888888888</v>
      </c>
      <c r="O1166" s="21">
        <v>0.27708333333333335</v>
      </c>
      <c r="P1166" s="18">
        <v>295</v>
      </c>
      <c r="Q1166" s="21">
        <v>0.27430555555555558</v>
      </c>
      <c r="R1166" s="18">
        <v>1</v>
      </c>
    </row>
    <row r="1167" spans="1:18" ht="15" x14ac:dyDescent="0.25">
      <c r="A1167" s="25">
        <v>45755</v>
      </c>
      <c r="B1167" s="18" t="s">
        <v>488</v>
      </c>
      <c r="C1167" s="18" t="s">
        <v>1</v>
      </c>
      <c r="D1167" s="18" t="s">
        <v>840</v>
      </c>
      <c r="E1167" s="18" t="s">
        <v>698</v>
      </c>
      <c r="F1167" s="18" t="s">
        <v>565</v>
      </c>
      <c r="H1167" s="18" t="s">
        <v>555</v>
      </c>
      <c r="I1167" s="18" t="s">
        <v>679</v>
      </c>
      <c r="J1167" s="26"/>
      <c r="K1167" s="20">
        <v>0.20347222222222222</v>
      </c>
      <c r="L1167" s="20">
        <v>0.26250000000000001</v>
      </c>
      <c r="M1167" s="20">
        <v>0</v>
      </c>
      <c r="N1167" s="21">
        <v>9.5138888888888884E-2</v>
      </c>
      <c r="O1167" s="21">
        <v>0.61250000000000004</v>
      </c>
      <c r="P1167" s="18">
        <v>262</v>
      </c>
      <c r="Q1167" s="21">
        <v>0.46597222222222223</v>
      </c>
      <c r="R1167" s="18">
        <v>1</v>
      </c>
    </row>
    <row r="1168" spans="1:18" ht="15" x14ac:dyDescent="0.25">
      <c r="A1168" s="25">
        <v>45755</v>
      </c>
      <c r="B1168" s="18" t="s">
        <v>411</v>
      </c>
      <c r="C1168" s="18" t="s">
        <v>0</v>
      </c>
      <c r="D1168" s="18" t="s">
        <v>841</v>
      </c>
      <c r="E1168" s="18" t="s">
        <v>1080</v>
      </c>
      <c r="F1168" s="18" t="s">
        <v>987</v>
      </c>
      <c r="H1168" s="18" t="s">
        <v>557</v>
      </c>
      <c r="I1168" s="18" t="s">
        <v>557</v>
      </c>
      <c r="J1168" s="26"/>
      <c r="K1168" s="20">
        <v>0.18055555555555555</v>
      </c>
      <c r="L1168" s="20">
        <v>0.05</v>
      </c>
      <c r="M1168" s="20">
        <v>0</v>
      </c>
      <c r="N1168" s="21">
        <v>0.89444444444444449</v>
      </c>
      <c r="O1168" s="21">
        <v>0.14722222222222223</v>
      </c>
      <c r="P1168" s="18">
        <v>343</v>
      </c>
      <c r="Q1168" s="21">
        <v>0.23055555555555557</v>
      </c>
      <c r="R1168" s="18">
        <v>1</v>
      </c>
    </row>
    <row r="1169" spans="1:18" ht="15" x14ac:dyDescent="0.25">
      <c r="A1169" s="25">
        <v>45755</v>
      </c>
      <c r="B1169" s="18" t="s">
        <v>277</v>
      </c>
      <c r="D1169" s="18" t="s">
        <v>945</v>
      </c>
      <c r="E1169" s="18" t="s">
        <v>1719</v>
      </c>
      <c r="F1169" s="18" t="s">
        <v>1077</v>
      </c>
      <c r="H1169" s="18" t="s">
        <v>605</v>
      </c>
      <c r="I1169" s="18" t="s">
        <v>687</v>
      </c>
      <c r="J1169" s="26"/>
      <c r="K1169" s="20">
        <v>0.40069444444444446</v>
      </c>
      <c r="L1169" s="20">
        <v>0.14444444444444443</v>
      </c>
      <c r="M1169" s="20">
        <v>0</v>
      </c>
      <c r="N1169" s="21">
        <v>3.125E-2</v>
      </c>
      <c r="O1169" s="21">
        <v>0.67986111111111114</v>
      </c>
      <c r="P1169" s="18">
        <v>685</v>
      </c>
      <c r="Q1169" s="21">
        <v>0.54513888888888884</v>
      </c>
      <c r="R1169" s="18">
        <v>1</v>
      </c>
    </row>
    <row r="1170" spans="1:18" ht="15" x14ac:dyDescent="0.25">
      <c r="A1170" s="25">
        <v>45755</v>
      </c>
      <c r="B1170" s="18" t="s">
        <v>279</v>
      </c>
      <c r="D1170" s="18" t="s">
        <v>953</v>
      </c>
      <c r="E1170" s="18" t="s">
        <v>1719</v>
      </c>
      <c r="F1170" s="18" t="s">
        <v>1857</v>
      </c>
      <c r="H1170" s="18" t="s">
        <v>976</v>
      </c>
      <c r="I1170" s="18" t="s">
        <v>1058</v>
      </c>
      <c r="J1170" s="26"/>
      <c r="K1170" s="20">
        <v>0.24930555555555556</v>
      </c>
      <c r="L1170" s="20">
        <v>0.1701388888888889</v>
      </c>
      <c r="M1170" s="20">
        <v>0</v>
      </c>
      <c r="N1170" s="21">
        <v>0.23125000000000001</v>
      </c>
      <c r="O1170" s="21">
        <v>0.68680555555555556</v>
      </c>
      <c r="P1170" s="18">
        <v>355</v>
      </c>
      <c r="Q1170" s="21">
        <v>0.41944444444444445</v>
      </c>
      <c r="R1170" s="18">
        <v>1</v>
      </c>
    </row>
    <row r="1171" spans="1:18" ht="15" x14ac:dyDescent="0.25">
      <c r="A1171" s="25">
        <v>45755</v>
      </c>
      <c r="B1171" s="18" t="s">
        <v>483</v>
      </c>
      <c r="C1171" s="18" t="s">
        <v>0</v>
      </c>
      <c r="D1171" s="18" t="s">
        <v>1826</v>
      </c>
      <c r="E1171" s="18" t="s">
        <v>1080</v>
      </c>
      <c r="F1171" s="18" t="s">
        <v>1784</v>
      </c>
      <c r="J1171" s="26"/>
      <c r="K1171" s="20">
        <v>0.33194444444444443</v>
      </c>
      <c r="L1171" s="20">
        <v>0.13680555555555557</v>
      </c>
      <c r="M1171" s="20">
        <v>0</v>
      </c>
      <c r="N1171" s="21">
        <v>0.1</v>
      </c>
      <c r="O1171" s="21">
        <v>0.60138888888888886</v>
      </c>
      <c r="P1171" s="18">
        <v>546</v>
      </c>
      <c r="Q1171" s="21">
        <v>0.46875</v>
      </c>
      <c r="R1171" s="18">
        <v>1</v>
      </c>
    </row>
    <row r="1172" spans="1:18" ht="15" x14ac:dyDescent="0.25">
      <c r="A1172" s="25">
        <v>45755</v>
      </c>
      <c r="B1172" s="18" t="s">
        <v>484</v>
      </c>
      <c r="C1172" s="18" t="s">
        <v>1</v>
      </c>
      <c r="D1172" s="18" t="s">
        <v>844</v>
      </c>
      <c r="F1172" s="18" t="s">
        <v>578</v>
      </c>
      <c r="I1172" s="18" t="s">
        <v>578</v>
      </c>
      <c r="J1172" s="26"/>
      <c r="K1172" s="20">
        <v>0.33888888888888891</v>
      </c>
      <c r="L1172" s="20">
        <v>0.12986111111111112</v>
      </c>
      <c r="M1172" s="20">
        <v>0</v>
      </c>
      <c r="N1172" s="21">
        <v>0.26805555555555555</v>
      </c>
      <c r="O1172" s="21">
        <v>0.76944444444444449</v>
      </c>
      <c r="P1172" s="18">
        <v>580</v>
      </c>
      <c r="Q1172" s="21">
        <v>0.46875</v>
      </c>
      <c r="R1172" s="18">
        <v>1</v>
      </c>
    </row>
    <row r="1173" spans="1:18" ht="15" x14ac:dyDescent="0.25">
      <c r="A1173" s="25">
        <v>45755</v>
      </c>
      <c r="B1173" s="18" t="s">
        <v>486</v>
      </c>
      <c r="C1173" s="18" t="s">
        <v>1</v>
      </c>
      <c r="D1173" s="18" t="s">
        <v>848</v>
      </c>
      <c r="E1173" s="18" t="s">
        <v>703</v>
      </c>
      <c r="F1173" s="18" t="s">
        <v>1840</v>
      </c>
      <c r="H1173" s="18" t="s">
        <v>4</v>
      </c>
      <c r="I1173" s="18" t="s">
        <v>678</v>
      </c>
      <c r="J1173" s="26"/>
      <c r="K1173" s="20">
        <v>0.21041666666666667</v>
      </c>
      <c r="L1173" s="20">
        <v>0.17986111111111111</v>
      </c>
      <c r="M1173" s="20">
        <v>0</v>
      </c>
      <c r="N1173" s="21">
        <v>0.10555555555555556</v>
      </c>
      <c r="O1173" s="21">
        <v>0.53194444444444444</v>
      </c>
      <c r="P1173" s="18">
        <v>230</v>
      </c>
      <c r="Q1173" s="21">
        <v>0.39027777777777778</v>
      </c>
      <c r="R1173" s="18">
        <v>1</v>
      </c>
    </row>
    <row r="1174" spans="1:18" ht="15" x14ac:dyDescent="0.25">
      <c r="A1174" s="25">
        <v>45755</v>
      </c>
      <c r="B1174" s="18" t="s">
        <v>909</v>
      </c>
      <c r="C1174" s="18" t="s">
        <v>1</v>
      </c>
      <c r="D1174" s="18" t="s">
        <v>969</v>
      </c>
      <c r="E1174" s="18" t="s">
        <v>698</v>
      </c>
      <c r="F1174" s="18" t="s">
        <v>574</v>
      </c>
      <c r="H1174" s="18" t="s">
        <v>555</v>
      </c>
      <c r="I1174" s="18" t="s">
        <v>679</v>
      </c>
      <c r="J1174" s="26"/>
      <c r="K1174" s="20">
        <v>0.21944444444444444</v>
      </c>
      <c r="L1174" s="20">
        <v>0.23402777777777778</v>
      </c>
      <c r="M1174" s="20">
        <v>0</v>
      </c>
      <c r="N1174" s="21">
        <v>7.1527777777777773E-2</v>
      </c>
      <c r="O1174" s="21">
        <v>0.6069444444444444</v>
      </c>
      <c r="P1174" s="18">
        <v>284</v>
      </c>
      <c r="Q1174" s="21">
        <v>0.45347222222222222</v>
      </c>
      <c r="R1174" s="18">
        <v>1</v>
      </c>
    </row>
    <row r="1175" spans="1:18" ht="15" x14ac:dyDescent="0.25">
      <c r="A1175" s="25">
        <v>45755</v>
      </c>
      <c r="B1175" s="18" t="s">
        <v>487</v>
      </c>
      <c r="C1175" s="18" t="s">
        <v>1</v>
      </c>
      <c r="D1175" s="18" t="s">
        <v>851</v>
      </c>
      <c r="E1175" s="18" t="s">
        <v>702</v>
      </c>
      <c r="F1175" s="18" t="s">
        <v>633</v>
      </c>
      <c r="H1175" s="18" t="s">
        <v>686</v>
      </c>
      <c r="I1175" s="18" t="s">
        <v>686</v>
      </c>
      <c r="J1175" s="26"/>
      <c r="K1175" s="20">
        <v>0.24444444444444444</v>
      </c>
      <c r="L1175" s="20">
        <v>0.14305555555555555</v>
      </c>
      <c r="M1175" s="20">
        <v>6.9444444444444447E-4</v>
      </c>
      <c r="N1175" s="21">
        <v>0.21249999999999999</v>
      </c>
      <c r="O1175" s="21">
        <v>0.64027777777777772</v>
      </c>
      <c r="P1175" s="18">
        <v>352</v>
      </c>
      <c r="Q1175" s="21">
        <v>0.38819444444444445</v>
      </c>
      <c r="R1175" s="18">
        <v>1</v>
      </c>
    </row>
    <row r="1176" spans="1:18" ht="15" x14ac:dyDescent="0.25">
      <c r="A1176" s="25">
        <v>45755</v>
      </c>
      <c r="B1176" s="18" t="s">
        <v>414</v>
      </c>
      <c r="C1176" s="18" t="s">
        <v>0</v>
      </c>
      <c r="D1176" s="18" t="s">
        <v>854</v>
      </c>
      <c r="E1176" s="18" t="s">
        <v>698</v>
      </c>
      <c r="F1176" s="18" t="s">
        <v>586</v>
      </c>
      <c r="H1176" s="18" t="s">
        <v>560</v>
      </c>
      <c r="I1176" s="18" t="s">
        <v>680</v>
      </c>
      <c r="J1176" s="26"/>
      <c r="K1176" s="20">
        <v>0.11805555555555555</v>
      </c>
      <c r="L1176" s="20">
        <v>0.13472222222222222</v>
      </c>
      <c r="M1176" s="20">
        <v>0</v>
      </c>
      <c r="N1176" s="21">
        <v>0.9916666666666667</v>
      </c>
      <c r="O1176" s="21">
        <v>0.27777777777777779</v>
      </c>
      <c r="P1176" s="18">
        <v>182</v>
      </c>
      <c r="Q1176" s="21">
        <v>0.25277777777777777</v>
      </c>
      <c r="R1176" s="18">
        <v>1</v>
      </c>
    </row>
    <row r="1177" spans="1:18" ht="15" x14ac:dyDescent="0.25">
      <c r="A1177" s="25">
        <v>45755</v>
      </c>
      <c r="B1177" s="18" t="s">
        <v>298</v>
      </c>
      <c r="C1177" s="18" t="s">
        <v>0</v>
      </c>
      <c r="D1177" s="18" t="s">
        <v>1827</v>
      </c>
      <c r="E1177" s="18" t="s">
        <v>702</v>
      </c>
      <c r="F1177" s="18" t="s">
        <v>1762</v>
      </c>
      <c r="H1177" s="18" t="s">
        <v>897</v>
      </c>
      <c r="I1177" s="18" t="s">
        <v>897</v>
      </c>
      <c r="J1177" s="26"/>
      <c r="K1177" s="20">
        <v>0.27152777777777776</v>
      </c>
      <c r="L1177" s="20">
        <v>0.21319444444444444</v>
      </c>
      <c r="M1177" s="20">
        <v>0</v>
      </c>
      <c r="N1177" s="21">
        <v>0.21041666666666667</v>
      </c>
      <c r="O1177" s="21">
        <v>0.72847222222222219</v>
      </c>
      <c r="P1177" s="18">
        <v>397</v>
      </c>
      <c r="Q1177" s="21">
        <v>0.48472222222222222</v>
      </c>
      <c r="R1177" s="18">
        <v>1</v>
      </c>
    </row>
    <row r="1178" spans="1:18" ht="15" x14ac:dyDescent="0.25">
      <c r="A1178" s="25">
        <v>45755</v>
      </c>
      <c r="B1178" s="18" t="s">
        <v>415</v>
      </c>
      <c r="C1178" s="18" t="s">
        <v>0</v>
      </c>
      <c r="D1178" s="18" t="s">
        <v>855</v>
      </c>
      <c r="E1178" s="18" t="s">
        <v>703</v>
      </c>
      <c r="F1178" s="18" t="s">
        <v>901</v>
      </c>
      <c r="H1178" s="18" t="s">
        <v>4</v>
      </c>
      <c r="I1178" s="18" t="s">
        <v>677</v>
      </c>
      <c r="J1178" s="26"/>
      <c r="K1178" s="20">
        <v>0.16944444444444445</v>
      </c>
      <c r="L1178" s="20">
        <v>0.17222222222222222</v>
      </c>
      <c r="M1178" s="20">
        <v>0</v>
      </c>
      <c r="N1178" s="21">
        <v>0.52152777777777781</v>
      </c>
      <c r="O1178" s="21">
        <v>0.88888888888888884</v>
      </c>
      <c r="P1178" s="18">
        <v>208</v>
      </c>
      <c r="Q1178" s="21">
        <v>0.34166666666666667</v>
      </c>
      <c r="R1178" s="18">
        <v>1</v>
      </c>
    </row>
    <row r="1179" spans="1:18" ht="15" x14ac:dyDescent="0.25">
      <c r="A1179" s="25">
        <v>45755</v>
      </c>
      <c r="B1179" s="18" t="s">
        <v>515</v>
      </c>
      <c r="C1179" s="18" t="s">
        <v>0</v>
      </c>
      <c r="D1179" s="18" t="s">
        <v>856</v>
      </c>
      <c r="E1179" s="18" t="s">
        <v>703</v>
      </c>
      <c r="F1179" s="18" t="s">
        <v>48</v>
      </c>
      <c r="H1179" s="18" t="s">
        <v>4</v>
      </c>
      <c r="I1179" s="18" t="s">
        <v>674</v>
      </c>
      <c r="J1179" s="26"/>
      <c r="K1179" s="20">
        <v>0.27430555555555558</v>
      </c>
      <c r="L1179" s="20">
        <v>0.14791666666666667</v>
      </c>
      <c r="M1179" s="20">
        <v>0</v>
      </c>
      <c r="N1179" s="21">
        <v>0.43055555555555558</v>
      </c>
      <c r="O1179" s="21">
        <v>0.9</v>
      </c>
      <c r="P1179" s="18">
        <v>319</v>
      </c>
      <c r="Q1179" s="21">
        <v>0.42222222222222222</v>
      </c>
      <c r="R1179" s="18">
        <v>1</v>
      </c>
    </row>
    <row r="1180" spans="1:18" ht="15" x14ac:dyDescent="0.25">
      <c r="A1180" s="25">
        <v>45755</v>
      </c>
      <c r="B1180" s="18" t="s">
        <v>1079</v>
      </c>
      <c r="C1180" s="18" t="s">
        <v>0</v>
      </c>
      <c r="D1180" s="18" t="s">
        <v>1755</v>
      </c>
      <c r="E1180" s="18" t="s">
        <v>1080</v>
      </c>
      <c r="F1180" s="18" t="s">
        <v>1081</v>
      </c>
      <c r="J1180" s="26"/>
      <c r="K1180" s="20">
        <v>0.28958333333333336</v>
      </c>
      <c r="L1180" s="20">
        <v>0.18541666666666667</v>
      </c>
      <c r="M1180" s="20">
        <v>0</v>
      </c>
      <c r="N1180" s="21">
        <v>0.20972222222222223</v>
      </c>
      <c r="O1180" s="21">
        <v>0.72986111111111107</v>
      </c>
      <c r="P1180" s="18">
        <v>447</v>
      </c>
      <c r="Q1180" s="21">
        <v>0.47499999999999998</v>
      </c>
      <c r="R1180" s="18">
        <v>1</v>
      </c>
    </row>
    <row r="1181" spans="1:18" ht="15" x14ac:dyDescent="0.25">
      <c r="A1181" s="25">
        <v>45755</v>
      </c>
      <c r="B1181" s="18" t="s">
        <v>491</v>
      </c>
      <c r="C1181" s="18" t="s">
        <v>0</v>
      </c>
      <c r="D1181" s="18">
        <v>100001813</v>
      </c>
      <c r="E1181" s="18" t="s">
        <v>1080</v>
      </c>
      <c r="F1181" s="18" t="s">
        <v>1008</v>
      </c>
      <c r="H1181" s="18" t="s">
        <v>557</v>
      </c>
      <c r="I1181" s="18" t="s">
        <v>960</v>
      </c>
      <c r="J1181" s="26"/>
      <c r="K1181" s="20">
        <v>0.22361111111111112</v>
      </c>
      <c r="L1181" s="20">
        <v>0.27013888888888887</v>
      </c>
      <c r="M1181" s="20">
        <v>0</v>
      </c>
      <c r="N1181" s="21">
        <v>0.36527777777777776</v>
      </c>
      <c r="O1181" s="21">
        <v>0.89444444444444449</v>
      </c>
      <c r="P1181" s="18">
        <v>266</v>
      </c>
      <c r="Q1181" s="21">
        <v>0.49375000000000002</v>
      </c>
      <c r="R1181" s="18">
        <v>1</v>
      </c>
    </row>
    <row r="1182" spans="1:18" ht="15" x14ac:dyDescent="0.25">
      <c r="A1182" s="25">
        <v>45755</v>
      </c>
      <c r="B1182" s="18" t="s">
        <v>315</v>
      </c>
      <c r="C1182" s="18" t="s">
        <v>0</v>
      </c>
      <c r="D1182" s="18" t="s">
        <v>1829</v>
      </c>
      <c r="E1182" s="18" t="s">
        <v>1080</v>
      </c>
      <c r="F1182" s="18" t="s">
        <v>1781</v>
      </c>
      <c r="J1182" s="26"/>
      <c r="K1182" s="20">
        <v>0.36180555555555555</v>
      </c>
      <c r="L1182" s="20">
        <v>9.0277777777777776E-2</v>
      </c>
      <c r="M1182" s="20">
        <v>0</v>
      </c>
      <c r="N1182" s="21">
        <v>0.13541666666666666</v>
      </c>
      <c r="O1182" s="21">
        <v>0.62361111111111112</v>
      </c>
      <c r="P1182" s="18">
        <v>665</v>
      </c>
      <c r="Q1182" s="21">
        <v>0.45208333333333334</v>
      </c>
      <c r="R1182" s="18">
        <v>1</v>
      </c>
    </row>
    <row r="1183" spans="1:18" ht="15" x14ac:dyDescent="0.25">
      <c r="A1183" s="25">
        <v>45755</v>
      </c>
      <c r="B1183" s="18" t="s">
        <v>317</v>
      </c>
      <c r="C1183" s="18" t="s">
        <v>0</v>
      </c>
      <c r="D1183" s="18" t="s">
        <v>935</v>
      </c>
      <c r="E1183" s="18" t="s">
        <v>1719</v>
      </c>
      <c r="F1183" s="18" t="s">
        <v>578</v>
      </c>
      <c r="H1183" s="18" t="s">
        <v>693</v>
      </c>
      <c r="I1183" s="18" t="s">
        <v>578</v>
      </c>
      <c r="J1183" s="26"/>
      <c r="K1183" s="20">
        <v>0.29097222222222224</v>
      </c>
      <c r="L1183" s="20">
        <v>0.12569444444444444</v>
      </c>
      <c r="M1183" s="20">
        <v>0</v>
      </c>
      <c r="N1183" s="21">
        <v>0.21111111111111111</v>
      </c>
      <c r="O1183" s="21">
        <v>0.67361111111111116</v>
      </c>
      <c r="P1183" s="18">
        <v>542</v>
      </c>
      <c r="Q1183" s="21">
        <v>0.41666666666666669</v>
      </c>
      <c r="R1183" s="18">
        <v>1</v>
      </c>
    </row>
    <row r="1184" spans="1:18" ht="15" x14ac:dyDescent="0.25">
      <c r="A1184" s="25">
        <v>45755</v>
      </c>
      <c r="B1184" s="18" t="s">
        <v>492</v>
      </c>
      <c r="C1184" s="18" t="s">
        <v>1</v>
      </c>
      <c r="D1184" s="18" t="s">
        <v>858</v>
      </c>
      <c r="E1184" s="18" t="s">
        <v>703</v>
      </c>
      <c r="F1184" s="18" t="s">
        <v>578</v>
      </c>
      <c r="H1184" s="18" t="s">
        <v>693</v>
      </c>
      <c r="I1184" s="18" t="s">
        <v>678</v>
      </c>
      <c r="J1184" s="26"/>
      <c r="K1184" s="20">
        <v>0.1763888888888889</v>
      </c>
      <c r="L1184" s="20">
        <v>0.11388888888888889</v>
      </c>
      <c r="M1184" s="20">
        <v>0</v>
      </c>
      <c r="N1184" s="21">
        <v>0.55347222222222225</v>
      </c>
      <c r="O1184" s="21">
        <v>0.91041666666666665</v>
      </c>
      <c r="P1184" s="18">
        <v>232</v>
      </c>
      <c r="Q1184" s="21">
        <v>0.2902777777777778</v>
      </c>
      <c r="R1184" s="18">
        <v>1</v>
      </c>
    </row>
    <row r="1185" spans="1:18" ht="15" x14ac:dyDescent="0.25">
      <c r="A1185" s="25">
        <v>45755</v>
      </c>
      <c r="B1185" s="18" t="s">
        <v>416</v>
      </c>
      <c r="C1185" s="18" t="s">
        <v>0</v>
      </c>
      <c r="D1185" s="18" t="s">
        <v>859</v>
      </c>
      <c r="E1185" s="18" t="s">
        <v>1080</v>
      </c>
      <c r="F1185" s="18" t="s">
        <v>578</v>
      </c>
      <c r="H1185" s="18" t="s">
        <v>559</v>
      </c>
      <c r="I1185" s="18" t="s">
        <v>559</v>
      </c>
      <c r="J1185" s="26"/>
      <c r="K1185" s="20">
        <v>0.14444444444444443</v>
      </c>
      <c r="L1185" s="20">
        <v>0.14652777777777778</v>
      </c>
      <c r="M1185" s="20">
        <v>0</v>
      </c>
      <c r="N1185" s="21">
        <v>0.88541666666666663</v>
      </c>
      <c r="O1185" s="21">
        <v>0.17777777777777778</v>
      </c>
      <c r="P1185" s="18">
        <v>189</v>
      </c>
      <c r="Q1185" s="21">
        <v>0.29097222222222224</v>
      </c>
      <c r="R1185" s="18">
        <v>1</v>
      </c>
    </row>
    <row r="1186" spans="1:18" ht="15" x14ac:dyDescent="0.25">
      <c r="A1186" s="25">
        <v>45755</v>
      </c>
      <c r="B1186" s="18" t="s">
        <v>493</v>
      </c>
      <c r="C1186" s="18" t="s">
        <v>1</v>
      </c>
      <c r="D1186" s="18" t="s">
        <v>860</v>
      </c>
      <c r="E1186" s="18" t="s">
        <v>698</v>
      </c>
      <c r="F1186" s="18" t="s">
        <v>1067</v>
      </c>
      <c r="H1186" s="18" t="s">
        <v>555</v>
      </c>
      <c r="I1186" s="18" t="s">
        <v>679</v>
      </c>
      <c r="J1186" s="26"/>
      <c r="K1186" s="20">
        <v>0.2361111111111111</v>
      </c>
      <c r="L1186" s="20">
        <v>0.18472222222222223</v>
      </c>
      <c r="M1186" s="20">
        <v>0</v>
      </c>
      <c r="N1186" s="21">
        <v>0.14930555555555555</v>
      </c>
      <c r="O1186" s="21">
        <v>0.60624999999999996</v>
      </c>
      <c r="P1186" s="18">
        <v>399</v>
      </c>
      <c r="Q1186" s="21">
        <v>0.42083333333333334</v>
      </c>
      <c r="R1186" s="18">
        <v>1</v>
      </c>
    </row>
    <row r="1187" spans="1:18" ht="15" x14ac:dyDescent="0.25">
      <c r="A1187" s="25">
        <v>45755</v>
      </c>
      <c r="B1187" s="18" t="s">
        <v>955</v>
      </c>
      <c r="C1187" s="18" t="s">
        <v>0</v>
      </c>
      <c r="D1187" s="18">
        <v>100001824</v>
      </c>
      <c r="E1187" s="18" t="s">
        <v>1080</v>
      </c>
      <c r="F1187" s="18" t="s">
        <v>1008</v>
      </c>
      <c r="H1187" s="18" t="s">
        <v>557</v>
      </c>
      <c r="I1187" s="18" t="s">
        <v>557</v>
      </c>
      <c r="J1187" s="26"/>
      <c r="K1187" s="20">
        <v>0.2388888888888889</v>
      </c>
      <c r="L1187" s="20">
        <v>0.10972222222222222</v>
      </c>
      <c r="M1187" s="20">
        <v>0</v>
      </c>
      <c r="N1187" s="21">
        <v>0.89652777777777781</v>
      </c>
      <c r="O1187" s="21">
        <v>0.27708333333333335</v>
      </c>
      <c r="P1187" s="18">
        <v>258</v>
      </c>
      <c r="Q1187" s="21">
        <v>0.34861111111111109</v>
      </c>
      <c r="R1187" s="18">
        <v>1</v>
      </c>
    </row>
    <row r="1188" spans="1:18" ht="15" x14ac:dyDescent="0.25">
      <c r="A1188" s="25">
        <v>45755</v>
      </c>
      <c r="B1188" s="18" t="s">
        <v>50</v>
      </c>
      <c r="C1188" s="18" t="s">
        <v>1</v>
      </c>
      <c r="D1188" s="18" t="s">
        <v>864</v>
      </c>
      <c r="E1188" s="18" t="s">
        <v>703</v>
      </c>
      <c r="F1188" s="18" t="s">
        <v>578</v>
      </c>
      <c r="H1188" s="18" t="s">
        <v>693</v>
      </c>
      <c r="I1188" s="18" t="s">
        <v>678</v>
      </c>
      <c r="J1188" s="26"/>
      <c r="K1188" s="20">
        <v>0.14930555555555555</v>
      </c>
      <c r="L1188" s="20">
        <v>0.18472222222222223</v>
      </c>
      <c r="M1188" s="20">
        <v>0</v>
      </c>
      <c r="N1188" s="21">
        <v>0.55347222222222225</v>
      </c>
      <c r="O1188" s="21">
        <v>0.90902777777777777</v>
      </c>
      <c r="P1188" s="18">
        <v>182</v>
      </c>
      <c r="Q1188" s="21">
        <v>0.33402777777777776</v>
      </c>
      <c r="R1188" s="18">
        <v>1</v>
      </c>
    </row>
    <row r="1189" spans="1:18" ht="15" x14ac:dyDescent="0.25">
      <c r="A1189" s="25">
        <v>45755</v>
      </c>
      <c r="B1189" s="18" t="s">
        <v>1050</v>
      </c>
      <c r="C1189" s="18" t="s">
        <v>0</v>
      </c>
      <c r="D1189" s="18" t="s">
        <v>1757</v>
      </c>
      <c r="E1189" s="18" t="s">
        <v>1110</v>
      </c>
      <c r="F1189" s="18" t="s">
        <v>617</v>
      </c>
      <c r="H1189" s="18" t="s">
        <v>604</v>
      </c>
      <c r="I1189" s="18" t="s">
        <v>681</v>
      </c>
      <c r="J1189" s="26"/>
      <c r="K1189" s="20">
        <v>9.930555555555555E-2</v>
      </c>
      <c r="L1189" s="20">
        <v>0.14166666666666666</v>
      </c>
      <c r="M1189" s="20">
        <v>0</v>
      </c>
      <c r="N1189" s="21">
        <v>0.27708333333333335</v>
      </c>
      <c r="O1189" s="21">
        <v>0.5180555555555556</v>
      </c>
      <c r="P1189" s="18">
        <v>110</v>
      </c>
      <c r="Q1189" s="21">
        <v>0.24097222222222223</v>
      </c>
      <c r="R1189" s="18">
        <v>1</v>
      </c>
    </row>
    <row r="1190" spans="1:18" ht="15" x14ac:dyDescent="0.25">
      <c r="A1190" s="25">
        <v>45755</v>
      </c>
      <c r="B1190" s="18" t="s">
        <v>497</v>
      </c>
      <c r="C1190" s="18" t="s">
        <v>1</v>
      </c>
      <c r="D1190" s="18" t="s">
        <v>866</v>
      </c>
      <c r="E1190" s="18" t="s">
        <v>702</v>
      </c>
      <c r="F1190" s="18" t="s">
        <v>643</v>
      </c>
      <c r="H1190" s="18" t="s">
        <v>686</v>
      </c>
      <c r="I1190" s="18" t="s">
        <v>686</v>
      </c>
      <c r="J1190" s="26"/>
      <c r="K1190" s="20">
        <v>0.18472222222222223</v>
      </c>
      <c r="L1190" s="20">
        <v>0.18958333333333333</v>
      </c>
      <c r="M1190" s="20">
        <v>0</v>
      </c>
      <c r="N1190" s="21">
        <v>0.26874999999999999</v>
      </c>
      <c r="O1190" s="21">
        <v>0.67777777777777781</v>
      </c>
      <c r="P1190" s="18">
        <v>240</v>
      </c>
      <c r="Q1190" s="21">
        <v>0.37430555555555556</v>
      </c>
      <c r="R1190" s="18">
        <v>1</v>
      </c>
    </row>
    <row r="1191" spans="1:18" ht="15" x14ac:dyDescent="0.25">
      <c r="A1191" s="25">
        <v>45755</v>
      </c>
      <c r="B1191" s="18" t="s">
        <v>336</v>
      </c>
      <c r="C1191" s="18" t="s">
        <v>0</v>
      </c>
      <c r="D1191" s="18" t="s">
        <v>1831</v>
      </c>
      <c r="E1191" s="18" t="s">
        <v>702</v>
      </c>
      <c r="F1191" s="18" t="s">
        <v>1767</v>
      </c>
      <c r="H1191" s="18" t="s">
        <v>897</v>
      </c>
      <c r="I1191" s="18" t="s">
        <v>897</v>
      </c>
      <c r="J1191" s="26"/>
      <c r="K1191" s="20">
        <v>4.0972222222222222E-2</v>
      </c>
      <c r="L1191" s="20">
        <v>0.36805555555555558</v>
      </c>
      <c r="M1191" s="20">
        <v>0</v>
      </c>
      <c r="N1191" s="21">
        <v>0.74861111111111112</v>
      </c>
      <c r="O1191" s="21">
        <v>0.19444444444444445</v>
      </c>
      <c r="P1191" s="18">
        <v>15</v>
      </c>
      <c r="Q1191" s="21">
        <v>0.40902777777777777</v>
      </c>
      <c r="R1191" s="18">
        <v>1</v>
      </c>
    </row>
    <row r="1192" spans="1:18" ht="15" x14ac:dyDescent="0.25">
      <c r="A1192" s="25">
        <v>45755</v>
      </c>
      <c r="B1192" s="18" t="s">
        <v>499</v>
      </c>
      <c r="C1192" s="18" t="s">
        <v>1</v>
      </c>
      <c r="D1192" s="18" t="s">
        <v>868</v>
      </c>
      <c r="E1192" s="18" t="s">
        <v>698</v>
      </c>
      <c r="F1192" s="18" t="s">
        <v>584</v>
      </c>
      <c r="H1192" s="18" t="s">
        <v>555</v>
      </c>
      <c r="I1192" s="18" t="s">
        <v>679</v>
      </c>
      <c r="J1192" s="26"/>
      <c r="K1192" s="20">
        <v>0.12083333333333333</v>
      </c>
      <c r="L1192" s="20">
        <v>0.30763888888888891</v>
      </c>
      <c r="M1192" s="20">
        <v>0</v>
      </c>
      <c r="N1192" s="21">
        <v>0.19375000000000001</v>
      </c>
      <c r="O1192" s="21">
        <v>0.66388888888888886</v>
      </c>
      <c r="P1192" s="18">
        <v>119</v>
      </c>
      <c r="Q1192" s="21">
        <v>0.4284722222222222</v>
      </c>
      <c r="R1192" s="18">
        <v>1</v>
      </c>
    </row>
    <row r="1193" spans="1:18" ht="15" x14ac:dyDescent="0.25">
      <c r="A1193" s="25">
        <v>45755</v>
      </c>
      <c r="B1193" s="18" t="s">
        <v>419</v>
      </c>
      <c r="C1193" s="18" t="s">
        <v>0</v>
      </c>
      <c r="D1193" s="18" t="s">
        <v>869</v>
      </c>
      <c r="E1193" s="18" t="s">
        <v>1080</v>
      </c>
      <c r="F1193" s="18" t="s">
        <v>585</v>
      </c>
      <c r="H1193" s="18" t="s">
        <v>559</v>
      </c>
      <c r="I1193" s="18" t="s">
        <v>559</v>
      </c>
      <c r="J1193" s="26"/>
      <c r="K1193" s="20">
        <v>0.21041666666666667</v>
      </c>
      <c r="L1193" s="20">
        <v>0.20416666666666666</v>
      </c>
      <c r="M1193" s="20">
        <v>0</v>
      </c>
      <c r="N1193" s="21">
        <v>0.15972222222222221</v>
      </c>
      <c r="O1193" s="21">
        <v>0.61597222222222225</v>
      </c>
      <c r="P1193" s="18">
        <v>274</v>
      </c>
      <c r="Q1193" s="21">
        <v>0.41458333333333336</v>
      </c>
      <c r="R1193" s="18">
        <v>1</v>
      </c>
    </row>
    <row r="1194" spans="1:18" ht="15" x14ac:dyDescent="0.25">
      <c r="A1194" s="25">
        <v>45755</v>
      </c>
      <c r="B1194" s="18" t="s">
        <v>500</v>
      </c>
      <c r="C1194" s="18" t="s">
        <v>1</v>
      </c>
      <c r="D1194" s="18" t="s">
        <v>870</v>
      </c>
      <c r="E1194" s="18" t="s">
        <v>698</v>
      </c>
      <c r="F1194" s="18" t="s">
        <v>573</v>
      </c>
      <c r="H1194" s="18" t="s">
        <v>555</v>
      </c>
      <c r="I1194" s="18" t="s">
        <v>679</v>
      </c>
      <c r="J1194" s="26"/>
      <c r="K1194" s="20">
        <v>0.20624999999999999</v>
      </c>
      <c r="L1194" s="20">
        <v>0.12847222222222221</v>
      </c>
      <c r="M1194" s="20">
        <v>0</v>
      </c>
      <c r="N1194" s="21">
        <v>0.13680555555555557</v>
      </c>
      <c r="O1194" s="21">
        <v>0.50624999999999998</v>
      </c>
      <c r="P1194" s="18">
        <v>292</v>
      </c>
      <c r="Q1194" s="21">
        <v>0.3347222222222222</v>
      </c>
      <c r="R1194" s="18">
        <v>1</v>
      </c>
    </row>
    <row r="1195" spans="1:18" ht="15" x14ac:dyDescent="0.25">
      <c r="A1195" s="25">
        <v>45755</v>
      </c>
      <c r="B1195" s="18" t="s">
        <v>501</v>
      </c>
      <c r="C1195" s="18" t="s">
        <v>1</v>
      </c>
      <c r="D1195" s="18" t="s">
        <v>871</v>
      </c>
      <c r="E1195" s="18" t="s">
        <v>689</v>
      </c>
      <c r="F1195" s="18" t="s">
        <v>570</v>
      </c>
      <c r="H1195" s="18" t="s">
        <v>1871</v>
      </c>
      <c r="I1195" s="18" t="s">
        <v>598</v>
      </c>
      <c r="J1195" s="26"/>
      <c r="K1195" s="20">
        <v>0.23402777777777778</v>
      </c>
      <c r="L1195" s="20">
        <v>0.11597222222222223</v>
      </c>
      <c r="M1195" s="20">
        <v>0</v>
      </c>
      <c r="N1195" s="21">
        <v>0.2</v>
      </c>
      <c r="O1195" s="21">
        <v>0.59791666666666665</v>
      </c>
      <c r="P1195" s="18">
        <v>310</v>
      </c>
      <c r="Q1195" s="21">
        <v>0.35</v>
      </c>
      <c r="R1195" s="18">
        <v>1</v>
      </c>
    </row>
    <row r="1196" spans="1:18" ht="15" x14ac:dyDescent="0.25">
      <c r="A1196" s="25">
        <v>45755</v>
      </c>
      <c r="B1196" s="18" t="s">
        <v>502</v>
      </c>
      <c r="C1196" s="18" t="s">
        <v>1</v>
      </c>
      <c r="D1196" s="18" t="s">
        <v>872</v>
      </c>
      <c r="E1196" s="18" t="s">
        <v>698</v>
      </c>
      <c r="F1196" s="18" t="s">
        <v>1052</v>
      </c>
      <c r="H1196" s="18" t="s">
        <v>556</v>
      </c>
      <c r="I1196" s="18" t="s">
        <v>675</v>
      </c>
      <c r="J1196" s="26"/>
      <c r="K1196" s="20">
        <v>0.24097222222222223</v>
      </c>
      <c r="L1196" s="20">
        <v>0.22638888888888889</v>
      </c>
      <c r="M1196" s="20">
        <v>0</v>
      </c>
      <c r="N1196" s="21">
        <v>8.2638888888888887E-2</v>
      </c>
      <c r="O1196" s="21">
        <v>0.58333333333333337</v>
      </c>
      <c r="P1196" s="18">
        <v>367</v>
      </c>
      <c r="Q1196" s="21">
        <v>0.46736111111111112</v>
      </c>
      <c r="R1196" s="18">
        <v>1</v>
      </c>
    </row>
    <row r="1197" spans="1:18" ht="15" x14ac:dyDescent="0.25">
      <c r="A1197" s="25">
        <v>45755</v>
      </c>
      <c r="B1197" s="18" t="s">
        <v>505</v>
      </c>
      <c r="C1197" s="18" t="s">
        <v>1</v>
      </c>
      <c r="D1197" s="18" t="s">
        <v>876</v>
      </c>
      <c r="E1197" s="18" t="s">
        <v>703</v>
      </c>
      <c r="F1197" s="18" t="s">
        <v>1837</v>
      </c>
      <c r="H1197" s="18" t="s">
        <v>4</v>
      </c>
      <c r="I1197" s="18" t="s">
        <v>678</v>
      </c>
      <c r="J1197" s="26"/>
      <c r="K1197" s="20">
        <v>0.11805555555555555</v>
      </c>
      <c r="L1197" s="20">
        <v>0.28333333333333333</v>
      </c>
      <c r="M1197" s="20">
        <v>0</v>
      </c>
      <c r="N1197" s="21">
        <v>0.11041666666666666</v>
      </c>
      <c r="O1197" s="21">
        <v>0.55069444444444449</v>
      </c>
      <c r="P1197" s="18">
        <v>136</v>
      </c>
      <c r="Q1197" s="21">
        <v>0.40138888888888891</v>
      </c>
      <c r="R1197" s="18">
        <v>1</v>
      </c>
    </row>
    <row r="1198" spans="1:18" ht="15" x14ac:dyDescent="0.25">
      <c r="A1198" s="25">
        <v>45755</v>
      </c>
      <c r="B1198" s="18" t="s">
        <v>346</v>
      </c>
      <c r="C1198" s="18" t="s">
        <v>0</v>
      </c>
      <c r="D1198" s="18">
        <v>100001788</v>
      </c>
      <c r="E1198" s="18" t="s">
        <v>702</v>
      </c>
      <c r="F1198" s="18" t="s">
        <v>1057</v>
      </c>
      <c r="H1198" s="18" t="s">
        <v>605</v>
      </c>
      <c r="I1198" s="18" t="s">
        <v>706</v>
      </c>
      <c r="J1198" s="26"/>
      <c r="K1198" s="20">
        <v>0.27152777777777776</v>
      </c>
      <c r="L1198" s="20">
        <v>0.1451388888888889</v>
      </c>
      <c r="M1198" s="20">
        <v>0</v>
      </c>
      <c r="N1198" s="21">
        <v>0.14583333333333334</v>
      </c>
      <c r="O1198" s="21">
        <v>0.59444444444444444</v>
      </c>
      <c r="P1198" s="18">
        <v>489</v>
      </c>
      <c r="Q1198" s="21">
        <v>0.41666666666666669</v>
      </c>
      <c r="R1198" s="18">
        <v>1</v>
      </c>
    </row>
    <row r="1199" spans="1:18" ht="15" x14ac:dyDescent="0.25">
      <c r="A1199" s="25">
        <v>45755</v>
      </c>
      <c r="B1199" s="18" t="s">
        <v>347</v>
      </c>
      <c r="D1199" s="18" t="s">
        <v>936</v>
      </c>
      <c r="E1199" s="18" t="s">
        <v>1719</v>
      </c>
      <c r="F1199" s="18" t="s">
        <v>1016</v>
      </c>
      <c r="H1199" s="18" t="s">
        <v>979</v>
      </c>
      <c r="I1199" s="18" t="s">
        <v>985</v>
      </c>
      <c r="J1199" s="26"/>
      <c r="K1199" s="20">
        <v>0.24861111111111112</v>
      </c>
      <c r="L1199" s="20">
        <v>0.21527777777777779</v>
      </c>
      <c r="M1199" s="20">
        <v>0</v>
      </c>
      <c r="N1199" s="21">
        <v>0.25555555555555554</v>
      </c>
      <c r="O1199" s="21">
        <v>0.75277777777777777</v>
      </c>
      <c r="P1199" s="18">
        <v>277</v>
      </c>
      <c r="Q1199" s="21">
        <v>0.46388888888888891</v>
      </c>
      <c r="R1199" s="18">
        <v>1</v>
      </c>
    </row>
    <row r="1200" spans="1:18" ht="15" x14ac:dyDescent="0.25">
      <c r="A1200" s="25">
        <v>45755</v>
      </c>
      <c r="B1200" s="18" t="s">
        <v>349</v>
      </c>
      <c r="D1200" s="18" t="s">
        <v>937</v>
      </c>
      <c r="E1200" s="18" t="s">
        <v>1719</v>
      </c>
      <c r="F1200" s="18" t="s">
        <v>1036</v>
      </c>
      <c r="J1200" s="26"/>
      <c r="K1200" s="20">
        <v>9.3055555555555558E-2</v>
      </c>
      <c r="L1200" s="20">
        <v>0.15486111111111112</v>
      </c>
      <c r="M1200" s="20">
        <v>0</v>
      </c>
      <c r="N1200" s="21">
        <v>0.98888888888888893</v>
      </c>
      <c r="O1200" s="21">
        <v>0.27777777777777779</v>
      </c>
      <c r="P1200" s="18">
        <v>140</v>
      </c>
      <c r="Q1200" s="21">
        <v>0.24791666666666667</v>
      </c>
      <c r="R1200" s="18">
        <v>1</v>
      </c>
    </row>
    <row r="1201" spans="1:18" ht="15" x14ac:dyDescent="0.25">
      <c r="A1201" s="25">
        <v>45755</v>
      </c>
      <c r="B1201" s="18" t="s">
        <v>506</v>
      </c>
      <c r="C1201" s="18" t="s">
        <v>1</v>
      </c>
      <c r="D1201" s="18" t="s">
        <v>877</v>
      </c>
      <c r="E1201" s="18" t="s">
        <v>698</v>
      </c>
      <c r="F1201" s="18" t="s">
        <v>612</v>
      </c>
      <c r="H1201" s="18" t="s">
        <v>555</v>
      </c>
      <c r="I1201" s="18" t="s">
        <v>679</v>
      </c>
      <c r="J1201" s="26"/>
      <c r="K1201" s="20">
        <v>0.23194444444444445</v>
      </c>
      <c r="L1201" s="20">
        <v>0.25972222222222224</v>
      </c>
      <c r="M1201" s="20">
        <v>0</v>
      </c>
      <c r="N1201" s="21">
        <v>0.24861111111111112</v>
      </c>
      <c r="O1201" s="21">
        <v>0.77222222222222225</v>
      </c>
      <c r="P1201" s="18">
        <v>369</v>
      </c>
      <c r="Q1201" s="21">
        <v>0.49166666666666664</v>
      </c>
      <c r="R1201" s="18">
        <v>1</v>
      </c>
    </row>
    <row r="1202" spans="1:18" ht="15" x14ac:dyDescent="0.25">
      <c r="A1202" s="25">
        <v>45755</v>
      </c>
      <c r="B1202" s="18" t="s">
        <v>507</v>
      </c>
      <c r="C1202" s="18" t="s">
        <v>1</v>
      </c>
      <c r="D1202" s="18" t="s">
        <v>878</v>
      </c>
      <c r="E1202" s="18" t="s">
        <v>698</v>
      </c>
      <c r="F1202" s="18" t="s">
        <v>577</v>
      </c>
      <c r="H1202" s="18" t="s">
        <v>555</v>
      </c>
      <c r="I1202" s="18" t="s">
        <v>679</v>
      </c>
      <c r="J1202" s="26"/>
      <c r="K1202" s="20">
        <v>0.13402777777777777</v>
      </c>
      <c r="L1202" s="20">
        <v>0.22222222222222221</v>
      </c>
      <c r="M1202" s="20">
        <v>0</v>
      </c>
      <c r="N1202" s="21">
        <v>0.22013888888888888</v>
      </c>
      <c r="O1202" s="21">
        <v>0.60138888888888886</v>
      </c>
      <c r="P1202" s="18">
        <v>143</v>
      </c>
      <c r="Q1202" s="21">
        <v>0.35625000000000001</v>
      </c>
      <c r="R1202" s="18">
        <v>1</v>
      </c>
    </row>
    <row r="1203" spans="1:18" ht="15" x14ac:dyDescent="0.25">
      <c r="A1203" s="25">
        <v>45755</v>
      </c>
      <c r="B1203" s="18" t="s">
        <v>353</v>
      </c>
      <c r="C1203" s="18" t="s">
        <v>0</v>
      </c>
      <c r="D1203" s="18" t="s">
        <v>1832</v>
      </c>
      <c r="E1203" s="18" t="s">
        <v>702</v>
      </c>
      <c r="F1203" s="18" t="s">
        <v>992</v>
      </c>
      <c r="H1203" s="18" t="s">
        <v>897</v>
      </c>
      <c r="I1203" s="18" t="s">
        <v>897</v>
      </c>
      <c r="J1203" s="26"/>
      <c r="K1203" s="20">
        <v>0.20624999999999999</v>
      </c>
      <c r="L1203" s="20">
        <v>0.15208333333333332</v>
      </c>
      <c r="M1203" s="20">
        <v>0</v>
      </c>
      <c r="N1203" s="21">
        <v>0.20972222222222223</v>
      </c>
      <c r="O1203" s="21">
        <v>0.60069444444444442</v>
      </c>
      <c r="P1203" s="18">
        <v>277</v>
      </c>
      <c r="Q1203" s="21">
        <v>0.35833333333333334</v>
      </c>
      <c r="R1203" s="18">
        <v>1</v>
      </c>
    </row>
    <row r="1204" spans="1:18" ht="15" x14ac:dyDescent="0.25">
      <c r="A1204" s="25">
        <v>45755</v>
      </c>
      <c r="B1204" s="18" t="s">
        <v>354</v>
      </c>
      <c r="D1204" s="18" t="s">
        <v>938</v>
      </c>
      <c r="E1204" s="18" t="s">
        <v>1719</v>
      </c>
      <c r="F1204" s="18" t="s">
        <v>996</v>
      </c>
      <c r="H1204" s="18" t="s">
        <v>979</v>
      </c>
      <c r="I1204" s="18" t="s">
        <v>985</v>
      </c>
      <c r="J1204" s="26"/>
      <c r="K1204" s="20">
        <v>0.23194444444444445</v>
      </c>
      <c r="L1204" s="20">
        <v>0.24861111111111112</v>
      </c>
      <c r="M1204" s="20">
        <v>0</v>
      </c>
      <c r="N1204" s="21">
        <v>0.25138888888888888</v>
      </c>
      <c r="O1204" s="21">
        <v>0.76458333333333328</v>
      </c>
      <c r="P1204" s="18">
        <v>245</v>
      </c>
      <c r="Q1204" s="21">
        <v>0.48055555555555557</v>
      </c>
      <c r="R1204" s="18">
        <v>1</v>
      </c>
    </row>
    <row r="1205" spans="1:18" ht="15" x14ac:dyDescent="0.25">
      <c r="A1205" s="25">
        <v>45755</v>
      </c>
      <c r="B1205" s="18" t="s">
        <v>29</v>
      </c>
      <c r="C1205" s="18" t="s">
        <v>0</v>
      </c>
      <c r="D1205" s="18" t="s">
        <v>880</v>
      </c>
      <c r="E1205" s="18" t="s">
        <v>703</v>
      </c>
      <c r="F1205" s="18" t="s">
        <v>23</v>
      </c>
      <c r="H1205" s="18" t="s">
        <v>4</v>
      </c>
      <c r="I1205" s="18" t="s">
        <v>674</v>
      </c>
      <c r="J1205" s="26"/>
      <c r="K1205" s="20">
        <v>6.3194444444444442E-2</v>
      </c>
      <c r="L1205" s="20">
        <v>0.24583333333333332</v>
      </c>
      <c r="M1205" s="20">
        <v>0</v>
      </c>
      <c r="N1205" s="21">
        <v>0.46597222222222223</v>
      </c>
      <c r="O1205" s="21">
        <v>0.80208333333333337</v>
      </c>
      <c r="P1205" s="18">
        <v>77</v>
      </c>
      <c r="Q1205" s="21">
        <v>0.30902777777777779</v>
      </c>
      <c r="R1205" s="18">
        <v>1</v>
      </c>
    </row>
    <row r="1206" spans="1:18" ht="15" x14ac:dyDescent="0.25">
      <c r="A1206" s="25">
        <v>45755</v>
      </c>
      <c r="B1206" s="18" t="s">
        <v>421</v>
      </c>
      <c r="C1206" s="18" t="s">
        <v>0</v>
      </c>
      <c r="D1206" s="18" t="s">
        <v>884</v>
      </c>
      <c r="E1206" s="18" t="s">
        <v>698</v>
      </c>
      <c r="F1206" s="18" t="s">
        <v>586</v>
      </c>
      <c r="H1206" s="18" t="s">
        <v>560</v>
      </c>
      <c r="I1206" s="18" t="s">
        <v>680</v>
      </c>
      <c r="J1206" s="26"/>
      <c r="K1206" s="20">
        <v>0.18472222222222223</v>
      </c>
      <c r="L1206" s="20">
        <v>0.21319444444444444</v>
      </c>
      <c r="M1206" s="20">
        <v>0</v>
      </c>
      <c r="N1206" s="21">
        <v>0.37291666666666667</v>
      </c>
      <c r="O1206" s="21">
        <v>0.80208333333333337</v>
      </c>
      <c r="P1206" s="18">
        <v>188</v>
      </c>
      <c r="Q1206" s="21">
        <v>0.39791666666666664</v>
      </c>
      <c r="R1206" s="18">
        <v>1</v>
      </c>
    </row>
    <row r="1207" spans="1:18" ht="15" x14ac:dyDescent="0.25">
      <c r="A1207" s="25">
        <v>45755</v>
      </c>
      <c r="B1207" s="18" t="s">
        <v>422</v>
      </c>
      <c r="C1207" s="18" t="s">
        <v>0</v>
      </c>
      <c r="D1207" s="18" t="s">
        <v>1759</v>
      </c>
      <c r="E1207" s="18" t="s">
        <v>689</v>
      </c>
      <c r="F1207" s="18" t="s">
        <v>1852</v>
      </c>
      <c r="H1207" s="18" t="s">
        <v>1723</v>
      </c>
      <c r="I1207" s="18" t="s">
        <v>1724</v>
      </c>
      <c r="J1207" s="26"/>
      <c r="K1207" s="20">
        <v>0.30555555555555558</v>
      </c>
      <c r="L1207" s="20">
        <v>0.1111111111111111</v>
      </c>
      <c r="M1207" s="20">
        <v>0</v>
      </c>
      <c r="N1207" s="21">
        <v>0.20902777777777778</v>
      </c>
      <c r="O1207" s="21">
        <v>0.65763888888888888</v>
      </c>
      <c r="P1207" s="18">
        <v>419</v>
      </c>
      <c r="Q1207" s="21">
        <v>0.41666666666666669</v>
      </c>
      <c r="R1207" s="18">
        <v>1</v>
      </c>
    </row>
    <row r="1208" spans="1:18" ht="15" x14ac:dyDescent="0.25">
      <c r="A1208" s="25">
        <v>45755</v>
      </c>
      <c r="B1208" s="18" t="s">
        <v>896</v>
      </c>
      <c r="C1208" s="18" t="s">
        <v>1</v>
      </c>
      <c r="D1208" s="18" t="s">
        <v>968</v>
      </c>
      <c r="E1208" s="18" t="s">
        <v>689</v>
      </c>
      <c r="F1208" s="18" t="s">
        <v>631</v>
      </c>
      <c r="H1208" s="18" t="s">
        <v>599</v>
      </c>
      <c r="I1208" s="18" t="s">
        <v>1056</v>
      </c>
      <c r="J1208" s="26"/>
      <c r="K1208" s="20">
        <v>0.32708333333333334</v>
      </c>
      <c r="L1208" s="20">
        <v>0.1451388888888889</v>
      </c>
      <c r="M1208" s="20">
        <v>0</v>
      </c>
      <c r="N1208" s="21">
        <v>0.20069444444444445</v>
      </c>
      <c r="O1208" s="21">
        <v>0.70833333333333337</v>
      </c>
      <c r="P1208" s="18">
        <v>470</v>
      </c>
      <c r="Q1208" s="21">
        <v>0.47222222222222221</v>
      </c>
      <c r="R1208" s="18">
        <v>1</v>
      </c>
    </row>
    <row r="1209" spans="1:18" ht="15" x14ac:dyDescent="0.25">
      <c r="A1209" s="25">
        <v>45755</v>
      </c>
      <c r="B1209" s="18" t="s">
        <v>512</v>
      </c>
      <c r="C1209" s="18" t="s">
        <v>1</v>
      </c>
      <c r="D1209" s="18" t="s">
        <v>886</v>
      </c>
      <c r="E1209" s="18" t="s">
        <v>698</v>
      </c>
      <c r="F1209" s="18" t="s">
        <v>591</v>
      </c>
      <c r="H1209" s="18" t="s">
        <v>563</v>
      </c>
      <c r="I1209" s="18" t="s">
        <v>563</v>
      </c>
      <c r="J1209" s="26"/>
      <c r="K1209" s="20">
        <v>0.13680555555555557</v>
      </c>
      <c r="L1209" s="20">
        <v>4.9305555555555554E-2</v>
      </c>
      <c r="M1209" s="20">
        <v>0</v>
      </c>
      <c r="N1209" s="21">
        <v>0.35833333333333334</v>
      </c>
      <c r="O1209" s="21">
        <v>0.6479166666666667</v>
      </c>
      <c r="P1209" s="18">
        <v>217</v>
      </c>
      <c r="Q1209" s="21">
        <v>0.18611111111111112</v>
      </c>
      <c r="R1209" s="18">
        <v>1</v>
      </c>
    </row>
    <row r="1210" spans="1:18" ht="15" x14ac:dyDescent="0.25">
      <c r="A1210" s="25">
        <v>45755</v>
      </c>
      <c r="B1210" s="18" t="s">
        <v>27</v>
      </c>
      <c r="C1210" s="18" t="s">
        <v>0</v>
      </c>
      <c r="D1210" s="18" t="s">
        <v>889</v>
      </c>
      <c r="E1210" s="18" t="s">
        <v>1719</v>
      </c>
      <c r="F1210" s="18" t="s">
        <v>899</v>
      </c>
      <c r="H1210" s="18" t="s">
        <v>1804</v>
      </c>
      <c r="I1210" s="18" t="s">
        <v>906</v>
      </c>
      <c r="J1210" s="26"/>
      <c r="K1210" s="20">
        <v>0.19513888888888889</v>
      </c>
      <c r="L1210" s="20">
        <v>0.20833333333333334</v>
      </c>
      <c r="M1210" s="20">
        <v>0</v>
      </c>
      <c r="N1210" s="21">
        <v>0.25138888888888888</v>
      </c>
      <c r="O1210" s="21">
        <v>0.69791666666666663</v>
      </c>
      <c r="P1210" s="18">
        <v>199</v>
      </c>
      <c r="Q1210" s="21">
        <v>0.40347222222222223</v>
      </c>
      <c r="R1210" s="18">
        <v>1</v>
      </c>
    </row>
    <row r="1211" spans="1:18" ht="15" x14ac:dyDescent="0.25">
      <c r="A1211" s="25">
        <v>45755</v>
      </c>
      <c r="B1211" s="18" t="s">
        <v>513</v>
      </c>
      <c r="C1211" s="18" t="s">
        <v>1</v>
      </c>
      <c r="D1211" s="18" t="s">
        <v>890</v>
      </c>
      <c r="E1211" s="18" t="s">
        <v>703</v>
      </c>
      <c r="F1211" s="18" t="s">
        <v>1838</v>
      </c>
      <c r="H1211" s="18" t="s">
        <v>4</v>
      </c>
      <c r="I1211" s="18" t="s">
        <v>678</v>
      </c>
      <c r="J1211" s="26"/>
      <c r="K1211" s="20">
        <v>0.13472222222222222</v>
      </c>
      <c r="L1211" s="20">
        <v>0.18194444444444444</v>
      </c>
      <c r="M1211" s="20">
        <v>0</v>
      </c>
      <c r="N1211" s="21">
        <v>0.54791666666666672</v>
      </c>
      <c r="O1211" s="21">
        <v>0.88680555555555551</v>
      </c>
      <c r="P1211" s="18">
        <v>189</v>
      </c>
      <c r="Q1211" s="21">
        <v>0.31666666666666665</v>
      </c>
      <c r="R1211" s="18">
        <v>1</v>
      </c>
    </row>
    <row r="1212" spans="1:18" ht="15" x14ac:dyDescent="0.25">
      <c r="A1212" s="25">
        <v>45755</v>
      </c>
      <c r="B1212" s="18" t="s">
        <v>28</v>
      </c>
      <c r="C1212" s="18" t="s">
        <v>0</v>
      </c>
      <c r="D1212" s="18" t="s">
        <v>891</v>
      </c>
      <c r="E1212" s="18" t="s">
        <v>1095</v>
      </c>
      <c r="F1212" s="18" t="s">
        <v>21</v>
      </c>
      <c r="H1212" s="18" t="s">
        <v>4</v>
      </c>
      <c r="I1212" s="18" t="s">
        <v>674</v>
      </c>
      <c r="J1212" s="26"/>
      <c r="K1212" s="20">
        <v>0.11041666666666666</v>
      </c>
      <c r="L1212" s="20">
        <v>0.15555555555555556</v>
      </c>
      <c r="M1212" s="20">
        <v>0</v>
      </c>
      <c r="N1212" s="21">
        <v>0.97916666666666663</v>
      </c>
      <c r="O1212" s="21">
        <v>0.27847222222222223</v>
      </c>
      <c r="P1212" s="18">
        <v>151</v>
      </c>
      <c r="Q1212" s="21">
        <v>0.26597222222222222</v>
      </c>
      <c r="R1212" s="18">
        <v>1</v>
      </c>
    </row>
    <row r="1213" spans="1:18" ht="15" x14ac:dyDescent="0.25">
      <c r="A1213" s="25">
        <v>45755</v>
      </c>
      <c r="B1213" s="18" t="s">
        <v>514</v>
      </c>
      <c r="C1213" s="18" t="s">
        <v>1</v>
      </c>
      <c r="D1213" s="18" t="s">
        <v>892</v>
      </c>
      <c r="E1213" s="18" t="s">
        <v>689</v>
      </c>
      <c r="F1213" s="18" t="s">
        <v>1848</v>
      </c>
      <c r="H1213" s="18" t="s">
        <v>603</v>
      </c>
      <c r="I1213" s="18" t="s">
        <v>683</v>
      </c>
      <c r="J1213" s="26"/>
      <c r="K1213" s="20">
        <v>0.15972222222222221</v>
      </c>
      <c r="L1213" s="20">
        <v>0.21736111111111112</v>
      </c>
      <c r="M1213" s="20">
        <v>0</v>
      </c>
      <c r="N1213" s="21">
        <v>0.27013888888888887</v>
      </c>
      <c r="O1213" s="21">
        <v>0.68125000000000002</v>
      </c>
      <c r="P1213" s="18">
        <v>220</v>
      </c>
      <c r="Q1213" s="21">
        <v>0.37708333333333333</v>
      </c>
      <c r="R1213" s="18">
        <v>1</v>
      </c>
    </row>
    <row r="1214" spans="1:18" ht="15" x14ac:dyDescent="0.25">
      <c r="A1214" s="25">
        <v>45755</v>
      </c>
      <c r="B1214" s="18" t="s">
        <v>424</v>
      </c>
      <c r="C1214" s="18" t="s">
        <v>0</v>
      </c>
      <c r="D1214" s="18" t="s">
        <v>1864</v>
      </c>
      <c r="E1214" s="18" t="s">
        <v>703</v>
      </c>
      <c r="F1214" s="18" t="s">
        <v>1862</v>
      </c>
      <c r="H1214" s="18" t="s">
        <v>4</v>
      </c>
      <c r="I1214" s="18" t="s">
        <v>1859</v>
      </c>
      <c r="J1214" s="26"/>
      <c r="K1214" s="20">
        <v>0.15277777777777779</v>
      </c>
      <c r="L1214" s="20">
        <v>0.13541666666666666</v>
      </c>
      <c r="M1214" s="20">
        <v>0</v>
      </c>
      <c r="N1214" s="21">
        <v>0.92638888888888893</v>
      </c>
      <c r="O1214" s="21">
        <v>0.27847222222222223</v>
      </c>
      <c r="P1214" s="18">
        <v>248</v>
      </c>
      <c r="Q1214" s="21">
        <v>0.28819444444444442</v>
      </c>
      <c r="R1214" s="18">
        <v>1</v>
      </c>
    </row>
    <row r="1215" spans="1:18" ht="15" x14ac:dyDescent="0.25">
      <c r="A1215" s="25">
        <v>45755</v>
      </c>
      <c r="B1215" s="18" t="s">
        <v>1800</v>
      </c>
      <c r="C1215" s="18" t="s">
        <v>0</v>
      </c>
      <c r="D1215" s="18" t="s">
        <v>1834</v>
      </c>
      <c r="E1215" s="18" t="s">
        <v>1080</v>
      </c>
      <c r="F1215" s="18" t="s">
        <v>1780</v>
      </c>
      <c r="J1215" s="26"/>
      <c r="K1215" s="20">
        <v>0.33055555555555555</v>
      </c>
      <c r="L1215" s="20">
        <v>9.4444444444444442E-2</v>
      </c>
      <c r="M1215" s="20">
        <v>0</v>
      </c>
      <c r="N1215" s="21">
        <v>0.27777777777777779</v>
      </c>
      <c r="O1215" s="21">
        <v>0.83750000000000002</v>
      </c>
      <c r="P1215" s="18">
        <v>543</v>
      </c>
      <c r="Q1215" s="21">
        <v>0.42499999999999999</v>
      </c>
      <c r="R1215" s="18">
        <v>1</v>
      </c>
    </row>
    <row r="1216" spans="1:18" ht="15" x14ac:dyDescent="0.25">
      <c r="A1216" s="25">
        <v>45755</v>
      </c>
      <c r="B1216" s="18" t="s">
        <v>371</v>
      </c>
      <c r="C1216" s="18" t="s">
        <v>0</v>
      </c>
      <c r="D1216" s="18" t="s">
        <v>941</v>
      </c>
      <c r="E1216" s="18" t="s">
        <v>689</v>
      </c>
      <c r="F1216" s="18" t="s">
        <v>1022</v>
      </c>
      <c r="H1216" s="18" t="s">
        <v>895</v>
      </c>
      <c r="I1216" s="18" t="s">
        <v>966</v>
      </c>
      <c r="J1216" s="26"/>
      <c r="K1216" s="20">
        <v>0.20694444444444443</v>
      </c>
      <c r="L1216" s="20">
        <v>0.31597222222222221</v>
      </c>
      <c r="M1216" s="20">
        <v>0</v>
      </c>
      <c r="N1216" s="21">
        <v>0.21180555555555555</v>
      </c>
      <c r="O1216" s="21">
        <v>0.76875000000000004</v>
      </c>
      <c r="P1216" s="18">
        <v>175</v>
      </c>
      <c r="Q1216" s="21">
        <v>0.5229166666666667</v>
      </c>
      <c r="R1216" s="18">
        <v>1</v>
      </c>
    </row>
    <row r="1217" spans="1:18" ht="15" x14ac:dyDescent="0.25">
      <c r="A1217" s="25">
        <v>45756</v>
      </c>
      <c r="B1217" s="18" t="s">
        <v>372</v>
      </c>
      <c r="C1217" s="18" t="s">
        <v>0</v>
      </c>
      <c r="D1217" s="18" t="s">
        <v>951</v>
      </c>
      <c r="E1217" s="18" t="s">
        <v>1719</v>
      </c>
      <c r="F1217" s="18" t="s">
        <v>988</v>
      </c>
      <c r="H1217" s="18" t="s">
        <v>979</v>
      </c>
      <c r="I1217" s="18" t="s">
        <v>985</v>
      </c>
      <c r="J1217" s="26"/>
      <c r="K1217" s="20">
        <v>0.2388888888888889</v>
      </c>
      <c r="L1217" s="20">
        <v>0.2722222222222222</v>
      </c>
      <c r="M1217" s="20">
        <v>0</v>
      </c>
      <c r="N1217" s="21">
        <v>0.27361111111111114</v>
      </c>
      <c r="O1217" s="21">
        <v>0.82013888888888886</v>
      </c>
      <c r="P1217" s="18">
        <v>330</v>
      </c>
      <c r="Q1217" s="21">
        <v>0.51111111111111107</v>
      </c>
      <c r="R1217" s="18">
        <v>1</v>
      </c>
    </row>
    <row r="1218" spans="1:18" ht="15" x14ac:dyDescent="0.25">
      <c r="A1218" s="25">
        <v>45756</v>
      </c>
      <c r="B1218" s="18" t="s">
        <v>381</v>
      </c>
      <c r="C1218" s="18" t="s">
        <v>0</v>
      </c>
      <c r="D1218" s="18" t="s">
        <v>1743</v>
      </c>
      <c r="E1218" s="18" t="s">
        <v>689</v>
      </c>
      <c r="F1218" s="18" t="s">
        <v>1725</v>
      </c>
      <c r="H1218" s="18" t="s">
        <v>1723</v>
      </c>
      <c r="I1218" s="18" t="s">
        <v>1724</v>
      </c>
      <c r="J1218" s="26"/>
      <c r="K1218" s="20">
        <v>0.25833333333333336</v>
      </c>
      <c r="L1218" s="20">
        <v>0.17708333333333334</v>
      </c>
      <c r="M1218" s="20">
        <v>0</v>
      </c>
      <c r="N1218" s="21">
        <v>0.33402777777777776</v>
      </c>
      <c r="O1218" s="21">
        <v>0.80208333333333337</v>
      </c>
      <c r="P1218" s="18">
        <v>326</v>
      </c>
      <c r="Q1218" s="21">
        <v>0.43541666666666667</v>
      </c>
      <c r="R1218" s="18">
        <v>1</v>
      </c>
    </row>
    <row r="1219" spans="1:18" ht="15" x14ac:dyDescent="0.25">
      <c r="A1219" s="25">
        <v>45756</v>
      </c>
      <c r="B1219" s="18" t="s">
        <v>384</v>
      </c>
      <c r="C1219" s="18" t="s">
        <v>0</v>
      </c>
      <c r="D1219" s="18" t="s">
        <v>1744</v>
      </c>
      <c r="E1219" s="18" t="s">
        <v>689</v>
      </c>
      <c r="F1219" s="18" t="s">
        <v>1728</v>
      </c>
      <c r="H1219" s="18" t="s">
        <v>1726</v>
      </c>
      <c r="I1219" s="18" t="s">
        <v>1727</v>
      </c>
      <c r="J1219" s="26"/>
      <c r="K1219" s="20">
        <v>0.27430555555555558</v>
      </c>
      <c r="L1219" s="20">
        <v>0.16458333333333333</v>
      </c>
      <c r="M1219" s="20">
        <v>0</v>
      </c>
      <c r="N1219" s="21">
        <v>0.2</v>
      </c>
      <c r="O1219" s="21">
        <v>0.67222222222222228</v>
      </c>
      <c r="P1219" s="18">
        <v>354</v>
      </c>
      <c r="Q1219" s="21">
        <v>0.43888888888888888</v>
      </c>
      <c r="R1219" s="18">
        <v>1</v>
      </c>
    </row>
    <row r="1220" spans="1:18" ht="15" x14ac:dyDescent="0.25">
      <c r="A1220" s="25">
        <v>45756</v>
      </c>
      <c r="B1220" s="18" t="s">
        <v>426</v>
      </c>
      <c r="C1220" s="18" t="s">
        <v>1</v>
      </c>
      <c r="D1220" s="18" t="s">
        <v>738</v>
      </c>
      <c r="E1220" s="18" t="s">
        <v>698</v>
      </c>
      <c r="F1220" s="18" t="s">
        <v>1052</v>
      </c>
      <c r="H1220" s="18" t="s">
        <v>555</v>
      </c>
      <c r="I1220" s="18" t="s">
        <v>679</v>
      </c>
      <c r="J1220" s="26"/>
      <c r="K1220" s="20">
        <v>0.14444444444444443</v>
      </c>
      <c r="L1220" s="20">
        <v>8.2638888888888887E-2</v>
      </c>
      <c r="M1220" s="20">
        <v>0</v>
      </c>
      <c r="N1220" s="21">
        <v>0.69930555555555551</v>
      </c>
      <c r="O1220" s="21">
        <v>0.92638888888888893</v>
      </c>
      <c r="P1220" s="18">
        <v>185</v>
      </c>
      <c r="Q1220" s="21">
        <v>0.22708333333333333</v>
      </c>
      <c r="R1220" s="18">
        <v>1</v>
      </c>
    </row>
    <row r="1221" spans="1:18" ht="15" x14ac:dyDescent="0.25">
      <c r="A1221" s="25">
        <v>45756</v>
      </c>
      <c r="B1221" s="18" t="s">
        <v>67</v>
      </c>
      <c r="C1221" s="18" t="s">
        <v>0</v>
      </c>
      <c r="D1221" s="18" t="s">
        <v>912</v>
      </c>
      <c r="E1221" s="18" t="s">
        <v>1719</v>
      </c>
      <c r="F1221" s="18" t="s">
        <v>1006</v>
      </c>
      <c r="H1221" s="18" t="s">
        <v>976</v>
      </c>
      <c r="I1221" s="18" t="s">
        <v>1058</v>
      </c>
      <c r="J1221" s="26"/>
      <c r="K1221" s="20">
        <v>0.22013888888888888</v>
      </c>
      <c r="L1221" s="20">
        <v>0.16180555555555556</v>
      </c>
      <c r="M1221" s="20">
        <v>0</v>
      </c>
      <c r="N1221" s="21">
        <v>0.27013888888888887</v>
      </c>
      <c r="O1221" s="21">
        <v>0.69374999999999998</v>
      </c>
      <c r="P1221" s="18">
        <v>284</v>
      </c>
      <c r="Q1221" s="21">
        <v>0.38194444444444442</v>
      </c>
      <c r="R1221" s="18">
        <v>1</v>
      </c>
    </row>
    <row r="1222" spans="1:18" ht="15" x14ac:dyDescent="0.25">
      <c r="A1222" s="25">
        <v>45756</v>
      </c>
      <c r="B1222" s="18" t="s">
        <v>1029</v>
      </c>
      <c r="C1222" s="18" t="s">
        <v>0</v>
      </c>
      <c r="D1222" s="18">
        <v>100001817</v>
      </c>
      <c r="E1222" s="18" t="s">
        <v>1080</v>
      </c>
      <c r="F1222" s="18" t="s">
        <v>637</v>
      </c>
      <c r="H1222" s="18" t="s">
        <v>557</v>
      </c>
      <c r="I1222" s="18" t="s">
        <v>557</v>
      </c>
      <c r="J1222" s="26"/>
      <c r="K1222" s="20">
        <v>0.22083333333333333</v>
      </c>
      <c r="L1222" s="20">
        <v>0.25694444444444442</v>
      </c>
      <c r="M1222" s="20">
        <v>0</v>
      </c>
      <c r="N1222" s="21">
        <v>0.37152777777777779</v>
      </c>
      <c r="O1222" s="21">
        <v>0.88611111111111107</v>
      </c>
      <c r="P1222" s="18">
        <v>274</v>
      </c>
      <c r="Q1222" s="21">
        <v>0.4777777777777778</v>
      </c>
      <c r="R1222" s="18">
        <v>1</v>
      </c>
    </row>
    <row r="1223" spans="1:18" ht="15" x14ac:dyDescent="0.25">
      <c r="A1223" s="25">
        <v>45756</v>
      </c>
      <c r="B1223" s="18" t="s">
        <v>428</v>
      </c>
      <c r="C1223" s="18" t="s">
        <v>1</v>
      </c>
      <c r="D1223" s="18" t="s">
        <v>740</v>
      </c>
      <c r="E1223" s="18" t="s">
        <v>698</v>
      </c>
      <c r="F1223" s="18" t="s">
        <v>567</v>
      </c>
      <c r="H1223" s="18" t="s">
        <v>555</v>
      </c>
      <c r="I1223" s="18" t="s">
        <v>679</v>
      </c>
      <c r="J1223" s="26"/>
      <c r="K1223" s="20">
        <v>0.2013888888888889</v>
      </c>
      <c r="L1223" s="20">
        <v>0.25069444444444444</v>
      </c>
      <c r="M1223" s="20">
        <v>0</v>
      </c>
      <c r="N1223" s="21">
        <v>0.10833333333333334</v>
      </c>
      <c r="O1223" s="21">
        <v>0.60555555555555551</v>
      </c>
      <c r="P1223" s="18">
        <v>291</v>
      </c>
      <c r="Q1223" s="21">
        <v>0.45208333333333334</v>
      </c>
      <c r="R1223" s="18">
        <v>1</v>
      </c>
    </row>
    <row r="1224" spans="1:18" ht="15" x14ac:dyDescent="0.25">
      <c r="A1224" s="25">
        <v>45756</v>
      </c>
      <c r="B1224" s="18" t="s">
        <v>76</v>
      </c>
      <c r="C1224" s="18" t="s">
        <v>0</v>
      </c>
      <c r="D1224" s="18" t="s">
        <v>1806</v>
      </c>
      <c r="E1224" s="18" t="s">
        <v>1719</v>
      </c>
      <c r="F1224" s="18" t="s">
        <v>578</v>
      </c>
      <c r="H1224" s="18" t="s">
        <v>693</v>
      </c>
      <c r="I1224" s="18" t="s">
        <v>578</v>
      </c>
      <c r="J1224" s="26"/>
      <c r="K1224" s="20">
        <v>0.38263888888888886</v>
      </c>
      <c r="L1224" s="20">
        <v>6.3194444444444442E-2</v>
      </c>
      <c r="M1224" s="20">
        <v>0</v>
      </c>
      <c r="N1224" s="21">
        <v>0.28125</v>
      </c>
      <c r="O1224" s="21">
        <v>0.79374999999999996</v>
      </c>
      <c r="P1224" s="18">
        <v>439</v>
      </c>
      <c r="Q1224" s="21">
        <v>0.44583333333333336</v>
      </c>
      <c r="R1224" s="18">
        <v>1</v>
      </c>
    </row>
    <row r="1225" spans="1:18" ht="15" x14ac:dyDescent="0.25">
      <c r="A1225" s="25">
        <v>45756</v>
      </c>
      <c r="B1225" s="18" t="s">
        <v>51</v>
      </c>
      <c r="C1225" s="18" t="s">
        <v>0</v>
      </c>
      <c r="D1225" s="18" t="s">
        <v>741</v>
      </c>
      <c r="E1225" s="18" t="s">
        <v>703</v>
      </c>
      <c r="F1225" s="18" t="s">
        <v>1839</v>
      </c>
      <c r="H1225" s="18" t="s">
        <v>4</v>
      </c>
      <c r="I1225" s="18" t="s">
        <v>678</v>
      </c>
      <c r="J1225" s="26"/>
      <c r="K1225" s="20">
        <v>0.20069444444444445</v>
      </c>
      <c r="L1225" s="20">
        <v>0.14305555555555555</v>
      </c>
      <c r="M1225" s="20">
        <v>0</v>
      </c>
      <c r="N1225" s="21">
        <v>5.2777777777777778E-2</v>
      </c>
      <c r="O1225" s="21">
        <v>0.42916666666666664</v>
      </c>
      <c r="P1225" s="18">
        <v>263</v>
      </c>
      <c r="Q1225" s="21">
        <v>0.34375</v>
      </c>
      <c r="R1225" s="18">
        <v>1</v>
      </c>
    </row>
    <row r="1226" spans="1:18" ht="15" x14ac:dyDescent="0.25">
      <c r="A1226" s="25">
        <v>45756</v>
      </c>
      <c r="B1226" s="18" t="s">
        <v>378</v>
      </c>
      <c r="C1226" s="18" t="s">
        <v>0</v>
      </c>
      <c r="D1226" s="18" t="s">
        <v>913</v>
      </c>
      <c r="E1226" s="18" t="s">
        <v>1719</v>
      </c>
      <c r="F1226" s="18" t="s">
        <v>1014</v>
      </c>
      <c r="H1226" s="18" t="s">
        <v>979</v>
      </c>
      <c r="I1226" s="18" t="s">
        <v>985</v>
      </c>
      <c r="J1226" s="26"/>
      <c r="K1226" s="20">
        <v>0.23333333333333334</v>
      </c>
      <c r="L1226" s="20">
        <v>0.1673611111111111</v>
      </c>
      <c r="M1226" s="20">
        <v>0</v>
      </c>
      <c r="N1226" s="21">
        <v>0.25138888888888888</v>
      </c>
      <c r="O1226" s="21">
        <v>0.6875</v>
      </c>
      <c r="P1226" s="18">
        <v>220</v>
      </c>
      <c r="Q1226" s="21">
        <v>0.40069444444444446</v>
      </c>
      <c r="R1226" s="18">
        <v>1</v>
      </c>
    </row>
    <row r="1227" spans="1:18" ht="15" x14ac:dyDescent="0.25">
      <c r="A1227" s="25">
        <v>45756</v>
      </c>
      <c r="B1227" s="18" t="s">
        <v>79</v>
      </c>
      <c r="C1227" s="18" t="s">
        <v>986</v>
      </c>
      <c r="D1227" s="18" t="s">
        <v>942</v>
      </c>
      <c r="E1227" s="18" t="s">
        <v>1719</v>
      </c>
      <c r="F1227" s="18" t="s">
        <v>994</v>
      </c>
      <c r="G1227" s="18" t="s">
        <v>578</v>
      </c>
      <c r="H1227" s="18" t="s">
        <v>972</v>
      </c>
      <c r="I1227" s="18" t="s">
        <v>980</v>
      </c>
      <c r="J1227" s="26"/>
      <c r="K1227" s="20">
        <v>0.40347222222222223</v>
      </c>
      <c r="L1227" s="20">
        <v>0.15833333333333333</v>
      </c>
      <c r="M1227" s="20">
        <v>0</v>
      </c>
      <c r="N1227" s="21">
        <v>0.43611111111111112</v>
      </c>
      <c r="O1227" s="21">
        <v>4.0972222222222222E-2</v>
      </c>
      <c r="P1227" s="18">
        <v>645</v>
      </c>
      <c r="Q1227" s="21">
        <v>0.56180555555555556</v>
      </c>
      <c r="R1227" s="18">
        <v>1</v>
      </c>
    </row>
    <row r="1228" spans="1:18" ht="15" x14ac:dyDescent="0.25">
      <c r="A1228" s="25">
        <v>45756</v>
      </c>
      <c r="B1228" s="18" t="s">
        <v>429</v>
      </c>
      <c r="C1228" s="18" t="s">
        <v>1</v>
      </c>
      <c r="D1228" s="18" t="s">
        <v>713</v>
      </c>
      <c r="E1228" s="18" t="s">
        <v>703</v>
      </c>
      <c r="F1228" s="18" t="s">
        <v>1839</v>
      </c>
      <c r="H1228" s="18" t="s">
        <v>4</v>
      </c>
      <c r="I1228" s="18" t="s">
        <v>678</v>
      </c>
      <c r="J1228" s="26"/>
      <c r="K1228" s="20">
        <v>0.18055555555555555</v>
      </c>
      <c r="L1228" s="20">
        <v>0.19583333333333333</v>
      </c>
      <c r="M1228" s="20">
        <v>0</v>
      </c>
      <c r="N1228" s="21">
        <v>0.55069444444444449</v>
      </c>
      <c r="O1228" s="21">
        <v>0.95902777777777781</v>
      </c>
      <c r="P1228" s="18">
        <v>193</v>
      </c>
      <c r="Q1228" s="21">
        <v>0.37638888888888888</v>
      </c>
      <c r="R1228" s="18">
        <v>1</v>
      </c>
    </row>
    <row r="1229" spans="1:18" ht="15" x14ac:dyDescent="0.25">
      <c r="A1229" s="25">
        <v>45756</v>
      </c>
      <c r="B1229" s="18" t="s">
        <v>387</v>
      </c>
      <c r="C1229" s="18" t="s">
        <v>0</v>
      </c>
      <c r="D1229" s="18" t="s">
        <v>744</v>
      </c>
      <c r="E1229" s="18" t="s">
        <v>703</v>
      </c>
      <c r="F1229" s="18" t="s">
        <v>624</v>
      </c>
      <c r="H1229" s="18" t="s">
        <v>4</v>
      </c>
      <c r="I1229" s="18" t="s">
        <v>677</v>
      </c>
      <c r="J1229" s="26"/>
      <c r="K1229" s="20">
        <v>0.27708333333333335</v>
      </c>
      <c r="L1229" s="20">
        <v>0.11527777777777778</v>
      </c>
      <c r="M1229" s="20">
        <v>0</v>
      </c>
      <c r="N1229" s="21">
        <v>0.54236111111111107</v>
      </c>
      <c r="O1229" s="21">
        <v>0.97361111111111109</v>
      </c>
      <c r="P1229" s="18">
        <v>405</v>
      </c>
      <c r="Q1229" s="21">
        <v>0.3923611111111111</v>
      </c>
      <c r="R1229" s="18">
        <v>1</v>
      </c>
    </row>
    <row r="1230" spans="1:18" ht="15" x14ac:dyDescent="0.25">
      <c r="A1230" s="25">
        <v>45756</v>
      </c>
      <c r="B1230" s="18" t="s">
        <v>83</v>
      </c>
      <c r="D1230" s="18" t="s">
        <v>914</v>
      </c>
      <c r="E1230" s="18" t="s">
        <v>1719</v>
      </c>
      <c r="F1230" s="18" t="s">
        <v>1009</v>
      </c>
      <c r="G1230" s="18" t="s">
        <v>578</v>
      </c>
      <c r="H1230" s="18" t="s">
        <v>972</v>
      </c>
      <c r="I1230" s="18" t="s">
        <v>980</v>
      </c>
      <c r="J1230" s="26"/>
      <c r="K1230" s="20">
        <v>0.31666666666666665</v>
      </c>
      <c r="L1230" s="20">
        <v>0.11388888888888889</v>
      </c>
      <c r="M1230" s="20">
        <v>1.3888888888888889E-3</v>
      </c>
      <c r="N1230" s="21">
        <v>0.26944444444444443</v>
      </c>
      <c r="O1230" s="21">
        <v>0.70138888888888884</v>
      </c>
      <c r="P1230" s="18">
        <v>551</v>
      </c>
      <c r="Q1230" s="21">
        <v>0.43194444444444446</v>
      </c>
      <c r="R1230" s="18">
        <v>1</v>
      </c>
    </row>
    <row r="1231" spans="1:18" ht="15" x14ac:dyDescent="0.25">
      <c r="A1231" s="25">
        <v>45756</v>
      </c>
      <c r="B1231" s="18" t="s">
        <v>90</v>
      </c>
      <c r="C1231" s="18" t="s">
        <v>0</v>
      </c>
      <c r="D1231" s="18" t="s">
        <v>1807</v>
      </c>
      <c r="E1231" s="18" t="s">
        <v>702</v>
      </c>
      <c r="F1231" s="18" t="s">
        <v>616</v>
      </c>
      <c r="H1231" s="18" t="s">
        <v>897</v>
      </c>
      <c r="I1231" s="18" t="s">
        <v>897</v>
      </c>
      <c r="J1231" s="26"/>
      <c r="K1231" s="20">
        <v>6.3194444444444442E-2</v>
      </c>
      <c r="L1231" s="20">
        <v>0.40694444444444444</v>
      </c>
      <c r="M1231" s="20">
        <v>0</v>
      </c>
      <c r="N1231" s="21">
        <v>0.20902777777777778</v>
      </c>
      <c r="O1231" s="21">
        <v>0.7104166666666667</v>
      </c>
      <c r="P1231" s="18">
        <v>20</v>
      </c>
      <c r="Q1231" s="21">
        <v>0.47013888888888888</v>
      </c>
      <c r="R1231" s="18">
        <v>1</v>
      </c>
    </row>
    <row r="1232" spans="1:18" ht="15" x14ac:dyDescent="0.25">
      <c r="A1232" s="25">
        <v>45756</v>
      </c>
      <c r="B1232" s="18" t="s">
        <v>431</v>
      </c>
      <c r="C1232" s="18" t="s">
        <v>1</v>
      </c>
      <c r="D1232" s="18" t="s">
        <v>745</v>
      </c>
      <c r="E1232" s="18" t="s">
        <v>698</v>
      </c>
      <c r="F1232" s="18" t="s">
        <v>581</v>
      </c>
      <c r="H1232" s="18" t="s">
        <v>556</v>
      </c>
      <c r="I1232" s="18" t="s">
        <v>675</v>
      </c>
      <c r="J1232" s="26"/>
      <c r="K1232" s="20">
        <v>0.20347222222222222</v>
      </c>
      <c r="L1232" s="20">
        <v>0.12777777777777777</v>
      </c>
      <c r="M1232" s="20">
        <v>0</v>
      </c>
      <c r="N1232" s="21">
        <v>0.55972222222222223</v>
      </c>
      <c r="O1232" s="21">
        <v>0.92847222222222225</v>
      </c>
      <c r="P1232" s="18">
        <v>363</v>
      </c>
      <c r="Q1232" s="21">
        <v>0.33124999999999999</v>
      </c>
      <c r="R1232" s="18">
        <v>1</v>
      </c>
    </row>
    <row r="1233" spans="1:18" ht="15" x14ac:dyDescent="0.25">
      <c r="A1233" s="25">
        <v>45756</v>
      </c>
      <c r="B1233" s="18" t="s">
        <v>53</v>
      </c>
      <c r="C1233" s="18" t="s">
        <v>1</v>
      </c>
      <c r="D1233" s="18" t="s">
        <v>746</v>
      </c>
      <c r="E1233" s="18" t="s">
        <v>703</v>
      </c>
      <c r="F1233" s="18" t="s">
        <v>1840</v>
      </c>
      <c r="H1233" s="18" t="s">
        <v>4</v>
      </c>
      <c r="I1233" s="18" t="s">
        <v>678</v>
      </c>
      <c r="J1233" s="26"/>
      <c r="K1233" s="20">
        <v>0.13125000000000001</v>
      </c>
      <c r="L1233" s="20">
        <v>0.17916666666666667</v>
      </c>
      <c r="M1233" s="20">
        <v>0</v>
      </c>
      <c r="N1233" s="21">
        <v>0.55277777777777781</v>
      </c>
      <c r="O1233" s="21">
        <v>0.88611111111111107</v>
      </c>
      <c r="P1233" s="18">
        <v>160</v>
      </c>
      <c r="Q1233" s="21">
        <v>0.31041666666666667</v>
      </c>
      <c r="R1233" s="18">
        <v>1</v>
      </c>
    </row>
    <row r="1234" spans="1:18" ht="15" x14ac:dyDescent="0.25">
      <c r="A1234" s="25">
        <v>45756</v>
      </c>
      <c r="B1234" s="18" t="s">
        <v>373</v>
      </c>
      <c r="C1234" s="18" t="s">
        <v>0</v>
      </c>
      <c r="D1234" s="18" t="s">
        <v>1808</v>
      </c>
      <c r="E1234" s="18" t="s">
        <v>702</v>
      </c>
      <c r="F1234" s="18" t="s">
        <v>1764</v>
      </c>
      <c r="H1234" s="18" t="s">
        <v>897</v>
      </c>
      <c r="I1234" s="18" t="s">
        <v>897</v>
      </c>
      <c r="J1234" s="26"/>
      <c r="K1234" s="20">
        <v>0.24722222222222223</v>
      </c>
      <c r="L1234" s="20">
        <v>0.26041666666666669</v>
      </c>
      <c r="M1234" s="20">
        <v>0</v>
      </c>
      <c r="N1234" s="21">
        <v>0.21319444444444444</v>
      </c>
      <c r="O1234" s="21">
        <v>0.75416666666666665</v>
      </c>
      <c r="P1234" s="18">
        <v>374</v>
      </c>
      <c r="Q1234" s="21">
        <v>0.50763888888888886</v>
      </c>
      <c r="R1234" s="18">
        <v>1</v>
      </c>
    </row>
    <row r="1235" spans="1:18" ht="15" x14ac:dyDescent="0.25">
      <c r="A1235" s="25">
        <v>45756</v>
      </c>
      <c r="B1235" s="18" t="s">
        <v>432</v>
      </c>
      <c r="C1235" s="18" t="s">
        <v>1</v>
      </c>
      <c r="D1235" s="18" t="s">
        <v>747</v>
      </c>
      <c r="E1235" s="18" t="s">
        <v>698</v>
      </c>
      <c r="F1235" s="18" t="s">
        <v>566</v>
      </c>
      <c r="H1235" s="18" t="s">
        <v>555</v>
      </c>
      <c r="I1235" s="18" t="s">
        <v>679</v>
      </c>
      <c r="J1235" s="26"/>
      <c r="K1235" s="20">
        <v>0.14861111111111111</v>
      </c>
      <c r="L1235" s="20">
        <v>0.32847222222222222</v>
      </c>
      <c r="M1235" s="20">
        <v>0</v>
      </c>
      <c r="N1235" s="21">
        <v>0.27291666666666664</v>
      </c>
      <c r="O1235" s="21">
        <v>0.78194444444444444</v>
      </c>
      <c r="P1235" s="18">
        <v>144</v>
      </c>
      <c r="Q1235" s="21">
        <v>0.47708333333333336</v>
      </c>
      <c r="R1235" s="18">
        <v>1</v>
      </c>
    </row>
    <row r="1236" spans="1:18" ht="15" x14ac:dyDescent="0.25">
      <c r="A1236" s="25">
        <v>45756</v>
      </c>
      <c r="B1236" s="18" t="s">
        <v>96</v>
      </c>
      <c r="C1236" s="18" t="s">
        <v>0</v>
      </c>
      <c r="D1236" s="18" t="s">
        <v>1809</v>
      </c>
      <c r="E1236" s="18" t="s">
        <v>702</v>
      </c>
      <c r="F1236" s="18" t="s">
        <v>1766</v>
      </c>
      <c r="H1236" s="18" t="s">
        <v>897</v>
      </c>
      <c r="I1236" s="18" t="s">
        <v>897</v>
      </c>
      <c r="J1236" s="26"/>
      <c r="K1236" s="20">
        <v>0.19166666666666668</v>
      </c>
      <c r="L1236" s="20">
        <v>0.27847222222222223</v>
      </c>
      <c r="M1236" s="20">
        <v>0</v>
      </c>
      <c r="N1236" s="21">
        <v>0.20972222222222223</v>
      </c>
      <c r="O1236" s="21">
        <v>0.71111111111111114</v>
      </c>
      <c r="P1236" s="18">
        <v>208</v>
      </c>
      <c r="Q1236" s="21">
        <v>0.47013888888888888</v>
      </c>
      <c r="R1236" s="18">
        <v>1</v>
      </c>
    </row>
    <row r="1237" spans="1:18" ht="15" x14ac:dyDescent="0.25">
      <c r="A1237" s="25">
        <v>45756</v>
      </c>
      <c r="B1237" s="18" t="s">
        <v>98</v>
      </c>
      <c r="D1237" s="18" t="s">
        <v>949</v>
      </c>
      <c r="E1237" s="18" t="s">
        <v>1719</v>
      </c>
      <c r="F1237" s="18" t="s">
        <v>1011</v>
      </c>
      <c r="J1237" s="26"/>
      <c r="K1237" s="20">
        <v>0.2076388888888889</v>
      </c>
      <c r="L1237" s="20">
        <v>0.16527777777777777</v>
      </c>
      <c r="M1237" s="20">
        <v>0</v>
      </c>
      <c r="N1237" s="21">
        <v>0.73958333333333337</v>
      </c>
      <c r="O1237" s="21">
        <v>0.15625</v>
      </c>
      <c r="P1237" s="18">
        <v>330</v>
      </c>
      <c r="Q1237" s="21">
        <v>0.37291666666666667</v>
      </c>
      <c r="R1237" s="18">
        <v>1</v>
      </c>
    </row>
    <row r="1238" spans="1:18" ht="15" x14ac:dyDescent="0.25">
      <c r="A1238" s="25">
        <v>45756</v>
      </c>
      <c r="B1238" s="18" t="s">
        <v>389</v>
      </c>
      <c r="C1238" s="18" t="s">
        <v>0</v>
      </c>
      <c r="D1238" s="18" t="s">
        <v>752</v>
      </c>
      <c r="E1238" s="18" t="s">
        <v>689</v>
      </c>
      <c r="F1238" s="18" t="s">
        <v>695</v>
      </c>
      <c r="H1238" s="18" t="s">
        <v>1871</v>
      </c>
      <c r="I1238" s="18" t="s">
        <v>598</v>
      </c>
      <c r="J1238" s="26"/>
      <c r="K1238" s="20">
        <v>0.21388888888888888</v>
      </c>
      <c r="L1238" s="20">
        <v>0.15555555555555556</v>
      </c>
      <c r="M1238" s="20">
        <v>0</v>
      </c>
      <c r="N1238" s="21">
        <v>0.19930555555555557</v>
      </c>
      <c r="O1238" s="21">
        <v>0.60138888888888886</v>
      </c>
      <c r="P1238" s="18">
        <v>323</v>
      </c>
      <c r="Q1238" s="21">
        <v>0.36944444444444446</v>
      </c>
      <c r="R1238" s="18">
        <v>1</v>
      </c>
    </row>
    <row r="1239" spans="1:18" ht="15" x14ac:dyDescent="0.25">
      <c r="A1239" s="25">
        <v>45756</v>
      </c>
      <c r="B1239" s="18" t="s">
        <v>103</v>
      </c>
      <c r="C1239" s="18" t="s">
        <v>0</v>
      </c>
      <c r="D1239" s="18" t="s">
        <v>1835</v>
      </c>
      <c r="E1239" s="18" t="s">
        <v>702</v>
      </c>
      <c r="F1239" s="18" t="s">
        <v>1786</v>
      </c>
      <c r="H1239" s="18" t="s">
        <v>897</v>
      </c>
      <c r="I1239" s="18" t="s">
        <v>897</v>
      </c>
      <c r="J1239" s="26"/>
      <c r="K1239" s="20">
        <v>0.22708333333333333</v>
      </c>
      <c r="L1239" s="20">
        <v>0.17430555555555555</v>
      </c>
      <c r="M1239" s="20">
        <v>0</v>
      </c>
      <c r="N1239" s="21">
        <v>0.16666666666666666</v>
      </c>
      <c r="O1239" s="21">
        <v>0.60069444444444442</v>
      </c>
      <c r="P1239" s="18">
        <v>334</v>
      </c>
      <c r="Q1239" s="21">
        <v>0.40138888888888891</v>
      </c>
      <c r="R1239" s="18">
        <v>1</v>
      </c>
    </row>
    <row r="1240" spans="1:18" ht="15" x14ac:dyDescent="0.25">
      <c r="A1240" s="25">
        <v>45756</v>
      </c>
      <c r="B1240" s="18" t="s">
        <v>435</v>
      </c>
      <c r="C1240" s="18" t="s">
        <v>1</v>
      </c>
      <c r="D1240" s="18" t="s">
        <v>754</v>
      </c>
      <c r="E1240" s="18" t="s">
        <v>703</v>
      </c>
      <c r="F1240" s="18" t="s">
        <v>24</v>
      </c>
      <c r="H1240" s="18" t="s">
        <v>4</v>
      </c>
      <c r="I1240" s="18" t="s">
        <v>674</v>
      </c>
      <c r="J1240" s="26"/>
      <c r="K1240" s="20">
        <v>0.23541666666666666</v>
      </c>
      <c r="L1240" s="20">
        <v>0.21180555555555555</v>
      </c>
      <c r="M1240" s="20">
        <v>0</v>
      </c>
      <c r="N1240" s="21">
        <v>0.48819444444444443</v>
      </c>
      <c r="O1240" s="21">
        <v>0.96875</v>
      </c>
      <c r="P1240" s="18">
        <v>351</v>
      </c>
      <c r="Q1240" s="21">
        <v>0.44722222222222224</v>
      </c>
      <c r="R1240" s="18">
        <v>1</v>
      </c>
    </row>
    <row r="1241" spans="1:18" ht="15" x14ac:dyDescent="0.25">
      <c r="A1241" s="25">
        <v>45756</v>
      </c>
      <c r="B1241" s="18" t="s">
        <v>39</v>
      </c>
      <c r="C1241" s="18" t="s">
        <v>1</v>
      </c>
      <c r="D1241" s="18" t="s">
        <v>714</v>
      </c>
      <c r="E1241" s="18" t="s">
        <v>703</v>
      </c>
      <c r="F1241" s="18" t="s">
        <v>578</v>
      </c>
      <c r="H1241" s="18" t="s">
        <v>693</v>
      </c>
      <c r="I1241" s="18" t="s">
        <v>678</v>
      </c>
      <c r="J1241" s="26"/>
      <c r="K1241" s="20">
        <v>0.21736111111111112</v>
      </c>
      <c r="L1241" s="20">
        <v>0.16319444444444445</v>
      </c>
      <c r="M1241" s="20">
        <v>0</v>
      </c>
      <c r="N1241" s="21">
        <v>7.4305555555555555E-2</v>
      </c>
      <c r="O1241" s="21">
        <v>0.49444444444444446</v>
      </c>
      <c r="P1241" s="18">
        <v>268</v>
      </c>
      <c r="Q1241" s="21">
        <v>0.38055555555555554</v>
      </c>
      <c r="R1241" s="18">
        <v>1</v>
      </c>
    </row>
    <row r="1242" spans="1:18" ht="15" x14ac:dyDescent="0.25">
      <c r="A1242" s="25">
        <v>45756</v>
      </c>
      <c r="B1242" s="18" t="s">
        <v>516</v>
      </c>
      <c r="C1242" s="18" t="s">
        <v>1</v>
      </c>
      <c r="D1242" s="18" t="s">
        <v>755</v>
      </c>
      <c r="E1242" s="18" t="s">
        <v>698</v>
      </c>
      <c r="F1242" s="18" t="s">
        <v>579</v>
      </c>
      <c r="H1242" s="18" t="s">
        <v>555</v>
      </c>
      <c r="I1242" s="18" t="s">
        <v>679</v>
      </c>
      <c r="J1242" s="26"/>
      <c r="K1242" s="20">
        <v>9.0972222222222218E-2</v>
      </c>
      <c r="L1242" s="20">
        <v>0.40486111111111112</v>
      </c>
      <c r="M1242" s="20">
        <v>0</v>
      </c>
      <c r="N1242" s="21">
        <v>0.20833333333333334</v>
      </c>
      <c r="O1242" s="21">
        <v>0.73958333333333337</v>
      </c>
      <c r="P1242" s="18">
        <v>69</v>
      </c>
      <c r="Q1242" s="21">
        <v>0.49583333333333335</v>
      </c>
      <c r="R1242" s="18">
        <v>1</v>
      </c>
    </row>
    <row r="1243" spans="1:18" ht="15" x14ac:dyDescent="0.25">
      <c r="A1243" s="25">
        <v>45756</v>
      </c>
      <c r="B1243" s="18" t="s">
        <v>902</v>
      </c>
      <c r="C1243" s="18" t="s">
        <v>1</v>
      </c>
      <c r="D1243" s="18" t="s">
        <v>958</v>
      </c>
      <c r="E1243" s="18" t="s">
        <v>703</v>
      </c>
      <c r="F1243" s="18" t="s">
        <v>578</v>
      </c>
      <c r="H1243" s="18" t="s">
        <v>693</v>
      </c>
      <c r="I1243" s="18" t="s">
        <v>674</v>
      </c>
      <c r="J1243" s="26"/>
      <c r="K1243" s="20">
        <v>6.25E-2</v>
      </c>
      <c r="L1243" s="20">
        <v>9.3055555555555558E-2</v>
      </c>
      <c r="M1243" s="20">
        <v>0</v>
      </c>
      <c r="N1243" s="21">
        <v>0.32916666666666666</v>
      </c>
      <c r="O1243" s="21">
        <v>0.48680555555555555</v>
      </c>
      <c r="P1243" s="18">
        <v>49</v>
      </c>
      <c r="Q1243" s="21">
        <v>0.15555555555555556</v>
      </c>
      <c r="R1243" s="18">
        <v>1</v>
      </c>
    </row>
    <row r="1244" spans="1:18" ht="15" x14ac:dyDescent="0.25">
      <c r="A1244" s="25">
        <v>45756</v>
      </c>
      <c r="B1244" s="18" t="s">
        <v>121</v>
      </c>
      <c r="C1244" s="18" t="s">
        <v>0</v>
      </c>
      <c r="D1244" s="18" t="s">
        <v>1811</v>
      </c>
      <c r="E1244" s="18" t="s">
        <v>1080</v>
      </c>
      <c r="F1244" s="18" t="s">
        <v>1778</v>
      </c>
      <c r="J1244" s="26"/>
      <c r="K1244" s="20">
        <v>0.35625000000000001</v>
      </c>
      <c r="L1244" s="20">
        <v>4.027777777777778E-2</v>
      </c>
      <c r="M1244" s="20">
        <v>0</v>
      </c>
      <c r="N1244" s="21">
        <v>0.26874999999999999</v>
      </c>
      <c r="O1244" s="21">
        <v>0.7104166666666667</v>
      </c>
      <c r="P1244" s="18">
        <v>612</v>
      </c>
      <c r="Q1244" s="21">
        <v>0.39652777777777776</v>
      </c>
      <c r="R1244" s="18">
        <v>1</v>
      </c>
    </row>
    <row r="1245" spans="1:18" ht="15" x14ac:dyDescent="0.25">
      <c r="A1245" s="25">
        <v>45756</v>
      </c>
      <c r="B1245" s="18" t="s">
        <v>6</v>
      </c>
      <c r="C1245" s="18" t="s">
        <v>0</v>
      </c>
      <c r="D1245" s="18" t="s">
        <v>758</v>
      </c>
      <c r="E1245" s="18" t="s">
        <v>703</v>
      </c>
      <c r="F1245" s="18" t="s">
        <v>5</v>
      </c>
      <c r="H1245" s="18" t="s">
        <v>4</v>
      </c>
      <c r="I1245" s="18" t="s">
        <v>677</v>
      </c>
      <c r="J1245" s="26"/>
      <c r="K1245" s="20">
        <v>0.17708333333333334</v>
      </c>
      <c r="L1245" s="20">
        <v>0.14861111111111111</v>
      </c>
      <c r="M1245" s="20">
        <v>0</v>
      </c>
      <c r="N1245" s="21">
        <v>0.53819444444444442</v>
      </c>
      <c r="O1245" s="21">
        <v>0.88680555555555551</v>
      </c>
      <c r="P1245" s="18">
        <v>233</v>
      </c>
      <c r="Q1245" s="21">
        <v>0.32569444444444445</v>
      </c>
      <c r="R1245" s="18">
        <v>1</v>
      </c>
    </row>
    <row r="1246" spans="1:18" ht="15" x14ac:dyDescent="0.25">
      <c r="A1246" s="25">
        <v>45756</v>
      </c>
      <c r="B1246" s="18" t="s">
        <v>438</v>
      </c>
      <c r="C1246" s="18" t="s">
        <v>1</v>
      </c>
      <c r="D1246" s="18" t="s">
        <v>759</v>
      </c>
      <c r="E1246" s="18" t="s">
        <v>698</v>
      </c>
      <c r="F1246" s="18" t="s">
        <v>606</v>
      </c>
      <c r="H1246" s="18" t="s">
        <v>563</v>
      </c>
      <c r="I1246" s="18" t="s">
        <v>563</v>
      </c>
      <c r="J1246" s="26"/>
      <c r="K1246" s="20">
        <v>0.18472222222222223</v>
      </c>
      <c r="L1246" s="20">
        <v>0.20416666666666666</v>
      </c>
      <c r="M1246" s="20">
        <v>0</v>
      </c>
      <c r="N1246" s="21">
        <v>0.23958333333333334</v>
      </c>
      <c r="O1246" s="21">
        <v>0.66874999999999996</v>
      </c>
      <c r="P1246" s="18">
        <v>244</v>
      </c>
      <c r="Q1246" s="21">
        <v>0.3888888888888889</v>
      </c>
      <c r="R1246" s="18">
        <v>1</v>
      </c>
    </row>
    <row r="1247" spans="1:18" ht="15" x14ac:dyDescent="0.25">
      <c r="A1247" s="25">
        <v>45756</v>
      </c>
      <c r="B1247" s="18" t="s">
        <v>129</v>
      </c>
      <c r="C1247" s="18" t="s">
        <v>1</v>
      </c>
      <c r="D1247" s="18" t="s">
        <v>760</v>
      </c>
      <c r="E1247" s="18" t="s">
        <v>702</v>
      </c>
      <c r="F1247" s="18" t="s">
        <v>610</v>
      </c>
      <c r="H1247" s="18" t="s">
        <v>686</v>
      </c>
      <c r="I1247" s="18" t="s">
        <v>686</v>
      </c>
      <c r="J1247" s="26"/>
      <c r="K1247" s="20">
        <v>0.22083333333333333</v>
      </c>
      <c r="L1247" s="20">
        <v>0.20069444444444445</v>
      </c>
      <c r="M1247" s="20">
        <v>0</v>
      </c>
      <c r="N1247" s="21">
        <v>0.21111111111111111</v>
      </c>
      <c r="O1247" s="21">
        <v>0.66527777777777775</v>
      </c>
      <c r="P1247" s="18">
        <v>275</v>
      </c>
      <c r="Q1247" s="21">
        <v>0.42152777777777778</v>
      </c>
      <c r="R1247" s="18">
        <v>1</v>
      </c>
    </row>
    <row r="1248" spans="1:18" ht="15" x14ac:dyDescent="0.25">
      <c r="A1248" s="25">
        <v>45756</v>
      </c>
      <c r="B1248" s="18" t="s">
        <v>390</v>
      </c>
      <c r="C1248" s="18" t="s">
        <v>0</v>
      </c>
      <c r="D1248" s="18" t="s">
        <v>761</v>
      </c>
      <c r="E1248" s="18" t="s">
        <v>1080</v>
      </c>
      <c r="F1248" s="18" t="s">
        <v>1853</v>
      </c>
      <c r="H1248" s="18" t="s">
        <v>558</v>
      </c>
      <c r="I1248" s="18" t="s">
        <v>673</v>
      </c>
      <c r="J1248" s="26"/>
      <c r="K1248" s="20">
        <v>0.14444444444444443</v>
      </c>
      <c r="L1248" s="20">
        <v>0.12916666666666668</v>
      </c>
      <c r="M1248" s="20">
        <v>0</v>
      </c>
      <c r="N1248" s="21">
        <v>0.41597222222222224</v>
      </c>
      <c r="O1248" s="21">
        <v>0.86250000000000004</v>
      </c>
      <c r="P1248" s="18">
        <v>281</v>
      </c>
      <c r="Q1248" s="21">
        <v>0.27361111111111114</v>
      </c>
      <c r="R1248" s="18">
        <v>1</v>
      </c>
    </row>
    <row r="1249" spans="1:18" ht="15" x14ac:dyDescent="0.25">
      <c r="A1249" s="25">
        <v>45756</v>
      </c>
      <c r="B1249" s="18" t="s">
        <v>1858</v>
      </c>
      <c r="C1249" s="18" t="s">
        <v>0</v>
      </c>
      <c r="D1249" s="18">
        <v>100001868</v>
      </c>
      <c r="E1249" s="18" t="s">
        <v>1719</v>
      </c>
      <c r="F1249" s="18" t="s">
        <v>1019</v>
      </c>
      <c r="H1249" s="18" t="s">
        <v>977</v>
      </c>
      <c r="I1249" s="18" t="s">
        <v>984</v>
      </c>
      <c r="J1249" s="26"/>
      <c r="K1249" s="20">
        <v>0.32013888888888886</v>
      </c>
      <c r="L1249" s="20">
        <v>0.15069444444444444</v>
      </c>
      <c r="M1249" s="20">
        <v>0</v>
      </c>
      <c r="N1249" s="21">
        <v>0.37777777777777777</v>
      </c>
      <c r="O1249" s="21">
        <v>0.91597222222222219</v>
      </c>
      <c r="P1249" s="18">
        <v>531</v>
      </c>
      <c r="Q1249" s="21">
        <v>0.47083333333333333</v>
      </c>
      <c r="R1249" s="18">
        <v>1</v>
      </c>
    </row>
    <row r="1250" spans="1:18" ht="15" x14ac:dyDescent="0.25">
      <c r="A1250" s="25">
        <v>45756</v>
      </c>
      <c r="B1250" s="18" t="s">
        <v>130</v>
      </c>
      <c r="C1250" s="18" t="s">
        <v>0</v>
      </c>
      <c r="D1250" s="18" t="s">
        <v>916</v>
      </c>
      <c r="E1250" s="18" t="s">
        <v>1719</v>
      </c>
      <c r="F1250" s="18" t="s">
        <v>1715</v>
      </c>
      <c r="H1250" s="18" t="s">
        <v>974</v>
      </c>
      <c r="I1250" s="18" t="s">
        <v>1027</v>
      </c>
      <c r="J1250" s="26"/>
      <c r="K1250" s="20">
        <v>0.28472222222222221</v>
      </c>
      <c r="L1250" s="20">
        <v>0.18472222222222223</v>
      </c>
      <c r="M1250" s="20">
        <v>0</v>
      </c>
      <c r="N1250" s="21">
        <v>0.23819444444444443</v>
      </c>
      <c r="O1250" s="21">
        <v>0.7416666666666667</v>
      </c>
      <c r="P1250" s="18">
        <v>390</v>
      </c>
      <c r="Q1250" s="21">
        <v>0.46944444444444444</v>
      </c>
      <c r="R1250" s="18">
        <v>1</v>
      </c>
    </row>
    <row r="1251" spans="1:18" ht="15" x14ac:dyDescent="0.25">
      <c r="A1251" s="25">
        <v>45756</v>
      </c>
      <c r="B1251" s="18" t="s">
        <v>439</v>
      </c>
      <c r="C1251" s="18" t="s">
        <v>1</v>
      </c>
      <c r="D1251" s="18" t="s">
        <v>762</v>
      </c>
      <c r="E1251" s="18" t="s">
        <v>698</v>
      </c>
      <c r="F1251" s="18" t="s">
        <v>31</v>
      </c>
      <c r="H1251" s="18" t="s">
        <v>555</v>
      </c>
      <c r="I1251" s="18" t="s">
        <v>679</v>
      </c>
      <c r="J1251" s="26"/>
      <c r="K1251" s="20">
        <v>0.21458333333333332</v>
      </c>
      <c r="L1251" s="20">
        <v>0.16527777777777777</v>
      </c>
      <c r="M1251" s="20">
        <v>0</v>
      </c>
      <c r="N1251" s="21">
        <v>9.3055555555555558E-2</v>
      </c>
      <c r="O1251" s="21">
        <v>0.50694444444444442</v>
      </c>
      <c r="P1251" s="18">
        <v>303</v>
      </c>
      <c r="Q1251" s="21">
        <v>0.37986111111111109</v>
      </c>
      <c r="R1251" s="18">
        <v>1</v>
      </c>
    </row>
    <row r="1252" spans="1:18" ht="15" x14ac:dyDescent="0.25">
      <c r="A1252" s="25">
        <v>45756</v>
      </c>
      <c r="B1252" s="18" t="s">
        <v>440</v>
      </c>
      <c r="C1252" s="18" t="s">
        <v>1</v>
      </c>
      <c r="D1252" s="18" t="s">
        <v>959</v>
      </c>
      <c r="E1252" s="18" t="s">
        <v>703</v>
      </c>
      <c r="F1252" s="18" t="s">
        <v>1838</v>
      </c>
      <c r="H1252" s="18" t="s">
        <v>4</v>
      </c>
      <c r="I1252" s="18" t="s">
        <v>678</v>
      </c>
      <c r="J1252" s="26"/>
      <c r="K1252" s="20">
        <v>0.1423611111111111</v>
      </c>
      <c r="L1252" s="20">
        <v>0.1701388888888889</v>
      </c>
      <c r="M1252" s="20">
        <v>0</v>
      </c>
      <c r="N1252" s="21">
        <v>7.4305555555555555E-2</v>
      </c>
      <c r="O1252" s="21">
        <v>0.41944444444444445</v>
      </c>
      <c r="P1252" s="18">
        <v>170</v>
      </c>
      <c r="Q1252" s="21">
        <v>0.3125</v>
      </c>
      <c r="R1252" s="18">
        <v>1</v>
      </c>
    </row>
    <row r="1253" spans="1:18" ht="15" x14ac:dyDescent="0.25">
      <c r="A1253" s="25">
        <v>45756</v>
      </c>
      <c r="B1253" s="18" t="s">
        <v>134</v>
      </c>
      <c r="D1253" s="18" t="s">
        <v>918</v>
      </c>
      <c r="E1253" s="18" t="s">
        <v>1719</v>
      </c>
      <c r="F1253" s="18" t="s">
        <v>1010</v>
      </c>
      <c r="H1253" s="18" t="s">
        <v>15</v>
      </c>
      <c r="I1253" s="18" t="s">
        <v>1855</v>
      </c>
      <c r="J1253" s="26"/>
      <c r="K1253" s="20">
        <v>0.21944444444444444</v>
      </c>
      <c r="L1253" s="20">
        <v>0.18263888888888888</v>
      </c>
      <c r="M1253" s="20">
        <v>0</v>
      </c>
      <c r="N1253" s="21">
        <v>0.20833333333333334</v>
      </c>
      <c r="O1253" s="21">
        <v>0.64166666666666672</v>
      </c>
      <c r="P1253" s="18">
        <v>277</v>
      </c>
      <c r="Q1253" s="21">
        <v>0.40208333333333335</v>
      </c>
      <c r="R1253" s="18">
        <v>1</v>
      </c>
    </row>
    <row r="1254" spans="1:18" ht="15" x14ac:dyDescent="0.25">
      <c r="A1254" s="25">
        <v>45756</v>
      </c>
      <c r="B1254" s="18" t="s">
        <v>1801</v>
      </c>
      <c r="C1254" s="18" t="s">
        <v>0</v>
      </c>
      <c r="D1254" s="18" t="s">
        <v>1812</v>
      </c>
      <c r="E1254" s="18" t="s">
        <v>1080</v>
      </c>
      <c r="F1254" s="18" t="s">
        <v>908</v>
      </c>
      <c r="J1254" s="26"/>
      <c r="K1254" s="20">
        <v>0.38472222222222224</v>
      </c>
      <c r="L1254" s="20">
        <v>6.0416666666666667E-2</v>
      </c>
      <c r="M1254" s="20">
        <v>0</v>
      </c>
      <c r="N1254" s="21">
        <v>0.18541666666666667</v>
      </c>
      <c r="O1254" s="21">
        <v>0.7270833333333333</v>
      </c>
      <c r="P1254" s="18">
        <v>644</v>
      </c>
      <c r="Q1254" s="21">
        <v>0.44513888888888886</v>
      </c>
      <c r="R1254" s="18">
        <v>1</v>
      </c>
    </row>
    <row r="1255" spans="1:18" ht="15" x14ac:dyDescent="0.25">
      <c r="A1255" s="25">
        <v>45756</v>
      </c>
      <c r="B1255" s="18" t="s">
        <v>138</v>
      </c>
      <c r="D1255" s="18" t="s">
        <v>919</v>
      </c>
      <c r="E1255" s="18" t="s">
        <v>1719</v>
      </c>
      <c r="F1255" s="18" t="s">
        <v>1018</v>
      </c>
      <c r="G1255" s="18" t="s">
        <v>578</v>
      </c>
      <c r="H1255" s="18" t="s">
        <v>972</v>
      </c>
      <c r="I1255" s="18" t="s">
        <v>980</v>
      </c>
      <c r="J1255" s="26"/>
      <c r="K1255" s="20">
        <v>0.30972222222222223</v>
      </c>
      <c r="L1255" s="20">
        <v>0.10555555555555556</v>
      </c>
      <c r="M1255" s="20">
        <v>0</v>
      </c>
      <c r="N1255" s="21">
        <v>0.35138888888888886</v>
      </c>
      <c r="O1255" s="21">
        <v>0.80763888888888891</v>
      </c>
      <c r="P1255" s="18">
        <v>479</v>
      </c>
      <c r="Q1255" s="21">
        <v>0.4152777777777778</v>
      </c>
      <c r="R1255" s="18">
        <v>1</v>
      </c>
    </row>
    <row r="1256" spans="1:18" ht="15" x14ac:dyDescent="0.25">
      <c r="A1256" s="25">
        <v>45756</v>
      </c>
      <c r="B1256" s="18" t="s">
        <v>441</v>
      </c>
      <c r="C1256" s="18" t="s">
        <v>1</v>
      </c>
      <c r="D1256" s="18" t="s">
        <v>763</v>
      </c>
      <c r="E1256" s="18" t="s">
        <v>703</v>
      </c>
      <c r="F1256" s="18" t="s">
        <v>578</v>
      </c>
      <c r="H1256" s="18" t="s">
        <v>693</v>
      </c>
      <c r="I1256" s="18" t="s">
        <v>674</v>
      </c>
      <c r="J1256" s="26"/>
      <c r="K1256" s="20">
        <v>0.18263888888888888</v>
      </c>
      <c r="L1256" s="20">
        <v>0.11944444444444445</v>
      </c>
      <c r="M1256" s="20">
        <v>0</v>
      </c>
      <c r="N1256" s="21">
        <v>8.1250000000000003E-2</v>
      </c>
      <c r="O1256" s="21">
        <v>0.44444444444444442</v>
      </c>
      <c r="P1256" s="18">
        <v>208</v>
      </c>
      <c r="Q1256" s="21">
        <v>0.30208333333333331</v>
      </c>
      <c r="R1256" s="18">
        <v>1</v>
      </c>
    </row>
    <row r="1257" spans="1:18" ht="15" x14ac:dyDescent="0.25">
      <c r="A1257" s="25">
        <v>45756</v>
      </c>
      <c r="B1257" s="18" t="s">
        <v>442</v>
      </c>
      <c r="C1257" s="18" t="s">
        <v>1</v>
      </c>
      <c r="D1257" s="18" t="s">
        <v>765</v>
      </c>
      <c r="E1257" s="18" t="s">
        <v>1080</v>
      </c>
      <c r="F1257" s="18" t="s">
        <v>1041</v>
      </c>
      <c r="H1257" s="18" t="s">
        <v>558</v>
      </c>
      <c r="I1257" s="18" t="s">
        <v>673</v>
      </c>
      <c r="J1257" s="26"/>
      <c r="K1257" s="20">
        <v>0.11319444444444444</v>
      </c>
      <c r="L1257" s="20">
        <v>0.18680555555555556</v>
      </c>
      <c r="M1257" s="20">
        <v>0</v>
      </c>
      <c r="N1257" s="21">
        <v>0.94791666666666663</v>
      </c>
      <c r="O1257" s="21">
        <v>0.28055555555555556</v>
      </c>
      <c r="P1257" s="18">
        <v>160</v>
      </c>
      <c r="Q1257" s="21">
        <v>0.3</v>
      </c>
      <c r="R1257" s="18">
        <v>1</v>
      </c>
    </row>
    <row r="1258" spans="1:18" ht="15" x14ac:dyDescent="0.25">
      <c r="A1258" s="25">
        <v>45756</v>
      </c>
      <c r="B1258" s="18" t="s">
        <v>1802</v>
      </c>
      <c r="C1258" s="18" t="s">
        <v>0</v>
      </c>
      <c r="D1258" s="18" t="s">
        <v>1813</v>
      </c>
      <c r="E1258" s="18" t="s">
        <v>1080</v>
      </c>
      <c r="F1258" s="18" t="s">
        <v>1783</v>
      </c>
      <c r="J1258" s="26"/>
      <c r="K1258" s="20">
        <v>0.34791666666666665</v>
      </c>
      <c r="L1258" s="20">
        <v>0.11944444444444445</v>
      </c>
      <c r="M1258" s="20">
        <v>0</v>
      </c>
      <c r="N1258" s="21">
        <v>0.21736111111111112</v>
      </c>
      <c r="O1258" s="21">
        <v>0.72152777777777777</v>
      </c>
      <c r="P1258" s="18">
        <v>612</v>
      </c>
      <c r="Q1258" s="21">
        <v>0.46736111111111112</v>
      </c>
      <c r="R1258" s="18">
        <v>1</v>
      </c>
    </row>
    <row r="1259" spans="1:18" ht="15" x14ac:dyDescent="0.25">
      <c r="A1259" s="25">
        <v>45756</v>
      </c>
      <c r="B1259" s="18" t="s">
        <v>391</v>
      </c>
      <c r="C1259" s="18" t="s">
        <v>0</v>
      </c>
      <c r="D1259" s="18" t="s">
        <v>767</v>
      </c>
      <c r="E1259" s="18" t="s">
        <v>1080</v>
      </c>
      <c r="F1259" s="18" t="s">
        <v>578</v>
      </c>
      <c r="H1259" s="18" t="s">
        <v>557</v>
      </c>
      <c r="I1259" s="18" t="s">
        <v>960</v>
      </c>
      <c r="J1259" s="26"/>
      <c r="K1259" s="20">
        <v>0.1986111111111111</v>
      </c>
      <c r="L1259" s="20">
        <v>0.10208333333333333</v>
      </c>
      <c r="M1259" s="20">
        <v>0</v>
      </c>
      <c r="N1259" s="21">
        <v>0.88402777777777775</v>
      </c>
      <c r="O1259" s="21">
        <v>0.2298611111111111</v>
      </c>
      <c r="P1259" s="18">
        <v>358</v>
      </c>
      <c r="Q1259" s="21">
        <v>0.30069444444444443</v>
      </c>
      <c r="R1259" s="18">
        <v>1</v>
      </c>
    </row>
    <row r="1260" spans="1:18" ht="15" x14ac:dyDescent="0.25">
      <c r="A1260" s="25">
        <v>45756</v>
      </c>
      <c r="B1260" s="18" t="s">
        <v>1078</v>
      </c>
      <c r="C1260" s="18" t="s">
        <v>0</v>
      </c>
      <c r="D1260" s="18" t="s">
        <v>1746</v>
      </c>
      <c r="E1260" s="18" t="s">
        <v>1080</v>
      </c>
      <c r="F1260" s="18" t="s">
        <v>1721</v>
      </c>
      <c r="J1260" s="26"/>
      <c r="K1260" s="20">
        <v>0.40486111111111112</v>
      </c>
      <c r="L1260" s="20">
        <v>9.3055555555555558E-2</v>
      </c>
      <c r="M1260" s="20">
        <v>0</v>
      </c>
      <c r="N1260" s="21">
        <v>0.21180555555555555</v>
      </c>
      <c r="O1260" s="21">
        <v>0.78472222222222221</v>
      </c>
      <c r="P1260" s="18">
        <v>588</v>
      </c>
      <c r="Q1260" s="21">
        <v>0.49791666666666667</v>
      </c>
      <c r="R1260" s="18">
        <v>1</v>
      </c>
    </row>
    <row r="1261" spans="1:18" ht="15" x14ac:dyDescent="0.25">
      <c r="A1261" s="25">
        <v>45756</v>
      </c>
      <c r="B1261" s="18" t="s">
        <v>445</v>
      </c>
      <c r="C1261" s="18" t="s">
        <v>1</v>
      </c>
      <c r="D1261" s="18" t="s">
        <v>769</v>
      </c>
      <c r="E1261" s="18" t="s">
        <v>702</v>
      </c>
      <c r="F1261" s="18" t="s">
        <v>644</v>
      </c>
      <c r="H1261" s="18" t="s">
        <v>596</v>
      </c>
      <c r="I1261" s="18" t="s">
        <v>682</v>
      </c>
      <c r="J1261" s="26"/>
      <c r="K1261" s="20">
        <v>0.25624999999999998</v>
      </c>
      <c r="L1261" s="20">
        <v>0.14583333333333334</v>
      </c>
      <c r="M1261" s="20">
        <v>0</v>
      </c>
      <c r="N1261" s="21">
        <v>0.25833333333333336</v>
      </c>
      <c r="O1261" s="21">
        <v>0.7</v>
      </c>
      <c r="P1261" s="18">
        <v>398</v>
      </c>
      <c r="Q1261" s="21">
        <v>0.40208333333333335</v>
      </c>
      <c r="R1261" s="18">
        <v>1</v>
      </c>
    </row>
    <row r="1262" spans="1:18" ht="15" x14ac:dyDescent="0.25">
      <c r="A1262" s="25">
        <v>45756</v>
      </c>
      <c r="B1262" s="18" t="s">
        <v>446</v>
      </c>
      <c r="C1262" s="18" t="s">
        <v>1</v>
      </c>
      <c r="D1262" s="18" t="s">
        <v>770</v>
      </c>
      <c r="E1262" s="18" t="s">
        <v>698</v>
      </c>
      <c r="F1262" s="18" t="s">
        <v>592</v>
      </c>
      <c r="H1262" s="18" t="s">
        <v>563</v>
      </c>
      <c r="I1262" s="18" t="s">
        <v>563</v>
      </c>
      <c r="J1262" s="26"/>
      <c r="K1262" s="20">
        <v>0.29305555555555557</v>
      </c>
      <c r="L1262" s="20">
        <v>6.458333333333334E-2</v>
      </c>
      <c r="M1262" s="20">
        <v>0</v>
      </c>
      <c r="N1262" s="21">
        <v>0.33263888888888887</v>
      </c>
      <c r="O1262" s="21">
        <v>0.72569444444444442</v>
      </c>
      <c r="P1262" s="18">
        <v>443</v>
      </c>
      <c r="Q1262" s="21">
        <v>0.3576388888888889</v>
      </c>
      <c r="R1262" s="18">
        <v>1</v>
      </c>
    </row>
    <row r="1263" spans="1:18" ht="15" x14ac:dyDescent="0.25">
      <c r="A1263" s="25">
        <v>45756</v>
      </c>
      <c r="B1263" s="18" t="s">
        <v>447</v>
      </c>
      <c r="C1263" s="18" t="s">
        <v>1</v>
      </c>
      <c r="D1263" s="18" t="s">
        <v>771</v>
      </c>
      <c r="E1263" s="18" t="s">
        <v>698</v>
      </c>
      <c r="F1263" s="18" t="s">
        <v>581</v>
      </c>
      <c r="H1263" s="18" t="s">
        <v>556</v>
      </c>
      <c r="I1263" s="18" t="s">
        <v>675</v>
      </c>
      <c r="J1263" s="26"/>
      <c r="K1263" s="20">
        <v>0.15</v>
      </c>
      <c r="L1263" s="20">
        <v>0.15555555555555556</v>
      </c>
      <c r="M1263" s="20">
        <v>0</v>
      </c>
      <c r="N1263" s="21">
        <v>0.94097222222222221</v>
      </c>
      <c r="O1263" s="21">
        <v>0.28055555555555556</v>
      </c>
      <c r="P1263" s="18">
        <v>259</v>
      </c>
      <c r="Q1263" s="21">
        <v>0.30555555555555558</v>
      </c>
      <c r="R1263" s="18">
        <v>1</v>
      </c>
    </row>
    <row r="1264" spans="1:18" ht="15" x14ac:dyDescent="0.25">
      <c r="A1264" s="25">
        <v>45756</v>
      </c>
      <c r="B1264" s="18" t="s">
        <v>393</v>
      </c>
      <c r="C1264" s="18" t="s">
        <v>0</v>
      </c>
      <c r="D1264" s="18" t="s">
        <v>772</v>
      </c>
      <c r="E1264" s="18" t="s">
        <v>703</v>
      </c>
      <c r="F1264" s="18" t="s">
        <v>578</v>
      </c>
      <c r="H1264" s="18" t="s">
        <v>693</v>
      </c>
      <c r="I1264" s="18" t="s">
        <v>677</v>
      </c>
      <c r="J1264" s="26"/>
      <c r="K1264" s="20">
        <v>0.15416666666666667</v>
      </c>
      <c r="L1264" s="20">
        <v>0.15972222222222221</v>
      </c>
      <c r="M1264" s="20">
        <v>0</v>
      </c>
      <c r="N1264" s="21">
        <v>0.54722222222222228</v>
      </c>
      <c r="O1264" s="21">
        <v>0.88611111111111107</v>
      </c>
      <c r="P1264" s="18">
        <v>230</v>
      </c>
      <c r="Q1264" s="21">
        <v>0.31388888888888888</v>
      </c>
      <c r="R1264" s="18">
        <v>1</v>
      </c>
    </row>
    <row r="1265" spans="1:18" ht="15" x14ac:dyDescent="0.25">
      <c r="A1265" s="25">
        <v>45756</v>
      </c>
      <c r="B1265" s="18" t="s">
        <v>448</v>
      </c>
      <c r="C1265" s="18" t="s">
        <v>1</v>
      </c>
      <c r="D1265" s="18" t="s">
        <v>773</v>
      </c>
      <c r="E1265" s="18" t="s">
        <v>689</v>
      </c>
      <c r="F1265" s="18" t="s">
        <v>626</v>
      </c>
      <c r="H1265" s="18" t="s">
        <v>1871</v>
      </c>
      <c r="I1265" s="18" t="s">
        <v>598</v>
      </c>
      <c r="J1265" s="26"/>
      <c r="K1265" s="20">
        <v>0.36180555555555555</v>
      </c>
      <c r="L1265" s="20">
        <v>0.21180555555555555</v>
      </c>
      <c r="M1265" s="20">
        <v>0</v>
      </c>
      <c r="N1265" s="21">
        <v>0.22916666666666666</v>
      </c>
      <c r="O1265" s="21">
        <v>0.83402777777777781</v>
      </c>
      <c r="P1265" s="18">
        <v>470</v>
      </c>
      <c r="Q1265" s="21">
        <v>0.57361111111111107</v>
      </c>
      <c r="R1265" s="18">
        <v>1</v>
      </c>
    </row>
    <row r="1266" spans="1:18" ht="15" x14ac:dyDescent="0.25">
      <c r="A1266" s="25">
        <v>45756</v>
      </c>
      <c r="B1266" s="18" t="s">
        <v>394</v>
      </c>
      <c r="C1266" s="18" t="s">
        <v>0</v>
      </c>
      <c r="D1266" s="18" t="s">
        <v>774</v>
      </c>
      <c r="E1266" s="18" t="s">
        <v>1080</v>
      </c>
      <c r="F1266" s="18" t="s">
        <v>585</v>
      </c>
      <c r="H1266" s="18" t="s">
        <v>558</v>
      </c>
      <c r="I1266" s="18" t="s">
        <v>673</v>
      </c>
      <c r="J1266" s="26"/>
      <c r="K1266" s="20">
        <v>0.14374999999999999</v>
      </c>
      <c r="L1266" s="20">
        <v>0.23749999999999999</v>
      </c>
      <c r="M1266" s="20">
        <v>0</v>
      </c>
      <c r="N1266" s="21">
        <v>0.60763888888888884</v>
      </c>
      <c r="O1266" s="21">
        <v>2.2222222222222223E-2</v>
      </c>
      <c r="P1266" s="18">
        <v>169</v>
      </c>
      <c r="Q1266" s="21">
        <v>0.38124999999999998</v>
      </c>
      <c r="R1266" s="18">
        <v>1</v>
      </c>
    </row>
    <row r="1267" spans="1:18" ht="15" x14ac:dyDescent="0.25">
      <c r="A1267" s="25">
        <v>45756</v>
      </c>
      <c r="B1267" s="18" t="s">
        <v>450</v>
      </c>
      <c r="C1267" s="18" t="s">
        <v>1</v>
      </c>
      <c r="D1267" s="18" t="s">
        <v>776</v>
      </c>
      <c r="E1267" s="18" t="s">
        <v>698</v>
      </c>
      <c r="F1267" s="18" t="s">
        <v>590</v>
      </c>
      <c r="H1267" s="18" t="s">
        <v>563</v>
      </c>
      <c r="I1267" s="18" t="s">
        <v>563</v>
      </c>
      <c r="J1267" s="26"/>
      <c r="K1267" s="20">
        <v>0.21597222222222223</v>
      </c>
      <c r="L1267" s="20">
        <v>0.15347222222222223</v>
      </c>
      <c r="M1267" s="20">
        <v>0</v>
      </c>
      <c r="N1267" s="21">
        <v>0.26666666666666666</v>
      </c>
      <c r="O1267" s="21">
        <v>0.69097222222222221</v>
      </c>
      <c r="P1267" s="18">
        <v>313</v>
      </c>
      <c r="Q1267" s="21">
        <v>0.36944444444444446</v>
      </c>
      <c r="R1267" s="18">
        <v>1</v>
      </c>
    </row>
    <row r="1268" spans="1:18" ht="15" x14ac:dyDescent="0.25">
      <c r="A1268" s="25">
        <v>45756</v>
      </c>
      <c r="B1268" s="18" t="s">
        <v>451</v>
      </c>
      <c r="C1268" s="18" t="s">
        <v>1</v>
      </c>
      <c r="D1268" s="18" t="s">
        <v>777</v>
      </c>
      <c r="E1268" s="18" t="s">
        <v>702</v>
      </c>
      <c r="F1268" s="18" t="s">
        <v>1062</v>
      </c>
      <c r="H1268" s="18" t="s">
        <v>1851</v>
      </c>
      <c r="I1268" s="18" t="s">
        <v>1855</v>
      </c>
      <c r="J1268" s="26"/>
      <c r="K1268" s="20">
        <v>7.7777777777777779E-2</v>
      </c>
      <c r="L1268" s="20">
        <v>0.15</v>
      </c>
      <c r="M1268" s="20">
        <v>3.472222222222222E-3</v>
      </c>
      <c r="N1268" s="21">
        <v>0.28263888888888888</v>
      </c>
      <c r="O1268" s="21">
        <v>0.56111111111111112</v>
      </c>
      <c r="P1268" s="18">
        <v>114</v>
      </c>
      <c r="Q1268" s="21">
        <v>0.23125000000000001</v>
      </c>
      <c r="R1268" s="18">
        <v>1</v>
      </c>
    </row>
    <row r="1269" spans="1:18" ht="15" x14ac:dyDescent="0.25">
      <c r="A1269" s="25">
        <v>45756</v>
      </c>
      <c r="B1269" s="18" t="s">
        <v>9</v>
      </c>
      <c r="C1269" s="18" t="s">
        <v>0</v>
      </c>
      <c r="D1269" s="18" t="s">
        <v>778</v>
      </c>
      <c r="E1269" s="18" t="s">
        <v>703</v>
      </c>
      <c r="F1269" s="18" t="s">
        <v>901</v>
      </c>
      <c r="H1269" s="18" t="s">
        <v>4</v>
      </c>
      <c r="I1269" s="18" t="s">
        <v>677</v>
      </c>
      <c r="J1269" s="26"/>
      <c r="K1269" s="20">
        <v>0.14652777777777778</v>
      </c>
      <c r="L1269" s="20">
        <v>0.15</v>
      </c>
      <c r="M1269" s="20">
        <v>0</v>
      </c>
      <c r="N1269" s="21">
        <v>0.1701388888888889</v>
      </c>
      <c r="O1269" s="21">
        <v>0.50486111111111109</v>
      </c>
      <c r="P1269" s="18">
        <v>163</v>
      </c>
      <c r="Q1269" s="21">
        <v>0.29652777777777778</v>
      </c>
      <c r="R1269" s="18">
        <v>1</v>
      </c>
    </row>
    <row r="1270" spans="1:18" ht="15" x14ac:dyDescent="0.25">
      <c r="A1270" s="25">
        <v>45756</v>
      </c>
      <c r="B1270" s="18" t="s">
        <v>379</v>
      </c>
      <c r="D1270" s="18" t="s">
        <v>952</v>
      </c>
      <c r="E1270" s="18" t="s">
        <v>1719</v>
      </c>
      <c r="F1270" s="18" t="s">
        <v>1013</v>
      </c>
      <c r="G1270" s="18" t="s">
        <v>578</v>
      </c>
      <c r="H1270" s="18" t="s">
        <v>972</v>
      </c>
      <c r="I1270" s="18" t="s">
        <v>980</v>
      </c>
      <c r="J1270" s="26"/>
      <c r="K1270" s="20">
        <v>0.33680555555555558</v>
      </c>
      <c r="L1270" s="20">
        <v>0.10972222222222222</v>
      </c>
      <c r="M1270" s="20">
        <v>0</v>
      </c>
      <c r="N1270" s="21">
        <v>0.4375</v>
      </c>
      <c r="O1270" s="21">
        <v>0.88888888888888884</v>
      </c>
      <c r="P1270" s="18">
        <v>522</v>
      </c>
      <c r="Q1270" s="21">
        <v>0.4465277777777778</v>
      </c>
      <c r="R1270" s="18">
        <v>1</v>
      </c>
    </row>
    <row r="1271" spans="1:18" ht="15" x14ac:dyDescent="0.25">
      <c r="A1271" s="25">
        <v>45756</v>
      </c>
      <c r="B1271" s="18" t="s">
        <v>155</v>
      </c>
      <c r="C1271" s="18" t="s">
        <v>1</v>
      </c>
      <c r="D1271" s="18" t="s">
        <v>781</v>
      </c>
      <c r="E1271" s="18" t="s">
        <v>702</v>
      </c>
      <c r="F1271" s="18" t="s">
        <v>1710</v>
      </c>
      <c r="H1271" s="18" t="s">
        <v>1851</v>
      </c>
      <c r="I1271" s="18" t="s">
        <v>1855</v>
      </c>
      <c r="J1271" s="26"/>
      <c r="K1271" s="20">
        <v>0.22152777777777777</v>
      </c>
      <c r="L1271" s="20">
        <v>0.14583333333333334</v>
      </c>
      <c r="M1271" s="20">
        <v>0</v>
      </c>
      <c r="N1271" s="21">
        <v>0.29097222222222224</v>
      </c>
      <c r="O1271" s="21">
        <v>0.69305555555555554</v>
      </c>
      <c r="P1271" s="18">
        <v>302</v>
      </c>
      <c r="Q1271" s="21">
        <v>0.36736111111111114</v>
      </c>
      <c r="R1271" s="18">
        <v>1</v>
      </c>
    </row>
    <row r="1272" spans="1:18" ht="15" x14ac:dyDescent="0.25">
      <c r="A1272" s="25">
        <v>45756</v>
      </c>
      <c r="B1272" s="18" t="s">
        <v>10</v>
      </c>
      <c r="C1272" s="18" t="s">
        <v>0</v>
      </c>
      <c r="D1272" s="18" t="s">
        <v>782</v>
      </c>
      <c r="E1272" s="18" t="s">
        <v>703</v>
      </c>
      <c r="F1272" s="18" t="s">
        <v>8</v>
      </c>
      <c r="H1272" s="18" t="s">
        <v>4</v>
      </c>
      <c r="I1272" s="18" t="s">
        <v>677</v>
      </c>
      <c r="J1272" s="26"/>
      <c r="K1272" s="20">
        <v>0.15625</v>
      </c>
      <c r="L1272" s="20">
        <v>0.18263888888888888</v>
      </c>
      <c r="M1272" s="20">
        <v>0</v>
      </c>
      <c r="N1272" s="21">
        <v>0.15972222222222221</v>
      </c>
      <c r="O1272" s="21">
        <v>0.52500000000000002</v>
      </c>
      <c r="P1272" s="18">
        <v>176</v>
      </c>
      <c r="Q1272" s="21">
        <v>0.33888888888888891</v>
      </c>
      <c r="R1272" s="18">
        <v>1</v>
      </c>
    </row>
    <row r="1273" spans="1:18" ht="15" x14ac:dyDescent="0.25">
      <c r="A1273" s="25">
        <v>45756</v>
      </c>
      <c r="B1273" s="18" t="s">
        <v>452</v>
      </c>
      <c r="C1273" s="18" t="s">
        <v>1</v>
      </c>
      <c r="D1273" s="18" t="s">
        <v>784</v>
      </c>
      <c r="E1273" s="18" t="s">
        <v>703</v>
      </c>
      <c r="F1273" s="18" t="s">
        <v>23</v>
      </c>
      <c r="H1273" s="18" t="s">
        <v>4</v>
      </c>
      <c r="I1273" s="18" t="s">
        <v>674</v>
      </c>
      <c r="J1273" s="26"/>
      <c r="K1273" s="20">
        <v>0.19722222222222222</v>
      </c>
      <c r="L1273" s="20">
        <v>0.26111111111111113</v>
      </c>
      <c r="M1273" s="20">
        <v>0</v>
      </c>
      <c r="N1273" s="21">
        <v>0.20902777777777778</v>
      </c>
      <c r="O1273" s="21">
        <v>0.69861111111111107</v>
      </c>
      <c r="P1273" s="18">
        <v>226</v>
      </c>
      <c r="Q1273" s="21">
        <v>0.45833333333333331</v>
      </c>
      <c r="R1273" s="18">
        <v>1</v>
      </c>
    </row>
    <row r="1274" spans="1:18" ht="15" x14ac:dyDescent="0.25">
      <c r="A1274" s="25">
        <v>45756</v>
      </c>
      <c r="B1274" s="18" t="s">
        <v>41</v>
      </c>
      <c r="C1274" s="18" t="s">
        <v>1</v>
      </c>
      <c r="D1274" s="18" t="s">
        <v>726</v>
      </c>
      <c r="E1274" s="18" t="s">
        <v>703</v>
      </c>
      <c r="F1274" s="18" t="s">
        <v>1844</v>
      </c>
      <c r="H1274" s="18" t="s">
        <v>4</v>
      </c>
      <c r="I1274" s="18" t="s">
        <v>678</v>
      </c>
      <c r="J1274" s="26"/>
      <c r="K1274" s="20">
        <v>0.20277777777777778</v>
      </c>
      <c r="L1274" s="20">
        <v>0.14791666666666667</v>
      </c>
      <c r="M1274" s="20">
        <v>0</v>
      </c>
      <c r="N1274" s="21">
        <v>0.55069444444444449</v>
      </c>
      <c r="O1274" s="21">
        <v>0.93541666666666667</v>
      </c>
      <c r="P1274" s="18">
        <v>281</v>
      </c>
      <c r="Q1274" s="21">
        <v>0.35069444444444442</v>
      </c>
      <c r="R1274" s="18">
        <v>1</v>
      </c>
    </row>
    <row r="1275" spans="1:18" ht="15" x14ac:dyDescent="0.25">
      <c r="A1275" s="25">
        <v>45756</v>
      </c>
      <c r="B1275" s="18" t="s">
        <v>1760</v>
      </c>
      <c r="C1275" s="18" t="s">
        <v>0</v>
      </c>
      <c r="D1275" s="18">
        <v>100001834</v>
      </c>
      <c r="E1275" s="18" t="s">
        <v>702</v>
      </c>
      <c r="F1275" s="18" t="s">
        <v>1770</v>
      </c>
      <c r="H1275" s="18" t="s">
        <v>897</v>
      </c>
      <c r="I1275" s="18" t="s">
        <v>897</v>
      </c>
      <c r="J1275" s="26"/>
      <c r="K1275" s="20">
        <v>0.16805555555555557</v>
      </c>
      <c r="L1275" s="20">
        <v>0.15555555555555556</v>
      </c>
      <c r="M1275" s="20">
        <v>0</v>
      </c>
      <c r="N1275" s="21">
        <v>0.34166666666666667</v>
      </c>
      <c r="O1275" s="21">
        <v>0.71388888888888891</v>
      </c>
      <c r="P1275" s="18">
        <v>189</v>
      </c>
      <c r="Q1275" s="21">
        <v>0.32361111111111113</v>
      </c>
      <c r="R1275" s="18">
        <v>1</v>
      </c>
    </row>
    <row r="1276" spans="1:18" ht="15" x14ac:dyDescent="0.25">
      <c r="A1276" s="25">
        <v>45756</v>
      </c>
      <c r="B1276" s="18" t="s">
        <v>376</v>
      </c>
      <c r="C1276" s="18" t="s">
        <v>0</v>
      </c>
      <c r="D1276" s="18" t="s">
        <v>377</v>
      </c>
      <c r="E1276" s="18" t="s">
        <v>1719</v>
      </c>
      <c r="F1276" s="18" t="s">
        <v>961</v>
      </c>
      <c r="H1276" s="18" t="s">
        <v>1075</v>
      </c>
      <c r="I1276" s="18" t="s">
        <v>1076</v>
      </c>
      <c r="J1276" s="26"/>
      <c r="K1276" s="20">
        <v>0.32500000000000001</v>
      </c>
      <c r="L1276" s="20">
        <v>0.1736111111111111</v>
      </c>
      <c r="M1276" s="20">
        <v>0</v>
      </c>
      <c r="N1276" s="21">
        <v>0.20972222222222223</v>
      </c>
      <c r="O1276" s="21">
        <v>0.74097222222222225</v>
      </c>
      <c r="P1276" s="18">
        <v>432</v>
      </c>
      <c r="Q1276" s="21">
        <v>0.49861111111111112</v>
      </c>
      <c r="R1276" s="18">
        <v>1</v>
      </c>
    </row>
    <row r="1277" spans="1:18" ht="15" x14ac:dyDescent="0.25">
      <c r="A1277" s="25">
        <v>45756</v>
      </c>
      <c r="B1277" s="18" t="s">
        <v>160</v>
      </c>
      <c r="C1277" s="18" t="s">
        <v>0</v>
      </c>
      <c r="D1277" s="18" t="s">
        <v>920</v>
      </c>
      <c r="E1277" s="18" t="s">
        <v>689</v>
      </c>
      <c r="F1277" s="18" t="s">
        <v>1024</v>
      </c>
      <c r="H1277" s="18" t="s">
        <v>895</v>
      </c>
      <c r="I1277" s="18" t="s">
        <v>966</v>
      </c>
      <c r="J1277" s="26"/>
      <c r="K1277" s="20">
        <v>0.15416666666666667</v>
      </c>
      <c r="L1277" s="20">
        <v>0.22569444444444445</v>
      </c>
      <c r="M1277" s="20">
        <v>0</v>
      </c>
      <c r="N1277" s="21">
        <v>0.23402777777777778</v>
      </c>
      <c r="O1277" s="21">
        <v>0.64583333333333337</v>
      </c>
      <c r="P1277" s="18">
        <v>195</v>
      </c>
      <c r="Q1277" s="21">
        <v>0.37986111111111109</v>
      </c>
      <c r="R1277" s="18">
        <v>1</v>
      </c>
    </row>
    <row r="1278" spans="1:18" ht="15" x14ac:dyDescent="0.25">
      <c r="A1278" s="25">
        <v>45756</v>
      </c>
      <c r="B1278" s="18" t="s">
        <v>396</v>
      </c>
      <c r="C1278" s="18" t="s">
        <v>0</v>
      </c>
      <c r="D1278" s="18" t="s">
        <v>786</v>
      </c>
      <c r="E1278" s="18" t="s">
        <v>689</v>
      </c>
      <c r="F1278" s="18" t="s">
        <v>621</v>
      </c>
      <c r="H1278" s="18" t="s">
        <v>1871</v>
      </c>
      <c r="I1278" s="18" t="s">
        <v>598</v>
      </c>
      <c r="J1278" s="26"/>
      <c r="K1278" s="20">
        <v>0.17777777777777778</v>
      </c>
      <c r="L1278" s="20">
        <v>0.22777777777777777</v>
      </c>
      <c r="M1278" s="20">
        <v>0</v>
      </c>
      <c r="N1278" s="21">
        <v>0.2298611111111111</v>
      </c>
      <c r="O1278" s="21">
        <v>0.66666666666666663</v>
      </c>
      <c r="P1278" s="18">
        <v>220</v>
      </c>
      <c r="Q1278" s="21">
        <v>0.40555555555555556</v>
      </c>
      <c r="R1278" s="18">
        <v>1</v>
      </c>
    </row>
    <row r="1279" spans="1:18" ht="15" x14ac:dyDescent="0.25">
      <c r="A1279" s="25">
        <v>45756</v>
      </c>
      <c r="B1279" s="18" t="s">
        <v>454</v>
      </c>
      <c r="C1279" s="18" t="s">
        <v>1</v>
      </c>
      <c r="D1279" s="18" t="s">
        <v>787</v>
      </c>
      <c r="E1279" s="18" t="s">
        <v>698</v>
      </c>
      <c r="F1279" s="18" t="s">
        <v>1846</v>
      </c>
      <c r="H1279" s="18" t="s">
        <v>555</v>
      </c>
      <c r="I1279" s="18" t="s">
        <v>679</v>
      </c>
      <c r="J1279" s="26"/>
      <c r="K1279" s="20">
        <v>0.16388888888888889</v>
      </c>
      <c r="L1279" s="20">
        <v>0.33124999999999999</v>
      </c>
      <c r="M1279" s="20">
        <v>6.9444444444444447E-4</v>
      </c>
      <c r="N1279" s="21">
        <v>0.26041666666666669</v>
      </c>
      <c r="O1279" s="21">
        <v>0.78888888888888886</v>
      </c>
      <c r="P1279" s="18">
        <v>196</v>
      </c>
      <c r="Q1279" s="21">
        <v>0.49583333333333335</v>
      </c>
      <c r="R1279" s="18">
        <v>1</v>
      </c>
    </row>
    <row r="1280" spans="1:18" ht="15" x14ac:dyDescent="0.25">
      <c r="A1280" s="25">
        <v>45756</v>
      </c>
      <c r="B1280" s="18" t="s">
        <v>1716</v>
      </c>
      <c r="C1280" s="18" t="s">
        <v>0</v>
      </c>
      <c r="D1280" s="18">
        <v>100001778</v>
      </c>
      <c r="E1280" s="18" t="s">
        <v>689</v>
      </c>
      <c r="F1280" s="18" t="s">
        <v>576</v>
      </c>
      <c r="H1280" s="18" t="s">
        <v>1726</v>
      </c>
      <c r="I1280" s="18" t="s">
        <v>1727</v>
      </c>
      <c r="J1280" s="26"/>
      <c r="K1280" s="20">
        <v>0.22361111111111112</v>
      </c>
      <c r="L1280" s="20">
        <v>0.10277777777777777</v>
      </c>
      <c r="M1280" s="20">
        <v>0</v>
      </c>
      <c r="N1280" s="21">
        <v>0.24861111111111112</v>
      </c>
      <c r="O1280" s="21">
        <v>0.60833333333333328</v>
      </c>
      <c r="P1280" s="18">
        <v>335</v>
      </c>
      <c r="Q1280" s="21">
        <v>0.3263888888888889</v>
      </c>
      <c r="R1280" s="18">
        <v>1</v>
      </c>
    </row>
    <row r="1281" spans="1:18" ht="15" x14ac:dyDescent="0.25">
      <c r="A1281" s="25">
        <v>45756</v>
      </c>
      <c r="B1281" s="18" t="s">
        <v>455</v>
      </c>
      <c r="C1281" s="18" t="s">
        <v>1</v>
      </c>
      <c r="D1281" s="18" t="s">
        <v>789</v>
      </c>
      <c r="E1281" s="18" t="s">
        <v>703</v>
      </c>
      <c r="F1281" s="18" t="s">
        <v>578</v>
      </c>
      <c r="H1281" s="18" t="s">
        <v>693</v>
      </c>
      <c r="I1281" s="18" t="s">
        <v>678</v>
      </c>
      <c r="J1281" s="26"/>
      <c r="K1281" s="20">
        <v>0.18402777777777779</v>
      </c>
      <c r="L1281" s="20">
        <v>0.14097222222222222</v>
      </c>
      <c r="M1281" s="20">
        <v>0</v>
      </c>
      <c r="N1281" s="21">
        <v>0.56041666666666667</v>
      </c>
      <c r="O1281" s="21">
        <v>0.91736111111111107</v>
      </c>
      <c r="P1281" s="18">
        <v>221</v>
      </c>
      <c r="Q1281" s="21">
        <v>0.32500000000000001</v>
      </c>
      <c r="R1281" s="18">
        <v>1</v>
      </c>
    </row>
    <row r="1282" spans="1:18" ht="15" x14ac:dyDescent="0.25">
      <c r="A1282" s="25">
        <v>45756</v>
      </c>
      <c r="B1282" s="18" t="s">
        <v>397</v>
      </c>
      <c r="C1282" s="18" t="s">
        <v>0</v>
      </c>
      <c r="D1282" s="18" t="s">
        <v>1747</v>
      </c>
      <c r="E1282" s="18" t="s">
        <v>689</v>
      </c>
      <c r="F1282" s="18" t="s">
        <v>1729</v>
      </c>
      <c r="H1282" s="18" t="s">
        <v>1726</v>
      </c>
      <c r="I1282" s="18" t="s">
        <v>1727</v>
      </c>
      <c r="J1282" s="26"/>
      <c r="K1282" s="20">
        <v>0.25347222222222221</v>
      </c>
      <c r="L1282" s="20">
        <v>0.23125000000000001</v>
      </c>
      <c r="M1282" s="20">
        <v>0</v>
      </c>
      <c r="N1282" s="21">
        <v>0.17777777777777778</v>
      </c>
      <c r="O1282" s="21">
        <v>0.69444444444444442</v>
      </c>
      <c r="P1282" s="18">
        <v>327</v>
      </c>
      <c r="Q1282" s="21">
        <v>0.48472222222222222</v>
      </c>
      <c r="R1282" s="18">
        <v>1</v>
      </c>
    </row>
    <row r="1283" spans="1:18" ht="15" x14ac:dyDescent="0.25">
      <c r="A1283" s="25">
        <v>45756</v>
      </c>
      <c r="B1283" s="18" t="s">
        <v>1030</v>
      </c>
      <c r="C1283" s="18" t="s">
        <v>1</v>
      </c>
      <c r="D1283" s="18" t="s">
        <v>1748</v>
      </c>
      <c r="E1283" s="18" t="s">
        <v>1080</v>
      </c>
      <c r="F1283" s="18" t="s">
        <v>578</v>
      </c>
      <c r="H1283" s="18" t="s">
        <v>558</v>
      </c>
      <c r="I1283" s="18" t="s">
        <v>673</v>
      </c>
      <c r="J1283" s="26"/>
      <c r="K1283" s="20">
        <v>0.15763888888888888</v>
      </c>
      <c r="L1283" s="20">
        <v>0.29166666666666669</v>
      </c>
      <c r="M1283" s="20">
        <v>0</v>
      </c>
      <c r="N1283" s="21">
        <v>0.40763888888888888</v>
      </c>
      <c r="O1283" s="21">
        <v>0.89097222222222228</v>
      </c>
      <c r="P1283" s="18">
        <v>165</v>
      </c>
      <c r="Q1283" s="21">
        <v>0.44930555555555557</v>
      </c>
      <c r="R1283" s="18">
        <v>1</v>
      </c>
    </row>
    <row r="1284" spans="1:18" ht="15" x14ac:dyDescent="0.25">
      <c r="A1284" s="25">
        <v>45756</v>
      </c>
      <c r="B1284" s="18" t="s">
        <v>398</v>
      </c>
      <c r="C1284" s="18" t="s">
        <v>0</v>
      </c>
      <c r="D1284" s="18" t="s">
        <v>1749</v>
      </c>
      <c r="E1284" s="18" t="s">
        <v>689</v>
      </c>
      <c r="F1284" s="18" t="s">
        <v>1731</v>
      </c>
      <c r="H1284" s="18" t="s">
        <v>1730</v>
      </c>
      <c r="I1284" s="18" t="s">
        <v>1727</v>
      </c>
      <c r="J1284" s="26"/>
      <c r="K1284" s="20">
        <v>0.22222222222222221</v>
      </c>
      <c r="L1284" s="20">
        <v>0.12638888888888888</v>
      </c>
      <c r="M1284" s="20">
        <v>0</v>
      </c>
      <c r="N1284" s="21">
        <v>0.19166666666666668</v>
      </c>
      <c r="O1284" s="21">
        <v>0.57222222222222219</v>
      </c>
      <c r="P1284" s="18">
        <v>293</v>
      </c>
      <c r="Q1284" s="21">
        <v>0.34861111111111109</v>
      </c>
      <c r="R1284" s="18">
        <v>1</v>
      </c>
    </row>
    <row r="1285" spans="1:18" ht="15" x14ac:dyDescent="0.25">
      <c r="A1285" s="25">
        <v>45756</v>
      </c>
      <c r="B1285" s="18" t="s">
        <v>170</v>
      </c>
      <c r="D1285" s="18" t="s">
        <v>921</v>
      </c>
      <c r="E1285" s="18" t="s">
        <v>1719</v>
      </c>
      <c r="F1285" s="18" t="s">
        <v>1010</v>
      </c>
      <c r="J1285" s="26"/>
      <c r="K1285" s="20">
        <v>0.1701388888888889</v>
      </c>
      <c r="L1285" s="20">
        <v>0.10138888888888889</v>
      </c>
      <c r="M1285" s="20">
        <v>0</v>
      </c>
      <c r="N1285" s="21">
        <v>0.76666666666666672</v>
      </c>
      <c r="O1285" s="21">
        <v>7.0833333333333331E-2</v>
      </c>
      <c r="P1285" s="18">
        <v>302</v>
      </c>
      <c r="Q1285" s="21">
        <v>0.27152777777777776</v>
      </c>
      <c r="R1285" s="18">
        <v>1</v>
      </c>
    </row>
    <row r="1286" spans="1:18" ht="15" x14ac:dyDescent="0.25">
      <c r="A1286" s="25">
        <v>45756</v>
      </c>
      <c r="B1286" s="18" t="s">
        <v>456</v>
      </c>
      <c r="C1286" s="18" t="s">
        <v>1</v>
      </c>
      <c r="D1286" s="18" t="s">
        <v>790</v>
      </c>
      <c r="E1286" s="18" t="s">
        <v>702</v>
      </c>
      <c r="F1286" s="18" t="s">
        <v>910</v>
      </c>
      <c r="H1286" s="18" t="s">
        <v>692</v>
      </c>
      <c r="I1286" s="18" t="s">
        <v>1066</v>
      </c>
      <c r="J1286" s="26"/>
      <c r="K1286" s="20">
        <v>0.19444444444444445</v>
      </c>
      <c r="L1286" s="20">
        <v>0.1451388888888889</v>
      </c>
      <c r="M1286" s="20">
        <v>0</v>
      </c>
      <c r="N1286" s="21">
        <v>0.23402777777777778</v>
      </c>
      <c r="O1286" s="21">
        <v>0.61597222222222225</v>
      </c>
      <c r="P1286" s="18">
        <v>251</v>
      </c>
      <c r="Q1286" s="21">
        <v>0.33958333333333335</v>
      </c>
      <c r="R1286" s="18">
        <v>1</v>
      </c>
    </row>
    <row r="1287" spans="1:18" ht="15" x14ac:dyDescent="0.25">
      <c r="A1287" s="25">
        <v>45756</v>
      </c>
      <c r="B1287" s="18" t="s">
        <v>458</v>
      </c>
      <c r="C1287" s="18" t="s">
        <v>1</v>
      </c>
      <c r="D1287" s="18" t="s">
        <v>792</v>
      </c>
      <c r="E1287" s="18" t="s">
        <v>698</v>
      </c>
      <c r="F1287" s="18" t="s">
        <v>1847</v>
      </c>
      <c r="H1287" s="18" t="s">
        <v>555</v>
      </c>
      <c r="I1287" s="18" t="s">
        <v>679</v>
      </c>
      <c r="J1287" s="26"/>
      <c r="K1287" s="20">
        <v>0.12986111111111112</v>
      </c>
      <c r="L1287" s="20">
        <v>0.30069444444444443</v>
      </c>
      <c r="M1287" s="20">
        <v>0</v>
      </c>
      <c r="N1287" s="21">
        <v>0.20972222222222223</v>
      </c>
      <c r="O1287" s="21">
        <v>0.68402777777777779</v>
      </c>
      <c r="P1287" s="18">
        <v>132</v>
      </c>
      <c r="Q1287" s="21">
        <v>0.43055555555555558</v>
      </c>
      <c r="R1287" s="18">
        <v>1</v>
      </c>
    </row>
    <row r="1288" spans="1:18" ht="15" x14ac:dyDescent="0.25">
      <c r="A1288" s="25">
        <v>45756</v>
      </c>
      <c r="B1288" s="18" t="s">
        <v>459</v>
      </c>
      <c r="C1288" s="18" t="s">
        <v>1</v>
      </c>
      <c r="D1288" s="18" t="s">
        <v>794</v>
      </c>
      <c r="E1288" s="18" t="s">
        <v>702</v>
      </c>
      <c r="F1288" s="18" t="s">
        <v>1708</v>
      </c>
      <c r="H1288" s="18" t="s">
        <v>1851</v>
      </c>
      <c r="I1288" s="18" t="s">
        <v>1855</v>
      </c>
      <c r="J1288" s="26"/>
      <c r="K1288" s="20">
        <v>0.125</v>
      </c>
      <c r="L1288" s="20">
        <v>0.31319444444444444</v>
      </c>
      <c r="M1288" s="20">
        <v>0</v>
      </c>
      <c r="N1288" s="21">
        <v>0.28055555555555556</v>
      </c>
      <c r="O1288" s="21">
        <v>0.73958333333333337</v>
      </c>
      <c r="P1288" s="18">
        <v>167</v>
      </c>
      <c r="Q1288" s="21">
        <v>0.43819444444444444</v>
      </c>
      <c r="R1288" s="18">
        <v>1</v>
      </c>
    </row>
    <row r="1289" spans="1:18" ht="15" x14ac:dyDescent="0.25">
      <c r="A1289" s="25">
        <v>45756</v>
      </c>
      <c r="B1289" s="18" t="s">
        <v>172</v>
      </c>
      <c r="C1289" s="18" t="s">
        <v>1</v>
      </c>
      <c r="D1289" s="18" t="s">
        <v>795</v>
      </c>
      <c r="E1289" s="18" t="s">
        <v>702</v>
      </c>
      <c r="F1289" s="18" t="s">
        <v>645</v>
      </c>
      <c r="H1289" s="18" t="s">
        <v>602</v>
      </c>
      <c r="I1289" s="18" t="s">
        <v>602</v>
      </c>
      <c r="J1289" s="26"/>
      <c r="K1289" s="20">
        <v>0.1986111111111111</v>
      </c>
      <c r="L1289" s="20">
        <v>0.19236111111111112</v>
      </c>
      <c r="M1289" s="20">
        <v>0</v>
      </c>
      <c r="N1289" s="21">
        <v>0.27500000000000002</v>
      </c>
      <c r="O1289" s="21">
        <v>0.69791666666666663</v>
      </c>
      <c r="P1289" s="18">
        <v>238</v>
      </c>
      <c r="Q1289" s="21">
        <v>0.39097222222222222</v>
      </c>
      <c r="R1289" s="18">
        <v>1</v>
      </c>
    </row>
    <row r="1290" spans="1:18" ht="15" x14ac:dyDescent="0.25">
      <c r="A1290" s="25">
        <v>45756</v>
      </c>
      <c r="B1290" s="18" t="s">
        <v>460</v>
      </c>
      <c r="C1290" s="18" t="s">
        <v>1</v>
      </c>
      <c r="D1290" s="18" t="s">
        <v>796</v>
      </c>
      <c r="E1290" s="18" t="s">
        <v>689</v>
      </c>
      <c r="F1290" s="18" t="s">
        <v>622</v>
      </c>
      <c r="H1290" s="18" t="s">
        <v>965</v>
      </c>
      <c r="I1290" s="18" t="s">
        <v>965</v>
      </c>
      <c r="J1290" s="26"/>
      <c r="K1290" s="20">
        <v>0.10972222222222222</v>
      </c>
      <c r="L1290" s="20">
        <v>0.15277777777777779</v>
      </c>
      <c r="M1290" s="20">
        <v>0</v>
      </c>
      <c r="N1290" s="21">
        <v>0.20902777777777778</v>
      </c>
      <c r="O1290" s="21">
        <v>0.49236111111111114</v>
      </c>
      <c r="P1290" s="18">
        <v>109</v>
      </c>
      <c r="Q1290" s="21">
        <v>0.26250000000000001</v>
      </c>
      <c r="R1290" s="18">
        <v>1</v>
      </c>
    </row>
    <row r="1291" spans="1:18" ht="15" x14ac:dyDescent="0.25">
      <c r="A1291" s="25">
        <v>45756</v>
      </c>
      <c r="B1291" s="18" t="s">
        <v>174</v>
      </c>
      <c r="D1291" s="18" t="s">
        <v>922</v>
      </c>
      <c r="E1291" s="18" t="s">
        <v>1719</v>
      </c>
      <c r="F1291" s="18" t="s">
        <v>1002</v>
      </c>
      <c r="H1291" s="18" t="s">
        <v>972</v>
      </c>
      <c r="I1291" s="18" t="s">
        <v>980</v>
      </c>
      <c r="J1291" s="26"/>
      <c r="K1291" s="20">
        <v>0.3888888888888889</v>
      </c>
      <c r="L1291" s="20">
        <v>0.15486111111111112</v>
      </c>
      <c r="M1291" s="20">
        <v>0</v>
      </c>
      <c r="N1291" s="21">
        <v>0.29236111111111113</v>
      </c>
      <c r="O1291" s="21">
        <v>0.84930555555555554</v>
      </c>
      <c r="P1291" s="18">
        <v>714</v>
      </c>
      <c r="Q1291" s="21">
        <v>0.54374999999999996</v>
      </c>
      <c r="R1291" s="18">
        <v>1</v>
      </c>
    </row>
    <row r="1292" spans="1:18" ht="15" x14ac:dyDescent="0.25">
      <c r="A1292" s="25">
        <v>45756</v>
      </c>
      <c r="B1292" s="18" t="s">
        <v>461</v>
      </c>
      <c r="C1292" s="18" t="s">
        <v>1</v>
      </c>
      <c r="D1292" s="18" t="s">
        <v>797</v>
      </c>
      <c r="E1292" s="18" t="s">
        <v>1719</v>
      </c>
      <c r="F1292" s="18" t="s">
        <v>609</v>
      </c>
      <c r="H1292" s="18" t="s">
        <v>1804</v>
      </c>
      <c r="I1292" s="18" t="s">
        <v>906</v>
      </c>
      <c r="J1292" s="26"/>
      <c r="K1292" s="20">
        <v>0.1736111111111111</v>
      </c>
      <c r="L1292" s="20">
        <v>0.23333333333333334</v>
      </c>
      <c r="M1292" s="20">
        <v>0</v>
      </c>
      <c r="N1292" s="21">
        <v>0.24861111111111112</v>
      </c>
      <c r="O1292" s="21">
        <v>0.66666666666666663</v>
      </c>
      <c r="P1292" s="18">
        <v>165</v>
      </c>
      <c r="Q1292" s="21">
        <v>0.40694444444444444</v>
      </c>
      <c r="R1292" s="18">
        <v>1</v>
      </c>
    </row>
    <row r="1293" spans="1:18" ht="15" x14ac:dyDescent="0.25">
      <c r="A1293" s="25">
        <v>45756</v>
      </c>
      <c r="B1293" s="18" t="s">
        <v>462</v>
      </c>
      <c r="C1293" s="18" t="s">
        <v>1</v>
      </c>
      <c r="D1293" s="18" t="s">
        <v>799</v>
      </c>
      <c r="E1293" s="18" t="s">
        <v>703</v>
      </c>
      <c r="F1293" s="18" t="s">
        <v>1843</v>
      </c>
      <c r="H1293" s="18" t="s">
        <v>4</v>
      </c>
      <c r="I1293" s="18" t="s">
        <v>678</v>
      </c>
      <c r="J1293" s="26"/>
      <c r="K1293" s="20">
        <v>0.16527777777777777</v>
      </c>
      <c r="L1293" s="20">
        <v>0.23125000000000001</v>
      </c>
      <c r="M1293" s="20">
        <v>0</v>
      </c>
      <c r="N1293" s="21">
        <v>0.55277777777777781</v>
      </c>
      <c r="O1293" s="21">
        <v>0.98541666666666672</v>
      </c>
      <c r="P1293" s="18">
        <v>198</v>
      </c>
      <c r="Q1293" s="21">
        <v>0.39652777777777776</v>
      </c>
      <c r="R1293" s="18">
        <v>1</v>
      </c>
    </row>
    <row r="1294" spans="1:18" ht="15" x14ac:dyDescent="0.25">
      <c r="A1294" s="25">
        <v>45756</v>
      </c>
      <c r="B1294" s="18" t="s">
        <v>181</v>
      </c>
      <c r="C1294" s="18" t="s">
        <v>0</v>
      </c>
      <c r="D1294" s="18" t="s">
        <v>1814</v>
      </c>
      <c r="E1294" s="18" t="s">
        <v>702</v>
      </c>
      <c r="F1294" s="18" t="s">
        <v>1768</v>
      </c>
      <c r="H1294" s="18" t="s">
        <v>897</v>
      </c>
      <c r="I1294" s="18" t="s">
        <v>897</v>
      </c>
      <c r="J1294" s="26"/>
      <c r="K1294" s="20">
        <v>6.0416666666666667E-2</v>
      </c>
      <c r="L1294" s="20">
        <v>0.40972222222222221</v>
      </c>
      <c r="M1294" s="20">
        <v>0</v>
      </c>
      <c r="N1294" s="21">
        <v>0.32847222222222222</v>
      </c>
      <c r="O1294" s="21">
        <v>0.83125000000000004</v>
      </c>
      <c r="P1294" s="18">
        <v>19</v>
      </c>
      <c r="Q1294" s="21">
        <v>0.47013888888888888</v>
      </c>
      <c r="R1294" s="18">
        <v>1</v>
      </c>
    </row>
    <row r="1295" spans="1:18" ht="15" x14ac:dyDescent="0.25">
      <c r="A1295" s="25">
        <v>45756</v>
      </c>
      <c r="B1295" s="18" t="s">
        <v>184</v>
      </c>
      <c r="C1295" s="18" t="s">
        <v>0</v>
      </c>
      <c r="D1295" s="18" t="s">
        <v>1815</v>
      </c>
      <c r="E1295" s="18" t="s">
        <v>1080</v>
      </c>
      <c r="F1295" s="18" t="s">
        <v>1012</v>
      </c>
      <c r="J1295" s="26"/>
      <c r="K1295" s="20">
        <v>0.19652777777777777</v>
      </c>
      <c r="L1295" s="20">
        <v>0.26250000000000001</v>
      </c>
      <c r="M1295" s="20">
        <v>0</v>
      </c>
      <c r="N1295" s="21">
        <v>0.22430555555555556</v>
      </c>
      <c r="O1295" s="21">
        <v>0.71527777777777779</v>
      </c>
      <c r="P1295" s="18">
        <v>261</v>
      </c>
      <c r="Q1295" s="21">
        <v>0.45902777777777776</v>
      </c>
      <c r="R1295" s="18">
        <v>1</v>
      </c>
    </row>
    <row r="1296" spans="1:18" ht="15" x14ac:dyDescent="0.25">
      <c r="A1296" s="25">
        <v>45756</v>
      </c>
      <c r="B1296" s="18" t="s">
        <v>186</v>
      </c>
      <c r="C1296" s="18" t="s">
        <v>0</v>
      </c>
      <c r="D1296" s="18" t="s">
        <v>1047</v>
      </c>
      <c r="E1296" s="18" t="s">
        <v>1719</v>
      </c>
      <c r="F1296" s="18" t="s">
        <v>991</v>
      </c>
      <c r="I1296" s="18" t="s">
        <v>1855</v>
      </c>
      <c r="J1296" s="26"/>
      <c r="K1296" s="20">
        <v>0.27361111111111114</v>
      </c>
      <c r="L1296" s="20">
        <v>0.1388888888888889</v>
      </c>
      <c r="M1296" s="20">
        <v>0</v>
      </c>
      <c r="N1296" s="21">
        <v>0.24027777777777778</v>
      </c>
      <c r="O1296" s="21">
        <v>0.69791666666666663</v>
      </c>
      <c r="P1296" s="18">
        <v>407</v>
      </c>
      <c r="Q1296" s="21">
        <v>0.41249999999999998</v>
      </c>
      <c r="R1296" s="18">
        <v>1</v>
      </c>
    </row>
    <row r="1297" spans="1:18" ht="15" x14ac:dyDescent="0.25">
      <c r="A1297" s="25">
        <v>45756</v>
      </c>
      <c r="B1297" s="18" t="s">
        <v>188</v>
      </c>
      <c r="C1297" s="18" t="s">
        <v>0</v>
      </c>
      <c r="D1297" s="18" t="s">
        <v>1816</v>
      </c>
      <c r="E1297" s="18" t="s">
        <v>1080</v>
      </c>
      <c r="F1297" s="18" t="s">
        <v>1777</v>
      </c>
      <c r="J1297" s="26"/>
      <c r="K1297" s="20">
        <v>0.31180555555555556</v>
      </c>
      <c r="L1297" s="20">
        <v>4.5138888888888888E-2</v>
      </c>
      <c r="M1297" s="20">
        <v>0</v>
      </c>
      <c r="N1297" s="21">
        <v>0.27430555555555558</v>
      </c>
      <c r="O1297" s="21">
        <v>0.74861111111111112</v>
      </c>
      <c r="P1297" s="18">
        <v>533</v>
      </c>
      <c r="Q1297" s="21">
        <v>0.35694444444444445</v>
      </c>
      <c r="R1297" s="18">
        <v>1</v>
      </c>
    </row>
    <row r="1298" spans="1:18" ht="15" x14ac:dyDescent="0.25">
      <c r="A1298" s="25">
        <v>45756</v>
      </c>
      <c r="B1298" s="18" t="s">
        <v>190</v>
      </c>
      <c r="C1298" s="18" t="s">
        <v>0</v>
      </c>
      <c r="D1298" s="18">
        <v>100001545</v>
      </c>
      <c r="E1298" s="18" t="s">
        <v>1719</v>
      </c>
      <c r="F1298" s="18" t="s">
        <v>999</v>
      </c>
      <c r="H1298" s="18" t="s">
        <v>15</v>
      </c>
      <c r="I1298" s="18" t="s">
        <v>578</v>
      </c>
      <c r="J1298" s="26"/>
      <c r="K1298" s="20">
        <v>0.26180555555555557</v>
      </c>
      <c r="L1298" s="20">
        <v>0.12291666666666666</v>
      </c>
      <c r="M1298" s="20">
        <v>0</v>
      </c>
      <c r="N1298" s="21">
        <v>0.25694444444444442</v>
      </c>
      <c r="O1298" s="21">
        <v>0.67847222222222225</v>
      </c>
      <c r="P1298" s="18">
        <v>358</v>
      </c>
      <c r="Q1298" s="21">
        <v>0.38472222222222224</v>
      </c>
      <c r="R1298" s="18">
        <v>1</v>
      </c>
    </row>
    <row r="1299" spans="1:18" ht="15" x14ac:dyDescent="0.25">
      <c r="A1299" s="25">
        <v>45756</v>
      </c>
      <c r="B1299" s="18" t="s">
        <v>191</v>
      </c>
      <c r="C1299" s="18" t="s">
        <v>0</v>
      </c>
      <c r="D1299" s="18" t="s">
        <v>924</v>
      </c>
      <c r="E1299" s="18" t="s">
        <v>689</v>
      </c>
      <c r="F1299" s="18" t="s">
        <v>997</v>
      </c>
      <c r="H1299" s="18" t="s">
        <v>15</v>
      </c>
      <c r="I1299" s="18" t="s">
        <v>966</v>
      </c>
      <c r="J1299" s="26"/>
      <c r="K1299" s="20">
        <v>0.28680555555555554</v>
      </c>
      <c r="L1299" s="20">
        <v>0.1361111111111111</v>
      </c>
      <c r="M1299" s="20">
        <v>0</v>
      </c>
      <c r="N1299" s="21">
        <v>0.21458333333333332</v>
      </c>
      <c r="O1299" s="21">
        <v>0.69236111111111109</v>
      </c>
      <c r="P1299" s="18">
        <v>410</v>
      </c>
      <c r="Q1299" s="21">
        <v>0.42291666666666666</v>
      </c>
      <c r="R1299" s="18">
        <v>1</v>
      </c>
    </row>
    <row r="1300" spans="1:18" ht="15" x14ac:dyDescent="0.25">
      <c r="A1300" s="25">
        <v>45756</v>
      </c>
      <c r="B1300" s="18" t="s">
        <v>197</v>
      </c>
      <c r="C1300" s="18" t="s">
        <v>0</v>
      </c>
      <c r="D1300" s="18" t="s">
        <v>1817</v>
      </c>
      <c r="E1300" s="18" t="s">
        <v>1080</v>
      </c>
      <c r="F1300" s="18" t="s">
        <v>1782</v>
      </c>
      <c r="J1300" s="26"/>
      <c r="K1300" s="20">
        <v>0.28125</v>
      </c>
      <c r="L1300" s="20">
        <v>0.22708333333333333</v>
      </c>
      <c r="M1300" s="20">
        <v>0</v>
      </c>
      <c r="N1300" s="21">
        <v>0.1736111111111111</v>
      </c>
      <c r="O1300" s="21">
        <v>0.71527777777777779</v>
      </c>
      <c r="P1300" s="18">
        <v>472</v>
      </c>
      <c r="Q1300" s="21">
        <v>0.5083333333333333</v>
      </c>
      <c r="R1300" s="18">
        <v>1</v>
      </c>
    </row>
    <row r="1301" spans="1:18" ht="15" x14ac:dyDescent="0.25">
      <c r="A1301" s="25">
        <v>45756</v>
      </c>
      <c r="B1301" s="18" t="s">
        <v>201</v>
      </c>
      <c r="C1301" s="18" t="s">
        <v>0</v>
      </c>
      <c r="D1301" s="18" t="s">
        <v>1751</v>
      </c>
      <c r="E1301" s="18" t="s">
        <v>689</v>
      </c>
      <c r="F1301" s="18" t="s">
        <v>628</v>
      </c>
      <c r="H1301" s="18" t="s">
        <v>1741</v>
      </c>
      <c r="I1301" s="18" t="s">
        <v>1742</v>
      </c>
      <c r="J1301" s="26"/>
      <c r="K1301" s="20">
        <v>0.14791666666666667</v>
      </c>
      <c r="L1301" s="20">
        <v>0.15416666666666667</v>
      </c>
      <c r="M1301" s="20">
        <v>0</v>
      </c>
      <c r="N1301" s="21">
        <v>0.34166666666666667</v>
      </c>
      <c r="O1301" s="21">
        <v>0.67777777777777781</v>
      </c>
      <c r="P1301" s="18">
        <v>222</v>
      </c>
      <c r="Q1301" s="21">
        <v>0.30208333333333331</v>
      </c>
      <c r="R1301" s="18">
        <v>1</v>
      </c>
    </row>
    <row r="1302" spans="1:18" ht="15" x14ac:dyDescent="0.25">
      <c r="A1302" s="25">
        <v>45756</v>
      </c>
      <c r="B1302" s="18" t="s">
        <v>203</v>
      </c>
      <c r="D1302" s="18" t="s">
        <v>925</v>
      </c>
      <c r="E1302" s="18" t="s">
        <v>1719</v>
      </c>
      <c r="F1302" s="18" t="s">
        <v>1023</v>
      </c>
      <c r="H1302" s="18" t="s">
        <v>1026</v>
      </c>
      <c r="I1302" s="18" t="s">
        <v>1059</v>
      </c>
      <c r="J1302" s="26"/>
      <c r="K1302" s="20">
        <v>0.17847222222222223</v>
      </c>
      <c r="L1302" s="20">
        <v>6.5277777777777782E-2</v>
      </c>
      <c r="M1302" s="20">
        <v>0</v>
      </c>
      <c r="N1302" s="21">
        <v>0.96111111111111114</v>
      </c>
      <c r="O1302" s="21">
        <v>0.20555555555555555</v>
      </c>
      <c r="P1302" s="18">
        <v>285</v>
      </c>
      <c r="Q1302" s="21">
        <v>0.24374999999999999</v>
      </c>
      <c r="R1302" s="18">
        <v>1</v>
      </c>
    </row>
    <row r="1303" spans="1:18" ht="15" x14ac:dyDescent="0.25">
      <c r="A1303" s="25">
        <v>45756</v>
      </c>
      <c r="B1303" s="18" t="s">
        <v>204</v>
      </c>
      <c r="D1303" s="18" t="s">
        <v>950</v>
      </c>
      <c r="E1303" s="18" t="s">
        <v>1719</v>
      </c>
      <c r="F1303" s="18" t="s">
        <v>995</v>
      </c>
      <c r="J1303" s="26"/>
      <c r="K1303" s="20">
        <v>0.20902777777777778</v>
      </c>
      <c r="L1303" s="20">
        <v>0.10555555555555556</v>
      </c>
      <c r="M1303" s="20">
        <v>0</v>
      </c>
      <c r="N1303" s="21">
        <v>0.93125000000000002</v>
      </c>
      <c r="O1303" s="21">
        <v>0.27986111111111112</v>
      </c>
      <c r="P1303" s="18">
        <v>310</v>
      </c>
      <c r="Q1303" s="21">
        <v>0.31458333333333333</v>
      </c>
      <c r="R1303" s="18">
        <v>1</v>
      </c>
    </row>
    <row r="1304" spans="1:18" ht="15" x14ac:dyDescent="0.25">
      <c r="A1304" s="25">
        <v>45756</v>
      </c>
      <c r="B1304" s="18" t="s">
        <v>403</v>
      </c>
      <c r="C1304" s="18" t="s">
        <v>0</v>
      </c>
      <c r="D1304" s="18" t="s">
        <v>808</v>
      </c>
      <c r="E1304" s="18" t="s">
        <v>703</v>
      </c>
      <c r="F1304" s="18" t="s">
        <v>624</v>
      </c>
      <c r="H1304" s="18" t="s">
        <v>4</v>
      </c>
      <c r="I1304" s="18" t="s">
        <v>677</v>
      </c>
      <c r="J1304" s="26"/>
      <c r="K1304" s="20">
        <v>0.1076388888888889</v>
      </c>
      <c r="L1304" s="20">
        <v>0.2326388888888889</v>
      </c>
      <c r="M1304" s="20">
        <v>0</v>
      </c>
      <c r="N1304" s="21">
        <v>0.17569444444444443</v>
      </c>
      <c r="O1304" s="21">
        <v>0.5180555555555556</v>
      </c>
      <c r="P1304" s="18">
        <v>113</v>
      </c>
      <c r="Q1304" s="21">
        <v>0.34027777777777779</v>
      </c>
      <c r="R1304" s="18">
        <v>1</v>
      </c>
    </row>
    <row r="1305" spans="1:18" ht="15" x14ac:dyDescent="0.25">
      <c r="A1305" s="25">
        <v>45756</v>
      </c>
      <c r="B1305" s="18" t="s">
        <v>206</v>
      </c>
      <c r="D1305" s="18" t="s">
        <v>926</v>
      </c>
      <c r="E1305" s="18" t="s">
        <v>1719</v>
      </c>
      <c r="F1305" s="18" t="s">
        <v>1007</v>
      </c>
      <c r="H1305" s="18" t="s">
        <v>1026</v>
      </c>
      <c r="I1305" s="18" t="s">
        <v>1059</v>
      </c>
      <c r="J1305" s="26"/>
      <c r="K1305" s="20">
        <v>0.15833333333333333</v>
      </c>
      <c r="L1305" s="20">
        <v>0.18402777777777779</v>
      </c>
      <c r="M1305" s="20">
        <v>0</v>
      </c>
      <c r="N1305" s="21">
        <v>0.87430555555555556</v>
      </c>
      <c r="O1305" s="21">
        <v>0.27986111111111112</v>
      </c>
      <c r="P1305" s="18">
        <v>254</v>
      </c>
      <c r="Q1305" s="21">
        <v>0.34236111111111112</v>
      </c>
      <c r="R1305" s="18">
        <v>1</v>
      </c>
    </row>
    <row r="1306" spans="1:18" ht="15" x14ac:dyDescent="0.25">
      <c r="A1306" s="25">
        <v>45756</v>
      </c>
      <c r="B1306" s="18" t="s">
        <v>374</v>
      </c>
      <c r="C1306" s="18" t="s">
        <v>0</v>
      </c>
      <c r="D1306" s="18" t="s">
        <v>375</v>
      </c>
      <c r="E1306" s="18" t="s">
        <v>702</v>
      </c>
      <c r="F1306" s="18" t="s">
        <v>1771</v>
      </c>
      <c r="H1306" s="18" t="s">
        <v>1788</v>
      </c>
      <c r="I1306" s="18" t="s">
        <v>1788</v>
      </c>
      <c r="J1306" s="26"/>
      <c r="K1306" s="20">
        <v>0.2048611111111111</v>
      </c>
      <c r="L1306" s="20">
        <v>8.0555555555555561E-2</v>
      </c>
      <c r="M1306" s="20">
        <v>0</v>
      </c>
      <c r="N1306" s="21">
        <v>0.21180555555555555</v>
      </c>
      <c r="O1306" s="21">
        <v>0.52847222222222223</v>
      </c>
      <c r="P1306" s="18">
        <v>303</v>
      </c>
      <c r="Q1306" s="21">
        <v>0.28541666666666665</v>
      </c>
      <c r="R1306" s="18">
        <v>1</v>
      </c>
    </row>
    <row r="1307" spans="1:18" ht="15" x14ac:dyDescent="0.25">
      <c r="A1307" s="25">
        <v>45756</v>
      </c>
      <c r="B1307" s="18" t="s">
        <v>208</v>
      </c>
      <c r="C1307" s="18" t="s">
        <v>0</v>
      </c>
      <c r="D1307" s="18" t="s">
        <v>1818</v>
      </c>
      <c r="E1307" s="18" t="s">
        <v>702</v>
      </c>
      <c r="F1307" s="18" t="s">
        <v>1769</v>
      </c>
      <c r="H1307" s="18" t="s">
        <v>1788</v>
      </c>
      <c r="I1307" s="18" t="s">
        <v>1788</v>
      </c>
      <c r="J1307" s="26"/>
      <c r="K1307" s="20">
        <v>0.24930555555555556</v>
      </c>
      <c r="L1307" s="20">
        <v>0.2</v>
      </c>
      <c r="M1307" s="20">
        <v>0</v>
      </c>
      <c r="N1307" s="21">
        <v>0.21458333333333332</v>
      </c>
      <c r="O1307" s="21">
        <v>0.6958333333333333</v>
      </c>
      <c r="P1307" s="18">
        <v>362</v>
      </c>
      <c r="Q1307" s="21">
        <v>0.44930555555555557</v>
      </c>
      <c r="R1307" s="18">
        <v>1</v>
      </c>
    </row>
    <row r="1308" spans="1:18" ht="15" x14ac:dyDescent="0.25">
      <c r="A1308" s="25">
        <v>45756</v>
      </c>
      <c r="B1308" s="18" t="s">
        <v>209</v>
      </c>
      <c r="C1308" s="18" t="s">
        <v>0</v>
      </c>
      <c r="D1308" s="18" t="s">
        <v>1819</v>
      </c>
      <c r="E1308" s="18" t="s">
        <v>702</v>
      </c>
      <c r="F1308" s="18" t="s">
        <v>1005</v>
      </c>
      <c r="H1308" s="18" t="s">
        <v>897</v>
      </c>
      <c r="I1308" s="18" t="s">
        <v>897</v>
      </c>
      <c r="J1308" s="26"/>
      <c r="K1308" s="20">
        <v>0.23958333333333334</v>
      </c>
      <c r="L1308" s="20">
        <v>0.1673611111111111</v>
      </c>
      <c r="M1308" s="20">
        <v>0</v>
      </c>
      <c r="N1308" s="21">
        <v>0.20972222222222223</v>
      </c>
      <c r="O1308" s="21">
        <v>0.66597222222222219</v>
      </c>
      <c r="P1308" s="18">
        <v>286</v>
      </c>
      <c r="Q1308" s="21">
        <v>0.40694444444444444</v>
      </c>
      <c r="R1308" s="18">
        <v>1</v>
      </c>
    </row>
    <row r="1309" spans="1:18" ht="15" x14ac:dyDescent="0.25">
      <c r="A1309" s="25">
        <v>45756</v>
      </c>
      <c r="B1309" s="18" t="s">
        <v>467</v>
      </c>
      <c r="C1309" s="18" t="s">
        <v>1</v>
      </c>
      <c r="D1309" s="18" t="s">
        <v>809</v>
      </c>
      <c r="E1309" s="18" t="s">
        <v>689</v>
      </c>
      <c r="F1309" s="18" t="s">
        <v>623</v>
      </c>
      <c r="H1309" s="18" t="s">
        <v>1871</v>
      </c>
      <c r="I1309" s="18" t="s">
        <v>598</v>
      </c>
      <c r="J1309" s="26"/>
      <c r="K1309" s="20">
        <v>0.16944444444444445</v>
      </c>
      <c r="L1309" s="20">
        <v>0.17430555555555555</v>
      </c>
      <c r="M1309" s="20">
        <v>0</v>
      </c>
      <c r="N1309" s="21">
        <v>0.24027777777777778</v>
      </c>
      <c r="O1309" s="21">
        <v>0.61597222222222225</v>
      </c>
      <c r="P1309" s="18">
        <v>215</v>
      </c>
      <c r="Q1309" s="21">
        <v>0.34375</v>
      </c>
      <c r="R1309" s="18">
        <v>1</v>
      </c>
    </row>
    <row r="1310" spans="1:18" ht="15" x14ac:dyDescent="0.25">
      <c r="A1310" s="25">
        <v>45756</v>
      </c>
      <c r="B1310" s="18" t="s">
        <v>468</v>
      </c>
      <c r="C1310" s="18" t="s">
        <v>1</v>
      </c>
      <c r="D1310" s="18" t="s">
        <v>810</v>
      </c>
      <c r="E1310" s="18" t="s">
        <v>703</v>
      </c>
      <c r="F1310" s="18" t="s">
        <v>21</v>
      </c>
      <c r="H1310" s="18" t="s">
        <v>4</v>
      </c>
      <c r="I1310" s="18" t="s">
        <v>674</v>
      </c>
      <c r="J1310" s="26"/>
      <c r="K1310" s="20">
        <v>0.18333333333333332</v>
      </c>
      <c r="L1310" s="20">
        <v>0.26250000000000001</v>
      </c>
      <c r="M1310" s="20">
        <v>0</v>
      </c>
      <c r="N1310" s="21">
        <v>0.45833333333333331</v>
      </c>
      <c r="O1310" s="21">
        <v>0.93888888888888888</v>
      </c>
      <c r="P1310" s="18">
        <v>262</v>
      </c>
      <c r="Q1310" s="21">
        <v>0.44583333333333336</v>
      </c>
      <c r="R1310" s="18">
        <v>1</v>
      </c>
    </row>
    <row r="1311" spans="1:18" ht="15" x14ac:dyDescent="0.25">
      <c r="A1311" s="25">
        <v>45756</v>
      </c>
      <c r="B1311" s="18" t="s">
        <v>470</v>
      </c>
      <c r="C1311" s="18" t="s">
        <v>1</v>
      </c>
      <c r="D1311" s="18" t="s">
        <v>812</v>
      </c>
      <c r="E1311" s="18" t="s">
        <v>702</v>
      </c>
      <c r="F1311" s="18" t="s">
        <v>907</v>
      </c>
      <c r="H1311" s="18" t="s">
        <v>600</v>
      </c>
      <c r="I1311" s="18" t="s">
        <v>684</v>
      </c>
      <c r="J1311" s="26"/>
      <c r="K1311" s="20">
        <v>0.3215277777777778</v>
      </c>
      <c r="L1311" s="20">
        <v>0.15555555555555556</v>
      </c>
      <c r="M1311" s="20">
        <v>0</v>
      </c>
      <c r="N1311" s="21">
        <v>0.26180555555555557</v>
      </c>
      <c r="O1311" s="21">
        <v>0.78055555555555556</v>
      </c>
      <c r="P1311" s="18">
        <v>533</v>
      </c>
      <c r="Q1311" s="21">
        <v>0.47708333333333336</v>
      </c>
      <c r="R1311" s="18">
        <v>1</v>
      </c>
    </row>
    <row r="1312" spans="1:18" ht="15" x14ac:dyDescent="0.25">
      <c r="A1312" s="25">
        <v>45756</v>
      </c>
      <c r="B1312" s="18" t="s">
        <v>218</v>
      </c>
      <c r="D1312" s="18" t="s">
        <v>927</v>
      </c>
      <c r="E1312" s="18" t="s">
        <v>1719</v>
      </c>
      <c r="F1312" s="18" t="s">
        <v>1003</v>
      </c>
      <c r="H1312" s="18" t="s">
        <v>972</v>
      </c>
      <c r="I1312" s="18" t="s">
        <v>980</v>
      </c>
      <c r="J1312" s="26"/>
      <c r="K1312" s="20">
        <v>0.44027777777777777</v>
      </c>
      <c r="L1312" s="20">
        <v>0.12430555555555556</v>
      </c>
      <c r="M1312" s="20">
        <v>0</v>
      </c>
      <c r="N1312" s="21">
        <v>0.41041666666666665</v>
      </c>
      <c r="O1312" s="21">
        <v>4.0972222222222222E-2</v>
      </c>
      <c r="P1312" s="18">
        <v>793</v>
      </c>
      <c r="Q1312" s="21">
        <v>0.56458333333333333</v>
      </c>
      <c r="R1312" s="18">
        <v>1</v>
      </c>
    </row>
    <row r="1313" spans="1:18" ht="15" x14ac:dyDescent="0.25">
      <c r="A1313" s="25">
        <v>45756</v>
      </c>
      <c r="B1313" s="18" t="s">
        <v>404</v>
      </c>
      <c r="C1313" s="18" t="s">
        <v>0</v>
      </c>
      <c r="D1313" s="18" t="s">
        <v>1752</v>
      </c>
      <c r="E1313" s="18" t="s">
        <v>689</v>
      </c>
      <c r="F1313" s="18" t="s">
        <v>1733</v>
      </c>
      <c r="H1313" s="18" t="s">
        <v>1730</v>
      </c>
      <c r="I1313" s="18" t="s">
        <v>1727</v>
      </c>
      <c r="J1313" s="26"/>
      <c r="K1313" s="20">
        <v>0.1986111111111111</v>
      </c>
      <c r="L1313" s="20">
        <v>0.23402777777777778</v>
      </c>
      <c r="M1313" s="20">
        <v>0</v>
      </c>
      <c r="N1313" s="21">
        <v>0.13333333333333333</v>
      </c>
      <c r="O1313" s="21">
        <v>0.60277777777777775</v>
      </c>
      <c r="P1313" s="18">
        <v>280</v>
      </c>
      <c r="Q1313" s="21">
        <v>0.43263888888888891</v>
      </c>
      <c r="R1313" s="18">
        <v>1</v>
      </c>
    </row>
    <row r="1314" spans="1:18" ht="15" x14ac:dyDescent="0.25">
      <c r="A1314" s="25">
        <v>45756</v>
      </c>
      <c r="B1314" s="18" t="s">
        <v>471</v>
      </c>
      <c r="C1314" s="18" t="s">
        <v>1</v>
      </c>
      <c r="D1314" s="18" t="s">
        <v>813</v>
      </c>
      <c r="E1314" s="18" t="s">
        <v>698</v>
      </c>
      <c r="F1314" s="18" t="s">
        <v>1032</v>
      </c>
      <c r="H1314" s="18" t="s">
        <v>555</v>
      </c>
      <c r="I1314" s="18" t="s">
        <v>679</v>
      </c>
      <c r="J1314" s="26"/>
      <c r="K1314" s="20">
        <v>0.18124999999999999</v>
      </c>
      <c r="L1314" s="20">
        <v>0.19305555555555556</v>
      </c>
      <c r="M1314" s="20">
        <v>0</v>
      </c>
      <c r="N1314" s="21">
        <v>7.9861111111111105E-2</v>
      </c>
      <c r="O1314" s="21">
        <v>0.48680555555555555</v>
      </c>
      <c r="P1314" s="18">
        <v>259</v>
      </c>
      <c r="Q1314" s="21">
        <v>0.37430555555555556</v>
      </c>
      <c r="R1314" s="18">
        <v>1</v>
      </c>
    </row>
    <row r="1315" spans="1:18" ht="15" x14ac:dyDescent="0.25">
      <c r="A1315" s="25">
        <v>45756</v>
      </c>
      <c r="B1315" s="18" t="s">
        <v>40</v>
      </c>
      <c r="C1315" s="18" t="s">
        <v>1</v>
      </c>
      <c r="D1315" s="18" t="s">
        <v>814</v>
      </c>
      <c r="E1315" s="18" t="s">
        <v>703</v>
      </c>
      <c r="F1315" s="18" t="s">
        <v>1844</v>
      </c>
      <c r="H1315" s="18" t="s">
        <v>4</v>
      </c>
      <c r="I1315" s="18" t="s">
        <v>678</v>
      </c>
      <c r="J1315" s="26"/>
      <c r="K1315" s="20">
        <v>0.17291666666666666</v>
      </c>
      <c r="L1315" s="20">
        <v>0.1986111111111111</v>
      </c>
      <c r="M1315" s="20">
        <v>0</v>
      </c>
      <c r="N1315" s="21">
        <v>0.11527777777777778</v>
      </c>
      <c r="O1315" s="21">
        <v>0.50763888888888886</v>
      </c>
      <c r="P1315" s="18">
        <v>227</v>
      </c>
      <c r="Q1315" s="21">
        <v>0.37152777777777779</v>
      </c>
      <c r="R1315" s="18">
        <v>1</v>
      </c>
    </row>
    <row r="1316" spans="1:18" ht="15" x14ac:dyDescent="0.25">
      <c r="A1316" s="25">
        <v>45756</v>
      </c>
      <c r="B1316" s="18" t="s">
        <v>37</v>
      </c>
      <c r="C1316" s="18" t="s">
        <v>1</v>
      </c>
      <c r="D1316" s="18" t="s">
        <v>815</v>
      </c>
      <c r="E1316" s="18" t="s">
        <v>703</v>
      </c>
      <c r="F1316" s="18" t="s">
        <v>1845</v>
      </c>
      <c r="H1316" s="18" t="s">
        <v>4</v>
      </c>
      <c r="I1316" s="18" t="s">
        <v>678</v>
      </c>
      <c r="J1316" s="26"/>
      <c r="K1316" s="20">
        <v>0.17777777777777778</v>
      </c>
      <c r="L1316" s="20">
        <v>0.13958333333333334</v>
      </c>
      <c r="M1316" s="20">
        <v>0</v>
      </c>
      <c r="N1316" s="21">
        <v>0.55486111111111114</v>
      </c>
      <c r="O1316" s="21">
        <v>0.90555555555555556</v>
      </c>
      <c r="P1316" s="18">
        <v>206</v>
      </c>
      <c r="Q1316" s="21">
        <v>0.31736111111111109</v>
      </c>
      <c r="R1316" s="18">
        <v>1</v>
      </c>
    </row>
    <row r="1317" spans="1:18" ht="15" x14ac:dyDescent="0.25">
      <c r="A1317" s="25">
        <v>45756</v>
      </c>
      <c r="B1317" s="18" t="s">
        <v>593</v>
      </c>
      <c r="C1317" s="18" t="s">
        <v>1</v>
      </c>
      <c r="D1317" s="18" t="s">
        <v>817</v>
      </c>
      <c r="E1317" s="18" t="s">
        <v>702</v>
      </c>
      <c r="F1317" s="18" t="s">
        <v>1711</v>
      </c>
      <c r="H1317" s="18" t="s">
        <v>686</v>
      </c>
      <c r="I1317" s="18" t="s">
        <v>686</v>
      </c>
      <c r="J1317" s="26"/>
      <c r="K1317" s="20">
        <v>0.1111111111111111</v>
      </c>
      <c r="L1317" s="20">
        <v>0.17777777777777778</v>
      </c>
      <c r="M1317" s="20">
        <v>0</v>
      </c>
      <c r="N1317" s="21">
        <v>0.24166666666666667</v>
      </c>
      <c r="O1317" s="21">
        <v>0.55347222222222225</v>
      </c>
      <c r="P1317" s="18">
        <v>142</v>
      </c>
      <c r="Q1317" s="21">
        <v>0.28888888888888886</v>
      </c>
      <c r="R1317" s="18">
        <v>1</v>
      </c>
    </row>
    <row r="1318" spans="1:18" ht="15" x14ac:dyDescent="0.25">
      <c r="A1318" s="25">
        <v>45756</v>
      </c>
      <c r="B1318" s="18" t="s">
        <v>225</v>
      </c>
      <c r="D1318" s="18" t="s">
        <v>947</v>
      </c>
      <c r="E1318" s="18" t="s">
        <v>1719</v>
      </c>
      <c r="F1318" s="18" t="s">
        <v>1011</v>
      </c>
      <c r="H1318" s="18" t="s">
        <v>979</v>
      </c>
      <c r="I1318" s="18" t="s">
        <v>985</v>
      </c>
      <c r="J1318" s="26"/>
      <c r="K1318" s="20">
        <v>0.17847222222222223</v>
      </c>
      <c r="L1318" s="20">
        <v>0.24374999999999999</v>
      </c>
      <c r="M1318" s="20">
        <v>0</v>
      </c>
      <c r="N1318" s="21">
        <v>0.27083333333333331</v>
      </c>
      <c r="O1318" s="21">
        <v>0.72777777777777775</v>
      </c>
      <c r="P1318" s="18">
        <v>183</v>
      </c>
      <c r="Q1318" s="21">
        <v>0.42222222222222222</v>
      </c>
      <c r="R1318" s="18">
        <v>1</v>
      </c>
    </row>
    <row r="1319" spans="1:18" ht="15" x14ac:dyDescent="0.25">
      <c r="A1319" s="25">
        <v>45756</v>
      </c>
      <c r="B1319" s="18" t="s">
        <v>26</v>
      </c>
      <c r="C1319" s="18" t="s">
        <v>1</v>
      </c>
      <c r="D1319" s="18" t="s">
        <v>818</v>
      </c>
      <c r="E1319" s="18" t="s">
        <v>702</v>
      </c>
      <c r="F1319" s="18" t="s">
        <v>583</v>
      </c>
      <c r="H1319" s="18" t="s">
        <v>686</v>
      </c>
      <c r="I1319" s="18" t="s">
        <v>686</v>
      </c>
      <c r="J1319" s="26"/>
      <c r="K1319" s="20">
        <v>0.25347222222222221</v>
      </c>
      <c r="L1319" s="20">
        <v>0.16250000000000001</v>
      </c>
      <c r="M1319" s="20">
        <v>0</v>
      </c>
      <c r="N1319" s="21">
        <v>0.20347222222222222</v>
      </c>
      <c r="O1319" s="21">
        <v>0.65416666666666667</v>
      </c>
      <c r="P1319" s="18">
        <v>399</v>
      </c>
      <c r="Q1319" s="21">
        <v>0.41597222222222224</v>
      </c>
      <c r="R1319" s="18">
        <v>1</v>
      </c>
    </row>
    <row r="1320" spans="1:18" ht="15" x14ac:dyDescent="0.25">
      <c r="A1320" s="25">
        <v>45756</v>
      </c>
      <c r="B1320" s="18" t="s">
        <v>228</v>
      </c>
      <c r="C1320" s="18" t="s">
        <v>0</v>
      </c>
      <c r="D1320" s="18" t="s">
        <v>928</v>
      </c>
      <c r="E1320" s="18" t="s">
        <v>1719</v>
      </c>
      <c r="F1320" s="18" t="s">
        <v>1017</v>
      </c>
      <c r="H1320" s="18" t="s">
        <v>977</v>
      </c>
      <c r="I1320" s="18" t="s">
        <v>984</v>
      </c>
      <c r="J1320" s="26"/>
      <c r="K1320" s="20">
        <v>0.38541666666666669</v>
      </c>
      <c r="L1320" s="20">
        <v>6.3194444444444442E-2</v>
      </c>
      <c r="M1320" s="20">
        <v>3.472222222222222E-3</v>
      </c>
      <c r="N1320" s="21">
        <v>0.10347222222222222</v>
      </c>
      <c r="O1320" s="21">
        <v>0.6020833333333333</v>
      </c>
      <c r="P1320" s="18">
        <v>637</v>
      </c>
      <c r="Q1320" s="21">
        <v>0.45208333333333334</v>
      </c>
      <c r="R1320" s="18">
        <v>1</v>
      </c>
    </row>
    <row r="1321" spans="1:18" ht="15" x14ac:dyDescent="0.25">
      <c r="A1321" s="25">
        <v>45756</v>
      </c>
      <c r="B1321" s="18" t="s">
        <v>52</v>
      </c>
      <c r="C1321" s="18" t="s">
        <v>1</v>
      </c>
      <c r="D1321" s="18" t="s">
        <v>819</v>
      </c>
      <c r="E1321" s="18" t="s">
        <v>703</v>
      </c>
      <c r="F1321" s="18" t="s">
        <v>1845</v>
      </c>
      <c r="H1321" s="18" t="s">
        <v>4</v>
      </c>
      <c r="I1321" s="18" t="s">
        <v>678</v>
      </c>
      <c r="J1321" s="26"/>
      <c r="K1321" s="20">
        <v>0.16875000000000001</v>
      </c>
      <c r="L1321" s="20">
        <v>0.15694444444444444</v>
      </c>
      <c r="M1321" s="20">
        <v>0</v>
      </c>
      <c r="N1321" s="21">
        <v>0.13263888888888889</v>
      </c>
      <c r="O1321" s="21">
        <v>0.4861111111111111</v>
      </c>
      <c r="P1321" s="18">
        <v>189</v>
      </c>
      <c r="Q1321" s="21">
        <v>0.32569444444444445</v>
      </c>
      <c r="R1321" s="18">
        <v>1</v>
      </c>
    </row>
    <row r="1322" spans="1:18" ht="15" x14ac:dyDescent="0.25">
      <c r="A1322" s="25">
        <v>45756</v>
      </c>
      <c r="B1322" s="18" t="s">
        <v>229</v>
      </c>
      <c r="D1322" s="18" t="s">
        <v>929</v>
      </c>
      <c r="E1322" s="18" t="s">
        <v>1719</v>
      </c>
      <c r="F1322" s="18" t="s">
        <v>990</v>
      </c>
      <c r="H1322" s="18" t="s">
        <v>975</v>
      </c>
      <c r="I1322" s="18" t="s">
        <v>983</v>
      </c>
      <c r="J1322" s="26"/>
      <c r="K1322" s="20">
        <v>0.32569444444444445</v>
      </c>
      <c r="L1322" s="20">
        <v>0.16180555555555556</v>
      </c>
      <c r="M1322" s="20">
        <v>0</v>
      </c>
      <c r="N1322" s="21">
        <v>0.31458333333333333</v>
      </c>
      <c r="O1322" s="21">
        <v>0.84444444444444444</v>
      </c>
      <c r="P1322" s="18">
        <v>407</v>
      </c>
      <c r="Q1322" s="21">
        <v>0.48749999999999999</v>
      </c>
      <c r="R1322" s="18">
        <v>1</v>
      </c>
    </row>
    <row r="1323" spans="1:18" ht="15" x14ac:dyDescent="0.25">
      <c r="A1323" s="25">
        <v>45756</v>
      </c>
      <c r="B1323" s="18" t="s">
        <v>233</v>
      </c>
      <c r="C1323" s="18" t="s">
        <v>1</v>
      </c>
      <c r="D1323" s="18" t="s">
        <v>822</v>
      </c>
      <c r="E1323" s="18" t="s">
        <v>702</v>
      </c>
      <c r="F1323" s="18" t="s">
        <v>911</v>
      </c>
      <c r="H1323" s="18" t="s">
        <v>686</v>
      </c>
      <c r="I1323" s="18" t="s">
        <v>686</v>
      </c>
      <c r="J1323" s="26"/>
      <c r="K1323" s="20">
        <v>0.13541666666666666</v>
      </c>
      <c r="L1323" s="20">
        <v>0.32291666666666669</v>
      </c>
      <c r="M1323" s="20">
        <v>0</v>
      </c>
      <c r="N1323" s="21">
        <v>0.21041666666666667</v>
      </c>
      <c r="O1323" s="21">
        <v>0.7055555555555556</v>
      </c>
      <c r="P1323" s="18">
        <v>55</v>
      </c>
      <c r="Q1323" s="21">
        <v>0.45833333333333331</v>
      </c>
      <c r="R1323" s="18">
        <v>1</v>
      </c>
    </row>
    <row r="1324" spans="1:18" ht="15" x14ac:dyDescent="0.25">
      <c r="A1324" s="25">
        <v>45756</v>
      </c>
      <c r="B1324" s="18" t="s">
        <v>472</v>
      </c>
      <c r="C1324" s="18" t="s">
        <v>1</v>
      </c>
      <c r="D1324" s="18" t="s">
        <v>823</v>
      </c>
      <c r="E1324" s="18" t="s">
        <v>689</v>
      </c>
      <c r="F1324" s="18" t="s">
        <v>620</v>
      </c>
      <c r="H1324" s="18" t="s">
        <v>1871</v>
      </c>
      <c r="I1324" s="18" t="s">
        <v>598</v>
      </c>
      <c r="J1324" s="26"/>
      <c r="K1324" s="20">
        <v>0.35138888888888886</v>
      </c>
      <c r="L1324" s="20">
        <v>0.13125000000000001</v>
      </c>
      <c r="M1324" s="20">
        <v>0</v>
      </c>
      <c r="N1324" s="21">
        <v>0.1875</v>
      </c>
      <c r="O1324" s="21">
        <v>0.70138888888888884</v>
      </c>
      <c r="P1324" s="18">
        <v>525</v>
      </c>
      <c r="Q1324" s="21">
        <v>0.4826388888888889</v>
      </c>
      <c r="R1324" s="18">
        <v>1</v>
      </c>
    </row>
    <row r="1325" spans="1:18" ht="15" x14ac:dyDescent="0.25">
      <c r="A1325" s="25">
        <v>45756</v>
      </c>
      <c r="B1325" s="18" t="s">
        <v>406</v>
      </c>
      <c r="C1325" s="18" t="s">
        <v>0</v>
      </c>
      <c r="D1325" s="18" t="s">
        <v>824</v>
      </c>
      <c r="E1325" s="18" t="s">
        <v>1080</v>
      </c>
      <c r="F1325" s="18" t="s">
        <v>578</v>
      </c>
      <c r="H1325" s="18" t="s">
        <v>557</v>
      </c>
      <c r="I1325" s="18" t="s">
        <v>557</v>
      </c>
      <c r="J1325" s="26"/>
      <c r="K1325" s="20">
        <v>0.24791666666666667</v>
      </c>
      <c r="L1325" s="20">
        <v>0.21111111111111111</v>
      </c>
      <c r="M1325" s="20">
        <v>0</v>
      </c>
      <c r="N1325" s="21">
        <v>0.38263888888888886</v>
      </c>
      <c r="O1325" s="21">
        <v>0.89722222222222225</v>
      </c>
      <c r="P1325" s="18">
        <v>285</v>
      </c>
      <c r="Q1325" s="21">
        <v>0.45902777777777776</v>
      </c>
      <c r="R1325" s="18">
        <v>1</v>
      </c>
    </row>
    <row r="1326" spans="1:18" ht="15" x14ac:dyDescent="0.25">
      <c r="A1326" s="25">
        <v>45756</v>
      </c>
      <c r="B1326" s="18" t="s">
        <v>1031</v>
      </c>
      <c r="C1326" s="18" t="s">
        <v>0</v>
      </c>
      <c r="D1326" s="18">
        <v>100001794</v>
      </c>
      <c r="E1326" s="18" t="s">
        <v>1719</v>
      </c>
      <c r="F1326" s="18" t="s">
        <v>1011</v>
      </c>
      <c r="H1326" s="18" t="s">
        <v>979</v>
      </c>
      <c r="I1326" s="18" t="s">
        <v>985</v>
      </c>
      <c r="J1326" s="26"/>
      <c r="K1326" s="20">
        <v>0.2076388888888889</v>
      </c>
      <c r="L1326" s="20">
        <v>0.20694444444444443</v>
      </c>
      <c r="M1326" s="20">
        <v>0</v>
      </c>
      <c r="N1326" s="21">
        <v>0.2722222222222222</v>
      </c>
      <c r="O1326" s="21">
        <v>0.72152777777777777</v>
      </c>
      <c r="P1326" s="18">
        <v>276</v>
      </c>
      <c r="Q1326" s="21">
        <v>0.41458333333333336</v>
      </c>
      <c r="R1326" s="18">
        <v>1</v>
      </c>
    </row>
    <row r="1327" spans="1:18" ht="15" x14ac:dyDescent="0.25">
      <c r="A1327" s="25">
        <v>45756</v>
      </c>
      <c r="B1327" s="18" t="s">
        <v>473</v>
      </c>
      <c r="C1327" s="18" t="s">
        <v>1</v>
      </c>
      <c r="D1327" s="18" t="s">
        <v>826</v>
      </c>
      <c r="F1327" s="18" t="s">
        <v>578</v>
      </c>
      <c r="H1327" s="18" t="s">
        <v>578</v>
      </c>
      <c r="I1327" s="18" t="s">
        <v>578</v>
      </c>
      <c r="J1327" s="26"/>
      <c r="K1327" s="20">
        <v>0.42222222222222222</v>
      </c>
      <c r="L1327" s="20">
        <v>0.11041666666666666</v>
      </c>
      <c r="M1327" s="20">
        <v>0</v>
      </c>
      <c r="N1327" s="21">
        <v>0.28819444444444442</v>
      </c>
      <c r="O1327" s="21">
        <v>0.90138888888888891</v>
      </c>
      <c r="P1327" s="18">
        <v>672</v>
      </c>
      <c r="Q1327" s="21">
        <v>0.53263888888888888</v>
      </c>
      <c r="R1327" s="18">
        <v>1</v>
      </c>
    </row>
    <row r="1328" spans="1:18" ht="15" x14ac:dyDescent="0.25">
      <c r="A1328" s="25">
        <v>45756</v>
      </c>
      <c r="B1328" s="18" t="s">
        <v>475</v>
      </c>
      <c r="C1328" s="18" t="s">
        <v>1</v>
      </c>
      <c r="D1328" s="18" t="s">
        <v>828</v>
      </c>
      <c r="E1328" s="18" t="s">
        <v>689</v>
      </c>
      <c r="F1328" s="18" t="s">
        <v>636</v>
      </c>
      <c r="J1328" s="26"/>
      <c r="K1328" s="20">
        <v>0.15138888888888888</v>
      </c>
      <c r="L1328" s="20">
        <v>0.17986111111111111</v>
      </c>
      <c r="M1328" s="20">
        <v>0</v>
      </c>
      <c r="N1328" s="21">
        <v>0.28680555555555554</v>
      </c>
      <c r="O1328" s="21">
        <v>0.69861111111111107</v>
      </c>
      <c r="P1328" s="18">
        <v>194</v>
      </c>
      <c r="Q1328" s="21">
        <v>0.33124999999999999</v>
      </c>
      <c r="R1328" s="18">
        <v>1</v>
      </c>
    </row>
    <row r="1329" spans="1:18" ht="15" x14ac:dyDescent="0.25">
      <c r="A1329" s="25">
        <v>45756</v>
      </c>
      <c r="B1329" s="18" t="s">
        <v>1875</v>
      </c>
      <c r="C1329" s="18" t="s">
        <v>0</v>
      </c>
      <c r="D1329" s="18">
        <v>100001394</v>
      </c>
      <c r="E1329" s="18" t="s">
        <v>1719</v>
      </c>
      <c r="F1329" s="18" t="s">
        <v>578</v>
      </c>
      <c r="H1329" s="18" t="s">
        <v>693</v>
      </c>
      <c r="I1329" s="18" t="s">
        <v>578</v>
      </c>
      <c r="J1329" s="26"/>
      <c r="K1329" s="20">
        <v>0.29444444444444445</v>
      </c>
      <c r="L1329" s="20">
        <v>0.16180555555555556</v>
      </c>
      <c r="M1329" s="20">
        <v>0</v>
      </c>
      <c r="N1329" s="21">
        <v>0.21527777777777779</v>
      </c>
      <c r="O1329" s="21">
        <v>0.70763888888888893</v>
      </c>
      <c r="P1329" s="18">
        <v>419</v>
      </c>
      <c r="Q1329" s="21">
        <v>0.45624999999999999</v>
      </c>
      <c r="R1329" s="18">
        <v>1</v>
      </c>
    </row>
    <row r="1330" spans="1:18" ht="15" x14ac:dyDescent="0.25">
      <c r="A1330" s="25">
        <v>45756</v>
      </c>
      <c r="B1330" s="18" t="s">
        <v>244</v>
      </c>
      <c r="C1330" s="18" t="s">
        <v>0</v>
      </c>
      <c r="D1330" s="18" t="s">
        <v>1821</v>
      </c>
      <c r="E1330" s="18" t="s">
        <v>702</v>
      </c>
      <c r="F1330" s="18" t="s">
        <v>618</v>
      </c>
      <c r="H1330" s="18" t="s">
        <v>897</v>
      </c>
      <c r="I1330" s="18" t="s">
        <v>897</v>
      </c>
      <c r="J1330" s="26"/>
      <c r="K1330" s="20">
        <v>0.23055555555555557</v>
      </c>
      <c r="L1330" s="20">
        <v>0.23055555555555557</v>
      </c>
      <c r="M1330" s="20">
        <v>0</v>
      </c>
      <c r="N1330" s="21">
        <v>0.21180555555555555</v>
      </c>
      <c r="O1330" s="21">
        <v>0.70972222222222225</v>
      </c>
      <c r="P1330" s="18">
        <v>293</v>
      </c>
      <c r="Q1330" s="21">
        <v>0.46111111111111114</v>
      </c>
      <c r="R1330" s="18">
        <v>1</v>
      </c>
    </row>
    <row r="1331" spans="1:18" ht="15" x14ac:dyDescent="0.25">
      <c r="A1331" s="25">
        <v>45756</v>
      </c>
      <c r="B1331" s="18" t="s">
        <v>409</v>
      </c>
      <c r="C1331" s="18" t="s">
        <v>0</v>
      </c>
      <c r="D1331" s="18" t="s">
        <v>1865</v>
      </c>
      <c r="E1331" s="18" t="s">
        <v>703</v>
      </c>
      <c r="F1331" s="18" t="s">
        <v>1861</v>
      </c>
      <c r="H1331" s="18" t="s">
        <v>4</v>
      </c>
      <c r="I1331" s="18" t="s">
        <v>1860</v>
      </c>
      <c r="J1331" s="26"/>
      <c r="K1331" s="20">
        <v>0.17499999999999999</v>
      </c>
      <c r="L1331" s="20">
        <v>8.3333333333333329E-2</v>
      </c>
      <c r="M1331" s="20">
        <v>0</v>
      </c>
      <c r="N1331" s="21">
        <v>0.47847222222222224</v>
      </c>
      <c r="O1331" s="21">
        <v>0.78055555555555556</v>
      </c>
      <c r="P1331" s="18">
        <v>241</v>
      </c>
      <c r="Q1331" s="21">
        <v>0.25833333333333336</v>
      </c>
      <c r="R1331" s="18">
        <v>1</v>
      </c>
    </row>
    <row r="1332" spans="1:18" ht="15" x14ac:dyDescent="0.25">
      <c r="A1332" s="25">
        <v>45756</v>
      </c>
      <c r="B1332" s="18" t="s">
        <v>1799</v>
      </c>
      <c r="C1332" s="18" t="s">
        <v>0</v>
      </c>
      <c r="D1332" s="18" t="s">
        <v>1822</v>
      </c>
      <c r="E1332" s="18" t="s">
        <v>1080</v>
      </c>
      <c r="F1332" s="18" t="s">
        <v>1779</v>
      </c>
      <c r="J1332" s="26"/>
      <c r="K1332" s="20">
        <v>0.41736111111111113</v>
      </c>
      <c r="L1332" s="20">
        <v>3.3333333333333333E-2</v>
      </c>
      <c r="M1332" s="20">
        <v>0</v>
      </c>
      <c r="N1332" s="21">
        <v>0.11805555555555555</v>
      </c>
      <c r="O1332" s="21">
        <v>0.74305555555555558</v>
      </c>
      <c r="P1332" s="18">
        <v>737</v>
      </c>
      <c r="Q1332" s="21">
        <v>0.45069444444444445</v>
      </c>
      <c r="R1332" s="18">
        <v>1</v>
      </c>
    </row>
    <row r="1333" spans="1:18" ht="15" x14ac:dyDescent="0.25">
      <c r="A1333" s="25">
        <v>45756</v>
      </c>
      <c r="B1333" s="18" t="s">
        <v>249</v>
      </c>
      <c r="C1333" s="18" t="s">
        <v>0</v>
      </c>
      <c r="D1333" s="18" t="s">
        <v>1876</v>
      </c>
      <c r="E1333" s="18" t="s">
        <v>1080</v>
      </c>
      <c r="F1333" s="18" t="s">
        <v>1774</v>
      </c>
      <c r="H1333" s="18" t="s">
        <v>1789</v>
      </c>
      <c r="I1333" s="18" t="s">
        <v>1796</v>
      </c>
      <c r="J1333" s="26"/>
      <c r="K1333" s="20">
        <v>0.29791666666666666</v>
      </c>
      <c r="L1333" s="20">
        <v>0.12291666666666666</v>
      </c>
      <c r="M1333" s="20">
        <v>0</v>
      </c>
      <c r="N1333" s="21">
        <v>0.22361111111111112</v>
      </c>
      <c r="O1333" s="21">
        <v>0.68888888888888888</v>
      </c>
      <c r="P1333" s="18">
        <v>469</v>
      </c>
      <c r="Q1333" s="21">
        <v>0.42083333333333334</v>
      </c>
      <c r="R1333" s="18">
        <v>1</v>
      </c>
    </row>
    <row r="1334" spans="1:18" ht="15" x14ac:dyDescent="0.25">
      <c r="A1334" s="25">
        <v>45756</v>
      </c>
      <c r="B1334" s="18" t="s">
        <v>252</v>
      </c>
      <c r="C1334" s="18" t="s">
        <v>1</v>
      </c>
      <c r="D1334" s="18" t="s">
        <v>830</v>
      </c>
      <c r="E1334" s="18" t="s">
        <v>702</v>
      </c>
      <c r="F1334" s="18" t="s">
        <v>640</v>
      </c>
      <c r="H1334" s="18" t="s">
        <v>602</v>
      </c>
      <c r="I1334" s="18" t="s">
        <v>602</v>
      </c>
      <c r="J1334" s="26"/>
      <c r="K1334" s="20">
        <v>0.24097222222222223</v>
      </c>
      <c r="L1334" s="20">
        <v>0.14583333333333334</v>
      </c>
      <c r="M1334" s="20">
        <v>0</v>
      </c>
      <c r="N1334" s="21">
        <v>0.26944444444444443</v>
      </c>
      <c r="O1334" s="21">
        <v>0.69027777777777777</v>
      </c>
      <c r="P1334" s="18">
        <v>357</v>
      </c>
      <c r="Q1334" s="21">
        <v>0.38680555555555557</v>
      </c>
      <c r="R1334" s="18">
        <v>1</v>
      </c>
    </row>
    <row r="1335" spans="1:18" ht="15" x14ac:dyDescent="0.25">
      <c r="A1335" s="25">
        <v>45756</v>
      </c>
      <c r="B1335" s="18" t="s">
        <v>256</v>
      </c>
      <c r="C1335" s="18" t="s">
        <v>0</v>
      </c>
      <c r="D1335" s="18" t="s">
        <v>1836</v>
      </c>
      <c r="E1335" s="18" t="s">
        <v>702</v>
      </c>
      <c r="F1335" s="18" t="s">
        <v>1785</v>
      </c>
      <c r="H1335" s="18" t="s">
        <v>897</v>
      </c>
      <c r="I1335" s="18" t="s">
        <v>897</v>
      </c>
      <c r="J1335" s="26"/>
      <c r="K1335" s="20">
        <v>0.32083333333333336</v>
      </c>
      <c r="L1335" s="20">
        <v>0.14305555555555555</v>
      </c>
      <c r="M1335" s="20">
        <v>0</v>
      </c>
      <c r="N1335" s="21">
        <v>0.25069444444444444</v>
      </c>
      <c r="O1335" s="21">
        <v>0.74722222222222223</v>
      </c>
      <c r="P1335" s="18">
        <v>411</v>
      </c>
      <c r="Q1335" s="21">
        <v>0.46388888888888891</v>
      </c>
      <c r="R1335" s="18">
        <v>1</v>
      </c>
    </row>
    <row r="1336" spans="1:18" ht="15" x14ac:dyDescent="0.25">
      <c r="A1336" s="25">
        <v>45756</v>
      </c>
      <c r="B1336" s="18" t="s">
        <v>258</v>
      </c>
      <c r="D1336" s="18" t="s">
        <v>944</v>
      </c>
      <c r="E1336" s="18" t="s">
        <v>1719</v>
      </c>
      <c r="F1336" s="18" t="s">
        <v>1017</v>
      </c>
      <c r="H1336" s="18" t="s">
        <v>977</v>
      </c>
      <c r="I1336" s="18" t="s">
        <v>984</v>
      </c>
      <c r="J1336" s="26"/>
      <c r="K1336" s="20">
        <v>0.36458333333333331</v>
      </c>
      <c r="L1336" s="20">
        <v>4.5138888888888888E-2</v>
      </c>
      <c r="M1336" s="20">
        <v>0</v>
      </c>
      <c r="N1336" s="21">
        <v>0.60763888888888884</v>
      </c>
      <c r="O1336" s="21">
        <v>1.7361111111111112E-2</v>
      </c>
      <c r="P1336" s="18">
        <v>641</v>
      </c>
      <c r="Q1336" s="21">
        <v>0.40972222222222221</v>
      </c>
      <c r="R1336" s="18">
        <v>1</v>
      </c>
    </row>
    <row r="1337" spans="1:18" ht="15" x14ac:dyDescent="0.25">
      <c r="A1337" s="25">
        <v>45756</v>
      </c>
      <c r="B1337" s="18" t="s">
        <v>261</v>
      </c>
      <c r="C1337" s="18" t="s">
        <v>0</v>
      </c>
      <c r="D1337" s="18" t="s">
        <v>1823</v>
      </c>
      <c r="E1337" s="18" t="s">
        <v>702</v>
      </c>
      <c r="F1337" s="18" t="s">
        <v>1773</v>
      </c>
      <c r="H1337" s="18" t="s">
        <v>1788</v>
      </c>
      <c r="I1337" s="18" t="s">
        <v>1788</v>
      </c>
      <c r="J1337" s="26"/>
      <c r="K1337" s="20">
        <v>0.25555555555555554</v>
      </c>
      <c r="L1337" s="20">
        <v>0.12083333333333333</v>
      </c>
      <c r="M1337" s="20">
        <v>0</v>
      </c>
      <c r="N1337" s="21">
        <v>0.21041666666666667</v>
      </c>
      <c r="O1337" s="21">
        <v>0.62708333333333333</v>
      </c>
      <c r="P1337" s="18">
        <v>332</v>
      </c>
      <c r="Q1337" s="21">
        <v>0.37638888888888888</v>
      </c>
      <c r="R1337" s="18">
        <v>1</v>
      </c>
    </row>
    <row r="1338" spans="1:18" ht="15" x14ac:dyDescent="0.25">
      <c r="A1338" s="25">
        <v>45756</v>
      </c>
      <c r="B1338" s="18" t="s">
        <v>262</v>
      </c>
      <c r="C1338" s="18" t="s">
        <v>0</v>
      </c>
      <c r="D1338" s="18" t="s">
        <v>930</v>
      </c>
      <c r="E1338" s="18" t="s">
        <v>689</v>
      </c>
      <c r="F1338" s="18" t="s">
        <v>998</v>
      </c>
      <c r="H1338" s="18" t="s">
        <v>895</v>
      </c>
      <c r="I1338" s="18" t="s">
        <v>966</v>
      </c>
      <c r="J1338" s="26"/>
      <c r="K1338" s="20">
        <v>0.2388888888888889</v>
      </c>
      <c r="L1338" s="20">
        <v>0.1361111111111111</v>
      </c>
      <c r="M1338" s="20">
        <v>0</v>
      </c>
      <c r="N1338" s="21">
        <v>0.27638888888888891</v>
      </c>
      <c r="O1338" s="21">
        <v>0.68333333333333335</v>
      </c>
      <c r="P1338" s="18">
        <v>309</v>
      </c>
      <c r="Q1338" s="21">
        <v>0.375</v>
      </c>
      <c r="R1338" s="18">
        <v>1</v>
      </c>
    </row>
    <row r="1339" spans="1:18" ht="15" x14ac:dyDescent="0.25">
      <c r="A1339" s="25">
        <v>45756</v>
      </c>
      <c r="B1339" s="18" t="s">
        <v>594</v>
      </c>
      <c r="C1339" s="18" t="s">
        <v>1</v>
      </c>
      <c r="D1339" s="18" t="s">
        <v>832</v>
      </c>
      <c r="E1339" s="18" t="s">
        <v>702</v>
      </c>
      <c r="F1339" s="18" t="s">
        <v>641</v>
      </c>
      <c r="H1339" s="18" t="s">
        <v>686</v>
      </c>
      <c r="I1339" s="18" t="s">
        <v>686</v>
      </c>
      <c r="J1339" s="26"/>
      <c r="K1339" s="20">
        <v>0.11319444444444444</v>
      </c>
      <c r="L1339" s="20">
        <v>0.35902777777777778</v>
      </c>
      <c r="M1339" s="20">
        <v>0</v>
      </c>
      <c r="N1339" s="21">
        <v>0.28958333333333336</v>
      </c>
      <c r="O1339" s="21">
        <v>0.79305555555555551</v>
      </c>
      <c r="P1339" s="18">
        <v>54</v>
      </c>
      <c r="Q1339" s="21">
        <v>0.47222222222222221</v>
      </c>
      <c r="R1339" s="18">
        <v>1</v>
      </c>
    </row>
    <row r="1340" spans="1:18" ht="15" x14ac:dyDescent="0.25">
      <c r="A1340" s="25">
        <v>45756</v>
      </c>
      <c r="B1340" s="18" t="s">
        <v>265</v>
      </c>
      <c r="D1340" s="18" t="s">
        <v>931</v>
      </c>
      <c r="E1340" s="18" t="s">
        <v>1719</v>
      </c>
      <c r="F1340" s="18" t="s">
        <v>1021</v>
      </c>
      <c r="H1340" s="18" t="s">
        <v>979</v>
      </c>
      <c r="I1340" s="18" t="s">
        <v>985</v>
      </c>
      <c r="J1340" s="26"/>
      <c r="K1340" s="20">
        <v>0.22916666666666666</v>
      </c>
      <c r="L1340" s="20">
        <v>0.18194444444444444</v>
      </c>
      <c r="M1340" s="20">
        <v>0</v>
      </c>
      <c r="N1340" s="21">
        <v>0.23402777777777778</v>
      </c>
      <c r="O1340" s="21">
        <v>0.68194444444444446</v>
      </c>
      <c r="P1340" s="18">
        <v>199</v>
      </c>
      <c r="Q1340" s="21">
        <v>0.41111111111111109</v>
      </c>
      <c r="R1340" s="18">
        <v>1</v>
      </c>
    </row>
    <row r="1341" spans="1:18" ht="15" x14ac:dyDescent="0.25">
      <c r="A1341" s="25">
        <v>45756</v>
      </c>
      <c r="B1341" s="18" t="s">
        <v>266</v>
      </c>
      <c r="C1341" s="18" t="s">
        <v>0</v>
      </c>
      <c r="D1341" s="18" t="s">
        <v>1824</v>
      </c>
      <c r="E1341" s="18" t="s">
        <v>702</v>
      </c>
      <c r="F1341" s="18" t="s">
        <v>1772</v>
      </c>
      <c r="H1341" s="18" t="s">
        <v>1788</v>
      </c>
      <c r="I1341" s="18" t="s">
        <v>1788</v>
      </c>
      <c r="J1341" s="26"/>
      <c r="K1341" s="20">
        <v>0.21666666666666667</v>
      </c>
      <c r="L1341" s="20">
        <v>0.21041666666666667</v>
      </c>
      <c r="M1341" s="20">
        <v>0</v>
      </c>
      <c r="N1341" s="21">
        <v>0.21180555555555555</v>
      </c>
      <c r="O1341" s="21">
        <v>0.67222222222222228</v>
      </c>
      <c r="P1341" s="18">
        <v>298</v>
      </c>
      <c r="Q1341" s="21">
        <v>0.42708333333333331</v>
      </c>
      <c r="R1341" s="18">
        <v>1</v>
      </c>
    </row>
    <row r="1342" spans="1:18" ht="15" x14ac:dyDescent="0.25">
      <c r="A1342" s="25">
        <v>45756</v>
      </c>
      <c r="B1342" s="18" t="s">
        <v>477</v>
      </c>
      <c r="C1342" s="18" t="s">
        <v>1</v>
      </c>
      <c r="D1342" s="18" t="s">
        <v>833</v>
      </c>
      <c r="E1342" s="18" t="s">
        <v>703</v>
      </c>
      <c r="F1342" s="18" t="s">
        <v>20</v>
      </c>
      <c r="H1342" s="18" t="s">
        <v>4</v>
      </c>
      <c r="I1342" s="18" t="s">
        <v>674</v>
      </c>
      <c r="J1342" s="26"/>
      <c r="K1342" s="20">
        <v>0.14861111111111111</v>
      </c>
      <c r="L1342" s="20">
        <v>9.8611111111111108E-2</v>
      </c>
      <c r="M1342" s="20">
        <v>0</v>
      </c>
      <c r="N1342" s="21">
        <v>0.10972222222222222</v>
      </c>
      <c r="O1342" s="21">
        <v>0.35833333333333334</v>
      </c>
      <c r="P1342" s="18">
        <v>235</v>
      </c>
      <c r="Q1342" s="21">
        <v>0.24722222222222223</v>
      </c>
      <c r="R1342" s="18">
        <v>1</v>
      </c>
    </row>
    <row r="1343" spans="1:18" ht="15" x14ac:dyDescent="0.25">
      <c r="A1343" s="25">
        <v>45756</v>
      </c>
      <c r="B1343" s="18" t="s">
        <v>268</v>
      </c>
      <c r="C1343" s="18" t="s">
        <v>0</v>
      </c>
      <c r="D1343" s="18" t="s">
        <v>1825</v>
      </c>
      <c r="E1343" s="18" t="s">
        <v>702</v>
      </c>
      <c r="F1343" s="18" t="s">
        <v>1763</v>
      </c>
      <c r="H1343" s="18" t="s">
        <v>897</v>
      </c>
      <c r="I1343" s="18" t="s">
        <v>897</v>
      </c>
      <c r="J1343" s="26"/>
      <c r="K1343" s="20">
        <v>0.25972222222222224</v>
      </c>
      <c r="L1343" s="20">
        <v>0.25</v>
      </c>
      <c r="M1343" s="20">
        <v>0</v>
      </c>
      <c r="N1343" s="21">
        <v>0.20833333333333334</v>
      </c>
      <c r="O1343" s="21">
        <v>0.76180555555555551</v>
      </c>
      <c r="P1343" s="18">
        <v>372</v>
      </c>
      <c r="Q1343" s="21">
        <v>0.50972222222222219</v>
      </c>
      <c r="R1343" s="18">
        <v>1</v>
      </c>
    </row>
    <row r="1344" spans="1:18" ht="15" x14ac:dyDescent="0.25">
      <c r="A1344" s="25">
        <v>45756</v>
      </c>
      <c r="B1344" s="18" t="s">
        <v>13</v>
      </c>
      <c r="C1344" s="18" t="s">
        <v>0</v>
      </c>
      <c r="D1344" s="18" t="s">
        <v>834</v>
      </c>
      <c r="E1344" s="18" t="s">
        <v>703</v>
      </c>
      <c r="F1344" s="18" t="s">
        <v>1843</v>
      </c>
      <c r="H1344" s="18" t="s">
        <v>4</v>
      </c>
      <c r="I1344" s="18" t="s">
        <v>678</v>
      </c>
      <c r="J1344" s="26"/>
      <c r="K1344" s="20">
        <v>0.15902777777777777</v>
      </c>
      <c r="L1344" s="20">
        <v>0.14444444444444443</v>
      </c>
      <c r="M1344" s="20">
        <v>0</v>
      </c>
      <c r="N1344" s="21">
        <v>0.11527777777777778</v>
      </c>
      <c r="O1344" s="21">
        <v>0.45277777777777778</v>
      </c>
      <c r="P1344" s="18">
        <v>195</v>
      </c>
      <c r="Q1344" s="21">
        <v>0.3034722222222222</v>
      </c>
      <c r="R1344" s="18">
        <v>1</v>
      </c>
    </row>
    <row r="1345" spans="1:18" ht="15" x14ac:dyDescent="0.25">
      <c r="A1345" s="25">
        <v>45756</v>
      </c>
      <c r="B1345" s="18" t="s">
        <v>410</v>
      </c>
      <c r="C1345" s="18" t="s">
        <v>0</v>
      </c>
      <c r="D1345" s="18" t="s">
        <v>1863</v>
      </c>
      <c r="E1345" s="18" t="s">
        <v>703</v>
      </c>
      <c r="F1345" s="18" t="s">
        <v>1861</v>
      </c>
      <c r="H1345" s="18" t="s">
        <v>4</v>
      </c>
      <c r="I1345" s="18" t="s">
        <v>1860</v>
      </c>
      <c r="J1345" s="26"/>
      <c r="K1345" s="20">
        <v>0.17499999999999999</v>
      </c>
      <c r="L1345" s="20">
        <v>0.20694444444444443</v>
      </c>
      <c r="M1345" s="20">
        <v>0</v>
      </c>
      <c r="N1345" s="21">
        <v>3.6111111111111108E-2</v>
      </c>
      <c r="O1345" s="21">
        <v>0.45277777777777778</v>
      </c>
      <c r="P1345" s="18">
        <v>227</v>
      </c>
      <c r="Q1345" s="21">
        <v>0.38194444444444442</v>
      </c>
      <c r="R1345" s="18">
        <v>1</v>
      </c>
    </row>
    <row r="1346" spans="1:18" ht="15" x14ac:dyDescent="0.25">
      <c r="A1346" s="25">
        <v>45756</v>
      </c>
      <c r="B1346" s="18" t="s">
        <v>479</v>
      </c>
      <c r="C1346" s="18" t="s">
        <v>1</v>
      </c>
      <c r="D1346" s="18" t="s">
        <v>836</v>
      </c>
      <c r="E1346" s="18" t="s">
        <v>689</v>
      </c>
      <c r="F1346" s="18" t="s">
        <v>630</v>
      </c>
      <c r="H1346" s="18" t="s">
        <v>599</v>
      </c>
      <c r="I1346" s="18" t="s">
        <v>1056</v>
      </c>
      <c r="J1346" s="26"/>
      <c r="K1346" s="20">
        <v>0.24027777777777778</v>
      </c>
      <c r="L1346" s="20">
        <v>0.18611111111111112</v>
      </c>
      <c r="M1346" s="20">
        <v>0</v>
      </c>
      <c r="N1346" s="21">
        <v>0.21319444444444444</v>
      </c>
      <c r="O1346" s="21">
        <v>0.6743055555555556</v>
      </c>
      <c r="P1346" s="18">
        <v>346</v>
      </c>
      <c r="Q1346" s="21">
        <v>0.42638888888888887</v>
      </c>
      <c r="R1346" s="18">
        <v>1</v>
      </c>
    </row>
    <row r="1347" spans="1:18" ht="15" x14ac:dyDescent="0.25">
      <c r="A1347" s="25">
        <v>45756</v>
      </c>
      <c r="B1347" s="18" t="s">
        <v>271</v>
      </c>
      <c r="C1347" s="18" t="s">
        <v>1</v>
      </c>
      <c r="D1347" s="18" t="s">
        <v>837</v>
      </c>
      <c r="E1347" s="18" t="s">
        <v>698</v>
      </c>
      <c r="F1347" s="18" t="s">
        <v>565</v>
      </c>
      <c r="H1347" s="18" t="s">
        <v>555</v>
      </c>
      <c r="I1347" s="18" t="s">
        <v>679</v>
      </c>
      <c r="J1347" s="26"/>
      <c r="K1347" s="20">
        <v>0.15277777777777779</v>
      </c>
      <c r="L1347" s="20">
        <v>0.32361111111111113</v>
      </c>
      <c r="M1347" s="20">
        <v>0</v>
      </c>
      <c r="N1347" s="21">
        <v>0.12638888888888888</v>
      </c>
      <c r="O1347" s="21">
        <v>0.62430555555555556</v>
      </c>
      <c r="P1347" s="18">
        <v>162</v>
      </c>
      <c r="Q1347" s="21">
        <v>0.47638888888888886</v>
      </c>
      <c r="R1347" s="18">
        <v>1</v>
      </c>
    </row>
    <row r="1348" spans="1:18" ht="15" x14ac:dyDescent="0.25">
      <c r="A1348" s="25">
        <v>45756</v>
      </c>
      <c r="B1348" s="18" t="s">
        <v>488</v>
      </c>
      <c r="C1348" s="18" t="s">
        <v>1</v>
      </c>
      <c r="D1348" s="18" t="s">
        <v>840</v>
      </c>
      <c r="E1348" s="18" t="s">
        <v>698</v>
      </c>
      <c r="F1348" s="18" t="s">
        <v>565</v>
      </c>
      <c r="H1348" s="18" t="s">
        <v>555</v>
      </c>
      <c r="I1348" s="18" t="s">
        <v>679</v>
      </c>
      <c r="J1348" s="26"/>
      <c r="K1348" s="20">
        <v>0.1451388888888889</v>
      </c>
      <c r="L1348" s="20">
        <v>0.24027777777777778</v>
      </c>
      <c r="M1348" s="20">
        <v>0</v>
      </c>
      <c r="N1348" s="21">
        <v>0.1388888888888889</v>
      </c>
      <c r="O1348" s="21">
        <v>0.60763888888888884</v>
      </c>
      <c r="P1348" s="18">
        <v>121</v>
      </c>
      <c r="Q1348" s="21">
        <v>0.38541666666666669</v>
      </c>
      <c r="R1348" s="18">
        <v>1</v>
      </c>
    </row>
    <row r="1349" spans="1:18" ht="15" x14ac:dyDescent="0.25">
      <c r="A1349" s="25">
        <v>45756</v>
      </c>
      <c r="B1349" s="18" t="s">
        <v>411</v>
      </c>
      <c r="C1349" s="18" t="s">
        <v>0</v>
      </c>
      <c r="D1349" s="18" t="s">
        <v>841</v>
      </c>
      <c r="E1349" s="18" t="s">
        <v>1080</v>
      </c>
      <c r="F1349" s="18" t="s">
        <v>987</v>
      </c>
      <c r="H1349" s="18" t="s">
        <v>557</v>
      </c>
      <c r="I1349" s="18" t="s">
        <v>960</v>
      </c>
      <c r="J1349" s="26"/>
      <c r="K1349" s="20">
        <v>0.18055555555555555</v>
      </c>
      <c r="L1349" s="20">
        <v>6.5277777777777782E-2</v>
      </c>
      <c r="M1349" s="20">
        <v>0</v>
      </c>
      <c r="N1349" s="21">
        <v>0.8881944444444444</v>
      </c>
      <c r="O1349" s="21">
        <v>0.16041666666666668</v>
      </c>
      <c r="P1349" s="18">
        <v>343</v>
      </c>
      <c r="Q1349" s="21">
        <v>0.24583333333333332</v>
      </c>
      <c r="R1349" s="18">
        <v>1</v>
      </c>
    </row>
    <row r="1350" spans="1:18" ht="15" x14ac:dyDescent="0.25">
      <c r="A1350" s="25">
        <v>45756</v>
      </c>
      <c r="B1350" s="18" t="s">
        <v>277</v>
      </c>
      <c r="D1350" s="18" t="s">
        <v>945</v>
      </c>
      <c r="E1350" s="18" t="s">
        <v>1719</v>
      </c>
      <c r="F1350" s="18" t="s">
        <v>1077</v>
      </c>
      <c r="H1350" s="18" t="s">
        <v>605</v>
      </c>
      <c r="I1350" s="18" t="s">
        <v>687</v>
      </c>
      <c r="J1350" s="26"/>
      <c r="K1350" s="20">
        <v>0.40347222222222223</v>
      </c>
      <c r="L1350" s="20">
        <v>8.1944444444444445E-2</v>
      </c>
      <c r="M1350" s="20">
        <v>0</v>
      </c>
      <c r="N1350" s="21">
        <v>0.27500000000000002</v>
      </c>
      <c r="O1350" s="21">
        <v>0.82638888888888884</v>
      </c>
      <c r="P1350" s="18">
        <v>749</v>
      </c>
      <c r="Q1350" s="21">
        <v>0.48541666666666666</v>
      </c>
      <c r="R1350" s="18">
        <v>1</v>
      </c>
    </row>
    <row r="1351" spans="1:18" ht="15" x14ac:dyDescent="0.25">
      <c r="A1351" s="25">
        <v>45756</v>
      </c>
      <c r="B1351" s="18" t="s">
        <v>279</v>
      </c>
      <c r="D1351" s="18" t="s">
        <v>953</v>
      </c>
      <c r="E1351" s="18" t="s">
        <v>1719</v>
      </c>
      <c r="F1351" s="18" t="s">
        <v>1857</v>
      </c>
      <c r="H1351" s="18" t="s">
        <v>976</v>
      </c>
      <c r="I1351" s="18" t="s">
        <v>1058</v>
      </c>
      <c r="J1351" s="26"/>
      <c r="K1351" s="20">
        <v>0.2076388888888889</v>
      </c>
      <c r="L1351" s="20">
        <v>0.2076388888888889</v>
      </c>
      <c r="M1351" s="20">
        <v>0</v>
      </c>
      <c r="N1351" s="21">
        <v>0.22916666666666666</v>
      </c>
      <c r="O1351" s="21">
        <v>0.67638888888888893</v>
      </c>
      <c r="P1351" s="18">
        <v>239</v>
      </c>
      <c r="Q1351" s="21">
        <v>0.4152777777777778</v>
      </c>
      <c r="R1351" s="18">
        <v>1</v>
      </c>
    </row>
    <row r="1352" spans="1:18" ht="15" x14ac:dyDescent="0.25">
      <c r="A1352" s="25">
        <v>45756</v>
      </c>
      <c r="B1352" s="18" t="s">
        <v>483</v>
      </c>
      <c r="C1352" s="18" t="s">
        <v>0</v>
      </c>
      <c r="D1352" s="18" t="s">
        <v>1826</v>
      </c>
      <c r="E1352" s="18" t="s">
        <v>1080</v>
      </c>
      <c r="F1352" s="18" t="s">
        <v>1784</v>
      </c>
      <c r="J1352" s="26"/>
      <c r="K1352" s="20">
        <v>0.32777777777777778</v>
      </c>
      <c r="L1352" s="20">
        <v>0.1111111111111111</v>
      </c>
      <c r="M1352" s="20">
        <v>0</v>
      </c>
      <c r="N1352" s="21">
        <v>0.10416666666666667</v>
      </c>
      <c r="O1352" s="21">
        <v>0.60763888888888884</v>
      </c>
      <c r="P1352" s="18">
        <v>542</v>
      </c>
      <c r="Q1352" s="21">
        <v>0.43888888888888888</v>
      </c>
      <c r="R1352" s="18">
        <v>1</v>
      </c>
    </row>
    <row r="1353" spans="1:18" ht="15" x14ac:dyDescent="0.25">
      <c r="A1353" s="25">
        <v>45756</v>
      </c>
      <c r="B1353" s="18" t="s">
        <v>283</v>
      </c>
      <c r="D1353" s="18" t="s">
        <v>934</v>
      </c>
      <c r="E1353" s="18" t="s">
        <v>1719</v>
      </c>
      <c r="F1353" s="18" t="s">
        <v>1020</v>
      </c>
      <c r="H1353" s="18" t="s">
        <v>979</v>
      </c>
      <c r="I1353" s="18" t="s">
        <v>985</v>
      </c>
      <c r="J1353" s="26"/>
      <c r="K1353" s="20">
        <v>0.36041666666666666</v>
      </c>
      <c r="L1353" s="20">
        <v>0.16597222222222222</v>
      </c>
      <c r="M1353" s="20">
        <v>0</v>
      </c>
      <c r="N1353" s="21">
        <v>0.1875</v>
      </c>
      <c r="O1353" s="21">
        <v>0.78749999999999998</v>
      </c>
      <c r="P1353" s="18">
        <v>534</v>
      </c>
      <c r="Q1353" s="21">
        <v>0.52638888888888891</v>
      </c>
      <c r="R1353" s="18">
        <v>1</v>
      </c>
    </row>
    <row r="1354" spans="1:18" ht="15" x14ac:dyDescent="0.25">
      <c r="A1354" s="25">
        <v>45756</v>
      </c>
      <c r="B1354" s="18" t="s">
        <v>484</v>
      </c>
      <c r="C1354" s="18" t="s">
        <v>1</v>
      </c>
      <c r="D1354" s="18" t="s">
        <v>844</v>
      </c>
      <c r="F1354" s="18" t="s">
        <v>578</v>
      </c>
      <c r="I1354" s="18" t="s">
        <v>578</v>
      </c>
      <c r="J1354" s="26"/>
      <c r="K1354" s="20">
        <v>0.26597222222222222</v>
      </c>
      <c r="L1354" s="20">
        <v>7.3611111111111113E-2</v>
      </c>
      <c r="M1354" s="20">
        <v>0</v>
      </c>
      <c r="N1354" s="21">
        <v>0.14652777777777778</v>
      </c>
      <c r="O1354" s="21">
        <v>0.52638888888888891</v>
      </c>
      <c r="P1354" s="18">
        <v>435</v>
      </c>
      <c r="Q1354" s="21">
        <v>0.33958333333333335</v>
      </c>
      <c r="R1354" s="18">
        <v>1</v>
      </c>
    </row>
    <row r="1355" spans="1:18" ht="15" x14ac:dyDescent="0.25">
      <c r="A1355" s="25">
        <v>45756</v>
      </c>
      <c r="B1355" s="18" t="s">
        <v>486</v>
      </c>
      <c r="C1355" s="18" t="s">
        <v>1</v>
      </c>
      <c r="D1355" s="18" t="s">
        <v>848</v>
      </c>
      <c r="E1355" s="18" t="s">
        <v>703</v>
      </c>
      <c r="F1355" s="18" t="s">
        <v>1840</v>
      </c>
      <c r="H1355" s="18" t="s">
        <v>4</v>
      </c>
      <c r="I1355" s="18" t="s">
        <v>678</v>
      </c>
      <c r="J1355" s="26"/>
      <c r="K1355" s="20">
        <v>0.17430555555555555</v>
      </c>
      <c r="L1355" s="20">
        <v>0.18541666666666667</v>
      </c>
      <c r="M1355" s="20">
        <v>0</v>
      </c>
      <c r="N1355" s="21">
        <v>8.6805555555555552E-2</v>
      </c>
      <c r="O1355" s="21">
        <v>0.50347222222222221</v>
      </c>
      <c r="P1355" s="18">
        <v>204</v>
      </c>
      <c r="Q1355" s="21">
        <v>0.35972222222222222</v>
      </c>
      <c r="R1355" s="18">
        <v>1</v>
      </c>
    </row>
    <row r="1356" spans="1:18" ht="15" x14ac:dyDescent="0.25">
      <c r="A1356" s="25">
        <v>45756</v>
      </c>
      <c r="B1356" s="18" t="s">
        <v>909</v>
      </c>
      <c r="C1356" s="18" t="s">
        <v>1</v>
      </c>
      <c r="D1356" s="18" t="s">
        <v>969</v>
      </c>
      <c r="E1356" s="18" t="s">
        <v>698</v>
      </c>
      <c r="F1356" s="18" t="s">
        <v>574</v>
      </c>
      <c r="H1356" s="18" t="s">
        <v>555</v>
      </c>
      <c r="I1356" s="18" t="s">
        <v>679</v>
      </c>
      <c r="J1356" s="26"/>
      <c r="K1356" s="20">
        <v>0.20972222222222223</v>
      </c>
      <c r="L1356" s="20">
        <v>0.2048611111111111</v>
      </c>
      <c r="M1356" s="20">
        <v>0</v>
      </c>
      <c r="N1356" s="21">
        <v>0.13541666666666666</v>
      </c>
      <c r="O1356" s="21">
        <v>0.59861111111111109</v>
      </c>
      <c r="P1356" s="18">
        <v>266</v>
      </c>
      <c r="Q1356" s="21">
        <v>0.41458333333333336</v>
      </c>
      <c r="R1356" s="18">
        <v>1</v>
      </c>
    </row>
    <row r="1357" spans="1:18" ht="15" x14ac:dyDescent="0.25">
      <c r="A1357" s="25">
        <v>45756</v>
      </c>
      <c r="B1357" s="18" t="s">
        <v>487</v>
      </c>
      <c r="C1357" s="18" t="s">
        <v>1</v>
      </c>
      <c r="D1357" s="18" t="s">
        <v>851</v>
      </c>
      <c r="E1357" s="18" t="s">
        <v>702</v>
      </c>
      <c r="F1357" s="18" t="s">
        <v>633</v>
      </c>
      <c r="H1357" s="18" t="s">
        <v>686</v>
      </c>
      <c r="I1357" s="18" t="s">
        <v>686</v>
      </c>
      <c r="J1357" s="26"/>
      <c r="K1357" s="20">
        <v>0.17708333333333334</v>
      </c>
      <c r="L1357" s="20">
        <v>0.18333333333333332</v>
      </c>
      <c r="M1357" s="20">
        <v>0</v>
      </c>
      <c r="N1357" s="21">
        <v>0.21180555555555555</v>
      </c>
      <c r="O1357" s="21">
        <v>0.61041666666666672</v>
      </c>
      <c r="P1357" s="18">
        <v>183</v>
      </c>
      <c r="Q1357" s="21">
        <v>0.36041666666666666</v>
      </c>
      <c r="R1357" s="18">
        <v>1</v>
      </c>
    </row>
    <row r="1358" spans="1:18" ht="15" x14ac:dyDescent="0.25">
      <c r="A1358" s="25">
        <v>45756</v>
      </c>
      <c r="B1358" s="18" t="s">
        <v>414</v>
      </c>
      <c r="C1358" s="18" t="s">
        <v>0</v>
      </c>
      <c r="D1358" s="18" t="s">
        <v>854</v>
      </c>
      <c r="E1358" s="18" t="s">
        <v>698</v>
      </c>
      <c r="F1358" s="18" t="s">
        <v>586</v>
      </c>
      <c r="H1358" s="18" t="s">
        <v>560</v>
      </c>
      <c r="I1358" s="18" t="s">
        <v>680</v>
      </c>
      <c r="J1358" s="26"/>
      <c r="K1358" s="20">
        <v>7.2222222222222215E-2</v>
      </c>
      <c r="L1358" s="20">
        <v>0.13402777777777777</v>
      </c>
      <c r="M1358" s="20">
        <v>0</v>
      </c>
      <c r="N1358" s="21">
        <v>0.99027777777777781</v>
      </c>
      <c r="O1358" s="21">
        <v>0.19652777777777777</v>
      </c>
      <c r="P1358" s="18">
        <v>89</v>
      </c>
      <c r="Q1358" s="21">
        <v>0.20624999999999999</v>
      </c>
      <c r="R1358" s="18">
        <v>1</v>
      </c>
    </row>
    <row r="1359" spans="1:18" ht="15" x14ac:dyDescent="0.25">
      <c r="A1359" s="25">
        <v>45756</v>
      </c>
      <c r="B1359" s="18" t="s">
        <v>295</v>
      </c>
      <c r="C1359" s="18" t="s">
        <v>1</v>
      </c>
      <c r="D1359" s="18">
        <v>100001852</v>
      </c>
      <c r="E1359" s="18" t="s">
        <v>1080</v>
      </c>
      <c r="F1359" s="18" t="s">
        <v>1082</v>
      </c>
      <c r="J1359" s="26"/>
      <c r="K1359" s="20">
        <v>0.35972222222222222</v>
      </c>
      <c r="L1359" s="20">
        <v>6.3194444444444442E-2</v>
      </c>
      <c r="M1359" s="20">
        <v>0</v>
      </c>
      <c r="N1359" s="21">
        <v>0.31319444444444444</v>
      </c>
      <c r="O1359" s="21">
        <v>0.80555555555555558</v>
      </c>
      <c r="P1359" s="18">
        <v>654</v>
      </c>
      <c r="Q1359" s="21">
        <v>0.42291666666666666</v>
      </c>
      <c r="R1359" s="18">
        <v>1</v>
      </c>
    </row>
    <row r="1360" spans="1:18" ht="15" x14ac:dyDescent="0.25">
      <c r="A1360" s="25">
        <v>45756</v>
      </c>
      <c r="B1360" s="18" t="s">
        <v>298</v>
      </c>
      <c r="C1360" s="18" t="s">
        <v>0</v>
      </c>
      <c r="D1360" s="18" t="s">
        <v>1827</v>
      </c>
      <c r="E1360" s="18" t="s">
        <v>702</v>
      </c>
      <c r="F1360" s="18" t="s">
        <v>1762</v>
      </c>
      <c r="H1360" s="18" t="s">
        <v>897</v>
      </c>
      <c r="I1360" s="18" t="s">
        <v>897</v>
      </c>
      <c r="J1360" s="26"/>
      <c r="K1360" s="20">
        <v>0.26250000000000001</v>
      </c>
      <c r="L1360" s="20">
        <v>0.20972222222222223</v>
      </c>
      <c r="M1360" s="20">
        <v>0</v>
      </c>
      <c r="N1360" s="21">
        <v>0.20972222222222223</v>
      </c>
      <c r="O1360" s="21">
        <v>0.71388888888888891</v>
      </c>
      <c r="P1360" s="18">
        <v>392</v>
      </c>
      <c r="Q1360" s="21">
        <v>0.47222222222222221</v>
      </c>
      <c r="R1360" s="18">
        <v>1</v>
      </c>
    </row>
    <row r="1361" spans="1:18" ht="15" x14ac:dyDescent="0.25">
      <c r="A1361" s="25">
        <v>45756</v>
      </c>
      <c r="B1361" s="18" t="s">
        <v>415</v>
      </c>
      <c r="C1361" s="18" t="s">
        <v>0</v>
      </c>
      <c r="D1361" s="18" t="s">
        <v>855</v>
      </c>
      <c r="E1361" s="18" t="s">
        <v>703</v>
      </c>
      <c r="F1361" s="18" t="s">
        <v>901</v>
      </c>
      <c r="H1361" s="18" t="s">
        <v>4</v>
      </c>
      <c r="I1361" s="18" t="s">
        <v>677</v>
      </c>
      <c r="J1361" s="26"/>
      <c r="K1361" s="20">
        <v>0.19652777777777777</v>
      </c>
      <c r="L1361" s="20">
        <v>0.18333333333333332</v>
      </c>
      <c r="M1361" s="20">
        <v>1.3888888888888889E-3</v>
      </c>
      <c r="N1361" s="21">
        <v>0.5180555555555556</v>
      </c>
      <c r="O1361" s="21">
        <v>0.93194444444444446</v>
      </c>
      <c r="P1361" s="18">
        <v>261</v>
      </c>
      <c r="Q1361" s="21">
        <v>0.38124999999999998</v>
      </c>
      <c r="R1361" s="18">
        <v>1</v>
      </c>
    </row>
    <row r="1362" spans="1:18" ht="15" x14ac:dyDescent="0.25">
      <c r="A1362" s="25">
        <v>45756</v>
      </c>
      <c r="B1362" s="18" t="s">
        <v>515</v>
      </c>
      <c r="C1362" s="18" t="s">
        <v>0</v>
      </c>
      <c r="D1362" s="18" t="s">
        <v>856</v>
      </c>
      <c r="E1362" s="18" t="s">
        <v>703</v>
      </c>
      <c r="F1362" s="18" t="s">
        <v>48</v>
      </c>
      <c r="H1362" s="18" t="s">
        <v>4</v>
      </c>
      <c r="I1362" s="18" t="s">
        <v>674</v>
      </c>
      <c r="J1362" s="26"/>
      <c r="K1362" s="20">
        <v>0.21249999999999999</v>
      </c>
      <c r="L1362" s="20">
        <v>0.24027777777777778</v>
      </c>
      <c r="M1362" s="20">
        <v>0</v>
      </c>
      <c r="N1362" s="21">
        <v>0.36944444444444446</v>
      </c>
      <c r="O1362" s="21">
        <v>0.89097222222222228</v>
      </c>
      <c r="P1362" s="18">
        <v>221</v>
      </c>
      <c r="Q1362" s="21">
        <v>0.45277777777777778</v>
      </c>
      <c r="R1362" s="18">
        <v>1</v>
      </c>
    </row>
    <row r="1363" spans="1:18" ht="15" x14ac:dyDescent="0.25">
      <c r="A1363" s="25">
        <v>45756</v>
      </c>
      <c r="B1363" s="18" t="s">
        <v>1079</v>
      </c>
      <c r="C1363" s="18" t="s">
        <v>0</v>
      </c>
      <c r="D1363" s="18" t="s">
        <v>1755</v>
      </c>
      <c r="E1363" s="18" t="s">
        <v>1080</v>
      </c>
      <c r="F1363" s="18" t="s">
        <v>1081</v>
      </c>
      <c r="J1363" s="26"/>
      <c r="K1363" s="20">
        <v>0.3659722222222222</v>
      </c>
      <c r="L1363" s="20">
        <v>7.013888888888889E-2</v>
      </c>
      <c r="M1363" s="20">
        <v>0</v>
      </c>
      <c r="N1363" s="21">
        <v>0.2722222222222222</v>
      </c>
      <c r="O1363" s="21">
        <v>0.77569444444444446</v>
      </c>
      <c r="P1363" s="18">
        <v>679</v>
      </c>
      <c r="Q1363" s="21">
        <v>0.43611111111111112</v>
      </c>
      <c r="R1363" s="18">
        <v>1</v>
      </c>
    </row>
    <row r="1364" spans="1:18" ht="15" x14ac:dyDescent="0.25">
      <c r="A1364" s="25">
        <v>45756</v>
      </c>
      <c r="B1364" s="18" t="s">
        <v>491</v>
      </c>
      <c r="C1364" s="18" t="s">
        <v>0</v>
      </c>
      <c r="D1364" s="18">
        <v>100001813</v>
      </c>
      <c r="E1364" s="18" t="s">
        <v>1080</v>
      </c>
      <c r="F1364" s="18" t="s">
        <v>1008</v>
      </c>
      <c r="H1364" s="18" t="s">
        <v>557</v>
      </c>
      <c r="I1364" s="18" t="s">
        <v>557</v>
      </c>
      <c r="J1364" s="26"/>
      <c r="K1364" s="20">
        <v>0.19097222222222221</v>
      </c>
      <c r="L1364" s="20">
        <v>0.29791666666666666</v>
      </c>
      <c r="M1364" s="20">
        <v>0</v>
      </c>
      <c r="N1364" s="21">
        <v>0.36458333333333331</v>
      </c>
      <c r="O1364" s="21">
        <v>0.8881944444444444</v>
      </c>
      <c r="P1364" s="18">
        <v>263</v>
      </c>
      <c r="Q1364" s="21">
        <v>0.48888888888888887</v>
      </c>
      <c r="R1364" s="18">
        <v>1</v>
      </c>
    </row>
    <row r="1365" spans="1:18" ht="15" x14ac:dyDescent="0.25">
      <c r="A1365" s="25">
        <v>45756</v>
      </c>
      <c r="B1365" s="18" t="s">
        <v>310</v>
      </c>
      <c r="C1365" s="18" t="s">
        <v>0</v>
      </c>
      <c r="D1365" s="18" t="s">
        <v>1828</v>
      </c>
      <c r="E1365" s="18" t="s">
        <v>702</v>
      </c>
      <c r="F1365" s="18" t="s">
        <v>1765</v>
      </c>
      <c r="H1365" s="18" t="s">
        <v>897</v>
      </c>
      <c r="I1365" s="18" t="s">
        <v>897</v>
      </c>
      <c r="J1365" s="26"/>
      <c r="K1365" s="20">
        <v>0.27013888888888887</v>
      </c>
      <c r="L1365" s="20">
        <v>0.14166666666666666</v>
      </c>
      <c r="M1365" s="20">
        <v>0</v>
      </c>
      <c r="N1365" s="21">
        <v>0.21041666666666667</v>
      </c>
      <c r="O1365" s="21">
        <v>0.65486111111111112</v>
      </c>
      <c r="P1365" s="18">
        <v>390</v>
      </c>
      <c r="Q1365" s="21">
        <v>0.41180555555555554</v>
      </c>
      <c r="R1365" s="18">
        <v>1</v>
      </c>
    </row>
    <row r="1366" spans="1:18" ht="15" x14ac:dyDescent="0.25">
      <c r="A1366" s="25">
        <v>45756</v>
      </c>
      <c r="B1366" s="18" t="s">
        <v>315</v>
      </c>
      <c r="C1366" s="18" t="s">
        <v>0</v>
      </c>
      <c r="D1366" s="18" t="s">
        <v>1829</v>
      </c>
      <c r="E1366" s="18" t="s">
        <v>1080</v>
      </c>
      <c r="F1366" s="18" t="s">
        <v>1781</v>
      </c>
      <c r="J1366" s="26"/>
      <c r="K1366" s="20">
        <v>0.22013888888888888</v>
      </c>
      <c r="L1366" s="20">
        <v>0.15902777777777777</v>
      </c>
      <c r="M1366" s="20">
        <v>0</v>
      </c>
      <c r="N1366" s="21">
        <v>0.13333333333333333</v>
      </c>
      <c r="O1366" s="21">
        <v>0.54861111111111116</v>
      </c>
      <c r="P1366" s="18">
        <v>374</v>
      </c>
      <c r="Q1366" s="21">
        <v>0.37916666666666665</v>
      </c>
      <c r="R1366" s="18">
        <v>1</v>
      </c>
    </row>
    <row r="1367" spans="1:18" ht="15" x14ac:dyDescent="0.25">
      <c r="A1367" s="25">
        <v>45756</v>
      </c>
      <c r="B1367" s="18" t="s">
        <v>317</v>
      </c>
      <c r="C1367" s="18" t="s">
        <v>0</v>
      </c>
      <c r="D1367" s="18" t="s">
        <v>935</v>
      </c>
      <c r="E1367" s="18" t="s">
        <v>1719</v>
      </c>
      <c r="F1367" s="18" t="s">
        <v>578</v>
      </c>
      <c r="H1367" s="18" t="s">
        <v>693</v>
      </c>
      <c r="I1367" s="18" t="s">
        <v>578</v>
      </c>
      <c r="J1367" s="26"/>
      <c r="K1367" s="20">
        <v>0.32500000000000001</v>
      </c>
      <c r="L1367" s="20">
        <v>0.12986111111111112</v>
      </c>
      <c r="M1367" s="20">
        <v>0</v>
      </c>
      <c r="N1367" s="21">
        <v>0.22569444444444445</v>
      </c>
      <c r="O1367" s="21">
        <v>0.7416666666666667</v>
      </c>
      <c r="P1367" s="18">
        <v>590</v>
      </c>
      <c r="Q1367" s="21">
        <v>0.4548611111111111</v>
      </c>
      <c r="R1367" s="18">
        <v>1</v>
      </c>
    </row>
    <row r="1368" spans="1:18" ht="15" x14ac:dyDescent="0.25">
      <c r="A1368" s="25">
        <v>45756</v>
      </c>
      <c r="B1368" s="18" t="s">
        <v>492</v>
      </c>
      <c r="C1368" s="18" t="s">
        <v>1</v>
      </c>
      <c r="D1368" s="18" t="s">
        <v>858</v>
      </c>
      <c r="E1368" s="18" t="s">
        <v>703</v>
      </c>
      <c r="F1368" s="18" t="s">
        <v>578</v>
      </c>
      <c r="H1368" s="18" t="s">
        <v>693</v>
      </c>
      <c r="I1368" s="18" t="s">
        <v>678</v>
      </c>
      <c r="J1368" s="26"/>
      <c r="K1368" s="20">
        <v>0.15416666666666667</v>
      </c>
      <c r="L1368" s="20">
        <v>0.14652777777777778</v>
      </c>
      <c r="M1368" s="20">
        <v>0</v>
      </c>
      <c r="N1368" s="21">
        <v>0.55833333333333335</v>
      </c>
      <c r="O1368" s="21">
        <v>0.89652777777777781</v>
      </c>
      <c r="P1368" s="18">
        <v>201</v>
      </c>
      <c r="Q1368" s="21">
        <v>0.30069444444444443</v>
      </c>
      <c r="R1368" s="18">
        <v>1</v>
      </c>
    </row>
    <row r="1369" spans="1:18" ht="15" x14ac:dyDescent="0.25">
      <c r="A1369" s="25">
        <v>45756</v>
      </c>
      <c r="B1369" s="18" t="s">
        <v>416</v>
      </c>
      <c r="C1369" s="18" t="s">
        <v>0</v>
      </c>
      <c r="D1369" s="18" t="s">
        <v>859</v>
      </c>
      <c r="E1369" s="18" t="s">
        <v>1080</v>
      </c>
      <c r="F1369" s="18" t="s">
        <v>578</v>
      </c>
      <c r="H1369" s="18" t="s">
        <v>558</v>
      </c>
      <c r="I1369" s="18" t="s">
        <v>673</v>
      </c>
      <c r="J1369" s="26"/>
      <c r="K1369" s="20">
        <v>0.21666666666666667</v>
      </c>
      <c r="L1369" s="20">
        <v>0.14444444444444443</v>
      </c>
      <c r="M1369" s="20">
        <v>0</v>
      </c>
      <c r="N1369" s="21">
        <v>0.87430555555555556</v>
      </c>
      <c r="O1369" s="21">
        <v>0.27916666666666667</v>
      </c>
      <c r="P1369" s="18">
        <v>262</v>
      </c>
      <c r="Q1369" s="21">
        <v>0.3611111111111111</v>
      </c>
      <c r="R1369" s="18">
        <v>1</v>
      </c>
    </row>
    <row r="1370" spans="1:18" ht="15" x14ac:dyDescent="0.25">
      <c r="A1370" s="25">
        <v>45756</v>
      </c>
      <c r="B1370" s="18" t="s">
        <v>955</v>
      </c>
      <c r="C1370" s="18" t="s">
        <v>0</v>
      </c>
      <c r="D1370" s="18">
        <v>100001824</v>
      </c>
      <c r="E1370" s="18" t="s">
        <v>1080</v>
      </c>
      <c r="F1370" s="18" t="s">
        <v>1008</v>
      </c>
      <c r="H1370" s="18" t="s">
        <v>557</v>
      </c>
      <c r="I1370" s="18" t="s">
        <v>960</v>
      </c>
      <c r="J1370" s="26"/>
      <c r="K1370" s="20">
        <v>0.18055555555555555</v>
      </c>
      <c r="L1370" s="20">
        <v>0.17083333333333334</v>
      </c>
      <c r="M1370" s="20">
        <v>0</v>
      </c>
      <c r="N1370" s="21">
        <v>0.89444444444444449</v>
      </c>
      <c r="O1370" s="21">
        <v>0.27916666666666667</v>
      </c>
      <c r="P1370" s="18">
        <v>256</v>
      </c>
      <c r="Q1370" s="21">
        <v>0.35138888888888886</v>
      </c>
      <c r="R1370" s="18">
        <v>1</v>
      </c>
    </row>
    <row r="1371" spans="1:18" ht="15" x14ac:dyDescent="0.25">
      <c r="A1371" s="25">
        <v>45756</v>
      </c>
      <c r="B1371" s="18" t="s">
        <v>417</v>
      </c>
      <c r="C1371" s="18" t="s">
        <v>0</v>
      </c>
      <c r="D1371" s="18" t="s">
        <v>1756</v>
      </c>
      <c r="E1371" s="18" t="s">
        <v>689</v>
      </c>
      <c r="F1371" s="18" t="s">
        <v>1736</v>
      </c>
      <c r="H1371" s="18" t="s">
        <v>1726</v>
      </c>
      <c r="I1371" s="18" t="s">
        <v>1727</v>
      </c>
      <c r="J1371" s="26"/>
      <c r="K1371" s="20">
        <v>0.22916666666666666</v>
      </c>
      <c r="L1371" s="20">
        <v>0.15555555555555556</v>
      </c>
      <c r="M1371" s="20">
        <v>0</v>
      </c>
      <c r="N1371" s="21">
        <v>0.1763888888888889</v>
      </c>
      <c r="O1371" s="21">
        <v>0.59513888888888888</v>
      </c>
      <c r="P1371" s="18">
        <v>322</v>
      </c>
      <c r="Q1371" s="21">
        <v>0.38472222222222224</v>
      </c>
      <c r="R1371" s="18">
        <v>1</v>
      </c>
    </row>
    <row r="1372" spans="1:18" ht="15" x14ac:dyDescent="0.25">
      <c r="A1372" s="25">
        <v>45756</v>
      </c>
      <c r="B1372" s="18" t="s">
        <v>50</v>
      </c>
      <c r="C1372" s="18" t="s">
        <v>1</v>
      </c>
      <c r="D1372" s="18" t="s">
        <v>864</v>
      </c>
      <c r="E1372" s="18" t="s">
        <v>703</v>
      </c>
      <c r="F1372" s="18" t="s">
        <v>578</v>
      </c>
      <c r="H1372" s="18" t="s">
        <v>693</v>
      </c>
      <c r="I1372" s="18" t="s">
        <v>678</v>
      </c>
      <c r="J1372" s="26"/>
      <c r="K1372" s="20">
        <v>0.14305555555555555</v>
      </c>
      <c r="L1372" s="20">
        <v>0.19444444444444445</v>
      </c>
      <c r="M1372" s="20">
        <v>0</v>
      </c>
      <c r="N1372" s="21">
        <v>0.55277777777777781</v>
      </c>
      <c r="O1372" s="21">
        <v>0.91180555555555554</v>
      </c>
      <c r="P1372" s="18">
        <v>181</v>
      </c>
      <c r="Q1372" s="21">
        <v>0.33750000000000002</v>
      </c>
      <c r="R1372" s="18">
        <v>1</v>
      </c>
    </row>
    <row r="1373" spans="1:18" ht="15" x14ac:dyDescent="0.25">
      <c r="A1373" s="25">
        <v>45756</v>
      </c>
      <c r="B1373" s="18" t="s">
        <v>1050</v>
      </c>
      <c r="C1373" s="18" t="s">
        <v>0</v>
      </c>
      <c r="D1373" s="18" t="s">
        <v>1757</v>
      </c>
      <c r="E1373" s="18" t="s">
        <v>1110</v>
      </c>
      <c r="F1373" s="18" t="s">
        <v>617</v>
      </c>
      <c r="H1373" s="18" t="s">
        <v>604</v>
      </c>
      <c r="I1373" s="18" t="s">
        <v>681</v>
      </c>
      <c r="J1373" s="26"/>
      <c r="K1373" s="20">
        <v>0.17430555555555555</v>
      </c>
      <c r="L1373" s="20">
        <v>0.22361111111111112</v>
      </c>
      <c r="M1373" s="20">
        <v>0</v>
      </c>
      <c r="N1373" s="21">
        <v>0.27708333333333335</v>
      </c>
      <c r="O1373" s="21">
        <v>0.69930555555555551</v>
      </c>
      <c r="P1373" s="18">
        <v>180</v>
      </c>
      <c r="Q1373" s="21">
        <v>0.39791666666666664</v>
      </c>
      <c r="R1373" s="18">
        <v>1</v>
      </c>
    </row>
    <row r="1374" spans="1:18" ht="15" x14ac:dyDescent="0.25">
      <c r="A1374" s="25">
        <v>45756</v>
      </c>
      <c r="B1374" s="18" t="s">
        <v>497</v>
      </c>
      <c r="C1374" s="18" t="s">
        <v>1</v>
      </c>
      <c r="D1374" s="18" t="s">
        <v>866</v>
      </c>
      <c r="E1374" s="18" t="s">
        <v>702</v>
      </c>
      <c r="F1374" s="18" t="s">
        <v>643</v>
      </c>
      <c r="H1374" s="18" t="s">
        <v>686</v>
      </c>
      <c r="I1374" s="18" t="s">
        <v>686</v>
      </c>
      <c r="J1374" s="26"/>
      <c r="K1374" s="20">
        <v>0.1875</v>
      </c>
      <c r="L1374" s="20">
        <v>0.1763888888888889</v>
      </c>
      <c r="M1374" s="20">
        <v>0</v>
      </c>
      <c r="N1374" s="21">
        <v>0.22361111111111112</v>
      </c>
      <c r="O1374" s="21">
        <v>0.62083333333333335</v>
      </c>
      <c r="P1374" s="18">
        <v>256</v>
      </c>
      <c r="Q1374" s="21">
        <v>0.36388888888888887</v>
      </c>
      <c r="R1374" s="18">
        <v>1</v>
      </c>
    </row>
    <row r="1375" spans="1:18" ht="15" x14ac:dyDescent="0.25">
      <c r="A1375" s="25">
        <v>45756</v>
      </c>
      <c r="B1375" s="18" t="s">
        <v>336</v>
      </c>
      <c r="C1375" s="18" t="s">
        <v>0</v>
      </c>
      <c r="D1375" s="18" t="s">
        <v>1831</v>
      </c>
      <c r="E1375" s="18" t="s">
        <v>702</v>
      </c>
      <c r="F1375" s="18" t="s">
        <v>1767</v>
      </c>
      <c r="H1375" s="18" t="s">
        <v>897</v>
      </c>
      <c r="I1375" s="18" t="s">
        <v>897</v>
      </c>
      <c r="J1375" s="26"/>
      <c r="K1375" s="20">
        <v>1.7361111111111112E-2</v>
      </c>
      <c r="L1375" s="20">
        <v>0.39652777777777776</v>
      </c>
      <c r="M1375" s="20">
        <v>0</v>
      </c>
      <c r="N1375" s="21">
        <v>0.74930555555555556</v>
      </c>
      <c r="O1375" s="21">
        <v>0.19652777777777777</v>
      </c>
      <c r="P1375" s="18">
        <v>7</v>
      </c>
      <c r="Q1375" s="21">
        <v>0.41388888888888886</v>
      </c>
      <c r="R1375" s="18">
        <v>1</v>
      </c>
    </row>
    <row r="1376" spans="1:18" ht="15" x14ac:dyDescent="0.25">
      <c r="A1376" s="25">
        <v>45756</v>
      </c>
      <c r="B1376" s="18" t="s">
        <v>499</v>
      </c>
      <c r="C1376" s="18" t="s">
        <v>1</v>
      </c>
      <c r="D1376" s="18" t="s">
        <v>868</v>
      </c>
      <c r="E1376" s="18" t="s">
        <v>698</v>
      </c>
      <c r="F1376" s="18" t="s">
        <v>584</v>
      </c>
      <c r="H1376" s="18" t="s">
        <v>555</v>
      </c>
      <c r="I1376" s="18" t="s">
        <v>679</v>
      </c>
      <c r="J1376" s="26"/>
      <c r="K1376" s="20">
        <v>0.1388888888888889</v>
      </c>
      <c r="L1376" s="20">
        <v>0.22361111111111112</v>
      </c>
      <c r="M1376" s="20">
        <v>0</v>
      </c>
      <c r="N1376" s="21">
        <v>0.21388888888888888</v>
      </c>
      <c r="O1376" s="21">
        <v>0.60972222222222228</v>
      </c>
      <c r="P1376" s="18">
        <v>211</v>
      </c>
      <c r="Q1376" s="21">
        <v>0.36249999999999999</v>
      </c>
      <c r="R1376" s="18">
        <v>1</v>
      </c>
    </row>
    <row r="1377" spans="1:18" ht="15" x14ac:dyDescent="0.25">
      <c r="A1377" s="25">
        <v>45756</v>
      </c>
      <c r="B1377" s="18" t="s">
        <v>419</v>
      </c>
      <c r="C1377" s="18" t="s">
        <v>0</v>
      </c>
      <c r="D1377" s="18" t="s">
        <v>869</v>
      </c>
      <c r="E1377" s="18" t="s">
        <v>1080</v>
      </c>
      <c r="F1377" s="18" t="s">
        <v>585</v>
      </c>
      <c r="H1377" s="18" t="s">
        <v>558</v>
      </c>
      <c r="I1377" s="18" t="s">
        <v>673</v>
      </c>
      <c r="J1377" s="26"/>
      <c r="K1377" s="20">
        <v>0.2076388888888889</v>
      </c>
      <c r="L1377" s="20">
        <v>0.19166666666666668</v>
      </c>
      <c r="M1377" s="20">
        <v>0</v>
      </c>
      <c r="N1377" s="21">
        <v>0.16041666666666668</v>
      </c>
      <c r="O1377" s="21">
        <v>0.60486111111111107</v>
      </c>
      <c r="P1377" s="18">
        <v>311</v>
      </c>
      <c r="Q1377" s="21">
        <v>0.39930555555555558</v>
      </c>
      <c r="R1377" s="18">
        <v>1</v>
      </c>
    </row>
    <row r="1378" spans="1:18" ht="15" x14ac:dyDescent="0.25">
      <c r="A1378" s="25">
        <v>45756</v>
      </c>
      <c r="B1378" s="18" t="s">
        <v>500</v>
      </c>
      <c r="C1378" s="18" t="s">
        <v>1</v>
      </c>
      <c r="D1378" s="18" t="s">
        <v>870</v>
      </c>
      <c r="E1378" s="18" t="s">
        <v>698</v>
      </c>
      <c r="F1378" s="18" t="s">
        <v>573</v>
      </c>
      <c r="H1378" s="18" t="s">
        <v>555</v>
      </c>
      <c r="I1378" s="18" t="s">
        <v>679</v>
      </c>
      <c r="J1378" s="26"/>
      <c r="K1378" s="20">
        <v>0.19791666666666666</v>
      </c>
      <c r="L1378" s="20">
        <v>0.32569444444444445</v>
      </c>
      <c r="M1378" s="20">
        <v>0</v>
      </c>
      <c r="N1378" s="21">
        <v>0.25069444444444444</v>
      </c>
      <c r="O1378" s="21">
        <v>0.80694444444444446</v>
      </c>
      <c r="P1378" s="18">
        <v>292</v>
      </c>
      <c r="Q1378" s="21">
        <v>0.52361111111111114</v>
      </c>
      <c r="R1378" s="18">
        <v>1</v>
      </c>
    </row>
    <row r="1379" spans="1:18" ht="15" x14ac:dyDescent="0.25">
      <c r="A1379" s="25">
        <v>45756</v>
      </c>
      <c r="B1379" s="18" t="s">
        <v>501</v>
      </c>
      <c r="C1379" s="18" t="s">
        <v>1</v>
      </c>
      <c r="D1379" s="18" t="s">
        <v>871</v>
      </c>
      <c r="E1379" s="18" t="s">
        <v>689</v>
      </c>
      <c r="F1379" s="18" t="s">
        <v>570</v>
      </c>
      <c r="H1379" s="18" t="s">
        <v>1871</v>
      </c>
      <c r="I1379" s="18" t="s">
        <v>598</v>
      </c>
      <c r="J1379" s="26"/>
      <c r="K1379" s="20">
        <v>0.24097222222222223</v>
      </c>
      <c r="L1379" s="20">
        <v>0.18472222222222223</v>
      </c>
      <c r="M1379" s="20">
        <v>0</v>
      </c>
      <c r="N1379" s="21">
        <v>0.25277777777777777</v>
      </c>
      <c r="O1379" s="21">
        <v>0.73958333333333337</v>
      </c>
      <c r="P1379" s="18">
        <v>368</v>
      </c>
      <c r="Q1379" s="21">
        <v>0.42569444444444443</v>
      </c>
      <c r="R1379" s="18">
        <v>1</v>
      </c>
    </row>
    <row r="1380" spans="1:18" ht="15" x14ac:dyDescent="0.25">
      <c r="A1380" s="25">
        <v>45756</v>
      </c>
      <c r="B1380" s="18" t="s">
        <v>502</v>
      </c>
      <c r="C1380" s="18" t="s">
        <v>1</v>
      </c>
      <c r="D1380" s="18" t="s">
        <v>872</v>
      </c>
      <c r="E1380" s="18" t="s">
        <v>698</v>
      </c>
      <c r="F1380" s="18" t="s">
        <v>1052</v>
      </c>
      <c r="H1380" s="18" t="s">
        <v>556</v>
      </c>
      <c r="I1380" s="18" t="s">
        <v>675</v>
      </c>
      <c r="J1380" s="26"/>
      <c r="K1380" s="20">
        <v>0.22152777777777777</v>
      </c>
      <c r="L1380" s="20">
        <v>0.18472222222222223</v>
      </c>
      <c r="M1380" s="20">
        <v>0</v>
      </c>
      <c r="N1380" s="21">
        <v>8.2638888888888887E-2</v>
      </c>
      <c r="O1380" s="21">
        <v>0.52152777777777781</v>
      </c>
      <c r="P1380" s="18">
        <v>351</v>
      </c>
      <c r="Q1380" s="21">
        <v>0.40625</v>
      </c>
      <c r="R1380" s="18">
        <v>1</v>
      </c>
    </row>
    <row r="1381" spans="1:18" ht="15" x14ac:dyDescent="0.25">
      <c r="A1381" s="25">
        <v>45756</v>
      </c>
      <c r="B1381" s="18" t="s">
        <v>505</v>
      </c>
      <c r="C1381" s="18" t="s">
        <v>1</v>
      </c>
      <c r="D1381" s="18" t="s">
        <v>876</v>
      </c>
      <c r="E1381" s="18" t="s">
        <v>703</v>
      </c>
      <c r="F1381" s="18" t="s">
        <v>1837</v>
      </c>
      <c r="H1381" s="18" t="s">
        <v>4</v>
      </c>
      <c r="I1381" s="18" t="s">
        <v>678</v>
      </c>
      <c r="J1381" s="26"/>
      <c r="K1381" s="20">
        <v>0.17777777777777778</v>
      </c>
      <c r="L1381" s="20">
        <v>0.2048611111111111</v>
      </c>
      <c r="M1381" s="20">
        <v>1.3888888888888889E-3</v>
      </c>
      <c r="N1381" s="21">
        <v>6.25E-2</v>
      </c>
      <c r="O1381" s="21">
        <v>0.46875</v>
      </c>
      <c r="P1381" s="18">
        <v>223</v>
      </c>
      <c r="Q1381" s="21">
        <v>0.3840277777777778</v>
      </c>
      <c r="R1381" s="18">
        <v>1</v>
      </c>
    </row>
    <row r="1382" spans="1:18" ht="15" x14ac:dyDescent="0.25">
      <c r="A1382" s="25">
        <v>45756</v>
      </c>
      <c r="B1382" s="18" t="s">
        <v>346</v>
      </c>
      <c r="C1382" s="18" t="s">
        <v>0</v>
      </c>
      <c r="D1382" s="18">
        <v>100001788</v>
      </c>
      <c r="E1382" s="18" t="s">
        <v>702</v>
      </c>
      <c r="F1382" s="18" t="s">
        <v>1057</v>
      </c>
      <c r="H1382" s="18" t="s">
        <v>605</v>
      </c>
      <c r="I1382" s="18" t="s">
        <v>706</v>
      </c>
      <c r="J1382" s="26"/>
      <c r="K1382" s="20">
        <v>0.28333333333333333</v>
      </c>
      <c r="L1382" s="20">
        <v>0.13263888888888889</v>
      </c>
      <c r="M1382" s="20">
        <v>0</v>
      </c>
      <c r="N1382" s="21">
        <v>0.14652777777777778</v>
      </c>
      <c r="O1382" s="21">
        <v>0.59444444444444444</v>
      </c>
      <c r="P1382" s="18">
        <v>529</v>
      </c>
      <c r="Q1382" s="21">
        <v>0.41597222222222224</v>
      </c>
      <c r="R1382" s="18">
        <v>1</v>
      </c>
    </row>
    <row r="1383" spans="1:18" ht="15" x14ac:dyDescent="0.25">
      <c r="A1383" s="25">
        <v>45756</v>
      </c>
      <c r="B1383" s="18" t="s">
        <v>347</v>
      </c>
      <c r="D1383" s="18" t="s">
        <v>936</v>
      </c>
      <c r="E1383" s="18" t="s">
        <v>1719</v>
      </c>
      <c r="F1383" s="18" t="s">
        <v>1016</v>
      </c>
      <c r="H1383" s="18" t="s">
        <v>979</v>
      </c>
      <c r="I1383" s="18" t="s">
        <v>985</v>
      </c>
      <c r="J1383" s="26"/>
      <c r="K1383" s="20">
        <v>0.23472222222222222</v>
      </c>
      <c r="L1383" s="20">
        <v>0.2638888888888889</v>
      </c>
      <c r="M1383" s="20">
        <v>0</v>
      </c>
      <c r="N1383" s="21">
        <v>0.2590277777777778</v>
      </c>
      <c r="O1383" s="21">
        <v>0.80972222222222223</v>
      </c>
      <c r="P1383" s="18">
        <v>293</v>
      </c>
      <c r="Q1383" s="21">
        <v>0.49861111111111112</v>
      </c>
      <c r="R1383" s="18">
        <v>1</v>
      </c>
    </row>
    <row r="1384" spans="1:18" ht="15" x14ac:dyDescent="0.25">
      <c r="A1384" s="25">
        <v>45756</v>
      </c>
      <c r="B1384" s="18" t="s">
        <v>349</v>
      </c>
      <c r="D1384" s="18" t="s">
        <v>937</v>
      </c>
      <c r="E1384" s="18" t="s">
        <v>1719</v>
      </c>
      <c r="F1384" s="18" t="s">
        <v>1036</v>
      </c>
      <c r="J1384" s="26"/>
      <c r="K1384" s="20">
        <v>0.17499999999999999</v>
      </c>
      <c r="L1384" s="20">
        <v>8.4027777777777785E-2</v>
      </c>
      <c r="M1384" s="20">
        <v>0</v>
      </c>
      <c r="N1384" s="21">
        <v>0.98888888888888893</v>
      </c>
      <c r="O1384" s="21">
        <v>0.24791666666666667</v>
      </c>
      <c r="P1384" s="18">
        <v>294</v>
      </c>
      <c r="Q1384" s="21">
        <v>0.2590277777777778</v>
      </c>
      <c r="R1384" s="18">
        <v>1</v>
      </c>
    </row>
    <row r="1385" spans="1:18" ht="15" x14ac:dyDescent="0.25">
      <c r="A1385" s="25">
        <v>45756</v>
      </c>
      <c r="B1385" s="18" t="s">
        <v>506</v>
      </c>
      <c r="C1385" s="18" t="s">
        <v>1</v>
      </c>
      <c r="D1385" s="18" t="s">
        <v>877</v>
      </c>
      <c r="E1385" s="18" t="s">
        <v>698</v>
      </c>
      <c r="F1385" s="18" t="s">
        <v>612</v>
      </c>
      <c r="H1385" s="18" t="s">
        <v>555</v>
      </c>
      <c r="I1385" s="18" t="s">
        <v>679</v>
      </c>
      <c r="J1385" s="26"/>
      <c r="K1385" s="20">
        <v>0.17569444444444443</v>
      </c>
      <c r="L1385" s="20">
        <v>0.21875</v>
      </c>
      <c r="M1385" s="20">
        <v>0</v>
      </c>
      <c r="N1385" s="21">
        <v>0.20902777777777778</v>
      </c>
      <c r="O1385" s="21">
        <v>0.63749999999999996</v>
      </c>
      <c r="P1385" s="18">
        <v>194</v>
      </c>
      <c r="Q1385" s="21">
        <v>0.39444444444444443</v>
      </c>
      <c r="R1385" s="18">
        <v>1</v>
      </c>
    </row>
    <row r="1386" spans="1:18" ht="15" x14ac:dyDescent="0.25">
      <c r="A1386" s="25">
        <v>45756</v>
      </c>
      <c r="B1386" s="18" t="s">
        <v>507</v>
      </c>
      <c r="C1386" s="18" t="s">
        <v>1</v>
      </c>
      <c r="D1386" s="18" t="s">
        <v>878</v>
      </c>
      <c r="E1386" s="18" t="s">
        <v>698</v>
      </c>
      <c r="F1386" s="18" t="s">
        <v>577</v>
      </c>
      <c r="H1386" s="18" t="s">
        <v>555</v>
      </c>
      <c r="I1386" s="18" t="s">
        <v>679</v>
      </c>
      <c r="J1386" s="26"/>
      <c r="K1386" s="20">
        <v>0.20416666666666666</v>
      </c>
      <c r="L1386" s="20">
        <v>0.21597222222222223</v>
      </c>
      <c r="M1386" s="20">
        <v>0</v>
      </c>
      <c r="N1386" s="21">
        <v>0.21597222222222223</v>
      </c>
      <c r="O1386" s="21">
        <v>0.68819444444444444</v>
      </c>
      <c r="P1386" s="18">
        <v>244</v>
      </c>
      <c r="Q1386" s="21">
        <v>0.4201388888888889</v>
      </c>
      <c r="R1386" s="18">
        <v>1</v>
      </c>
    </row>
    <row r="1387" spans="1:18" ht="15" x14ac:dyDescent="0.25">
      <c r="A1387" s="25">
        <v>45756</v>
      </c>
      <c r="B1387" s="18" t="s">
        <v>353</v>
      </c>
      <c r="C1387" s="18" t="s">
        <v>0</v>
      </c>
      <c r="D1387" s="18" t="s">
        <v>1832</v>
      </c>
      <c r="E1387" s="18" t="s">
        <v>702</v>
      </c>
      <c r="F1387" s="18" t="s">
        <v>992</v>
      </c>
      <c r="H1387" s="18" t="s">
        <v>897</v>
      </c>
      <c r="I1387" s="18" t="s">
        <v>897</v>
      </c>
      <c r="J1387" s="26"/>
      <c r="K1387" s="20">
        <v>0.20902777777777778</v>
      </c>
      <c r="L1387" s="20">
        <v>0.20416666666666666</v>
      </c>
      <c r="M1387" s="20">
        <v>0</v>
      </c>
      <c r="N1387" s="21">
        <v>0.16805555555555557</v>
      </c>
      <c r="O1387" s="21">
        <v>0.62013888888888891</v>
      </c>
      <c r="P1387" s="18">
        <v>281</v>
      </c>
      <c r="Q1387" s="21">
        <v>0.41319444444444442</v>
      </c>
      <c r="R1387" s="18">
        <v>1</v>
      </c>
    </row>
    <row r="1388" spans="1:18" ht="15" x14ac:dyDescent="0.25">
      <c r="A1388" s="25">
        <v>45756</v>
      </c>
      <c r="B1388" s="18" t="s">
        <v>354</v>
      </c>
      <c r="D1388" s="18" t="s">
        <v>938</v>
      </c>
      <c r="E1388" s="18" t="s">
        <v>1719</v>
      </c>
      <c r="F1388" s="18" t="s">
        <v>996</v>
      </c>
      <c r="H1388" s="18" t="s">
        <v>979</v>
      </c>
      <c r="I1388" s="18" t="s">
        <v>985</v>
      </c>
      <c r="J1388" s="26"/>
      <c r="K1388" s="20">
        <v>0.1736111111111111</v>
      </c>
      <c r="L1388" s="20">
        <v>0.29583333333333334</v>
      </c>
      <c r="M1388" s="20">
        <v>0</v>
      </c>
      <c r="N1388" s="21">
        <v>0.26666666666666666</v>
      </c>
      <c r="O1388" s="21">
        <v>0.76944444444444449</v>
      </c>
      <c r="P1388" s="18">
        <v>152</v>
      </c>
      <c r="Q1388" s="21">
        <v>0.46944444444444444</v>
      </c>
      <c r="R1388" s="18">
        <v>1</v>
      </c>
    </row>
    <row r="1389" spans="1:18" ht="15" x14ac:dyDescent="0.25">
      <c r="A1389" s="25">
        <v>45756</v>
      </c>
      <c r="B1389" s="18" t="s">
        <v>355</v>
      </c>
      <c r="D1389" s="18" t="s">
        <v>939</v>
      </c>
      <c r="E1389" s="18" t="s">
        <v>1719</v>
      </c>
      <c r="F1389" s="18" t="s">
        <v>1713</v>
      </c>
      <c r="H1389" s="18" t="s">
        <v>15</v>
      </c>
      <c r="I1389" s="18" t="s">
        <v>1855</v>
      </c>
      <c r="J1389" s="26"/>
      <c r="K1389" s="20">
        <v>0.40486111111111112</v>
      </c>
      <c r="L1389" s="20">
        <v>0.1423611111111111</v>
      </c>
      <c r="M1389" s="20">
        <v>8.3333333333333329E-2</v>
      </c>
      <c r="N1389" s="21">
        <v>0.32777777777777778</v>
      </c>
      <c r="O1389" s="21">
        <v>2.7083333333333334E-2</v>
      </c>
      <c r="P1389" s="18">
        <v>715</v>
      </c>
      <c r="Q1389" s="21">
        <v>0.63055555555555554</v>
      </c>
      <c r="R1389" s="18">
        <v>1</v>
      </c>
    </row>
    <row r="1390" spans="1:18" ht="15" x14ac:dyDescent="0.25">
      <c r="A1390" s="25">
        <v>45756</v>
      </c>
      <c r="B1390" s="18" t="s">
        <v>29</v>
      </c>
      <c r="C1390" s="18" t="s">
        <v>0</v>
      </c>
      <c r="D1390" s="18" t="s">
        <v>880</v>
      </c>
      <c r="E1390" s="18" t="s">
        <v>703</v>
      </c>
      <c r="F1390" s="18" t="s">
        <v>23</v>
      </c>
      <c r="H1390" s="18" t="s">
        <v>4</v>
      </c>
      <c r="I1390" s="18" t="s">
        <v>674</v>
      </c>
      <c r="J1390" s="26"/>
      <c r="K1390" s="20">
        <v>0.19305555555555556</v>
      </c>
      <c r="L1390" s="20">
        <v>0.1875</v>
      </c>
      <c r="M1390" s="20">
        <v>0</v>
      </c>
      <c r="N1390" s="21">
        <v>0.52777777777777779</v>
      </c>
      <c r="O1390" s="21">
        <v>0.94097222222222221</v>
      </c>
      <c r="P1390" s="18">
        <v>280</v>
      </c>
      <c r="Q1390" s="21">
        <v>0.38055555555555554</v>
      </c>
      <c r="R1390" s="18">
        <v>1</v>
      </c>
    </row>
    <row r="1391" spans="1:18" ht="15" x14ac:dyDescent="0.25">
      <c r="A1391" s="25">
        <v>45756</v>
      </c>
      <c r="B1391" s="18" t="s">
        <v>421</v>
      </c>
      <c r="C1391" s="18" t="s">
        <v>0</v>
      </c>
      <c r="D1391" s="18" t="s">
        <v>884</v>
      </c>
      <c r="E1391" s="18" t="s">
        <v>698</v>
      </c>
      <c r="F1391" s="18" t="s">
        <v>586</v>
      </c>
      <c r="H1391" s="18" t="s">
        <v>560</v>
      </c>
      <c r="I1391" s="18" t="s">
        <v>680</v>
      </c>
      <c r="J1391" s="26"/>
      <c r="K1391" s="20">
        <v>0.22638888888888889</v>
      </c>
      <c r="L1391" s="20">
        <v>0.1451388888888889</v>
      </c>
      <c r="M1391" s="20">
        <v>0</v>
      </c>
      <c r="N1391" s="21">
        <v>0.37361111111111112</v>
      </c>
      <c r="O1391" s="21">
        <v>0.77847222222222223</v>
      </c>
      <c r="P1391" s="18">
        <v>268</v>
      </c>
      <c r="Q1391" s="21">
        <v>0.37152777777777779</v>
      </c>
      <c r="R1391" s="18">
        <v>1</v>
      </c>
    </row>
    <row r="1392" spans="1:18" ht="15" x14ac:dyDescent="0.25">
      <c r="A1392" s="25">
        <v>45756</v>
      </c>
      <c r="B1392" s="18" t="s">
        <v>422</v>
      </c>
      <c r="C1392" s="18" t="s">
        <v>0</v>
      </c>
      <c r="D1392" s="18" t="s">
        <v>1759</v>
      </c>
      <c r="E1392" s="18" t="s">
        <v>689</v>
      </c>
      <c r="F1392" s="18" t="s">
        <v>1852</v>
      </c>
      <c r="H1392" s="18" t="s">
        <v>1723</v>
      </c>
      <c r="I1392" s="18" t="s">
        <v>1724</v>
      </c>
      <c r="J1392" s="26"/>
      <c r="K1392" s="20">
        <v>0.32569444444444445</v>
      </c>
      <c r="L1392" s="20">
        <v>0.12847222222222221</v>
      </c>
      <c r="M1392" s="20">
        <v>0</v>
      </c>
      <c r="N1392" s="21">
        <v>0.20902777777777778</v>
      </c>
      <c r="O1392" s="21">
        <v>0.69513888888888886</v>
      </c>
      <c r="P1392" s="18">
        <v>470</v>
      </c>
      <c r="Q1392" s="21">
        <v>0.45416666666666666</v>
      </c>
      <c r="R1392" s="18">
        <v>1</v>
      </c>
    </row>
    <row r="1393" spans="1:18" ht="15" x14ac:dyDescent="0.25">
      <c r="A1393" s="25">
        <v>45756</v>
      </c>
      <c r="B1393" s="18" t="s">
        <v>896</v>
      </c>
      <c r="C1393" s="18" t="s">
        <v>1</v>
      </c>
      <c r="D1393" s="18" t="s">
        <v>968</v>
      </c>
      <c r="E1393" s="18" t="s">
        <v>689</v>
      </c>
      <c r="F1393" s="18" t="s">
        <v>631</v>
      </c>
      <c r="H1393" s="18" t="s">
        <v>599</v>
      </c>
      <c r="I1393" s="18" t="s">
        <v>1056</v>
      </c>
      <c r="J1393" s="26"/>
      <c r="K1393" s="20">
        <v>0.2326388888888889</v>
      </c>
      <c r="L1393" s="20">
        <v>0.18333333333333332</v>
      </c>
      <c r="M1393" s="20">
        <v>0</v>
      </c>
      <c r="N1393" s="21">
        <v>0.23402777777777778</v>
      </c>
      <c r="O1393" s="21">
        <v>0.68402777777777779</v>
      </c>
      <c r="P1393" s="18">
        <v>256</v>
      </c>
      <c r="Q1393" s="21">
        <v>0.41597222222222224</v>
      </c>
      <c r="R1393" s="18">
        <v>1</v>
      </c>
    </row>
    <row r="1394" spans="1:18" ht="15" x14ac:dyDescent="0.25">
      <c r="A1394" s="25">
        <v>45756</v>
      </c>
      <c r="B1394" s="18" t="s">
        <v>512</v>
      </c>
      <c r="C1394" s="18" t="s">
        <v>1</v>
      </c>
      <c r="D1394" s="18" t="s">
        <v>886</v>
      </c>
      <c r="E1394" s="18" t="s">
        <v>698</v>
      </c>
      <c r="F1394" s="18" t="s">
        <v>591</v>
      </c>
      <c r="H1394" s="18" t="s">
        <v>563</v>
      </c>
      <c r="I1394" s="18" t="s">
        <v>563</v>
      </c>
      <c r="J1394" s="26"/>
      <c r="K1394" s="20">
        <v>0.23749999999999999</v>
      </c>
      <c r="L1394" s="20">
        <v>6.0416666666666667E-2</v>
      </c>
      <c r="M1394" s="20">
        <v>0</v>
      </c>
      <c r="N1394" s="21">
        <v>0.29444444444444445</v>
      </c>
      <c r="O1394" s="21">
        <v>0.67638888888888893</v>
      </c>
      <c r="P1394" s="18">
        <v>399</v>
      </c>
      <c r="Q1394" s="21">
        <v>0.29791666666666666</v>
      </c>
      <c r="R1394" s="18">
        <v>1</v>
      </c>
    </row>
    <row r="1395" spans="1:18" ht="15" x14ac:dyDescent="0.25">
      <c r="A1395" s="25">
        <v>45756</v>
      </c>
      <c r="B1395" s="18" t="s">
        <v>27</v>
      </c>
      <c r="C1395" s="18" t="s">
        <v>0</v>
      </c>
      <c r="D1395" s="18" t="s">
        <v>889</v>
      </c>
      <c r="E1395" s="18" t="s">
        <v>1719</v>
      </c>
      <c r="F1395" s="18" t="s">
        <v>899</v>
      </c>
      <c r="H1395" s="18" t="s">
        <v>1804</v>
      </c>
      <c r="I1395" s="18" t="s">
        <v>906</v>
      </c>
      <c r="J1395" s="26"/>
      <c r="K1395" s="20">
        <v>0.26250000000000001</v>
      </c>
      <c r="L1395" s="20">
        <v>0.1736111111111111</v>
      </c>
      <c r="M1395" s="20">
        <v>0</v>
      </c>
      <c r="N1395" s="21">
        <v>0.25069444444444444</v>
      </c>
      <c r="O1395" s="21">
        <v>0.71944444444444444</v>
      </c>
      <c r="P1395" s="18">
        <v>362</v>
      </c>
      <c r="Q1395" s="21">
        <v>0.43611111111111112</v>
      </c>
      <c r="R1395" s="18">
        <v>1</v>
      </c>
    </row>
    <row r="1396" spans="1:18" ht="15" x14ac:dyDescent="0.25">
      <c r="A1396" s="25">
        <v>45756</v>
      </c>
      <c r="B1396" s="18" t="s">
        <v>513</v>
      </c>
      <c r="C1396" s="18" t="s">
        <v>1</v>
      </c>
      <c r="D1396" s="18" t="s">
        <v>890</v>
      </c>
      <c r="E1396" s="18" t="s">
        <v>703</v>
      </c>
      <c r="F1396" s="18" t="s">
        <v>1838</v>
      </c>
      <c r="H1396" s="18" t="s">
        <v>4</v>
      </c>
      <c r="I1396" s="18" t="s">
        <v>678</v>
      </c>
      <c r="J1396" s="26"/>
      <c r="K1396" s="20">
        <v>0.15902777777777777</v>
      </c>
      <c r="L1396" s="20">
        <v>0.17569444444444443</v>
      </c>
      <c r="M1396" s="20">
        <v>0</v>
      </c>
      <c r="N1396" s="21">
        <v>0.55138888888888893</v>
      </c>
      <c r="O1396" s="21">
        <v>0.90763888888888888</v>
      </c>
      <c r="P1396" s="18">
        <v>202</v>
      </c>
      <c r="Q1396" s="21">
        <v>0.3347222222222222</v>
      </c>
      <c r="R1396" s="18">
        <v>1</v>
      </c>
    </row>
    <row r="1397" spans="1:18" ht="15" x14ac:dyDescent="0.25">
      <c r="A1397" s="25">
        <v>45756</v>
      </c>
      <c r="B1397" s="18" t="s">
        <v>368</v>
      </c>
      <c r="D1397" s="18" t="s">
        <v>940</v>
      </c>
      <c r="E1397" s="18" t="s">
        <v>1719</v>
      </c>
      <c r="F1397" s="18" t="s">
        <v>1035</v>
      </c>
      <c r="I1397" s="18" t="s">
        <v>1855</v>
      </c>
      <c r="J1397" s="26"/>
      <c r="K1397" s="20">
        <v>0.28749999999999998</v>
      </c>
      <c r="L1397" s="20">
        <v>0.1388888888888889</v>
      </c>
      <c r="M1397" s="20">
        <v>0</v>
      </c>
      <c r="N1397" s="21">
        <v>0.20972222222222223</v>
      </c>
      <c r="O1397" s="21">
        <v>0.67013888888888884</v>
      </c>
      <c r="P1397" s="18">
        <v>489</v>
      </c>
      <c r="Q1397" s="21">
        <v>0.42638888888888887</v>
      </c>
      <c r="R1397" s="18">
        <v>1</v>
      </c>
    </row>
    <row r="1398" spans="1:18" ht="15" x14ac:dyDescent="0.25">
      <c r="A1398" s="25">
        <v>45756</v>
      </c>
      <c r="B1398" s="18" t="s">
        <v>514</v>
      </c>
      <c r="C1398" s="18" t="s">
        <v>1</v>
      </c>
      <c r="D1398" s="18" t="s">
        <v>892</v>
      </c>
      <c r="E1398" s="18" t="s">
        <v>689</v>
      </c>
      <c r="F1398" s="18" t="s">
        <v>1848</v>
      </c>
      <c r="H1398" s="18" t="s">
        <v>603</v>
      </c>
      <c r="I1398" s="18" t="s">
        <v>683</v>
      </c>
      <c r="J1398" s="26"/>
      <c r="K1398" s="20">
        <v>0.19583333333333333</v>
      </c>
      <c r="L1398" s="20">
        <v>0.17986111111111111</v>
      </c>
      <c r="M1398" s="20">
        <v>0</v>
      </c>
      <c r="N1398" s="21">
        <v>0.27083333333333331</v>
      </c>
      <c r="O1398" s="21">
        <v>0.68263888888888891</v>
      </c>
      <c r="P1398" s="18">
        <v>302</v>
      </c>
      <c r="Q1398" s="21">
        <v>0.37569444444444444</v>
      </c>
      <c r="R1398" s="18">
        <v>1</v>
      </c>
    </row>
    <row r="1399" spans="1:18" ht="15" x14ac:dyDescent="0.25">
      <c r="A1399" s="25">
        <v>45756</v>
      </c>
      <c r="B1399" s="18" t="s">
        <v>424</v>
      </c>
      <c r="C1399" s="18" t="s">
        <v>0</v>
      </c>
      <c r="D1399" s="18" t="s">
        <v>1864</v>
      </c>
      <c r="E1399" s="18" t="s">
        <v>703</v>
      </c>
      <c r="F1399" s="18" t="s">
        <v>1862</v>
      </c>
      <c r="H1399" s="18" t="s">
        <v>4</v>
      </c>
      <c r="I1399" s="18" t="s">
        <v>1859</v>
      </c>
      <c r="J1399" s="26"/>
      <c r="K1399" s="20">
        <v>0.15069444444444444</v>
      </c>
      <c r="L1399" s="20">
        <v>0.13750000000000001</v>
      </c>
      <c r="M1399" s="20">
        <v>0</v>
      </c>
      <c r="N1399" s="21">
        <v>0.92361111111111116</v>
      </c>
      <c r="O1399" s="21">
        <v>0.28055555555555556</v>
      </c>
      <c r="P1399" s="18">
        <v>248</v>
      </c>
      <c r="Q1399" s="21">
        <v>0.28819444444444442</v>
      </c>
      <c r="R1399" s="18">
        <v>1</v>
      </c>
    </row>
    <row r="1400" spans="1:18" ht="15" x14ac:dyDescent="0.25">
      <c r="A1400" s="25">
        <v>45756</v>
      </c>
      <c r="B1400" s="18" t="s">
        <v>1800</v>
      </c>
      <c r="C1400" s="18" t="s">
        <v>0</v>
      </c>
      <c r="D1400" s="18" t="s">
        <v>1834</v>
      </c>
      <c r="E1400" s="18" t="s">
        <v>1080</v>
      </c>
      <c r="F1400" s="18" t="s">
        <v>1780</v>
      </c>
      <c r="J1400" s="26"/>
      <c r="K1400" s="20">
        <v>0.3347222222222222</v>
      </c>
      <c r="L1400" s="20">
        <v>5.5555555555555558E-3</v>
      </c>
      <c r="M1400" s="20">
        <v>0</v>
      </c>
      <c r="N1400" s="21">
        <v>0.28402777777777777</v>
      </c>
      <c r="O1400" s="21">
        <v>0.77083333333333337</v>
      </c>
      <c r="P1400" s="18">
        <v>579</v>
      </c>
      <c r="Q1400" s="21">
        <v>0.34027777777777779</v>
      </c>
      <c r="R1400" s="18">
        <v>1</v>
      </c>
    </row>
    <row r="1401" spans="1:18" ht="15" x14ac:dyDescent="0.25">
      <c r="A1401" s="25">
        <v>45756</v>
      </c>
      <c r="B1401" s="18" t="s">
        <v>371</v>
      </c>
      <c r="C1401" s="18" t="s">
        <v>0</v>
      </c>
      <c r="D1401" s="18" t="s">
        <v>941</v>
      </c>
      <c r="E1401" s="18" t="s">
        <v>689</v>
      </c>
      <c r="F1401" s="18" t="s">
        <v>1022</v>
      </c>
      <c r="H1401" s="18" t="s">
        <v>895</v>
      </c>
      <c r="I1401" s="18" t="s">
        <v>966</v>
      </c>
      <c r="J1401" s="26"/>
      <c r="K1401" s="20">
        <v>0.14374999999999999</v>
      </c>
      <c r="L1401" s="20">
        <v>0.17291666666666666</v>
      </c>
      <c r="M1401" s="20">
        <v>0</v>
      </c>
      <c r="N1401" s="21">
        <v>0.30763888888888891</v>
      </c>
      <c r="O1401" s="21">
        <v>0.65625</v>
      </c>
      <c r="P1401" s="18">
        <v>190</v>
      </c>
      <c r="Q1401" s="21">
        <v>0.31666666666666665</v>
      </c>
      <c r="R1401" s="18">
        <v>1</v>
      </c>
    </row>
    <row r="1402" spans="1:18" ht="15" x14ac:dyDescent="0.25">
      <c r="A1402" s="25">
        <v>45757</v>
      </c>
      <c r="B1402" s="18" t="s">
        <v>372</v>
      </c>
      <c r="C1402" s="18" t="s">
        <v>0</v>
      </c>
      <c r="D1402" s="18" t="s">
        <v>951</v>
      </c>
      <c r="E1402" s="18" t="s">
        <v>1719</v>
      </c>
      <c r="F1402" s="18" t="s">
        <v>988</v>
      </c>
      <c r="H1402" s="18" t="s">
        <v>979</v>
      </c>
      <c r="I1402" s="18" t="s">
        <v>985</v>
      </c>
      <c r="J1402" s="26"/>
      <c r="K1402" s="20">
        <v>0.21597222222222223</v>
      </c>
      <c r="L1402" s="20">
        <v>0.28888888888888886</v>
      </c>
      <c r="M1402" s="20">
        <v>0</v>
      </c>
      <c r="N1402" s="21">
        <v>0.26666666666666666</v>
      </c>
      <c r="O1402" s="21">
        <v>0.81180555555555556</v>
      </c>
      <c r="P1402" s="18">
        <v>291</v>
      </c>
      <c r="Q1402" s="21">
        <v>0.50486111111111109</v>
      </c>
      <c r="R1402" s="18">
        <v>1</v>
      </c>
    </row>
    <row r="1403" spans="1:18" ht="15" x14ac:dyDescent="0.25">
      <c r="A1403" s="25">
        <v>45757</v>
      </c>
      <c r="B1403" s="18" t="s">
        <v>381</v>
      </c>
      <c r="C1403" s="18" t="s">
        <v>0</v>
      </c>
      <c r="D1403" s="18" t="s">
        <v>1743</v>
      </c>
      <c r="E1403" s="18" t="s">
        <v>689</v>
      </c>
      <c r="F1403" s="18" t="s">
        <v>1725</v>
      </c>
      <c r="H1403" s="18" t="s">
        <v>1723</v>
      </c>
      <c r="I1403" s="18" t="s">
        <v>1724</v>
      </c>
      <c r="J1403" s="26"/>
      <c r="K1403" s="20">
        <v>0.26180555555555557</v>
      </c>
      <c r="L1403" s="20">
        <v>0.17430555555555555</v>
      </c>
      <c r="M1403" s="20">
        <v>0</v>
      </c>
      <c r="N1403" s="21">
        <v>0.33402777777777776</v>
      </c>
      <c r="O1403" s="21">
        <v>0.80347222222222225</v>
      </c>
      <c r="P1403" s="18">
        <v>325</v>
      </c>
      <c r="Q1403" s="21">
        <v>0.43611111111111112</v>
      </c>
      <c r="R1403" s="18">
        <v>1</v>
      </c>
    </row>
    <row r="1404" spans="1:18" ht="15" x14ac:dyDescent="0.25">
      <c r="A1404" s="25">
        <v>45757</v>
      </c>
      <c r="B1404" s="18" t="s">
        <v>383</v>
      </c>
      <c r="C1404" s="18" t="s">
        <v>0</v>
      </c>
      <c r="D1404" s="18" t="s">
        <v>737</v>
      </c>
      <c r="E1404" s="18" t="s">
        <v>689</v>
      </c>
      <c r="F1404" s="18" t="s">
        <v>1000</v>
      </c>
      <c r="H1404" s="18" t="s">
        <v>895</v>
      </c>
      <c r="I1404" s="18" t="s">
        <v>966</v>
      </c>
      <c r="J1404" s="26"/>
      <c r="K1404" s="20">
        <v>0.22083333333333333</v>
      </c>
      <c r="L1404" s="20">
        <v>0.21597222222222223</v>
      </c>
      <c r="M1404" s="20">
        <v>0</v>
      </c>
      <c r="N1404" s="21">
        <v>0.38611111111111113</v>
      </c>
      <c r="O1404" s="21">
        <v>0.86527777777777781</v>
      </c>
      <c r="P1404" s="18">
        <v>287</v>
      </c>
      <c r="Q1404" s="21">
        <v>0.43680555555555556</v>
      </c>
      <c r="R1404" s="18">
        <v>1</v>
      </c>
    </row>
    <row r="1405" spans="1:18" ht="15" x14ac:dyDescent="0.25">
      <c r="A1405" s="25">
        <v>45757</v>
      </c>
      <c r="B1405" s="18" t="s">
        <v>384</v>
      </c>
      <c r="C1405" s="18" t="s">
        <v>0</v>
      </c>
      <c r="D1405" s="18" t="s">
        <v>1744</v>
      </c>
      <c r="E1405" s="18" t="s">
        <v>689</v>
      </c>
      <c r="F1405" s="18" t="s">
        <v>1728</v>
      </c>
      <c r="H1405" s="18" t="s">
        <v>1726</v>
      </c>
      <c r="I1405" s="18" t="s">
        <v>1727</v>
      </c>
      <c r="J1405" s="26"/>
      <c r="K1405" s="20">
        <v>0.23125000000000001</v>
      </c>
      <c r="L1405" s="20">
        <v>0.14444444444444443</v>
      </c>
      <c r="M1405" s="20">
        <v>0</v>
      </c>
      <c r="N1405" s="21">
        <v>0.27569444444444446</v>
      </c>
      <c r="O1405" s="21">
        <v>0.68472222222222223</v>
      </c>
      <c r="P1405" s="18">
        <v>303</v>
      </c>
      <c r="Q1405" s="21">
        <v>0.37569444444444444</v>
      </c>
      <c r="R1405" s="18">
        <v>1</v>
      </c>
    </row>
    <row r="1406" spans="1:18" ht="15" x14ac:dyDescent="0.25">
      <c r="A1406" s="25">
        <v>45757</v>
      </c>
      <c r="B1406" s="18" t="s">
        <v>426</v>
      </c>
      <c r="C1406" s="18" t="s">
        <v>1</v>
      </c>
      <c r="D1406" s="18" t="s">
        <v>738</v>
      </c>
      <c r="E1406" s="18" t="s">
        <v>698</v>
      </c>
      <c r="F1406" s="18" t="s">
        <v>1052</v>
      </c>
      <c r="H1406" s="18" t="s">
        <v>556</v>
      </c>
      <c r="I1406" s="18" t="s">
        <v>675</v>
      </c>
      <c r="J1406" s="26"/>
      <c r="K1406" s="20">
        <v>0.13750000000000001</v>
      </c>
      <c r="L1406" s="20">
        <v>7.9166666666666663E-2</v>
      </c>
      <c r="M1406" s="20">
        <v>0</v>
      </c>
      <c r="N1406" s="21">
        <v>0.69930555555555551</v>
      </c>
      <c r="O1406" s="21">
        <v>0.91597222222222219</v>
      </c>
      <c r="P1406" s="18">
        <v>185</v>
      </c>
      <c r="Q1406" s="21">
        <v>0.21666666666666667</v>
      </c>
      <c r="R1406" s="18">
        <v>1</v>
      </c>
    </row>
    <row r="1407" spans="1:18" ht="15" x14ac:dyDescent="0.25">
      <c r="A1407" s="25">
        <v>45757</v>
      </c>
      <c r="B1407" s="18" t="s">
        <v>67</v>
      </c>
      <c r="C1407" s="18" t="s">
        <v>0</v>
      </c>
      <c r="D1407" s="18" t="s">
        <v>912</v>
      </c>
      <c r="E1407" s="18" t="s">
        <v>1719</v>
      </c>
      <c r="F1407" s="18" t="s">
        <v>1006</v>
      </c>
      <c r="H1407" s="18" t="s">
        <v>976</v>
      </c>
      <c r="I1407" s="18" t="s">
        <v>1058</v>
      </c>
      <c r="J1407" s="26"/>
      <c r="K1407" s="20">
        <v>0.19791666666666666</v>
      </c>
      <c r="L1407" s="20">
        <v>0.15</v>
      </c>
      <c r="M1407" s="20">
        <v>0</v>
      </c>
      <c r="N1407" s="21">
        <v>0.29791666666666666</v>
      </c>
      <c r="O1407" s="21">
        <v>0.68333333333333335</v>
      </c>
      <c r="P1407" s="18">
        <v>250</v>
      </c>
      <c r="Q1407" s="21">
        <v>0.34791666666666665</v>
      </c>
      <c r="R1407" s="18">
        <v>1</v>
      </c>
    </row>
    <row r="1408" spans="1:18" ht="15" x14ac:dyDescent="0.25">
      <c r="A1408" s="25">
        <v>45757</v>
      </c>
      <c r="B1408" s="18" t="s">
        <v>1029</v>
      </c>
      <c r="C1408" s="18" t="s">
        <v>0</v>
      </c>
      <c r="D1408" s="18">
        <v>100001817</v>
      </c>
      <c r="E1408" s="18" t="s">
        <v>1080</v>
      </c>
      <c r="F1408" s="18" t="s">
        <v>637</v>
      </c>
      <c r="H1408" s="18" t="s">
        <v>557</v>
      </c>
      <c r="I1408" s="18" t="s">
        <v>960</v>
      </c>
      <c r="J1408" s="26"/>
      <c r="K1408" s="20">
        <v>0.18055555555555555</v>
      </c>
      <c r="L1408" s="20">
        <v>0.21458333333333332</v>
      </c>
      <c r="M1408" s="20">
        <v>0</v>
      </c>
      <c r="N1408" s="21">
        <v>0.26458333333333334</v>
      </c>
      <c r="O1408" s="21">
        <v>0.6958333333333333</v>
      </c>
      <c r="P1408" s="18">
        <v>264</v>
      </c>
      <c r="Q1408" s="21">
        <v>0.39513888888888887</v>
      </c>
      <c r="R1408" s="18">
        <v>1</v>
      </c>
    </row>
    <row r="1409" spans="1:18" ht="15" x14ac:dyDescent="0.25">
      <c r="A1409" s="25">
        <v>45757</v>
      </c>
      <c r="B1409" s="18" t="s">
        <v>428</v>
      </c>
      <c r="C1409" s="18" t="s">
        <v>1</v>
      </c>
      <c r="D1409" s="18" t="s">
        <v>740</v>
      </c>
      <c r="E1409" s="18" t="s">
        <v>698</v>
      </c>
      <c r="F1409" s="18" t="s">
        <v>567</v>
      </c>
      <c r="H1409" s="18" t="s">
        <v>555</v>
      </c>
      <c r="I1409" s="18" t="s">
        <v>679</v>
      </c>
      <c r="J1409" s="26"/>
      <c r="K1409" s="20">
        <v>0.27361111111111114</v>
      </c>
      <c r="L1409" s="20">
        <v>0.11736111111111111</v>
      </c>
      <c r="M1409" s="20">
        <v>0</v>
      </c>
      <c r="N1409" s="21">
        <v>7.9166666666666663E-2</v>
      </c>
      <c r="O1409" s="21">
        <v>0.52083333333333337</v>
      </c>
      <c r="P1409" s="18">
        <v>424</v>
      </c>
      <c r="Q1409" s="21">
        <v>0.39097222222222222</v>
      </c>
      <c r="R1409" s="18">
        <v>1</v>
      </c>
    </row>
    <row r="1410" spans="1:18" ht="15" x14ac:dyDescent="0.25">
      <c r="A1410" s="25">
        <v>45757</v>
      </c>
      <c r="B1410" s="18" t="s">
        <v>76</v>
      </c>
      <c r="C1410" s="18" t="s">
        <v>0</v>
      </c>
      <c r="D1410" s="18" t="s">
        <v>1806</v>
      </c>
      <c r="E1410" s="18" t="s">
        <v>1719</v>
      </c>
      <c r="F1410" s="18" t="s">
        <v>578</v>
      </c>
      <c r="H1410" s="18" t="s">
        <v>693</v>
      </c>
      <c r="I1410" s="18" t="s">
        <v>578</v>
      </c>
      <c r="J1410" s="26"/>
      <c r="K1410" s="20">
        <v>0.3347222222222222</v>
      </c>
      <c r="L1410" s="20">
        <v>4.2361111111111113E-2</v>
      </c>
      <c r="M1410" s="20">
        <v>0</v>
      </c>
      <c r="N1410" s="21">
        <v>0.23749999999999999</v>
      </c>
      <c r="O1410" s="21">
        <v>0.70972222222222225</v>
      </c>
      <c r="P1410" s="18">
        <v>417</v>
      </c>
      <c r="Q1410" s="21">
        <v>0.37708333333333333</v>
      </c>
      <c r="R1410" s="18">
        <v>1</v>
      </c>
    </row>
    <row r="1411" spans="1:18" ht="15" x14ac:dyDescent="0.25">
      <c r="A1411" s="25">
        <v>45757</v>
      </c>
      <c r="B1411" s="18" t="s">
        <v>51</v>
      </c>
      <c r="C1411" s="18" t="s">
        <v>0</v>
      </c>
      <c r="D1411" s="18" t="s">
        <v>741</v>
      </c>
      <c r="E1411" s="18" t="s">
        <v>703</v>
      </c>
      <c r="F1411" s="18" t="s">
        <v>1839</v>
      </c>
      <c r="H1411" s="18" t="s">
        <v>4</v>
      </c>
      <c r="I1411" s="18" t="s">
        <v>678</v>
      </c>
      <c r="J1411" s="26"/>
      <c r="K1411" s="20">
        <v>0.1423611111111111</v>
      </c>
      <c r="L1411" s="20">
        <v>0.15277777777777779</v>
      </c>
      <c r="M1411" s="20">
        <v>0</v>
      </c>
      <c r="N1411" s="21">
        <v>7.2916666666666671E-2</v>
      </c>
      <c r="O1411" s="21">
        <v>0.38958333333333334</v>
      </c>
      <c r="P1411" s="18">
        <v>161</v>
      </c>
      <c r="Q1411" s="21">
        <v>0.2951388888888889</v>
      </c>
      <c r="R1411" s="18">
        <v>1</v>
      </c>
    </row>
    <row r="1412" spans="1:18" ht="15" x14ac:dyDescent="0.25">
      <c r="A1412" s="25">
        <v>45757</v>
      </c>
      <c r="B1412" s="18" t="s">
        <v>79</v>
      </c>
      <c r="C1412" s="18" t="s">
        <v>986</v>
      </c>
      <c r="D1412" s="18" t="s">
        <v>942</v>
      </c>
      <c r="E1412" s="18" t="s">
        <v>1719</v>
      </c>
      <c r="F1412" s="18" t="s">
        <v>994</v>
      </c>
      <c r="G1412" s="18" t="s">
        <v>578</v>
      </c>
      <c r="H1412" s="18" t="s">
        <v>972</v>
      </c>
      <c r="I1412" s="18" t="s">
        <v>980</v>
      </c>
      <c r="J1412" s="26"/>
      <c r="K1412" s="20">
        <v>0.32083333333333336</v>
      </c>
      <c r="L1412" s="20">
        <v>0.16319444444444445</v>
      </c>
      <c r="M1412" s="20">
        <v>0</v>
      </c>
      <c r="N1412" s="21">
        <v>0.54097222222222219</v>
      </c>
      <c r="O1412" s="21">
        <v>5.7638888888888892E-2</v>
      </c>
      <c r="P1412" s="18">
        <v>565</v>
      </c>
      <c r="Q1412" s="21">
        <v>0.48402777777777778</v>
      </c>
      <c r="R1412" s="18">
        <v>1</v>
      </c>
    </row>
    <row r="1413" spans="1:18" ht="15" x14ac:dyDescent="0.25">
      <c r="A1413" s="25">
        <v>45757</v>
      </c>
      <c r="B1413" s="18" t="s">
        <v>429</v>
      </c>
      <c r="C1413" s="18" t="s">
        <v>1</v>
      </c>
      <c r="D1413" s="18" t="s">
        <v>713</v>
      </c>
      <c r="E1413" s="18" t="s">
        <v>703</v>
      </c>
      <c r="F1413" s="18" t="s">
        <v>1839</v>
      </c>
      <c r="H1413" s="18" t="s">
        <v>4</v>
      </c>
      <c r="I1413" s="18" t="s">
        <v>678</v>
      </c>
      <c r="J1413" s="26"/>
      <c r="K1413" s="20">
        <v>0.18611111111111112</v>
      </c>
      <c r="L1413" s="20">
        <v>0.1673611111111111</v>
      </c>
      <c r="M1413" s="20">
        <v>0</v>
      </c>
      <c r="N1413" s="21">
        <v>0.54652777777777772</v>
      </c>
      <c r="O1413" s="21">
        <v>0.92152777777777772</v>
      </c>
      <c r="P1413" s="18">
        <v>228</v>
      </c>
      <c r="Q1413" s="21">
        <v>0.35347222222222224</v>
      </c>
      <c r="R1413" s="18">
        <v>1</v>
      </c>
    </row>
    <row r="1414" spans="1:18" ht="15" x14ac:dyDescent="0.25">
      <c r="A1414" s="25">
        <v>45757</v>
      </c>
      <c r="B1414" s="18" t="s">
        <v>387</v>
      </c>
      <c r="C1414" s="18" t="s">
        <v>0</v>
      </c>
      <c r="D1414" s="18" t="s">
        <v>744</v>
      </c>
      <c r="E1414" s="18" t="s">
        <v>703</v>
      </c>
      <c r="F1414" s="18" t="s">
        <v>624</v>
      </c>
      <c r="H1414" s="18" t="s">
        <v>4</v>
      </c>
      <c r="I1414" s="18" t="s">
        <v>677</v>
      </c>
      <c r="J1414" s="26"/>
      <c r="K1414" s="20">
        <v>0.19305555555555556</v>
      </c>
      <c r="L1414" s="20">
        <v>0.23958333333333334</v>
      </c>
      <c r="M1414" s="20">
        <v>0</v>
      </c>
      <c r="N1414" s="21">
        <v>0.54236111111111107</v>
      </c>
      <c r="O1414" s="21">
        <v>1.3194444444444444E-2</v>
      </c>
      <c r="P1414" s="18">
        <v>225</v>
      </c>
      <c r="Q1414" s="21">
        <v>0.43263888888888891</v>
      </c>
      <c r="R1414" s="18">
        <v>1</v>
      </c>
    </row>
    <row r="1415" spans="1:18" ht="15" x14ac:dyDescent="0.25">
      <c r="A1415" s="25">
        <v>45757</v>
      </c>
      <c r="B1415" s="18" t="s">
        <v>431</v>
      </c>
      <c r="C1415" s="18" t="s">
        <v>1</v>
      </c>
      <c r="D1415" s="18" t="s">
        <v>745</v>
      </c>
      <c r="E1415" s="18" t="s">
        <v>698</v>
      </c>
      <c r="F1415" s="18" t="s">
        <v>581</v>
      </c>
      <c r="H1415" s="18" t="s">
        <v>556</v>
      </c>
      <c r="I1415" s="18" t="s">
        <v>675</v>
      </c>
      <c r="J1415" s="26"/>
      <c r="K1415" s="20">
        <v>0.19583333333333333</v>
      </c>
      <c r="L1415" s="20">
        <v>0.14374999999999999</v>
      </c>
      <c r="M1415" s="20">
        <v>0</v>
      </c>
      <c r="N1415" s="21">
        <v>0.55972222222222223</v>
      </c>
      <c r="O1415" s="21">
        <v>0.93263888888888891</v>
      </c>
      <c r="P1415" s="18">
        <v>347</v>
      </c>
      <c r="Q1415" s="21">
        <v>0.33958333333333335</v>
      </c>
      <c r="R1415" s="18">
        <v>1</v>
      </c>
    </row>
    <row r="1416" spans="1:18" ht="15" x14ac:dyDescent="0.25">
      <c r="A1416" s="25">
        <v>45757</v>
      </c>
      <c r="B1416" s="18" t="s">
        <v>53</v>
      </c>
      <c r="C1416" s="18" t="s">
        <v>1</v>
      </c>
      <c r="D1416" s="18" t="s">
        <v>746</v>
      </c>
      <c r="E1416" s="18" t="s">
        <v>703</v>
      </c>
      <c r="F1416" s="18" t="s">
        <v>1840</v>
      </c>
      <c r="H1416" s="18" t="s">
        <v>4</v>
      </c>
      <c r="I1416" s="18" t="s">
        <v>678</v>
      </c>
      <c r="J1416" s="26"/>
      <c r="K1416" s="20">
        <v>0.13541666666666666</v>
      </c>
      <c r="L1416" s="20">
        <v>0.18402777777777779</v>
      </c>
      <c r="M1416" s="20">
        <v>0</v>
      </c>
      <c r="N1416" s="21">
        <v>0.55277777777777781</v>
      </c>
      <c r="O1416" s="21">
        <v>0.89652777777777781</v>
      </c>
      <c r="P1416" s="18">
        <v>160</v>
      </c>
      <c r="Q1416" s="21">
        <v>0.31944444444444442</v>
      </c>
      <c r="R1416" s="18">
        <v>1</v>
      </c>
    </row>
    <row r="1417" spans="1:18" ht="15" x14ac:dyDescent="0.25">
      <c r="A1417" s="25">
        <v>45757</v>
      </c>
      <c r="B1417" s="18" t="s">
        <v>373</v>
      </c>
      <c r="C1417" s="18" t="s">
        <v>0</v>
      </c>
      <c r="D1417" s="18" t="s">
        <v>1808</v>
      </c>
      <c r="E1417" s="18" t="s">
        <v>702</v>
      </c>
      <c r="F1417" s="18" t="s">
        <v>1764</v>
      </c>
      <c r="H1417" s="18" t="s">
        <v>897</v>
      </c>
      <c r="I1417" s="18" t="s">
        <v>897</v>
      </c>
      <c r="J1417" s="26"/>
      <c r="K1417" s="20">
        <v>5.1388888888888887E-2</v>
      </c>
      <c r="L1417" s="20">
        <v>0.41388888888888886</v>
      </c>
      <c r="M1417" s="20">
        <v>0</v>
      </c>
      <c r="N1417" s="21">
        <v>0.33611111111111114</v>
      </c>
      <c r="O1417" s="21">
        <v>0.84027777777777779</v>
      </c>
      <c r="P1417" s="18">
        <v>18</v>
      </c>
      <c r="Q1417" s="21">
        <v>0.46527777777777779</v>
      </c>
      <c r="R1417" s="18">
        <v>1</v>
      </c>
    </row>
    <row r="1418" spans="1:18" ht="15" x14ac:dyDescent="0.25">
      <c r="A1418" s="25">
        <v>45757</v>
      </c>
      <c r="B1418" s="18" t="s">
        <v>432</v>
      </c>
      <c r="C1418" s="18" t="s">
        <v>1</v>
      </c>
      <c r="D1418" s="18" t="s">
        <v>747</v>
      </c>
      <c r="E1418" s="18" t="s">
        <v>698</v>
      </c>
      <c r="F1418" s="18" t="s">
        <v>566</v>
      </c>
      <c r="H1418" s="18" t="s">
        <v>555</v>
      </c>
      <c r="I1418" s="18" t="s">
        <v>679</v>
      </c>
      <c r="J1418" s="26"/>
      <c r="K1418" s="20">
        <v>0.18194444444444444</v>
      </c>
      <c r="L1418" s="20">
        <v>0.34722222222222221</v>
      </c>
      <c r="M1418" s="20">
        <v>0</v>
      </c>
      <c r="N1418" s="21">
        <v>0.24027777777777778</v>
      </c>
      <c r="O1418" s="21">
        <v>0.80208333333333337</v>
      </c>
      <c r="P1418" s="18">
        <v>159</v>
      </c>
      <c r="Q1418" s="21">
        <v>0.52916666666666667</v>
      </c>
      <c r="R1418" s="18">
        <v>1</v>
      </c>
    </row>
    <row r="1419" spans="1:18" ht="15" x14ac:dyDescent="0.25">
      <c r="A1419" s="25">
        <v>45757</v>
      </c>
      <c r="B1419" s="18" t="s">
        <v>96</v>
      </c>
      <c r="C1419" s="18" t="s">
        <v>0</v>
      </c>
      <c r="D1419" s="18" t="s">
        <v>1809</v>
      </c>
      <c r="E1419" s="18" t="s">
        <v>702</v>
      </c>
      <c r="F1419" s="18" t="s">
        <v>1766</v>
      </c>
      <c r="H1419" s="18" t="s">
        <v>897</v>
      </c>
      <c r="I1419" s="18" t="s">
        <v>897</v>
      </c>
      <c r="J1419" s="26"/>
      <c r="K1419" s="20">
        <v>0.23819444444444443</v>
      </c>
      <c r="L1419" s="20">
        <v>0.23402777777777778</v>
      </c>
      <c r="M1419" s="20">
        <v>0</v>
      </c>
      <c r="N1419" s="21">
        <v>0.20972222222222223</v>
      </c>
      <c r="O1419" s="21">
        <v>0.71319444444444446</v>
      </c>
      <c r="P1419" s="18">
        <v>289</v>
      </c>
      <c r="Q1419" s="21">
        <v>0.47222222222222221</v>
      </c>
      <c r="R1419" s="18">
        <v>1</v>
      </c>
    </row>
    <row r="1420" spans="1:18" ht="15" x14ac:dyDescent="0.25">
      <c r="A1420" s="25">
        <v>45757</v>
      </c>
      <c r="B1420" s="18" t="s">
        <v>98</v>
      </c>
      <c r="D1420" s="18" t="s">
        <v>949</v>
      </c>
      <c r="E1420" s="18" t="s">
        <v>1719</v>
      </c>
      <c r="F1420" s="18" t="s">
        <v>1011</v>
      </c>
      <c r="H1420" s="18" t="s">
        <v>978</v>
      </c>
      <c r="I1420" s="18" t="s">
        <v>1849</v>
      </c>
      <c r="J1420" s="26"/>
      <c r="K1420" s="20">
        <v>0.20069444444444445</v>
      </c>
      <c r="L1420" s="20">
        <v>0.1736111111111111</v>
      </c>
      <c r="M1420" s="20">
        <v>0</v>
      </c>
      <c r="N1420" s="21">
        <v>0.74444444444444446</v>
      </c>
      <c r="O1420" s="21">
        <v>0.16180555555555556</v>
      </c>
      <c r="P1420" s="18">
        <v>329</v>
      </c>
      <c r="Q1420" s="21">
        <v>0.37430555555555556</v>
      </c>
      <c r="R1420" s="18">
        <v>1</v>
      </c>
    </row>
    <row r="1421" spans="1:18" ht="15" x14ac:dyDescent="0.25">
      <c r="A1421" s="25">
        <v>45757</v>
      </c>
      <c r="B1421" s="18" t="s">
        <v>389</v>
      </c>
      <c r="C1421" s="18" t="s">
        <v>0</v>
      </c>
      <c r="D1421" s="18" t="s">
        <v>752</v>
      </c>
      <c r="E1421" s="18" t="s">
        <v>689</v>
      </c>
      <c r="F1421" s="18" t="s">
        <v>695</v>
      </c>
      <c r="H1421" s="18" t="s">
        <v>1871</v>
      </c>
      <c r="I1421" s="18" t="s">
        <v>598</v>
      </c>
      <c r="J1421" s="26"/>
      <c r="K1421" s="20">
        <v>0.20208333333333334</v>
      </c>
      <c r="L1421" s="20">
        <v>0.17916666666666667</v>
      </c>
      <c r="M1421" s="20">
        <v>0</v>
      </c>
      <c r="N1421" s="21">
        <v>0.25138888888888888</v>
      </c>
      <c r="O1421" s="21">
        <v>0.6645833333333333</v>
      </c>
      <c r="P1421" s="18">
        <v>282</v>
      </c>
      <c r="Q1421" s="21">
        <v>0.38124999999999998</v>
      </c>
      <c r="R1421" s="18">
        <v>1</v>
      </c>
    </row>
    <row r="1422" spans="1:18" ht="15" x14ac:dyDescent="0.25">
      <c r="A1422" s="25">
        <v>45757</v>
      </c>
      <c r="B1422" s="18" t="s">
        <v>103</v>
      </c>
      <c r="C1422" s="18" t="s">
        <v>0</v>
      </c>
      <c r="D1422" s="18" t="s">
        <v>1835</v>
      </c>
      <c r="E1422" s="18" t="s">
        <v>702</v>
      </c>
      <c r="F1422" s="18" t="s">
        <v>1786</v>
      </c>
      <c r="H1422" s="18" t="s">
        <v>897</v>
      </c>
      <c r="I1422" s="18" t="s">
        <v>897</v>
      </c>
      <c r="J1422" s="26"/>
      <c r="K1422" s="20">
        <v>0.31388888888888888</v>
      </c>
      <c r="L1422" s="20">
        <v>0.19027777777777777</v>
      </c>
      <c r="M1422" s="20">
        <v>0</v>
      </c>
      <c r="N1422" s="21">
        <v>0.20902777777777778</v>
      </c>
      <c r="O1422" s="21">
        <v>0.74513888888888891</v>
      </c>
      <c r="P1422" s="18">
        <v>466</v>
      </c>
      <c r="Q1422" s="21">
        <v>0.50416666666666665</v>
      </c>
      <c r="R1422" s="18">
        <v>1</v>
      </c>
    </row>
    <row r="1423" spans="1:18" ht="15" x14ac:dyDescent="0.25">
      <c r="A1423" s="25">
        <v>45757</v>
      </c>
      <c r="B1423" s="18" t="s">
        <v>435</v>
      </c>
      <c r="C1423" s="18" t="s">
        <v>1</v>
      </c>
      <c r="D1423" s="18" t="s">
        <v>754</v>
      </c>
      <c r="E1423" s="18" t="s">
        <v>703</v>
      </c>
      <c r="F1423" s="18" t="s">
        <v>24</v>
      </c>
      <c r="H1423" s="18" t="s">
        <v>4</v>
      </c>
      <c r="I1423" s="18" t="s">
        <v>674</v>
      </c>
      <c r="J1423" s="26"/>
      <c r="K1423" s="20">
        <v>0.21319444444444444</v>
      </c>
      <c r="L1423" s="20">
        <v>0.21597222222222223</v>
      </c>
      <c r="M1423" s="20">
        <v>0</v>
      </c>
      <c r="N1423" s="21">
        <v>0.52013888888888893</v>
      </c>
      <c r="O1423" s="21">
        <v>0.98888888888888893</v>
      </c>
      <c r="P1423" s="18">
        <v>363</v>
      </c>
      <c r="Q1423" s="21">
        <v>0.42916666666666664</v>
      </c>
      <c r="R1423" s="18">
        <v>1</v>
      </c>
    </row>
    <row r="1424" spans="1:18" ht="15" x14ac:dyDescent="0.25">
      <c r="A1424" s="25">
        <v>45757</v>
      </c>
      <c r="B1424" s="18" t="s">
        <v>39</v>
      </c>
      <c r="C1424" s="18" t="s">
        <v>1</v>
      </c>
      <c r="D1424" s="18" t="s">
        <v>714</v>
      </c>
      <c r="E1424" s="18" t="s">
        <v>703</v>
      </c>
      <c r="F1424" s="18" t="s">
        <v>578</v>
      </c>
      <c r="H1424" s="18" t="s">
        <v>693</v>
      </c>
      <c r="I1424" s="18" t="s">
        <v>678</v>
      </c>
      <c r="J1424" s="26"/>
      <c r="K1424" s="20">
        <v>0.1736111111111111</v>
      </c>
      <c r="L1424" s="20">
        <v>0.13263888888888889</v>
      </c>
      <c r="M1424" s="20">
        <v>0</v>
      </c>
      <c r="N1424" s="21">
        <v>8.4027777777777785E-2</v>
      </c>
      <c r="O1424" s="21">
        <v>0.41319444444444442</v>
      </c>
      <c r="P1424" s="18">
        <v>202</v>
      </c>
      <c r="Q1424" s="21">
        <v>0.30625000000000002</v>
      </c>
      <c r="R1424" s="18">
        <v>1</v>
      </c>
    </row>
    <row r="1425" spans="1:18" ht="15" x14ac:dyDescent="0.25">
      <c r="A1425" s="25">
        <v>45757</v>
      </c>
      <c r="B1425" s="18" t="s">
        <v>121</v>
      </c>
      <c r="C1425" s="18" t="s">
        <v>0</v>
      </c>
      <c r="D1425" s="18" t="s">
        <v>1811</v>
      </c>
      <c r="E1425" s="18" t="s">
        <v>1080</v>
      </c>
      <c r="F1425" s="18" t="s">
        <v>1778</v>
      </c>
      <c r="H1425" s="18" t="s">
        <v>1790</v>
      </c>
      <c r="I1425" s="18" t="s">
        <v>1797</v>
      </c>
      <c r="J1425" s="26"/>
      <c r="K1425" s="20">
        <v>0.21666666666666667</v>
      </c>
      <c r="L1425" s="20">
        <v>1.3888888888888888E-2</v>
      </c>
      <c r="M1425" s="20">
        <v>0</v>
      </c>
      <c r="N1425" s="21">
        <v>0.17777777777777778</v>
      </c>
      <c r="O1425" s="21">
        <v>0.44861111111111113</v>
      </c>
      <c r="P1425" s="18">
        <v>367</v>
      </c>
      <c r="Q1425" s="21">
        <v>0.23055555555555557</v>
      </c>
      <c r="R1425" s="18">
        <v>1</v>
      </c>
    </row>
    <row r="1426" spans="1:18" ht="15" x14ac:dyDescent="0.25">
      <c r="A1426" s="25">
        <v>45757</v>
      </c>
      <c r="B1426" s="18" t="s">
        <v>437</v>
      </c>
      <c r="C1426" s="18" t="s">
        <v>1</v>
      </c>
      <c r="D1426" s="18" t="s">
        <v>757</v>
      </c>
      <c r="E1426" s="18" t="s">
        <v>698</v>
      </c>
      <c r="F1426" s="18" t="s">
        <v>569</v>
      </c>
      <c r="H1426" s="18" t="s">
        <v>555</v>
      </c>
      <c r="I1426" s="18" t="s">
        <v>679</v>
      </c>
      <c r="J1426" s="26"/>
      <c r="K1426" s="20">
        <v>0.21180555555555555</v>
      </c>
      <c r="L1426" s="20">
        <v>0.21875</v>
      </c>
      <c r="M1426" s="20">
        <v>0</v>
      </c>
      <c r="N1426" s="21">
        <v>0.15694444444444444</v>
      </c>
      <c r="O1426" s="21">
        <v>0.63611111111111107</v>
      </c>
      <c r="P1426" s="18">
        <v>245</v>
      </c>
      <c r="Q1426" s="21">
        <v>0.43055555555555558</v>
      </c>
      <c r="R1426" s="18">
        <v>1</v>
      </c>
    </row>
    <row r="1427" spans="1:18" ht="15" x14ac:dyDescent="0.25">
      <c r="A1427" s="25">
        <v>45757</v>
      </c>
      <c r="B1427" s="18" t="s">
        <v>6</v>
      </c>
      <c r="C1427" s="18" t="s">
        <v>0</v>
      </c>
      <c r="D1427" s="18" t="s">
        <v>758</v>
      </c>
      <c r="E1427" s="18" t="s">
        <v>703</v>
      </c>
      <c r="F1427" s="18" t="s">
        <v>5</v>
      </c>
      <c r="H1427" s="18" t="s">
        <v>4</v>
      </c>
      <c r="I1427" s="18" t="s">
        <v>677</v>
      </c>
      <c r="J1427" s="26"/>
      <c r="K1427" s="20">
        <v>0.15</v>
      </c>
      <c r="L1427" s="20">
        <v>0.21527777777777779</v>
      </c>
      <c r="M1427" s="20">
        <v>0</v>
      </c>
      <c r="N1427" s="21">
        <v>0.5395833333333333</v>
      </c>
      <c r="O1427" s="21">
        <v>0.92847222222222225</v>
      </c>
      <c r="P1427" s="18">
        <v>167</v>
      </c>
      <c r="Q1427" s="21">
        <v>0.36527777777777776</v>
      </c>
      <c r="R1427" s="18">
        <v>1</v>
      </c>
    </row>
    <row r="1428" spans="1:18" ht="15" x14ac:dyDescent="0.25">
      <c r="A1428" s="25">
        <v>45757</v>
      </c>
      <c r="B1428" s="18" t="s">
        <v>438</v>
      </c>
      <c r="C1428" s="18" t="s">
        <v>1</v>
      </c>
      <c r="D1428" s="18" t="s">
        <v>759</v>
      </c>
      <c r="E1428" s="18" t="s">
        <v>698</v>
      </c>
      <c r="F1428" s="18" t="s">
        <v>606</v>
      </c>
      <c r="H1428" s="18" t="s">
        <v>563</v>
      </c>
      <c r="I1428" s="18" t="s">
        <v>563</v>
      </c>
      <c r="J1428" s="26"/>
      <c r="K1428" s="20">
        <v>0.29444444444444445</v>
      </c>
      <c r="L1428" s="20">
        <v>0.12222222222222222</v>
      </c>
      <c r="M1428" s="20">
        <v>0</v>
      </c>
      <c r="N1428" s="21">
        <v>0.20833333333333334</v>
      </c>
      <c r="O1428" s="21">
        <v>0.66319444444444442</v>
      </c>
      <c r="P1428" s="18">
        <v>472</v>
      </c>
      <c r="Q1428" s="21">
        <v>0.41666666666666669</v>
      </c>
      <c r="R1428" s="18">
        <v>1</v>
      </c>
    </row>
    <row r="1429" spans="1:18" ht="15" x14ac:dyDescent="0.25">
      <c r="A1429" s="25">
        <v>45757</v>
      </c>
      <c r="B1429" s="18" t="s">
        <v>129</v>
      </c>
      <c r="C1429" s="18" t="s">
        <v>1</v>
      </c>
      <c r="D1429" s="18" t="s">
        <v>760</v>
      </c>
      <c r="E1429" s="18" t="s">
        <v>702</v>
      </c>
      <c r="F1429" s="18" t="s">
        <v>610</v>
      </c>
      <c r="H1429" s="18" t="s">
        <v>686</v>
      </c>
      <c r="I1429" s="18" t="s">
        <v>686</v>
      </c>
      <c r="J1429" s="26"/>
      <c r="K1429" s="20">
        <v>0.12916666666666668</v>
      </c>
      <c r="L1429" s="20">
        <v>0.11736111111111111</v>
      </c>
      <c r="M1429" s="20">
        <v>0</v>
      </c>
      <c r="N1429" s="21">
        <v>0.25486111111111109</v>
      </c>
      <c r="O1429" s="21">
        <v>0.50208333333333333</v>
      </c>
      <c r="P1429" s="18">
        <v>143</v>
      </c>
      <c r="Q1429" s="21">
        <v>0.24652777777777779</v>
      </c>
      <c r="R1429" s="18">
        <v>1</v>
      </c>
    </row>
    <row r="1430" spans="1:18" ht="15" x14ac:dyDescent="0.25">
      <c r="A1430" s="25">
        <v>45757</v>
      </c>
      <c r="B1430" s="18" t="s">
        <v>390</v>
      </c>
      <c r="C1430" s="18" t="s">
        <v>0</v>
      </c>
      <c r="D1430" s="18" t="s">
        <v>761</v>
      </c>
      <c r="E1430" s="18" t="s">
        <v>1080</v>
      </c>
      <c r="F1430" s="18" t="s">
        <v>1853</v>
      </c>
      <c r="H1430" s="18" t="s">
        <v>559</v>
      </c>
      <c r="I1430" s="18" t="s">
        <v>559</v>
      </c>
      <c r="J1430" s="26"/>
      <c r="K1430" s="20">
        <v>0.22222222222222221</v>
      </c>
      <c r="L1430" s="20">
        <v>0.21041666666666667</v>
      </c>
      <c r="M1430" s="20">
        <v>0</v>
      </c>
      <c r="N1430" s="21">
        <v>0.4201388888888889</v>
      </c>
      <c r="O1430" s="21">
        <v>0.89097222222222228</v>
      </c>
      <c r="P1430" s="18">
        <v>245</v>
      </c>
      <c r="Q1430" s="21">
        <v>0.43263888888888891</v>
      </c>
      <c r="R1430" s="18">
        <v>1</v>
      </c>
    </row>
    <row r="1431" spans="1:18" ht="15" x14ac:dyDescent="0.25">
      <c r="A1431" s="25">
        <v>45757</v>
      </c>
      <c r="B1431" s="18" t="s">
        <v>1858</v>
      </c>
      <c r="C1431" s="18" t="s">
        <v>0</v>
      </c>
      <c r="D1431" s="18">
        <v>100001868</v>
      </c>
      <c r="E1431" s="18" t="s">
        <v>1719</v>
      </c>
      <c r="F1431" s="18" t="s">
        <v>1019</v>
      </c>
      <c r="H1431" s="18" t="s">
        <v>977</v>
      </c>
      <c r="I1431" s="18" t="s">
        <v>984</v>
      </c>
      <c r="J1431" s="26"/>
      <c r="K1431" s="20">
        <v>0.28611111111111109</v>
      </c>
      <c r="L1431" s="20">
        <v>5.8333333333333334E-2</v>
      </c>
      <c r="M1431" s="20">
        <v>0</v>
      </c>
      <c r="N1431" s="21">
        <v>0.56666666666666665</v>
      </c>
      <c r="O1431" s="21">
        <v>0.94791666666666663</v>
      </c>
      <c r="P1431" s="18">
        <v>438</v>
      </c>
      <c r="Q1431" s="21">
        <v>0.34444444444444444</v>
      </c>
      <c r="R1431" s="18">
        <v>1</v>
      </c>
    </row>
    <row r="1432" spans="1:18" ht="15" x14ac:dyDescent="0.25">
      <c r="A1432" s="25">
        <v>45757</v>
      </c>
      <c r="B1432" s="18" t="s">
        <v>130</v>
      </c>
      <c r="C1432" s="18" t="s">
        <v>0</v>
      </c>
      <c r="D1432" s="18" t="s">
        <v>916</v>
      </c>
      <c r="E1432" s="18" t="s">
        <v>1719</v>
      </c>
      <c r="F1432" s="18" t="s">
        <v>1715</v>
      </c>
      <c r="H1432" s="18" t="s">
        <v>974</v>
      </c>
      <c r="I1432" s="18" t="s">
        <v>1027</v>
      </c>
      <c r="J1432" s="26"/>
      <c r="K1432" s="20">
        <v>0.34513888888888888</v>
      </c>
      <c r="L1432" s="20">
        <v>0.13263888888888889</v>
      </c>
      <c r="M1432" s="20">
        <v>6.9444444444444447E-4</v>
      </c>
      <c r="N1432" s="21">
        <v>0.2361111111111111</v>
      </c>
      <c r="O1432" s="21">
        <v>0.75208333333333333</v>
      </c>
      <c r="P1432" s="18">
        <v>427</v>
      </c>
      <c r="Q1432" s="21">
        <v>0.47847222222222224</v>
      </c>
      <c r="R1432" s="18">
        <v>1</v>
      </c>
    </row>
    <row r="1433" spans="1:18" ht="15" x14ac:dyDescent="0.25">
      <c r="A1433" s="25">
        <v>45757</v>
      </c>
      <c r="B1433" s="18" t="s">
        <v>439</v>
      </c>
      <c r="C1433" s="18" t="s">
        <v>1</v>
      </c>
      <c r="D1433" s="18" t="s">
        <v>762</v>
      </c>
      <c r="E1433" s="18" t="s">
        <v>698</v>
      </c>
      <c r="F1433" s="18" t="s">
        <v>31</v>
      </c>
      <c r="H1433" s="18" t="s">
        <v>555</v>
      </c>
      <c r="I1433" s="18" t="s">
        <v>679</v>
      </c>
      <c r="J1433" s="26"/>
      <c r="K1433" s="20">
        <v>0.24236111111111111</v>
      </c>
      <c r="L1433" s="20">
        <v>0.22013888888888888</v>
      </c>
      <c r="M1433" s="20">
        <v>0</v>
      </c>
      <c r="N1433" s="21">
        <v>4.8611111111111112E-2</v>
      </c>
      <c r="O1433" s="21">
        <v>0.54513888888888884</v>
      </c>
      <c r="P1433" s="18">
        <v>370</v>
      </c>
      <c r="Q1433" s="21">
        <v>0.46250000000000002</v>
      </c>
      <c r="R1433" s="18">
        <v>1</v>
      </c>
    </row>
    <row r="1434" spans="1:18" ht="15" x14ac:dyDescent="0.25">
      <c r="A1434" s="25">
        <v>45757</v>
      </c>
      <c r="B1434" s="18" t="s">
        <v>440</v>
      </c>
      <c r="C1434" s="18" t="s">
        <v>1</v>
      </c>
      <c r="D1434" s="18" t="s">
        <v>959</v>
      </c>
      <c r="E1434" s="18" t="s">
        <v>703</v>
      </c>
      <c r="F1434" s="18" t="s">
        <v>1838</v>
      </c>
      <c r="H1434" s="18" t="s">
        <v>4</v>
      </c>
      <c r="I1434" s="18" t="s">
        <v>678</v>
      </c>
      <c r="J1434" s="26"/>
      <c r="K1434" s="20">
        <v>0.20624999999999999</v>
      </c>
      <c r="L1434" s="20">
        <v>0.13958333333333334</v>
      </c>
      <c r="M1434" s="20">
        <v>0</v>
      </c>
      <c r="N1434" s="21">
        <v>0.15694444444444444</v>
      </c>
      <c r="O1434" s="21">
        <v>0.54027777777777775</v>
      </c>
      <c r="P1434" s="18">
        <v>301</v>
      </c>
      <c r="Q1434" s="21">
        <v>0.34583333333333333</v>
      </c>
      <c r="R1434" s="18">
        <v>1</v>
      </c>
    </row>
    <row r="1435" spans="1:18" ht="15" x14ac:dyDescent="0.25">
      <c r="A1435" s="25">
        <v>45757</v>
      </c>
      <c r="B1435" s="18" t="s">
        <v>134</v>
      </c>
      <c r="D1435" s="18" t="s">
        <v>918</v>
      </c>
      <c r="E1435" s="18" t="s">
        <v>1719</v>
      </c>
      <c r="F1435" s="18" t="s">
        <v>1010</v>
      </c>
      <c r="H1435" s="18" t="s">
        <v>15</v>
      </c>
      <c r="I1435" s="18" t="s">
        <v>1855</v>
      </c>
      <c r="J1435" s="26"/>
      <c r="K1435" s="20">
        <v>0.2</v>
      </c>
      <c r="L1435" s="20">
        <v>0.21388888888888888</v>
      </c>
      <c r="M1435" s="20">
        <v>0</v>
      </c>
      <c r="N1435" s="21">
        <v>0.20833333333333334</v>
      </c>
      <c r="O1435" s="21">
        <v>0.65347222222222223</v>
      </c>
      <c r="P1435" s="18">
        <v>245</v>
      </c>
      <c r="Q1435" s="21">
        <v>0.41388888888888886</v>
      </c>
      <c r="R1435" s="18">
        <v>1</v>
      </c>
    </row>
    <row r="1436" spans="1:18" ht="15" x14ac:dyDescent="0.25">
      <c r="A1436" s="25">
        <v>45757</v>
      </c>
      <c r="B1436" s="18" t="s">
        <v>1801</v>
      </c>
      <c r="C1436" s="18" t="s">
        <v>0</v>
      </c>
      <c r="D1436" s="18" t="s">
        <v>1812</v>
      </c>
      <c r="E1436" s="18" t="s">
        <v>1080</v>
      </c>
      <c r="F1436" s="18" t="s">
        <v>908</v>
      </c>
      <c r="H1436" s="18" t="s">
        <v>1793</v>
      </c>
      <c r="I1436" s="18" t="s">
        <v>1794</v>
      </c>
      <c r="J1436" s="26"/>
      <c r="K1436" s="20">
        <v>0.28055555555555556</v>
      </c>
      <c r="L1436" s="20">
        <v>0.14166666666666666</v>
      </c>
      <c r="M1436" s="20">
        <v>0</v>
      </c>
      <c r="N1436" s="21">
        <v>0.20833333333333334</v>
      </c>
      <c r="O1436" s="21">
        <v>0.67777777777777781</v>
      </c>
      <c r="P1436" s="18">
        <v>455</v>
      </c>
      <c r="Q1436" s="21">
        <v>0.42222222222222222</v>
      </c>
      <c r="R1436" s="18">
        <v>1</v>
      </c>
    </row>
    <row r="1437" spans="1:18" ht="15" x14ac:dyDescent="0.25">
      <c r="A1437" s="25">
        <v>45757</v>
      </c>
      <c r="B1437" s="18" t="s">
        <v>138</v>
      </c>
      <c r="D1437" s="18" t="s">
        <v>919</v>
      </c>
      <c r="E1437" s="18" t="s">
        <v>1719</v>
      </c>
      <c r="F1437" s="18" t="s">
        <v>1018</v>
      </c>
      <c r="G1437" s="18" t="s">
        <v>578</v>
      </c>
      <c r="H1437" s="18" t="s">
        <v>972</v>
      </c>
      <c r="I1437" s="18" t="s">
        <v>980</v>
      </c>
      <c r="J1437" s="26"/>
      <c r="K1437" s="20">
        <v>0.32222222222222224</v>
      </c>
      <c r="L1437" s="20">
        <v>0.10138888888888889</v>
      </c>
      <c r="M1437" s="20">
        <v>0</v>
      </c>
      <c r="N1437" s="21">
        <v>0.32013888888888886</v>
      </c>
      <c r="O1437" s="21">
        <v>0.78194444444444444</v>
      </c>
      <c r="P1437" s="18">
        <v>530</v>
      </c>
      <c r="Q1437" s="21">
        <v>0.4236111111111111</v>
      </c>
      <c r="R1437" s="18">
        <v>1</v>
      </c>
    </row>
    <row r="1438" spans="1:18" ht="15" x14ac:dyDescent="0.25">
      <c r="A1438" s="25">
        <v>45757</v>
      </c>
      <c r="B1438" s="18" t="s">
        <v>441</v>
      </c>
      <c r="C1438" s="18" t="s">
        <v>1</v>
      </c>
      <c r="D1438" s="18" t="s">
        <v>763</v>
      </c>
      <c r="E1438" s="18" t="s">
        <v>703</v>
      </c>
      <c r="F1438" s="18" t="s">
        <v>578</v>
      </c>
      <c r="H1438" s="18" t="s">
        <v>693</v>
      </c>
      <c r="I1438" s="18" t="s">
        <v>674</v>
      </c>
      <c r="J1438" s="26"/>
      <c r="K1438" s="20">
        <v>0.14583333333333334</v>
      </c>
      <c r="L1438" s="20">
        <v>0.14652777777777778</v>
      </c>
      <c r="M1438" s="20">
        <v>9.7222222222222224E-3</v>
      </c>
      <c r="N1438" s="21">
        <v>0.1423611111111111</v>
      </c>
      <c r="O1438" s="21">
        <v>0.47013888888888888</v>
      </c>
      <c r="P1438" s="18">
        <v>153</v>
      </c>
      <c r="Q1438" s="21">
        <v>0.30208333333333331</v>
      </c>
      <c r="R1438" s="18">
        <v>1</v>
      </c>
    </row>
    <row r="1439" spans="1:18" ht="15" x14ac:dyDescent="0.25">
      <c r="A1439" s="25">
        <v>45757</v>
      </c>
      <c r="B1439" s="18" t="s">
        <v>442</v>
      </c>
      <c r="C1439" s="18" t="s">
        <v>1</v>
      </c>
      <c r="D1439" s="18" t="s">
        <v>765</v>
      </c>
      <c r="E1439" s="18" t="s">
        <v>1080</v>
      </c>
      <c r="F1439" s="18" t="s">
        <v>1041</v>
      </c>
      <c r="H1439" s="18" t="s">
        <v>558</v>
      </c>
      <c r="I1439" s="18" t="s">
        <v>673</v>
      </c>
      <c r="J1439" s="26"/>
      <c r="K1439" s="20">
        <v>0.13541666666666666</v>
      </c>
      <c r="L1439" s="20">
        <v>0.16180555555555556</v>
      </c>
      <c r="M1439" s="20">
        <v>0</v>
      </c>
      <c r="N1439" s="21">
        <v>0.94722222222222219</v>
      </c>
      <c r="O1439" s="21">
        <v>0.27638888888888891</v>
      </c>
      <c r="P1439" s="18">
        <v>170</v>
      </c>
      <c r="Q1439" s="21">
        <v>0.29722222222222222</v>
      </c>
      <c r="R1439" s="18">
        <v>1</v>
      </c>
    </row>
    <row r="1440" spans="1:18" ht="15" x14ac:dyDescent="0.25">
      <c r="A1440" s="25">
        <v>45757</v>
      </c>
      <c r="B1440" s="18" t="s">
        <v>1802</v>
      </c>
      <c r="C1440" s="18" t="s">
        <v>0</v>
      </c>
      <c r="D1440" s="18" t="s">
        <v>1813</v>
      </c>
      <c r="E1440" s="18" t="s">
        <v>1080</v>
      </c>
      <c r="F1440" s="18" t="s">
        <v>1783</v>
      </c>
      <c r="H1440" s="18" t="s">
        <v>1793</v>
      </c>
      <c r="I1440" s="18" t="s">
        <v>1794</v>
      </c>
      <c r="J1440" s="26"/>
      <c r="K1440" s="20">
        <v>0.42499999999999999</v>
      </c>
      <c r="L1440" s="20">
        <v>6.1805555555555558E-2</v>
      </c>
      <c r="M1440" s="20">
        <v>0</v>
      </c>
      <c r="N1440" s="21">
        <v>0.18055555555555555</v>
      </c>
      <c r="O1440" s="21">
        <v>0.73958333333333337</v>
      </c>
      <c r="P1440" s="18">
        <v>681</v>
      </c>
      <c r="Q1440" s="21">
        <v>0.48680555555555555</v>
      </c>
      <c r="R1440" s="18">
        <v>1</v>
      </c>
    </row>
    <row r="1441" spans="1:18" ht="15" x14ac:dyDescent="0.25">
      <c r="A1441" s="25">
        <v>45757</v>
      </c>
      <c r="B1441" s="18" t="s">
        <v>391</v>
      </c>
      <c r="C1441" s="18" t="s">
        <v>0</v>
      </c>
      <c r="D1441" s="18" t="s">
        <v>767</v>
      </c>
      <c r="E1441" s="18" t="s">
        <v>1080</v>
      </c>
      <c r="F1441" s="18" t="s">
        <v>578</v>
      </c>
      <c r="H1441" s="18" t="s">
        <v>557</v>
      </c>
      <c r="I1441" s="18" t="s">
        <v>557</v>
      </c>
      <c r="J1441" s="26"/>
      <c r="K1441" s="20">
        <v>0.1736111111111111</v>
      </c>
      <c r="L1441" s="20">
        <v>0.15277777777777779</v>
      </c>
      <c r="M1441" s="20">
        <v>0</v>
      </c>
      <c r="N1441" s="21">
        <v>0.88194444444444442</v>
      </c>
      <c r="O1441" s="21">
        <v>0.24374999999999999</v>
      </c>
      <c r="P1441" s="18">
        <v>249</v>
      </c>
      <c r="Q1441" s="21">
        <v>0.3263888888888889</v>
      </c>
      <c r="R1441" s="18">
        <v>1</v>
      </c>
    </row>
    <row r="1442" spans="1:18" ht="15" x14ac:dyDescent="0.25">
      <c r="A1442" s="25">
        <v>45757</v>
      </c>
      <c r="B1442" s="18" t="s">
        <v>1078</v>
      </c>
      <c r="C1442" s="18" t="s">
        <v>0</v>
      </c>
      <c r="D1442" s="18" t="s">
        <v>1746</v>
      </c>
      <c r="E1442" s="18" t="s">
        <v>1080</v>
      </c>
      <c r="F1442" s="18" t="s">
        <v>1721</v>
      </c>
      <c r="H1442" s="18" t="s">
        <v>1083</v>
      </c>
      <c r="I1442" s="18" t="s">
        <v>1854</v>
      </c>
      <c r="J1442" s="26"/>
      <c r="K1442" s="20">
        <v>0.32500000000000001</v>
      </c>
      <c r="L1442" s="20">
        <v>0.12222222222222222</v>
      </c>
      <c r="M1442" s="20">
        <v>0</v>
      </c>
      <c r="N1442" s="21">
        <v>0.24513888888888888</v>
      </c>
      <c r="O1442" s="21">
        <v>0.77708333333333335</v>
      </c>
      <c r="P1442" s="18">
        <v>447</v>
      </c>
      <c r="Q1442" s="21">
        <v>0.44722222222222224</v>
      </c>
      <c r="R1442" s="18">
        <v>1</v>
      </c>
    </row>
    <row r="1443" spans="1:18" ht="15" x14ac:dyDescent="0.25">
      <c r="A1443" s="25">
        <v>45757</v>
      </c>
      <c r="B1443" s="18" t="s">
        <v>445</v>
      </c>
      <c r="C1443" s="18" t="s">
        <v>1</v>
      </c>
      <c r="D1443" s="18" t="s">
        <v>769</v>
      </c>
      <c r="E1443" s="18" t="s">
        <v>702</v>
      </c>
      <c r="F1443" s="18" t="s">
        <v>644</v>
      </c>
      <c r="H1443" s="18" t="s">
        <v>596</v>
      </c>
      <c r="I1443" s="18" t="s">
        <v>682</v>
      </c>
      <c r="J1443" s="26"/>
      <c r="K1443" s="20">
        <v>0.24097222222222223</v>
      </c>
      <c r="L1443" s="20">
        <v>0.15625</v>
      </c>
      <c r="M1443" s="20">
        <v>0</v>
      </c>
      <c r="N1443" s="21">
        <v>0.2590277777777778</v>
      </c>
      <c r="O1443" s="21">
        <v>0.68888888888888888</v>
      </c>
      <c r="P1443" s="18">
        <v>376</v>
      </c>
      <c r="Q1443" s="21">
        <v>0.3972222222222222</v>
      </c>
      <c r="R1443" s="18">
        <v>1</v>
      </c>
    </row>
    <row r="1444" spans="1:18" ht="15" x14ac:dyDescent="0.25">
      <c r="A1444" s="25">
        <v>45757</v>
      </c>
      <c r="B1444" s="18" t="s">
        <v>446</v>
      </c>
      <c r="C1444" s="18" t="s">
        <v>1</v>
      </c>
      <c r="D1444" s="18" t="s">
        <v>770</v>
      </c>
      <c r="E1444" s="18" t="s">
        <v>698</v>
      </c>
      <c r="F1444" s="18" t="s">
        <v>592</v>
      </c>
      <c r="H1444" s="18" t="s">
        <v>563</v>
      </c>
      <c r="I1444" s="18" t="s">
        <v>563</v>
      </c>
      <c r="J1444" s="26"/>
      <c r="K1444" s="20">
        <v>0.11041666666666666</v>
      </c>
      <c r="L1444" s="20">
        <v>9.2361111111111116E-2</v>
      </c>
      <c r="M1444" s="20">
        <v>0</v>
      </c>
      <c r="N1444" s="21">
        <v>0.37777777777777777</v>
      </c>
      <c r="O1444" s="21">
        <v>0.62569444444444444</v>
      </c>
      <c r="P1444" s="18">
        <v>108</v>
      </c>
      <c r="Q1444" s="21">
        <v>0.20277777777777778</v>
      </c>
      <c r="R1444" s="18">
        <v>1</v>
      </c>
    </row>
    <row r="1445" spans="1:18" ht="15" x14ac:dyDescent="0.25">
      <c r="A1445" s="25">
        <v>45757</v>
      </c>
      <c r="B1445" s="18" t="s">
        <v>447</v>
      </c>
      <c r="C1445" s="18" t="s">
        <v>1</v>
      </c>
      <c r="D1445" s="18" t="s">
        <v>771</v>
      </c>
      <c r="E1445" s="18" t="s">
        <v>698</v>
      </c>
      <c r="F1445" s="18" t="s">
        <v>581</v>
      </c>
      <c r="H1445" s="18" t="s">
        <v>556</v>
      </c>
      <c r="I1445" s="18" t="s">
        <v>675</v>
      </c>
      <c r="J1445" s="26"/>
      <c r="K1445" s="20">
        <v>0.14166666666666666</v>
      </c>
      <c r="L1445" s="20">
        <v>0.15694444444444444</v>
      </c>
      <c r="M1445" s="20">
        <v>0</v>
      </c>
      <c r="N1445" s="21">
        <v>0.94513888888888886</v>
      </c>
      <c r="O1445" s="21">
        <v>0.27569444444444446</v>
      </c>
      <c r="P1445" s="18">
        <v>242</v>
      </c>
      <c r="Q1445" s="21">
        <v>0.2986111111111111</v>
      </c>
      <c r="R1445" s="18">
        <v>1</v>
      </c>
    </row>
    <row r="1446" spans="1:18" ht="15" x14ac:dyDescent="0.25">
      <c r="A1446" s="25">
        <v>45757</v>
      </c>
      <c r="B1446" s="18" t="s">
        <v>393</v>
      </c>
      <c r="C1446" s="18" t="s">
        <v>0</v>
      </c>
      <c r="D1446" s="18" t="s">
        <v>772</v>
      </c>
      <c r="E1446" s="18" t="s">
        <v>703</v>
      </c>
      <c r="F1446" s="18" t="s">
        <v>578</v>
      </c>
      <c r="H1446" s="18" t="s">
        <v>693</v>
      </c>
      <c r="I1446" s="18" t="s">
        <v>677</v>
      </c>
      <c r="J1446" s="26"/>
      <c r="K1446" s="20">
        <v>0.22083333333333333</v>
      </c>
      <c r="L1446" s="20">
        <v>0.13819444444444445</v>
      </c>
      <c r="M1446" s="20">
        <v>0</v>
      </c>
      <c r="N1446" s="21">
        <v>0.53472222222222221</v>
      </c>
      <c r="O1446" s="21">
        <v>0.92986111111111114</v>
      </c>
      <c r="P1446" s="18">
        <v>343</v>
      </c>
      <c r="Q1446" s="21">
        <v>0.35902777777777778</v>
      </c>
      <c r="R1446" s="18">
        <v>1</v>
      </c>
    </row>
    <row r="1447" spans="1:18" ht="15" x14ac:dyDescent="0.25">
      <c r="A1447" s="25">
        <v>45757</v>
      </c>
      <c r="B1447" s="18" t="s">
        <v>448</v>
      </c>
      <c r="C1447" s="18" t="s">
        <v>1</v>
      </c>
      <c r="D1447" s="18" t="s">
        <v>773</v>
      </c>
      <c r="E1447" s="18" t="s">
        <v>689</v>
      </c>
      <c r="F1447" s="18" t="s">
        <v>626</v>
      </c>
      <c r="H1447" s="18" t="s">
        <v>1871</v>
      </c>
      <c r="I1447" s="18" t="s">
        <v>598</v>
      </c>
      <c r="J1447" s="26"/>
      <c r="K1447" s="20">
        <v>0.15833333333333333</v>
      </c>
      <c r="L1447" s="20">
        <v>0.17777777777777778</v>
      </c>
      <c r="M1447" s="20">
        <v>0</v>
      </c>
      <c r="N1447" s="21">
        <v>0.23819444444444443</v>
      </c>
      <c r="O1447" s="21">
        <v>0.61597222222222225</v>
      </c>
      <c r="P1447" s="18">
        <v>227</v>
      </c>
      <c r="Q1447" s="21">
        <v>0.33611111111111114</v>
      </c>
      <c r="R1447" s="18">
        <v>1</v>
      </c>
    </row>
    <row r="1448" spans="1:18" ht="15" x14ac:dyDescent="0.25">
      <c r="A1448" s="25">
        <v>45757</v>
      </c>
      <c r="B1448" s="18" t="s">
        <v>394</v>
      </c>
      <c r="C1448" s="18" t="s">
        <v>0</v>
      </c>
      <c r="D1448" s="18" t="s">
        <v>774</v>
      </c>
      <c r="E1448" s="18" t="s">
        <v>1080</v>
      </c>
      <c r="F1448" s="18" t="s">
        <v>585</v>
      </c>
      <c r="H1448" s="18" t="s">
        <v>559</v>
      </c>
      <c r="I1448" s="18" t="s">
        <v>559</v>
      </c>
      <c r="J1448" s="26"/>
      <c r="K1448" s="20">
        <v>0.19722222222222222</v>
      </c>
      <c r="L1448" s="20">
        <v>0.2298611111111111</v>
      </c>
      <c r="M1448" s="20">
        <v>0</v>
      </c>
      <c r="N1448" s="21">
        <v>0.59722222222222221</v>
      </c>
      <c r="O1448" s="21">
        <v>9.8611111111111108E-2</v>
      </c>
      <c r="P1448" s="18">
        <v>285</v>
      </c>
      <c r="Q1448" s="21">
        <v>0.42708333333333331</v>
      </c>
      <c r="R1448" s="18">
        <v>1</v>
      </c>
    </row>
    <row r="1449" spans="1:18" ht="15" x14ac:dyDescent="0.25">
      <c r="A1449" s="25">
        <v>45757</v>
      </c>
      <c r="B1449" s="18" t="s">
        <v>450</v>
      </c>
      <c r="C1449" s="18" t="s">
        <v>1</v>
      </c>
      <c r="D1449" s="18" t="s">
        <v>776</v>
      </c>
      <c r="E1449" s="18" t="s">
        <v>698</v>
      </c>
      <c r="F1449" s="18" t="s">
        <v>590</v>
      </c>
      <c r="H1449" s="18" t="s">
        <v>563</v>
      </c>
      <c r="I1449" s="18" t="s">
        <v>1873</v>
      </c>
      <c r="J1449" s="26"/>
      <c r="K1449" s="20">
        <v>0.22777777777777777</v>
      </c>
      <c r="L1449" s="20">
        <v>0.12638888888888888</v>
      </c>
      <c r="M1449" s="20">
        <v>0</v>
      </c>
      <c r="N1449" s="21">
        <v>0.27291666666666664</v>
      </c>
      <c r="O1449" s="21">
        <v>0.66736111111111107</v>
      </c>
      <c r="P1449" s="18">
        <v>338</v>
      </c>
      <c r="Q1449" s="21">
        <v>0.35416666666666669</v>
      </c>
      <c r="R1449" s="18">
        <v>1</v>
      </c>
    </row>
    <row r="1450" spans="1:18" ht="15" x14ac:dyDescent="0.25">
      <c r="A1450" s="25">
        <v>45757</v>
      </c>
      <c r="B1450" s="18" t="s">
        <v>451</v>
      </c>
      <c r="C1450" s="18" t="s">
        <v>1</v>
      </c>
      <c r="D1450" s="18" t="s">
        <v>777</v>
      </c>
      <c r="E1450" s="18" t="s">
        <v>702</v>
      </c>
      <c r="F1450" s="18" t="s">
        <v>1062</v>
      </c>
      <c r="H1450" s="18" t="s">
        <v>1851</v>
      </c>
      <c r="I1450" s="18" t="s">
        <v>1855</v>
      </c>
      <c r="J1450" s="26"/>
      <c r="K1450" s="20">
        <v>0.18194444444444444</v>
      </c>
      <c r="L1450" s="20">
        <v>8.819444444444445E-2</v>
      </c>
      <c r="M1450" s="20">
        <v>0</v>
      </c>
      <c r="N1450" s="21">
        <v>0.37847222222222221</v>
      </c>
      <c r="O1450" s="21">
        <v>0.68680555555555556</v>
      </c>
      <c r="P1450" s="18">
        <v>261</v>
      </c>
      <c r="Q1450" s="21">
        <v>0.27013888888888887</v>
      </c>
      <c r="R1450" s="18">
        <v>1</v>
      </c>
    </row>
    <row r="1451" spans="1:18" ht="15" x14ac:dyDescent="0.25">
      <c r="A1451" s="25">
        <v>45757</v>
      </c>
      <c r="B1451" s="18" t="s">
        <v>1070</v>
      </c>
      <c r="C1451" s="18" t="s">
        <v>0</v>
      </c>
      <c r="D1451" s="18">
        <v>100001793</v>
      </c>
      <c r="E1451" s="18" t="s">
        <v>1719</v>
      </c>
      <c r="F1451" s="18" t="s">
        <v>578</v>
      </c>
      <c r="H1451" s="18" t="s">
        <v>693</v>
      </c>
      <c r="I1451" s="18" t="s">
        <v>578</v>
      </c>
      <c r="J1451" s="26"/>
      <c r="K1451" s="20">
        <v>0.2673611111111111</v>
      </c>
      <c r="L1451" s="20">
        <v>0.11736111111111111</v>
      </c>
      <c r="M1451" s="20">
        <v>0</v>
      </c>
      <c r="N1451" s="21">
        <v>0.47361111111111109</v>
      </c>
      <c r="O1451" s="21">
        <v>0.89583333333333337</v>
      </c>
      <c r="P1451" s="18">
        <v>400</v>
      </c>
      <c r="Q1451" s="21">
        <v>0.38472222222222224</v>
      </c>
      <c r="R1451" s="18">
        <v>1</v>
      </c>
    </row>
    <row r="1452" spans="1:18" ht="15" x14ac:dyDescent="0.25">
      <c r="A1452" s="25">
        <v>45757</v>
      </c>
      <c r="B1452" s="18" t="s">
        <v>9</v>
      </c>
      <c r="C1452" s="18" t="s">
        <v>0</v>
      </c>
      <c r="D1452" s="18" t="s">
        <v>778</v>
      </c>
      <c r="E1452" s="18" t="s">
        <v>703</v>
      </c>
      <c r="F1452" s="18" t="s">
        <v>901</v>
      </c>
      <c r="H1452" s="18" t="s">
        <v>4</v>
      </c>
      <c r="I1452" s="18" t="s">
        <v>677</v>
      </c>
      <c r="J1452" s="26"/>
      <c r="K1452" s="20">
        <v>0.20277777777777778</v>
      </c>
      <c r="L1452" s="20">
        <v>0.13541666666666666</v>
      </c>
      <c r="M1452" s="20">
        <v>0</v>
      </c>
      <c r="N1452" s="21">
        <v>0.14861111111111111</v>
      </c>
      <c r="O1452" s="21">
        <v>0.51875000000000004</v>
      </c>
      <c r="P1452" s="18">
        <v>284</v>
      </c>
      <c r="Q1452" s="21">
        <v>0.33819444444444446</v>
      </c>
      <c r="R1452" s="18">
        <v>1</v>
      </c>
    </row>
    <row r="1453" spans="1:18" ht="15" x14ac:dyDescent="0.25">
      <c r="A1453" s="25">
        <v>45757</v>
      </c>
      <c r="B1453" s="18" t="s">
        <v>379</v>
      </c>
      <c r="D1453" s="18" t="s">
        <v>952</v>
      </c>
      <c r="E1453" s="18" t="s">
        <v>1719</v>
      </c>
      <c r="F1453" s="18" t="s">
        <v>1013</v>
      </c>
      <c r="G1453" s="18" t="s">
        <v>578</v>
      </c>
      <c r="H1453" s="18" t="s">
        <v>972</v>
      </c>
      <c r="I1453" s="18" t="s">
        <v>980</v>
      </c>
      <c r="J1453" s="26"/>
      <c r="K1453" s="20">
        <v>0.35902777777777778</v>
      </c>
      <c r="L1453" s="20">
        <v>0.12013888888888889</v>
      </c>
      <c r="M1453" s="20">
        <v>0</v>
      </c>
      <c r="N1453" s="21">
        <v>0.28680555555555554</v>
      </c>
      <c r="O1453" s="21">
        <v>0.76666666666666672</v>
      </c>
      <c r="P1453" s="18">
        <v>576</v>
      </c>
      <c r="Q1453" s="21">
        <v>0.47916666666666669</v>
      </c>
      <c r="R1453" s="18">
        <v>1</v>
      </c>
    </row>
    <row r="1454" spans="1:18" ht="15" x14ac:dyDescent="0.25">
      <c r="A1454" s="25">
        <v>45757</v>
      </c>
      <c r="B1454" s="18" t="s">
        <v>153</v>
      </c>
      <c r="D1454" s="18" t="s">
        <v>943</v>
      </c>
      <c r="E1454" s="18" t="s">
        <v>1719</v>
      </c>
      <c r="F1454" s="18" t="s">
        <v>1001</v>
      </c>
      <c r="G1454" s="18" t="s">
        <v>578</v>
      </c>
      <c r="H1454" s="18" t="s">
        <v>972</v>
      </c>
      <c r="I1454" s="18" t="s">
        <v>980</v>
      </c>
      <c r="J1454" s="26"/>
      <c r="K1454" s="20">
        <v>0.34305555555555556</v>
      </c>
      <c r="L1454" s="20">
        <v>0.11666666666666667</v>
      </c>
      <c r="M1454" s="20">
        <v>0</v>
      </c>
      <c r="N1454" s="21">
        <v>0.2013888888888889</v>
      </c>
      <c r="O1454" s="21">
        <v>0.73819444444444449</v>
      </c>
      <c r="P1454" s="18">
        <v>571</v>
      </c>
      <c r="Q1454" s="21">
        <v>0.4597222222222222</v>
      </c>
      <c r="R1454" s="18">
        <v>1</v>
      </c>
    </row>
    <row r="1455" spans="1:18" ht="15" x14ac:dyDescent="0.25">
      <c r="A1455" s="25">
        <v>45757</v>
      </c>
      <c r="B1455" s="18" t="s">
        <v>155</v>
      </c>
      <c r="C1455" s="18" t="s">
        <v>1</v>
      </c>
      <c r="D1455" s="18" t="s">
        <v>781</v>
      </c>
      <c r="E1455" s="18" t="s">
        <v>702</v>
      </c>
      <c r="F1455" s="18" t="s">
        <v>1710</v>
      </c>
      <c r="H1455" s="18" t="s">
        <v>1851</v>
      </c>
      <c r="I1455" s="18" t="s">
        <v>1855</v>
      </c>
      <c r="J1455" s="26"/>
      <c r="K1455" s="20">
        <v>0.27430555555555558</v>
      </c>
      <c r="L1455" s="20">
        <v>0.18541666666666667</v>
      </c>
      <c r="M1455" s="20">
        <v>0</v>
      </c>
      <c r="N1455" s="21">
        <v>0.27152777777777776</v>
      </c>
      <c r="O1455" s="21">
        <v>0.77430555555555558</v>
      </c>
      <c r="P1455" s="18">
        <v>516</v>
      </c>
      <c r="Q1455" s="21">
        <v>0.4597222222222222</v>
      </c>
      <c r="R1455" s="18">
        <v>1</v>
      </c>
    </row>
    <row r="1456" spans="1:18" ht="15" x14ac:dyDescent="0.25">
      <c r="A1456" s="25">
        <v>45757</v>
      </c>
      <c r="B1456" s="18" t="s">
        <v>10</v>
      </c>
      <c r="C1456" s="18" t="s">
        <v>0</v>
      </c>
      <c r="D1456" s="18" t="s">
        <v>782</v>
      </c>
      <c r="E1456" s="18" t="s">
        <v>703</v>
      </c>
      <c r="F1456" s="18" t="s">
        <v>8</v>
      </c>
      <c r="H1456" s="18" t="s">
        <v>4</v>
      </c>
      <c r="I1456" s="18" t="s">
        <v>677</v>
      </c>
      <c r="J1456" s="26"/>
      <c r="K1456" s="20">
        <v>0.16597222222222222</v>
      </c>
      <c r="L1456" s="20">
        <v>0.11458333333333333</v>
      </c>
      <c r="M1456" s="20">
        <v>0</v>
      </c>
      <c r="N1456" s="21">
        <v>0.15069444444444444</v>
      </c>
      <c r="O1456" s="21">
        <v>0.4548611111111111</v>
      </c>
      <c r="P1456" s="18">
        <v>252</v>
      </c>
      <c r="Q1456" s="21">
        <v>0.28055555555555556</v>
      </c>
      <c r="R1456" s="18">
        <v>1</v>
      </c>
    </row>
    <row r="1457" spans="1:18" ht="15" x14ac:dyDescent="0.25">
      <c r="A1457" s="25">
        <v>45757</v>
      </c>
      <c r="B1457" s="18" t="s">
        <v>452</v>
      </c>
      <c r="C1457" s="18" t="s">
        <v>1</v>
      </c>
      <c r="D1457" s="18" t="s">
        <v>784</v>
      </c>
      <c r="E1457" s="18" t="s">
        <v>703</v>
      </c>
      <c r="F1457" s="18" t="s">
        <v>23</v>
      </c>
      <c r="H1457" s="18" t="s">
        <v>4</v>
      </c>
      <c r="I1457" s="18" t="s">
        <v>674</v>
      </c>
      <c r="J1457" s="26"/>
      <c r="K1457" s="20">
        <v>0.24166666666666667</v>
      </c>
      <c r="L1457" s="20">
        <v>0.24652777777777779</v>
      </c>
      <c r="M1457" s="20">
        <v>0</v>
      </c>
      <c r="N1457" s="21">
        <v>0.23194444444444445</v>
      </c>
      <c r="O1457" s="21">
        <v>0.75138888888888888</v>
      </c>
      <c r="P1457" s="18">
        <v>240</v>
      </c>
      <c r="Q1457" s="21">
        <v>0.48819444444444443</v>
      </c>
      <c r="R1457" s="18">
        <v>1</v>
      </c>
    </row>
    <row r="1458" spans="1:18" ht="15" x14ac:dyDescent="0.25">
      <c r="A1458" s="25">
        <v>45757</v>
      </c>
      <c r="B1458" s="18" t="s">
        <v>41</v>
      </c>
      <c r="C1458" s="18" t="s">
        <v>1</v>
      </c>
      <c r="D1458" s="18" t="s">
        <v>726</v>
      </c>
      <c r="E1458" s="18" t="s">
        <v>703</v>
      </c>
      <c r="F1458" s="18" t="s">
        <v>1844</v>
      </c>
      <c r="H1458" s="18" t="s">
        <v>4</v>
      </c>
      <c r="I1458" s="18" t="s">
        <v>678</v>
      </c>
      <c r="J1458" s="26"/>
      <c r="K1458" s="20">
        <v>0.15555555555555556</v>
      </c>
      <c r="L1458" s="20">
        <v>0.18541666666666667</v>
      </c>
      <c r="M1458" s="20">
        <v>0</v>
      </c>
      <c r="N1458" s="21">
        <v>0.55277777777777781</v>
      </c>
      <c r="O1458" s="21">
        <v>0.9194444444444444</v>
      </c>
      <c r="P1458" s="18">
        <v>193</v>
      </c>
      <c r="Q1458" s="21">
        <v>0.34097222222222223</v>
      </c>
      <c r="R1458" s="18">
        <v>1</v>
      </c>
    </row>
    <row r="1459" spans="1:18" ht="15" x14ac:dyDescent="0.25">
      <c r="A1459" s="25">
        <v>45757</v>
      </c>
      <c r="B1459" s="18" t="s">
        <v>1760</v>
      </c>
      <c r="C1459" s="18" t="s">
        <v>0</v>
      </c>
      <c r="D1459" s="18">
        <v>100001834</v>
      </c>
      <c r="E1459" s="18" t="s">
        <v>702</v>
      </c>
      <c r="F1459" s="18" t="s">
        <v>1770</v>
      </c>
      <c r="H1459" s="18" t="s">
        <v>897</v>
      </c>
      <c r="I1459" s="18" t="s">
        <v>897</v>
      </c>
      <c r="J1459" s="26"/>
      <c r="K1459" s="20">
        <v>0.26805555555555555</v>
      </c>
      <c r="L1459" s="20">
        <v>0.12083333333333333</v>
      </c>
      <c r="M1459" s="20">
        <v>0</v>
      </c>
      <c r="N1459" s="21">
        <v>0.21388888888888888</v>
      </c>
      <c r="O1459" s="21">
        <v>0.6381944444444444</v>
      </c>
      <c r="P1459" s="18">
        <v>427</v>
      </c>
      <c r="Q1459" s="21">
        <v>0.3888888888888889</v>
      </c>
      <c r="R1459" s="18">
        <v>1</v>
      </c>
    </row>
    <row r="1460" spans="1:18" ht="15" x14ac:dyDescent="0.25">
      <c r="A1460" s="25">
        <v>45757</v>
      </c>
      <c r="B1460" s="18" t="s">
        <v>376</v>
      </c>
      <c r="C1460" s="18" t="s">
        <v>0</v>
      </c>
      <c r="D1460" s="18" t="s">
        <v>377</v>
      </c>
      <c r="E1460" s="18" t="s">
        <v>1719</v>
      </c>
      <c r="F1460" s="18" t="s">
        <v>961</v>
      </c>
      <c r="H1460" s="18" t="s">
        <v>1075</v>
      </c>
      <c r="I1460" s="18" t="s">
        <v>1076</v>
      </c>
      <c r="J1460" s="26"/>
      <c r="K1460" s="20">
        <v>0.34513888888888888</v>
      </c>
      <c r="L1460" s="20">
        <v>0.10555555555555556</v>
      </c>
      <c r="M1460" s="20">
        <v>0</v>
      </c>
      <c r="N1460" s="21">
        <v>0.22777777777777777</v>
      </c>
      <c r="O1460" s="21">
        <v>0.71805555555555556</v>
      </c>
      <c r="P1460" s="18">
        <v>502</v>
      </c>
      <c r="Q1460" s="21">
        <v>0.45069444444444445</v>
      </c>
      <c r="R1460" s="18">
        <v>1</v>
      </c>
    </row>
    <row r="1461" spans="1:18" ht="15" x14ac:dyDescent="0.25">
      <c r="A1461" s="25">
        <v>45757</v>
      </c>
      <c r="B1461" s="18" t="s">
        <v>160</v>
      </c>
      <c r="C1461" s="18" t="s">
        <v>0</v>
      </c>
      <c r="D1461" s="18" t="s">
        <v>920</v>
      </c>
      <c r="E1461" s="18" t="s">
        <v>689</v>
      </c>
      <c r="F1461" s="18" t="s">
        <v>1024</v>
      </c>
      <c r="H1461" s="18" t="s">
        <v>895</v>
      </c>
      <c r="I1461" s="18" t="s">
        <v>966</v>
      </c>
      <c r="J1461" s="26"/>
      <c r="K1461" s="20">
        <v>0.24166666666666667</v>
      </c>
      <c r="L1461" s="20">
        <v>0.23194444444444445</v>
      </c>
      <c r="M1461" s="20">
        <v>0</v>
      </c>
      <c r="N1461" s="21">
        <v>0.22708333333333333</v>
      </c>
      <c r="O1461" s="21">
        <v>0.73263888888888884</v>
      </c>
      <c r="P1461" s="18">
        <v>367</v>
      </c>
      <c r="Q1461" s="21">
        <v>0.47361111111111109</v>
      </c>
      <c r="R1461" s="18">
        <v>1</v>
      </c>
    </row>
    <row r="1462" spans="1:18" ht="15" x14ac:dyDescent="0.25">
      <c r="A1462" s="25">
        <v>45757</v>
      </c>
      <c r="B1462" s="18" t="s">
        <v>396</v>
      </c>
      <c r="C1462" s="18" t="s">
        <v>0</v>
      </c>
      <c r="D1462" s="18" t="s">
        <v>786</v>
      </c>
      <c r="E1462" s="18" t="s">
        <v>689</v>
      </c>
      <c r="F1462" s="18" t="s">
        <v>621</v>
      </c>
      <c r="H1462" s="18" t="s">
        <v>1871</v>
      </c>
      <c r="I1462" s="18" t="s">
        <v>598</v>
      </c>
      <c r="J1462" s="26"/>
      <c r="K1462" s="20">
        <v>0.21527777777777779</v>
      </c>
      <c r="L1462" s="20">
        <v>0.11944444444444445</v>
      </c>
      <c r="M1462" s="20">
        <v>0</v>
      </c>
      <c r="N1462" s="21">
        <v>0.3125</v>
      </c>
      <c r="O1462" s="21">
        <v>0.67847222222222225</v>
      </c>
      <c r="P1462" s="18">
        <v>333</v>
      </c>
      <c r="Q1462" s="21">
        <v>0.3347222222222222</v>
      </c>
      <c r="R1462" s="18">
        <v>1</v>
      </c>
    </row>
    <row r="1463" spans="1:18" ht="15" x14ac:dyDescent="0.25">
      <c r="A1463" s="25">
        <v>45757</v>
      </c>
      <c r="B1463" s="18" t="s">
        <v>454</v>
      </c>
      <c r="C1463" s="18" t="s">
        <v>1</v>
      </c>
      <c r="D1463" s="18" t="s">
        <v>787</v>
      </c>
      <c r="E1463" s="18" t="s">
        <v>698</v>
      </c>
      <c r="F1463" s="18" t="s">
        <v>1846</v>
      </c>
      <c r="H1463" s="18" t="s">
        <v>555</v>
      </c>
      <c r="I1463" s="18" t="s">
        <v>679</v>
      </c>
      <c r="J1463" s="26"/>
      <c r="K1463" s="20">
        <v>0.13263888888888889</v>
      </c>
      <c r="L1463" s="20">
        <v>0.25624999999999998</v>
      </c>
      <c r="M1463" s="20">
        <v>2.7777777777777779E-3</v>
      </c>
      <c r="N1463" s="21">
        <v>0.22847222222222222</v>
      </c>
      <c r="O1463" s="21">
        <v>0.65486111111111112</v>
      </c>
      <c r="P1463" s="18">
        <v>112</v>
      </c>
      <c r="Q1463" s="21">
        <v>0.39166666666666666</v>
      </c>
      <c r="R1463" s="18">
        <v>1</v>
      </c>
    </row>
    <row r="1464" spans="1:18" ht="15" x14ac:dyDescent="0.25">
      <c r="A1464" s="25">
        <v>45757</v>
      </c>
      <c r="B1464" s="18" t="s">
        <v>1716</v>
      </c>
      <c r="C1464" s="18" t="s">
        <v>0</v>
      </c>
      <c r="D1464" s="18">
        <v>100001778</v>
      </c>
      <c r="E1464" s="18" t="s">
        <v>689</v>
      </c>
      <c r="F1464" s="18" t="s">
        <v>576</v>
      </c>
      <c r="H1464" s="18" t="s">
        <v>1726</v>
      </c>
      <c r="I1464" s="18" t="s">
        <v>1727</v>
      </c>
      <c r="J1464" s="26"/>
      <c r="K1464" s="20">
        <v>0.23125000000000001</v>
      </c>
      <c r="L1464" s="20">
        <v>0.19791666666666666</v>
      </c>
      <c r="M1464" s="20">
        <v>0</v>
      </c>
      <c r="N1464" s="21">
        <v>0.13402777777777777</v>
      </c>
      <c r="O1464" s="21">
        <v>0.59583333333333333</v>
      </c>
      <c r="P1464" s="18">
        <v>297</v>
      </c>
      <c r="Q1464" s="21">
        <v>0.42916666666666664</v>
      </c>
      <c r="R1464" s="18">
        <v>1</v>
      </c>
    </row>
    <row r="1465" spans="1:18" ht="15" x14ac:dyDescent="0.25">
      <c r="A1465" s="25">
        <v>45757</v>
      </c>
      <c r="B1465" s="18" t="s">
        <v>455</v>
      </c>
      <c r="C1465" s="18" t="s">
        <v>1</v>
      </c>
      <c r="D1465" s="18" t="s">
        <v>789</v>
      </c>
      <c r="E1465" s="18" t="s">
        <v>703</v>
      </c>
      <c r="F1465" s="18" t="s">
        <v>578</v>
      </c>
      <c r="H1465" s="18" t="s">
        <v>693</v>
      </c>
      <c r="I1465" s="18" t="s">
        <v>678</v>
      </c>
      <c r="J1465" s="26"/>
      <c r="K1465" s="20">
        <v>0.15277777777777779</v>
      </c>
      <c r="L1465" s="20">
        <v>0.24027777777777778</v>
      </c>
      <c r="M1465" s="20">
        <v>0</v>
      </c>
      <c r="N1465" s="21">
        <v>0.56319444444444444</v>
      </c>
      <c r="O1465" s="21">
        <v>0.99027777777777781</v>
      </c>
      <c r="P1465" s="18">
        <v>149</v>
      </c>
      <c r="Q1465" s="21">
        <v>0.39305555555555555</v>
      </c>
      <c r="R1465" s="18">
        <v>1</v>
      </c>
    </row>
    <row r="1466" spans="1:18" ht="15" x14ac:dyDescent="0.25">
      <c r="A1466" s="25">
        <v>45757</v>
      </c>
      <c r="B1466" s="18" t="s">
        <v>397</v>
      </c>
      <c r="C1466" s="18" t="s">
        <v>0</v>
      </c>
      <c r="D1466" s="18" t="s">
        <v>1747</v>
      </c>
      <c r="E1466" s="18" t="s">
        <v>689</v>
      </c>
      <c r="F1466" s="18" t="s">
        <v>1729</v>
      </c>
      <c r="H1466" s="18" t="s">
        <v>1726</v>
      </c>
      <c r="I1466" s="18" t="s">
        <v>1727</v>
      </c>
      <c r="J1466" s="26"/>
      <c r="K1466" s="20">
        <v>0.28472222222222221</v>
      </c>
      <c r="L1466" s="20">
        <v>0.19583333333333333</v>
      </c>
      <c r="M1466" s="20">
        <v>0</v>
      </c>
      <c r="N1466" s="21">
        <v>0.17708333333333334</v>
      </c>
      <c r="O1466" s="21">
        <v>0.69861111111111107</v>
      </c>
      <c r="P1466" s="18">
        <v>343</v>
      </c>
      <c r="Q1466" s="21">
        <v>0.48055555555555557</v>
      </c>
      <c r="R1466" s="18">
        <v>1</v>
      </c>
    </row>
    <row r="1467" spans="1:18" ht="15" x14ac:dyDescent="0.25">
      <c r="A1467" s="25">
        <v>45757</v>
      </c>
      <c r="B1467" s="18" t="s">
        <v>1030</v>
      </c>
      <c r="C1467" s="18" t="s">
        <v>1</v>
      </c>
      <c r="D1467" s="18" t="s">
        <v>1748</v>
      </c>
      <c r="E1467" s="18" t="s">
        <v>1080</v>
      </c>
      <c r="F1467" s="18" t="s">
        <v>578</v>
      </c>
      <c r="H1467" s="18" t="s">
        <v>558</v>
      </c>
      <c r="I1467" s="18" t="s">
        <v>673</v>
      </c>
      <c r="J1467" s="26"/>
      <c r="K1467" s="20">
        <v>0.1986111111111111</v>
      </c>
      <c r="L1467" s="20">
        <v>0.25763888888888886</v>
      </c>
      <c r="M1467" s="20">
        <v>0</v>
      </c>
      <c r="N1467" s="21">
        <v>0.40694444444444444</v>
      </c>
      <c r="O1467" s="21">
        <v>0.89513888888888893</v>
      </c>
      <c r="P1467" s="18">
        <v>234</v>
      </c>
      <c r="Q1467" s="21">
        <v>0.45624999999999999</v>
      </c>
      <c r="R1467" s="18">
        <v>1</v>
      </c>
    </row>
    <row r="1468" spans="1:18" ht="15" x14ac:dyDescent="0.25">
      <c r="A1468" s="25">
        <v>45757</v>
      </c>
      <c r="B1468" s="18" t="s">
        <v>398</v>
      </c>
      <c r="C1468" s="18" t="s">
        <v>0</v>
      </c>
      <c r="D1468" s="18" t="s">
        <v>1749</v>
      </c>
      <c r="E1468" s="18" t="s">
        <v>689</v>
      </c>
      <c r="F1468" s="18" t="s">
        <v>1731</v>
      </c>
      <c r="H1468" s="18" t="s">
        <v>1730</v>
      </c>
      <c r="I1468" s="18" t="s">
        <v>1727</v>
      </c>
      <c r="J1468" s="26"/>
      <c r="K1468" s="20">
        <v>0.25277777777777777</v>
      </c>
      <c r="L1468" s="20">
        <v>0.11180555555555556</v>
      </c>
      <c r="M1468" s="20">
        <v>0</v>
      </c>
      <c r="N1468" s="21">
        <v>0.20624999999999999</v>
      </c>
      <c r="O1468" s="21">
        <v>0.60277777777777775</v>
      </c>
      <c r="P1468" s="18">
        <v>341</v>
      </c>
      <c r="Q1468" s="21">
        <v>0.36458333333333331</v>
      </c>
      <c r="R1468" s="18">
        <v>1</v>
      </c>
    </row>
    <row r="1469" spans="1:18" ht="15" x14ac:dyDescent="0.25">
      <c r="A1469" s="25">
        <v>45757</v>
      </c>
      <c r="B1469" s="18" t="s">
        <v>170</v>
      </c>
      <c r="D1469" s="18" t="s">
        <v>921</v>
      </c>
      <c r="E1469" s="18" t="s">
        <v>1719</v>
      </c>
      <c r="F1469" s="18" t="s">
        <v>1010</v>
      </c>
      <c r="H1469" s="18" t="s">
        <v>978</v>
      </c>
      <c r="I1469" s="18" t="s">
        <v>1849</v>
      </c>
      <c r="J1469" s="26"/>
      <c r="K1469" s="20">
        <v>0.16597222222222222</v>
      </c>
      <c r="L1469" s="20">
        <v>7.2916666666666671E-2</v>
      </c>
      <c r="M1469" s="20">
        <v>0</v>
      </c>
      <c r="N1469" s="21">
        <v>0.76666666666666672</v>
      </c>
      <c r="O1469" s="21">
        <v>3.8194444444444448E-2</v>
      </c>
      <c r="P1469" s="18">
        <v>303</v>
      </c>
      <c r="Q1469" s="21">
        <v>0.2388888888888889</v>
      </c>
      <c r="R1469" s="18">
        <v>1</v>
      </c>
    </row>
    <row r="1470" spans="1:18" ht="15" x14ac:dyDescent="0.25">
      <c r="A1470" s="25">
        <v>45757</v>
      </c>
      <c r="B1470" s="18" t="s">
        <v>456</v>
      </c>
      <c r="C1470" s="18" t="s">
        <v>1</v>
      </c>
      <c r="D1470" s="18" t="s">
        <v>790</v>
      </c>
      <c r="E1470" s="18" t="s">
        <v>702</v>
      </c>
      <c r="F1470" s="18" t="s">
        <v>910</v>
      </c>
      <c r="H1470" s="18" t="s">
        <v>692</v>
      </c>
      <c r="I1470" s="18" t="s">
        <v>692</v>
      </c>
      <c r="J1470" s="26"/>
      <c r="K1470" s="20">
        <v>0.23749999999999999</v>
      </c>
      <c r="L1470" s="20">
        <v>0.14027777777777778</v>
      </c>
      <c r="M1470" s="20">
        <v>0</v>
      </c>
      <c r="N1470" s="21">
        <v>0.25208333333333333</v>
      </c>
      <c r="O1470" s="21">
        <v>0.67500000000000004</v>
      </c>
      <c r="P1470" s="18">
        <v>306</v>
      </c>
      <c r="Q1470" s="21">
        <v>0.37777777777777777</v>
      </c>
      <c r="R1470" s="18">
        <v>1</v>
      </c>
    </row>
    <row r="1471" spans="1:18" ht="15" x14ac:dyDescent="0.25">
      <c r="A1471" s="25">
        <v>45757</v>
      </c>
      <c r="B1471" s="18" t="s">
        <v>458</v>
      </c>
      <c r="C1471" s="18" t="s">
        <v>1</v>
      </c>
      <c r="D1471" s="18" t="s">
        <v>792</v>
      </c>
      <c r="E1471" s="18" t="s">
        <v>698</v>
      </c>
      <c r="F1471" s="18" t="s">
        <v>1847</v>
      </c>
      <c r="H1471" s="18" t="s">
        <v>555</v>
      </c>
      <c r="I1471" s="18" t="s">
        <v>679</v>
      </c>
      <c r="J1471" s="26"/>
      <c r="K1471" s="20">
        <v>0.21944444444444444</v>
      </c>
      <c r="L1471" s="20">
        <v>0.18333333333333332</v>
      </c>
      <c r="M1471" s="20">
        <v>6.9444444444444447E-4</v>
      </c>
      <c r="N1471" s="21">
        <v>0.14722222222222223</v>
      </c>
      <c r="O1471" s="21">
        <v>0.58472222222222225</v>
      </c>
      <c r="P1471" s="18">
        <v>357</v>
      </c>
      <c r="Q1471" s="21">
        <v>0.40347222222222223</v>
      </c>
      <c r="R1471" s="18">
        <v>1</v>
      </c>
    </row>
    <row r="1472" spans="1:18" ht="15" x14ac:dyDescent="0.25">
      <c r="A1472" s="25">
        <v>45757</v>
      </c>
      <c r="B1472" s="18" t="s">
        <v>459</v>
      </c>
      <c r="C1472" s="18" t="s">
        <v>1</v>
      </c>
      <c r="D1472" s="18" t="s">
        <v>794</v>
      </c>
      <c r="E1472" s="18" t="s">
        <v>702</v>
      </c>
      <c r="F1472" s="18" t="s">
        <v>1708</v>
      </c>
      <c r="H1472" s="18" t="s">
        <v>1851</v>
      </c>
      <c r="I1472" s="18" t="s">
        <v>1855</v>
      </c>
      <c r="J1472" s="26"/>
      <c r="K1472" s="20">
        <v>0.34930555555555554</v>
      </c>
      <c r="L1472" s="20">
        <v>0.12847222222222221</v>
      </c>
      <c r="M1472" s="20">
        <v>0</v>
      </c>
      <c r="N1472" s="21">
        <v>0.21041666666666667</v>
      </c>
      <c r="O1472" s="21">
        <v>0.75069444444444444</v>
      </c>
      <c r="P1472" s="18">
        <v>545</v>
      </c>
      <c r="Q1472" s="21">
        <v>0.4777777777777778</v>
      </c>
      <c r="R1472" s="18">
        <v>1</v>
      </c>
    </row>
    <row r="1473" spans="1:18" ht="15" x14ac:dyDescent="0.25">
      <c r="A1473" s="25">
        <v>45757</v>
      </c>
      <c r="B1473" s="18" t="s">
        <v>172</v>
      </c>
      <c r="C1473" s="18" t="s">
        <v>1</v>
      </c>
      <c r="D1473" s="18" t="s">
        <v>795</v>
      </c>
      <c r="E1473" s="18" t="s">
        <v>702</v>
      </c>
      <c r="F1473" s="18" t="s">
        <v>645</v>
      </c>
      <c r="H1473" s="18" t="s">
        <v>602</v>
      </c>
      <c r="I1473" s="18" t="s">
        <v>602</v>
      </c>
      <c r="J1473" s="26"/>
      <c r="K1473" s="20">
        <v>0.18819444444444444</v>
      </c>
      <c r="L1473" s="20">
        <v>0.19930555555555557</v>
      </c>
      <c r="M1473" s="20">
        <v>0</v>
      </c>
      <c r="N1473" s="21">
        <v>0.27777777777777779</v>
      </c>
      <c r="O1473" s="21">
        <v>0.69722222222222219</v>
      </c>
      <c r="P1473" s="18">
        <v>228</v>
      </c>
      <c r="Q1473" s="21">
        <v>0.38750000000000001</v>
      </c>
      <c r="R1473" s="18">
        <v>1</v>
      </c>
    </row>
    <row r="1474" spans="1:18" ht="15" x14ac:dyDescent="0.25">
      <c r="A1474" s="25">
        <v>45757</v>
      </c>
      <c r="B1474" s="18" t="s">
        <v>460</v>
      </c>
      <c r="C1474" s="18" t="s">
        <v>1</v>
      </c>
      <c r="D1474" s="18" t="s">
        <v>796</v>
      </c>
      <c r="E1474" s="18" t="s">
        <v>689</v>
      </c>
      <c r="F1474" s="18" t="s">
        <v>622</v>
      </c>
      <c r="H1474" s="18" t="s">
        <v>965</v>
      </c>
      <c r="I1474" s="18" t="s">
        <v>965</v>
      </c>
      <c r="J1474" s="26"/>
      <c r="K1474" s="20">
        <v>0.18680555555555556</v>
      </c>
      <c r="L1474" s="20">
        <v>0.20416666666666666</v>
      </c>
      <c r="M1474" s="20">
        <v>0</v>
      </c>
      <c r="N1474" s="21">
        <v>0.25069444444444444</v>
      </c>
      <c r="O1474" s="21">
        <v>0.67291666666666672</v>
      </c>
      <c r="P1474" s="18">
        <v>260</v>
      </c>
      <c r="Q1474" s="21">
        <v>0.39097222222222222</v>
      </c>
      <c r="R1474" s="18">
        <v>1</v>
      </c>
    </row>
    <row r="1475" spans="1:18" ht="15" x14ac:dyDescent="0.25">
      <c r="A1475" s="25">
        <v>45757</v>
      </c>
      <c r="B1475" s="18" t="s">
        <v>174</v>
      </c>
      <c r="D1475" s="18" t="s">
        <v>922</v>
      </c>
      <c r="E1475" s="18" t="s">
        <v>1719</v>
      </c>
      <c r="F1475" s="18" t="s">
        <v>1002</v>
      </c>
      <c r="H1475" s="18" t="s">
        <v>972</v>
      </c>
      <c r="I1475" s="18" t="s">
        <v>980</v>
      </c>
      <c r="J1475" s="26"/>
      <c r="K1475" s="20">
        <v>0.37430555555555556</v>
      </c>
      <c r="L1475" s="20">
        <v>9.3055555555555558E-2</v>
      </c>
      <c r="M1475" s="20">
        <v>0</v>
      </c>
      <c r="N1475" s="21">
        <v>0.37291666666666667</v>
      </c>
      <c r="O1475" s="21">
        <v>0.85347222222222219</v>
      </c>
      <c r="P1475" s="18">
        <v>693</v>
      </c>
      <c r="Q1475" s="21">
        <v>0.46736111111111112</v>
      </c>
      <c r="R1475" s="18">
        <v>1</v>
      </c>
    </row>
    <row r="1476" spans="1:18" ht="15" x14ac:dyDescent="0.25">
      <c r="A1476" s="25">
        <v>45757</v>
      </c>
      <c r="B1476" s="18" t="s">
        <v>461</v>
      </c>
      <c r="C1476" s="18" t="s">
        <v>1</v>
      </c>
      <c r="D1476" s="18" t="s">
        <v>797</v>
      </c>
      <c r="E1476" s="18" t="s">
        <v>1719</v>
      </c>
      <c r="F1476" s="18" t="s">
        <v>609</v>
      </c>
      <c r="H1476" s="18" t="s">
        <v>1804</v>
      </c>
      <c r="I1476" s="18" t="s">
        <v>906</v>
      </c>
      <c r="J1476" s="26"/>
      <c r="K1476" s="20">
        <v>6.1111111111111109E-2</v>
      </c>
      <c r="L1476" s="20">
        <v>0.10694444444444444</v>
      </c>
      <c r="M1476" s="20">
        <v>0</v>
      </c>
      <c r="N1476" s="21">
        <v>0.25624999999999998</v>
      </c>
      <c r="O1476" s="21">
        <v>0.42430555555555555</v>
      </c>
      <c r="P1476" s="18">
        <v>67</v>
      </c>
      <c r="Q1476" s="21">
        <v>0.16805555555555557</v>
      </c>
      <c r="R1476" s="18">
        <v>1</v>
      </c>
    </row>
    <row r="1477" spans="1:18" ht="15" x14ac:dyDescent="0.25">
      <c r="A1477" s="25">
        <v>45757</v>
      </c>
      <c r="B1477" s="18" t="s">
        <v>462</v>
      </c>
      <c r="C1477" s="18" t="s">
        <v>1</v>
      </c>
      <c r="D1477" s="18" t="s">
        <v>799</v>
      </c>
      <c r="E1477" s="18" t="s">
        <v>703</v>
      </c>
      <c r="F1477" s="18" t="s">
        <v>1843</v>
      </c>
      <c r="H1477" s="18" t="s">
        <v>4</v>
      </c>
      <c r="I1477" s="18" t="s">
        <v>678</v>
      </c>
      <c r="J1477" s="26"/>
      <c r="K1477" s="20">
        <v>0.22500000000000001</v>
      </c>
      <c r="L1477" s="20">
        <v>0.13333333333333333</v>
      </c>
      <c r="M1477" s="20">
        <v>0</v>
      </c>
      <c r="N1477" s="21">
        <v>0.55277777777777781</v>
      </c>
      <c r="O1477" s="21">
        <v>0.94652777777777775</v>
      </c>
      <c r="P1477" s="18">
        <v>333</v>
      </c>
      <c r="Q1477" s="21">
        <v>0.35833333333333334</v>
      </c>
      <c r="R1477" s="18">
        <v>1</v>
      </c>
    </row>
    <row r="1478" spans="1:18" ht="15" x14ac:dyDescent="0.25">
      <c r="A1478" s="25">
        <v>45757</v>
      </c>
      <c r="B1478" s="18" t="s">
        <v>400</v>
      </c>
      <c r="C1478" s="18" t="s">
        <v>0</v>
      </c>
      <c r="D1478" s="18" t="s">
        <v>1750</v>
      </c>
      <c r="E1478" s="18" t="s">
        <v>689</v>
      </c>
      <c r="F1478" s="18" t="s">
        <v>1732</v>
      </c>
      <c r="H1478" s="18" t="s">
        <v>1730</v>
      </c>
      <c r="I1478" s="18" t="s">
        <v>1727</v>
      </c>
      <c r="J1478" s="26"/>
      <c r="K1478" s="20">
        <v>0.17499999999999999</v>
      </c>
      <c r="L1478" s="20">
        <v>0.2590277777777778</v>
      </c>
      <c r="M1478" s="20">
        <v>0</v>
      </c>
      <c r="N1478" s="21">
        <v>0.18958333333333333</v>
      </c>
      <c r="O1478" s="21">
        <v>0.64652777777777781</v>
      </c>
      <c r="P1478" s="18">
        <v>224</v>
      </c>
      <c r="Q1478" s="21">
        <v>0.43402777777777779</v>
      </c>
      <c r="R1478" s="18">
        <v>1</v>
      </c>
    </row>
    <row r="1479" spans="1:18" ht="15" x14ac:dyDescent="0.25">
      <c r="A1479" s="25">
        <v>45757</v>
      </c>
      <c r="B1479" s="18" t="s">
        <v>181</v>
      </c>
      <c r="C1479" s="18" t="s">
        <v>0</v>
      </c>
      <c r="D1479" s="18" t="s">
        <v>1814</v>
      </c>
      <c r="E1479" s="18" t="s">
        <v>702</v>
      </c>
      <c r="F1479" s="18" t="s">
        <v>1768</v>
      </c>
      <c r="H1479" s="18" t="s">
        <v>897</v>
      </c>
      <c r="I1479" s="18" t="s">
        <v>897</v>
      </c>
      <c r="J1479" s="26"/>
      <c r="K1479" s="20">
        <v>0.27569444444444446</v>
      </c>
      <c r="L1479" s="20">
        <v>0.21180555555555555</v>
      </c>
      <c r="M1479" s="20">
        <v>0</v>
      </c>
      <c r="N1479" s="21">
        <v>0.25</v>
      </c>
      <c r="O1479" s="21">
        <v>0.76944444444444449</v>
      </c>
      <c r="P1479" s="18">
        <v>345</v>
      </c>
      <c r="Q1479" s="21">
        <v>0.48749999999999999</v>
      </c>
      <c r="R1479" s="18">
        <v>1</v>
      </c>
    </row>
    <row r="1480" spans="1:18" ht="15" x14ac:dyDescent="0.25">
      <c r="A1480" s="25">
        <v>45757</v>
      </c>
      <c r="B1480" s="18" t="s">
        <v>465</v>
      </c>
      <c r="C1480" s="18" t="s">
        <v>1</v>
      </c>
      <c r="D1480" s="18" t="s">
        <v>805</v>
      </c>
      <c r="E1480" s="18" t="s">
        <v>698</v>
      </c>
      <c r="F1480" s="18" t="s">
        <v>642</v>
      </c>
      <c r="H1480" s="18" t="s">
        <v>562</v>
      </c>
      <c r="I1480" s="18" t="s">
        <v>562</v>
      </c>
      <c r="J1480" s="26"/>
      <c r="K1480" s="20">
        <v>0.13402777777777777</v>
      </c>
      <c r="L1480" s="20">
        <v>0.21875</v>
      </c>
      <c r="M1480" s="20">
        <v>0</v>
      </c>
      <c r="N1480" s="21">
        <v>0.27152777777777776</v>
      </c>
      <c r="O1480" s="21">
        <v>0.64513888888888893</v>
      </c>
      <c r="P1480" s="18">
        <v>124</v>
      </c>
      <c r="Q1480" s="21">
        <v>0.3527777777777778</v>
      </c>
      <c r="R1480" s="18">
        <v>1</v>
      </c>
    </row>
    <row r="1481" spans="1:18" ht="15" x14ac:dyDescent="0.25">
      <c r="A1481" s="25">
        <v>45757</v>
      </c>
      <c r="B1481" s="18" t="s">
        <v>184</v>
      </c>
      <c r="C1481" s="18" t="s">
        <v>0</v>
      </c>
      <c r="D1481" s="18" t="s">
        <v>1815</v>
      </c>
      <c r="E1481" s="18" t="s">
        <v>1080</v>
      </c>
      <c r="F1481" s="18" t="s">
        <v>1012</v>
      </c>
      <c r="H1481" s="18" t="s">
        <v>1795</v>
      </c>
      <c r="I1481" s="18" t="s">
        <v>1803</v>
      </c>
      <c r="J1481" s="26"/>
      <c r="K1481" s="20">
        <v>0.19583333333333333</v>
      </c>
      <c r="L1481" s="20">
        <v>0.24513888888888888</v>
      </c>
      <c r="M1481" s="20">
        <v>0</v>
      </c>
      <c r="N1481" s="21">
        <v>0.22222222222222221</v>
      </c>
      <c r="O1481" s="21">
        <v>0.69513888888888886</v>
      </c>
      <c r="P1481" s="18">
        <v>261</v>
      </c>
      <c r="Q1481" s="21">
        <v>0.44097222222222221</v>
      </c>
      <c r="R1481" s="18">
        <v>1</v>
      </c>
    </row>
    <row r="1482" spans="1:18" ht="15" x14ac:dyDescent="0.25">
      <c r="A1482" s="25">
        <v>45757</v>
      </c>
      <c r="B1482" s="18" t="s">
        <v>188</v>
      </c>
      <c r="C1482" s="18" t="s">
        <v>0</v>
      </c>
      <c r="D1482" s="18" t="s">
        <v>1816</v>
      </c>
      <c r="E1482" s="18" t="s">
        <v>1080</v>
      </c>
      <c r="F1482" s="18" t="s">
        <v>1777</v>
      </c>
      <c r="H1482" s="18" t="s">
        <v>1790</v>
      </c>
      <c r="I1482" s="18" t="s">
        <v>1797</v>
      </c>
      <c r="J1482" s="26"/>
      <c r="K1482" s="20">
        <v>7.8472222222222221E-2</v>
      </c>
      <c r="L1482" s="20">
        <v>2.8472222222222222E-2</v>
      </c>
      <c r="M1482" s="20">
        <v>0</v>
      </c>
      <c r="N1482" s="21">
        <v>0.32222222222222224</v>
      </c>
      <c r="O1482" s="21">
        <v>0.46319444444444446</v>
      </c>
      <c r="P1482" s="18">
        <v>116</v>
      </c>
      <c r="Q1482" s="21">
        <v>0.10694444444444444</v>
      </c>
      <c r="R1482" s="18">
        <v>1</v>
      </c>
    </row>
    <row r="1483" spans="1:18" ht="15" x14ac:dyDescent="0.25">
      <c r="A1483" s="25">
        <v>45757</v>
      </c>
      <c r="B1483" s="18" t="s">
        <v>190</v>
      </c>
      <c r="C1483" s="18" t="s">
        <v>0</v>
      </c>
      <c r="D1483" s="18">
        <v>100001545</v>
      </c>
      <c r="E1483" s="18" t="s">
        <v>1719</v>
      </c>
      <c r="F1483" s="18" t="s">
        <v>999</v>
      </c>
      <c r="H1483" s="18" t="s">
        <v>15</v>
      </c>
      <c r="I1483" s="18" t="s">
        <v>578</v>
      </c>
      <c r="J1483" s="26"/>
      <c r="K1483" s="20">
        <v>0.30208333333333331</v>
      </c>
      <c r="L1483" s="20">
        <v>0.10416666666666667</v>
      </c>
      <c r="M1483" s="20">
        <v>0</v>
      </c>
      <c r="N1483" s="21">
        <v>0.25624999999999998</v>
      </c>
      <c r="O1483" s="21">
        <v>0.70138888888888884</v>
      </c>
      <c r="P1483" s="18">
        <v>388</v>
      </c>
      <c r="Q1483" s="21">
        <v>0.40625</v>
      </c>
      <c r="R1483" s="18">
        <v>1</v>
      </c>
    </row>
    <row r="1484" spans="1:18" ht="15" x14ac:dyDescent="0.25">
      <c r="A1484" s="25">
        <v>45757</v>
      </c>
      <c r="B1484" s="18" t="s">
        <v>191</v>
      </c>
      <c r="C1484" s="18" t="s">
        <v>0</v>
      </c>
      <c r="D1484" s="18" t="s">
        <v>924</v>
      </c>
      <c r="E1484" s="18" t="s">
        <v>689</v>
      </c>
      <c r="F1484" s="18" t="s">
        <v>997</v>
      </c>
      <c r="H1484" s="18" t="s">
        <v>15</v>
      </c>
      <c r="I1484" s="18" t="s">
        <v>966</v>
      </c>
      <c r="J1484" s="26"/>
      <c r="K1484" s="20">
        <v>0.25555555555555554</v>
      </c>
      <c r="L1484" s="20">
        <v>0.11041666666666666</v>
      </c>
      <c r="M1484" s="20">
        <v>0</v>
      </c>
      <c r="N1484" s="21">
        <v>0.21666666666666667</v>
      </c>
      <c r="O1484" s="21">
        <v>0.63402777777777775</v>
      </c>
      <c r="P1484" s="18">
        <v>374</v>
      </c>
      <c r="Q1484" s="21">
        <v>0.3659722222222222</v>
      </c>
      <c r="R1484" s="18">
        <v>1</v>
      </c>
    </row>
    <row r="1485" spans="1:18" ht="15" x14ac:dyDescent="0.25">
      <c r="A1485" s="25">
        <v>45757</v>
      </c>
      <c r="B1485" s="18" t="s">
        <v>197</v>
      </c>
      <c r="C1485" s="18" t="s">
        <v>0</v>
      </c>
      <c r="D1485" s="18" t="s">
        <v>1817</v>
      </c>
      <c r="E1485" s="18" t="s">
        <v>1080</v>
      </c>
      <c r="F1485" s="18" t="s">
        <v>1782</v>
      </c>
      <c r="H1485" s="18" t="s">
        <v>1791</v>
      </c>
      <c r="I1485" s="18" t="s">
        <v>1792</v>
      </c>
      <c r="J1485" s="26"/>
      <c r="K1485" s="20">
        <v>0.20555555555555555</v>
      </c>
      <c r="L1485" s="20">
        <v>0.12708333333333333</v>
      </c>
      <c r="M1485" s="20">
        <v>0</v>
      </c>
      <c r="N1485" s="21">
        <v>0.24374999999999999</v>
      </c>
      <c r="O1485" s="21">
        <v>0.63541666666666663</v>
      </c>
      <c r="P1485" s="18">
        <v>369</v>
      </c>
      <c r="Q1485" s="21">
        <v>0.33263888888888887</v>
      </c>
      <c r="R1485" s="18">
        <v>1</v>
      </c>
    </row>
    <row r="1486" spans="1:18" ht="15" x14ac:dyDescent="0.25">
      <c r="A1486" s="25">
        <v>45757</v>
      </c>
      <c r="B1486" s="18" t="s">
        <v>201</v>
      </c>
      <c r="C1486" s="18" t="s">
        <v>0</v>
      </c>
      <c r="D1486" s="18" t="s">
        <v>1751</v>
      </c>
      <c r="E1486" s="18" t="s">
        <v>689</v>
      </c>
      <c r="F1486" s="18" t="s">
        <v>628</v>
      </c>
      <c r="H1486" s="18" t="s">
        <v>1741</v>
      </c>
      <c r="I1486" s="18" t="s">
        <v>1742</v>
      </c>
      <c r="J1486" s="26"/>
      <c r="K1486" s="20">
        <v>0.26944444444444443</v>
      </c>
      <c r="L1486" s="20">
        <v>0.13680555555555557</v>
      </c>
      <c r="M1486" s="20">
        <v>0</v>
      </c>
      <c r="N1486" s="21">
        <v>0.2638888888888889</v>
      </c>
      <c r="O1486" s="21">
        <v>0.70277777777777772</v>
      </c>
      <c r="P1486" s="18">
        <v>471</v>
      </c>
      <c r="Q1486" s="21">
        <v>0.40625</v>
      </c>
      <c r="R1486" s="18">
        <v>1</v>
      </c>
    </row>
    <row r="1487" spans="1:18" ht="15" x14ac:dyDescent="0.25">
      <c r="A1487" s="25">
        <v>45757</v>
      </c>
      <c r="B1487" s="18" t="s">
        <v>203</v>
      </c>
      <c r="D1487" s="18" t="s">
        <v>925</v>
      </c>
      <c r="E1487" s="18" t="s">
        <v>1719</v>
      </c>
      <c r="F1487" s="18" t="s">
        <v>1023</v>
      </c>
      <c r="H1487" s="18" t="s">
        <v>978</v>
      </c>
      <c r="I1487" s="18" t="s">
        <v>1849</v>
      </c>
      <c r="J1487" s="26"/>
      <c r="K1487" s="20">
        <v>0.15763888888888888</v>
      </c>
      <c r="L1487" s="20">
        <v>9.3055555555555558E-2</v>
      </c>
      <c r="M1487" s="20">
        <v>0</v>
      </c>
      <c r="N1487" s="21">
        <v>0.96111111111111114</v>
      </c>
      <c r="O1487" s="21">
        <v>0.21249999999999999</v>
      </c>
      <c r="P1487" s="18">
        <v>251</v>
      </c>
      <c r="Q1487" s="21">
        <v>0.25069444444444444</v>
      </c>
      <c r="R1487" s="18">
        <v>1</v>
      </c>
    </row>
    <row r="1488" spans="1:18" ht="15" x14ac:dyDescent="0.25">
      <c r="A1488" s="25">
        <v>45757</v>
      </c>
      <c r="B1488" s="18" t="s">
        <v>204</v>
      </c>
      <c r="D1488" s="18" t="s">
        <v>950</v>
      </c>
      <c r="E1488" s="18" t="s">
        <v>1719</v>
      </c>
      <c r="F1488" s="18" t="s">
        <v>995</v>
      </c>
      <c r="H1488" s="18" t="s">
        <v>978</v>
      </c>
      <c r="I1488" s="18" t="s">
        <v>1849</v>
      </c>
      <c r="J1488" s="26"/>
      <c r="K1488" s="20">
        <v>0.21597222222222223</v>
      </c>
      <c r="L1488" s="20">
        <v>9.166666666666666E-2</v>
      </c>
      <c r="M1488" s="20">
        <v>0</v>
      </c>
      <c r="N1488" s="21">
        <v>0.93541666666666667</v>
      </c>
      <c r="O1488" s="21">
        <v>0.27500000000000002</v>
      </c>
      <c r="P1488" s="18">
        <v>289</v>
      </c>
      <c r="Q1488" s="21">
        <v>0.30763888888888891</v>
      </c>
      <c r="R1488" s="18">
        <v>1</v>
      </c>
    </row>
    <row r="1489" spans="1:18" ht="15" x14ac:dyDescent="0.25">
      <c r="A1489" s="25">
        <v>45757</v>
      </c>
      <c r="B1489" s="18" t="s">
        <v>403</v>
      </c>
      <c r="C1489" s="18" t="s">
        <v>0</v>
      </c>
      <c r="D1489" s="18" t="s">
        <v>808</v>
      </c>
      <c r="E1489" s="18" t="s">
        <v>703</v>
      </c>
      <c r="F1489" s="18" t="s">
        <v>624</v>
      </c>
      <c r="H1489" s="18" t="s">
        <v>4</v>
      </c>
      <c r="I1489" s="18" t="s">
        <v>677</v>
      </c>
      <c r="J1489" s="26"/>
      <c r="K1489" s="20">
        <v>0.25138888888888888</v>
      </c>
      <c r="L1489" s="20">
        <v>0.20624999999999999</v>
      </c>
      <c r="M1489" s="20">
        <v>0</v>
      </c>
      <c r="N1489" s="21">
        <v>4.0972222222222222E-2</v>
      </c>
      <c r="O1489" s="21">
        <v>0.53263888888888888</v>
      </c>
      <c r="P1489" s="18">
        <v>380</v>
      </c>
      <c r="Q1489" s="21">
        <v>0.45763888888888887</v>
      </c>
      <c r="R1489" s="18">
        <v>1</v>
      </c>
    </row>
    <row r="1490" spans="1:18" ht="15" x14ac:dyDescent="0.25">
      <c r="A1490" s="25">
        <v>45757</v>
      </c>
      <c r="B1490" s="18" t="s">
        <v>206</v>
      </c>
      <c r="D1490" s="18" t="s">
        <v>926</v>
      </c>
      <c r="E1490" s="18" t="s">
        <v>1719</v>
      </c>
      <c r="F1490" s="18" t="s">
        <v>1007</v>
      </c>
      <c r="H1490" s="18" t="s">
        <v>978</v>
      </c>
      <c r="I1490" s="18" t="s">
        <v>1849</v>
      </c>
      <c r="J1490" s="26"/>
      <c r="K1490" s="20">
        <v>0.15</v>
      </c>
      <c r="L1490" s="20">
        <v>0.20277777777777778</v>
      </c>
      <c r="M1490" s="20">
        <v>0</v>
      </c>
      <c r="N1490" s="21">
        <v>0.87430555555555556</v>
      </c>
      <c r="O1490" s="21">
        <v>0.27500000000000002</v>
      </c>
      <c r="P1490" s="18">
        <v>250</v>
      </c>
      <c r="Q1490" s="21">
        <v>0.3527777777777778</v>
      </c>
      <c r="R1490" s="18">
        <v>1</v>
      </c>
    </row>
    <row r="1491" spans="1:18" ht="15" x14ac:dyDescent="0.25">
      <c r="A1491" s="25">
        <v>45757</v>
      </c>
      <c r="B1491" s="18" t="s">
        <v>208</v>
      </c>
      <c r="C1491" s="18" t="s">
        <v>0</v>
      </c>
      <c r="D1491" s="18" t="s">
        <v>1818</v>
      </c>
      <c r="E1491" s="18" t="s">
        <v>702</v>
      </c>
      <c r="F1491" s="18" t="s">
        <v>1769</v>
      </c>
      <c r="H1491" s="18" t="s">
        <v>1788</v>
      </c>
      <c r="I1491" s="18" t="s">
        <v>1788</v>
      </c>
      <c r="J1491" s="26"/>
      <c r="K1491" s="20">
        <v>0.34652777777777777</v>
      </c>
      <c r="L1491" s="20">
        <v>0.14652777777777778</v>
      </c>
      <c r="M1491" s="20">
        <v>0</v>
      </c>
      <c r="N1491" s="21">
        <v>0.21180555555555555</v>
      </c>
      <c r="O1491" s="21">
        <v>0.73750000000000004</v>
      </c>
      <c r="P1491" s="18">
        <v>415</v>
      </c>
      <c r="Q1491" s="21">
        <v>0.49305555555555558</v>
      </c>
      <c r="R1491" s="18">
        <v>1</v>
      </c>
    </row>
    <row r="1492" spans="1:18" ht="15" x14ac:dyDescent="0.25">
      <c r="A1492" s="25">
        <v>45757</v>
      </c>
      <c r="B1492" s="18" t="s">
        <v>209</v>
      </c>
      <c r="C1492" s="18" t="s">
        <v>0</v>
      </c>
      <c r="D1492" s="18" t="s">
        <v>1819</v>
      </c>
      <c r="E1492" s="18" t="s">
        <v>702</v>
      </c>
      <c r="F1492" s="18" t="s">
        <v>1005</v>
      </c>
      <c r="H1492" s="18" t="s">
        <v>897</v>
      </c>
      <c r="I1492" s="18" t="s">
        <v>897</v>
      </c>
      <c r="J1492" s="26"/>
      <c r="K1492" s="20">
        <v>0.21388888888888888</v>
      </c>
      <c r="L1492" s="20">
        <v>0.1111111111111111</v>
      </c>
      <c r="M1492" s="20">
        <v>0</v>
      </c>
      <c r="N1492" s="21">
        <v>0.16805555555555557</v>
      </c>
      <c r="O1492" s="21">
        <v>0.54027777777777775</v>
      </c>
      <c r="P1492" s="18">
        <v>280</v>
      </c>
      <c r="Q1492" s="21">
        <v>0.32500000000000001</v>
      </c>
      <c r="R1492" s="18">
        <v>1</v>
      </c>
    </row>
    <row r="1493" spans="1:18" ht="15" x14ac:dyDescent="0.25">
      <c r="A1493" s="25">
        <v>45757</v>
      </c>
      <c r="B1493" s="18" t="s">
        <v>467</v>
      </c>
      <c r="C1493" s="18" t="s">
        <v>1</v>
      </c>
      <c r="D1493" s="18" t="s">
        <v>809</v>
      </c>
      <c r="E1493" s="18" t="s">
        <v>689</v>
      </c>
      <c r="F1493" s="18" t="s">
        <v>623</v>
      </c>
      <c r="H1493" s="18" t="s">
        <v>1871</v>
      </c>
      <c r="I1493" s="18" t="s">
        <v>598</v>
      </c>
      <c r="J1493" s="26"/>
      <c r="K1493" s="20">
        <v>0.2048611111111111</v>
      </c>
      <c r="L1493" s="20">
        <v>0.23333333333333334</v>
      </c>
      <c r="M1493" s="20">
        <v>0</v>
      </c>
      <c r="N1493" s="21">
        <v>0.2</v>
      </c>
      <c r="O1493" s="21">
        <v>0.67777777777777781</v>
      </c>
      <c r="P1493" s="18">
        <v>282</v>
      </c>
      <c r="Q1493" s="21">
        <v>0.43819444444444444</v>
      </c>
      <c r="R1493" s="18">
        <v>1</v>
      </c>
    </row>
    <row r="1494" spans="1:18" ht="15" x14ac:dyDescent="0.25">
      <c r="A1494" s="25">
        <v>45757</v>
      </c>
      <c r="B1494" s="18" t="s">
        <v>468</v>
      </c>
      <c r="C1494" s="18" t="s">
        <v>1</v>
      </c>
      <c r="D1494" s="18" t="s">
        <v>810</v>
      </c>
      <c r="E1494" s="18" t="s">
        <v>703</v>
      </c>
      <c r="F1494" s="18" t="s">
        <v>21</v>
      </c>
      <c r="H1494" s="18" t="s">
        <v>4</v>
      </c>
      <c r="I1494" s="18" t="s">
        <v>674</v>
      </c>
      <c r="J1494" s="26"/>
      <c r="K1494" s="20">
        <v>0.16875000000000001</v>
      </c>
      <c r="L1494" s="20">
        <v>0.29722222222222222</v>
      </c>
      <c r="M1494" s="20">
        <v>0</v>
      </c>
      <c r="N1494" s="21">
        <v>0.41666666666666669</v>
      </c>
      <c r="O1494" s="21">
        <v>0.91597222222222219</v>
      </c>
      <c r="P1494" s="18">
        <v>202</v>
      </c>
      <c r="Q1494" s="21">
        <v>0.46597222222222223</v>
      </c>
      <c r="R1494" s="18">
        <v>1</v>
      </c>
    </row>
    <row r="1495" spans="1:18" ht="15" x14ac:dyDescent="0.25">
      <c r="A1495" s="25">
        <v>45757</v>
      </c>
      <c r="B1495" s="18" t="s">
        <v>470</v>
      </c>
      <c r="C1495" s="18" t="s">
        <v>1</v>
      </c>
      <c r="D1495" s="18" t="s">
        <v>812</v>
      </c>
      <c r="E1495" s="18" t="s">
        <v>702</v>
      </c>
      <c r="F1495" s="18" t="s">
        <v>907</v>
      </c>
      <c r="H1495" s="18" t="s">
        <v>600</v>
      </c>
      <c r="I1495" s="18" t="s">
        <v>684</v>
      </c>
      <c r="J1495" s="26"/>
      <c r="K1495" s="20">
        <v>0.2326388888888889</v>
      </c>
      <c r="L1495" s="20">
        <v>0.13958333333333334</v>
      </c>
      <c r="M1495" s="20">
        <v>0</v>
      </c>
      <c r="N1495" s="21">
        <v>0.25486111111111109</v>
      </c>
      <c r="O1495" s="21">
        <v>0.66805555555555551</v>
      </c>
      <c r="P1495" s="18">
        <v>381</v>
      </c>
      <c r="Q1495" s="21">
        <v>0.37222222222222223</v>
      </c>
      <c r="R1495" s="18">
        <v>1</v>
      </c>
    </row>
    <row r="1496" spans="1:18" ht="15" x14ac:dyDescent="0.25">
      <c r="A1496" s="25">
        <v>45757</v>
      </c>
      <c r="B1496" s="18" t="s">
        <v>218</v>
      </c>
      <c r="D1496" s="18" t="s">
        <v>927</v>
      </c>
      <c r="E1496" s="18" t="s">
        <v>1719</v>
      </c>
      <c r="F1496" s="18" t="s">
        <v>1003</v>
      </c>
      <c r="H1496" s="18" t="s">
        <v>972</v>
      </c>
      <c r="I1496" s="18" t="s">
        <v>980</v>
      </c>
      <c r="J1496" s="26"/>
      <c r="K1496" s="20">
        <v>0.36388888888888887</v>
      </c>
      <c r="L1496" s="20">
        <v>0.12986111111111112</v>
      </c>
      <c r="M1496" s="20">
        <v>0</v>
      </c>
      <c r="N1496" s="21">
        <v>0.43472222222222223</v>
      </c>
      <c r="O1496" s="21">
        <v>3.4722222222222224E-2</v>
      </c>
      <c r="P1496" s="18">
        <v>638</v>
      </c>
      <c r="Q1496" s="21">
        <v>0.49375000000000002</v>
      </c>
      <c r="R1496" s="18">
        <v>1</v>
      </c>
    </row>
    <row r="1497" spans="1:18" ht="15" x14ac:dyDescent="0.25">
      <c r="A1497" s="25">
        <v>45757</v>
      </c>
      <c r="B1497" s="18" t="s">
        <v>404</v>
      </c>
      <c r="C1497" s="18" t="s">
        <v>0</v>
      </c>
      <c r="D1497" s="18" t="s">
        <v>1752</v>
      </c>
      <c r="E1497" s="18" t="s">
        <v>689</v>
      </c>
      <c r="F1497" s="18" t="s">
        <v>1733</v>
      </c>
      <c r="H1497" s="18" t="s">
        <v>1726</v>
      </c>
      <c r="I1497" s="18" t="s">
        <v>1727</v>
      </c>
      <c r="J1497" s="26"/>
      <c r="K1497" s="20">
        <v>0.15694444444444444</v>
      </c>
      <c r="L1497" s="20">
        <v>0.16458333333333333</v>
      </c>
      <c r="M1497" s="20">
        <v>0</v>
      </c>
      <c r="N1497" s="21">
        <v>0.18402777777777779</v>
      </c>
      <c r="O1497" s="21">
        <v>0.53749999999999998</v>
      </c>
      <c r="P1497" s="18">
        <v>238</v>
      </c>
      <c r="Q1497" s="21">
        <v>0.3215277777777778</v>
      </c>
      <c r="R1497" s="18">
        <v>1</v>
      </c>
    </row>
    <row r="1498" spans="1:18" ht="15" x14ac:dyDescent="0.25">
      <c r="A1498" s="25">
        <v>45757</v>
      </c>
      <c r="B1498" s="18" t="s">
        <v>471</v>
      </c>
      <c r="C1498" s="18" t="s">
        <v>1</v>
      </c>
      <c r="D1498" s="18" t="s">
        <v>813</v>
      </c>
      <c r="E1498" s="18" t="s">
        <v>698</v>
      </c>
      <c r="F1498" s="18" t="s">
        <v>1032</v>
      </c>
      <c r="H1498" s="18" t="s">
        <v>555</v>
      </c>
      <c r="I1498" s="18" t="s">
        <v>679</v>
      </c>
      <c r="J1498" s="26"/>
      <c r="K1498" s="20">
        <v>0.31874999999999998</v>
      </c>
      <c r="L1498" s="20">
        <v>0.21666666666666667</v>
      </c>
      <c r="M1498" s="20">
        <v>0</v>
      </c>
      <c r="N1498" s="21">
        <v>3.6111111111111108E-2</v>
      </c>
      <c r="O1498" s="21">
        <v>0.61458333333333337</v>
      </c>
      <c r="P1498" s="18">
        <v>525</v>
      </c>
      <c r="Q1498" s="21">
        <v>0.53541666666666665</v>
      </c>
      <c r="R1498" s="18">
        <v>1</v>
      </c>
    </row>
    <row r="1499" spans="1:18" ht="15" x14ac:dyDescent="0.25">
      <c r="A1499" s="25">
        <v>45757</v>
      </c>
      <c r="B1499" s="18" t="s">
        <v>40</v>
      </c>
      <c r="C1499" s="18" t="s">
        <v>1</v>
      </c>
      <c r="D1499" s="18" t="s">
        <v>814</v>
      </c>
      <c r="E1499" s="18" t="s">
        <v>703</v>
      </c>
      <c r="F1499" s="18" t="s">
        <v>1844</v>
      </c>
      <c r="H1499" s="18" t="s">
        <v>4</v>
      </c>
      <c r="I1499" s="18" t="s">
        <v>678</v>
      </c>
      <c r="J1499" s="26"/>
      <c r="K1499" s="20">
        <v>0.21875</v>
      </c>
      <c r="L1499" s="20">
        <v>0.21875</v>
      </c>
      <c r="M1499" s="20">
        <v>0</v>
      </c>
      <c r="N1499" s="21">
        <v>5.2777777777777778E-2</v>
      </c>
      <c r="O1499" s="21">
        <v>0.52152777777777781</v>
      </c>
      <c r="P1499" s="18">
        <v>241</v>
      </c>
      <c r="Q1499" s="21">
        <v>0.4375</v>
      </c>
      <c r="R1499" s="18">
        <v>1</v>
      </c>
    </row>
    <row r="1500" spans="1:18" ht="15" x14ac:dyDescent="0.25">
      <c r="A1500" s="25">
        <v>45757</v>
      </c>
      <c r="B1500" s="18" t="s">
        <v>37</v>
      </c>
      <c r="C1500" s="18" t="s">
        <v>1</v>
      </c>
      <c r="D1500" s="18" t="s">
        <v>815</v>
      </c>
      <c r="E1500" s="18" t="s">
        <v>703</v>
      </c>
      <c r="F1500" s="18" t="s">
        <v>1845</v>
      </c>
      <c r="H1500" s="18" t="s">
        <v>4</v>
      </c>
      <c r="I1500" s="18" t="s">
        <v>678</v>
      </c>
      <c r="J1500" s="26"/>
      <c r="K1500" s="20">
        <v>0.19513888888888889</v>
      </c>
      <c r="L1500" s="20">
        <v>0.13750000000000001</v>
      </c>
      <c r="M1500" s="20">
        <v>0</v>
      </c>
      <c r="N1500" s="21">
        <v>0.55486111111111114</v>
      </c>
      <c r="O1500" s="21">
        <v>0.92013888888888884</v>
      </c>
      <c r="P1500" s="18">
        <v>256</v>
      </c>
      <c r="Q1500" s="21">
        <v>0.33263888888888887</v>
      </c>
      <c r="R1500" s="18">
        <v>1</v>
      </c>
    </row>
    <row r="1501" spans="1:18" ht="15" x14ac:dyDescent="0.25">
      <c r="A1501" s="25">
        <v>45757</v>
      </c>
      <c r="B1501" s="18" t="s">
        <v>593</v>
      </c>
      <c r="C1501" s="18" t="s">
        <v>1</v>
      </c>
      <c r="D1501" s="18" t="s">
        <v>817</v>
      </c>
      <c r="E1501" s="18" t="s">
        <v>702</v>
      </c>
      <c r="F1501" s="18" t="s">
        <v>1711</v>
      </c>
      <c r="H1501" s="18" t="s">
        <v>686</v>
      </c>
      <c r="I1501" s="18" t="s">
        <v>686</v>
      </c>
      <c r="J1501" s="26"/>
      <c r="K1501" s="20">
        <v>0.22500000000000001</v>
      </c>
      <c r="L1501" s="20">
        <v>0.18194444444444444</v>
      </c>
      <c r="M1501" s="20">
        <v>0</v>
      </c>
      <c r="N1501" s="21">
        <v>0.26180555555555557</v>
      </c>
      <c r="O1501" s="21">
        <v>0.70416666666666672</v>
      </c>
      <c r="P1501" s="18">
        <v>296</v>
      </c>
      <c r="Q1501" s="21">
        <v>0.40694444444444444</v>
      </c>
      <c r="R1501" s="18">
        <v>1</v>
      </c>
    </row>
    <row r="1502" spans="1:18" ht="15" x14ac:dyDescent="0.25">
      <c r="A1502" s="25">
        <v>45757</v>
      </c>
      <c r="B1502" s="18" t="s">
        <v>225</v>
      </c>
      <c r="D1502" s="18" t="s">
        <v>947</v>
      </c>
      <c r="E1502" s="18" t="s">
        <v>1719</v>
      </c>
      <c r="F1502" s="18" t="s">
        <v>1011</v>
      </c>
      <c r="H1502" s="18" t="s">
        <v>979</v>
      </c>
      <c r="I1502" s="18" t="s">
        <v>985</v>
      </c>
      <c r="J1502" s="26"/>
      <c r="K1502" s="20">
        <v>0.18680555555555556</v>
      </c>
      <c r="L1502" s="20">
        <v>0.23819444444444443</v>
      </c>
      <c r="M1502" s="20">
        <v>0</v>
      </c>
      <c r="N1502" s="21">
        <v>0.27083333333333331</v>
      </c>
      <c r="O1502" s="21">
        <v>0.72986111111111107</v>
      </c>
      <c r="P1502" s="18">
        <v>195</v>
      </c>
      <c r="Q1502" s="21">
        <v>0.42499999999999999</v>
      </c>
      <c r="R1502" s="18">
        <v>1</v>
      </c>
    </row>
    <row r="1503" spans="1:18" ht="15" x14ac:dyDescent="0.25">
      <c r="A1503" s="25">
        <v>45757</v>
      </c>
      <c r="B1503" s="18" t="s">
        <v>26</v>
      </c>
      <c r="C1503" s="18" t="s">
        <v>1</v>
      </c>
      <c r="D1503" s="18" t="s">
        <v>818</v>
      </c>
      <c r="E1503" s="18" t="s">
        <v>702</v>
      </c>
      <c r="F1503" s="18" t="s">
        <v>583</v>
      </c>
      <c r="H1503" s="18" t="s">
        <v>897</v>
      </c>
      <c r="I1503" s="18" t="s">
        <v>897</v>
      </c>
      <c r="J1503" s="26"/>
      <c r="K1503" s="20">
        <v>0.24652777777777779</v>
      </c>
      <c r="L1503" s="20">
        <v>0.14097222222222222</v>
      </c>
      <c r="M1503" s="20">
        <v>0</v>
      </c>
      <c r="N1503" s="21">
        <v>0.26180555555555557</v>
      </c>
      <c r="O1503" s="21">
        <v>0.68125000000000002</v>
      </c>
      <c r="P1503" s="18">
        <v>423</v>
      </c>
      <c r="Q1503" s="21">
        <v>0.38750000000000001</v>
      </c>
      <c r="R1503" s="18">
        <v>1</v>
      </c>
    </row>
    <row r="1504" spans="1:18" ht="15" x14ac:dyDescent="0.25">
      <c r="A1504" s="25">
        <v>45757</v>
      </c>
      <c r="B1504" s="18" t="s">
        <v>228</v>
      </c>
      <c r="C1504" s="18" t="s">
        <v>0</v>
      </c>
      <c r="D1504" s="18" t="s">
        <v>928</v>
      </c>
      <c r="E1504" s="18" t="s">
        <v>1719</v>
      </c>
      <c r="F1504" s="18" t="s">
        <v>1017</v>
      </c>
      <c r="H1504" s="18" t="s">
        <v>977</v>
      </c>
      <c r="I1504" s="18" t="s">
        <v>984</v>
      </c>
      <c r="J1504" s="26"/>
      <c r="K1504" s="20">
        <v>0.39305555555555555</v>
      </c>
      <c r="L1504" s="20">
        <v>5.9027777777777776E-2</v>
      </c>
      <c r="M1504" s="20">
        <v>0</v>
      </c>
      <c r="N1504" s="21">
        <v>0.10902777777777778</v>
      </c>
      <c r="O1504" s="21">
        <v>0.60833333333333328</v>
      </c>
      <c r="P1504" s="18">
        <v>641</v>
      </c>
      <c r="Q1504" s="21">
        <v>0.45208333333333334</v>
      </c>
      <c r="R1504" s="18">
        <v>1</v>
      </c>
    </row>
    <row r="1505" spans="1:18" ht="15" x14ac:dyDescent="0.25">
      <c r="A1505" s="25">
        <v>45757</v>
      </c>
      <c r="B1505" s="18" t="s">
        <v>52</v>
      </c>
      <c r="C1505" s="18" t="s">
        <v>1</v>
      </c>
      <c r="D1505" s="18" t="s">
        <v>819</v>
      </c>
      <c r="E1505" s="18" t="s">
        <v>703</v>
      </c>
      <c r="F1505" s="18" t="s">
        <v>1845</v>
      </c>
      <c r="H1505" s="18" t="s">
        <v>4</v>
      </c>
      <c r="I1505" s="18" t="s">
        <v>678</v>
      </c>
      <c r="J1505" s="26"/>
      <c r="K1505" s="20">
        <v>0.21458333333333332</v>
      </c>
      <c r="L1505" s="20">
        <v>0.19583333333333333</v>
      </c>
      <c r="M1505" s="20">
        <v>0</v>
      </c>
      <c r="N1505" s="21">
        <v>9.5138888888888884E-2</v>
      </c>
      <c r="O1505" s="21">
        <v>0.53819444444444442</v>
      </c>
      <c r="P1505" s="18">
        <v>256</v>
      </c>
      <c r="Q1505" s="21">
        <v>0.41041666666666665</v>
      </c>
      <c r="R1505" s="18">
        <v>1</v>
      </c>
    </row>
    <row r="1506" spans="1:18" ht="15" x14ac:dyDescent="0.25">
      <c r="A1506" s="25">
        <v>45757</v>
      </c>
      <c r="B1506" s="18" t="s">
        <v>229</v>
      </c>
      <c r="D1506" s="18" t="s">
        <v>929</v>
      </c>
      <c r="E1506" s="18" t="s">
        <v>1719</v>
      </c>
      <c r="F1506" s="18" t="s">
        <v>990</v>
      </c>
      <c r="H1506" s="18" t="s">
        <v>975</v>
      </c>
      <c r="I1506" s="18" t="s">
        <v>983</v>
      </c>
      <c r="J1506" s="26"/>
      <c r="K1506" s="20">
        <v>0.37222222222222223</v>
      </c>
      <c r="L1506" s="20">
        <v>0.10138888888888889</v>
      </c>
      <c r="M1506" s="20">
        <v>0</v>
      </c>
      <c r="N1506" s="21">
        <v>0.31319444444444444</v>
      </c>
      <c r="O1506" s="21">
        <v>0.8208333333333333</v>
      </c>
      <c r="P1506" s="18">
        <v>521</v>
      </c>
      <c r="Q1506" s="21">
        <v>0.47361111111111109</v>
      </c>
      <c r="R1506" s="18">
        <v>1</v>
      </c>
    </row>
    <row r="1507" spans="1:18" ht="15" x14ac:dyDescent="0.25">
      <c r="A1507" s="25">
        <v>45757</v>
      </c>
      <c r="B1507" s="18" t="s">
        <v>233</v>
      </c>
      <c r="C1507" s="18" t="s">
        <v>1</v>
      </c>
      <c r="D1507" s="18" t="s">
        <v>822</v>
      </c>
      <c r="E1507" s="18" t="s">
        <v>702</v>
      </c>
      <c r="F1507" s="18" t="s">
        <v>911</v>
      </c>
      <c r="H1507" s="18" t="s">
        <v>686</v>
      </c>
      <c r="I1507" s="18" t="s">
        <v>686</v>
      </c>
      <c r="J1507" s="26"/>
      <c r="K1507" s="20">
        <v>0.13055555555555556</v>
      </c>
      <c r="L1507" s="20">
        <v>0.28472222222222221</v>
      </c>
      <c r="M1507" s="20">
        <v>0</v>
      </c>
      <c r="N1507" s="21">
        <v>0.25277777777777777</v>
      </c>
      <c r="O1507" s="21">
        <v>0.70416666666666672</v>
      </c>
      <c r="P1507" s="18">
        <v>137</v>
      </c>
      <c r="Q1507" s="21">
        <v>0.4152777777777778</v>
      </c>
      <c r="R1507" s="18">
        <v>1</v>
      </c>
    </row>
    <row r="1508" spans="1:18" ht="15" x14ac:dyDescent="0.25">
      <c r="A1508" s="25">
        <v>45757</v>
      </c>
      <c r="B1508" s="18" t="s">
        <v>472</v>
      </c>
      <c r="C1508" s="18" t="s">
        <v>1</v>
      </c>
      <c r="D1508" s="18" t="s">
        <v>823</v>
      </c>
      <c r="E1508" s="18" t="s">
        <v>689</v>
      </c>
      <c r="F1508" s="18" t="s">
        <v>620</v>
      </c>
      <c r="J1508" s="26"/>
      <c r="K1508" s="20">
        <v>0.20902777777777778</v>
      </c>
      <c r="L1508" s="20">
        <v>0.15972222222222221</v>
      </c>
      <c r="M1508" s="20">
        <v>0</v>
      </c>
      <c r="N1508" s="21">
        <v>0.24097222222222223</v>
      </c>
      <c r="O1508" s="21">
        <v>0.64097222222222228</v>
      </c>
      <c r="P1508" s="18">
        <v>311</v>
      </c>
      <c r="Q1508" s="21">
        <v>0.36875000000000002</v>
      </c>
      <c r="R1508" s="18">
        <v>1</v>
      </c>
    </row>
    <row r="1509" spans="1:18" ht="15" x14ac:dyDescent="0.25">
      <c r="A1509" s="25">
        <v>45757</v>
      </c>
      <c r="B1509" s="18" t="s">
        <v>1031</v>
      </c>
      <c r="C1509" s="18" t="s">
        <v>0</v>
      </c>
      <c r="D1509" s="18">
        <v>100001794</v>
      </c>
      <c r="E1509" s="18" t="s">
        <v>1719</v>
      </c>
      <c r="F1509" s="18" t="s">
        <v>1011</v>
      </c>
      <c r="H1509" s="18" t="s">
        <v>710</v>
      </c>
      <c r="I1509" s="18" t="s">
        <v>985</v>
      </c>
      <c r="J1509" s="26"/>
      <c r="K1509" s="20">
        <v>0.22638888888888889</v>
      </c>
      <c r="L1509" s="20">
        <v>0.19652777777777777</v>
      </c>
      <c r="M1509" s="20">
        <v>0</v>
      </c>
      <c r="N1509" s="21">
        <v>0.26458333333333334</v>
      </c>
      <c r="O1509" s="21">
        <v>0.73263888888888884</v>
      </c>
      <c r="P1509" s="18">
        <v>271</v>
      </c>
      <c r="Q1509" s="21">
        <v>0.42291666666666666</v>
      </c>
      <c r="R1509" s="18">
        <v>1</v>
      </c>
    </row>
    <row r="1510" spans="1:18" ht="15" x14ac:dyDescent="0.25">
      <c r="A1510" s="25">
        <v>45757</v>
      </c>
      <c r="B1510" s="18" t="s">
        <v>473</v>
      </c>
      <c r="C1510" s="18" t="s">
        <v>1</v>
      </c>
      <c r="D1510" s="18" t="s">
        <v>826</v>
      </c>
      <c r="F1510" s="18" t="s">
        <v>578</v>
      </c>
      <c r="H1510" s="18" t="s">
        <v>578</v>
      </c>
      <c r="I1510" s="18" t="s">
        <v>578</v>
      </c>
      <c r="J1510" s="26"/>
      <c r="K1510" s="20">
        <v>0.36319444444444443</v>
      </c>
      <c r="L1510" s="20">
        <v>0.11319444444444444</v>
      </c>
      <c r="M1510" s="20">
        <v>0</v>
      </c>
      <c r="N1510" s="21">
        <v>0.29583333333333334</v>
      </c>
      <c r="O1510" s="21">
        <v>0.82222222222222219</v>
      </c>
      <c r="P1510" s="18">
        <v>614</v>
      </c>
      <c r="Q1510" s="21">
        <v>0.47638888888888886</v>
      </c>
      <c r="R1510" s="18">
        <v>1</v>
      </c>
    </row>
    <row r="1511" spans="1:18" ht="15" x14ac:dyDescent="0.25">
      <c r="A1511" s="25">
        <v>45757</v>
      </c>
      <c r="B1511" s="18" t="s">
        <v>474</v>
      </c>
      <c r="C1511" s="18" t="s">
        <v>1</v>
      </c>
      <c r="D1511" s="18" t="s">
        <v>827</v>
      </c>
      <c r="E1511" s="18" t="s">
        <v>698</v>
      </c>
      <c r="F1511" s="18" t="s">
        <v>575</v>
      </c>
      <c r="H1511" s="18" t="s">
        <v>555</v>
      </c>
      <c r="I1511" s="18" t="s">
        <v>679</v>
      </c>
      <c r="J1511" s="26"/>
      <c r="K1511" s="20">
        <v>0.27569444444444446</v>
      </c>
      <c r="L1511" s="20">
        <v>0.15763888888888888</v>
      </c>
      <c r="M1511" s="20">
        <v>0</v>
      </c>
      <c r="N1511" s="21">
        <v>6.9444444444444447E-4</v>
      </c>
      <c r="O1511" s="21">
        <v>0.50972222222222219</v>
      </c>
      <c r="P1511" s="18">
        <v>74</v>
      </c>
      <c r="Q1511" s="21">
        <v>0.43333333333333335</v>
      </c>
      <c r="R1511" s="18">
        <v>1</v>
      </c>
    </row>
    <row r="1512" spans="1:18" ht="15" x14ac:dyDescent="0.25">
      <c r="A1512" s="25">
        <v>45757</v>
      </c>
      <c r="B1512" s="18" t="s">
        <v>475</v>
      </c>
      <c r="C1512" s="18" t="s">
        <v>1</v>
      </c>
      <c r="D1512" s="18" t="s">
        <v>828</v>
      </c>
      <c r="E1512" s="18" t="s">
        <v>689</v>
      </c>
      <c r="F1512" s="18" t="s">
        <v>636</v>
      </c>
      <c r="H1512" s="18" t="s">
        <v>603</v>
      </c>
      <c r="I1512" s="18" t="s">
        <v>683</v>
      </c>
      <c r="J1512" s="26"/>
      <c r="K1512" s="20">
        <v>0.21041666666666667</v>
      </c>
      <c r="L1512" s="20">
        <v>0.20833333333333334</v>
      </c>
      <c r="M1512" s="20">
        <v>0</v>
      </c>
      <c r="N1512" s="21">
        <v>0.28680555555555554</v>
      </c>
      <c r="O1512" s="21">
        <v>0.73888888888888893</v>
      </c>
      <c r="P1512" s="18">
        <v>255</v>
      </c>
      <c r="Q1512" s="21">
        <v>0.41875000000000001</v>
      </c>
      <c r="R1512" s="18">
        <v>1</v>
      </c>
    </row>
    <row r="1513" spans="1:18" ht="15" x14ac:dyDescent="0.25">
      <c r="A1513" s="25">
        <v>45757</v>
      </c>
      <c r="B1513" s="18" t="s">
        <v>1875</v>
      </c>
      <c r="C1513" s="18" t="s">
        <v>0</v>
      </c>
      <c r="D1513" s="18">
        <v>100001394</v>
      </c>
      <c r="E1513" s="18" t="s">
        <v>1719</v>
      </c>
      <c r="F1513" s="18" t="s">
        <v>578</v>
      </c>
      <c r="H1513" s="18" t="s">
        <v>693</v>
      </c>
      <c r="I1513" s="18" t="s">
        <v>578</v>
      </c>
      <c r="J1513" s="26"/>
      <c r="K1513" s="20">
        <v>0.24930555555555556</v>
      </c>
      <c r="L1513" s="20">
        <v>0.18263888888888888</v>
      </c>
      <c r="M1513" s="20">
        <v>0</v>
      </c>
      <c r="N1513" s="21">
        <v>0.22083333333333333</v>
      </c>
      <c r="O1513" s="21">
        <v>0.73819444444444449</v>
      </c>
      <c r="P1513" s="18">
        <v>357</v>
      </c>
      <c r="Q1513" s="21">
        <v>0.43194444444444446</v>
      </c>
      <c r="R1513" s="18">
        <v>1</v>
      </c>
    </row>
    <row r="1514" spans="1:18" ht="15" x14ac:dyDescent="0.25">
      <c r="A1514" s="25">
        <v>45757</v>
      </c>
      <c r="B1514" s="18" t="s">
        <v>244</v>
      </c>
      <c r="C1514" s="18" t="s">
        <v>0</v>
      </c>
      <c r="D1514" s="18" t="s">
        <v>1821</v>
      </c>
      <c r="E1514" s="18" t="s">
        <v>702</v>
      </c>
      <c r="F1514" s="18" t="s">
        <v>618</v>
      </c>
      <c r="H1514" s="18" t="s">
        <v>897</v>
      </c>
      <c r="I1514" s="18" t="s">
        <v>897</v>
      </c>
      <c r="J1514" s="26"/>
      <c r="K1514" s="20">
        <v>0.25277777777777777</v>
      </c>
      <c r="L1514" s="20">
        <v>0.25416666666666665</v>
      </c>
      <c r="M1514" s="20">
        <v>0</v>
      </c>
      <c r="N1514" s="21">
        <v>0.21666666666666667</v>
      </c>
      <c r="O1514" s="21">
        <v>0.76041666666666663</v>
      </c>
      <c r="P1514" s="18">
        <v>335</v>
      </c>
      <c r="Q1514" s="21">
        <v>0.50694444444444442</v>
      </c>
      <c r="R1514" s="18">
        <v>1</v>
      </c>
    </row>
    <row r="1515" spans="1:18" ht="15" x14ac:dyDescent="0.25">
      <c r="A1515" s="25">
        <v>45757</v>
      </c>
      <c r="B1515" s="18" t="s">
        <v>409</v>
      </c>
      <c r="C1515" s="18" t="s">
        <v>0</v>
      </c>
      <c r="D1515" s="18" t="s">
        <v>1865</v>
      </c>
      <c r="E1515" s="18" t="s">
        <v>703</v>
      </c>
      <c r="F1515" s="18" t="s">
        <v>1861</v>
      </c>
      <c r="H1515" s="18" t="s">
        <v>4</v>
      </c>
      <c r="I1515" s="18" t="s">
        <v>1860</v>
      </c>
      <c r="J1515" s="26"/>
      <c r="K1515" s="20">
        <v>0.2013888888888889</v>
      </c>
      <c r="L1515" s="20">
        <v>0.10972222222222222</v>
      </c>
      <c r="M1515" s="20">
        <v>0</v>
      </c>
      <c r="N1515" s="21">
        <v>0.45694444444444443</v>
      </c>
      <c r="O1515" s="21">
        <v>0.80555555555555558</v>
      </c>
      <c r="P1515" s="18">
        <v>301</v>
      </c>
      <c r="Q1515" s="21">
        <v>0.31111111111111112</v>
      </c>
      <c r="R1515" s="18">
        <v>1</v>
      </c>
    </row>
    <row r="1516" spans="1:18" ht="15" x14ac:dyDescent="0.25">
      <c r="A1516" s="25">
        <v>45757</v>
      </c>
      <c r="B1516" s="18" t="s">
        <v>1799</v>
      </c>
      <c r="C1516" s="18" t="s">
        <v>0</v>
      </c>
      <c r="D1516" s="18" t="s">
        <v>1822</v>
      </c>
      <c r="E1516" s="18" t="s">
        <v>1080</v>
      </c>
      <c r="F1516" s="18" t="s">
        <v>1779</v>
      </c>
      <c r="H1516" s="18" t="s">
        <v>1790</v>
      </c>
      <c r="I1516" s="18" t="s">
        <v>1797</v>
      </c>
      <c r="J1516" s="26"/>
      <c r="K1516" s="20">
        <v>0.35902777777777778</v>
      </c>
      <c r="L1516" s="20">
        <v>2.1527777777777778E-2</v>
      </c>
      <c r="M1516" s="20">
        <v>0</v>
      </c>
      <c r="N1516" s="21">
        <v>0.15277777777777779</v>
      </c>
      <c r="O1516" s="21">
        <v>0.67638888888888893</v>
      </c>
      <c r="P1516" s="18">
        <v>540</v>
      </c>
      <c r="Q1516" s="21">
        <v>0.38055555555555554</v>
      </c>
      <c r="R1516" s="18">
        <v>1</v>
      </c>
    </row>
    <row r="1517" spans="1:18" ht="15" x14ac:dyDescent="0.25">
      <c r="A1517" s="25">
        <v>45757</v>
      </c>
      <c r="B1517" s="18" t="s">
        <v>249</v>
      </c>
      <c r="C1517" s="18" t="s">
        <v>0</v>
      </c>
      <c r="D1517" s="18" t="s">
        <v>1876</v>
      </c>
      <c r="E1517" s="18" t="s">
        <v>1080</v>
      </c>
      <c r="F1517" s="18" t="s">
        <v>1774</v>
      </c>
      <c r="H1517" s="18" t="s">
        <v>1789</v>
      </c>
      <c r="I1517" s="18" t="s">
        <v>1796</v>
      </c>
      <c r="J1517" s="26"/>
      <c r="K1517" s="20">
        <v>0.37986111111111109</v>
      </c>
      <c r="L1517" s="20">
        <v>4.5138888888888888E-2</v>
      </c>
      <c r="M1517" s="20">
        <v>0</v>
      </c>
      <c r="N1517" s="21">
        <v>0.23541666666666666</v>
      </c>
      <c r="O1517" s="21">
        <v>0.72986111111111107</v>
      </c>
      <c r="P1517" s="18">
        <v>614</v>
      </c>
      <c r="Q1517" s="21">
        <v>0.42499999999999999</v>
      </c>
      <c r="R1517" s="18">
        <v>1</v>
      </c>
    </row>
    <row r="1518" spans="1:18" ht="15" x14ac:dyDescent="0.25">
      <c r="A1518" s="25">
        <v>45757</v>
      </c>
      <c r="B1518" s="18" t="s">
        <v>252</v>
      </c>
      <c r="C1518" s="18" t="s">
        <v>1</v>
      </c>
      <c r="D1518" s="18" t="s">
        <v>830</v>
      </c>
      <c r="E1518" s="18" t="s">
        <v>702</v>
      </c>
      <c r="F1518" s="18" t="s">
        <v>640</v>
      </c>
      <c r="H1518" s="18" t="s">
        <v>602</v>
      </c>
      <c r="I1518" s="18" t="s">
        <v>602</v>
      </c>
      <c r="J1518" s="26"/>
      <c r="K1518" s="20">
        <v>0.2048611111111111</v>
      </c>
      <c r="L1518" s="20">
        <v>0.17083333333333334</v>
      </c>
      <c r="M1518" s="20">
        <v>0</v>
      </c>
      <c r="N1518" s="21">
        <v>0.27430555555555558</v>
      </c>
      <c r="O1518" s="21">
        <v>0.69097222222222221</v>
      </c>
      <c r="P1518" s="18">
        <v>256</v>
      </c>
      <c r="Q1518" s="21">
        <v>0.37569444444444444</v>
      </c>
      <c r="R1518" s="18">
        <v>1</v>
      </c>
    </row>
    <row r="1519" spans="1:18" ht="15" x14ac:dyDescent="0.25">
      <c r="A1519" s="25">
        <v>45757</v>
      </c>
      <c r="B1519" s="18" t="s">
        <v>256</v>
      </c>
      <c r="C1519" s="18" t="s">
        <v>0</v>
      </c>
      <c r="D1519" s="18" t="s">
        <v>1836</v>
      </c>
      <c r="E1519" s="18" t="s">
        <v>702</v>
      </c>
      <c r="F1519" s="18" t="s">
        <v>1785</v>
      </c>
      <c r="H1519" s="18" t="s">
        <v>897</v>
      </c>
      <c r="I1519" s="18" t="s">
        <v>897</v>
      </c>
      <c r="J1519" s="26"/>
      <c r="K1519" s="20">
        <v>0.24513888888888888</v>
      </c>
      <c r="L1519" s="20">
        <v>0.17291666666666666</v>
      </c>
      <c r="M1519" s="20">
        <v>0</v>
      </c>
      <c r="N1519" s="21">
        <v>0.1673611111111111</v>
      </c>
      <c r="O1519" s="21">
        <v>0.66388888888888886</v>
      </c>
      <c r="P1519" s="18">
        <v>331</v>
      </c>
      <c r="Q1519" s="21">
        <v>0.41805555555555557</v>
      </c>
      <c r="R1519" s="18">
        <v>1</v>
      </c>
    </row>
    <row r="1520" spans="1:18" ht="15" x14ac:dyDescent="0.25">
      <c r="A1520" s="25">
        <v>45757</v>
      </c>
      <c r="B1520" s="18" t="s">
        <v>258</v>
      </c>
      <c r="D1520" s="18" t="s">
        <v>944</v>
      </c>
      <c r="E1520" s="18" t="s">
        <v>1719</v>
      </c>
      <c r="F1520" s="18" t="s">
        <v>1017</v>
      </c>
      <c r="H1520" s="18" t="s">
        <v>977</v>
      </c>
      <c r="I1520" s="18" t="s">
        <v>984</v>
      </c>
      <c r="J1520" s="26"/>
      <c r="K1520" s="20">
        <v>0.37916666666666665</v>
      </c>
      <c r="L1520" s="20">
        <v>0.13055555555555556</v>
      </c>
      <c r="M1520" s="20">
        <v>0</v>
      </c>
      <c r="N1520" s="21">
        <v>0.6118055555555556</v>
      </c>
      <c r="O1520" s="21">
        <v>0.12222222222222222</v>
      </c>
      <c r="P1520" s="18">
        <v>646</v>
      </c>
      <c r="Q1520" s="21">
        <v>0.50972222222222219</v>
      </c>
      <c r="R1520" s="18">
        <v>1</v>
      </c>
    </row>
    <row r="1521" spans="1:18" ht="15" x14ac:dyDescent="0.25">
      <c r="A1521" s="25">
        <v>45757</v>
      </c>
      <c r="B1521" s="18" t="s">
        <v>261</v>
      </c>
      <c r="C1521" s="18" t="s">
        <v>0</v>
      </c>
      <c r="D1521" s="18" t="s">
        <v>1823</v>
      </c>
      <c r="E1521" s="18" t="s">
        <v>702</v>
      </c>
      <c r="F1521" s="18" t="s">
        <v>1773</v>
      </c>
      <c r="H1521" s="18" t="s">
        <v>1788</v>
      </c>
      <c r="I1521" s="18" t="s">
        <v>1788</v>
      </c>
      <c r="J1521" s="26"/>
      <c r="K1521" s="20">
        <v>0.25763888888888886</v>
      </c>
      <c r="L1521" s="20">
        <v>0.13819444444444445</v>
      </c>
      <c r="M1521" s="20">
        <v>0</v>
      </c>
      <c r="N1521" s="21">
        <v>0.21388888888888888</v>
      </c>
      <c r="O1521" s="21">
        <v>0.64375000000000004</v>
      </c>
      <c r="P1521" s="18">
        <v>325</v>
      </c>
      <c r="Q1521" s="21">
        <v>0.39583333333333331</v>
      </c>
      <c r="R1521" s="18">
        <v>1</v>
      </c>
    </row>
    <row r="1522" spans="1:18" ht="15" x14ac:dyDescent="0.25">
      <c r="A1522" s="25">
        <v>45757</v>
      </c>
      <c r="B1522" s="18" t="s">
        <v>262</v>
      </c>
      <c r="C1522" s="18" t="s">
        <v>0</v>
      </c>
      <c r="D1522" s="18" t="s">
        <v>930</v>
      </c>
      <c r="E1522" s="18" t="s">
        <v>689</v>
      </c>
      <c r="F1522" s="18" t="s">
        <v>998</v>
      </c>
      <c r="H1522" s="18" t="s">
        <v>895</v>
      </c>
      <c r="I1522" s="18" t="s">
        <v>966</v>
      </c>
      <c r="J1522" s="26"/>
      <c r="K1522" s="20">
        <v>0.29583333333333334</v>
      </c>
      <c r="L1522" s="20">
        <v>0.18611111111111112</v>
      </c>
      <c r="M1522" s="20">
        <v>0</v>
      </c>
      <c r="N1522" s="21">
        <v>0.20902777777777778</v>
      </c>
      <c r="O1522" s="21">
        <v>0.7270833333333333</v>
      </c>
      <c r="P1522" s="18">
        <v>497</v>
      </c>
      <c r="Q1522" s="21">
        <v>0.48194444444444445</v>
      </c>
      <c r="R1522" s="18">
        <v>1</v>
      </c>
    </row>
    <row r="1523" spans="1:18" ht="15" x14ac:dyDescent="0.25">
      <c r="A1523" s="25">
        <v>45757</v>
      </c>
      <c r="B1523" s="18" t="s">
        <v>594</v>
      </c>
      <c r="C1523" s="18" t="s">
        <v>1</v>
      </c>
      <c r="D1523" s="18" t="s">
        <v>832</v>
      </c>
      <c r="E1523" s="18" t="s">
        <v>702</v>
      </c>
      <c r="F1523" s="18" t="s">
        <v>641</v>
      </c>
      <c r="H1523" s="18" t="s">
        <v>686</v>
      </c>
      <c r="I1523" s="18" t="s">
        <v>686</v>
      </c>
      <c r="J1523" s="26"/>
      <c r="K1523" s="20">
        <v>0.16388888888888889</v>
      </c>
      <c r="L1523" s="20">
        <v>0.30763888888888891</v>
      </c>
      <c r="M1523" s="20">
        <v>0</v>
      </c>
      <c r="N1523" s="21">
        <v>0.28958333333333336</v>
      </c>
      <c r="O1523" s="21">
        <v>0.79305555555555551</v>
      </c>
      <c r="P1523" s="18">
        <v>110</v>
      </c>
      <c r="Q1523" s="21">
        <v>0.47152777777777777</v>
      </c>
      <c r="R1523" s="18">
        <v>1</v>
      </c>
    </row>
    <row r="1524" spans="1:18" ht="15" x14ac:dyDescent="0.25">
      <c r="A1524" s="25">
        <v>45757</v>
      </c>
      <c r="B1524" s="18" t="s">
        <v>265</v>
      </c>
      <c r="D1524" s="18" t="s">
        <v>931</v>
      </c>
      <c r="E1524" s="18" t="s">
        <v>1719</v>
      </c>
      <c r="F1524" s="18" t="s">
        <v>1021</v>
      </c>
      <c r="H1524" s="18" t="s">
        <v>979</v>
      </c>
      <c r="I1524" s="18" t="s">
        <v>985</v>
      </c>
      <c r="J1524" s="26"/>
      <c r="K1524" s="20">
        <v>0.29097222222222224</v>
      </c>
      <c r="L1524" s="20">
        <v>0.16180555555555556</v>
      </c>
      <c r="M1524" s="20">
        <v>1.3888888888888889E-3</v>
      </c>
      <c r="N1524" s="21">
        <v>0.23541666666666666</v>
      </c>
      <c r="O1524" s="21">
        <v>0.72222222222222221</v>
      </c>
      <c r="P1524" s="18">
        <v>326</v>
      </c>
      <c r="Q1524" s="21">
        <v>0.45416666666666666</v>
      </c>
      <c r="R1524" s="18">
        <v>1</v>
      </c>
    </row>
    <row r="1525" spans="1:18" ht="15" x14ac:dyDescent="0.25">
      <c r="A1525" s="25">
        <v>45757</v>
      </c>
      <c r="B1525" s="18" t="s">
        <v>266</v>
      </c>
      <c r="C1525" s="18" t="s">
        <v>0</v>
      </c>
      <c r="D1525" s="18" t="s">
        <v>1824</v>
      </c>
      <c r="E1525" s="18" t="s">
        <v>702</v>
      </c>
      <c r="F1525" s="18" t="s">
        <v>1772</v>
      </c>
      <c r="H1525" s="18" t="s">
        <v>1788</v>
      </c>
      <c r="I1525" s="18" t="s">
        <v>1788</v>
      </c>
      <c r="J1525" s="26"/>
      <c r="K1525" s="20">
        <v>0.18124999999999999</v>
      </c>
      <c r="L1525" s="20">
        <v>0.21111111111111111</v>
      </c>
      <c r="M1525" s="20">
        <v>0</v>
      </c>
      <c r="N1525" s="21">
        <v>0.25277777777777777</v>
      </c>
      <c r="O1525" s="21">
        <v>0.67708333333333337</v>
      </c>
      <c r="P1525" s="18">
        <v>276</v>
      </c>
      <c r="Q1525" s="21">
        <v>0.3923611111111111</v>
      </c>
      <c r="R1525" s="18">
        <v>1</v>
      </c>
    </row>
    <row r="1526" spans="1:18" ht="15" x14ac:dyDescent="0.25">
      <c r="A1526" s="25">
        <v>45757</v>
      </c>
      <c r="B1526" s="18" t="s">
        <v>477</v>
      </c>
      <c r="C1526" s="18" t="s">
        <v>1</v>
      </c>
      <c r="D1526" s="18" t="s">
        <v>833</v>
      </c>
      <c r="E1526" s="18" t="s">
        <v>703</v>
      </c>
      <c r="F1526" s="18" t="s">
        <v>20</v>
      </c>
      <c r="H1526" s="18" t="s">
        <v>4</v>
      </c>
      <c r="I1526" s="18" t="s">
        <v>674</v>
      </c>
      <c r="J1526" s="26"/>
      <c r="K1526" s="20">
        <v>0.23125000000000001</v>
      </c>
      <c r="L1526" s="20">
        <v>0.39652777777777776</v>
      </c>
      <c r="M1526" s="20">
        <v>0</v>
      </c>
      <c r="N1526" s="21">
        <v>0.15902777777777777</v>
      </c>
      <c r="O1526" s="21">
        <v>0.27430555555555558</v>
      </c>
      <c r="P1526" s="18">
        <v>263</v>
      </c>
      <c r="Q1526" s="21">
        <v>0.62777777777777777</v>
      </c>
      <c r="R1526" s="18">
        <v>1</v>
      </c>
    </row>
    <row r="1527" spans="1:18" ht="15" x14ac:dyDescent="0.25">
      <c r="A1527" s="25">
        <v>45757</v>
      </c>
      <c r="B1527" s="18" t="s">
        <v>268</v>
      </c>
      <c r="C1527" s="18" t="s">
        <v>0</v>
      </c>
      <c r="D1527" s="18" t="s">
        <v>1825</v>
      </c>
      <c r="E1527" s="18" t="s">
        <v>702</v>
      </c>
      <c r="F1527" s="18" t="s">
        <v>1763</v>
      </c>
      <c r="H1527" s="18" t="s">
        <v>897</v>
      </c>
      <c r="I1527" s="18" t="s">
        <v>897</v>
      </c>
      <c r="J1527" s="26"/>
      <c r="K1527" s="20">
        <v>0.22500000000000001</v>
      </c>
      <c r="L1527" s="20">
        <v>0.18333333333333332</v>
      </c>
      <c r="M1527" s="20">
        <v>0</v>
      </c>
      <c r="N1527" s="21">
        <v>0.17291666666666666</v>
      </c>
      <c r="O1527" s="21">
        <v>0.62083333333333335</v>
      </c>
      <c r="P1527" s="18">
        <v>333</v>
      </c>
      <c r="Q1527" s="21">
        <v>0.40833333333333333</v>
      </c>
      <c r="R1527" s="18">
        <v>1</v>
      </c>
    </row>
    <row r="1528" spans="1:18" ht="15" x14ac:dyDescent="0.25">
      <c r="A1528" s="25">
        <v>45757</v>
      </c>
      <c r="B1528" s="18" t="s">
        <v>13</v>
      </c>
      <c r="C1528" s="18" t="s">
        <v>0</v>
      </c>
      <c r="D1528" s="18" t="s">
        <v>834</v>
      </c>
      <c r="E1528" s="18" t="s">
        <v>703</v>
      </c>
      <c r="F1528" s="18" t="s">
        <v>1843</v>
      </c>
      <c r="H1528" s="18" t="s">
        <v>4</v>
      </c>
      <c r="I1528" s="18" t="s">
        <v>678</v>
      </c>
      <c r="J1528" s="26"/>
      <c r="K1528" s="20">
        <v>0.18888888888888888</v>
      </c>
      <c r="L1528" s="20">
        <v>0.12013888888888889</v>
      </c>
      <c r="M1528" s="20">
        <v>0</v>
      </c>
      <c r="N1528" s="21">
        <v>5.2777777777777778E-2</v>
      </c>
      <c r="O1528" s="21">
        <v>0.39652777777777776</v>
      </c>
      <c r="P1528" s="18">
        <v>243</v>
      </c>
      <c r="Q1528" s="21">
        <v>0.30902777777777779</v>
      </c>
      <c r="R1528" s="18">
        <v>1</v>
      </c>
    </row>
    <row r="1529" spans="1:18" ht="15" x14ac:dyDescent="0.25">
      <c r="A1529" s="25">
        <v>45757</v>
      </c>
      <c r="B1529" s="18" t="s">
        <v>410</v>
      </c>
      <c r="C1529" s="18" t="s">
        <v>0</v>
      </c>
      <c r="D1529" s="18" t="s">
        <v>1863</v>
      </c>
      <c r="E1529" s="18" t="s">
        <v>703</v>
      </c>
      <c r="F1529" s="18" t="s">
        <v>1861</v>
      </c>
      <c r="H1529" s="18" t="s">
        <v>4</v>
      </c>
      <c r="I1529" s="18" t="s">
        <v>1860</v>
      </c>
      <c r="J1529" s="26"/>
      <c r="K1529" s="20">
        <v>0.19791666666666666</v>
      </c>
      <c r="L1529" s="20">
        <v>0.15416666666666667</v>
      </c>
      <c r="M1529" s="20">
        <v>0</v>
      </c>
      <c r="N1529" s="21">
        <v>2.013888888888889E-2</v>
      </c>
      <c r="O1529" s="21">
        <v>0.40833333333333333</v>
      </c>
      <c r="P1529" s="18">
        <v>573</v>
      </c>
      <c r="Q1529" s="21">
        <v>0.35208333333333336</v>
      </c>
      <c r="R1529" s="18">
        <v>1</v>
      </c>
    </row>
    <row r="1530" spans="1:18" ht="15" x14ac:dyDescent="0.25">
      <c r="A1530" s="25">
        <v>45757</v>
      </c>
      <c r="B1530" s="18" t="s">
        <v>479</v>
      </c>
      <c r="C1530" s="18" t="s">
        <v>1</v>
      </c>
      <c r="D1530" s="18" t="s">
        <v>836</v>
      </c>
      <c r="E1530" s="18" t="s">
        <v>689</v>
      </c>
      <c r="F1530" s="18" t="s">
        <v>630</v>
      </c>
      <c r="H1530" s="18" t="s">
        <v>599</v>
      </c>
      <c r="I1530" s="18" t="s">
        <v>1056</v>
      </c>
      <c r="J1530" s="26"/>
      <c r="K1530" s="20">
        <v>0.18402777777777779</v>
      </c>
      <c r="L1530" s="20">
        <v>0.21111111111111111</v>
      </c>
      <c r="M1530" s="20">
        <v>0</v>
      </c>
      <c r="N1530" s="21">
        <v>0.26527777777777778</v>
      </c>
      <c r="O1530" s="21">
        <v>0.69374999999999998</v>
      </c>
      <c r="P1530" s="18">
        <v>238</v>
      </c>
      <c r="Q1530" s="21">
        <v>0.39513888888888887</v>
      </c>
      <c r="R1530" s="18">
        <v>1</v>
      </c>
    </row>
    <row r="1531" spans="1:18" ht="15" x14ac:dyDescent="0.25">
      <c r="A1531" s="25">
        <v>45757</v>
      </c>
      <c r="B1531" s="18" t="s">
        <v>271</v>
      </c>
      <c r="C1531" s="18" t="s">
        <v>1</v>
      </c>
      <c r="D1531" s="18" t="s">
        <v>837</v>
      </c>
      <c r="E1531" s="18" t="s">
        <v>698</v>
      </c>
      <c r="F1531" s="18" t="s">
        <v>565</v>
      </c>
      <c r="H1531" s="18" t="s">
        <v>555</v>
      </c>
      <c r="I1531" s="18" t="s">
        <v>679</v>
      </c>
      <c r="J1531" s="26"/>
      <c r="K1531" s="20">
        <v>0.16944444444444445</v>
      </c>
      <c r="L1531" s="20">
        <v>0.34930555555555554</v>
      </c>
      <c r="M1531" s="20">
        <v>0</v>
      </c>
      <c r="N1531" s="21">
        <v>0.11458333333333333</v>
      </c>
      <c r="O1531" s="21">
        <v>0.67777777777777781</v>
      </c>
      <c r="P1531" s="18">
        <v>175</v>
      </c>
      <c r="Q1531" s="21">
        <v>0.51875000000000004</v>
      </c>
      <c r="R1531" s="18">
        <v>1</v>
      </c>
    </row>
    <row r="1532" spans="1:18" ht="15" x14ac:dyDescent="0.25">
      <c r="A1532" s="25">
        <v>45757</v>
      </c>
      <c r="B1532" s="18" t="s">
        <v>481</v>
      </c>
      <c r="C1532" s="18" t="s">
        <v>1</v>
      </c>
      <c r="D1532" s="18" t="s">
        <v>839</v>
      </c>
      <c r="E1532" s="18" t="s">
        <v>703</v>
      </c>
      <c r="F1532" s="18" t="s">
        <v>48</v>
      </c>
      <c r="H1532" s="18" t="s">
        <v>4</v>
      </c>
      <c r="I1532" s="18" t="s">
        <v>674</v>
      </c>
      <c r="J1532" s="26"/>
      <c r="K1532" s="20">
        <v>0.15555555555555556</v>
      </c>
      <c r="L1532" s="20">
        <v>0.16319444444444445</v>
      </c>
      <c r="M1532" s="20">
        <v>0</v>
      </c>
      <c r="N1532" s="21">
        <v>0.11527777777777778</v>
      </c>
      <c r="O1532" s="21">
        <v>0.48541666666666666</v>
      </c>
      <c r="P1532" s="18">
        <v>184</v>
      </c>
      <c r="Q1532" s="21">
        <v>0.31874999999999998</v>
      </c>
      <c r="R1532" s="18">
        <v>1</v>
      </c>
    </row>
    <row r="1533" spans="1:18" ht="15" x14ac:dyDescent="0.25">
      <c r="A1533" s="25">
        <v>45757</v>
      </c>
      <c r="B1533" s="18" t="s">
        <v>488</v>
      </c>
      <c r="C1533" s="18" t="s">
        <v>1</v>
      </c>
      <c r="D1533" s="18" t="s">
        <v>840</v>
      </c>
      <c r="E1533" s="18" t="s">
        <v>698</v>
      </c>
      <c r="F1533" s="18" t="s">
        <v>565</v>
      </c>
      <c r="H1533" s="18" t="s">
        <v>555</v>
      </c>
      <c r="I1533" s="18" t="s">
        <v>679</v>
      </c>
      <c r="J1533" s="26"/>
      <c r="K1533" s="20">
        <v>0.2298611111111111</v>
      </c>
      <c r="L1533" s="20">
        <v>0.29305555555555557</v>
      </c>
      <c r="M1533" s="20">
        <v>0</v>
      </c>
      <c r="N1533" s="21">
        <v>7.7777777777777779E-2</v>
      </c>
      <c r="O1533" s="21">
        <v>0.6333333333333333</v>
      </c>
      <c r="P1533" s="18">
        <v>331</v>
      </c>
      <c r="Q1533" s="21">
        <v>0.5229166666666667</v>
      </c>
      <c r="R1533" s="18">
        <v>1</v>
      </c>
    </row>
    <row r="1534" spans="1:18" ht="15" x14ac:dyDescent="0.25">
      <c r="A1534" s="25">
        <v>45757</v>
      </c>
      <c r="B1534" s="18" t="s">
        <v>411</v>
      </c>
      <c r="C1534" s="18" t="s">
        <v>0</v>
      </c>
      <c r="D1534" s="18" t="s">
        <v>841</v>
      </c>
      <c r="E1534" s="18" t="s">
        <v>1080</v>
      </c>
      <c r="F1534" s="18" t="s">
        <v>987</v>
      </c>
      <c r="H1534" s="18" t="s">
        <v>557</v>
      </c>
      <c r="I1534" s="18" t="s">
        <v>557</v>
      </c>
      <c r="J1534" s="26"/>
      <c r="K1534" s="20">
        <v>0.19236111111111112</v>
      </c>
      <c r="L1534" s="20">
        <v>7.6388888888888895E-2</v>
      </c>
      <c r="M1534" s="20">
        <v>0</v>
      </c>
      <c r="N1534" s="21">
        <v>0.86250000000000004</v>
      </c>
      <c r="O1534" s="21">
        <v>0.16805555555555557</v>
      </c>
      <c r="P1534" s="18">
        <v>348</v>
      </c>
      <c r="Q1534" s="21">
        <v>0.26874999999999999</v>
      </c>
      <c r="R1534" s="18">
        <v>1</v>
      </c>
    </row>
    <row r="1535" spans="1:18" ht="15" x14ac:dyDescent="0.25">
      <c r="A1535" s="25">
        <v>45757</v>
      </c>
      <c r="B1535" s="18" t="s">
        <v>277</v>
      </c>
      <c r="D1535" s="18" t="s">
        <v>945</v>
      </c>
      <c r="E1535" s="18" t="s">
        <v>1719</v>
      </c>
      <c r="F1535" s="18" t="s">
        <v>1077</v>
      </c>
      <c r="H1535" s="18" t="s">
        <v>605</v>
      </c>
      <c r="I1535" s="18" t="s">
        <v>687</v>
      </c>
      <c r="J1535" s="26"/>
      <c r="K1535" s="20">
        <v>0.19097222222222221</v>
      </c>
      <c r="L1535" s="20">
        <v>9.375E-2</v>
      </c>
      <c r="M1535" s="20">
        <v>0</v>
      </c>
      <c r="N1535" s="21">
        <v>0.30902777777777779</v>
      </c>
      <c r="O1535" s="21">
        <v>0.69861111111111107</v>
      </c>
      <c r="P1535" s="18">
        <v>407</v>
      </c>
      <c r="Q1535" s="21">
        <v>0.28472222222222221</v>
      </c>
      <c r="R1535" s="18">
        <v>1</v>
      </c>
    </row>
    <row r="1536" spans="1:18" ht="15" x14ac:dyDescent="0.25">
      <c r="A1536" s="25">
        <v>45757</v>
      </c>
      <c r="B1536" s="18" t="s">
        <v>279</v>
      </c>
      <c r="D1536" s="18" t="s">
        <v>953</v>
      </c>
      <c r="E1536" s="18" t="s">
        <v>1719</v>
      </c>
      <c r="F1536" s="18" t="s">
        <v>1857</v>
      </c>
      <c r="H1536" s="18" t="s">
        <v>976</v>
      </c>
      <c r="I1536" s="18" t="s">
        <v>1058</v>
      </c>
      <c r="J1536" s="26"/>
      <c r="K1536" s="20">
        <v>0.2076388888888889</v>
      </c>
      <c r="L1536" s="20">
        <v>0.21527777777777779</v>
      </c>
      <c r="M1536" s="20">
        <v>0</v>
      </c>
      <c r="N1536" s="21">
        <v>0.23125000000000001</v>
      </c>
      <c r="O1536" s="21">
        <v>0.68541666666666667</v>
      </c>
      <c r="P1536" s="18">
        <v>298</v>
      </c>
      <c r="Q1536" s="21">
        <v>0.42291666666666666</v>
      </c>
      <c r="R1536" s="18">
        <v>1</v>
      </c>
    </row>
    <row r="1537" spans="1:18" ht="15" x14ac:dyDescent="0.25">
      <c r="A1537" s="25">
        <v>45757</v>
      </c>
      <c r="B1537" s="18" t="s">
        <v>483</v>
      </c>
      <c r="C1537" s="18" t="s">
        <v>0</v>
      </c>
      <c r="D1537" s="18" t="s">
        <v>1826</v>
      </c>
      <c r="E1537" s="18" t="s">
        <v>1080</v>
      </c>
      <c r="F1537" s="18" t="s">
        <v>1784</v>
      </c>
      <c r="H1537" s="18" t="s">
        <v>1793</v>
      </c>
      <c r="I1537" s="18" t="s">
        <v>1794</v>
      </c>
      <c r="J1537" s="26"/>
      <c r="K1537" s="20">
        <v>0.37152777777777779</v>
      </c>
      <c r="L1537" s="20">
        <v>7.0833333333333331E-2</v>
      </c>
      <c r="M1537" s="20">
        <v>0</v>
      </c>
      <c r="N1537" s="21">
        <v>0.10416666666666667</v>
      </c>
      <c r="O1537" s="21">
        <v>0.61250000000000004</v>
      </c>
      <c r="P1537" s="18">
        <v>585</v>
      </c>
      <c r="Q1537" s="21">
        <v>0.44236111111111109</v>
      </c>
      <c r="R1537" s="18">
        <v>1</v>
      </c>
    </row>
    <row r="1538" spans="1:18" ht="15" x14ac:dyDescent="0.25">
      <c r="A1538" s="25">
        <v>45757</v>
      </c>
      <c r="B1538" s="18" t="s">
        <v>281</v>
      </c>
      <c r="D1538" s="18" t="s">
        <v>933</v>
      </c>
      <c r="E1538" s="18" t="s">
        <v>1719</v>
      </c>
      <c r="F1538" s="18" t="s">
        <v>1015</v>
      </c>
      <c r="H1538" s="18" t="s">
        <v>977</v>
      </c>
      <c r="I1538" s="18" t="s">
        <v>984</v>
      </c>
      <c r="J1538" s="26"/>
      <c r="K1538" s="20">
        <v>5.2777777777777778E-2</v>
      </c>
      <c r="L1538" s="20">
        <v>1.3888888888888889E-3</v>
      </c>
      <c r="M1538" s="20">
        <v>0</v>
      </c>
      <c r="N1538" s="21">
        <v>0.6</v>
      </c>
      <c r="O1538" s="21">
        <v>0.65416666666666667</v>
      </c>
      <c r="P1538" s="18">
        <v>96</v>
      </c>
      <c r="Q1538" s="21">
        <v>5.4166666666666669E-2</v>
      </c>
      <c r="R1538" s="18">
        <v>1</v>
      </c>
    </row>
    <row r="1539" spans="1:18" ht="15" x14ac:dyDescent="0.25">
      <c r="A1539" s="25">
        <v>45757</v>
      </c>
      <c r="B1539" s="18" t="s">
        <v>283</v>
      </c>
      <c r="D1539" s="18" t="s">
        <v>934</v>
      </c>
      <c r="E1539" s="18" t="s">
        <v>1719</v>
      </c>
      <c r="F1539" s="18" t="s">
        <v>1020</v>
      </c>
      <c r="H1539" s="18" t="s">
        <v>979</v>
      </c>
      <c r="I1539" s="18" t="s">
        <v>985</v>
      </c>
      <c r="J1539" s="26"/>
      <c r="K1539" s="20">
        <v>0.34652777777777777</v>
      </c>
      <c r="L1539" s="20">
        <v>0.12847222222222221</v>
      </c>
      <c r="M1539" s="20">
        <v>0</v>
      </c>
      <c r="N1539" s="21">
        <v>0.20833333333333334</v>
      </c>
      <c r="O1539" s="21">
        <v>0.73333333333333328</v>
      </c>
      <c r="P1539" s="18">
        <v>443</v>
      </c>
      <c r="Q1539" s="21">
        <v>0.47499999999999998</v>
      </c>
      <c r="R1539" s="18">
        <v>1</v>
      </c>
    </row>
    <row r="1540" spans="1:18" ht="15" x14ac:dyDescent="0.25">
      <c r="A1540" s="25">
        <v>45757</v>
      </c>
      <c r="B1540" s="18" t="s">
        <v>486</v>
      </c>
      <c r="C1540" s="18" t="s">
        <v>1</v>
      </c>
      <c r="D1540" s="18" t="s">
        <v>848</v>
      </c>
      <c r="E1540" s="18" t="s">
        <v>703</v>
      </c>
      <c r="F1540" s="18" t="s">
        <v>1840</v>
      </c>
      <c r="H1540" s="18" t="s">
        <v>4</v>
      </c>
      <c r="I1540" s="18" t="s">
        <v>678</v>
      </c>
      <c r="J1540" s="26"/>
      <c r="K1540" s="20">
        <v>0.18263888888888888</v>
      </c>
      <c r="L1540" s="20">
        <v>0.18888888888888888</v>
      </c>
      <c r="M1540" s="20">
        <v>0</v>
      </c>
      <c r="N1540" s="21">
        <v>0.13194444444444445</v>
      </c>
      <c r="O1540" s="21">
        <v>0.53541666666666665</v>
      </c>
      <c r="P1540" s="18">
        <v>219</v>
      </c>
      <c r="Q1540" s="21">
        <v>0.37152777777777779</v>
      </c>
      <c r="R1540" s="18">
        <v>1</v>
      </c>
    </row>
    <row r="1541" spans="1:18" ht="15" x14ac:dyDescent="0.25">
      <c r="A1541" s="25">
        <v>45757</v>
      </c>
      <c r="B1541" s="18" t="s">
        <v>909</v>
      </c>
      <c r="C1541" s="18" t="s">
        <v>1</v>
      </c>
      <c r="D1541" s="18" t="s">
        <v>969</v>
      </c>
      <c r="E1541" s="18" t="s">
        <v>698</v>
      </c>
      <c r="F1541" s="18" t="s">
        <v>574</v>
      </c>
      <c r="H1541" s="18" t="s">
        <v>555</v>
      </c>
      <c r="I1541" s="18" t="s">
        <v>679</v>
      </c>
      <c r="J1541" s="26"/>
      <c r="K1541" s="20">
        <v>0.25555555555555554</v>
      </c>
      <c r="L1541" s="20">
        <v>0.28125</v>
      </c>
      <c r="M1541" s="20">
        <v>0</v>
      </c>
      <c r="N1541" s="21">
        <v>6.5277777777777782E-2</v>
      </c>
      <c r="O1541" s="21">
        <v>0.63402777777777775</v>
      </c>
      <c r="P1541" s="18">
        <v>373</v>
      </c>
      <c r="Q1541" s="21">
        <v>0.53680555555555554</v>
      </c>
      <c r="R1541" s="18">
        <v>1</v>
      </c>
    </row>
    <row r="1542" spans="1:18" ht="15" x14ac:dyDescent="0.25">
      <c r="A1542" s="25">
        <v>45757</v>
      </c>
      <c r="B1542" s="18" t="s">
        <v>487</v>
      </c>
      <c r="C1542" s="18" t="s">
        <v>1</v>
      </c>
      <c r="D1542" s="18" t="s">
        <v>851</v>
      </c>
      <c r="E1542" s="18" t="s">
        <v>702</v>
      </c>
      <c r="F1542" s="18" t="s">
        <v>633</v>
      </c>
      <c r="H1542" s="18" t="s">
        <v>686</v>
      </c>
      <c r="I1542" s="18" t="s">
        <v>686</v>
      </c>
      <c r="J1542" s="26"/>
      <c r="K1542" s="20">
        <v>0.11527777777777778</v>
      </c>
      <c r="L1542" s="20">
        <v>0.16944444444444445</v>
      </c>
      <c r="M1542" s="20">
        <v>0</v>
      </c>
      <c r="N1542" s="21">
        <v>0.20902777777777778</v>
      </c>
      <c r="O1542" s="21">
        <v>0.51597222222222228</v>
      </c>
      <c r="P1542" s="18">
        <v>135</v>
      </c>
      <c r="Q1542" s="21">
        <v>0.28472222222222221</v>
      </c>
      <c r="R1542" s="18">
        <v>1</v>
      </c>
    </row>
    <row r="1543" spans="1:18" ht="15" x14ac:dyDescent="0.25">
      <c r="A1543" s="25">
        <v>45757</v>
      </c>
      <c r="B1543" s="18" t="s">
        <v>414</v>
      </c>
      <c r="C1543" s="18" t="s">
        <v>0</v>
      </c>
      <c r="D1543" s="18" t="s">
        <v>854</v>
      </c>
      <c r="E1543" s="18" t="s">
        <v>698</v>
      </c>
      <c r="F1543" s="18" t="s">
        <v>586</v>
      </c>
      <c r="H1543" s="18" t="s">
        <v>560</v>
      </c>
      <c r="I1543" s="18" t="s">
        <v>680</v>
      </c>
      <c r="J1543" s="26"/>
      <c r="K1543" s="20">
        <v>0.16527777777777777</v>
      </c>
      <c r="L1543" s="20">
        <v>0.10972222222222222</v>
      </c>
      <c r="M1543" s="20">
        <v>0</v>
      </c>
      <c r="N1543" s="21">
        <v>0.96944444444444444</v>
      </c>
      <c r="O1543" s="21">
        <v>0.27500000000000002</v>
      </c>
      <c r="P1543" s="18">
        <v>243</v>
      </c>
      <c r="Q1543" s="21">
        <v>0.27500000000000002</v>
      </c>
      <c r="R1543" s="18">
        <v>1</v>
      </c>
    </row>
    <row r="1544" spans="1:18" ht="15" x14ac:dyDescent="0.25">
      <c r="A1544" s="25">
        <v>45757</v>
      </c>
      <c r="B1544" s="18" t="s">
        <v>295</v>
      </c>
      <c r="C1544" s="18" t="s">
        <v>1</v>
      </c>
      <c r="D1544" s="18">
        <v>100001852</v>
      </c>
      <c r="E1544" s="18" t="s">
        <v>1080</v>
      </c>
      <c r="F1544" s="18" t="s">
        <v>1082</v>
      </c>
      <c r="H1544" s="18" t="s">
        <v>1083</v>
      </c>
      <c r="I1544" s="18" t="s">
        <v>1854</v>
      </c>
      <c r="J1544" s="26"/>
      <c r="K1544" s="20">
        <v>0.28402777777777777</v>
      </c>
      <c r="L1544" s="20">
        <v>3.4722222222222224E-2</v>
      </c>
      <c r="M1544" s="20">
        <v>0</v>
      </c>
      <c r="N1544" s="21">
        <v>0.31319444444444444</v>
      </c>
      <c r="O1544" s="21">
        <v>0.66527777777777775</v>
      </c>
      <c r="P1544" s="18">
        <v>443</v>
      </c>
      <c r="Q1544" s="21">
        <v>0.31874999999999998</v>
      </c>
      <c r="R1544" s="18">
        <v>1</v>
      </c>
    </row>
    <row r="1545" spans="1:18" ht="15" x14ac:dyDescent="0.25">
      <c r="A1545" s="25">
        <v>45757</v>
      </c>
      <c r="B1545" s="18" t="s">
        <v>298</v>
      </c>
      <c r="C1545" s="18" t="s">
        <v>0</v>
      </c>
      <c r="D1545" s="18" t="s">
        <v>1827</v>
      </c>
      <c r="E1545" s="18" t="s">
        <v>702</v>
      </c>
      <c r="F1545" s="18" t="s">
        <v>1762</v>
      </c>
      <c r="H1545" s="18" t="s">
        <v>897</v>
      </c>
      <c r="I1545" s="18" t="s">
        <v>897</v>
      </c>
      <c r="J1545" s="26"/>
      <c r="K1545" s="20">
        <v>0.28819444444444442</v>
      </c>
      <c r="L1545" s="20">
        <v>0.17847222222222223</v>
      </c>
      <c r="M1545" s="20">
        <v>6.9444444444444447E-4</v>
      </c>
      <c r="N1545" s="21">
        <v>0.20902777777777778</v>
      </c>
      <c r="O1545" s="21">
        <v>0.71527777777777779</v>
      </c>
      <c r="P1545" s="18">
        <v>413</v>
      </c>
      <c r="Q1545" s="21">
        <v>0.46736111111111112</v>
      </c>
      <c r="R1545" s="18">
        <v>1</v>
      </c>
    </row>
    <row r="1546" spans="1:18" ht="15" x14ac:dyDescent="0.25">
      <c r="A1546" s="25">
        <v>45757</v>
      </c>
      <c r="B1546" s="18" t="s">
        <v>415</v>
      </c>
      <c r="C1546" s="18" t="s">
        <v>0</v>
      </c>
      <c r="D1546" s="18" t="s">
        <v>855</v>
      </c>
      <c r="E1546" s="18" t="s">
        <v>703</v>
      </c>
      <c r="F1546" s="18" t="s">
        <v>901</v>
      </c>
      <c r="H1546" s="18" t="s">
        <v>4</v>
      </c>
      <c r="I1546" s="18" t="s">
        <v>677</v>
      </c>
      <c r="J1546" s="26"/>
      <c r="K1546" s="20">
        <v>0.16388888888888889</v>
      </c>
      <c r="L1546" s="20">
        <v>0.20416666666666666</v>
      </c>
      <c r="M1546" s="20">
        <v>0</v>
      </c>
      <c r="N1546" s="21">
        <v>0.52638888888888891</v>
      </c>
      <c r="O1546" s="21">
        <v>0.92013888888888884</v>
      </c>
      <c r="P1546" s="18">
        <v>189</v>
      </c>
      <c r="Q1546" s="21">
        <v>0.36805555555555558</v>
      </c>
      <c r="R1546" s="18">
        <v>1</v>
      </c>
    </row>
    <row r="1547" spans="1:18" ht="15" x14ac:dyDescent="0.25">
      <c r="A1547" s="25">
        <v>45757</v>
      </c>
      <c r="B1547" s="18" t="s">
        <v>515</v>
      </c>
      <c r="C1547" s="18" t="s">
        <v>0</v>
      </c>
      <c r="D1547" s="18" t="s">
        <v>856</v>
      </c>
      <c r="E1547" s="18" t="s">
        <v>703</v>
      </c>
      <c r="F1547" s="18" t="s">
        <v>48</v>
      </c>
      <c r="H1547" s="18" t="s">
        <v>4</v>
      </c>
      <c r="I1547" s="18" t="s">
        <v>674</v>
      </c>
      <c r="J1547" s="26"/>
      <c r="K1547" s="20">
        <v>0.20694444444444443</v>
      </c>
      <c r="L1547" s="20">
        <v>0.14930555555555555</v>
      </c>
      <c r="M1547" s="20">
        <v>0</v>
      </c>
      <c r="N1547" s="21">
        <v>0.57430555555555551</v>
      </c>
      <c r="O1547" s="21">
        <v>0.98055555555555551</v>
      </c>
      <c r="P1547" s="18">
        <v>276</v>
      </c>
      <c r="Q1547" s="21">
        <v>0.35625000000000001</v>
      </c>
      <c r="R1547" s="18">
        <v>1</v>
      </c>
    </row>
    <row r="1548" spans="1:18" ht="15" x14ac:dyDescent="0.25">
      <c r="A1548" s="25">
        <v>45757</v>
      </c>
      <c r="B1548" s="18" t="s">
        <v>1079</v>
      </c>
      <c r="C1548" s="18" t="s">
        <v>0</v>
      </c>
      <c r="D1548" s="18" t="s">
        <v>1755</v>
      </c>
      <c r="E1548" s="18" t="s">
        <v>1080</v>
      </c>
      <c r="F1548" s="18" t="s">
        <v>1081</v>
      </c>
      <c r="H1548" s="18" t="s">
        <v>1083</v>
      </c>
      <c r="I1548" s="18" t="s">
        <v>1854</v>
      </c>
      <c r="J1548" s="26"/>
      <c r="K1548" s="20">
        <v>0.24652777777777779</v>
      </c>
      <c r="L1548" s="20">
        <v>0.19722222222222222</v>
      </c>
      <c r="M1548" s="20">
        <v>0</v>
      </c>
      <c r="N1548" s="21">
        <v>0.29305555555555557</v>
      </c>
      <c r="O1548" s="21">
        <v>0.7895833333333333</v>
      </c>
      <c r="P1548" s="18">
        <v>387</v>
      </c>
      <c r="Q1548" s="21">
        <v>0.44374999999999998</v>
      </c>
      <c r="R1548" s="18">
        <v>1</v>
      </c>
    </row>
    <row r="1549" spans="1:18" ht="15" x14ac:dyDescent="0.25">
      <c r="A1549" s="25">
        <v>45757</v>
      </c>
      <c r="B1549" s="18" t="s">
        <v>491</v>
      </c>
      <c r="C1549" s="18" t="s">
        <v>0</v>
      </c>
      <c r="D1549" s="18">
        <v>100001813</v>
      </c>
      <c r="E1549" s="18" t="s">
        <v>1080</v>
      </c>
      <c r="F1549" s="18" t="s">
        <v>1008</v>
      </c>
      <c r="H1549" s="18" t="s">
        <v>557</v>
      </c>
      <c r="I1549" s="18" t="s">
        <v>960</v>
      </c>
      <c r="J1549" s="26"/>
      <c r="K1549" s="20">
        <v>0.22708333333333333</v>
      </c>
      <c r="L1549" s="20">
        <v>0.25972222222222224</v>
      </c>
      <c r="M1549" s="20">
        <v>0</v>
      </c>
      <c r="N1549" s="21">
        <v>0.36458333333333331</v>
      </c>
      <c r="O1549" s="21">
        <v>0.88749999999999996</v>
      </c>
      <c r="P1549" s="18">
        <v>300</v>
      </c>
      <c r="Q1549" s="21">
        <v>0.48680555555555555</v>
      </c>
      <c r="R1549" s="18">
        <v>1</v>
      </c>
    </row>
    <row r="1550" spans="1:18" ht="15" x14ac:dyDescent="0.25">
      <c r="A1550" s="25">
        <v>45757</v>
      </c>
      <c r="B1550" s="18" t="s">
        <v>310</v>
      </c>
      <c r="C1550" s="18" t="s">
        <v>0</v>
      </c>
      <c r="D1550" s="18" t="s">
        <v>1828</v>
      </c>
      <c r="E1550" s="18" t="s">
        <v>702</v>
      </c>
      <c r="F1550" s="18" t="s">
        <v>1765</v>
      </c>
      <c r="H1550" s="18" t="s">
        <v>897</v>
      </c>
      <c r="I1550" s="18" t="s">
        <v>897</v>
      </c>
      <c r="J1550" s="26"/>
      <c r="K1550" s="20">
        <v>6.3194444444444442E-2</v>
      </c>
      <c r="L1550" s="20">
        <v>0.40555555555555556</v>
      </c>
      <c r="M1550" s="20">
        <v>0</v>
      </c>
      <c r="N1550" s="21">
        <v>0.21041666666666667</v>
      </c>
      <c r="O1550" s="21">
        <v>0.71458333333333335</v>
      </c>
      <c r="P1550" s="18">
        <v>25</v>
      </c>
      <c r="Q1550" s="21">
        <v>0.46875</v>
      </c>
      <c r="R1550" s="18">
        <v>1</v>
      </c>
    </row>
    <row r="1551" spans="1:18" ht="15" x14ac:dyDescent="0.25">
      <c r="A1551" s="25">
        <v>45757</v>
      </c>
      <c r="B1551" s="18" t="s">
        <v>315</v>
      </c>
      <c r="C1551" s="18" t="s">
        <v>0</v>
      </c>
      <c r="D1551" s="18" t="s">
        <v>1829</v>
      </c>
      <c r="E1551" s="18" t="s">
        <v>1080</v>
      </c>
      <c r="F1551" s="18" t="s">
        <v>1781</v>
      </c>
      <c r="H1551" s="18" t="s">
        <v>1791</v>
      </c>
      <c r="I1551" s="18" t="s">
        <v>1792</v>
      </c>
      <c r="J1551" s="26"/>
      <c r="K1551" s="20">
        <v>0.35902777777777778</v>
      </c>
      <c r="L1551" s="20">
        <v>0.10069444444444445</v>
      </c>
      <c r="M1551" s="20">
        <v>0</v>
      </c>
      <c r="N1551" s="21">
        <v>0.13333333333333333</v>
      </c>
      <c r="O1551" s="21">
        <v>0.62569444444444444</v>
      </c>
      <c r="P1551" s="18">
        <v>665</v>
      </c>
      <c r="Q1551" s="21">
        <v>0.4597222222222222</v>
      </c>
      <c r="R1551" s="18">
        <v>1</v>
      </c>
    </row>
    <row r="1552" spans="1:18" ht="15" x14ac:dyDescent="0.25">
      <c r="A1552" s="25">
        <v>45757</v>
      </c>
      <c r="B1552" s="18" t="s">
        <v>317</v>
      </c>
      <c r="C1552" s="18" t="s">
        <v>0</v>
      </c>
      <c r="D1552" s="18" t="s">
        <v>935</v>
      </c>
      <c r="E1552" s="18" t="s">
        <v>1719</v>
      </c>
      <c r="F1552" s="18" t="s">
        <v>578</v>
      </c>
      <c r="H1552" s="18" t="s">
        <v>693</v>
      </c>
      <c r="I1552" s="18" t="s">
        <v>578</v>
      </c>
      <c r="J1552" s="26"/>
      <c r="K1552" s="20">
        <v>0.3659722222222222</v>
      </c>
      <c r="L1552" s="20">
        <v>0.13333333333333333</v>
      </c>
      <c r="M1552" s="20">
        <v>0</v>
      </c>
      <c r="N1552" s="21">
        <v>0.21736111111111112</v>
      </c>
      <c r="O1552" s="21">
        <v>0.8</v>
      </c>
      <c r="P1552" s="18">
        <v>625</v>
      </c>
      <c r="Q1552" s="21">
        <v>0.49930555555555556</v>
      </c>
      <c r="R1552" s="18">
        <v>1</v>
      </c>
    </row>
    <row r="1553" spans="1:18" ht="15" x14ac:dyDescent="0.25">
      <c r="A1553" s="25">
        <v>45757</v>
      </c>
      <c r="B1553" s="18" t="s">
        <v>492</v>
      </c>
      <c r="C1553" s="18" t="s">
        <v>1</v>
      </c>
      <c r="D1553" s="18" t="s">
        <v>858</v>
      </c>
      <c r="E1553" s="18" t="s">
        <v>703</v>
      </c>
      <c r="F1553" s="18" t="s">
        <v>578</v>
      </c>
      <c r="H1553" s="18" t="s">
        <v>693</v>
      </c>
      <c r="I1553" s="18" t="s">
        <v>678</v>
      </c>
      <c r="J1553" s="26"/>
      <c r="K1553" s="20">
        <v>0.1423611111111111</v>
      </c>
      <c r="L1553" s="20">
        <v>0.16250000000000001</v>
      </c>
      <c r="M1553" s="20">
        <v>0</v>
      </c>
      <c r="N1553" s="21">
        <v>0.55763888888888891</v>
      </c>
      <c r="O1553" s="21">
        <v>0.88680555555555551</v>
      </c>
      <c r="P1553" s="18">
        <v>173</v>
      </c>
      <c r="Q1553" s="21">
        <v>0.30486111111111114</v>
      </c>
      <c r="R1553" s="18">
        <v>1</v>
      </c>
    </row>
    <row r="1554" spans="1:18" ht="15" x14ac:dyDescent="0.25">
      <c r="A1554" s="25">
        <v>45757</v>
      </c>
      <c r="B1554" s="18" t="s">
        <v>416</v>
      </c>
      <c r="C1554" s="18" t="s">
        <v>0</v>
      </c>
      <c r="D1554" s="18" t="s">
        <v>859</v>
      </c>
      <c r="E1554" s="18" t="s">
        <v>1080</v>
      </c>
      <c r="F1554" s="18" t="s">
        <v>578</v>
      </c>
      <c r="H1554" s="18" t="s">
        <v>559</v>
      </c>
      <c r="I1554" s="18" t="s">
        <v>559</v>
      </c>
      <c r="J1554" s="26"/>
      <c r="K1554" s="20">
        <v>0.15347222222222223</v>
      </c>
      <c r="L1554" s="20">
        <v>0.21666666666666667</v>
      </c>
      <c r="M1554" s="20">
        <v>0</v>
      </c>
      <c r="N1554" s="21">
        <v>0.89097222222222228</v>
      </c>
      <c r="O1554" s="21">
        <v>0.26458333333333334</v>
      </c>
      <c r="P1554" s="18">
        <v>202</v>
      </c>
      <c r="Q1554" s="21">
        <v>0.37013888888888891</v>
      </c>
      <c r="R1554" s="18">
        <v>1</v>
      </c>
    </row>
    <row r="1555" spans="1:18" ht="15" x14ac:dyDescent="0.25">
      <c r="A1555" s="25">
        <v>45757</v>
      </c>
      <c r="B1555" s="18" t="s">
        <v>493</v>
      </c>
      <c r="C1555" s="18" t="s">
        <v>1</v>
      </c>
      <c r="D1555" s="18" t="s">
        <v>860</v>
      </c>
      <c r="E1555" s="18" t="s">
        <v>698</v>
      </c>
      <c r="F1555" s="18" t="s">
        <v>1067</v>
      </c>
      <c r="H1555" s="18" t="s">
        <v>555</v>
      </c>
      <c r="I1555" s="18" t="s">
        <v>679</v>
      </c>
      <c r="J1555" s="26"/>
      <c r="K1555" s="20">
        <v>0.12986111111111112</v>
      </c>
      <c r="L1555" s="20">
        <v>0.3263888888888889</v>
      </c>
      <c r="M1555" s="20">
        <v>0</v>
      </c>
      <c r="N1555" s="21">
        <v>0.12708333333333333</v>
      </c>
      <c r="O1555" s="21">
        <v>0.62847222222222221</v>
      </c>
      <c r="P1555" s="18">
        <v>136</v>
      </c>
      <c r="Q1555" s="21">
        <v>0.45624999999999999</v>
      </c>
      <c r="R1555" s="18">
        <v>1</v>
      </c>
    </row>
    <row r="1556" spans="1:18" ht="15" x14ac:dyDescent="0.25">
      <c r="A1556" s="25">
        <v>45757</v>
      </c>
      <c r="B1556" s="18" t="s">
        <v>955</v>
      </c>
      <c r="C1556" s="18" t="s">
        <v>0</v>
      </c>
      <c r="D1556" s="18">
        <v>100001824</v>
      </c>
      <c r="E1556" s="18" t="s">
        <v>1080</v>
      </c>
      <c r="F1556" s="18" t="s">
        <v>1008</v>
      </c>
      <c r="H1556" s="18" t="s">
        <v>557</v>
      </c>
      <c r="I1556" s="18" t="s">
        <v>557</v>
      </c>
      <c r="J1556" s="26"/>
      <c r="K1556" s="20">
        <v>0.16458333333333333</v>
      </c>
      <c r="L1556" s="20">
        <v>0.1875</v>
      </c>
      <c r="M1556" s="20">
        <v>0</v>
      </c>
      <c r="N1556" s="21">
        <v>0.88958333333333328</v>
      </c>
      <c r="O1556" s="21">
        <v>0.27500000000000002</v>
      </c>
      <c r="P1556" s="18">
        <v>178</v>
      </c>
      <c r="Q1556" s="21">
        <v>0.35208333333333336</v>
      </c>
      <c r="R1556" s="18">
        <v>1</v>
      </c>
    </row>
    <row r="1557" spans="1:18" ht="15" x14ac:dyDescent="0.25">
      <c r="A1557" s="25">
        <v>45757</v>
      </c>
      <c r="B1557" s="18" t="s">
        <v>417</v>
      </c>
      <c r="C1557" s="18" t="s">
        <v>0</v>
      </c>
      <c r="D1557" s="18" t="s">
        <v>1756</v>
      </c>
      <c r="E1557" s="18" t="s">
        <v>689</v>
      </c>
      <c r="F1557" s="18" t="s">
        <v>1736</v>
      </c>
      <c r="H1557" s="18" t="s">
        <v>1726</v>
      </c>
      <c r="I1557" s="18" t="s">
        <v>1727</v>
      </c>
      <c r="J1557" s="26"/>
      <c r="K1557" s="20">
        <v>0.20624999999999999</v>
      </c>
      <c r="L1557" s="20">
        <v>0.24722222222222223</v>
      </c>
      <c r="M1557" s="20">
        <v>0</v>
      </c>
      <c r="N1557" s="21">
        <v>0.21041666666666667</v>
      </c>
      <c r="O1557" s="21">
        <v>0.69861111111111107</v>
      </c>
      <c r="P1557" s="18">
        <v>255</v>
      </c>
      <c r="Q1557" s="21">
        <v>0.45347222222222222</v>
      </c>
      <c r="R1557" s="18">
        <v>1</v>
      </c>
    </row>
    <row r="1558" spans="1:18" ht="15" x14ac:dyDescent="0.25">
      <c r="A1558" s="25">
        <v>45757</v>
      </c>
      <c r="B1558" s="18" t="s">
        <v>50</v>
      </c>
      <c r="C1558" s="18" t="s">
        <v>1</v>
      </c>
      <c r="D1558" s="18" t="s">
        <v>864</v>
      </c>
      <c r="E1558" s="18" t="s">
        <v>703</v>
      </c>
      <c r="F1558" s="18" t="s">
        <v>578</v>
      </c>
      <c r="H1558" s="18" t="s">
        <v>693</v>
      </c>
      <c r="I1558" s="18" t="s">
        <v>678</v>
      </c>
      <c r="J1558" s="26"/>
      <c r="K1558" s="20">
        <v>0.15486111111111112</v>
      </c>
      <c r="L1558" s="20">
        <v>0.18263888888888888</v>
      </c>
      <c r="M1558" s="20">
        <v>0</v>
      </c>
      <c r="N1558" s="21">
        <v>0.55277777777777781</v>
      </c>
      <c r="O1558" s="21">
        <v>0.91180555555555554</v>
      </c>
      <c r="P1558" s="18">
        <v>194</v>
      </c>
      <c r="Q1558" s="21">
        <v>0.33750000000000002</v>
      </c>
      <c r="R1558" s="18">
        <v>1</v>
      </c>
    </row>
    <row r="1559" spans="1:18" ht="15" x14ac:dyDescent="0.25">
      <c r="A1559" s="25">
        <v>45757</v>
      </c>
      <c r="B1559" s="18" t="s">
        <v>1050</v>
      </c>
      <c r="C1559" s="18" t="s">
        <v>0</v>
      </c>
      <c r="D1559" s="18" t="s">
        <v>1757</v>
      </c>
      <c r="E1559" s="18" t="s">
        <v>1110</v>
      </c>
      <c r="F1559" s="18" t="s">
        <v>1055</v>
      </c>
      <c r="H1559" s="18" t="s">
        <v>560</v>
      </c>
      <c r="I1559" s="18" t="s">
        <v>680</v>
      </c>
      <c r="J1559" s="26"/>
      <c r="K1559" s="20">
        <v>0.13333333333333333</v>
      </c>
      <c r="L1559" s="20">
        <v>0.17986111111111111</v>
      </c>
      <c r="M1559" s="20">
        <v>0</v>
      </c>
      <c r="N1559" s="21">
        <v>0.28819444444444442</v>
      </c>
      <c r="O1559" s="21">
        <v>0.62291666666666667</v>
      </c>
      <c r="P1559" s="18">
        <v>143</v>
      </c>
      <c r="Q1559" s="21">
        <v>0.31319444444444444</v>
      </c>
      <c r="R1559" s="18">
        <v>1</v>
      </c>
    </row>
    <row r="1560" spans="1:18" ht="15" x14ac:dyDescent="0.25">
      <c r="A1560" s="25">
        <v>45757</v>
      </c>
      <c r="B1560" s="18" t="s">
        <v>497</v>
      </c>
      <c r="C1560" s="18" t="s">
        <v>1</v>
      </c>
      <c r="D1560" s="18" t="s">
        <v>866</v>
      </c>
      <c r="E1560" s="18" t="s">
        <v>702</v>
      </c>
      <c r="F1560" s="18" t="s">
        <v>643</v>
      </c>
      <c r="H1560" s="18" t="s">
        <v>686</v>
      </c>
      <c r="I1560" s="18" t="s">
        <v>686</v>
      </c>
      <c r="J1560" s="26"/>
      <c r="K1560" s="20">
        <v>0.27569444444444446</v>
      </c>
      <c r="L1560" s="20">
        <v>6.5972222222222224E-2</v>
      </c>
      <c r="M1560" s="20">
        <v>0</v>
      </c>
      <c r="N1560" s="21">
        <v>0.37777777777777777</v>
      </c>
      <c r="O1560" s="21">
        <v>0.75486111111111109</v>
      </c>
      <c r="P1560" s="18">
        <v>418</v>
      </c>
      <c r="Q1560" s="21">
        <v>0.34166666666666667</v>
      </c>
      <c r="R1560" s="18">
        <v>1</v>
      </c>
    </row>
    <row r="1561" spans="1:18" ht="15" x14ac:dyDescent="0.25">
      <c r="A1561" s="25">
        <v>45757</v>
      </c>
      <c r="B1561" s="18" t="s">
        <v>336</v>
      </c>
      <c r="C1561" s="18" t="s">
        <v>0</v>
      </c>
      <c r="D1561" s="18" t="s">
        <v>1831</v>
      </c>
      <c r="E1561" s="18" t="s">
        <v>702</v>
      </c>
      <c r="F1561" s="18" t="s">
        <v>1767</v>
      </c>
      <c r="H1561" s="18" t="s">
        <v>897</v>
      </c>
      <c r="I1561" s="18" t="s">
        <v>897</v>
      </c>
      <c r="J1561" s="26"/>
      <c r="K1561" s="20">
        <v>3.1944444444444442E-2</v>
      </c>
      <c r="L1561" s="20">
        <v>0.38194444444444442</v>
      </c>
      <c r="M1561" s="20">
        <v>0</v>
      </c>
      <c r="N1561" s="21">
        <v>0.75486111111111109</v>
      </c>
      <c r="O1561" s="21">
        <v>0.20069444444444445</v>
      </c>
      <c r="P1561" s="18">
        <v>10</v>
      </c>
      <c r="Q1561" s="21">
        <v>0.41388888888888886</v>
      </c>
      <c r="R1561" s="18">
        <v>1</v>
      </c>
    </row>
    <row r="1562" spans="1:18" ht="15" x14ac:dyDescent="0.25">
      <c r="A1562" s="25">
        <v>45757</v>
      </c>
      <c r="B1562" s="18" t="s">
        <v>419</v>
      </c>
      <c r="C1562" s="18" t="s">
        <v>0</v>
      </c>
      <c r="D1562" s="18" t="s">
        <v>869</v>
      </c>
      <c r="E1562" s="18" t="s">
        <v>1080</v>
      </c>
      <c r="F1562" s="18" t="s">
        <v>585</v>
      </c>
      <c r="H1562" s="18" t="s">
        <v>559</v>
      </c>
      <c r="I1562" s="18" t="s">
        <v>559</v>
      </c>
      <c r="J1562" s="26"/>
      <c r="K1562" s="20">
        <v>0.20555555555555555</v>
      </c>
      <c r="L1562" s="20">
        <v>0.20208333333333334</v>
      </c>
      <c r="M1562" s="20">
        <v>0</v>
      </c>
      <c r="N1562" s="21">
        <v>0.15902777777777777</v>
      </c>
      <c r="O1562" s="21">
        <v>0.60555555555555551</v>
      </c>
      <c r="P1562" s="18">
        <v>269</v>
      </c>
      <c r="Q1562" s="21">
        <v>0.40763888888888888</v>
      </c>
      <c r="R1562" s="18">
        <v>1</v>
      </c>
    </row>
    <row r="1563" spans="1:18" ht="15" x14ac:dyDescent="0.25">
      <c r="A1563" s="25">
        <v>45757</v>
      </c>
      <c r="B1563" s="18" t="s">
        <v>500</v>
      </c>
      <c r="C1563" s="18" t="s">
        <v>1</v>
      </c>
      <c r="D1563" s="18" t="s">
        <v>870</v>
      </c>
      <c r="E1563" s="18" t="s">
        <v>698</v>
      </c>
      <c r="F1563" s="18" t="s">
        <v>573</v>
      </c>
      <c r="H1563" s="18" t="s">
        <v>555</v>
      </c>
      <c r="I1563" s="18" t="s">
        <v>679</v>
      </c>
      <c r="J1563" s="26"/>
      <c r="K1563" s="20">
        <v>0.12708333333333333</v>
      </c>
      <c r="L1563" s="20">
        <v>0.31388888888888888</v>
      </c>
      <c r="M1563" s="20">
        <v>0</v>
      </c>
      <c r="N1563" s="21">
        <v>0.24027777777777778</v>
      </c>
      <c r="O1563" s="21">
        <v>0.71527777777777779</v>
      </c>
      <c r="P1563" s="18">
        <v>136</v>
      </c>
      <c r="Q1563" s="21">
        <v>0.44097222222222221</v>
      </c>
      <c r="R1563" s="18">
        <v>1</v>
      </c>
    </row>
    <row r="1564" spans="1:18" ht="15" x14ac:dyDescent="0.25">
      <c r="A1564" s="25">
        <v>45757</v>
      </c>
      <c r="B1564" s="18" t="s">
        <v>501</v>
      </c>
      <c r="C1564" s="18" t="s">
        <v>1</v>
      </c>
      <c r="D1564" s="18" t="s">
        <v>871</v>
      </c>
      <c r="E1564" s="18" t="s">
        <v>689</v>
      </c>
      <c r="F1564" s="18" t="s">
        <v>570</v>
      </c>
      <c r="H1564" s="18" t="s">
        <v>1871</v>
      </c>
      <c r="I1564" s="18" t="s">
        <v>598</v>
      </c>
      <c r="J1564" s="26"/>
      <c r="K1564" s="20">
        <v>0.18888888888888888</v>
      </c>
      <c r="L1564" s="20">
        <v>0.12638888888888888</v>
      </c>
      <c r="M1564" s="20">
        <v>0</v>
      </c>
      <c r="N1564" s="21">
        <v>0.20069444444444445</v>
      </c>
      <c r="O1564" s="21">
        <v>0.63055555555555554</v>
      </c>
      <c r="P1564" s="18">
        <v>222</v>
      </c>
      <c r="Q1564" s="21">
        <v>0.31527777777777777</v>
      </c>
      <c r="R1564" s="18">
        <v>1</v>
      </c>
    </row>
    <row r="1565" spans="1:18" ht="15" x14ac:dyDescent="0.25">
      <c r="A1565" s="25">
        <v>45757</v>
      </c>
      <c r="B1565" s="18" t="s">
        <v>502</v>
      </c>
      <c r="C1565" s="18" t="s">
        <v>1</v>
      </c>
      <c r="D1565" s="18" t="s">
        <v>872</v>
      </c>
      <c r="E1565" s="18" t="s">
        <v>698</v>
      </c>
      <c r="F1565" s="18" t="s">
        <v>1052</v>
      </c>
      <c r="H1565" s="18" t="s">
        <v>556</v>
      </c>
      <c r="I1565" s="18" t="s">
        <v>675</v>
      </c>
      <c r="J1565" s="26"/>
      <c r="K1565" s="20">
        <v>0.22013888888888888</v>
      </c>
      <c r="L1565" s="20">
        <v>0.16597222222222222</v>
      </c>
      <c r="M1565" s="20">
        <v>0</v>
      </c>
      <c r="N1565" s="21">
        <v>8.3333333333333329E-2</v>
      </c>
      <c r="O1565" s="21">
        <v>0.50208333333333333</v>
      </c>
      <c r="P1565" s="18">
        <v>342</v>
      </c>
      <c r="Q1565" s="21">
        <v>0.38611111111111113</v>
      </c>
      <c r="R1565" s="18">
        <v>1</v>
      </c>
    </row>
    <row r="1566" spans="1:18" ht="15" x14ac:dyDescent="0.25">
      <c r="A1566" s="25">
        <v>45757</v>
      </c>
      <c r="B1566" s="18" t="s">
        <v>505</v>
      </c>
      <c r="C1566" s="18" t="s">
        <v>1</v>
      </c>
      <c r="D1566" s="18" t="s">
        <v>876</v>
      </c>
      <c r="E1566" s="18" t="s">
        <v>703</v>
      </c>
      <c r="F1566" s="18" t="s">
        <v>1837</v>
      </c>
      <c r="H1566" s="18" t="s">
        <v>4</v>
      </c>
      <c r="I1566" s="18" t="s">
        <v>678</v>
      </c>
      <c r="J1566" s="26"/>
      <c r="K1566" s="20">
        <v>0.19305555555555556</v>
      </c>
      <c r="L1566" s="20">
        <v>0.20208333333333334</v>
      </c>
      <c r="M1566" s="20">
        <v>0</v>
      </c>
      <c r="N1566" s="21">
        <v>9.4444444444444442E-2</v>
      </c>
      <c r="O1566" s="21">
        <v>0.5229166666666667</v>
      </c>
      <c r="P1566" s="18">
        <v>280</v>
      </c>
      <c r="Q1566" s="21">
        <v>0.39513888888888887</v>
      </c>
      <c r="R1566" s="18">
        <v>1</v>
      </c>
    </row>
    <row r="1567" spans="1:18" ht="15" x14ac:dyDescent="0.25">
      <c r="A1567" s="25">
        <v>45757</v>
      </c>
      <c r="B1567" s="18" t="s">
        <v>346</v>
      </c>
      <c r="C1567" s="18" t="s">
        <v>0</v>
      </c>
      <c r="D1567" s="18">
        <v>100001788</v>
      </c>
      <c r="E1567" s="18" t="s">
        <v>702</v>
      </c>
      <c r="F1567" s="18" t="s">
        <v>1057</v>
      </c>
      <c r="H1567" s="18" t="s">
        <v>605</v>
      </c>
      <c r="I1567" s="18" t="s">
        <v>706</v>
      </c>
      <c r="J1567" s="26"/>
      <c r="K1567" s="20">
        <v>0.28402777777777777</v>
      </c>
      <c r="L1567" s="20">
        <v>0.13263888888888889</v>
      </c>
      <c r="M1567" s="20">
        <v>0</v>
      </c>
      <c r="N1567" s="21">
        <v>0.14583333333333334</v>
      </c>
      <c r="O1567" s="21">
        <v>0.59444444444444444</v>
      </c>
      <c r="P1567" s="18">
        <v>525</v>
      </c>
      <c r="Q1567" s="21">
        <v>0.41666666666666669</v>
      </c>
      <c r="R1567" s="18">
        <v>1</v>
      </c>
    </row>
    <row r="1568" spans="1:18" ht="15" x14ac:dyDescent="0.25">
      <c r="A1568" s="25">
        <v>45757</v>
      </c>
      <c r="B1568" s="18" t="s">
        <v>347</v>
      </c>
      <c r="D1568" s="18" t="s">
        <v>936</v>
      </c>
      <c r="E1568" s="18" t="s">
        <v>1719</v>
      </c>
      <c r="F1568" s="18" t="s">
        <v>1016</v>
      </c>
      <c r="H1568" s="18" t="s">
        <v>979</v>
      </c>
      <c r="I1568" s="18" t="s">
        <v>985</v>
      </c>
      <c r="J1568" s="26"/>
      <c r="K1568" s="20">
        <v>0.19583333333333333</v>
      </c>
      <c r="L1568" s="20">
        <v>0.17847222222222223</v>
      </c>
      <c r="M1568" s="20">
        <v>0</v>
      </c>
      <c r="N1568" s="21">
        <v>0.25069444444444444</v>
      </c>
      <c r="O1568" s="21">
        <v>0.65763888888888888</v>
      </c>
      <c r="P1568" s="18">
        <v>201</v>
      </c>
      <c r="Q1568" s="21">
        <v>0.37430555555555556</v>
      </c>
      <c r="R1568" s="18">
        <v>1</v>
      </c>
    </row>
    <row r="1569" spans="1:18" ht="15" x14ac:dyDescent="0.25">
      <c r="A1569" s="25">
        <v>45757</v>
      </c>
      <c r="B1569" s="18" t="s">
        <v>349</v>
      </c>
      <c r="D1569" s="18" t="s">
        <v>937</v>
      </c>
      <c r="E1569" s="18" t="s">
        <v>1719</v>
      </c>
      <c r="F1569" s="18" t="s">
        <v>1036</v>
      </c>
      <c r="J1569" s="26"/>
      <c r="K1569" s="20">
        <v>0.10208333333333333</v>
      </c>
      <c r="L1569" s="20">
        <v>0.15069444444444444</v>
      </c>
      <c r="M1569" s="20">
        <v>0</v>
      </c>
      <c r="N1569" s="21">
        <v>0.99027777777777781</v>
      </c>
      <c r="O1569" s="21">
        <v>0.27500000000000002</v>
      </c>
      <c r="P1569" s="18">
        <v>150</v>
      </c>
      <c r="Q1569" s="21">
        <v>0.25277777777777777</v>
      </c>
      <c r="R1569" s="18">
        <v>1</v>
      </c>
    </row>
    <row r="1570" spans="1:18" ht="15" x14ac:dyDescent="0.25">
      <c r="A1570" s="25">
        <v>45757</v>
      </c>
      <c r="B1570" s="18" t="s">
        <v>506</v>
      </c>
      <c r="C1570" s="18" t="s">
        <v>1</v>
      </c>
      <c r="D1570" s="18" t="s">
        <v>877</v>
      </c>
      <c r="E1570" s="18" t="s">
        <v>698</v>
      </c>
      <c r="F1570" s="18" t="s">
        <v>612</v>
      </c>
      <c r="H1570" s="18" t="s">
        <v>555</v>
      </c>
      <c r="I1570" s="18" t="s">
        <v>679</v>
      </c>
      <c r="J1570" s="26"/>
      <c r="K1570" s="20">
        <v>0.24722222222222223</v>
      </c>
      <c r="L1570" s="20">
        <v>0.15069444444444444</v>
      </c>
      <c r="M1570" s="20">
        <v>0</v>
      </c>
      <c r="N1570" s="21">
        <v>0.1111111111111111</v>
      </c>
      <c r="O1570" s="21">
        <v>0.54027777777777775</v>
      </c>
      <c r="P1570" s="18">
        <v>332</v>
      </c>
      <c r="Q1570" s="21">
        <v>0.39791666666666664</v>
      </c>
      <c r="R1570" s="18">
        <v>1</v>
      </c>
    </row>
    <row r="1571" spans="1:18" ht="15" x14ac:dyDescent="0.25">
      <c r="A1571" s="25">
        <v>45757</v>
      </c>
      <c r="B1571" s="18" t="s">
        <v>507</v>
      </c>
      <c r="C1571" s="18" t="s">
        <v>1</v>
      </c>
      <c r="D1571" s="18" t="s">
        <v>878</v>
      </c>
      <c r="E1571" s="18" t="s">
        <v>698</v>
      </c>
      <c r="F1571" s="18" t="s">
        <v>577</v>
      </c>
      <c r="H1571" s="18" t="s">
        <v>555</v>
      </c>
      <c r="I1571" s="18" t="s">
        <v>679</v>
      </c>
      <c r="J1571" s="26"/>
      <c r="K1571" s="20">
        <v>0.16944444444444445</v>
      </c>
      <c r="L1571" s="20">
        <v>0.23472222222222222</v>
      </c>
      <c r="M1571" s="20">
        <v>0</v>
      </c>
      <c r="N1571" s="21">
        <v>0.21736111111111112</v>
      </c>
      <c r="O1571" s="21">
        <v>0.6694444444444444</v>
      </c>
      <c r="P1571" s="18">
        <v>201</v>
      </c>
      <c r="Q1571" s="21">
        <v>0.40416666666666667</v>
      </c>
      <c r="R1571" s="18">
        <v>1</v>
      </c>
    </row>
    <row r="1572" spans="1:18" ht="15" x14ac:dyDescent="0.25">
      <c r="A1572" s="25">
        <v>45757</v>
      </c>
      <c r="B1572" s="18" t="s">
        <v>353</v>
      </c>
      <c r="C1572" s="18" t="s">
        <v>0</v>
      </c>
      <c r="D1572" s="18" t="s">
        <v>1832</v>
      </c>
      <c r="E1572" s="18" t="s">
        <v>702</v>
      </c>
      <c r="F1572" s="18" t="s">
        <v>992</v>
      </c>
      <c r="H1572" s="18" t="s">
        <v>897</v>
      </c>
      <c r="I1572" s="18" t="s">
        <v>897</v>
      </c>
      <c r="J1572" s="26"/>
      <c r="K1572" s="20">
        <v>0.24722222222222223</v>
      </c>
      <c r="L1572" s="20">
        <v>0.13402777777777777</v>
      </c>
      <c r="M1572" s="20">
        <v>0</v>
      </c>
      <c r="N1572" s="21">
        <v>0.21249999999999999</v>
      </c>
      <c r="O1572" s="21">
        <v>0.62777777777777777</v>
      </c>
      <c r="P1572" s="18">
        <v>360</v>
      </c>
      <c r="Q1572" s="21">
        <v>0.38124999999999998</v>
      </c>
      <c r="R1572" s="18">
        <v>1</v>
      </c>
    </row>
    <row r="1573" spans="1:18" ht="15" x14ac:dyDescent="0.25">
      <c r="A1573" s="25">
        <v>45757</v>
      </c>
      <c r="B1573" s="18" t="s">
        <v>354</v>
      </c>
      <c r="D1573" s="18" t="s">
        <v>938</v>
      </c>
      <c r="E1573" s="18" t="s">
        <v>1719</v>
      </c>
      <c r="F1573" s="18" t="s">
        <v>996</v>
      </c>
      <c r="H1573" s="18" t="s">
        <v>979</v>
      </c>
      <c r="I1573" s="18" t="s">
        <v>985</v>
      </c>
      <c r="J1573" s="26"/>
      <c r="K1573" s="20">
        <v>0.21666666666666667</v>
      </c>
      <c r="L1573" s="20">
        <v>0.26111111111111113</v>
      </c>
      <c r="M1573" s="20">
        <v>0</v>
      </c>
      <c r="N1573" s="21">
        <v>0.25486111111111109</v>
      </c>
      <c r="O1573" s="21">
        <v>0.76944444444444449</v>
      </c>
      <c r="P1573" s="18">
        <v>292</v>
      </c>
      <c r="Q1573" s="21">
        <v>0.4777777777777778</v>
      </c>
      <c r="R1573" s="18">
        <v>1</v>
      </c>
    </row>
    <row r="1574" spans="1:18" ht="15" x14ac:dyDescent="0.25">
      <c r="A1574" s="25">
        <v>45757</v>
      </c>
      <c r="B1574" s="18" t="s">
        <v>355</v>
      </c>
      <c r="D1574" s="18" t="s">
        <v>939</v>
      </c>
      <c r="E1574" s="18" t="s">
        <v>1719</v>
      </c>
      <c r="F1574" s="18" t="s">
        <v>1713</v>
      </c>
      <c r="H1574" s="18" t="s">
        <v>15</v>
      </c>
      <c r="I1574" s="18" t="s">
        <v>1855</v>
      </c>
      <c r="J1574" s="26"/>
      <c r="K1574" s="20">
        <v>0.29166666666666669</v>
      </c>
      <c r="L1574" s="20">
        <v>9.8611111111111108E-2</v>
      </c>
      <c r="M1574" s="20">
        <v>0</v>
      </c>
      <c r="N1574" s="21">
        <v>0.47638888888888886</v>
      </c>
      <c r="O1574" s="21">
        <v>0.90347222222222223</v>
      </c>
      <c r="P1574" s="18">
        <v>492</v>
      </c>
      <c r="Q1574" s="21">
        <v>0.39027777777777778</v>
      </c>
      <c r="R1574" s="18">
        <v>1</v>
      </c>
    </row>
    <row r="1575" spans="1:18" ht="15" x14ac:dyDescent="0.25">
      <c r="A1575" s="25">
        <v>45757</v>
      </c>
      <c r="B1575" s="18" t="s">
        <v>29</v>
      </c>
      <c r="C1575" s="18" t="s">
        <v>0</v>
      </c>
      <c r="D1575" s="18" t="s">
        <v>880</v>
      </c>
      <c r="E1575" s="18" t="s">
        <v>703</v>
      </c>
      <c r="F1575" s="18" t="s">
        <v>23</v>
      </c>
      <c r="H1575" s="18" t="s">
        <v>4</v>
      </c>
      <c r="I1575" s="18" t="s">
        <v>674</v>
      </c>
      <c r="J1575" s="26"/>
      <c r="K1575" s="20">
        <v>0.17152777777777778</v>
      </c>
      <c r="L1575" s="20">
        <v>0.20833333333333334</v>
      </c>
      <c r="M1575" s="20">
        <v>0</v>
      </c>
      <c r="N1575" s="21">
        <v>0.54652777777777772</v>
      </c>
      <c r="O1575" s="21">
        <v>0.95208333333333328</v>
      </c>
      <c r="P1575" s="18">
        <v>209</v>
      </c>
      <c r="Q1575" s="21">
        <v>0.37986111111111109</v>
      </c>
      <c r="R1575" s="18">
        <v>1</v>
      </c>
    </row>
    <row r="1576" spans="1:18" ht="15" x14ac:dyDescent="0.25">
      <c r="A1576" s="25">
        <v>45757</v>
      </c>
      <c r="B1576" s="18" t="s">
        <v>420</v>
      </c>
      <c r="C1576" s="18" t="s">
        <v>0</v>
      </c>
      <c r="D1576" s="18" t="s">
        <v>881</v>
      </c>
      <c r="E1576" s="18" t="s">
        <v>698</v>
      </c>
      <c r="F1576" s="18" t="s">
        <v>578</v>
      </c>
      <c r="H1576" s="18" t="s">
        <v>693</v>
      </c>
      <c r="I1576" s="18" t="s">
        <v>679</v>
      </c>
      <c r="J1576" s="26"/>
      <c r="K1576" s="20">
        <v>9.583333333333334E-2</v>
      </c>
      <c r="L1576" s="20">
        <v>0.36041666666666666</v>
      </c>
      <c r="M1576" s="20">
        <v>0</v>
      </c>
      <c r="N1576" s="21">
        <v>0.19930555555555557</v>
      </c>
      <c r="O1576" s="21">
        <v>0.68888888888888888</v>
      </c>
      <c r="P1576" s="18">
        <v>78</v>
      </c>
      <c r="Q1576" s="21">
        <v>0.45624999999999999</v>
      </c>
      <c r="R1576" s="18">
        <v>1</v>
      </c>
    </row>
    <row r="1577" spans="1:18" ht="15" x14ac:dyDescent="0.25">
      <c r="A1577" s="25">
        <v>45757</v>
      </c>
      <c r="B1577" s="18" t="s">
        <v>421</v>
      </c>
      <c r="C1577" s="18" t="s">
        <v>0</v>
      </c>
      <c r="D1577" s="18" t="s">
        <v>884</v>
      </c>
      <c r="E1577" s="18" t="s">
        <v>698</v>
      </c>
      <c r="F1577" s="18" t="s">
        <v>586</v>
      </c>
      <c r="H1577" s="18" t="s">
        <v>560</v>
      </c>
      <c r="I1577" s="18" t="s">
        <v>680</v>
      </c>
      <c r="J1577" s="26"/>
      <c r="K1577" s="20">
        <v>0.24444444444444444</v>
      </c>
      <c r="L1577" s="20">
        <v>0.15833333333333333</v>
      </c>
      <c r="M1577" s="20">
        <v>0</v>
      </c>
      <c r="N1577" s="21">
        <v>0.36875000000000002</v>
      </c>
      <c r="O1577" s="21">
        <v>0.80277777777777781</v>
      </c>
      <c r="P1577" s="18">
        <v>290</v>
      </c>
      <c r="Q1577" s="21">
        <v>0.40277777777777779</v>
      </c>
      <c r="R1577" s="18">
        <v>1</v>
      </c>
    </row>
    <row r="1578" spans="1:18" ht="15" x14ac:dyDescent="0.25">
      <c r="A1578" s="25">
        <v>45757</v>
      </c>
      <c r="B1578" s="18" t="s">
        <v>422</v>
      </c>
      <c r="C1578" s="18" t="s">
        <v>0</v>
      </c>
      <c r="D1578" s="18" t="s">
        <v>1759</v>
      </c>
      <c r="E1578" s="18" t="s">
        <v>689</v>
      </c>
      <c r="F1578" s="18" t="s">
        <v>1852</v>
      </c>
      <c r="H1578" s="18" t="s">
        <v>1723</v>
      </c>
      <c r="I1578" s="18" t="s">
        <v>1724</v>
      </c>
      <c r="J1578" s="26"/>
      <c r="K1578" s="20">
        <v>0.24027777777777778</v>
      </c>
      <c r="L1578" s="20">
        <v>0.15416666666666667</v>
      </c>
      <c r="M1578" s="20">
        <v>0</v>
      </c>
      <c r="N1578" s="21">
        <v>0.20624999999999999</v>
      </c>
      <c r="O1578" s="21">
        <v>0.63263888888888886</v>
      </c>
      <c r="P1578" s="18">
        <v>320</v>
      </c>
      <c r="Q1578" s="21">
        <v>0.39444444444444443</v>
      </c>
      <c r="R1578" s="18">
        <v>1</v>
      </c>
    </row>
    <row r="1579" spans="1:18" ht="15" x14ac:dyDescent="0.25">
      <c r="A1579" s="25">
        <v>45757</v>
      </c>
      <c r="B1579" s="18" t="s">
        <v>896</v>
      </c>
      <c r="C1579" s="18" t="s">
        <v>1</v>
      </c>
      <c r="D1579" s="18" t="s">
        <v>968</v>
      </c>
      <c r="E1579" s="18" t="s">
        <v>689</v>
      </c>
      <c r="F1579" s="18" t="s">
        <v>631</v>
      </c>
      <c r="H1579" s="18" t="s">
        <v>599</v>
      </c>
      <c r="I1579" s="18" t="s">
        <v>1056</v>
      </c>
      <c r="J1579" s="26"/>
      <c r="K1579" s="20">
        <v>0.23472222222222222</v>
      </c>
      <c r="L1579" s="20">
        <v>0.18194444444444444</v>
      </c>
      <c r="M1579" s="20">
        <v>0</v>
      </c>
      <c r="N1579" s="21">
        <v>0.2361111111111111</v>
      </c>
      <c r="O1579" s="21">
        <v>0.68541666666666667</v>
      </c>
      <c r="P1579" s="18">
        <v>292</v>
      </c>
      <c r="Q1579" s="21">
        <v>0.41666666666666669</v>
      </c>
      <c r="R1579" s="18">
        <v>1</v>
      </c>
    </row>
    <row r="1580" spans="1:18" ht="15" x14ac:dyDescent="0.25">
      <c r="A1580" s="25">
        <v>45757</v>
      </c>
      <c r="B1580" s="18" t="s">
        <v>512</v>
      </c>
      <c r="C1580" s="18" t="s">
        <v>1</v>
      </c>
      <c r="D1580" s="18" t="s">
        <v>886</v>
      </c>
      <c r="E1580" s="18" t="s">
        <v>698</v>
      </c>
      <c r="F1580" s="18" t="s">
        <v>591</v>
      </c>
      <c r="H1580" s="18" t="s">
        <v>563</v>
      </c>
      <c r="I1580" s="18" t="s">
        <v>563</v>
      </c>
      <c r="J1580" s="26"/>
      <c r="K1580" s="20">
        <v>0.29236111111111113</v>
      </c>
      <c r="L1580" s="20">
        <v>9.7916666666666666E-2</v>
      </c>
      <c r="M1580" s="20">
        <v>0</v>
      </c>
      <c r="N1580" s="21">
        <v>0.20972222222222223</v>
      </c>
      <c r="O1580" s="21">
        <v>0.72361111111111109</v>
      </c>
      <c r="P1580" s="18">
        <v>513</v>
      </c>
      <c r="Q1580" s="21">
        <v>0.39027777777777778</v>
      </c>
      <c r="R1580" s="18">
        <v>1</v>
      </c>
    </row>
    <row r="1581" spans="1:18" ht="15" x14ac:dyDescent="0.25">
      <c r="A1581" s="25">
        <v>45757</v>
      </c>
      <c r="B1581" s="18" t="s">
        <v>27</v>
      </c>
      <c r="C1581" s="18" t="s">
        <v>0</v>
      </c>
      <c r="D1581" s="18" t="s">
        <v>889</v>
      </c>
      <c r="E1581" s="18" t="s">
        <v>1719</v>
      </c>
      <c r="F1581" s="18" t="s">
        <v>899</v>
      </c>
      <c r="H1581" s="18" t="s">
        <v>1804</v>
      </c>
      <c r="I1581" s="18" t="s">
        <v>906</v>
      </c>
      <c r="J1581" s="26"/>
      <c r="K1581" s="20">
        <v>0.13402777777777777</v>
      </c>
      <c r="L1581" s="20">
        <v>0.29097222222222224</v>
      </c>
      <c r="M1581" s="20">
        <v>0</v>
      </c>
      <c r="N1581" s="21">
        <v>0.25138888888888888</v>
      </c>
      <c r="O1581" s="21">
        <v>0.70972222222222225</v>
      </c>
      <c r="P1581" s="18">
        <v>142</v>
      </c>
      <c r="Q1581" s="21">
        <v>0.42499999999999999</v>
      </c>
      <c r="R1581" s="18">
        <v>1</v>
      </c>
    </row>
    <row r="1582" spans="1:18" ht="15" x14ac:dyDescent="0.25">
      <c r="A1582" s="25">
        <v>45757</v>
      </c>
      <c r="B1582" s="18" t="s">
        <v>513</v>
      </c>
      <c r="C1582" s="18" t="s">
        <v>1</v>
      </c>
      <c r="D1582" s="18" t="s">
        <v>890</v>
      </c>
      <c r="E1582" s="18" t="s">
        <v>703</v>
      </c>
      <c r="F1582" s="18" t="s">
        <v>1838</v>
      </c>
      <c r="H1582" s="18" t="s">
        <v>4</v>
      </c>
      <c r="I1582" s="18" t="s">
        <v>678</v>
      </c>
      <c r="J1582" s="26"/>
      <c r="K1582" s="20">
        <v>0.15555555555555556</v>
      </c>
      <c r="L1582" s="20">
        <v>0.1736111111111111</v>
      </c>
      <c r="M1582" s="20">
        <v>0</v>
      </c>
      <c r="N1582" s="21">
        <v>0.54583333333333328</v>
      </c>
      <c r="O1582" s="21">
        <v>0.8979166666666667</v>
      </c>
      <c r="P1582" s="18">
        <v>197</v>
      </c>
      <c r="Q1582" s="21">
        <v>0.32916666666666666</v>
      </c>
      <c r="R1582" s="18">
        <v>1</v>
      </c>
    </row>
    <row r="1583" spans="1:18" ht="15" x14ac:dyDescent="0.25">
      <c r="A1583" s="25">
        <v>45757</v>
      </c>
      <c r="B1583" s="18" t="s">
        <v>28</v>
      </c>
      <c r="C1583" s="18" t="s">
        <v>0</v>
      </c>
      <c r="D1583" s="18" t="s">
        <v>891</v>
      </c>
      <c r="E1583" s="18" t="s">
        <v>1095</v>
      </c>
      <c r="F1583" s="18" t="s">
        <v>21</v>
      </c>
      <c r="H1583" s="18" t="s">
        <v>4</v>
      </c>
      <c r="I1583" s="18" t="s">
        <v>674</v>
      </c>
      <c r="J1583" s="26"/>
      <c r="K1583" s="20">
        <v>0.2388888888888889</v>
      </c>
      <c r="L1583" s="20">
        <v>0.43333333333333335</v>
      </c>
      <c r="M1583" s="20">
        <v>0</v>
      </c>
      <c r="N1583" s="21">
        <v>1.7361111111111112E-2</v>
      </c>
      <c r="O1583" s="21">
        <v>0.27569444444444446</v>
      </c>
      <c r="P1583" s="18">
        <v>310</v>
      </c>
      <c r="Q1583" s="21">
        <v>0.67222222222222228</v>
      </c>
      <c r="R1583" s="18">
        <v>1</v>
      </c>
    </row>
    <row r="1584" spans="1:18" ht="15" x14ac:dyDescent="0.25">
      <c r="A1584" s="25">
        <v>45757</v>
      </c>
      <c r="B1584" s="18" t="s">
        <v>368</v>
      </c>
      <c r="D1584" s="18" t="s">
        <v>940</v>
      </c>
      <c r="E1584" s="18" t="s">
        <v>1719</v>
      </c>
      <c r="F1584" s="18" t="s">
        <v>1035</v>
      </c>
      <c r="H1584" s="18" t="s">
        <v>1042</v>
      </c>
      <c r="I1584" s="18" t="s">
        <v>985</v>
      </c>
      <c r="J1584" s="26"/>
      <c r="K1584" s="20">
        <v>0.31111111111111112</v>
      </c>
      <c r="L1584" s="20">
        <v>0.1</v>
      </c>
      <c r="M1584" s="20">
        <v>0</v>
      </c>
      <c r="N1584" s="21">
        <v>0.16250000000000001</v>
      </c>
      <c r="O1584" s="21">
        <v>0.61736111111111114</v>
      </c>
      <c r="P1584" s="18">
        <v>523</v>
      </c>
      <c r="Q1584" s="21">
        <v>0.41111111111111109</v>
      </c>
      <c r="R1584" s="18">
        <v>1</v>
      </c>
    </row>
    <row r="1585" spans="1:18" ht="15" x14ac:dyDescent="0.25">
      <c r="A1585" s="25">
        <v>45757</v>
      </c>
      <c r="B1585" s="18" t="s">
        <v>514</v>
      </c>
      <c r="C1585" s="18" t="s">
        <v>1</v>
      </c>
      <c r="D1585" s="18" t="s">
        <v>892</v>
      </c>
      <c r="E1585" s="18" t="s">
        <v>689</v>
      </c>
      <c r="F1585" s="18" t="s">
        <v>1848</v>
      </c>
      <c r="H1585" s="18" t="s">
        <v>603</v>
      </c>
      <c r="I1585" s="18" t="s">
        <v>683</v>
      </c>
      <c r="J1585" s="26"/>
      <c r="K1585" s="20">
        <v>0.23819444444444443</v>
      </c>
      <c r="L1585" s="20">
        <v>0.17986111111111111</v>
      </c>
      <c r="M1585" s="20">
        <v>0</v>
      </c>
      <c r="N1585" s="21">
        <v>0.26111111111111113</v>
      </c>
      <c r="O1585" s="21">
        <v>0.71180555555555558</v>
      </c>
      <c r="P1585" s="18">
        <v>378</v>
      </c>
      <c r="Q1585" s="21">
        <v>0.41805555555555557</v>
      </c>
      <c r="R1585" s="18">
        <v>1</v>
      </c>
    </row>
    <row r="1586" spans="1:18" ht="15" x14ac:dyDescent="0.25">
      <c r="A1586" s="25">
        <v>45757</v>
      </c>
      <c r="B1586" s="18" t="s">
        <v>424</v>
      </c>
      <c r="C1586" s="18" t="s">
        <v>0</v>
      </c>
      <c r="D1586" s="18" t="s">
        <v>1864</v>
      </c>
      <c r="E1586" s="18" t="s">
        <v>703</v>
      </c>
      <c r="F1586" s="18" t="s">
        <v>1862</v>
      </c>
      <c r="H1586" s="18" t="s">
        <v>4</v>
      </c>
      <c r="I1586" s="18" t="s">
        <v>1859</v>
      </c>
      <c r="J1586" s="26"/>
      <c r="K1586" s="20">
        <v>0.15833333333333333</v>
      </c>
      <c r="L1586" s="20">
        <v>0.1736111111111111</v>
      </c>
      <c r="M1586" s="20">
        <v>0</v>
      </c>
      <c r="N1586" s="21">
        <v>0.90625</v>
      </c>
      <c r="O1586" s="21">
        <v>0.27569444444444446</v>
      </c>
      <c r="P1586" s="18">
        <v>261</v>
      </c>
      <c r="Q1586" s="21">
        <v>0.33194444444444443</v>
      </c>
      <c r="R1586" s="18">
        <v>1</v>
      </c>
    </row>
    <row r="1587" spans="1:18" ht="15" x14ac:dyDescent="0.25">
      <c r="A1587" s="25">
        <v>45757</v>
      </c>
      <c r="B1587" s="18" t="s">
        <v>1800</v>
      </c>
      <c r="C1587" s="18" t="s">
        <v>0</v>
      </c>
      <c r="D1587" s="18" t="s">
        <v>1834</v>
      </c>
      <c r="E1587" s="18" t="s">
        <v>1080</v>
      </c>
      <c r="F1587" s="18" t="s">
        <v>1780</v>
      </c>
      <c r="H1587" s="18" t="s">
        <v>1790</v>
      </c>
      <c r="I1587" s="18" t="s">
        <v>1797</v>
      </c>
      <c r="J1587" s="26"/>
      <c r="K1587" s="20">
        <v>0.18124999999999999</v>
      </c>
      <c r="L1587" s="20">
        <v>3.472222222222222E-3</v>
      </c>
      <c r="M1587" s="20">
        <v>0</v>
      </c>
      <c r="N1587" s="21">
        <v>0.26458333333333334</v>
      </c>
      <c r="O1587" s="21">
        <v>0.6333333333333333</v>
      </c>
      <c r="P1587" s="18">
        <v>329</v>
      </c>
      <c r="Q1587" s="21">
        <v>0.18472222222222223</v>
      </c>
      <c r="R1587" s="18">
        <v>1</v>
      </c>
    </row>
    <row r="1588" spans="1:18" ht="15" x14ac:dyDescent="0.25">
      <c r="A1588" s="25">
        <v>45757</v>
      </c>
      <c r="B1588" s="18" t="s">
        <v>371</v>
      </c>
      <c r="C1588" s="18" t="s">
        <v>0</v>
      </c>
      <c r="D1588" s="18" t="s">
        <v>941</v>
      </c>
      <c r="E1588" s="18" t="s">
        <v>689</v>
      </c>
      <c r="F1588" s="18" t="s">
        <v>1022</v>
      </c>
      <c r="H1588" s="18" t="s">
        <v>895</v>
      </c>
      <c r="I1588" s="18" t="s">
        <v>966</v>
      </c>
      <c r="J1588" s="26"/>
      <c r="K1588" s="20">
        <v>0.29652777777777778</v>
      </c>
      <c r="L1588" s="20">
        <v>0.13402777777777777</v>
      </c>
      <c r="M1588" s="20">
        <v>0</v>
      </c>
      <c r="N1588" s="21">
        <v>0.26111111111111113</v>
      </c>
      <c r="O1588" s="21">
        <v>0.72916666666666663</v>
      </c>
      <c r="P1588" s="18">
        <v>457</v>
      </c>
      <c r="Q1588" s="21">
        <v>0.43055555555555558</v>
      </c>
      <c r="R1588" s="18">
        <v>1</v>
      </c>
    </row>
    <row r="1589" spans="1:18" ht="15" x14ac:dyDescent="0.25">
      <c r="A1589" s="25">
        <v>45758</v>
      </c>
      <c r="B1589" s="18" t="s">
        <v>372</v>
      </c>
      <c r="C1589" s="18" t="s">
        <v>0</v>
      </c>
      <c r="D1589" s="18" t="s">
        <v>951</v>
      </c>
      <c r="E1589" s="18" t="s">
        <v>1719</v>
      </c>
      <c r="F1589" s="18" t="s">
        <v>988</v>
      </c>
      <c r="H1589" s="18" t="s">
        <v>979</v>
      </c>
      <c r="I1589" s="18" t="s">
        <v>985</v>
      </c>
      <c r="J1589" s="26"/>
      <c r="K1589" s="20">
        <v>0.21875</v>
      </c>
      <c r="L1589" s="20">
        <v>0.26319444444444445</v>
      </c>
      <c r="M1589" s="20">
        <v>0</v>
      </c>
      <c r="N1589" s="21">
        <v>0.25416666666666665</v>
      </c>
      <c r="O1589" s="21">
        <v>0.76944444444444449</v>
      </c>
      <c r="P1589" s="18">
        <v>276</v>
      </c>
      <c r="Q1589" s="21">
        <v>0.48194444444444445</v>
      </c>
      <c r="R1589" s="18">
        <v>1</v>
      </c>
    </row>
    <row r="1590" spans="1:18" ht="15" x14ac:dyDescent="0.25">
      <c r="A1590" s="25">
        <v>45758</v>
      </c>
      <c r="B1590" s="18" t="s">
        <v>381</v>
      </c>
      <c r="C1590" s="18" t="s">
        <v>0</v>
      </c>
      <c r="D1590" s="18" t="s">
        <v>1743</v>
      </c>
      <c r="E1590" s="18" t="s">
        <v>689</v>
      </c>
      <c r="F1590" s="18" t="s">
        <v>1725</v>
      </c>
      <c r="H1590" s="18" t="s">
        <v>1723</v>
      </c>
      <c r="I1590" s="18" t="s">
        <v>1724</v>
      </c>
      <c r="J1590" s="26"/>
      <c r="K1590" s="20">
        <v>0.26458333333333334</v>
      </c>
      <c r="L1590" s="20">
        <v>0.16805555555555557</v>
      </c>
      <c r="M1590" s="20">
        <v>0</v>
      </c>
      <c r="N1590" s="21">
        <v>0.3347222222222222</v>
      </c>
      <c r="O1590" s="21">
        <v>0.80208333333333337</v>
      </c>
      <c r="P1590" s="18">
        <v>329</v>
      </c>
      <c r="Q1590" s="21">
        <v>0.43263888888888891</v>
      </c>
      <c r="R1590" s="18">
        <v>1</v>
      </c>
    </row>
    <row r="1591" spans="1:18" ht="15" x14ac:dyDescent="0.25">
      <c r="A1591" s="25">
        <v>45758</v>
      </c>
      <c r="B1591" s="18" t="s">
        <v>383</v>
      </c>
      <c r="C1591" s="18" t="s">
        <v>0</v>
      </c>
      <c r="D1591" s="18" t="s">
        <v>737</v>
      </c>
      <c r="E1591" s="18" t="s">
        <v>689</v>
      </c>
      <c r="F1591" s="18" t="s">
        <v>1000</v>
      </c>
      <c r="H1591" s="18" t="s">
        <v>15</v>
      </c>
      <c r="I1591" s="18" t="s">
        <v>966</v>
      </c>
      <c r="J1591" s="26"/>
      <c r="K1591" s="20">
        <v>0.21319444444444444</v>
      </c>
      <c r="L1591" s="20">
        <v>0.25833333333333336</v>
      </c>
      <c r="M1591" s="20">
        <v>0</v>
      </c>
      <c r="N1591" s="21">
        <v>0.35208333333333336</v>
      </c>
      <c r="O1591" s="21">
        <v>0.85902777777777772</v>
      </c>
      <c r="P1591" s="18">
        <v>274</v>
      </c>
      <c r="Q1591" s="21">
        <v>0.47152777777777777</v>
      </c>
      <c r="R1591" s="18">
        <v>1</v>
      </c>
    </row>
    <row r="1592" spans="1:18" ht="15" x14ac:dyDescent="0.25">
      <c r="A1592" s="25">
        <v>45758</v>
      </c>
      <c r="B1592" s="18" t="s">
        <v>384</v>
      </c>
      <c r="C1592" s="18" t="s">
        <v>0</v>
      </c>
      <c r="D1592" s="18" t="s">
        <v>1744</v>
      </c>
      <c r="E1592" s="18" t="s">
        <v>689</v>
      </c>
      <c r="F1592" s="18" t="s">
        <v>1728</v>
      </c>
      <c r="H1592" s="18" t="s">
        <v>1726</v>
      </c>
      <c r="I1592" s="18" t="s">
        <v>1727</v>
      </c>
      <c r="J1592" s="26"/>
      <c r="K1592" s="20">
        <v>0.21666666666666667</v>
      </c>
      <c r="L1592" s="20">
        <v>0.15763888888888888</v>
      </c>
      <c r="M1592" s="20">
        <v>0</v>
      </c>
      <c r="N1592" s="21">
        <v>0.12777777777777777</v>
      </c>
      <c r="O1592" s="21">
        <v>0.53472222222222221</v>
      </c>
      <c r="P1592" s="18">
        <v>312</v>
      </c>
      <c r="Q1592" s="21">
        <v>0.37430555555555556</v>
      </c>
      <c r="R1592" s="18">
        <v>1</v>
      </c>
    </row>
    <row r="1593" spans="1:18" ht="15" x14ac:dyDescent="0.25">
      <c r="A1593" s="25">
        <v>45758</v>
      </c>
      <c r="B1593" s="18" t="s">
        <v>426</v>
      </c>
      <c r="C1593" s="18" t="s">
        <v>1</v>
      </c>
      <c r="D1593" s="18" t="s">
        <v>738</v>
      </c>
      <c r="E1593" s="18" t="s">
        <v>698</v>
      </c>
      <c r="F1593" s="18" t="s">
        <v>1052</v>
      </c>
      <c r="H1593" s="18" t="s">
        <v>556</v>
      </c>
      <c r="I1593" s="18" t="s">
        <v>675</v>
      </c>
      <c r="J1593" s="26"/>
      <c r="K1593" s="20">
        <v>0.13680555555555557</v>
      </c>
      <c r="L1593" s="20">
        <v>9.0972222222222218E-2</v>
      </c>
      <c r="M1593" s="20">
        <v>0</v>
      </c>
      <c r="N1593" s="21">
        <v>0.68819444444444444</v>
      </c>
      <c r="O1593" s="21">
        <v>0.91597222222222219</v>
      </c>
      <c r="P1593" s="18">
        <v>185</v>
      </c>
      <c r="Q1593" s="21">
        <v>0.22777777777777777</v>
      </c>
      <c r="R1593" s="18">
        <v>1</v>
      </c>
    </row>
    <row r="1594" spans="1:18" ht="15" x14ac:dyDescent="0.25">
      <c r="A1594" s="25">
        <v>45758</v>
      </c>
      <c r="B1594" s="18" t="s">
        <v>67</v>
      </c>
      <c r="C1594" s="18" t="s">
        <v>0</v>
      </c>
      <c r="D1594" s="18" t="s">
        <v>912</v>
      </c>
      <c r="E1594" s="18" t="s">
        <v>1719</v>
      </c>
      <c r="F1594" s="18" t="s">
        <v>1006</v>
      </c>
      <c r="H1594" s="18" t="s">
        <v>976</v>
      </c>
      <c r="I1594" s="18" t="s">
        <v>1058</v>
      </c>
      <c r="J1594" s="26"/>
      <c r="K1594" s="20">
        <v>0.17708333333333334</v>
      </c>
      <c r="L1594" s="20">
        <v>0.16527777777777777</v>
      </c>
      <c r="M1594" s="20">
        <v>0</v>
      </c>
      <c r="N1594" s="21">
        <v>0.27083333333333331</v>
      </c>
      <c r="O1594" s="21">
        <v>0.66249999999999998</v>
      </c>
      <c r="P1594" s="18">
        <v>271</v>
      </c>
      <c r="Q1594" s="21">
        <v>0.34236111111111112</v>
      </c>
      <c r="R1594" s="18">
        <v>1</v>
      </c>
    </row>
    <row r="1595" spans="1:18" ht="15" x14ac:dyDescent="0.25">
      <c r="A1595" s="25">
        <v>45758</v>
      </c>
      <c r="B1595" s="18" t="s">
        <v>1029</v>
      </c>
      <c r="C1595" s="18" t="s">
        <v>0</v>
      </c>
      <c r="D1595" s="18">
        <v>100001817</v>
      </c>
      <c r="E1595" s="18" t="s">
        <v>1080</v>
      </c>
      <c r="F1595" s="18" t="s">
        <v>637</v>
      </c>
      <c r="H1595" s="18" t="s">
        <v>904</v>
      </c>
      <c r="I1595" s="18" t="s">
        <v>699</v>
      </c>
      <c r="J1595" s="26"/>
      <c r="K1595" s="20">
        <v>0.25277777777777777</v>
      </c>
      <c r="L1595" s="20">
        <v>0.18958333333333333</v>
      </c>
      <c r="M1595" s="20">
        <v>0</v>
      </c>
      <c r="N1595" s="21">
        <v>0.37986111111111109</v>
      </c>
      <c r="O1595" s="21">
        <v>0.85972222222222228</v>
      </c>
      <c r="P1595" s="18">
        <v>401</v>
      </c>
      <c r="Q1595" s="21">
        <v>0.44236111111111109</v>
      </c>
      <c r="R1595" s="18">
        <v>1</v>
      </c>
    </row>
    <row r="1596" spans="1:18" ht="15" x14ac:dyDescent="0.25">
      <c r="A1596" s="25">
        <v>45758</v>
      </c>
      <c r="B1596" s="18" t="s">
        <v>428</v>
      </c>
      <c r="C1596" s="18" t="s">
        <v>1</v>
      </c>
      <c r="D1596" s="18" t="s">
        <v>740</v>
      </c>
      <c r="E1596" s="18" t="s">
        <v>698</v>
      </c>
      <c r="F1596" s="18" t="s">
        <v>567</v>
      </c>
      <c r="H1596" s="18" t="s">
        <v>555</v>
      </c>
      <c r="I1596" s="18" t="s">
        <v>679</v>
      </c>
      <c r="J1596" s="26"/>
      <c r="K1596" s="20">
        <v>0.18333333333333332</v>
      </c>
      <c r="L1596" s="20">
        <v>0.25347222222222221</v>
      </c>
      <c r="M1596" s="20">
        <v>0</v>
      </c>
      <c r="N1596" s="21">
        <v>8.1250000000000003E-2</v>
      </c>
      <c r="O1596" s="21">
        <v>0.56458333333333333</v>
      </c>
      <c r="P1596" s="18">
        <v>224</v>
      </c>
      <c r="Q1596" s="21">
        <v>0.43680555555555556</v>
      </c>
      <c r="R1596" s="18">
        <v>1</v>
      </c>
    </row>
    <row r="1597" spans="1:18" ht="15" x14ac:dyDescent="0.25">
      <c r="A1597" s="25">
        <v>45758</v>
      </c>
      <c r="B1597" s="18" t="s">
        <v>76</v>
      </c>
      <c r="C1597" s="18" t="s">
        <v>0</v>
      </c>
      <c r="D1597" s="18" t="s">
        <v>1806</v>
      </c>
      <c r="E1597" s="18" t="s">
        <v>1719</v>
      </c>
      <c r="F1597" s="18" t="s">
        <v>578</v>
      </c>
      <c r="H1597" s="18" t="s">
        <v>693</v>
      </c>
      <c r="I1597" s="18" t="s">
        <v>578</v>
      </c>
      <c r="J1597" s="26"/>
      <c r="K1597" s="20">
        <v>0.32083333333333336</v>
      </c>
      <c r="L1597" s="20">
        <v>0.19791666666666666</v>
      </c>
      <c r="M1597" s="20">
        <v>0</v>
      </c>
      <c r="N1597" s="21">
        <v>0.24166666666666667</v>
      </c>
      <c r="O1597" s="21">
        <v>0.84444444444444444</v>
      </c>
      <c r="P1597" s="18">
        <v>435</v>
      </c>
      <c r="Q1597" s="21">
        <v>0.51875000000000004</v>
      </c>
      <c r="R1597" s="18">
        <v>1</v>
      </c>
    </row>
    <row r="1598" spans="1:18" ht="15" x14ac:dyDescent="0.25">
      <c r="A1598" s="25">
        <v>45758</v>
      </c>
      <c r="B1598" s="18" t="s">
        <v>51</v>
      </c>
      <c r="C1598" s="18" t="s">
        <v>0</v>
      </c>
      <c r="D1598" s="18" t="s">
        <v>741</v>
      </c>
      <c r="E1598" s="18" t="s">
        <v>703</v>
      </c>
      <c r="F1598" s="18" t="s">
        <v>1839</v>
      </c>
      <c r="H1598" s="18" t="s">
        <v>4</v>
      </c>
      <c r="I1598" s="18" t="s">
        <v>678</v>
      </c>
      <c r="J1598" s="26"/>
      <c r="K1598" s="20">
        <v>0.22152777777777777</v>
      </c>
      <c r="L1598" s="20">
        <v>0.16041666666666668</v>
      </c>
      <c r="M1598" s="20">
        <v>0</v>
      </c>
      <c r="N1598" s="21">
        <v>9.4444444444444442E-2</v>
      </c>
      <c r="O1598" s="21">
        <v>0.51111111111111107</v>
      </c>
      <c r="P1598" s="18">
        <v>267</v>
      </c>
      <c r="Q1598" s="21">
        <v>0.38194444444444442</v>
      </c>
      <c r="R1598" s="18">
        <v>1</v>
      </c>
    </row>
    <row r="1599" spans="1:18" ht="15" x14ac:dyDescent="0.25">
      <c r="A1599" s="25">
        <v>45758</v>
      </c>
      <c r="B1599" s="18" t="s">
        <v>79</v>
      </c>
      <c r="C1599" s="18" t="s">
        <v>986</v>
      </c>
      <c r="D1599" s="18" t="s">
        <v>942</v>
      </c>
      <c r="E1599" s="18" t="s">
        <v>1719</v>
      </c>
      <c r="F1599" s="18" t="s">
        <v>994</v>
      </c>
      <c r="G1599" s="18" t="s">
        <v>578</v>
      </c>
      <c r="H1599" s="18" t="s">
        <v>972</v>
      </c>
      <c r="I1599" s="18" t="s">
        <v>980</v>
      </c>
      <c r="J1599" s="26"/>
      <c r="K1599" s="20">
        <v>0.3034722222222222</v>
      </c>
      <c r="L1599" s="20">
        <v>0.11874999999999999</v>
      </c>
      <c r="M1599" s="20">
        <v>0</v>
      </c>
      <c r="N1599" s="21">
        <v>0.50555555555555554</v>
      </c>
      <c r="O1599" s="21">
        <v>0.96388888888888891</v>
      </c>
      <c r="P1599" s="18">
        <v>544</v>
      </c>
      <c r="Q1599" s="21">
        <v>0.42222222222222222</v>
      </c>
      <c r="R1599" s="18">
        <v>1</v>
      </c>
    </row>
    <row r="1600" spans="1:18" ht="15" x14ac:dyDescent="0.25">
      <c r="A1600" s="25">
        <v>45758</v>
      </c>
      <c r="B1600" s="18" t="s">
        <v>429</v>
      </c>
      <c r="C1600" s="18" t="s">
        <v>1</v>
      </c>
      <c r="D1600" s="18" t="s">
        <v>713</v>
      </c>
      <c r="E1600" s="18" t="s">
        <v>703</v>
      </c>
      <c r="F1600" s="18" t="s">
        <v>1839</v>
      </c>
      <c r="H1600" s="18" t="s">
        <v>4</v>
      </c>
      <c r="I1600" s="18" t="s">
        <v>678</v>
      </c>
      <c r="J1600" s="26"/>
      <c r="K1600" s="20">
        <v>0.19444444444444445</v>
      </c>
      <c r="L1600" s="20">
        <v>0.16805555555555557</v>
      </c>
      <c r="M1600" s="20">
        <v>0</v>
      </c>
      <c r="N1600" s="21">
        <v>0.55277777777777781</v>
      </c>
      <c r="O1600" s="21">
        <v>0.94652777777777775</v>
      </c>
      <c r="P1600" s="18">
        <v>249</v>
      </c>
      <c r="Q1600" s="21">
        <v>0.36249999999999999</v>
      </c>
      <c r="R1600" s="18">
        <v>1</v>
      </c>
    </row>
    <row r="1601" spans="1:18" ht="15" x14ac:dyDescent="0.25">
      <c r="A1601" s="25">
        <v>45758</v>
      </c>
      <c r="B1601" s="18" t="s">
        <v>430</v>
      </c>
      <c r="C1601" s="18" t="s">
        <v>1</v>
      </c>
      <c r="D1601" s="18" t="s">
        <v>743</v>
      </c>
      <c r="E1601" s="18" t="s">
        <v>698</v>
      </c>
      <c r="F1601" s="18" t="s">
        <v>1053</v>
      </c>
      <c r="H1601" s="18" t="s">
        <v>555</v>
      </c>
      <c r="I1601" s="18" t="s">
        <v>679</v>
      </c>
      <c r="J1601" s="26"/>
      <c r="K1601" s="20">
        <v>0.23125000000000001</v>
      </c>
      <c r="L1601" s="20">
        <v>0.22638888888888889</v>
      </c>
      <c r="M1601" s="20">
        <v>0</v>
      </c>
      <c r="N1601" s="21">
        <v>9.7916666666666666E-2</v>
      </c>
      <c r="O1601" s="21">
        <v>0.59652777777777777</v>
      </c>
      <c r="P1601" s="18">
        <v>346</v>
      </c>
      <c r="Q1601" s="21">
        <v>0.45763888888888887</v>
      </c>
      <c r="R1601" s="18">
        <v>1</v>
      </c>
    </row>
    <row r="1602" spans="1:18" ht="15" x14ac:dyDescent="0.25">
      <c r="A1602" s="25">
        <v>45758</v>
      </c>
      <c r="B1602" s="18" t="s">
        <v>387</v>
      </c>
      <c r="C1602" s="18" t="s">
        <v>0</v>
      </c>
      <c r="D1602" s="18" t="s">
        <v>744</v>
      </c>
      <c r="E1602" s="18" t="s">
        <v>703</v>
      </c>
      <c r="F1602" s="18" t="s">
        <v>624</v>
      </c>
      <c r="H1602" s="18" t="s">
        <v>4</v>
      </c>
      <c r="I1602" s="18" t="s">
        <v>677</v>
      </c>
      <c r="J1602" s="26"/>
      <c r="K1602" s="20">
        <v>0.23541666666666666</v>
      </c>
      <c r="L1602" s="20">
        <v>0.15833333333333333</v>
      </c>
      <c r="M1602" s="20">
        <v>0</v>
      </c>
      <c r="N1602" s="21">
        <v>0.5395833333333333</v>
      </c>
      <c r="O1602" s="21">
        <v>0.97638888888888886</v>
      </c>
      <c r="P1602" s="18">
        <v>295</v>
      </c>
      <c r="Q1602" s="21">
        <v>0.39374999999999999</v>
      </c>
      <c r="R1602" s="18">
        <v>1</v>
      </c>
    </row>
    <row r="1603" spans="1:18" ht="15" x14ac:dyDescent="0.25">
      <c r="A1603" s="25">
        <v>45758</v>
      </c>
      <c r="B1603" s="18" t="s">
        <v>431</v>
      </c>
      <c r="C1603" s="18" t="s">
        <v>1</v>
      </c>
      <c r="D1603" s="18" t="s">
        <v>745</v>
      </c>
      <c r="E1603" s="18" t="s">
        <v>698</v>
      </c>
      <c r="F1603" s="18" t="s">
        <v>581</v>
      </c>
      <c r="H1603" s="18" t="s">
        <v>556</v>
      </c>
      <c r="I1603" s="18" t="s">
        <v>675</v>
      </c>
      <c r="J1603" s="26"/>
      <c r="K1603" s="20">
        <v>0.22500000000000001</v>
      </c>
      <c r="L1603" s="20">
        <v>0.19236111111111112</v>
      </c>
      <c r="M1603" s="20">
        <v>0</v>
      </c>
      <c r="N1603" s="21">
        <v>0.47638888888888886</v>
      </c>
      <c r="O1603" s="21">
        <v>0.92777777777777781</v>
      </c>
      <c r="P1603" s="18">
        <v>379</v>
      </c>
      <c r="Q1603" s="21">
        <v>0.41736111111111113</v>
      </c>
      <c r="R1603" s="18">
        <v>1</v>
      </c>
    </row>
    <row r="1604" spans="1:18" ht="15" x14ac:dyDescent="0.25">
      <c r="A1604" s="25">
        <v>45758</v>
      </c>
      <c r="B1604" s="18" t="s">
        <v>53</v>
      </c>
      <c r="C1604" s="18" t="s">
        <v>1</v>
      </c>
      <c r="D1604" s="18" t="s">
        <v>746</v>
      </c>
      <c r="E1604" s="18" t="s">
        <v>703</v>
      </c>
      <c r="F1604" s="18" t="s">
        <v>1840</v>
      </c>
      <c r="H1604" s="18" t="s">
        <v>4</v>
      </c>
      <c r="I1604" s="18" t="s">
        <v>678</v>
      </c>
      <c r="J1604" s="26"/>
      <c r="K1604" s="20">
        <v>0.17777777777777778</v>
      </c>
      <c r="L1604" s="20">
        <v>0.18402777777777779</v>
      </c>
      <c r="M1604" s="20">
        <v>0</v>
      </c>
      <c r="N1604" s="21">
        <v>0.55277777777777781</v>
      </c>
      <c r="O1604" s="21">
        <v>0.94861111111111107</v>
      </c>
      <c r="P1604" s="18">
        <v>218</v>
      </c>
      <c r="Q1604" s="21">
        <v>0.36180555555555555</v>
      </c>
      <c r="R1604" s="18">
        <v>1</v>
      </c>
    </row>
    <row r="1605" spans="1:18" ht="15" x14ac:dyDescent="0.25">
      <c r="A1605" s="25">
        <v>45758</v>
      </c>
      <c r="B1605" s="18" t="s">
        <v>373</v>
      </c>
      <c r="C1605" s="18" t="s">
        <v>0</v>
      </c>
      <c r="D1605" s="18" t="s">
        <v>1808</v>
      </c>
      <c r="E1605" s="18" t="s">
        <v>702</v>
      </c>
      <c r="F1605" s="18" t="s">
        <v>1764</v>
      </c>
      <c r="H1605" s="18" t="s">
        <v>897</v>
      </c>
      <c r="I1605" s="18" t="s">
        <v>897</v>
      </c>
      <c r="J1605" s="26"/>
      <c r="K1605" s="20">
        <v>0.33958333333333335</v>
      </c>
      <c r="L1605" s="20">
        <v>0.18541666666666667</v>
      </c>
      <c r="M1605" s="20">
        <v>0</v>
      </c>
      <c r="N1605" s="21">
        <v>0.21666666666666667</v>
      </c>
      <c r="O1605" s="21">
        <v>0.79166666666666663</v>
      </c>
      <c r="P1605" s="18">
        <v>524</v>
      </c>
      <c r="Q1605" s="21">
        <v>0.52500000000000002</v>
      </c>
      <c r="R1605" s="18">
        <v>1</v>
      </c>
    </row>
    <row r="1606" spans="1:18" ht="15" x14ac:dyDescent="0.25">
      <c r="A1606" s="25">
        <v>45758</v>
      </c>
      <c r="B1606" s="18" t="s">
        <v>96</v>
      </c>
      <c r="C1606" s="18" t="s">
        <v>0</v>
      </c>
      <c r="D1606" s="18" t="s">
        <v>1809</v>
      </c>
      <c r="E1606" s="18" t="s">
        <v>702</v>
      </c>
      <c r="F1606" s="18" t="s">
        <v>1766</v>
      </c>
      <c r="H1606" s="18" t="s">
        <v>897</v>
      </c>
      <c r="I1606" s="18" t="s">
        <v>897</v>
      </c>
      <c r="J1606" s="26"/>
      <c r="K1606" s="20">
        <v>0.28333333333333333</v>
      </c>
      <c r="L1606" s="20">
        <v>0.1986111111111111</v>
      </c>
      <c r="M1606" s="20">
        <v>0</v>
      </c>
      <c r="N1606" s="21">
        <v>0.20972222222222223</v>
      </c>
      <c r="O1606" s="21">
        <v>0.72291666666666665</v>
      </c>
      <c r="P1606" s="18">
        <v>404</v>
      </c>
      <c r="Q1606" s="21">
        <v>0.48194444444444445</v>
      </c>
      <c r="R1606" s="18">
        <v>1</v>
      </c>
    </row>
    <row r="1607" spans="1:18" ht="15" x14ac:dyDescent="0.25">
      <c r="A1607" s="25">
        <v>45758</v>
      </c>
      <c r="B1607" s="18" t="s">
        <v>98</v>
      </c>
      <c r="D1607" s="18" t="s">
        <v>949</v>
      </c>
      <c r="E1607" s="18" t="s">
        <v>1719</v>
      </c>
      <c r="F1607" s="18" t="s">
        <v>1011</v>
      </c>
      <c r="H1607" s="18" t="s">
        <v>978</v>
      </c>
      <c r="I1607" s="18" t="s">
        <v>1849</v>
      </c>
      <c r="J1607" s="26"/>
      <c r="K1607" s="20">
        <v>0.20208333333333334</v>
      </c>
      <c r="L1607" s="20">
        <v>0.18194444444444444</v>
      </c>
      <c r="M1607" s="20">
        <v>0</v>
      </c>
      <c r="N1607" s="21">
        <v>0.73888888888888893</v>
      </c>
      <c r="O1607" s="21">
        <v>0.16666666666666666</v>
      </c>
      <c r="P1607" s="18">
        <v>329</v>
      </c>
      <c r="Q1607" s="21">
        <v>0.3840277777777778</v>
      </c>
      <c r="R1607" s="18">
        <v>1</v>
      </c>
    </row>
    <row r="1608" spans="1:18" ht="15" x14ac:dyDescent="0.25">
      <c r="A1608" s="25">
        <v>45758</v>
      </c>
      <c r="B1608" s="18" t="s">
        <v>389</v>
      </c>
      <c r="C1608" s="18" t="s">
        <v>0</v>
      </c>
      <c r="D1608" s="18" t="s">
        <v>752</v>
      </c>
      <c r="E1608" s="18" t="s">
        <v>689</v>
      </c>
      <c r="F1608" s="18" t="s">
        <v>695</v>
      </c>
      <c r="H1608" s="18" t="s">
        <v>1871</v>
      </c>
      <c r="I1608" s="18" t="s">
        <v>598</v>
      </c>
      <c r="J1608" s="26"/>
      <c r="K1608" s="20">
        <v>0.11388888888888889</v>
      </c>
      <c r="L1608" s="20">
        <v>0.1875</v>
      </c>
      <c r="M1608" s="20">
        <v>0</v>
      </c>
      <c r="N1608" s="21">
        <v>0.23055555555555557</v>
      </c>
      <c r="O1608" s="21">
        <v>0.53194444444444444</v>
      </c>
      <c r="P1608" s="18">
        <v>143</v>
      </c>
      <c r="Q1608" s="21">
        <v>0.30138888888888887</v>
      </c>
      <c r="R1608" s="18">
        <v>1</v>
      </c>
    </row>
    <row r="1609" spans="1:18" ht="15" x14ac:dyDescent="0.25">
      <c r="A1609" s="25">
        <v>45758</v>
      </c>
      <c r="B1609" s="18" t="s">
        <v>103</v>
      </c>
      <c r="C1609" s="18" t="s">
        <v>0</v>
      </c>
      <c r="D1609" s="18" t="s">
        <v>1835</v>
      </c>
      <c r="E1609" s="18" t="s">
        <v>702</v>
      </c>
      <c r="F1609" s="18" t="s">
        <v>1786</v>
      </c>
      <c r="H1609" s="18" t="s">
        <v>897</v>
      </c>
      <c r="I1609" s="18" t="s">
        <v>897</v>
      </c>
      <c r="J1609" s="26"/>
      <c r="K1609" s="20">
        <v>0.28125</v>
      </c>
      <c r="L1609" s="20">
        <v>0.21805555555555556</v>
      </c>
      <c r="M1609" s="20">
        <v>0</v>
      </c>
      <c r="N1609" s="21">
        <v>0.20833333333333334</v>
      </c>
      <c r="O1609" s="21">
        <v>0.74722222222222223</v>
      </c>
      <c r="P1609" s="18">
        <v>447</v>
      </c>
      <c r="Q1609" s="21">
        <v>0.49930555555555556</v>
      </c>
      <c r="R1609" s="18">
        <v>1</v>
      </c>
    </row>
    <row r="1610" spans="1:18" ht="15" x14ac:dyDescent="0.25">
      <c r="A1610" s="25">
        <v>45758</v>
      </c>
      <c r="B1610" s="18" t="s">
        <v>435</v>
      </c>
      <c r="C1610" s="18" t="s">
        <v>1</v>
      </c>
      <c r="D1610" s="18" t="s">
        <v>754</v>
      </c>
      <c r="E1610" s="18" t="s">
        <v>703</v>
      </c>
      <c r="F1610" s="18" t="s">
        <v>24</v>
      </c>
      <c r="H1610" s="18" t="s">
        <v>4</v>
      </c>
      <c r="I1610" s="18" t="s">
        <v>674</v>
      </c>
      <c r="J1610" s="26"/>
      <c r="K1610" s="20">
        <v>0.15277777777777779</v>
      </c>
      <c r="L1610" s="20">
        <v>0.13680555555555557</v>
      </c>
      <c r="M1610" s="20">
        <v>0</v>
      </c>
      <c r="N1610" s="21">
        <v>0.55833333333333335</v>
      </c>
      <c r="O1610" s="21">
        <v>0.89027777777777772</v>
      </c>
      <c r="P1610" s="18">
        <v>218</v>
      </c>
      <c r="Q1610" s="21">
        <v>0.28958333333333336</v>
      </c>
      <c r="R1610" s="18">
        <v>1</v>
      </c>
    </row>
    <row r="1611" spans="1:18" ht="15" x14ac:dyDescent="0.25">
      <c r="A1611" s="25">
        <v>45758</v>
      </c>
      <c r="B1611" s="18" t="s">
        <v>39</v>
      </c>
      <c r="C1611" s="18" t="s">
        <v>1</v>
      </c>
      <c r="D1611" s="18" t="s">
        <v>714</v>
      </c>
      <c r="E1611" s="18" t="s">
        <v>703</v>
      </c>
      <c r="F1611" s="18" t="s">
        <v>578</v>
      </c>
      <c r="H1611" s="18" t="s">
        <v>693</v>
      </c>
      <c r="I1611" s="18" t="s">
        <v>678</v>
      </c>
      <c r="J1611" s="26"/>
      <c r="K1611" s="20">
        <v>0.28125</v>
      </c>
      <c r="L1611" s="20">
        <v>0.17430555555555555</v>
      </c>
      <c r="M1611" s="20">
        <v>0</v>
      </c>
      <c r="N1611" s="21">
        <v>0.10486111111111111</v>
      </c>
      <c r="O1611" s="21">
        <v>0.59236111111111112</v>
      </c>
      <c r="P1611" s="18">
        <v>363</v>
      </c>
      <c r="Q1611" s="21">
        <v>0.45555555555555555</v>
      </c>
      <c r="R1611" s="18">
        <v>1</v>
      </c>
    </row>
    <row r="1612" spans="1:18" ht="15" x14ac:dyDescent="0.25">
      <c r="A1612" s="25">
        <v>45758</v>
      </c>
      <c r="B1612" s="18" t="s">
        <v>902</v>
      </c>
      <c r="C1612" s="18" t="s">
        <v>1</v>
      </c>
      <c r="D1612" s="18" t="s">
        <v>958</v>
      </c>
      <c r="E1612" s="18" t="s">
        <v>703</v>
      </c>
      <c r="F1612" s="18" t="s">
        <v>578</v>
      </c>
      <c r="H1612" s="18" t="s">
        <v>693</v>
      </c>
      <c r="I1612" s="18" t="s">
        <v>699</v>
      </c>
      <c r="J1612" s="26"/>
      <c r="K1612" s="20">
        <v>0.28402777777777777</v>
      </c>
      <c r="L1612" s="20">
        <v>7.7777777777777779E-2</v>
      </c>
      <c r="M1612" s="20">
        <v>0</v>
      </c>
      <c r="N1612" s="21">
        <v>0.33680555555555558</v>
      </c>
      <c r="O1612" s="21">
        <v>0.75208333333333333</v>
      </c>
      <c r="P1612" s="18">
        <v>398</v>
      </c>
      <c r="Q1612" s="21">
        <v>0.36180555555555555</v>
      </c>
      <c r="R1612" s="18">
        <v>1</v>
      </c>
    </row>
    <row r="1613" spans="1:18" ht="15" x14ac:dyDescent="0.25">
      <c r="A1613" s="25">
        <v>45758</v>
      </c>
      <c r="B1613" s="18" t="s">
        <v>437</v>
      </c>
      <c r="C1613" s="18" t="s">
        <v>1</v>
      </c>
      <c r="D1613" s="18" t="s">
        <v>757</v>
      </c>
      <c r="E1613" s="18" t="s">
        <v>698</v>
      </c>
      <c r="F1613" s="18" t="s">
        <v>569</v>
      </c>
      <c r="H1613" s="18" t="s">
        <v>555</v>
      </c>
      <c r="I1613" s="18" t="s">
        <v>679</v>
      </c>
      <c r="J1613" s="26"/>
      <c r="K1613" s="20">
        <v>0.27013888888888887</v>
      </c>
      <c r="L1613" s="20">
        <v>0.18541666666666667</v>
      </c>
      <c r="M1613" s="20">
        <v>0</v>
      </c>
      <c r="N1613" s="21">
        <v>0.15</v>
      </c>
      <c r="O1613" s="21">
        <v>0.63958333333333328</v>
      </c>
      <c r="P1613" s="18">
        <v>353</v>
      </c>
      <c r="Q1613" s="21">
        <v>0.45555555555555555</v>
      </c>
      <c r="R1613" s="18">
        <v>1</v>
      </c>
    </row>
    <row r="1614" spans="1:18" ht="15" x14ac:dyDescent="0.25">
      <c r="A1614" s="25">
        <v>45758</v>
      </c>
      <c r="B1614" s="18" t="s">
        <v>6</v>
      </c>
      <c r="C1614" s="18" t="s">
        <v>0</v>
      </c>
      <c r="D1614" s="18" t="s">
        <v>758</v>
      </c>
      <c r="E1614" s="18" t="s">
        <v>703</v>
      </c>
      <c r="F1614" s="18" t="s">
        <v>5</v>
      </c>
      <c r="H1614" s="18" t="s">
        <v>4</v>
      </c>
      <c r="I1614" s="18" t="s">
        <v>677</v>
      </c>
      <c r="J1614" s="26"/>
      <c r="K1614" s="20">
        <v>0.22500000000000001</v>
      </c>
      <c r="L1614" s="20">
        <v>0.14097222222222222</v>
      </c>
      <c r="M1614" s="20">
        <v>0</v>
      </c>
      <c r="N1614" s="21">
        <v>0.53611111111111109</v>
      </c>
      <c r="O1614" s="21">
        <v>0.93402777777777779</v>
      </c>
      <c r="P1614" s="18">
        <v>304</v>
      </c>
      <c r="Q1614" s="21">
        <v>0.3659722222222222</v>
      </c>
      <c r="R1614" s="18">
        <v>1</v>
      </c>
    </row>
    <row r="1615" spans="1:18" ht="15" x14ac:dyDescent="0.25">
      <c r="A1615" s="25">
        <v>45758</v>
      </c>
      <c r="B1615" s="18" t="s">
        <v>438</v>
      </c>
      <c r="C1615" s="18" t="s">
        <v>1</v>
      </c>
      <c r="D1615" s="18" t="s">
        <v>759</v>
      </c>
      <c r="E1615" s="18" t="s">
        <v>698</v>
      </c>
      <c r="F1615" s="18" t="s">
        <v>606</v>
      </c>
      <c r="H1615" s="18" t="s">
        <v>563</v>
      </c>
      <c r="I1615" s="18" t="s">
        <v>563</v>
      </c>
      <c r="J1615" s="26"/>
      <c r="K1615" s="20">
        <v>0.14444444444444443</v>
      </c>
      <c r="L1615" s="20">
        <v>0.12847222222222221</v>
      </c>
      <c r="M1615" s="20">
        <v>0</v>
      </c>
      <c r="N1615" s="21">
        <v>0.25069444444444444</v>
      </c>
      <c r="O1615" s="21">
        <v>0.55902777777777779</v>
      </c>
      <c r="P1615" s="18">
        <v>218</v>
      </c>
      <c r="Q1615" s="21">
        <v>0.27291666666666664</v>
      </c>
      <c r="R1615" s="18">
        <v>1</v>
      </c>
    </row>
    <row r="1616" spans="1:18" ht="15" x14ac:dyDescent="0.25">
      <c r="A1616" s="25">
        <v>45758</v>
      </c>
      <c r="B1616" s="18" t="s">
        <v>129</v>
      </c>
      <c r="C1616" s="18" t="s">
        <v>1</v>
      </c>
      <c r="D1616" s="18" t="s">
        <v>760</v>
      </c>
      <c r="E1616" s="18" t="s">
        <v>702</v>
      </c>
      <c r="F1616" s="18" t="s">
        <v>610</v>
      </c>
      <c r="H1616" s="18" t="s">
        <v>686</v>
      </c>
      <c r="I1616" s="18" t="s">
        <v>686</v>
      </c>
      <c r="J1616" s="26"/>
      <c r="K1616" s="20">
        <v>0.23819444444444443</v>
      </c>
      <c r="L1616" s="20">
        <v>0.18263888888888888</v>
      </c>
      <c r="M1616" s="20">
        <v>0</v>
      </c>
      <c r="N1616" s="21">
        <v>0.21319444444444444</v>
      </c>
      <c r="O1616" s="21">
        <v>0.66874999999999996</v>
      </c>
      <c r="P1616" s="18">
        <v>296</v>
      </c>
      <c r="Q1616" s="21">
        <v>0.42083333333333334</v>
      </c>
      <c r="R1616" s="18">
        <v>1</v>
      </c>
    </row>
    <row r="1617" spans="1:18" ht="15" x14ac:dyDescent="0.25">
      <c r="A1617" s="25">
        <v>45758</v>
      </c>
      <c r="B1617" s="18" t="s">
        <v>390</v>
      </c>
      <c r="C1617" s="18" t="s">
        <v>0</v>
      </c>
      <c r="D1617" s="18" t="s">
        <v>761</v>
      </c>
      <c r="E1617" s="18" t="s">
        <v>1080</v>
      </c>
      <c r="F1617" s="18" t="s">
        <v>1853</v>
      </c>
      <c r="H1617" s="18" t="s">
        <v>559</v>
      </c>
      <c r="I1617" s="18" t="s">
        <v>559</v>
      </c>
      <c r="J1617" s="26"/>
      <c r="K1617" s="20">
        <v>0.20972222222222223</v>
      </c>
      <c r="L1617" s="20">
        <v>0.1986111111111111</v>
      </c>
      <c r="M1617" s="20">
        <v>0</v>
      </c>
      <c r="N1617" s="21">
        <v>0.42638888888888887</v>
      </c>
      <c r="O1617" s="21">
        <v>0.87291666666666667</v>
      </c>
      <c r="P1617" s="18">
        <v>219</v>
      </c>
      <c r="Q1617" s="21">
        <v>0.40833333333333333</v>
      </c>
      <c r="R1617" s="18">
        <v>1</v>
      </c>
    </row>
    <row r="1618" spans="1:18" ht="15" x14ac:dyDescent="0.25">
      <c r="A1618" s="25">
        <v>45758</v>
      </c>
      <c r="B1618" s="18" t="s">
        <v>1858</v>
      </c>
      <c r="C1618" s="18" t="s">
        <v>0</v>
      </c>
      <c r="D1618" s="18">
        <v>100001868</v>
      </c>
      <c r="E1618" s="18" t="s">
        <v>1719</v>
      </c>
      <c r="F1618" s="18" t="s">
        <v>1019</v>
      </c>
      <c r="H1618" s="18" t="s">
        <v>977</v>
      </c>
      <c r="I1618" s="18" t="s">
        <v>984</v>
      </c>
      <c r="J1618" s="26"/>
      <c r="K1618" s="20">
        <v>0.32847222222222222</v>
      </c>
      <c r="L1618" s="20">
        <v>0.16319444444444445</v>
      </c>
      <c r="M1618" s="20">
        <v>0</v>
      </c>
      <c r="N1618" s="21">
        <v>0.32361111111111113</v>
      </c>
      <c r="O1618" s="21">
        <v>0.86111111111111116</v>
      </c>
      <c r="P1618" s="18">
        <v>546</v>
      </c>
      <c r="Q1618" s="21">
        <v>0.49166666666666664</v>
      </c>
      <c r="R1618" s="18">
        <v>1</v>
      </c>
    </row>
    <row r="1619" spans="1:18" ht="15" x14ac:dyDescent="0.25">
      <c r="A1619" s="25">
        <v>45758</v>
      </c>
      <c r="B1619" s="18" t="s">
        <v>130</v>
      </c>
      <c r="C1619" s="18" t="s">
        <v>0</v>
      </c>
      <c r="D1619" s="18" t="s">
        <v>916</v>
      </c>
      <c r="E1619" s="18" t="s">
        <v>1719</v>
      </c>
      <c r="F1619" s="18" t="s">
        <v>1715</v>
      </c>
      <c r="H1619" s="18" t="s">
        <v>974</v>
      </c>
      <c r="I1619" s="18" t="s">
        <v>1027</v>
      </c>
      <c r="J1619" s="26"/>
      <c r="K1619" s="20">
        <v>0.3</v>
      </c>
      <c r="L1619" s="20">
        <v>0.15069444444444444</v>
      </c>
      <c r="M1619" s="20">
        <v>0</v>
      </c>
      <c r="N1619" s="21">
        <v>0.2326388888888889</v>
      </c>
      <c r="O1619" s="21">
        <v>0.71736111111111112</v>
      </c>
      <c r="P1619" s="18">
        <v>375</v>
      </c>
      <c r="Q1619" s="21">
        <v>0.45069444444444445</v>
      </c>
      <c r="R1619" s="18">
        <v>1</v>
      </c>
    </row>
    <row r="1620" spans="1:18" ht="15" x14ac:dyDescent="0.25">
      <c r="A1620" s="25">
        <v>45758</v>
      </c>
      <c r="B1620" s="18" t="s">
        <v>439</v>
      </c>
      <c r="C1620" s="18" t="s">
        <v>1</v>
      </c>
      <c r="D1620" s="18" t="s">
        <v>762</v>
      </c>
      <c r="E1620" s="18" t="s">
        <v>698</v>
      </c>
      <c r="F1620" s="18" t="s">
        <v>31</v>
      </c>
      <c r="H1620" s="18" t="s">
        <v>555</v>
      </c>
      <c r="I1620" s="18" t="s">
        <v>679</v>
      </c>
      <c r="J1620" s="26"/>
      <c r="K1620" s="20">
        <v>0.23194444444444445</v>
      </c>
      <c r="L1620" s="20">
        <v>0.18333333333333332</v>
      </c>
      <c r="M1620" s="20">
        <v>0</v>
      </c>
      <c r="N1620" s="21">
        <v>9.930555555555555E-2</v>
      </c>
      <c r="O1620" s="21">
        <v>0.54861111111111116</v>
      </c>
      <c r="P1620" s="18">
        <v>347</v>
      </c>
      <c r="Q1620" s="21">
        <v>0.4152777777777778</v>
      </c>
      <c r="R1620" s="18">
        <v>1</v>
      </c>
    </row>
    <row r="1621" spans="1:18" ht="15" x14ac:dyDescent="0.25">
      <c r="A1621" s="25">
        <v>45758</v>
      </c>
      <c r="B1621" s="18" t="s">
        <v>440</v>
      </c>
      <c r="C1621" s="18" t="s">
        <v>1</v>
      </c>
      <c r="D1621" s="18" t="s">
        <v>959</v>
      </c>
      <c r="E1621" s="18" t="s">
        <v>703</v>
      </c>
      <c r="F1621" s="18" t="s">
        <v>1838</v>
      </c>
      <c r="H1621" s="18" t="s">
        <v>4</v>
      </c>
      <c r="I1621" s="18" t="s">
        <v>678</v>
      </c>
      <c r="J1621" s="26"/>
      <c r="K1621" s="20">
        <v>0.15555555555555556</v>
      </c>
      <c r="L1621" s="20">
        <v>0.22569444444444445</v>
      </c>
      <c r="M1621" s="20">
        <v>0</v>
      </c>
      <c r="N1621" s="21">
        <v>9.5138888888888884E-2</v>
      </c>
      <c r="O1621" s="21">
        <v>0.51527777777777772</v>
      </c>
      <c r="P1621" s="18">
        <v>390</v>
      </c>
      <c r="Q1621" s="21">
        <v>0.38124999999999998</v>
      </c>
      <c r="R1621" s="18">
        <v>1</v>
      </c>
    </row>
    <row r="1622" spans="1:18" ht="15" x14ac:dyDescent="0.25">
      <c r="A1622" s="25">
        <v>45758</v>
      </c>
      <c r="B1622" s="18" t="s">
        <v>134</v>
      </c>
      <c r="D1622" s="18" t="s">
        <v>918</v>
      </c>
      <c r="E1622" s="18" t="s">
        <v>1719</v>
      </c>
      <c r="F1622" s="18" t="s">
        <v>1010</v>
      </c>
      <c r="H1622" s="18" t="s">
        <v>15</v>
      </c>
      <c r="I1622" s="18" t="s">
        <v>1855</v>
      </c>
      <c r="J1622" s="26"/>
      <c r="K1622" s="20">
        <v>0.23749999999999999</v>
      </c>
      <c r="L1622" s="20">
        <v>0.16805555555555557</v>
      </c>
      <c r="M1622" s="20">
        <v>0</v>
      </c>
      <c r="N1622" s="21">
        <v>0.20833333333333334</v>
      </c>
      <c r="O1622" s="21">
        <v>0.64513888888888893</v>
      </c>
      <c r="P1622" s="18">
        <v>314</v>
      </c>
      <c r="Q1622" s="21">
        <v>0.40555555555555556</v>
      </c>
      <c r="R1622" s="18">
        <v>1</v>
      </c>
    </row>
    <row r="1623" spans="1:18" ht="15" x14ac:dyDescent="0.25">
      <c r="A1623" s="25">
        <v>45758</v>
      </c>
      <c r="B1623" s="18" t="s">
        <v>1801</v>
      </c>
      <c r="C1623" s="18" t="s">
        <v>0</v>
      </c>
      <c r="D1623" s="18" t="s">
        <v>1812</v>
      </c>
      <c r="E1623" s="18" t="s">
        <v>1080</v>
      </c>
      <c r="F1623" s="18" t="s">
        <v>908</v>
      </c>
      <c r="H1623" s="18" t="s">
        <v>1793</v>
      </c>
      <c r="I1623" s="18" t="s">
        <v>1794</v>
      </c>
      <c r="J1623" s="26"/>
      <c r="K1623" s="20">
        <v>0.33958333333333335</v>
      </c>
      <c r="L1623" s="20">
        <v>8.4027777777777785E-2</v>
      </c>
      <c r="M1623" s="20">
        <v>0</v>
      </c>
      <c r="N1623" s="21">
        <v>0.12361111111111112</v>
      </c>
      <c r="O1623" s="21">
        <v>0.61250000000000004</v>
      </c>
      <c r="P1623" s="18">
        <v>551</v>
      </c>
      <c r="Q1623" s="21">
        <v>0.4236111111111111</v>
      </c>
      <c r="R1623" s="18">
        <v>1</v>
      </c>
    </row>
    <row r="1624" spans="1:18" ht="15" x14ac:dyDescent="0.25">
      <c r="A1624" s="25">
        <v>45758</v>
      </c>
      <c r="B1624" s="18" t="s">
        <v>441</v>
      </c>
      <c r="C1624" s="18" t="s">
        <v>1</v>
      </c>
      <c r="D1624" s="18" t="s">
        <v>763</v>
      </c>
      <c r="E1624" s="18" t="s">
        <v>703</v>
      </c>
      <c r="F1624" s="18" t="s">
        <v>578</v>
      </c>
      <c r="H1624" s="18" t="s">
        <v>693</v>
      </c>
      <c r="I1624" s="18" t="s">
        <v>674</v>
      </c>
      <c r="J1624" s="26"/>
      <c r="K1624" s="20">
        <v>0.17499999999999999</v>
      </c>
      <c r="L1624" s="20">
        <v>0.27569444444444446</v>
      </c>
      <c r="M1624" s="20">
        <v>7.013888888888889E-2</v>
      </c>
      <c r="N1624" s="21">
        <v>6.0416666666666667E-2</v>
      </c>
      <c r="O1624" s="21">
        <v>0.63263888888888886</v>
      </c>
      <c r="P1624" s="18">
        <v>183</v>
      </c>
      <c r="Q1624" s="21">
        <v>0.52083333333333337</v>
      </c>
      <c r="R1624" s="18">
        <v>1</v>
      </c>
    </row>
    <row r="1625" spans="1:18" ht="15" x14ac:dyDescent="0.25">
      <c r="A1625" s="25">
        <v>45758</v>
      </c>
      <c r="B1625" s="18" t="s">
        <v>442</v>
      </c>
      <c r="C1625" s="18" t="s">
        <v>1</v>
      </c>
      <c r="D1625" s="18" t="s">
        <v>765</v>
      </c>
      <c r="E1625" s="18" t="s">
        <v>1080</v>
      </c>
      <c r="F1625" s="18" t="s">
        <v>1041</v>
      </c>
      <c r="H1625" s="18" t="s">
        <v>558</v>
      </c>
      <c r="I1625" s="18" t="s">
        <v>673</v>
      </c>
      <c r="J1625" s="26"/>
      <c r="K1625" s="20">
        <v>0.12916666666666668</v>
      </c>
      <c r="L1625" s="20">
        <v>0.29305555555555557</v>
      </c>
      <c r="M1625" s="20">
        <v>0</v>
      </c>
      <c r="N1625" s="21">
        <v>0.94722222222222219</v>
      </c>
      <c r="O1625" s="21">
        <v>0.40138888888888891</v>
      </c>
      <c r="P1625" s="18">
        <v>187</v>
      </c>
      <c r="Q1625" s="21">
        <v>0.42222222222222222</v>
      </c>
      <c r="R1625" s="18">
        <v>1</v>
      </c>
    </row>
    <row r="1626" spans="1:18" ht="15" x14ac:dyDescent="0.25">
      <c r="A1626" s="25">
        <v>45758</v>
      </c>
      <c r="B1626" s="18" t="s">
        <v>1802</v>
      </c>
      <c r="C1626" s="18" t="s">
        <v>0</v>
      </c>
      <c r="D1626" s="18" t="s">
        <v>1813</v>
      </c>
      <c r="E1626" s="18" t="s">
        <v>1080</v>
      </c>
      <c r="F1626" s="18" t="s">
        <v>1783</v>
      </c>
      <c r="H1626" s="18" t="s">
        <v>1793</v>
      </c>
      <c r="I1626" s="18" t="s">
        <v>1794</v>
      </c>
      <c r="J1626" s="26"/>
      <c r="K1626" s="20">
        <v>0.28125</v>
      </c>
      <c r="L1626" s="20">
        <v>8.7499999999999994E-2</v>
      </c>
      <c r="M1626" s="20">
        <v>0</v>
      </c>
      <c r="N1626" s="21">
        <v>0.21666666666666667</v>
      </c>
      <c r="O1626" s="21">
        <v>0.61875000000000002</v>
      </c>
      <c r="P1626" s="18">
        <v>509</v>
      </c>
      <c r="Q1626" s="21">
        <v>0.36875000000000002</v>
      </c>
      <c r="R1626" s="18">
        <v>1</v>
      </c>
    </row>
    <row r="1627" spans="1:18" ht="15" x14ac:dyDescent="0.25">
      <c r="A1627" s="25">
        <v>45758</v>
      </c>
      <c r="B1627" s="18" t="s">
        <v>391</v>
      </c>
      <c r="C1627" s="18" t="s">
        <v>0</v>
      </c>
      <c r="D1627" s="18" t="s">
        <v>767</v>
      </c>
      <c r="E1627" s="18" t="s">
        <v>1080</v>
      </c>
      <c r="F1627" s="18" t="s">
        <v>578</v>
      </c>
      <c r="H1627" s="18" t="s">
        <v>693</v>
      </c>
      <c r="I1627" s="18" t="s">
        <v>557</v>
      </c>
      <c r="J1627" s="26"/>
      <c r="K1627" s="20">
        <v>0.13472222222222222</v>
      </c>
      <c r="L1627" s="20">
        <v>0.12222222222222222</v>
      </c>
      <c r="M1627" s="20">
        <v>0</v>
      </c>
      <c r="N1627" s="21">
        <v>0.87847222222222221</v>
      </c>
      <c r="O1627" s="21">
        <v>0.1361111111111111</v>
      </c>
      <c r="P1627" s="18">
        <v>193</v>
      </c>
      <c r="Q1627" s="21">
        <v>0.25694444444444442</v>
      </c>
      <c r="R1627" s="18">
        <v>1</v>
      </c>
    </row>
    <row r="1628" spans="1:18" ht="15" x14ac:dyDescent="0.25">
      <c r="A1628" s="25">
        <v>45758</v>
      </c>
      <c r="B1628" s="18" t="s">
        <v>1078</v>
      </c>
      <c r="C1628" s="18" t="s">
        <v>0</v>
      </c>
      <c r="D1628" s="18" t="s">
        <v>1746</v>
      </c>
      <c r="E1628" s="18" t="s">
        <v>1080</v>
      </c>
      <c r="F1628" s="18" t="s">
        <v>1721</v>
      </c>
      <c r="H1628" s="18" t="s">
        <v>1083</v>
      </c>
      <c r="I1628" s="18" t="s">
        <v>1854</v>
      </c>
      <c r="J1628" s="26"/>
      <c r="K1628" s="20">
        <v>0.30694444444444446</v>
      </c>
      <c r="L1628" s="20">
        <v>0.11319444444444444</v>
      </c>
      <c r="M1628" s="20">
        <v>0</v>
      </c>
      <c r="N1628" s="21">
        <v>0.25208333333333333</v>
      </c>
      <c r="O1628" s="21">
        <v>0.73611111111111116</v>
      </c>
      <c r="P1628" s="18">
        <v>478</v>
      </c>
      <c r="Q1628" s="21">
        <v>0.4201388888888889</v>
      </c>
      <c r="R1628" s="18">
        <v>1</v>
      </c>
    </row>
    <row r="1629" spans="1:18" ht="15" x14ac:dyDescent="0.25">
      <c r="A1629" s="25">
        <v>45758</v>
      </c>
      <c r="B1629" s="18" t="s">
        <v>445</v>
      </c>
      <c r="C1629" s="18" t="s">
        <v>1</v>
      </c>
      <c r="D1629" s="18" t="s">
        <v>769</v>
      </c>
      <c r="E1629" s="18" t="s">
        <v>702</v>
      </c>
      <c r="F1629" s="18" t="s">
        <v>644</v>
      </c>
      <c r="H1629" s="18" t="s">
        <v>596</v>
      </c>
      <c r="I1629" s="18" t="s">
        <v>682</v>
      </c>
      <c r="J1629" s="26"/>
      <c r="K1629" s="20">
        <v>0.19305555555555556</v>
      </c>
      <c r="L1629" s="20">
        <v>0.13472222222222222</v>
      </c>
      <c r="M1629" s="20">
        <v>0</v>
      </c>
      <c r="N1629" s="21">
        <v>0.25694444444444442</v>
      </c>
      <c r="O1629" s="21">
        <v>0.61736111111111114</v>
      </c>
      <c r="P1629" s="18">
        <v>267</v>
      </c>
      <c r="Q1629" s="21">
        <v>0.32777777777777778</v>
      </c>
      <c r="R1629" s="18">
        <v>1</v>
      </c>
    </row>
    <row r="1630" spans="1:18" ht="15" x14ac:dyDescent="0.25">
      <c r="A1630" s="25">
        <v>45758</v>
      </c>
      <c r="B1630" s="18" t="s">
        <v>446</v>
      </c>
      <c r="C1630" s="18" t="s">
        <v>1</v>
      </c>
      <c r="D1630" s="18" t="s">
        <v>770</v>
      </c>
      <c r="E1630" s="18" t="s">
        <v>698</v>
      </c>
      <c r="F1630" s="18" t="s">
        <v>592</v>
      </c>
      <c r="H1630" s="18" t="s">
        <v>563</v>
      </c>
      <c r="I1630" s="18" t="s">
        <v>563</v>
      </c>
      <c r="J1630" s="26"/>
      <c r="K1630" s="20">
        <v>0.18472222222222223</v>
      </c>
      <c r="L1630" s="20">
        <v>0.21736111111111112</v>
      </c>
      <c r="M1630" s="20">
        <v>6.2500000000000003E-3</v>
      </c>
      <c r="N1630" s="21">
        <v>0.29236111111111113</v>
      </c>
      <c r="O1630" s="21">
        <v>0.74513888888888891</v>
      </c>
      <c r="P1630" s="18">
        <v>276</v>
      </c>
      <c r="Q1630" s="21">
        <v>0.40833333333333333</v>
      </c>
      <c r="R1630" s="18">
        <v>1</v>
      </c>
    </row>
    <row r="1631" spans="1:18" ht="15" x14ac:dyDescent="0.25">
      <c r="A1631" s="25">
        <v>45758</v>
      </c>
      <c r="B1631" s="18" t="s">
        <v>447</v>
      </c>
      <c r="C1631" s="18" t="s">
        <v>1</v>
      </c>
      <c r="D1631" s="18" t="s">
        <v>771</v>
      </c>
      <c r="E1631" s="18" t="s">
        <v>698</v>
      </c>
      <c r="F1631" s="18" t="s">
        <v>581</v>
      </c>
      <c r="H1631" s="18" t="s">
        <v>556</v>
      </c>
      <c r="I1631" s="18" t="s">
        <v>675</v>
      </c>
      <c r="J1631" s="26"/>
      <c r="K1631" s="20">
        <v>0.20416666666666666</v>
      </c>
      <c r="L1631" s="20">
        <v>0.23402777777777778</v>
      </c>
      <c r="M1631" s="20">
        <v>0</v>
      </c>
      <c r="N1631" s="21">
        <v>0.93958333333333333</v>
      </c>
      <c r="O1631" s="21">
        <v>0.41458333333333336</v>
      </c>
      <c r="P1631" s="18">
        <v>320</v>
      </c>
      <c r="Q1631" s="21">
        <v>0.43819444444444444</v>
      </c>
      <c r="R1631" s="18">
        <v>1</v>
      </c>
    </row>
    <row r="1632" spans="1:18" ht="15" x14ac:dyDescent="0.25">
      <c r="A1632" s="25">
        <v>45758</v>
      </c>
      <c r="B1632" s="18" t="s">
        <v>393</v>
      </c>
      <c r="C1632" s="18" t="s">
        <v>0</v>
      </c>
      <c r="D1632" s="18" t="s">
        <v>772</v>
      </c>
      <c r="E1632" s="18" t="s">
        <v>703</v>
      </c>
      <c r="F1632" s="18" t="s">
        <v>578</v>
      </c>
      <c r="H1632" s="18" t="s">
        <v>693</v>
      </c>
      <c r="I1632" s="18" t="s">
        <v>677</v>
      </c>
      <c r="J1632" s="26"/>
      <c r="K1632" s="20">
        <v>0.21249999999999999</v>
      </c>
      <c r="L1632" s="20">
        <v>0.12430555555555556</v>
      </c>
      <c r="M1632" s="20">
        <v>0</v>
      </c>
      <c r="N1632" s="21">
        <v>0.54583333333333328</v>
      </c>
      <c r="O1632" s="21">
        <v>0.91666666666666663</v>
      </c>
      <c r="P1632" s="18">
        <v>286</v>
      </c>
      <c r="Q1632" s="21">
        <v>0.33680555555555558</v>
      </c>
      <c r="R1632" s="18">
        <v>1</v>
      </c>
    </row>
    <row r="1633" spans="1:18" ht="15" x14ac:dyDescent="0.25">
      <c r="A1633" s="25">
        <v>45758</v>
      </c>
      <c r="B1633" s="18" t="s">
        <v>448</v>
      </c>
      <c r="C1633" s="18" t="s">
        <v>1</v>
      </c>
      <c r="D1633" s="18" t="s">
        <v>773</v>
      </c>
      <c r="E1633" s="18" t="s">
        <v>689</v>
      </c>
      <c r="F1633" s="18" t="s">
        <v>626</v>
      </c>
      <c r="H1633" s="18" t="s">
        <v>710</v>
      </c>
      <c r="J1633" s="26"/>
      <c r="K1633" s="20">
        <v>0.16458333333333333</v>
      </c>
      <c r="L1633" s="20">
        <v>0.20208333333333334</v>
      </c>
      <c r="M1633" s="20">
        <v>0</v>
      </c>
      <c r="N1633" s="21">
        <v>0.22916666666666666</v>
      </c>
      <c r="O1633" s="21">
        <v>0.62777777777777777</v>
      </c>
      <c r="P1633" s="18">
        <v>125</v>
      </c>
      <c r="Q1633" s="21">
        <v>0.36666666666666664</v>
      </c>
      <c r="R1633" s="18">
        <v>1</v>
      </c>
    </row>
    <row r="1634" spans="1:18" ht="15" x14ac:dyDescent="0.25">
      <c r="A1634" s="25">
        <v>45758</v>
      </c>
      <c r="B1634" s="18" t="s">
        <v>394</v>
      </c>
      <c r="C1634" s="18" t="s">
        <v>0</v>
      </c>
      <c r="D1634" s="18" t="s">
        <v>774</v>
      </c>
      <c r="E1634" s="18" t="s">
        <v>1080</v>
      </c>
      <c r="F1634" s="18" t="s">
        <v>585</v>
      </c>
      <c r="J1634" s="26"/>
      <c r="K1634" s="20">
        <v>0.15833333333333333</v>
      </c>
      <c r="L1634" s="20">
        <v>0.31111111111111112</v>
      </c>
      <c r="M1634" s="20">
        <v>0</v>
      </c>
      <c r="N1634" s="21">
        <v>0.59861111111111109</v>
      </c>
      <c r="O1634" s="21">
        <v>0.10486111111111111</v>
      </c>
      <c r="P1634" s="18">
        <v>189</v>
      </c>
      <c r="Q1634" s="21">
        <v>0.46944444444444444</v>
      </c>
      <c r="R1634" s="18">
        <v>1</v>
      </c>
    </row>
    <row r="1635" spans="1:18" ht="15" x14ac:dyDescent="0.25">
      <c r="A1635" s="25">
        <v>45758</v>
      </c>
      <c r="B1635" s="18" t="s">
        <v>450</v>
      </c>
      <c r="C1635" s="18" t="s">
        <v>1</v>
      </c>
      <c r="D1635" s="18" t="s">
        <v>776</v>
      </c>
      <c r="E1635" s="18" t="s">
        <v>698</v>
      </c>
      <c r="F1635" s="18" t="s">
        <v>590</v>
      </c>
      <c r="H1635" s="18" t="s">
        <v>563</v>
      </c>
      <c r="I1635" s="18" t="s">
        <v>563</v>
      </c>
      <c r="J1635" s="26"/>
      <c r="K1635" s="20">
        <v>0.23680555555555555</v>
      </c>
      <c r="L1635" s="20">
        <v>9.375E-2</v>
      </c>
      <c r="M1635" s="20">
        <v>6.9444444444444447E-4</v>
      </c>
      <c r="N1635" s="21">
        <v>0.22013888888888888</v>
      </c>
      <c r="O1635" s="21">
        <v>0.60902777777777772</v>
      </c>
      <c r="P1635" s="18">
        <v>396</v>
      </c>
      <c r="Q1635" s="21">
        <v>0.33124999999999999</v>
      </c>
      <c r="R1635" s="18">
        <v>1</v>
      </c>
    </row>
    <row r="1636" spans="1:18" ht="15" x14ac:dyDescent="0.25">
      <c r="A1636" s="25">
        <v>45758</v>
      </c>
      <c r="B1636" s="18" t="s">
        <v>451</v>
      </c>
      <c r="C1636" s="18" t="s">
        <v>1</v>
      </c>
      <c r="D1636" s="18" t="s">
        <v>777</v>
      </c>
      <c r="E1636" s="18" t="s">
        <v>702</v>
      </c>
      <c r="F1636" s="18" t="s">
        <v>1062</v>
      </c>
      <c r="H1636" s="18" t="s">
        <v>4</v>
      </c>
      <c r="I1636" s="18" t="s">
        <v>674</v>
      </c>
      <c r="J1636" s="26"/>
      <c r="K1636" s="20">
        <v>0.15555555555555556</v>
      </c>
      <c r="L1636" s="20">
        <v>8.5416666666666669E-2</v>
      </c>
      <c r="M1636" s="20">
        <v>0</v>
      </c>
      <c r="N1636" s="21">
        <v>0.45763888888888887</v>
      </c>
      <c r="O1636" s="21">
        <v>0.69930555555555551</v>
      </c>
      <c r="P1636" s="18">
        <v>223</v>
      </c>
      <c r="Q1636" s="21">
        <v>0.24097222222222223</v>
      </c>
      <c r="R1636" s="18">
        <v>1</v>
      </c>
    </row>
    <row r="1637" spans="1:18" ht="15" x14ac:dyDescent="0.25">
      <c r="A1637" s="25">
        <v>45758</v>
      </c>
      <c r="B1637" s="18" t="s">
        <v>1070</v>
      </c>
      <c r="C1637" s="18" t="s">
        <v>0</v>
      </c>
      <c r="D1637" s="18">
        <v>100001793</v>
      </c>
      <c r="E1637" s="18" t="s">
        <v>1719</v>
      </c>
      <c r="F1637" s="18" t="s">
        <v>578</v>
      </c>
      <c r="H1637" s="18" t="s">
        <v>693</v>
      </c>
      <c r="I1637" s="18" t="s">
        <v>578</v>
      </c>
      <c r="J1637" s="26"/>
      <c r="K1637" s="20">
        <v>0.30277777777777776</v>
      </c>
      <c r="L1637" s="20">
        <v>7.2916666666666671E-2</v>
      </c>
      <c r="M1637" s="20">
        <v>0</v>
      </c>
      <c r="N1637" s="21">
        <v>0.32916666666666666</v>
      </c>
      <c r="O1637" s="21">
        <v>0.73819444444444449</v>
      </c>
      <c r="P1637" s="18">
        <v>463</v>
      </c>
      <c r="Q1637" s="21">
        <v>0.37569444444444444</v>
      </c>
      <c r="R1637" s="18">
        <v>1</v>
      </c>
    </row>
    <row r="1638" spans="1:18" ht="15" x14ac:dyDescent="0.25">
      <c r="A1638" s="25">
        <v>45758</v>
      </c>
      <c r="B1638" s="18" t="s">
        <v>9</v>
      </c>
      <c r="C1638" s="18" t="s">
        <v>0</v>
      </c>
      <c r="D1638" s="18" t="s">
        <v>778</v>
      </c>
      <c r="E1638" s="18" t="s">
        <v>703</v>
      </c>
      <c r="F1638" s="18" t="s">
        <v>901</v>
      </c>
      <c r="H1638" s="18" t="s">
        <v>4</v>
      </c>
      <c r="I1638" s="18" t="s">
        <v>677</v>
      </c>
      <c r="J1638" s="26"/>
      <c r="K1638" s="20">
        <v>0.16597222222222222</v>
      </c>
      <c r="L1638" s="20">
        <v>0.22569444444444445</v>
      </c>
      <c r="M1638" s="20">
        <v>0</v>
      </c>
      <c r="N1638" s="21">
        <v>0.10694444444444444</v>
      </c>
      <c r="O1638" s="21">
        <v>0.53125</v>
      </c>
      <c r="P1638" s="18">
        <v>193</v>
      </c>
      <c r="Q1638" s="21">
        <v>0.39166666666666666</v>
      </c>
      <c r="R1638" s="18">
        <v>1</v>
      </c>
    </row>
    <row r="1639" spans="1:18" ht="15" x14ac:dyDescent="0.25">
      <c r="A1639" s="25">
        <v>45758</v>
      </c>
      <c r="B1639" s="18" t="s">
        <v>379</v>
      </c>
      <c r="D1639" s="18" t="s">
        <v>952</v>
      </c>
      <c r="E1639" s="18" t="s">
        <v>1719</v>
      </c>
      <c r="F1639" s="18" t="s">
        <v>1013</v>
      </c>
      <c r="G1639" s="18" t="s">
        <v>578</v>
      </c>
      <c r="H1639" s="18" t="s">
        <v>972</v>
      </c>
      <c r="I1639" s="18" t="s">
        <v>980</v>
      </c>
      <c r="J1639" s="26"/>
      <c r="K1639" s="20">
        <v>0.37083333333333335</v>
      </c>
      <c r="L1639" s="20">
        <v>0.11666666666666667</v>
      </c>
      <c r="M1639" s="20">
        <v>0</v>
      </c>
      <c r="N1639" s="21">
        <v>0.3972222222222222</v>
      </c>
      <c r="O1639" s="21">
        <v>0.88541666666666663</v>
      </c>
      <c r="P1639" s="18">
        <v>537</v>
      </c>
      <c r="Q1639" s="21">
        <v>0.48749999999999999</v>
      </c>
      <c r="R1639" s="18">
        <v>1</v>
      </c>
    </row>
    <row r="1640" spans="1:18" ht="15" x14ac:dyDescent="0.25">
      <c r="A1640" s="25">
        <v>45758</v>
      </c>
      <c r="B1640" s="18" t="s">
        <v>153</v>
      </c>
      <c r="D1640" s="18" t="s">
        <v>943</v>
      </c>
      <c r="E1640" s="18" t="s">
        <v>1719</v>
      </c>
      <c r="F1640" s="18" t="s">
        <v>1001</v>
      </c>
      <c r="G1640" s="18" t="s">
        <v>578</v>
      </c>
      <c r="H1640" s="18" t="s">
        <v>972</v>
      </c>
      <c r="I1640" s="18" t="s">
        <v>980</v>
      </c>
      <c r="J1640" s="26"/>
      <c r="K1640" s="20">
        <v>0.29652777777777778</v>
      </c>
      <c r="L1640" s="20">
        <v>9.4444444444444442E-2</v>
      </c>
      <c r="M1640" s="20">
        <v>0</v>
      </c>
      <c r="N1640" s="21">
        <v>0.49236111111111114</v>
      </c>
      <c r="O1640" s="21">
        <v>0.9145833333333333</v>
      </c>
      <c r="P1640" s="18">
        <v>516</v>
      </c>
      <c r="Q1640" s="21">
        <v>0.39097222222222222</v>
      </c>
      <c r="R1640" s="18">
        <v>1</v>
      </c>
    </row>
    <row r="1641" spans="1:18" ht="15" x14ac:dyDescent="0.25">
      <c r="A1641" s="25">
        <v>45758</v>
      </c>
      <c r="B1641" s="18" t="s">
        <v>155</v>
      </c>
      <c r="C1641" s="18" t="s">
        <v>1</v>
      </c>
      <c r="D1641" s="18" t="s">
        <v>781</v>
      </c>
      <c r="E1641" s="18" t="s">
        <v>702</v>
      </c>
      <c r="F1641" s="18" t="s">
        <v>1710</v>
      </c>
      <c r="H1641" s="18" t="s">
        <v>895</v>
      </c>
      <c r="I1641" s="18" t="s">
        <v>966</v>
      </c>
      <c r="J1641" s="26"/>
      <c r="K1641" s="20">
        <v>0.1361111111111111</v>
      </c>
      <c r="L1641" s="20">
        <v>0.3576388888888889</v>
      </c>
      <c r="M1641" s="20">
        <v>0</v>
      </c>
      <c r="N1641" s="21">
        <v>0.25833333333333336</v>
      </c>
      <c r="O1641" s="21">
        <v>0.78749999999999998</v>
      </c>
      <c r="P1641" s="18">
        <v>184</v>
      </c>
      <c r="Q1641" s="21">
        <v>0.49375000000000002</v>
      </c>
      <c r="R1641" s="18">
        <v>1</v>
      </c>
    </row>
    <row r="1642" spans="1:18" ht="15" x14ac:dyDescent="0.25">
      <c r="A1642" s="25">
        <v>45758</v>
      </c>
      <c r="B1642" s="18" t="s">
        <v>10</v>
      </c>
      <c r="C1642" s="18" t="s">
        <v>0</v>
      </c>
      <c r="D1642" s="18" t="s">
        <v>782</v>
      </c>
      <c r="E1642" s="18" t="s">
        <v>703</v>
      </c>
      <c r="F1642" s="18" t="s">
        <v>8</v>
      </c>
      <c r="H1642" s="18" t="s">
        <v>4</v>
      </c>
      <c r="I1642" s="18" t="s">
        <v>677</v>
      </c>
      <c r="J1642" s="26"/>
      <c r="K1642" s="20">
        <v>0.24791666666666667</v>
      </c>
      <c r="L1642" s="20">
        <v>0.15347222222222223</v>
      </c>
      <c r="M1642" s="20">
        <v>0</v>
      </c>
      <c r="N1642" s="21">
        <v>0.1076388888888889</v>
      </c>
      <c r="O1642" s="21">
        <v>0.54305555555555551</v>
      </c>
      <c r="P1642" s="18">
        <v>312</v>
      </c>
      <c r="Q1642" s="21">
        <v>0.40138888888888891</v>
      </c>
      <c r="R1642" s="18">
        <v>1</v>
      </c>
    </row>
    <row r="1643" spans="1:18" ht="15" x14ac:dyDescent="0.25">
      <c r="A1643" s="25">
        <v>45758</v>
      </c>
      <c r="B1643" s="18" t="s">
        <v>452</v>
      </c>
      <c r="C1643" s="18" t="s">
        <v>1</v>
      </c>
      <c r="D1643" s="18" t="s">
        <v>784</v>
      </c>
      <c r="E1643" s="18" t="s">
        <v>703</v>
      </c>
      <c r="F1643" s="18" t="s">
        <v>23</v>
      </c>
      <c r="H1643" s="18" t="s">
        <v>4</v>
      </c>
      <c r="I1643" s="18" t="s">
        <v>674</v>
      </c>
      <c r="J1643" s="26"/>
      <c r="K1643" s="20">
        <v>0.25486111111111109</v>
      </c>
      <c r="L1643" s="20">
        <v>0.18888888888888888</v>
      </c>
      <c r="M1643" s="20">
        <v>0</v>
      </c>
      <c r="N1643" s="21">
        <v>0.27083333333333331</v>
      </c>
      <c r="O1643" s="21">
        <v>0.74652777777777779</v>
      </c>
      <c r="P1643" s="18">
        <v>330</v>
      </c>
      <c r="Q1643" s="21">
        <v>0.44374999999999998</v>
      </c>
      <c r="R1643" s="18">
        <v>1</v>
      </c>
    </row>
    <row r="1644" spans="1:18" ht="15" x14ac:dyDescent="0.25">
      <c r="A1644" s="25">
        <v>45758</v>
      </c>
      <c r="B1644" s="18" t="s">
        <v>41</v>
      </c>
      <c r="C1644" s="18" t="s">
        <v>1</v>
      </c>
      <c r="D1644" s="18" t="s">
        <v>726</v>
      </c>
      <c r="E1644" s="18" t="s">
        <v>703</v>
      </c>
      <c r="F1644" s="18" t="s">
        <v>1844</v>
      </c>
      <c r="H1644" s="18" t="s">
        <v>4</v>
      </c>
      <c r="I1644" s="18" t="s">
        <v>678</v>
      </c>
      <c r="J1644" s="26"/>
      <c r="K1644" s="20">
        <v>0.19513888888888889</v>
      </c>
      <c r="L1644" s="20">
        <v>0.14166666666666666</v>
      </c>
      <c r="M1644" s="20">
        <v>0</v>
      </c>
      <c r="N1644" s="21">
        <v>0.55277777777777781</v>
      </c>
      <c r="O1644" s="21">
        <v>0.92152777777777772</v>
      </c>
      <c r="P1644" s="18">
        <v>249</v>
      </c>
      <c r="Q1644" s="21">
        <v>0.33680555555555558</v>
      </c>
      <c r="R1644" s="18">
        <v>1</v>
      </c>
    </row>
    <row r="1645" spans="1:18" ht="15" x14ac:dyDescent="0.25">
      <c r="A1645" s="25">
        <v>45758</v>
      </c>
      <c r="B1645" s="18" t="s">
        <v>1760</v>
      </c>
      <c r="C1645" s="18" t="s">
        <v>0</v>
      </c>
      <c r="D1645" s="18">
        <v>100001834</v>
      </c>
      <c r="E1645" s="18" t="s">
        <v>702</v>
      </c>
      <c r="F1645" s="18" t="s">
        <v>1770</v>
      </c>
      <c r="H1645" s="18" t="s">
        <v>897</v>
      </c>
      <c r="I1645" s="18" t="s">
        <v>897</v>
      </c>
      <c r="J1645" s="26"/>
      <c r="K1645" s="20">
        <v>0.27013888888888887</v>
      </c>
      <c r="L1645" s="20">
        <v>0.19375000000000001</v>
      </c>
      <c r="M1645" s="20">
        <v>0</v>
      </c>
      <c r="N1645" s="21">
        <v>0.35347222222222224</v>
      </c>
      <c r="O1645" s="21">
        <v>0.85486111111111107</v>
      </c>
      <c r="P1645" s="18">
        <v>385</v>
      </c>
      <c r="Q1645" s="21">
        <v>0.46388888888888891</v>
      </c>
      <c r="R1645" s="18">
        <v>1</v>
      </c>
    </row>
    <row r="1646" spans="1:18" ht="15" x14ac:dyDescent="0.25">
      <c r="A1646" s="25">
        <v>45758</v>
      </c>
      <c r="B1646" s="18" t="s">
        <v>376</v>
      </c>
      <c r="C1646" s="18" t="s">
        <v>0</v>
      </c>
      <c r="D1646" s="18" t="s">
        <v>377</v>
      </c>
      <c r="E1646" s="18" t="s">
        <v>1719</v>
      </c>
      <c r="F1646" s="18" t="s">
        <v>961</v>
      </c>
      <c r="H1646" s="18" t="s">
        <v>1075</v>
      </c>
      <c r="I1646" s="18" t="s">
        <v>1076</v>
      </c>
      <c r="J1646" s="26"/>
      <c r="K1646" s="20">
        <v>0.19513888888888889</v>
      </c>
      <c r="L1646" s="20">
        <v>0.18680555555555556</v>
      </c>
      <c r="M1646" s="20">
        <v>0</v>
      </c>
      <c r="N1646" s="21">
        <v>0.18124999999999999</v>
      </c>
      <c r="O1646" s="21">
        <v>0.59513888888888888</v>
      </c>
      <c r="P1646" s="18">
        <v>265</v>
      </c>
      <c r="Q1646" s="21">
        <v>0.38194444444444442</v>
      </c>
      <c r="R1646" s="18">
        <v>1</v>
      </c>
    </row>
    <row r="1647" spans="1:18" ht="15" x14ac:dyDescent="0.25">
      <c r="A1647" s="25">
        <v>45758</v>
      </c>
      <c r="B1647" s="18" t="s">
        <v>396</v>
      </c>
      <c r="C1647" s="18" t="s">
        <v>0</v>
      </c>
      <c r="D1647" s="18" t="s">
        <v>786</v>
      </c>
      <c r="E1647" s="18" t="s">
        <v>689</v>
      </c>
      <c r="F1647" s="18" t="s">
        <v>621</v>
      </c>
      <c r="H1647" s="18" t="s">
        <v>1871</v>
      </c>
      <c r="I1647" s="18" t="s">
        <v>598</v>
      </c>
      <c r="J1647" s="26"/>
      <c r="K1647" s="20">
        <v>0.21875</v>
      </c>
      <c r="L1647" s="20">
        <v>0.16458333333333333</v>
      </c>
      <c r="M1647" s="20">
        <v>0</v>
      </c>
      <c r="N1647" s="21">
        <v>0.19722222222222222</v>
      </c>
      <c r="O1647" s="21">
        <v>0.6118055555555556</v>
      </c>
      <c r="P1647" s="18">
        <v>321</v>
      </c>
      <c r="Q1647" s="21">
        <v>0.38333333333333336</v>
      </c>
      <c r="R1647" s="18">
        <v>1</v>
      </c>
    </row>
    <row r="1648" spans="1:18" ht="15" x14ac:dyDescent="0.25">
      <c r="A1648" s="25">
        <v>45758</v>
      </c>
      <c r="B1648" s="18" t="s">
        <v>454</v>
      </c>
      <c r="C1648" s="18" t="s">
        <v>1</v>
      </c>
      <c r="D1648" s="18" t="s">
        <v>787</v>
      </c>
      <c r="E1648" s="18" t="s">
        <v>698</v>
      </c>
      <c r="F1648" s="18" t="s">
        <v>1846</v>
      </c>
      <c r="H1648" s="18" t="s">
        <v>555</v>
      </c>
      <c r="I1648" s="18" t="s">
        <v>679</v>
      </c>
      <c r="J1648" s="26"/>
      <c r="K1648" s="20">
        <v>0.20902777777777778</v>
      </c>
      <c r="L1648" s="20">
        <v>0.26597222222222222</v>
      </c>
      <c r="M1648" s="20">
        <v>0</v>
      </c>
      <c r="N1648" s="21">
        <v>0.26944444444444443</v>
      </c>
      <c r="O1648" s="21">
        <v>0.77708333333333335</v>
      </c>
      <c r="P1648" s="18">
        <v>338</v>
      </c>
      <c r="Q1648" s="21">
        <v>0.47499999999999998</v>
      </c>
      <c r="R1648" s="18">
        <v>1</v>
      </c>
    </row>
    <row r="1649" spans="1:18" ht="15" x14ac:dyDescent="0.25">
      <c r="A1649" s="25">
        <v>45758</v>
      </c>
      <c r="B1649" s="18" t="s">
        <v>1716</v>
      </c>
      <c r="C1649" s="18" t="s">
        <v>0</v>
      </c>
      <c r="D1649" s="18">
        <v>100001778</v>
      </c>
      <c r="E1649" s="18" t="s">
        <v>689</v>
      </c>
      <c r="F1649" s="18" t="s">
        <v>576</v>
      </c>
      <c r="H1649" s="18" t="s">
        <v>1726</v>
      </c>
      <c r="I1649" s="18" t="s">
        <v>1727</v>
      </c>
      <c r="J1649" s="26"/>
      <c r="K1649" s="20">
        <v>0.22152777777777777</v>
      </c>
      <c r="L1649" s="20">
        <v>0.13680555555555557</v>
      </c>
      <c r="M1649" s="20">
        <v>0</v>
      </c>
      <c r="N1649" s="21">
        <v>0.21249999999999999</v>
      </c>
      <c r="O1649" s="21">
        <v>0.60277777777777775</v>
      </c>
      <c r="P1649" s="18">
        <v>246</v>
      </c>
      <c r="Q1649" s="21">
        <v>0.35833333333333334</v>
      </c>
      <c r="R1649" s="18">
        <v>1</v>
      </c>
    </row>
    <row r="1650" spans="1:18" ht="15" x14ac:dyDescent="0.25">
      <c r="A1650" s="25">
        <v>45758</v>
      </c>
      <c r="B1650" s="18" t="s">
        <v>455</v>
      </c>
      <c r="C1650" s="18" t="s">
        <v>1</v>
      </c>
      <c r="D1650" s="18" t="s">
        <v>789</v>
      </c>
      <c r="E1650" s="18" t="s">
        <v>703</v>
      </c>
      <c r="F1650" s="18" t="s">
        <v>578</v>
      </c>
      <c r="H1650" s="18" t="s">
        <v>693</v>
      </c>
      <c r="I1650" s="18" t="s">
        <v>678</v>
      </c>
      <c r="J1650" s="26"/>
      <c r="K1650" s="20">
        <v>0.16388888888888889</v>
      </c>
      <c r="L1650" s="20">
        <v>0.17083333333333334</v>
      </c>
      <c r="M1650" s="20">
        <v>0</v>
      </c>
      <c r="N1650" s="21">
        <v>0.59722222222222221</v>
      </c>
      <c r="O1650" s="21">
        <v>0.96388888888888891</v>
      </c>
      <c r="P1650" s="18">
        <v>183</v>
      </c>
      <c r="Q1650" s="21">
        <v>0.3347222222222222</v>
      </c>
      <c r="R1650" s="18">
        <v>1</v>
      </c>
    </row>
    <row r="1651" spans="1:18" ht="15" x14ac:dyDescent="0.25">
      <c r="A1651" s="25">
        <v>45758</v>
      </c>
      <c r="B1651" s="18" t="s">
        <v>397</v>
      </c>
      <c r="C1651" s="18" t="s">
        <v>0</v>
      </c>
      <c r="D1651" s="18" t="s">
        <v>1747</v>
      </c>
      <c r="E1651" s="18" t="s">
        <v>689</v>
      </c>
      <c r="F1651" s="18" t="s">
        <v>1729</v>
      </c>
      <c r="H1651" s="18" t="s">
        <v>1726</v>
      </c>
      <c r="I1651" s="18" t="s">
        <v>1727</v>
      </c>
      <c r="J1651" s="26"/>
      <c r="K1651" s="20">
        <v>0.15555555555555556</v>
      </c>
      <c r="L1651" s="20">
        <v>0.13541666666666666</v>
      </c>
      <c r="M1651" s="20">
        <v>0</v>
      </c>
      <c r="N1651" s="21">
        <v>0.1673611111111111</v>
      </c>
      <c r="O1651" s="21">
        <v>0.45833333333333331</v>
      </c>
      <c r="P1651" s="18">
        <v>210</v>
      </c>
      <c r="Q1651" s="21">
        <v>0.29097222222222224</v>
      </c>
      <c r="R1651" s="18">
        <v>1</v>
      </c>
    </row>
    <row r="1652" spans="1:18" ht="15" x14ac:dyDescent="0.25">
      <c r="A1652" s="25">
        <v>45758</v>
      </c>
      <c r="B1652" s="18" t="s">
        <v>164</v>
      </c>
      <c r="C1652" s="18" t="s">
        <v>0</v>
      </c>
      <c r="D1652" s="18" t="s">
        <v>946</v>
      </c>
      <c r="E1652" s="18" t="s">
        <v>1719</v>
      </c>
      <c r="F1652" s="18" t="s">
        <v>993</v>
      </c>
      <c r="H1652" s="18" t="s">
        <v>979</v>
      </c>
      <c r="I1652" s="18" t="s">
        <v>985</v>
      </c>
      <c r="J1652" s="26"/>
      <c r="K1652" s="20">
        <v>0.22361111111111112</v>
      </c>
      <c r="L1652" s="20">
        <v>0.21388888888888888</v>
      </c>
      <c r="M1652" s="20">
        <v>6.9444444444444447E-4</v>
      </c>
      <c r="N1652" s="21">
        <v>0.26041666666666669</v>
      </c>
      <c r="O1652" s="21">
        <v>0.73124999999999996</v>
      </c>
      <c r="P1652" s="18">
        <v>261</v>
      </c>
      <c r="Q1652" s="21">
        <v>0.43819444444444444</v>
      </c>
      <c r="R1652" s="18">
        <v>1</v>
      </c>
    </row>
    <row r="1653" spans="1:18" ht="15" x14ac:dyDescent="0.25">
      <c r="A1653" s="25">
        <v>45758</v>
      </c>
      <c r="B1653" s="18" t="s">
        <v>1030</v>
      </c>
      <c r="C1653" s="18" t="s">
        <v>1</v>
      </c>
      <c r="D1653" s="18" t="s">
        <v>1748</v>
      </c>
      <c r="E1653" s="18" t="s">
        <v>1080</v>
      </c>
      <c r="F1653" s="18" t="s">
        <v>578</v>
      </c>
      <c r="H1653" s="18" t="s">
        <v>693</v>
      </c>
      <c r="I1653" s="18" t="s">
        <v>673</v>
      </c>
      <c r="J1653" s="26"/>
      <c r="K1653" s="20">
        <v>0.12986111111111112</v>
      </c>
      <c r="L1653" s="20">
        <v>0.26666666666666666</v>
      </c>
      <c r="M1653" s="20">
        <v>0</v>
      </c>
      <c r="N1653" s="21">
        <v>0.94791666666666663</v>
      </c>
      <c r="O1653" s="21">
        <v>0.37847222222222221</v>
      </c>
      <c r="P1653" s="18">
        <v>170</v>
      </c>
      <c r="Q1653" s="21">
        <v>0.39652777777777776</v>
      </c>
      <c r="R1653" s="18">
        <v>1</v>
      </c>
    </row>
    <row r="1654" spans="1:18" ht="15" x14ac:dyDescent="0.25">
      <c r="A1654" s="25">
        <v>45758</v>
      </c>
      <c r="B1654" s="18" t="s">
        <v>398</v>
      </c>
      <c r="C1654" s="18" t="s">
        <v>0</v>
      </c>
      <c r="D1654" s="18" t="s">
        <v>1749</v>
      </c>
      <c r="E1654" s="18" t="s">
        <v>689</v>
      </c>
      <c r="F1654" s="18" t="s">
        <v>1731</v>
      </c>
      <c r="H1654" s="18" t="s">
        <v>1730</v>
      </c>
      <c r="I1654" s="18" t="s">
        <v>1727</v>
      </c>
      <c r="J1654" s="26"/>
      <c r="K1654" s="20">
        <v>0.19097222222222221</v>
      </c>
      <c r="L1654" s="20">
        <v>0.11458333333333333</v>
      </c>
      <c r="M1654" s="20">
        <v>0</v>
      </c>
      <c r="N1654" s="21">
        <v>0.20624999999999999</v>
      </c>
      <c r="O1654" s="21">
        <v>0.5444444444444444</v>
      </c>
      <c r="P1654" s="18">
        <v>239</v>
      </c>
      <c r="Q1654" s="21">
        <v>0.30555555555555558</v>
      </c>
      <c r="R1654" s="18">
        <v>1</v>
      </c>
    </row>
    <row r="1655" spans="1:18" ht="15" x14ac:dyDescent="0.25">
      <c r="A1655" s="25">
        <v>45758</v>
      </c>
      <c r="B1655" s="18" t="s">
        <v>170</v>
      </c>
      <c r="D1655" s="18" t="s">
        <v>921</v>
      </c>
      <c r="E1655" s="18" t="s">
        <v>1719</v>
      </c>
      <c r="F1655" s="18" t="s">
        <v>1010</v>
      </c>
      <c r="H1655" s="18" t="s">
        <v>978</v>
      </c>
      <c r="I1655" s="18" t="s">
        <v>1849</v>
      </c>
      <c r="J1655" s="26"/>
      <c r="K1655" s="20">
        <v>0.16458333333333333</v>
      </c>
      <c r="L1655" s="20">
        <v>7.2222222222222215E-2</v>
      </c>
      <c r="M1655" s="20">
        <v>0</v>
      </c>
      <c r="N1655" s="21">
        <v>0.76597222222222228</v>
      </c>
      <c r="O1655" s="21">
        <v>3.4722222222222224E-2</v>
      </c>
      <c r="P1655" s="18">
        <v>302</v>
      </c>
      <c r="Q1655" s="21">
        <v>0.23680555555555555</v>
      </c>
      <c r="R1655" s="18">
        <v>1</v>
      </c>
    </row>
    <row r="1656" spans="1:18" ht="15" x14ac:dyDescent="0.25">
      <c r="A1656" s="25">
        <v>45758</v>
      </c>
      <c r="B1656" s="18" t="s">
        <v>456</v>
      </c>
      <c r="C1656" s="18" t="s">
        <v>1</v>
      </c>
      <c r="D1656" s="18" t="s">
        <v>790</v>
      </c>
      <c r="E1656" s="18" t="s">
        <v>702</v>
      </c>
      <c r="F1656" s="18" t="s">
        <v>910</v>
      </c>
      <c r="H1656" s="18" t="s">
        <v>692</v>
      </c>
      <c r="I1656" s="18" t="s">
        <v>692</v>
      </c>
      <c r="J1656" s="26"/>
      <c r="K1656" s="20">
        <v>0.18263888888888888</v>
      </c>
      <c r="L1656" s="20">
        <v>0.20555555555555555</v>
      </c>
      <c r="M1656" s="20">
        <v>0</v>
      </c>
      <c r="N1656" s="21">
        <v>0.24097222222222223</v>
      </c>
      <c r="O1656" s="21">
        <v>0.67152777777777772</v>
      </c>
      <c r="P1656" s="18">
        <v>227</v>
      </c>
      <c r="Q1656" s="21">
        <v>0.38819444444444445</v>
      </c>
      <c r="R1656" s="18">
        <v>1</v>
      </c>
    </row>
    <row r="1657" spans="1:18" ht="15" x14ac:dyDescent="0.25">
      <c r="A1657" s="25">
        <v>45758</v>
      </c>
      <c r="B1657" s="18" t="s">
        <v>457</v>
      </c>
      <c r="C1657" s="18" t="s">
        <v>1</v>
      </c>
      <c r="D1657" s="18" t="s">
        <v>791</v>
      </c>
      <c r="E1657" s="18" t="s">
        <v>1080</v>
      </c>
      <c r="F1657" s="18" t="s">
        <v>1041</v>
      </c>
      <c r="J1657" s="26"/>
      <c r="K1657" s="20">
        <v>0.13194444444444445</v>
      </c>
      <c r="L1657" s="20">
        <v>0.3215277777777778</v>
      </c>
      <c r="M1657" s="20">
        <v>0</v>
      </c>
      <c r="N1657" s="21">
        <v>0.40763888888888888</v>
      </c>
      <c r="O1657" s="21">
        <v>0.8930555555555556</v>
      </c>
      <c r="P1657" s="18">
        <v>155</v>
      </c>
      <c r="Q1657" s="21">
        <v>0.45347222222222222</v>
      </c>
      <c r="R1657" s="18">
        <v>1</v>
      </c>
    </row>
    <row r="1658" spans="1:18" ht="15" x14ac:dyDescent="0.25">
      <c r="A1658" s="25">
        <v>45758</v>
      </c>
      <c r="B1658" s="18" t="s">
        <v>458</v>
      </c>
      <c r="C1658" s="18" t="s">
        <v>1</v>
      </c>
      <c r="D1658" s="18" t="s">
        <v>792</v>
      </c>
      <c r="E1658" s="18" t="s">
        <v>698</v>
      </c>
      <c r="F1658" s="18" t="s">
        <v>1847</v>
      </c>
      <c r="H1658" s="18" t="s">
        <v>555</v>
      </c>
      <c r="I1658" s="18" t="s">
        <v>679</v>
      </c>
      <c r="J1658" s="26"/>
      <c r="K1658" s="20">
        <v>0.2076388888888889</v>
      </c>
      <c r="L1658" s="20">
        <v>0.17569444444444443</v>
      </c>
      <c r="M1658" s="20">
        <v>1.3888888888888889E-3</v>
      </c>
      <c r="N1658" s="21">
        <v>0.3034722222222222</v>
      </c>
      <c r="O1658" s="21">
        <v>0.73402777777777772</v>
      </c>
      <c r="P1658" s="18">
        <v>300</v>
      </c>
      <c r="Q1658" s="21">
        <v>0.38472222222222224</v>
      </c>
      <c r="R1658" s="18">
        <v>1</v>
      </c>
    </row>
    <row r="1659" spans="1:18" ht="15" x14ac:dyDescent="0.25">
      <c r="A1659" s="25">
        <v>45758</v>
      </c>
      <c r="B1659" s="18" t="s">
        <v>459</v>
      </c>
      <c r="C1659" s="18" t="s">
        <v>1</v>
      </c>
      <c r="D1659" s="18" t="s">
        <v>794</v>
      </c>
      <c r="E1659" s="18" t="s">
        <v>702</v>
      </c>
      <c r="F1659" s="18" t="s">
        <v>1708</v>
      </c>
      <c r="H1659" s="18" t="s">
        <v>1060</v>
      </c>
      <c r="I1659" s="18" t="s">
        <v>1061</v>
      </c>
      <c r="J1659" s="26"/>
      <c r="K1659" s="20">
        <v>0.11874999999999999</v>
      </c>
      <c r="L1659" s="20">
        <v>0.35416666666666669</v>
      </c>
      <c r="M1659" s="20">
        <v>6.9444444444444447E-4</v>
      </c>
      <c r="N1659" s="21">
        <v>0.25972222222222224</v>
      </c>
      <c r="O1659" s="21">
        <v>0.76666666666666672</v>
      </c>
      <c r="P1659" s="18">
        <v>121</v>
      </c>
      <c r="Q1659" s="21">
        <v>0.47361111111111109</v>
      </c>
      <c r="R1659" s="18">
        <v>1</v>
      </c>
    </row>
    <row r="1660" spans="1:18" ht="15" x14ac:dyDescent="0.25">
      <c r="A1660" s="25">
        <v>45758</v>
      </c>
      <c r="B1660" s="18" t="s">
        <v>172</v>
      </c>
      <c r="C1660" s="18" t="s">
        <v>1</v>
      </c>
      <c r="D1660" s="18" t="s">
        <v>795</v>
      </c>
      <c r="E1660" s="18" t="s">
        <v>702</v>
      </c>
      <c r="J1660" s="26"/>
      <c r="K1660" s="20">
        <v>0.1986111111111111</v>
      </c>
      <c r="L1660" s="20">
        <v>0.16875000000000001</v>
      </c>
      <c r="M1660" s="20">
        <v>0</v>
      </c>
      <c r="N1660" s="21">
        <v>0.27291666666666664</v>
      </c>
      <c r="O1660" s="21">
        <v>0.67361111111111116</v>
      </c>
      <c r="P1660" s="18">
        <v>256</v>
      </c>
      <c r="Q1660" s="21">
        <v>0.36736111111111114</v>
      </c>
      <c r="R1660" s="18">
        <v>1</v>
      </c>
    </row>
    <row r="1661" spans="1:18" ht="15" x14ac:dyDescent="0.25">
      <c r="A1661" s="25">
        <v>45758</v>
      </c>
      <c r="B1661" s="18" t="s">
        <v>460</v>
      </c>
      <c r="C1661" s="18" t="s">
        <v>1</v>
      </c>
      <c r="D1661" s="18" t="s">
        <v>796</v>
      </c>
      <c r="E1661" s="18" t="s">
        <v>689</v>
      </c>
      <c r="F1661" s="18" t="s">
        <v>622</v>
      </c>
      <c r="H1661" s="18" t="s">
        <v>965</v>
      </c>
      <c r="I1661" s="18" t="s">
        <v>965</v>
      </c>
      <c r="J1661" s="26"/>
      <c r="K1661" s="20">
        <v>0.20972222222222223</v>
      </c>
      <c r="L1661" s="20">
        <v>0.16527777777777777</v>
      </c>
      <c r="M1661" s="20">
        <v>0</v>
      </c>
      <c r="N1661" s="21">
        <v>0.25</v>
      </c>
      <c r="O1661" s="21">
        <v>0.65625</v>
      </c>
      <c r="P1661" s="18">
        <v>326</v>
      </c>
      <c r="Q1661" s="21">
        <v>0.375</v>
      </c>
      <c r="R1661" s="18">
        <v>1</v>
      </c>
    </row>
    <row r="1662" spans="1:18" ht="15" x14ac:dyDescent="0.25">
      <c r="A1662" s="25">
        <v>45758</v>
      </c>
      <c r="B1662" s="18" t="s">
        <v>174</v>
      </c>
      <c r="D1662" s="18" t="s">
        <v>922</v>
      </c>
      <c r="E1662" s="18" t="s">
        <v>1719</v>
      </c>
      <c r="F1662" s="18" t="s">
        <v>1002</v>
      </c>
      <c r="H1662" s="18" t="s">
        <v>972</v>
      </c>
      <c r="I1662" s="18" t="s">
        <v>980</v>
      </c>
      <c r="J1662" s="26"/>
      <c r="K1662" s="20">
        <v>0.40694444444444444</v>
      </c>
      <c r="L1662" s="20">
        <v>9.7222222222222224E-2</v>
      </c>
      <c r="M1662" s="20">
        <v>0</v>
      </c>
      <c r="N1662" s="21">
        <v>0.29444444444444445</v>
      </c>
      <c r="O1662" s="21">
        <v>0.80069444444444449</v>
      </c>
      <c r="P1662" s="18">
        <v>726</v>
      </c>
      <c r="Q1662" s="21">
        <v>0.50416666666666665</v>
      </c>
      <c r="R1662" s="18">
        <v>1</v>
      </c>
    </row>
    <row r="1663" spans="1:18" ht="15" x14ac:dyDescent="0.25">
      <c r="A1663" s="25">
        <v>45758</v>
      </c>
      <c r="B1663" s="18" t="s">
        <v>461</v>
      </c>
      <c r="C1663" s="18" t="s">
        <v>1</v>
      </c>
      <c r="D1663" s="18" t="s">
        <v>797</v>
      </c>
      <c r="E1663" s="18" t="s">
        <v>1719</v>
      </c>
      <c r="F1663" s="18" t="s">
        <v>609</v>
      </c>
      <c r="H1663" s="18" t="s">
        <v>1804</v>
      </c>
      <c r="I1663" s="18" t="s">
        <v>906</v>
      </c>
      <c r="J1663" s="26"/>
      <c r="K1663" s="20">
        <v>0.13472222222222222</v>
      </c>
      <c r="L1663" s="20">
        <v>0.24027777777777778</v>
      </c>
      <c r="M1663" s="20">
        <v>0</v>
      </c>
      <c r="N1663" s="21">
        <v>0.24374999999999999</v>
      </c>
      <c r="O1663" s="21">
        <v>0.62847222222222221</v>
      </c>
      <c r="P1663" s="18">
        <v>126</v>
      </c>
      <c r="Q1663" s="21">
        <v>0.375</v>
      </c>
      <c r="R1663" s="18">
        <v>1</v>
      </c>
    </row>
    <row r="1664" spans="1:18" ht="15" x14ac:dyDescent="0.25">
      <c r="A1664" s="25">
        <v>45758</v>
      </c>
      <c r="B1664" s="18" t="s">
        <v>462</v>
      </c>
      <c r="C1664" s="18" t="s">
        <v>1</v>
      </c>
      <c r="D1664" s="18" t="s">
        <v>799</v>
      </c>
      <c r="E1664" s="18" t="s">
        <v>703</v>
      </c>
      <c r="F1664" s="18" t="s">
        <v>1843</v>
      </c>
      <c r="H1664" s="18" t="s">
        <v>4</v>
      </c>
      <c r="I1664" s="18" t="s">
        <v>678</v>
      </c>
      <c r="J1664" s="26"/>
      <c r="K1664" s="20">
        <v>6.25E-2</v>
      </c>
      <c r="L1664" s="20">
        <v>0.17847222222222223</v>
      </c>
      <c r="M1664" s="20">
        <v>0</v>
      </c>
      <c r="N1664" s="21">
        <v>0.55625000000000002</v>
      </c>
      <c r="O1664" s="21">
        <v>0.7993055555555556</v>
      </c>
      <c r="P1664" s="18">
        <v>57</v>
      </c>
      <c r="Q1664" s="21">
        <v>0.24097222222222223</v>
      </c>
      <c r="R1664" s="18">
        <v>1</v>
      </c>
    </row>
    <row r="1665" spans="1:18" ht="15" x14ac:dyDescent="0.25">
      <c r="A1665" s="25">
        <v>45758</v>
      </c>
      <c r="B1665" s="18" t="s">
        <v>401</v>
      </c>
      <c r="C1665" s="18" t="s">
        <v>0</v>
      </c>
      <c r="D1665" s="18" t="s">
        <v>801</v>
      </c>
      <c r="E1665" s="18" t="s">
        <v>1080</v>
      </c>
      <c r="F1665" s="18" t="s">
        <v>578</v>
      </c>
      <c r="J1665" s="26"/>
      <c r="K1665" s="20">
        <v>0.20833333333333334</v>
      </c>
      <c r="L1665" s="20">
        <v>0.26527777777777778</v>
      </c>
      <c r="M1665" s="20">
        <v>0</v>
      </c>
      <c r="N1665" s="21">
        <v>0.36458333333333331</v>
      </c>
      <c r="O1665" s="21">
        <v>0.87222222222222223</v>
      </c>
      <c r="P1665" s="18">
        <v>236</v>
      </c>
      <c r="Q1665" s="21">
        <v>0.47361111111111109</v>
      </c>
      <c r="R1665" s="18">
        <v>1</v>
      </c>
    </row>
    <row r="1666" spans="1:18" ht="15" x14ac:dyDescent="0.25">
      <c r="A1666" s="25">
        <v>45758</v>
      </c>
      <c r="B1666" s="18" t="s">
        <v>181</v>
      </c>
      <c r="C1666" s="18" t="s">
        <v>0</v>
      </c>
      <c r="D1666" s="18" t="s">
        <v>1814</v>
      </c>
      <c r="E1666" s="18" t="s">
        <v>702</v>
      </c>
      <c r="F1666" s="18" t="s">
        <v>1768</v>
      </c>
      <c r="H1666" s="18" t="s">
        <v>897</v>
      </c>
      <c r="I1666" s="18" t="s">
        <v>897</v>
      </c>
      <c r="J1666" s="26"/>
      <c r="K1666" s="20">
        <v>0.20277777777777778</v>
      </c>
      <c r="L1666" s="20">
        <v>0.22291666666666668</v>
      </c>
      <c r="M1666" s="20">
        <v>0</v>
      </c>
      <c r="N1666" s="21">
        <v>0.16597222222222222</v>
      </c>
      <c r="O1666" s="21">
        <v>0.625</v>
      </c>
      <c r="P1666" s="18">
        <v>262</v>
      </c>
      <c r="Q1666" s="21">
        <v>0.42569444444444443</v>
      </c>
      <c r="R1666" s="18">
        <v>1</v>
      </c>
    </row>
    <row r="1667" spans="1:18" ht="15" x14ac:dyDescent="0.25">
      <c r="A1667" s="25">
        <v>45758</v>
      </c>
      <c r="B1667" s="18" t="s">
        <v>465</v>
      </c>
      <c r="C1667" s="18" t="s">
        <v>1</v>
      </c>
      <c r="D1667" s="18" t="s">
        <v>805</v>
      </c>
      <c r="E1667" s="18" t="s">
        <v>698</v>
      </c>
      <c r="F1667" s="18" t="s">
        <v>642</v>
      </c>
      <c r="H1667" s="18" t="s">
        <v>562</v>
      </c>
      <c r="I1667" s="18" t="s">
        <v>562</v>
      </c>
      <c r="J1667" s="26"/>
      <c r="K1667" s="20">
        <v>9.3055555555555558E-2</v>
      </c>
      <c r="L1667" s="20">
        <v>0.21805555555555556</v>
      </c>
      <c r="M1667" s="20">
        <v>0</v>
      </c>
      <c r="N1667" s="21">
        <v>0.27152777777777776</v>
      </c>
      <c r="O1667" s="21">
        <v>0.60486111111111107</v>
      </c>
      <c r="P1667" s="18">
        <v>104</v>
      </c>
      <c r="Q1667" s="21">
        <v>0.31111111111111112</v>
      </c>
      <c r="R1667" s="18">
        <v>1</v>
      </c>
    </row>
    <row r="1668" spans="1:18" ht="15" x14ac:dyDescent="0.25">
      <c r="A1668" s="25">
        <v>45758</v>
      </c>
      <c r="B1668" s="18" t="s">
        <v>184</v>
      </c>
      <c r="C1668" s="18" t="s">
        <v>0</v>
      </c>
      <c r="D1668" s="18" t="s">
        <v>1815</v>
      </c>
      <c r="E1668" s="18" t="s">
        <v>1080</v>
      </c>
      <c r="F1668" s="18" t="s">
        <v>1012</v>
      </c>
      <c r="H1668" s="18" t="s">
        <v>1795</v>
      </c>
      <c r="I1668" s="18" t="s">
        <v>1803</v>
      </c>
      <c r="J1668" s="26"/>
      <c r="K1668" s="20">
        <v>0.19444444444444445</v>
      </c>
      <c r="L1668" s="20">
        <v>0.25416666666666665</v>
      </c>
      <c r="M1668" s="20">
        <v>0</v>
      </c>
      <c r="N1668" s="21">
        <v>0.22569444444444445</v>
      </c>
      <c r="O1668" s="21">
        <v>0.70625000000000004</v>
      </c>
      <c r="P1668" s="18">
        <v>259</v>
      </c>
      <c r="Q1668" s="21">
        <v>0.44861111111111113</v>
      </c>
      <c r="R1668" s="18">
        <v>1</v>
      </c>
    </row>
    <row r="1669" spans="1:18" ht="15" x14ac:dyDescent="0.25">
      <c r="A1669" s="25">
        <v>45758</v>
      </c>
      <c r="B1669" s="18" t="s">
        <v>190</v>
      </c>
      <c r="C1669" s="18" t="s">
        <v>0</v>
      </c>
      <c r="D1669" s="18">
        <v>100001545</v>
      </c>
      <c r="E1669" s="18" t="s">
        <v>1719</v>
      </c>
      <c r="F1669" s="18" t="s">
        <v>999</v>
      </c>
      <c r="H1669" s="18" t="s">
        <v>15</v>
      </c>
      <c r="I1669" s="18" t="s">
        <v>578</v>
      </c>
      <c r="J1669" s="26"/>
      <c r="K1669" s="20">
        <v>0.14166666666666666</v>
      </c>
      <c r="L1669" s="20">
        <v>0.24027777777777778</v>
      </c>
      <c r="M1669" s="20">
        <v>0</v>
      </c>
      <c r="N1669" s="21">
        <v>0.21666666666666667</v>
      </c>
      <c r="O1669" s="21">
        <v>0.61944444444444446</v>
      </c>
      <c r="P1669" s="18">
        <v>194</v>
      </c>
      <c r="Q1669" s="21">
        <v>0.38194444444444442</v>
      </c>
      <c r="R1669" s="18">
        <v>1</v>
      </c>
    </row>
    <row r="1670" spans="1:18" ht="15" x14ac:dyDescent="0.25">
      <c r="A1670" s="25">
        <v>45758</v>
      </c>
      <c r="B1670" s="18" t="s">
        <v>191</v>
      </c>
      <c r="C1670" s="18" t="s">
        <v>0</v>
      </c>
      <c r="D1670" s="18" t="s">
        <v>924</v>
      </c>
      <c r="E1670" s="18" t="s">
        <v>689</v>
      </c>
      <c r="F1670" s="18" t="s">
        <v>997</v>
      </c>
      <c r="H1670" s="18" t="s">
        <v>15</v>
      </c>
      <c r="I1670" s="18" t="s">
        <v>966</v>
      </c>
      <c r="J1670" s="26"/>
      <c r="K1670" s="20">
        <v>0.26944444444444443</v>
      </c>
      <c r="L1670" s="20">
        <v>0.17222222222222222</v>
      </c>
      <c r="M1670" s="20">
        <v>0</v>
      </c>
      <c r="N1670" s="21">
        <v>0.21944444444444444</v>
      </c>
      <c r="O1670" s="21">
        <v>0.69374999999999998</v>
      </c>
      <c r="P1670" s="18">
        <v>380</v>
      </c>
      <c r="Q1670" s="21">
        <v>0.44166666666666665</v>
      </c>
      <c r="R1670" s="18">
        <v>1</v>
      </c>
    </row>
    <row r="1671" spans="1:18" ht="15" x14ac:dyDescent="0.25">
      <c r="A1671" s="25">
        <v>45758</v>
      </c>
      <c r="B1671" s="18" t="s">
        <v>197</v>
      </c>
      <c r="C1671" s="18" t="s">
        <v>0</v>
      </c>
      <c r="D1671" s="18" t="s">
        <v>1817</v>
      </c>
      <c r="E1671" s="18" t="s">
        <v>1080</v>
      </c>
      <c r="F1671" s="18" t="s">
        <v>1782</v>
      </c>
      <c r="H1671" s="18" t="s">
        <v>1791</v>
      </c>
      <c r="I1671" s="18" t="s">
        <v>1792</v>
      </c>
      <c r="J1671" s="26"/>
      <c r="K1671" s="20">
        <v>0.34861111111111109</v>
      </c>
      <c r="L1671" s="20">
        <v>0.11736111111111111</v>
      </c>
      <c r="M1671" s="20">
        <v>0</v>
      </c>
      <c r="N1671" s="21">
        <v>0.15625</v>
      </c>
      <c r="O1671" s="21">
        <v>0.65416666666666667</v>
      </c>
      <c r="P1671" s="18">
        <v>640</v>
      </c>
      <c r="Q1671" s="21">
        <v>0.46597222222222223</v>
      </c>
      <c r="R1671" s="18">
        <v>1</v>
      </c>
    </row>
    <row r="1672" spans="1:18" ht="15" x14ac:dyDescent="0.25">
      <c r="A1672" s="25">
        <v>45758</v>
      </c>
      <c r="B1672" s="18" t="s">
        <v>201</v>
      </c>
      <c r="C1672" s="18" t="s">
        <v>0</v>
      </c>
      <c r="D1672" s="18" t="s">
        <v>1751</v>
      </c>
      <c r="E1672" s="18" t="s">
        <v>689</v>
      </c>
      <c r="F1672" s="18" t="s">
        <v>628</v>
      </c>
      <c r="H1672" s="18" t="s">
        <v>1741</v>
      </c>
      <c r="I1672" s="18" t="s">
        <v>1742</v>
      </c>
      <c r="J1672" s="26"/>
      <c r="K1672" s="20">
        <v>0.18680555555555556</v>
      </c>
      <c r="L1672" s="20">
        <v>0.1</v>
      </c>
      <c r="M1672" s="20">
        <v>0</v>
      </c>
      <c r="N1672" s="21">
        <v>0.32083333333333336</v>
      </c>
      <c r="O1672" s="21">
        <v>0.63958333333333328</v>
      </c>
      <c r="P1672" s="18">
        <v>332</v>
      </c>
      <c r="Q1672" s="21">
        <v>0.28680555555555554</v>
      </c>
      <c r="R1672" s="18">
        <v>1</v>
      </c>
    </row>
    <row r="1673" spans="1:18" ht="15" x14ac:dyDescent="0.25">
      <c r="A1673" s="25">
        <v>45758</v>
      </c>
      <c r="B1673" s="18" t="s">
        <v>204</v>
      </c>
      <c r="D1673" s="18" t="s">
        <v>950</v>
      </c>
      <c r="E1673" s="18" t="s">
        <v>1719</v>
      </c>
      <c r="F1673" s="18" t="s">
        <v>995</v>
      </c>
      <c r="H1673" s="18" t="s">
        <v>978</v>
      </c>
      <c r="I1673" s="18" t="s">
        <v>1849</v>
      </c>
      <c r="J1673" s="26"/>
      <c r="K1673" s="20">
        <v>0.25555555555555554</v>
      </c>
      <c r="L1673" s="20">
        <v>0.13125000000000001</v>
      </c>
      <c r="M1673" s="20">
        <v>0</v>
      </c>
      <c r="N1673" s="21">
        <v>0.89027777777777772</v>
      </c>
      <c r="O1673" s="21">
        <v>0.30902777777777779</v>
      </c>
      <c r="P1673" s="18">
        <v>377</v>
      </c>
      <c r="Q1673" s="21">
        <v>0.38680555555555557</v>
      </c>
      <c r="R1673" s="18">
        <v>1</v>
      </c>
    </row>
    <row r="1674" spans="1:18" ht="15" x14ac:dyDescent="0.25">
      <c r="A1674" s="25">
        <v>45758</v>
      </c>
      <c r="B1674" s="18" t="s">
        <v>403</v>
      </c>
      <c r="C1674" s="18" t="s">
        <v>0</v>
      </c>
      <c r="D1674" s="18" t="s">
        <v>808</v>
      </c>
      <c r="E1674" s="18" t="s">
        <v>703</v>
      </c>
      <c r="F1674" s="18" t="s">
        <v>624</v>
      </c>
      <c r="H1674" s="18" t="s">
        <v>4</v>
      </c>
      <c r="I1674" s="18" t="s">
        <v>677</v>
      </c>
      <c r="J1674" s="26"/>
      <c r="K1674" s="20">
        <v>0.14444444444444443</v>
      </c>
      <c r="L1674" s="20">
        <v>0.24166666666666667</v>
      </c>
      <c r="M1674" s="20">
        <v>0</v>
      </c>
      <c r="N1674" s="21">
        <v>0.10277777777777777</v>
      </c>
      <c r="O1674" s="21">
        <v>0.51249999999999996</v>
      </c>
      <c r="P1674" s="18">
        <v>194</v>
      </c>
      <c r="Q1674" s="21">
        <v>0.38611111111111113</v>
      </c>
      <c r="R1674" s="18">
        <v>1</v>
      </c>
    </row>
    <row r="1675" spans="1:18" ht="15" x14ac:dyDescent="0.25">
      <c r="A1675" s="25">
        <v>45758</v>
      </c>
      <c r="B1675" s="18" t="s">
        <v>374</v>
      </c>
      <c r="C1675" s="18" t="s">
        <v>0</v>
      </c>
      <c r="D1675" s="18" t="s">
        <v>375</v>
      </c>
      <c r="E1675" s="18" t="s">
        <v>702</v>
      </c>
      <c r="F1675" s="18" t="s">
        <v>1771</v>
      </c>
      <c r="H1675" s="18" t="s">
        <v>1788</v>
      </c>
      <c r="I1675" s="18" t="s">
        <v>1788</v>
      </c>
      <c r="J1675" s="26"/>
      <c r="K1675" s="20">
        <v>0.20555555555555555</v>
      </c>
      <c r="L1675" s="20">
        <v>9.5138888888888884E-2</v>
      </c>
      <c r="M1675" s="20">
        <v>0</v>
      </c>
      <c r="N1675" s="21">
        <v>0.21249999999999999</v>
      </c>
      <c r="O1675" s="21">
        <v>0.5444444444444444</v>
      </c>
      <c r="P1675" s="18">
        <v>291</v>
      </c>
      <c r="Q1675" s="21">
        <v>0.30069444444444443</v>
      </c>
      <c r="R1675" s="18">
        <v>1</v>
      </c>
    </row>
    <row r="1676" spans="1:18" ht="15" x14ac:dyDescent="0.25">
      <c r="A1676" s="25">
        <v>45758</v>
      </c>
      <c r="B1676" s="18" t="s">
        <v>208</v>
      </c>
      <c r="C1676" s="18" t="s">
        <v>0</v>
      </c>
      <c r="D1676" s="18" t="s">
        <v>1818</v>
      </c>
      <c r="E1676" s="18" t="s">
        <v>702</v>
      </c>
      <c r="F1676" s="18" t="s">
        <v>1769</v>
      </c>
      <c r="H1676" s="18" t="s">
        <v>897</v>
      </c>
      <c r="I1676" s="18" t="s">
        <v>897</v>
      </c>
      <c r="J1676" s="26"/>
      <c r="K1676" s="20">
        <v>0.20347222222222222</v>
      </c>
      <c r="L1676" s="20">
        <v>0.21666666666666667</v>
      </c>
      <c r="M1676" s="20">
        <v>0</v>
      </c>
      <c r="N1676" s="21">
        <v>0.23680555555555555</v>
      </c>
      <c r="O1676" s="21">
        <v>0.69444444444444442</v>
      </c>
      <c r="P1676" s="18">
        <v>222</v>
      </c>
      <c r="Q1676" s="21">
        <v>0.4201388888888889</v>
      </c>
      <c r="R1676" s="18">
        <v>1</v>
      </c>
    </row>
    <row r="1677" spans="1:18" ht="15" x14ac:dyDescent="0.25">
      <c r="A1677" s="25">
        <v>45758</v>
      </c>
      <c r="B1677" s="18" t="s">
        <v>209</v>
      </c>
      <c r="C1677" s="18" t="s">
        <v>0</v>
      </c>
      <c r="D1677" s="18" t="s">
        <v>1819</v>
      </c>
      <c r="E1677" s="18" t="s">
        <v>702</v>
      </c>
      <c r="F1677" s="18" t="s">
        <v>1005</v>
      </c>
      <c r="H1677" s="18" t="s">
        <v>897</v>
      </c>
      <c r="I1677" s="18" t="s">
        <v>897</v>
      </c>
      <c r="J1677" s="26"/>
      <c r="K1677" s="20">
        <v>0.25972222222222224</v>
      </c>
      <c r="L1677" s="20">
        <v>8.9583333333333334E-2</v>
      </c>
      <c r="M1677" s="20">
        <v>0</v>
      </c>
      <c r="N1677" s="21">
        <v>0.16458333333333333</v>
      </c>
      <c r="O1677" s="21">
        <v>0.56944444444444442</v>
      </c>
      <c r="P1677" s="18">
        <v>378</v>
      </c>
      <c r="Q1677" s="21">
        <v>0.34930555555555554</v>
      </c>
      <c r="R1677" s="18">
        <v>1</v>
      </c>
    </row>
    <row r="1678" spans="1:18" ht="15" x14ac:dyDescent="0.25">
      <c r="A1678" s="25">
        <v>45758</v>
      </c>
      <c r="B1678" s="18" t="s">
        <v>467</v>
      </c>
      <c r="C1678" s="18" t="s">
        <v>1</v>
      </c>
      <c r="D1678" s="18" t="s">
        <v>809</v>
      </c>
      <c r="E1678" s="18" t="s">
        <v>689</v>
      </c>
      <c r="F1678" s="18" t="s">
        <v>623</v>
      </c>
      <c r="H1678" s="18" t="s">
        <v>1871</v>
      </c>
      <c r="I1678" s="18" t="s">
        <v>598</v>
      </c>
      <c r="J1678" s="26"/>
      <c r="K1678" s="20">
        <v>0.1388888888888889</v>
      </c>
      <c r="L1678" s="20">
        <v>0.21319444444444444</v>
      </c>
      <c r="M1678" s="20">
        <v>0</v>
      </c>
      <c r="N1678" s="21">
        <v>0.2</v>
      </c>
      <c r="O1678" s="21">
        <v>0.58402777777777781</v>
      </c>
      <c r="P1678" s="18">
        <v>168</v>
      </c>
      <c r="Q1678" s="21">
        <v>0.35208333333333336</v>
      </c>
      <c r="R1678" s="18">
        <v>1</v>
      </c>
    </row>
    <row r="1679" spans="1:18" ht="15" x14ac:dyDescent="0.25">
      <c r="A1679" s="25">
        <v>45758</v>
      </c>
      <c r="B1679" s="18" t="s">
        <v>468</v>
      </c>
      <c r="C1679" s="18" t="s">
        <v>1</v>
      </c>
      <c r="D1679" s="18" t="s">
        <v>810</v>
      </c>
      <c r="E1679" s="18" t="s">
        <v>703</v>
      </c>
      <c r="F1679" s="18" t="s">
        <v>21</v>
      </c>
      <c r="H1679" s="18" t="s">
        <v>4</v>
      </c>
      <c r="I1679" s="18" t="s">
        <v>674</v>
      </c>
      <c r="J1679" s="26"/>
      <c r="K1679" s="20">
        <v>0.15763888888888888</v>
      </c>
      <c r="L1679" s="20">
        <v>0.24166666666666667</v>
      </c>
      <c r="M1679" s="20">
        <v>0</v>
      </c>
      <c r="N1679" s="21">
        <v>0.45833333333333331</v>
      </c>
      <c r="O1679" s="21">
        <v>0.88888888888888884</v>
      </c>
      <c r="P1679" s="18">
        <v>226</v>
      </c>
      <c r="Q1679" s="21">
        <v>0.39930555555555558</v>
      </c>
      <c r="R1679" s="18">
        <v>1</v>
      </c>
    </row>
    <row r="1680" spans="1:18" ht="15" x14ac:dyDescent="0.25">
      <c r="A1680" s="25">
        <v>45758</v>
      </c>
      <c r="B1680" s="18" t="s">
        <v>218</v>
      </c>
      <c r="D1680" s="18" t="s">
        <v>927</v>
      </c>
      <c r="E1680" s="18" t="s">
        <v>1719</v>
      </c>
      <c r="F1680" s="18" t="s">
        <v>1003</v>
      </c>
      <c r="H1680" s="18" t="s">
        <v>972</v>
      </c>
      <c r="I1680" s="18" t="s">
        <v>980</v>
      </c>
      <c r="J1680" s="26"/>
      <c r="K1680" s="20">
        <v>0.3034722222222222</v>
      </c>
      <c r="L1680" s="20">
        <v>0.10416666666666667</v>
      </c>
      <c r="M1680" s="20">
        <v>0</v>
      </c>
      <c r="N1680" s="21">
        <v>0.50486111111111109</v>
      </c>
      <c r="O1680" s="21">
        <v>0.95</v>
      </c>
      <c r="P1680" s="18">
        <v>563</v>
      </c>
      <c r="Q1680" s="21">
        <v>0.40763888888888888</v>
      </c>
      <c r="R1680" s="18">
        <v>1</v>
      </c>
    </row>
    <row r="1681" spans="1:18" ht="15" x14ac:dyDescent="0.25">
      <c r="A1681" s="25">
        <v>45758</v>
      </c>
      <c r="B1681" s="18" t="s">
        <v>404</v>
      </c>
      <c r="C1681" s="18" t="s">
        <v>0</v>
      </c>
      <c r="D1681" s="18" t="s">
        <v>1752</v>
      </c>
      <c r="E1681" s="18" t="s">
        <v>689</v>
      </c>
      <c r="F1681" s="18" t="s">
        <v>1733</v>
      </c>
      <c r="H1681" s="18" t="s">
        <v>1726</v>
      </c>
      <c r="I1681" s="18" t="s">
        <v>1727</v>
      </c>
      <c r="J1681" s="26"/>
      <c r="K1681" s="20">
        <v>0.24861111111111112</v>
      </c>
      <c r="L1681" s="20">
        <v>0.20347222222222222</v>
      </c>
      <c r="M1681" s="20">
        <v>0</v>
      </c>
      <c r="N1681" s="21">
        <v>0.18124999999999999</v>
      </c>
      <c r="O1681" s="21">
        <v>0.66805555555555551</v>
      </c>
      <c r="P1681" s="18">
        <v>336</v>
      </c>
      <c r="Q1681" s="21">
        <v>0.45208333333333334</v>
      </c>
      <c r="R1681" s="18">
        <v>1</v>
      </c>
    </row>
    <row r="1682" spans="1:18" ht="15" x14ac:dyDescent="0.25">
      <c r="A1682" s="25">
        <v>45758</v>
      </c>
      <c r="B1682" s="18" t="s">
        <v>471</v>
      </c>
      <c r="C1682" s="18" t="s">
        <v>1</v>
      </c>
      <c r="D1682" s="18" t="s">
        <v>813</v>
      </c>
      <c r="E1682" s="18" t="s">
        <v>698</v>
      </c>
      <c r="F1682" s="18" t="s">
        <v>1032</v>
      </c>
      <c r="H1682" s="18" t="s">
        <v>555</v>
      </c>
      <c r="I1682" s="18" t="s">
        <v>679</v>
      </c>
      <c r="J1682" s="26"/>
      <c r="K1682" s="20">
        <v>0.29236111111111113</v>
      </c>
      <c r="L1682" s="20">
        <v>8.5416666666666669E-2</v>
      </c>
      <c r="M1682" s="20">
        <v>0</v>
      </c>
      <c r="N1682" s="21">
        <v>8.2638888888888887E-2</v>
      </c>
      <c r="O1682" s="21">
        <v>0.50416666666666665</v>
      </c>
      <c r="P1682" s="18">
        <v>485</v>
      </c>
      <c r="Q1682" s="21">
        <v>0.37777777777777777</v>
      </c>
      <c r="R1682" s="18">
        <v>1</v>
      </c>
    </row>
    <row r="1683" spans="1:18" ht="15" x14ac:dyDescent="0.25">
      <c r="A1683" s="25">
        <v>45758</v>
      </c>
      <c r="B1683" s="18" t="s">
        <v>40</v>
      </c>
      <c r="C1683" s="18" t="s">
        <v>1</v>
      </c>
      <c r="D1683" s="18" t="s">
        <v>814</v>
      </c>
      <c r="E1683" s="18" t="s">
        <v>703</v>
      </c>
      <c r="F1683" s="18" t="s">
        <v>1844</v>
      </c>
      <c r="H1683" s="18" t="s">
        <v>4</v>
      </c>
      <c r="I1683" s="18" t="s">
        <v>678</v>
      </c>
      <c r="J1683" s="26"/>
      <c r="K1683" s="20">
        <v>0.20624999999999999</v>
      </c>
      <c r="L1683" s="20">
        <v>0.21041666666666667</v>
      </c>
      <c r="M1683" s="20">
        <v>0</v>
      </c>
      <c r="N1683" s="21">
        <v>5.2777777777777778E-2</v>
      </c>
      <c r="O1683" s="21">
        <v>0.50069444444444444</v>
      </c>
      <c r="P1683" s="18">
        <v>521</v>
      </c>
      <c r="Q1683" s="21">
        <v>0.41666666666666669</v>
      </c>
      <c r="R1683" s="18">
        <v>1</v>
      </c>
    </row>
    <row r="1684" spans="1:18" ht="15" x14ac:dyDescent="0.25">
      <c r="A1684" s="25">
        <v>45758</v>
      </c>
      <c r="B1684" s="18" t="s">
        <v>37</v>
      </c>
      <c r="C1684" s="18" t="s">
        <v>1</v>
      </c>
      <c r="D1684" s="18" t="s">
        <v>815</v>
      </c>
      <c r="E1684" s="18" t="s">
        <v>703</v>
      </c>
      <c r="F1684" s="18" t="s">
        <v>1845</v>
      </c>
      <c r="H1684" s="18" t="s">
        <v>4</v>
      </c>
      <c r="I1684" s="18" t="s">
        <v>678</v>
      </c>
      <c r="J1684" s="26"/>
      <c r="K1684" s="20">
        <v>0.22361111111111112</v>
      </c>
      <c r="L1684" s="20">
        <v>0.10972222222222222</v>
      </c>
      <c r="M1684" s="20">
        <v>0</v>
      </c>
      <c r="N1684" s="21">
        <v>0.55555555555555558</v>
      </c>
      <c r="O1684" s="21">
        <v>0.92152777777777772</v>
      </c>
      <c r="P1684" s="18">
        <v>282</v>
      </c>
      <c r="Q1684" s="21">
        <v>0.33333333333333331</v>
      </c>
      <c r="R1684" s="18">
        <v>1</v>
      </c>
    </row>
    <row r="1685" spans="1:18" ht="15" x14ac:dyDescent="0.25">
      <c r="A1685" s="25">
        <v>45758</v>
      </c>
      <c r="B1685" s="18" t="s">
        <v>593</v>
      </c>
      <c r="C1685" s="18" t="s">
        <v>1</v>
      </c>
      <c r="D1685" s="18" t="s">
        <v>817</v>
      </c>
      <c r="E1685" s="18" t="s">
        <v>702</v>
      </c>
      <c r="F1685" s="18" t="s">
        <v>1711</v>
      </c>
      <c r="H1685" s="18" t="s">
        <v>686</v>
      </c>
      <c r="I1685" s="18" t="s">
        <v>686</v>
      </c>
      <c r="J1685" s="26"/>
      <c r="K1685" s="20">
        <v>0.20347222222222222</v>
      </c>
      <c r="L1685" s="20">
        <v>0.22777777777777777</v>
      </c>
      <c r="M1685" s="20">
        <v>0</v>
      </c>
      <c r="N1685" s="21">
        <v>0.27777777777777779</v>
      </c>
      <c r="O1685" s="21">
        <v>0.74444444444444446</v>
      </c>
      <c r="P1685" s="18">
        <v>257</v>
      </c>
      <c r="Q1685" s="21">
        <v>0.43125000000000002</v>
      </c>
      <c r="R1685" s="18">
        <v>1</v>
      </c>
    </row>
    <row r="1686" spans="1:18" ht="15" x14ac:dyDescent="0.25">
      <c r="A1686" s="25">
        <v>45758</v>
      </c>
      <c r="B1686" s="18" t="s">
        <v>225</v>
      </c>
      <c r="D1686" s="18" t="s">
        <v>947</v>
      </c>
      <c r="E1686" s="18" t="s">
        <v>1719</v>
      </c>
      <c r="F1686" s="18" t="s">
        <v>1011</v>
      </c>
      <c r="H1686" s="18" t="s">
        <v>979</v>
      </c>
      <c r="I1686" s="18" t="s">
        <v>985</v>
      </c>
      <c r="J1686" s="26"/>
      <c r="K1686" s="20">
        <v>0.17430555555555555</v>
      </c>
      <c r="L1686" s="20">
        <v>0.23541666666666666</v>
      </c>
      <c r="M1686" s="20">
        <v>0</v>
      </c>
      <c r="N1686" s="21">
        <v>0.27013888888888887</v>
      </c>
      <c r="O1686" s="21">
        <v>0.71388888888888891</v>
      </c>
      <c r="P1686" s="18">
        <v>191</v>
      </c>
      <c r="Q1686" s="21">
        <v>0.40972222222222221</v>
      </c>
      <c r="R1686" s="18">
        <v>1</v>
      </c>
    </row>
    <row r="1687" spans="1:18" ht="15" x14ac:dyDescent="0.25">
      <c r="A1687" s="25">
        <v>45758</v>
      </c>
      <c r="B1687" s="18" t="s">
        <v>228</v>
      </c>
      <c r="C1687" s="18" t="s">
        <v>0</v>
      </c>
      <c r="D1687" s="18" t="s">
        <v>928</v>
      </c>
      <c r="E1687" s="18" t="s">
        <v>1719</v>
      </c>
      <c r="F1687" s="18" t="s">
        <v>1017</v>
      </c>
      <c r="H1687" s="18" t="s">
        <v>977</v>
      </c>
      <c r="I1687" s="18" t="s">
        <v>984</v>
      </c>
      <c r="J1687" s="26"/>
      <c r="K1687" s="20">
        <v>0.39097222222222222</v>
      </c>
      <c r="L1687" s="20">
        <v>6.3888888888888884E-2</v>
      </c>
      <c r="M1687" s="20">
        <v>0</v>
      </c>
      <c r="N1687" s="21">
        <v>0.125</v>
      </c>
      <c r="O1687" s="21">
        <v>0.62638888888888888</v>
      </c>
      <c r="P1687" s="18">
        <v>638</v>
      </c>
      <c r="Q1687" s="21">
        <v>0.4548611111111111</v>
      </c>
      <c r="R1687" s="18">
        <v>1</v>
      </c>
    </row>
    <row r="1688" spans="1:18" ht="15" x14ac:dyDescent="0.25">
      <c r="A1688" s="25">
        <v>45758</v>
      </c>
      <c r="B1688" s="18" t="s">
        <v>52</v>
      </c>
      <c r="C1688" s="18" t="s">
        <v>1</v>
      </c>
      <c r="D1688" s="18" t="s">
        <v>819</v>
      </c>
      <c r="E1688" s="18" t="s">
        <v>703</v>
      </c>
      <c r="F1688" s="18" t="s">
        <v>1845</v>
      </c>
      <c r="H1688" s="18" t="s">
        <v>4</v>
      </c>
      <c r="I1688" s="18" t="s">
        <v>678</v>
      </c>
      <c r="J1688" s="26"/>
      <c r="K1688" s="20">
        <v>0.16041666666666668</v>
      </c>
      <c r="L1688" s="20">
        <v>0.19930555555555557</v>
      </c>
      <c r="M1688" s="20">
        <v>9.0277777777777769E-3</v>
      </c>
      <c r="N1688" s="21">
        <v>5.2083333333333336E-2</v>
      </c>
      <c r="O1688" s="21">
        <v>0.44236111111111109</v>
      </c>
      <c r="P1688" s="18">
        <v>465</v>
      </c>
      <c r="Q1688" s="21">
        <v>0.36875000000000002</v>
      </c>
      <c r="R1688" s="18">
        <v>1</v>
      </c>
    </row>
    <row r="1689" spans="1:18" ht="15" x14ac:dyDescent="0.25">
      <c r="A1689" s="25">
        <v>45758</v>
      </c>
      <c r="B1689" s="18" t="s">
        <v>233</v>
      </c>
      <c r="C1689" s="18" t="s">
        <v>1</v>
      </c>
      <c r="D1689" s="18" t="s">
        <v>822</v>
      </c>
      <c r="E1689" s="18" t="s">
        <v>702</v>
      </c>
      <c r="F1689" s="18" t="s">
        <v>911</v>
      </c>
      <c r="H1689" s="18" t="s">
        <v>686</v>
      </c>
      <c r="I1689" s="18" t="s">
        <v>686</v>
      </c>
      <c r="J1689" s="26"/>
      <c r="K1689" s="20">
        <v>0.15763888888888888</v>
      </c>
      <c r="L1689" s="20">
        <v>0.22152777777777777</v>
      </c>
      <c r="M1689" s="20">
        <v>0</v>
      </c>
      <c r="N1689" s="21">
        <v>0.20972222222222223</v>
      </c>
      <c r="O1689" s="21">
        <v>0.625</v>
      </c>
      <c r="P1689" s="18">
        <v>202</v>
      </c>
      <c r="Q1689" s="21">
        <v>0.37916666666666665</v>
      </c>
      <c r="R1689" s="18">
        <v>1</v>
      </c>
    </row>
    <row r="1690" spans="1:18" ht="15" x14ac:dyDescent="0.25">
      <c r="A1690" s="25">
        <v>45758</v>
      </c>
      <c r="B1690" s="18" t="s">
        <v>472</v>
      </c>
      <c r="C1690" s="18" t="s">
        <v>1</v>
      </c>
      <c r="D1690" s="18" t="s">
        <v>823</v>
      </c>
      <c r="E1690" s="18" t="s">
        <v>689</v>
      </c>
      <c r="F1690" s="18" t="s">
        <v>620</v>
      </c>
      <c r="H1690" s="18" t="s">
        <v>1871</v>
      </c>
      <c r="I1690" s="18" t="s">
        <v>598</v>
      </c>
      <c r="J1690" s="26"/>
      <c r="K1690" s="20">
        <v>0.30138888888888887</v>
      </c>
      <c r="L1690" s="20">
        <v>0.15</v>
      </c>
      <c r="M1690" s="20">
        <v>0</v>
      </c>
      <c r="N1690" s="21">
        <v>0.20833333333333334</v>
      </c>
      <c r="O1690" s="21">
        <v>0.69097222222222221</v>
      </c>
      <c r="P1690" s="18">
        <v>449</v>
      </c>
      <c r="Q1690" s="21">
        <v>0.4513888888888889</v>
      </c>
      <c r="R1690" s="18">
        <v>1</v>
      </c>
    </row>
    <row r="1691" spans="1:18" ht="15" x14ac:dyDescent="0.25">
      <c r="A1691" s="25">
        <v>45758</v>
      </c>
      <c r="B1691" s="18" t="s">
        <v>1031</v>
      </c>
      <c r="C1691" s="18" t="s">
        <v>0</v>
      </c>
      <c r="D1691" s="18">
        <v>100001794</v>
      </c>
      <c r="E1691" s="18" t="s">
        <v>1719</v>
      </c>
      <c r="F1691" s="18" t="s">
        <v>1011</v>
      </c>
      <c r="H1691" s="18" t="s">
        <v>979</v>
      </c>
      <c r="I1691" s="18" t="s">
        <v>985</v>
      </c>
      <c r="J1691" s="26"/>
      <c r="K1691" s="20">
        <v>0.15555555555555556</v>
      </c>
      <c r="L1691" s="20">
        <v>0.29444444444444445</v>
      </c>
      <c r="M1691" s="20">
        <v>0</v>
      </c>
      <c r="N1691" s="21">
        <v>0.26597222222222222</v>
      </c>
      <c r="O1691" s="21">
        <v>0.75416666666666665</v>
      </c>
      <c r="P1691" s="18">
        <v>177</v>
      </c>
      <c r="Q1691" s="21">
        <v>0.45</v>
      </c>
      <c r="R1691" s="18">
        <v>1</v>
      </c>
    </row>
    <row r="1692" spans="1:18" ht="15" x14ac:dyDescent="0.25">
      <c r="A1692" s="25">
        <v>45758</v>
      </c>
      <c r="B1692" s="18" t="s">
        <v>473</v>
      </c>
      <c r="C1692" s="18" t="s">
        <v>1</v>
      </c>
      <c r="D1692" s="18" t="s">
        <v>826</v>
      </c>
      <c r="F1692" s="18" t="s">
        <v>578</v>
      </c>
      <c r="H1692" s="18" t="s">
        <v>578</v>
      </c>
      <c r="I1692" s="18" t="s">
        <v>578</v>
      </c>
      <c r="J1692" s="26"/>
      <c r="K1692" s="20">
        <v>0.22291666666666668</v>
      </c>
      <c r="L1692" s="20">
        <v>0.11319444444444444</v>
      </c>
      <c r="M1692" s="20">
        <v>0</v>
      </c>
      <c r="N1692" s="21">
        <v>0.25</v>
      </c>
      <c r="O1692" s="21">
        <v>0.61944444444444446</v>
      </c>
      <c r="P1692" s="18">
        <v>324</v>
      </c>
      <c r="Q1692" s="21">
        <v>0.33611111111111114</v>
      </c>
      <c r="R1692" s="18">
        <v>1</v>
      </c>
    </row>
    <row r="1693" spans="1:18" ht="15" x14ac:dyDescent="0.25">
      <c r="A1693" s="25">
        <v>45758</v>
      </c>
      <c r="B1693" s="18" t="s">
        <v>474</v>
      </c>
      <c r="C1693" s="18" t="s">
        <v>1</v>
      </c>
      <c r="D1693" s="18" t="s">
        <v>827</v>
      </c>
      <c r="E1693" s="18" t="s">
        <v>698</v>
      </c>
      <c r="F1693" s="18" t="s">
        <v>575</v>
      </c>
      <c r="H1693" s="18" t="s">
        <v>555</v>
      </c>
      <c r="I1693" s="18" t="s">
        <v>679</v>
      </c>
      <c r="J1693" s="26"/>
      <c r="K1693" s="20">
        <v>0.28472222222222221</v>
      </c>
      <c r="L1693" s="20">
        <v>0.13541666666666666</v>
      </c>
      <c r="M1693" s="20">
        <v>0</v>
      </c>
      <c r="N1693" s="21">
        <v>3.1944444444444442E-2</v>
      </c>
      <c r="O1693" s="21">
        <v>0.48819444444444443</v>
      </c>
      <c r="P1693" s="18">
        <v>460</v>
      </c>
      <c r="Q1693" s="21">
        <v>0.4201388888888889</v>
      </c>
      <c r="R1693" s="18">
        <v>1</v>
      </c>
    </row>
    <row r="1694" spans="1:18" ht="15" x14ac:dyDescent="0.25">
      <c r="A1694" s="25">
        <v>45758</v>
      </c>
      <c r="B1694" s="18" t="s">
        <v>475</v>
      </c>
      <c r="C1694" s="18" t="s">
        <v>1</v>
      </c>
      <c r="D1694" s="18" t="s">
        <v>828</v>
      </c>
      <c r="E1694" s="18" t="s">
        <v>689</v>
      </c>
      <c r="F1694" s="18" t="s">
        <v>636</v>
      </c>
      <c r="J1694" s="26"/>
      <c r="K1694" s="20">
        <v>0.19305555555555556</v>
      </c>
      <c r="L1694" s="20">
        <v>0.16875000000000001</v>
      </c>
      <c r="M1694" s="20">
        <v>0</v>
      </c>
      <c r="N1694" s="21">
        <v>0.29791666666666666</v>
      </c>
      <c r="O1694" s="21">
        <v>0.69236111111111109</v>
      </c>
      <c r="P1694" s="18">
        <v>258</v>
      </c>
      <c r="Q1694" s="21">
        <v>0.36180555555555555</v>
      </c>
      <c r="R1694" s="18">
        <v>1</v>
      </c>
    </row>
    <row r="1695" spans="1:18" ht="15" x14ac:dyDescent="0.25">
      <c r="A1695" s="25">
        <v>45758</v>
      </c>
      <c r="B1695" s="18" t="s">
        <v>1875</v>
      </c>
      <c r="C1695" s="18" t="s">
        <v>0</v>
      </c>
      <c r="D1695" s="18">
        <v>100001394</v>
      </c>
      <c r="E1695" s="18" t="s">
        <v>1719</v>
      </c>
      <c r="F1695" s="18" t="s">
        <v>578</v>
      </c>
      <c r="H1695" s="18" t="s">
        <v>693</v>
      </c>
      <c r="I1695" s="18" t="s">
        <v>578</v>
      </c>
      <c r="J1695" s="26"/>
      <c r="K1695" s="20">
        <v>0.3347222222222222</v>
      </c>
      <c r="L1695" s="20">
        <v>0.18194444444444444</v>
      </c>
      <c r="M1695" s="20">
        <v>0</v>
      </c>
      <c r="N1695" s="21">
        <v>0.25555555555555554</v>
      </c>
      <c r="O1695" s="21">
        <v>0.80833333333333335</v>
      </c>
      <c r="P1695" s="18">
        <v>394</v>
      </c>
      <c r="Q1695" s="21">
        <v>0.51666666666666672</v>
      </c>
      <c r="R1695" s="18">
        <v>1</v>
      </c>
    </row>
    <row r="1696" spans="1:18" ht="15" x14ac:dyDescent="0.25">
      <c r="A1696" s="25">
        <v>45758</v>
      </c>
      <c r="B1696" s="18" t="s">
        <v>244</v>
      </c>
      <c r="C1696" s="18" t="s">
        <v>0</v>
      </c>
      <c r="D1696" s="18" t="s">
        <v>1821</v>
      </c>
      <c r="E1696" s="18" t="s">
        <v>702</v>
      </c>
      <c r="F1696" s="18" t="s">
        <v>618</v>
      </c>
      <c r="H1696" s="18" t="s">
        <v>897</v>
      </c>
      <c r="I1696" s="18" t="s">
        <v>897</v>
      </c>
      <c r="J1696" s="26"/>
      <c r="K1696" s="20">
        <v>0.24583333333333332</v>
      </c>
      <c r="L1696" s="20">
        <v>0.125</v>
      </c>
      <c r="M1696" s="20">
        <v>0</v>
      </c>
      <c r="N1696" s="21">
        <v>0.20902777777777778</v>
      </c>
      <c r="O1696" s="21">
        <v>0.61527777777777781</v>
      </c>
      <c r="P1696" s="18">
        <v>330</v>
      </c>
      <c r="Q1696" s="21">
        <v>0.37083333333333335</v>
      </c>
      <c r="R1696" s="18">
        <v>1</v>
      </c>
    </row>
    <row r="1697" spans="1:18" ht="15" x14ac:dyDescent="0.25">
      <c r="A1697" s="25">
        <v>45758</v>
      </c>
      <c r="B1697" s="18" t="s">
        <v>409</v>
      </c>
      <c r="C1697" s="18" t="s">
        <v>0</v>
      </c>
      <c r="D1697" s="18" t="s">
        <v>1865</v>
      </c>
      <c r="E1697" s="18" t="s">
        <v>703</v>
      </c>
      <c r="F1697" s="18" t="s">
        <v>1861</v>
      </c>
      <c r="H1697" s="18" t="s">
        <v>4</v>
      </c>
      <c r="I1697" s="18" t="s">
        <v>1860</v>
      </c>
      <c r="J1697" s="26"/>
      <c r="K1697" s="20">
        <v>0.2298611111111111</v>
      </c>
      <c r="L1697" s="20">
        <v>0.20347222222222222</v>
      </c>
      <c r="M1697" s="20">
        <v>0</v>
      </c>
      <c r="N1697" s="21">
        <v>0.57499999999999996</v>
      </c>
      <c r="O1697" s="21">
        <v>4.1666666666666664E-2</v>
      </c>
      <c r="P1697" s="18">
        <v>301</v>
      </c>
      <c r="Q1697" s="21">
        <v>0.43333333333333335</v>
      </c>
      <c r="R1697" s="18">
        <v>1</v>
      </c>
    </row>
    <row r="1698" spans="1:18" ht="15" x14ac:dyDescent="0.25">
      <c r="A1698" s="25">
        <v>45758</v>
      </c>
      <c r="B1698" s="18" t="s">
        <v>1799</v>
      </c>
      <c r="C1698" s="18" t="s">
        <v>0</v>
      </c>
      <c r="D1698" s="18" t="s">
        <v>1822</v>
      </c>
      <c r="E1698" s="18" t="s">
        <v>1080</v>
      </c>
      <c r="F1698" s="18" t="s">
        <v>1779</v>
      </c>
      <c r="H1698" s="18" t="s">
        <v>1790</v>
      </c>
      <c r="I1698" s="18" t="s">
        <v>1797</v>
      </c>
      <c r="J1698" s="26"/>
      <c r="K1698" s="20">
        <v>8.4027777777777785E-2</v>
      </c>
      <c r="L1698" s="20">
        <v>3.472222222222222E-3</v>
      </c>
      <c r="M1698" s="20">
        <v>0</v>
      </c>
      <c r="N1698" s="21">
        <v>0.18333333333333332</v>
      </c>
      <c r="O1698" s="21">
        <v>0.27291666666666664</v>
      </c>
      <c r="P1698" s="18">
        <v>121</v>
      </c>
      <c r="Q1698" s="21">
        <v>8.7499999999999994E-2</v>
      </c>
      <c r="R1698" s="18">
        <v>1</v>
      </c>
    </row>
    <row r="1699" spans="1:18" ht="15" x14ac:dyDescent="0.25">
      <c r="A1699" s="25">
        <v>45758</v>
      </c>
      <c r="B1699" s="18" t="s">
        <v>1072</v>
      </c>
      <c r="C1699" s="18" t="s">
        <v>0</v>
      </c>
      <c r="D1699" s="18">
        <v>100001832</v>
      </c>
      <c r="E1699" s="18" t="s">
        <v>1719</v>
      </c>
      <c r="F1699" s="18" t="s">
        <v>1856</v>
      </c>
      <c r="H1699" s="18" t="s">
        <v>979</v>
      </c>
      <c r="I1699" s="18" t="s">
        <v>985</v>
      </c>
      <c r="J1699" s="26"/>
      <c r="K1699" s="20">
        <v>0.2902777777777778</v>
      </c>
      <c r="L1699" s="20">
        <v>0.17777777777777778</v>
      </c>
      <c r="M1699" s="20">
        <v>0</v>
      </c>
      <c r="N1699" s="21">
        <v>0.2722222222222222</v>
      </c>
      <c r="O1699" s="21">
        <v>0.77569444444444446</v>
      </c>
      <c r="P1699" s="18">
        <v>312</v>
      </c>
      <c r="Q1699" s="21">
        <v>0.46805555555555556</v>
      </c>
      <c r="R1699" s="18">
        <v>1</v>
      </c>
    </row>
    <row r="1700" spans="1:18" ht="15" x14ac:dyDescent="0.25">
      <c r="A1700" s="25">
        <v>45758</v>
      </c>
      <c r="B1700" s="18" t="s">
        <v>249</v>
      </c>
      <c r="C1700" s="18" t="s">
        <v>0</v>
      </c>
      <c r="D1700" s="18" t="s">
        <v>1876</v>
      </c>
      <c r="E1700" s="18" t="s">
        <v>1080</v>
      </c>
      <c r="F1700" s="18" t="s">
        <v>1774</v>
      </c>
      <c r="H1700" s="18" t="s">
        <v>1789</v>
      </c>
      <c r="I1700" s="18" t="s">
        <v>1796</v>
      </c>
      <c r="J1700" s="26"/>
      <c r="K1700" s="20">
        <v>0.29375000000000001</v>
      </c>
      <c r="L1700" s="20">
        <v>0.1076388888888889</v>
      </c>
      <c r="M1700" s="20">
        <v>0</v>
      </c>
      <c r="N1700" s="21">
        <v>0.23333333333333334</v>
      </c>
      <c r="O1700" s="21">
        <v>0.67777777777777781</v>
      </c>
      <c r="P1700" s="18">
        <v>510</v>
      </c>
      <c r="Q1700" s="21">
        <v>0.40138888888888891</v>
      </c>
      <c r="R1700" s="18">
        <v>1</v>
      </c>
    </row>
    <row r="1701" spans="1:18" ht="15" x14ac:dyDescent="0.25">
      <c r="A1701" s="25">
        <v>45758</v>
      </c>
      <c r="B1701" s="18" t="s">
        <v>252</v>
      </c>
      <c r="C1701" s="18" t="s">
        <v>1</v>
      </c>
      <c r="D1701" s="18" t="s">
        <v>830</v>
      </c>
      <c r="E1701" s="18" t="s">
        <v>702</v>
      </c>
      <c r="F1701" s="18" t="s">
        <v>640</v>
      </c>
      <c r="H1701" s="18" t="s">
        <v>602</v>
      </c>
      <c r="I1701" s="18" t="s">
        <v>602</v>
      </c>
      <c r="J1701" s="26"/>
      <c r="K1701" s="20">
        <v>0.18402777777777779</v>
      </c>
      <c r="L1701" s="20">
        <v>0.17986111111111111</v>
      </c>
      <c r="M1701" s="20">
        <v>0</v>
      </c>
      <c r="N1701" s="21">
        <v>0.27430555555555558</v>
      </c>
      <c r="O1701" s="21">
        <v>0.67152777777777772</v>
      </c>
      <c r="P1701" s="18">
        <v>252</v>
      </c>
      <c r="Q1701" s="21">
        <v>0.36388888888888887</v>
      </c>
      <c r="R1701" s="18">
        <v>1</v>
      </c>
    </row>
    <row r="1702" spans="1:18" ht="15" x14ac:dyDescent="0.25">
      <c r="A1702" s="25">
        <v>45758</v>
      </c>
      <c r="B1702" s="18" t="s">
        <v>256</v>
      </c>
      <c r="C1702" s="18" t="s">
        <v>0</v>
      </c>
      <c r="D1702" s="18" t="s">
        <v>1836</v>
      </c>
      <c r="E1702" s="18" t="s">
        <v>702</v>
      </c>
      <c r="F1702" s="18" t="s">
        <v>1785</v>
      </c>
      <c r="H1702" s="18" t="s">
        <v>897</v>
      </c>
      <c r="I1702" s="18" t="s">
        <v>897</v>
      </c>
      <c r="J1702" s="26"/>
      <c r="K1702" s="20">
        <v>0.22777777777777777</v>
      </c>
      <c r="L1702" s="20">
        <v>0.17152777777777778</v>
      </c>
      <c r="M1702" s="20">
        <v>0</v>
      </c>
      <c r="N1702" s="21">
        <v>0.1673611111111111</v>
      </c>
      <c r="O1702" s="21">
        <v>0.61250000000000004</v>
      </c>
      <c r="P1702" s="18">
        <v>263</v>
      </c>
      <c r="Q1702" s="21">
        <v>0.39930555555555558</v>
      </c>
      <c r="R1702" s="18">
        <v>1</v>
      </c>
    </row>
    <row r="1703" spans="1:18" ht="15" x14ac:dyDescent="0.25">
      <c r="A1703" s="25">
        <v>45758</v>
      </c>
      <c r="B1703" s="18" t="s">
        <v>258</v>
      </c>
      <c r="D1703" s="18" t="s">
        <v>944</v>
      </c>
      <c r="E1703" s="18" t="s">
        <v>1719</v>
      </c>
      <c r="F1703" s="18" t="s">
        <v>1017</v>
      </c>
      <c r="H1703" s="18" t="s">
        <v>977</v>
      </c>
      <c r="I1703" s="18" t="s">
        <v>984</v>
      </c>
      <c r="J1703" s="26"/>
      <c r="K1703" s="20">
        <v>0.36875000000000002</v>
      </c>
      <c r="L1703" s="20">
        <v>7.2916666666666671E-2</v>
      </c>
      <c r="M1703" s="20">
        <v>0</v>
      </c>
      <c r="N1703" s="21">
        <v>0.63402777777777775</v>
      </c>
      <c r="O1703" s="21">
        <v>7.5694444444444439E-2</v>
      </c>
      <c r="P1703" s="18">
        <v>642</v>
      </c>
      <c r="Q1703" s="21">
        <v>0.44166666666666665</v>
      </c>
      <c r="R1703" s="18">
        <v>1</v>
      </c>
    </row>
    <row r="1704" spans="1:18" ht="15" x14ac:dyDescent="0.25">
      <c r="A1704" s="25">
        <v>45758</v>
      </c>
      <c r="B1704" s="18" t="s">
        <v>261</v>
      </c>
      <c r="C1704" s="18" t="s">
        <v>0</v>
      </c>
      <c r="D1704" s="18" t="s">
        <v>1823</v>
      </c>
      <c r="E1704" s="18" t="s">
        <v>702</v>
      </c>
      <c r="F1704" s="18" t="s">
        <v>1773</v>
      </c>
      <c r="H1704" s="18" t="s">
        <v>1788</v>
      </c>
      <c r="I1704" s="18" t="s">
        <v>1788</v>
      </c>
      <c r="J1704" s="26"/>
      <c r="K1704" s="20">
        <v>0.19930555555555557</v>
      </c>
      <c r="L1704" s="20">
        <v>0.12847222222222221</v>
      </c>
      <c r="M1704" s="20">
        <v>0</v>
      </c>
      <c r="N1704" s="21">
        <v>0.23819444444444443</v>
      </c>
      <c r="O1704" s="21">
        <v>0.60347222222222219</v>
      </c>
      <c r="P1704" s="18">
        <v>303</v>
      </c>
      <c r="Q1704" s="21">
        <v>0.32777777777777778</v>
      </c>
      <c r="R1704" s="18">
        <v>1</v>
      </c>
    </row>
    <row r="1705" spans="1:18" ht="15" x14ac:dyDescent="0.25">
      <c r="A1705" s="25">
        <v>45758</v>
      </c>
      <c r="B1705" s="18" t="s">
        <v>262</v>
      </c>
      <c r="C1705" s="18" t="s">
        <v>0</v>
      </c>
      <c r="D1705" s="18" t="s">
        <v>930</v>
      </c>
      <c r="E1705" s="18" t="s">
        <v>689</v>
      </c>
      <c r="F1705" s="18" t="s">
        <v>998</v>
      </c>
      <c r="H1705" s="18" t="s">
        <v>895</v>
      </c>
      <c r="I1705" s="18" t="s">
        <v>966</v>
      </c>
      <c r="J1705" s="26"/>
      <c r="K1705" s="20">
        <v>0.28541666666666665</v>
      </c>
      <c r="L1705" s="20">
        <v>0.24236111111111111</v>
      </c>
      <c r="M1705" s="20">
        <v>0</v>
      </c>
      <c r="N1705" s="21">
        <v>0.20902777777777778</v>
      </c>
      <c r="O1705" s="21">
        <v>0.77083333333333337</v>
      </c>
      <c r="P1705" s="18">
        <v>448</v>
      </c>
      <c r="Q1705" s="21">
        <v>0.52777777777777779</v>
      </c>
      <c r="R1705" s="18">
        <v>1</v>
      </c>
    </row>
    <row r="1706" spans="1:18" ht="15" x14ac:dyDescent="0.25">
      <c r="A1706" s="25">
        <v>45758</v>
      </c>
      <c r="B1706" s="18" t="s">
        <v>594</v>
      </c>
      <c r="C1706" s="18" t="s">
        <v>1</v>
      </c>
      <c r="D1706" s="18" t="s">
        <v>832</v>
      </c>
      <c r="E1706" s="18" t="s">
        <v>702</v>
      </c>
      <c r="J1706" s="26"/>
      <c r="K1706" s="20">
        <v>0.15069444444444444</v>
      </c>
      <c r="L1706" s="20">
        <v>0.32013888888888886</v>
      </c>
      <c r="M1706" s="20">
        <v>0</v>
      </c>
      <c r="N1706" s="21">
        <v>0.29097222222222224</v>
      </c>
      <c r="O1706" s="21">
        <v>0.79305555555555551</v>
      </c>
      <c r="P1706" s="18">
        <v>73</v>
      </c>
      <c r="Q1706" s="21">
        <v>0.47083333333333333</v>
      </c>
      <c r="R1706" s="18">
        <v>1</v>
      </c>
    </row>
    <row r="1707" spans="1:18" ht="15" x14ac:dyDescent="0.25">
      <c r="A1707" s="25">
        <v>45758</v>
      </c>
      <c r="B1707" s="18" t="s">
        <v>265</v>
      </c>
      <c r="D1707" s="18" t="s">
        <v>931</v>
      </c>
      <c r="E1707" s="18" t="s">
        <v>1719</v>
      </c>
      <c r="F1707" s="18" t="s">
        <v>1021</v>
      </c>
      <c r="H1707" s="18" t="s">
        <v>979</v>
      </c>
      <c r="I1707" s="18" t="s">
        <v>985</v>
      </c>
      <c r="J1707" s="26"/>
      <c r="K1707" s="20">
        <v>0.28472222222222221</v>
      </c>
      <c r="L1707" s="20">
        <v>0.2</v>
      </c>
      <c r="M1707" s="20">
        <v>0</v>
      </c>
      <c r="N1707" s="21">
        <v>0.20833333333333334</v>
      </c>
      <c r="O1707" s="21">
        <v>0.72847222222222219</v>
      </c>
      <c r="P1707" s="18">
        <v>273</v>
      </c>
      <c r="Q1707" s="21">
        <v>0.48472222222222222</v>
      </c>
      <c r="R1707" s="18">
        <v>1</v>
      </c>
    </row>
    <row r="1708" spans="1:18" ht="15" x14ac:dyDescent="0.25">
      <c r="A1708" s="25">
        <v>45758</v>
      </c>
      <c r="B1708" s="18" t="s">
        <v>266</v>
      </c>
      <c r="C1708" s="18" t="s">
        <v>0</v>
      </c>
      <c r="D1708" s="18" t="s">
        <v>1824</v>
      </c>
      <c r="E1708" s="18" t="s">
        <v>702</v>
      </c>
      <c r="F1708" s="18" t="s">
        <v>1772</v>
      </c>
      <c r="H1708" s="18" t="s">
        <v>1788</v>
      </c>
      <c r="I1708" s="18" t="s">
        <v>1788</v>
      </c>
      <c r="J1708" s="26"/>
      <c r="K1708" s="20">
        <v>0.16944444444444445</v>
      </c>
      <c r="L1708" s="20">
        <v>0.2298611111111111</v>
      </c>
      <c r="M1708" s="20">
        <v>0</v>
      </c>
      <c r="N1708" s="21">
        <v>0.21180555555555555</v>
      </c>
      <c r="O1708" s="21">
        <v>0.64583333333333337</v>
      </c>
      <c r="P1708" s="18">
        <v>205</v>
      </c>
      <c r="Q1708" s="21">
        <v>0.39930555555555558</v>
      </c>
      <c r="R1708" s="18">
        <v>1</v>
      </c>
    </row>
    <row r="1709" spans="1:18" ht="15" x14ac:dyDescent="0.25">
      <c r="A1709" s="25">
        <v>45758</v>
      </c>
      <c r="B1709" s="18" t="s">
        <v>268</v>
      </c>
      <c r="C1709" s="18" t="s">
        <v>0</v>
      </c>
      <c r="D1709" s="18" t="s">
        <v>1825</v>
      </c>
      <c r="E1709" s="18" t="s">
        <v>702</v>
      </c>
      <c r="F1709" s="18" t="s">
        <v>1763</v>
      </c>
      <c r="H1709" s="18" t="s">
        <v>897</v>
      </c>
      <c r="I1709" s="18" t="s">
        <v>897</v>
      </c>
      <c r="J1709" s="26"/>
      <c r="K1709" s="20">
        <v>0.2722222222222222</v>
      </c>
      <c r="L1709" s="20">
        <v>0.22777777777777777</v>
      </c>
      <c r="M1709" s="20">
        <v>0</v>
      </c>
      <c r="N1709" s="21">
        <v>0.27361111111111114</v>
      </c>
      <c r="O1709" s="21">
        <v>0.80833333333333335</v>
      </c>
      <c r="P1709" s="18">
        <v>453</v>
      </c>
      <c r="Q1709" s="21">
        <v>0.5</v>
      </c>
      <c r="R1709" s="18">
        <v>1</v>
      </c>
    </row>
    <row r="1710" spans="1:18" ht="15" x14ac:dyDescent="0.25">
      <c r="A1710" s="25">
        <v>45758</v>
      </c>
      <c r="B1710" s="18" t="s">
        <v>13</v>
      </c>
      <c r="C1710" s="18" t="s">
        <v>0</v>
      </c>
      <c r="D1710" s="18" t="s">
        <v>834</v>
      </c>
      <c r="E1710" s="18" t="s">
        <v>703</v>
      </c>
      <c r="F1710" s="18" t="s">
        <v>1843</v>
      </c>
      <c r="H1710" s="18" t="s">
        <v>4</v>
      </c>
      <c r="I1710" s="18" t="s">
        <v>678</v>
      </c>
      <c r="J1710" s="26"/>
      <c r="K1710" s="20">
        <v>0.16180555555555556</v>
      </c>
      <c r="L1710" s="20">
        <v>0.18680555555555556</v>
      </c>
      <c r="M1710" s="20">
        <v>0</v>
      </c>
      <c r="N1710" s="21">
        <v>7.3611111111111113E-2</v>
      </c>
      <c r="O1710" s="21">
        <v>0.45555555555555555</v>
      </c>
      <c r="P1710" s="18">
        <v>205</v>
      </c>
      <c r="Q1710" s="21">
        <v>0.34861111111111109</v>
      </c>
      <c r="R1710" s="18">
        <v>1</v>
      </c>
    </row>
    <row r="1711" spans="1:18" ht="15" x14ac:dyDescent="0.25">
      <c r="A1711" s="25">
        <v>45758</v>
      </c>
      <c r="B1711" s="18" t="s">
        <v>410</v>
      </c>
      <c r="C1711" s="18" t="s">
        <v>0</v>
      </c>
      <c r="D1711" s="18" t="s">
        <v>1863</v>
      </c>
      <c r="E1711" s="18" t="s">
        <v>703</v>
      </c>
      <c r="F1711" s="18" t="s">
        <v>1861</v>
      </c>
      <c r="H1711" s="18" t="s">
        <v>4</v>
      </c>
      <c r="I1711" s="18" t="s">
        <v>1860</v>
      </c>
      <c r="J1711" s="26"/>
      <c r="K1711" s="20">
        <v>0.18680555555555556</v>
      </c>
      <c r="L1711" s="20">
        <v>0.18611111111111112</v>
      </c>
      <c r="M1711" s="20">
        <v>0</v>
      </c>
      <c r="N1711" s="21">
        <v>2.1527777777777778E-2</v>
      </c>
      <c r="O1711" s="21">
        <v>0.43194444444444446</v>
      </c>
      <c r="P1711" s="18">
        <v>262</v>
      </c>
      <c r="Q1711" s="21">
        <v>0.37291666666666667</v>
      </c>
      <c r="R1711" s="18">
        <v>1</v>
      </c>
    </row>
    <row r="1712" spans="1:18" ht="15" x14ac:dyDescent="0.25">
      <c r="A1712" s="25">
        <v>45758</v>
      </c>
      <c r="B1712" s="18" t="s">
        <v>479</v>
      </c>
      <c r="C1712" s="18" t="s">
        <v>1</v>
      </c>
      <c r="D1712" s="18" t="s">
        <v>836</v>
      </c>
      <c r="E1712" s="18" t="s">
        <v>689</v>
      </c>
      <c r="F1712" s="18" t="s">
        <v>630</v>
      </c>
      <c r="H1712" s="18" t="s">
        <v>599</v>
      </c>
      <c r="I1712" s="18" t="s">
        <v>1056</v>
      </c>
      <c r="J1712" s="26"/>
      <c r="K1712" s="20">
        <v>0.21597222222222223</v>
      </c>
      <c r="L1712" s="20">
        <v>0.19236111111111112</v>
      </c>
      <c r="M1712" s="20">
        <v>0</v>
      </c>
      <c r="N1712" s="21">
        <v>0.22083333333333333</v>
      </c>
      <c r="O1712" s="21">
        <v>0.66319444444444442</v>
      </c>
      <c r="P1712" s="18">
        <v>269</v>
      </c>
      <c r="Q1712" s="21">
        <v>0.40833333333333333</v>
      </c>
      <c r="R1712" s="18">
        <v>1</v>
      </c>
    </row>
    <row r="1713" spans="1:18" ht="15" x14ac:dyDescent="0.25">
      <c r="A1713" s="25">
        <v>45758</v>
      </c>
      <c r="B1713" s="18" t="s">
        <v>271</v>
      </c>
      <c r="C1713" s="18" t="s">
        <v>1</v>
      </c>
      <c r="D1713" s="18" t="s">
        <v>837</v>
      </c>
      <c r="E1713" s="18" t="s">
        <v>698</v>
      </c>
      <c r="F1713" s="18" t="s">
        <v>565</v>
      </c>
      <c r="H1713" s="18" t="s">
        <v>555</v>
      </c>
      <c r="I1713" s="18" t="s">
        <v>679</v>
      </c>
      <c r="J1713" s="26"/>
      <c r="K1713" s="20">
        <v>0.20694444444444443</v>
      </c>
      <c r="L1713" s="20">
        <v>0.22152777777777777</v>
      </c>
      <c r="M1713" s="20">
        <v>0</v>
      </c>
      <c r="N1713" s="21">
        <v>0.12777777777777777</v>
      </c>
      <c r="O1713" s="21">
        <v>0.59930555555555554</v>
      </c>
      <c r="P1713" s="18">
        <v>254</v>
      </c>
      <c r="Q1713" s="21">
        <v>0.4284722222222222</v>
      </c>
      <c r="R1713" s="18">
        <v>1</v>
      </c>
    </row>
    <row r="1714" spans="1:18" ht="15" x14ac:dyDescent="0.25">
      <c r="A1714" s="25">
        <v>45758</v>
      </c>
      <c r="B1714" s="18" t="s">
        <v>481</v>
      </c>
      <c r="C1714" s="18" t="s">
        <v>1</v>
      </c>
      <c r="D1714" s="18" t="s">
        <v>839</v>
      </c>
      <c r="E1714" s="18" t="s">
        <v>703</v>
      </c>
      <c r="F1714" s="18" t="s">
        <v>48</v>
      </c>
      <c r="H1714" s="18" t="s">
        <v>4</v>
      </c>
      <c r="I1714" s="18" t="s">
        <v>674</v>
      </c>
      <c r="J1714" s="26"/>
      <c r="K1714" s="20">
        <v>0.37986111111111109</v>
      </c>
      <c r="L1714" s="20">
        <v>0.46111111111111114</v>
      </c>
      <c r="M1714" s="20">
        <v>0</v>
      </c>
      <c r="N1714" s="21">
        <v>4.9305555555555554E-2</v>
      </c>
      <c r="O1714" s="21">
        <v>0.39791666666666664</v>
      </c>
      <c r="P1714" s="18">
        <v>484</v>
      </c>
      <c r="Q1714" s="21">
        <v>0.84097222222222223</v>
      </c>
      <c r="R1714" s="18">
        <v>1</v>
      </c>
    </row>
    <row r="1715" spans="1:18" ht="15" x14ac:dyDescent="0.25">
      <c r="A1715" s="25">
        <v>45758</v>
      </c>
      <c r="B1715" s="18" t="s">
        <v>488</v>
      </c>
      <c r="C1715" s="18" t="s">
        <v>1</v>
      </c>
      <c r="D1715" s="18" t="s">
        <v>840</v>
      </c>
      <c r="E1715" s="18" t="s">
        <v>698</v>
      </c>
      <c r="F1715" s="18" t="s">
        <v>565</v>
      </c>
      <c r="H1715" s="18" t="s">
        <v>555</v>
      </c>
      <c r="I1715" s="18" t="s">
        <v>679</v>
      </c>
      <c r="J1715" s="26"/>
      <c r="K1715" s="20">
        <v>0.20624999999999999</v>
      </c>
      <c r="L1715" s="20">
        <v>0.25347222222222221</v>
      </c>
      <c r="M1715" s="20">
        <v>0</v>
      </c>
      <c r="N1715" s="21">
        <v>0.11944444444444445</v>
      </c>
      <c r="O1715" s="21">
        <v>0.62708333333333333</v>
      </c>
      <c r="P1715" s="18">
        <v>245</v>
      </c>
      <c r="Q1715" s="21">
        <v>0.4597222222222222</v>
      </c>
      <c r="R1715" s="18">
        <v>1</v>
      </c>
    </row>
    <row r="1716" spans="1:18" ht="15" x14ac:dyDescent="0.25">
      <c r="A1716" s="25">
        <v>45758</v>
      </c>
      <c r="B1716" s="18" t="s">
        <v>411</v>
      </c>
      <c r="C1716" s="18" t="s">
        <v>0</v>
      </c>
      <c r="D1716" s="18" t="s">
        <v>841</v>
      </c>
      <c r="E1716" s="18" t="s">
        <v>1080</v>
      </c>
      <c r="F1716" s="18" t="s">
        <v>987</v>
      </c>
      <c r="H1716" s="18" t="s">
        <v>557</v>
      </c>
      <c r="I1716" s="18" t="s">
        <v>960</v>
      </c>
      <c r="J1716" s="26"/>
      <c r="K1716" s="20">
        <v>0.1875</v>
      </c>
      <c r="L1716" s="20">
        <v>4.2361111111111113E-2</v>
      </c>
      <c r="M1716" s="20">
        <v>0</v>
      </c>
      <c r="N1716" s="21">
        <v>0.87430555555555556</v>
      </c>
      <c r="O1716" s="21">
        <v>0.13680555555555557</v>
      </c>
      <c r="P1716" s="18">
        <v>349</v>
      </c>
      <c r="Q1716" s="21">
        <v>0.2298611111111111</v>
      </c>
      <c r="R1716" s="18">
        <v>1</v>
      </c>
    </row>
    <row r="1717" spans="1:18" ht="15" x14ac:dyDescent="0.25">
      <c r="A1717" s="25">
        <v>45758</v>
      </c>
      <c r="B1717" s="18" t="s">
        <v>277</v>
      </c>
      <c r="D1717" s="18" t="s">
        <v>945</v>
      </c>
      <c r="E1717" s="18" t="s">
        <v>1719</v>
      </c>
      <c r="F1717" s="18" t="s">
        <v>1077</v>
      </c>
      <c r="H1717" s="18" t="s">
        <v>605</v>
      </c>
      <c r="I1717" s="18" t="s">
        <v>687</v>
      </c>
      <c r="J1717" s="26"/>
      <c r="K1717" s="20">
        <v>0.31527777777777777</v>
      </c>
      <c r="L1717" s="20">
        <v>0.30277777777777776</v>
      </c>
      <c r="M1717" s="20">
        <v>0</v>
      </c>
      <c r="N1717" s="21">
        <v>0.20972222222222223</v>
      </c>
      <c r="O1717" s="21">
        <v>0.9</v>
      </c>
      <c r="P1717" s="18">
        <v>412</v>
      </c>
      <c r="Q1717" s="21">
        <v>0.61805555555555558</v>
      </c>
      <c r="R1717" s="18">
        <v>1</v>
      </c>
    </row>
    <row r="1718" spans="1:18" ht="15" x14ac:dyDescent="0.25">
      <c r="A1718" s="25">
        <v>45758</v>
      </c>
      <c r="B1718" s="18" t="s">
        <v>279</v>
      </c>
      <c r="D1718" s="18" t="s">
        <v>953</v>
      </c>
      <c r="E1718" s="18" t="s">
        <v>1719</v>
      </c>
      <c r="F1718" s="18" t="s">
        <v>1857</v>
      </c>
      <c r="H1718" s="18" t="s">
        <v>976</v>
      </c>
      <c r="I1718" s="18" t="s">
        <v>1058</v>
      </c>
      <c r="J1718" s="26"/>
      <c r="K1718" s="20">
        <v>0.22222222222222221</v>
      </c>
      <c r="L1718" s="20">
        <v>0.19375000000000001</v>
      </c>
      <c r="M1718" s="20">
        <v>0</v>
      </c>
      <c r="N1718" s="21">
        <v>0.23055555555555557</v>
      </c>
      <c r="O1718" s="21">
        <v>0.6791666666666667</v>
      </c>
      <c r="P1718" s="18">
        <v>283</v>
      </c>
      <c r="Q1718" s="21">
        <v>0.41597222222222224</v>
      </c>
      <c r="R1718" s="18">
        <v>1</v>
      </c>
    </row>
    <row r="1719" spans="1:18" ht="15" x14ac:dyDescent="0.25">
      <c r="A1719" s="25">
        <v>45758</v>
      </c>
      <c r="B1719" s="18" t="s">
        <v>483</v>
      </c>
      <c r="C1719" s="18" t="s">
        <v>0</v>
      </c>
      <c r="D1719" s="18" t="s">
        <v>1826</v>
      </c>
      <c r="E1719" s="18" t="s">
        <v>1080</v>
      </c>
      <c r="F1719" s="18" t="s">
        <v>1784</v>
      </c>
      <c r="H1719" s="18" t="s">
        <v>1793</v>
      </c>
      <c r="I1719" s="18" t="s">
        <v>1794</v>
      </c>
      <c r="J1719" s="26"/>
      <c r="K1719" s="20">
        <v>0.22291666666666668</v>
      </c>
      <c r="L1719" s="20">
        <v>7.8472222222222221E-2</v>
      </c>
      <c r="M1719" s="20">
        <v>0</v>
      </c>
      <c r="N1719" s="21">
        <v>0.18263888888888888</v>
      </c>
      <c r="O1719" s="21">
        <v>0.51736111111111116</v>
      </c>
      <c r="P1719" s="18">
        <v>400</v>
      </c>
      <c r="Q1719" s="21">
        <v>0.30138888888888887</v>
      </c>
      <c r="R1719" s="18">
        <v>1</v>
      </c>
    </row>
    <row r="1720" spans="1:18" ht="15" x14ac:dyDescent="0.25">
      <c r="A1720" s="25">
        <v>45758</v>
      </c>
      <c r="B1720" s="18" t="s">
        <v>283</v>
      </c>
      <c r="D1720" s="18" t="s">
        <v>934</v>
      </c>
      <c r="E1720" s="18" t="s">
        <v>1719</v>
      </c>
      <c r="F1720" s="18" t="s">
        <v>1020</v>
      </c>
      <c r="H1720" s="18" t="s">
        <v>979</v>
      </c>
      <c r="I1720" s="18" t="s">
        <v>985</v>
      </c>
      <c r="J1720" s="26"/>
      <c r="K1720" s="20">
        <v>0.29236111111111113</v>
      </c>
      <c r="L1720" s="20">
        <v>0.14861111111111111</v>
      </c>
      <c r="M1720" s="20">
        <v>0</v>
      </c>
      <c r="N1720" s="21">
        <v>0.20902777777777778</v>
      </c>
      <c r="O1720" s="21">
        <v>0.69374999999999998</v>
      </c>
      <c r="P1720" s="18">
        <v>330</v>
      </c>
      <c r="Q1720" s="21">
        <v>0.44097222222222221</v>
      </c>
      <c r="R1720" s="18">
        <v>1</v>
      </c>
    </row>
    <row r="1721" spans="1:18" ht="15" x14ac:dyDescent="0.25">
      <c r="A1721" s="25">
        <v>45758</v>
      </c>
      <c r="B1721" s="18" t="s">
        <v>486</v>
      </c>
      <c r="C1721" s="18" t="s">
        <v>1</v>
      </c>
      <c r="D1721" s="18" t="s">
        <v>848</v>
      </c>
      <c r="E1721" s="18" t="s">
        <v>703</v>
      </c>
      <c r="F1721" s="18" t="s">
        <v>1840</v>
      </c>
      <c r="H1721" s="18" t="s">
        <v>4</v>
      </c>
      <c r="I1721" s="18" t="s">
        <v>678</v>
      </c>
      <c r="J1721" s="26"/>
      <c r="K1721" s="20">
        <v>0.17291666666666666</v>
      </c>
      <c r="L1721" s="20">
        <v>0.1736111111111111</v>
      </c>
      <c r="M1721" s="20">
        <v>0</v>
      </c>
      <c r="N1721" s="21">
        <v>0.10208333333333333</v>
      </c>
      <c r="O1721" s="21">
        <v>0.49305555555555558</v>
      </c>
      <c r="P1721" s="18">
        <v>226</v>
      </c>
      <c r="Q1721" s="21">
        <v>0.34652777777777777</v>
      </c>
      <c r="R1721" s="18">
        <v>1</v>
      </c>
    </row>
    <row r="1722" spans="1:18" ht="15" x14ac:dyDescent="0.25">
      <c r="A1722" s="25">
        <v>45758</v>
      </c>
      <c r="B1722" s="18" t="s">
        <v>909</v>
      </c>
      <c r="C1722" s="18" t="s">
        <v>1</v>
      </c>
      <c r="D1722" s="18" t="s">
        <v>969</v>
      </c>
      <c r="E1722" s="18" t="s">
        <v>698</v>
      </c>
      <c r="F1722" s="18" t="s">
        <v>574</v>
      </c>
      <c r="H1722" s="18" t="s">
        <v>555</v>
      </c>
      <c r="I1722" s="18" t="s">
        <v>679</v>
      </c>
      <c r="J1722" s="26"/>
      <c r="K1722" s="20">
        <v>0.26180555555555557</v>
      </c>
      <c r="L1722" s="20">
        <v>0.2361111111111111</v>
      </c>
      <c r="M1722" s="20">
        <v>0</v>
      </c>
      <c r="N1722" s="21">
        <v>9.4444444444444442E-2</v>
      </c>
      <c r="O1722" s="21">
        <v>0.62916666666666665</v>
      </c>
      <c r="P1722" s="18">
        <v>389</v>
      </c>
      <c r="Q1722" s="21">
        <v>0.49791666666666667</v>
      </c>
      <c r="R1722" s="18">
        <v>1</v>
      </c>
    </row>
    <row r="1723" spans="1:18" ht="15" x14ac:dyDescent="0.25">
      <c r="A1723" s="25">
        <v>45758</v>
      </c>
      <c r="B1723" s="18" t="s">
        <v>487</v>
      </c>
      <c r="C1723" s="18" t="s">
        <v>1</v>
      </c>
      <c r="D1723" s="18" t="s">
        <v>851</v>
      </c>
      <c r="E1723" s="18" t="s">
        <v>702</v>
      </c>
      <c r="F1723" s="18" t="s">
        <v>633</v>
      </c>
      <c r="H1723" s="18" t="s">
        <v>602</v>
      </c>
      <c r="I1723" s="18" t="s">
        <v>602</v>
      </c>
      <c r="J1723" s="26"/>
      <c r="K1723" s="20">
        <v>0.19236111111111112</v>
      </c>
      <c r="L1723" s="20">
        <v>0.23749999999999999</v>
      </c>
      <c r="M1723" s="20">
        <v>0</v>
      </c>
      <c r="N1723" s="21">
        <v>0.29583333333333334</v>
      </c>
      <c r="O1723" s="21">
        <v>0.76249999999999996</v>
      </c>
      <c r="P1723" s="18">
        <v>166</v>
      </c>
      <c r="Q1723" s="21">
        <v>0.42986111111111114</v>
      </c>
      <c r="R1723" s="18">
        <v>1</v>
      </c>
    </row>
    <row r="1724" spans="1:18" ht="15" x14ac:dyDescent="0.25">
      <c r="A1724" s="25">
        <v>45758</v>
      </c>
      <c r="B1724" s="18" t="s">
        <v>414</v>
      </c>
      <c r="C1724" s="18" t="s">
        <v>0</v>
      </c>
      <c r="D1724" s="18" t="s">
        <v>854</v>
      </c>
      <c r="E1724" s="18" t="s">
        <v>698</v>
      </c>
      <c r="F1724" s="18" t="s">
        <v>586</v>
      </c>
      <c r="H1724" s="18" t="s">
        <v>560</v>
      </c>
      <c r="I1724" s="18" t="s">
        <v>680</v>
      </c>
      <c r="J1724" s="26"/>
      <c r="K1724" s="20">
        <v>0.12361111111111112</v>
      </c>
      <c r="L1724" s="20">
        <v>0.10069444444444445</v>
      </c>
      <c r="M1724" s="20">
        <v>0</v>
      </c>
      <c r="N1724" s="21">
        <v>0.95</v>
      </c>
      <c r="O1724" s="21">
        <v>0.17430555555555555</v>
      </c>
      <c r="P1724" s="18">
        <v>166</v>
      </c>
      <c r="Q1724" s="21">
        <v>0.22430555555555556</v>
      </c>
      <c r="R1724" s="18">
        <v>1</v>
      </c>
    </row>
    <row r="1725" spans="1:18" ht="15" x14ac:dyDescent="0.25">
      <c r="A1725" s="25">
        <v>45758</v>
      </c>
      <c r="B1725" s="18" t="s">
        <v>295</v>
      </c>
      <c r="C1725" s="18" t="s">
        <v>1</v>
      </c>
      <c r="D1725" s="18">
        <v>100001852</v>
      </c>
      <c r="E1725" s="18" t="s">
        <v>1080</v>
      </c>
      <c r="F1725" s="18" t="s">
        <v>1082</v>
      </c>
      <c r="H1725" s="18" t="s">
        <v>1083</v>
      </c>
      <c r="I1725" s="18" t="s">
        <v>1854</v>
      </c>
      <c r="J1725" s="26"/>
      <c r="K1725" s="20">
        <v>6.3194444444444442E-2</v>
      </c>
      <c r="L1725" s="20">
        <v>0.21041666666666667</v>
      </c>
      <c r="M1725" s="20">
        <v>0</v>
      </c>
      <c r="N1725" s="21">
        <v>0.48888888888888887</v>
      </c>
      <c r="O1725" s="21">
        <v>0.85555555555555551</v>
      </c>
      <c r="P1725" s="18">
        <v>67</v>
      </c>
      <c r="Q1725" s="21">
        <v>0.27361111111111114</v>
      </c>
      <c r="R1725" s="18">
        <v>1</v>
      </c>
    </row>
    <row r="1726" spans="1:18" ht="15" x14ac:dyDescent="0.25">
      <c r="A1726" s="25">
        <v>45758</v>
      </c>
      <c r="B1726" s="18" t="s">
        <v>298</v>
      </c>
      <c r="C1726" s="18" t="s">
        <v>0</v>
      </c>
      <c r="D1726" s="18" t="s">
        <v>1827</v>
      </c>
      <c r="E1726" s="18" t="s">
        <v>702</v>
      </c>
      <c r="F1726" s="18" t="s">
        <v>1762</v>
      </c>
      <c r="H1726" s="18" t="s">
        <v>897</v>
      </c>
      <c r="I1726" s="18" t="s">
        <v>897</v>
      </c>
      <c r="J1726" s="26"/>
      <c r="K1726" s="20">
        <v>0.26319444444444445</v>
      </c>
      <c r="L1726" s="20">
        <v>0.22222222222222221</v>
      </c>
      <c r="M1726" s="20">
        <v>0</v>
      </c>
      <c r="N1726" s="21">
        <v>0.20972222222222223</v>
      </c>
      <c r="O1726" s="21">
        <v>0.72777777777777775</v>
      </c>
      <c r="P1726" s="18">
        <v>456</v>
      </c>
      <c r="Q1726" s="21">
        <v>0.48541666666666666</v>
      </c>
      <c r="R1726" s="18">
        <v>1</v>
      </c>
    </row>
    <row r="1727" spans="1:18" ht="15" x14ac:dyDescent="0.25">
      <c r="A1727" s="25">
        <v>45758</v>
      </c>
      <c r="B1727" s="18" t="s">
        <v>415</v>
      </c>
      <c r="C1727" s="18" t="s">
        <v>0</v>
      </c>
      <c r="D1727" s="18" t="s">
        <v>855</v>
      </c>
      <c r="E1727" s="18" t="s">
        <v>703</v>
      </c>
      <c r="F1727" s="18" t="s">
        <v>901</v>
      </c>
      <c r="H1727" s="18" t="s">
        <v>4</v>
      </c>
      <c r="I1727" s="18" t="s">
        <v>677</v>
      </c>
      <c r="J1727" s="26"/>
      <c r="K1727" s="20">
        <v>9.930555555555555E-2</v>
      </c>
      <c r="L1727" s="20">
        <v>0.1361111111111111</v>
      </c>
      <c r="M1727" s="20">
        <v>0</v>
      </c>
      <c r="N1727" s="21">
        <v>0.5229166666666667</v>
      </c>
      <c r="O1727" s="21">
        <v>0.78125</v>
      </c>
      <c r="P1727" s="18">
        <v>101</v>
      </c>
      <c r="Q1727" s="21">
        <v>0.23541666666666666</v>
      </c>
      <c r="R1727" s="18">
        <v>1</v>
      </c>
    </row>
    <row r="1728" spans="1:18" ht="15" x14ac:dyDescent="0.25">
      <c r="A1728" s="25">
        <v>45758</v>
      </c>
      <c r="B1728" s="18" t="s">
        <v>515</v>
      </c>
      <c r="C1728" s="18" t="s">
        <v>0</v>
      </c>
      <c r="D1728" s="18" t="s">
        <v>856</v>
      </c>
      <c r="E1728" s="18" t="s">
        <v>703</v>
      </c>
      <c r="F1728" s="18" t="s">
        <v>48</v>
      </c>
      <c r="H1728" s="18" t="s">
        <v>4</v>
      </c>
      <c r="I1728" s="18" t="s">
        <v>674</v>
      </c>
      <c r="J1728" s="26"/>
      <c r="K1728" s="20">
        <v>0.1736111111111111</v>
      </c>
      <c r="L1728" s="20">
        <v>0.19791666666666666</v>
      </c>
      <c r="M1728" s="20">
        <v>0</v>
      </c>
      <c r="N1728" s="21">
        <v>0.51111111111111107</v>
      </c>
      <c r="O1728" s="21">
        <v>0.88958333333333328</v>
      </c>
      <c r="P1728" s="18">
        <v>173</v>
      </c>
      <c r="Q1728" s="21">
        <v>0.37152777777777779</v>
      </c>
      <c r="R1728" s="18">
        <v>1</v>
      </c>
    </row>
    <row r="1729" spans="1:18" ht="15" x14ac:dyDescent="0.25">
      <c r="A1729" s="25">
        <v>45758</v>
      </c>
      <c r="B1729" s="18" t="s">
        <v>1079</v>
      </c>
      <c r="C1729" s="18" t="s">
        <v>0</v>
      </c>
      <c r="D1729" s="18" t="s">
        <v>1755</v>
      </c>
      <c r="E1729" s="18" t="s">
        <v>1080</v>
      </c>
      <c r="F1729" s="18" t="s">
        <v>1081</v>
      </c>
      <c r="H1729" s="18" t="s">
        <v>1083</v>
      </c>
      <c r="I1729" s="18" t="s">
        <v>1854</v>
      </c>
      <c r="J1729" s="26"/>
      <c r="K1729" s="20">
        <v>0.40416666666666667</v>
      </c>
      <c r="L1729" s="20">
        <v>6.3194444444444442E-2</v>
      </c>
      <c r="M1729" s="20">
        <v>0</v>
      </c>
      <c r="N1729" s="21">
        <v>0.20972222222222223</v>
      </c>
      <c r="O1729" s="21">
        <v>0.74722222222222223</v>
      </c>
      <c r="P1729" s="18">
        <v>688</v>
      </c>
      <c r="Q1729" s="21">
        <v>0.46736111111111112</v>
      </c>
      <c r="R1729" s="18">
        <v>1</v>
      </c>
    </row>
    <row r="1730" spans="1:18" ht="15" x14ac:dyDescent="0.25">
      <c r="A1730" s="25">
        <v>45758</v>
      </c>
      <c r="B1730" s="18" t="s">
        <v>491</v>
      </c>
      <c r="C1730" s="18" t="s">
        <v>0</v>
      </c>
      <c r="D1730" s="18">
        <v>100001813</v>
      </c>
      <c r="E1730" s="18" t="s">
        <v>1080</v>
      </c>
      <c r="F1730" s="18" t="s">
        <v>1008</v>
      </c>
      <c r="H1730" s="18" t="s">
        <v>557</v>
      </c>
      <c r="I1730" s="18" t="s">
        <v>960</v>
      </c>
      <c r="J1730" s="26"/>
      <c r="K1730" s="20">
        <v>0.18472222222222223</v>
      </c>
      <c r="L1730" s="20">
        <v>0.27569444444444446</v>
      </c>
      <c r="M1730" s="20">
        <v>0</v>
      </c>
      <c r="N1730" s="21">
        <v>0.36527777777777776</v>
      </c>
      <c r="O1730" s="21">
        <v>0.86111111111111116</v>
      </c>
      <c r="P1730" s="18">
        <v>249</v>
      </c>
      <c r="Q1730" s="21">
        <v>0.46041666666666664</v>
      </c>
      <c r="R1730" s="18">
        <v>1</v>
      </c>
    </row>
    <row r="1731" spans="1:18" ht="15" x14ac:dyDescent="0.25">
      <c r="A1731" s="25">
        <v>45758</v>
      </c>
      <c r="B1731" s="18" t="s">
        <v>310</v>
      </c>
      <c r="C1731" s="18" t="s">
        <v>0</v>
      </c>
      <c r="D1731" s="18" t="s">
        <v>1828</v>
      </c>
      <c r="E1731" s="18" t="s">
        <v>702</v>
      </c>
      <c r="F1731" s="18" t="s">
        <v>1765</v>
      </c>
      <c r="H1731" s="18" t="s">
        <v>897</v>
      </c>
      <c r="I1731" s="18" t="s">
        <v>897</v>
      </c>
      <c r="J1731" s="26"/>
      <c r="K1731" s="20">
        <v>6.8750000000000006E-2</v>
      </c>
      <c r="L1731" s="20">
        <v>0.41249999999999998</v>
      </c>
      <c r="M1731" s="20">
        <v>0</v>
      </c>
      <c r="N1731" s="21">
        <v>0.2076388888888889</v>
      </c>
      <c r="O1731" s="21">
        <v>0.72361111111111109</v>
      </c>
      <c r="P1731" s="18">
        <v>28</v>
      </c>
      <c r="Q1731" s="21">
        <v>0.48125000000000001</v>
      </c>
      <c r="R1731" s="18">
        <v>1</v>
      </c>
    </row>
    <row r="1732" spans="1:18" ht="15" x14ac:dyDescent="0.25">
      <c r="A1732" s="25">
        <v>45758</v>
      </c>
      <c r="B1732" s="18" t="s">
        <v>315</v>
      </c>
      <c r="C1732" s="18" t="s">
        <v>0</v>
      </c>
      <c r="D1732" s="18" t="s">
        <v>1829</v>
      </c>
      <c r="E1732" s="18" t="s">
        <v>1080</v>
      </c>
      <c r="F1732" s="18" t="s">
        <v>1781</v>
      </c>
      <c r="H1732" s="18" t="s">
        <v>1791</v>
      </c>
      <c r="I1732" s="18" t="s">
        <v>1792</v>
      </c>
      <c r="J1732" s="26"/>
      <c r="K1732" s="20">
        <v>0.34236111111111112</v>
      </c>
      <c r="L1732" s="20">
        <v>0.1125</v>
      </c>
      <c r="M1732" s="20">
        <v>0</v>
      </c>
      <c r="N1732" s="21">
        <v>0.15277777777777779</v>
      </c>
      <c r="O1732" s="21">
        <v>0.68125000000000002</v>
      </c>
      <c r="P1732" s="18">
        <v>623</v>
      </c>
      <c r="Q1732" s="21">
        <v>0.4548611111111111</v>
      </c>
      <c r="R1732" s="18">
        <v>1</v>
      </c>
    </row>
    <row r="1733" spans="1:18" ht="15" x14ac:dyDescent="0.25">
      <c r="A1733" s="25">
        <v>45758</v>
      </c>
      <c r="B1733" s="18" t="s">
        <v>317</v>
      </c>
      <c r="C1733" s="18" t="s">
        <v>0</v>
      </c>
      <c r="D1733" s="18" t="s">
        <v>935</v>
      </c>
      <c r="E1733" s="18" t="s">
        <v>1719</v>
      </c>
      <c r="F1733" s="18" t="s">
        <v>578</v>
      </c>
      <c r="H1733" s="18" t="s">
        <v>693</v>
      </c>
      <c r="I1733" s="18" t="s">
        <v>578</v>
      </c>
      <c r="J1733" s="26"/>
      <c r="K1733" s="20">
        <v>0.24236111111111111</v>
      </c>
      <c r="L1733" s="20">
        <v>0.21944444444444444</v>
      </c>
      <c r="M1733" s="20">
        <v>0</v>
      </c>
      <c r="N1733" s="21">
        <v>0.31458333333333333</v>
      </c>
      <c r="O1733" s="21">
        <v>0.90138888888888891</v>
      </c>
      <c r="P1733" s="18">
        <v>352</v>
      </c>
      <c r="Q1733" s="21">
        <v>0.46180555555555558</v>
      </c>
      <c r="R1733" s="18">
        <v>1</v>
      </c>
    </row>
    <row r="1734" spans="1:18" ht="15" x14ac:dyDescent="0.25">
      <c r="A1734" s="25">
        <v>45758</v>
      </c>
      <c r="B1734" s="18" t="s">
        <v>492</v>
      </c>
      <c r="C1734" s="18" t="s">
        <v>1</v>
      </c>
      <c r="D1734" s="18" t="s">
        <v>858</v>
      </c>
      <c r="E1734" s="18" t="s">
        <v>703</v>
      </c>
      <c r="F1734" s="18" t="s">
        <v>578</v>
      </c>
      <c r="H1734" s="18" t="s">
        <v>693</v>
      </c>
      <c r="I1734" s="18" t="s">
        <v>678</v>
      </c>
      <c r="J1734" s="26"/>
      <c r="K1734" s="20">
        <v>0.16250000000000001</v>
      </c>
      <c r="L1734" s="20">
        <v>0.13958333333333334</v>
      </c>
      <c r="M1734" s="20">
        <v>0</v>
      </c>
      <c r="N1734" s="21">
        <v>0.56180555555555556</v>
      </c>
      <c r="O1734" s="21">
        <v>0.89722222222222225</v>
      </c>
      <c r="P1734" s="18">
        <v>192</v>
      </c>
      <c r="Q1734" s="21">
        <v>0.30208333333333331</v>
      </c>
      <c r="R1734" s="18">
        <v>1</v>
      </c>
    </row>
    <row r="1735" spans="1:18" ht="15" x14ac:dyDescent="0.25">
      <c r="A1735" s="25">
        <v>45758</v>
      </c>
      <c r="B1735" s="18" t="s">
        <v>416</v>
      </c>
      <c r="C1735" s="18" t="s">
        <v>0</v>
      </c>
      <c r="D1735" s="18" t="s">
        <v>859</v>
      </c>
      <c r="E1735" s="18" t="s">
        <v>1080</v>
      </c>
      <c r="F1735" s="18" t="s">
        <v>578</v>
      </c>
      <c r="H1735" s="18" t="s">
        <v>693</v>
      </c>
      <c r="I1735" s="18" t="s">
        <v>559</v>
      </c>
      <c r="J1735" s="26"/>
      <c r="K1735" s="20">
        <v>0.21319444444444444</v>
      </c>
      <c r="L1735" s="20">
        <v>0.17708333333333334</v>
      </c>
      <c r="M1735" s="20">
        <v>0</v>
      </c>
      <c r="N1735" s="21">
        <v>0.87569444444444444</v>
      </c>
      <c r="O1735" s="21">
        <v>0.30486111111111114</v>
      </c>
      <c r="P1735" s="18">
        <v>295</v>
      </c>
      <c r="Q1735" s="21">
        <v>0.39027777777777778</v>
      </c>
      <c r="R1735" s="18">
        <v>1</v>
      </c>
    </row>
    <row r="1736" spans="1:18" ht="15" x14ac:dyDescent="0.25">
      <c r="A1736" s="25">
        <v>45758</v>
      </c>
      <c r="B1736" s="18" t="s">
        <v>493</v>
      </c>
      <c r="C1736" s="18" t="s">
        <v>1</v>
      </c>
      <c r="D1736" s="18" t="s">
        <v>860</v>
      </c>
      <c r="E1736" s="18" t="s">
        <v>698</v>
      </c>
      <c r="F1736" s="18" t="s">
        <v>1067</v>
      </c>
      <c r="H1736" s="18" t="s">
        <v>555</v>
      </c>
      <c r="I1736" s="18" t="s">
        <v>679</v>
      </c>
      <c r="J1736" s="26"/>
      <c r="K1736" s="20">
        <v>0.24305555555555555</v>
      </c>
      <c r="L1736" s="20">
        <v>0.17083333333333334</v>
      </c>
      <c r="M1736" s="20">
        <v>0</v>
      </c>
      <c r="N1736" s="21">
        <v>0.14861111111111111</v>
      </c>
      <c r="O1736" s="21">
        <v>0.59583333333333333</v>
      </c>
      <c r="P1736" s="18">
        <v>399</v>
      </c>
      <c r="Q1736" s="21">
        <v>0.41388888888888886</v>
      </c>
      <c r="R1736" s="18">
        <v>1</v>
      </c>
    </row>
    <row r="1737" spans="1:18" ht="15" x14ac:dyDescent="0.25">
      <c r="A1737" s="25">
        <v>45758</v>
      </c>
      <c r="B1737" s="18" t="s">
        <v>955</v>
      </c>
      <c r="C1737" s="18" t="s">
        <v>0</v>
      </c>
      <c r="D1737" s="18">
        <v>100001824</v>
      </c>
      <c r="E1737" s="18" t="s">
        <v>1080</v>
      </c>
      <c r="F1737" s="18" t="s">
        <v>1008</v>
      </c>
      <c r="H1737" s="18" t="s">
        <v>557</v>
      </c>
      <c r="I1737" s="18" t="s">
        <v>557</v>
      </c>
      <c r="J1737" s="26"/>
      <c r="K1737" s="20">
        <v>0.18472222222222223</v>
      </c>
      <c r="L1737" s="20">
        <v>0.12430555555555556</v>
      </c>
      <c r="M1737" s="20">
        <v>0</v>
      </c>
      <c r="N1737" s="21">
        <v>0.87361111111111112</v>
      </c>
      <c r="O1737" s="21">
        <v>0.20555555555555555</v>
      </c>
      <c r="P1737" s="18">
        <v>313</v>
      </c>
      <c r="Q1737" s="21">
        <v>0.30902777777777779</v>
      </c>
      <c r="R1737" s="18">
        <v>1</v>
      </c>
    </row>
    <row r="1738" spans="1:18" ht="15" x14ac:dyDescent="0.25">
      <c r="A1738" s="25">
        <v>45758</v>
      </c>
      <c r="B1738" s="18" t="s">
        <v>417</v>
      </c>
      <c r="C1738" s="18" t="s">
        <v>0</v>
      </c>
      <c r="D1738" s="18" t="s">
        <v>1756</v>
      </c>
      <c r="E1738" s="18" t="s">
        <v>689</v>
      </c>
      <c r="F1738" s="18" t="s">
        <v>1736</v>
      </c>
      <c r="H1738" s="18" t="s">
        <v>1726</v>
      </c>
      <c r="I1738" s="18" t="s">
        <v>1727</v>
      </c>
      <c r="J1738" s="26"/>
      <c r="K1738" s="20">
        <v>0.17083333333333334</v>
      </c>
      <c r="L1738" s="20">
        <v>0.15</v>
      </c>
      <c r="M1738" s="20">
        <v>0</v>
      </c>
      <c r="N1738" s="21">
        <v>0.17569444444444443</v>
      </c>
      <c r="O1738" s="21">
        <v>0.49652777777777779</v>
      </c>
      <c r="P1738" s="18">
        <v>223</v>
      </c>
      <c r="Q1738" s="21">
        <v>0.32083333333333336</v>
      </c>
      <c r="R1738" s="18">
        <v>1</v>
      </c>
    </row>
    <row r="1739" spans="1:18" ht="15" x14ac:dyDescent="0.25">
      <c r="A1739" s="25">
        <v>45758</v>
      </c>
      <c r="B1739" s="18" t="s">
        <v>50</v>
      </c>
      <c r="C1739" s="18" t="s">
        <v>1</v>
      </c>
      <c r="D1739" s="18" t="s">
        <v>864</v>
      </c>
      <c r="E1739" s="18" t="s">
        <v>703</v>
      </c>
      <c r="F1739" s="18" t="s">
        <v>578</v>
      </c>
      <c r="H1739" s="18" t="s">
        <v>693</v>
      </c>
      <c r="I1739" s="18" t="s">
        <v>678</v>
      </c>
      <c r="J1739" s="26"/>
      <c r="K1739" s="20">
        <v>0.16666666666666666</v>
      </c>
      <c r="L1739" s="20">
        <v>0.16666666666666666</v>
      </c>
      <c r="M1739" s="20">
        <v>0</v>
      </c>
      <c r="N1739" s="21">
        <v>0.55277777777777781</v>
      </c>
      <c r="O1739" s="21">
        <v>0.91805555555555551</v>
      </c>
      <c r="P1739" s="18">
        <v>197</v>
      </c>
      <c r="Q1739" s="21">
        <v>0.33333333333333331</v>
      </c>
      <c r="R1739" s="18">
        <v>1</v>
      </c>
    </row>
    <row r="1740" spans="1:18" ht="15" x14ac:dyDescent="0.25">
      <c r="A1740" s="25">
        <v>45758</v>
      </c>
      <c r="B1740" s="18" t="s">
        <v>1050</v>
      </c>
      <c r="C1740" s="18" t="s">
        <v>0</v>
      </c>
      <c r="D1740" s="18" t="s">
        <v>1757</v>
      </c>
      <c r="E1740" s="18" t="s">
        <v>1110</v>
      </c>
      <c r="F1740" s="18" t="s">
        <v>1055</v>
      </c>
      <c r="H1740" s="18" t="s">
        <v>560</v>
      </c>
      <c r="I1740" s="18" t="s">
        <v>680</v>
      </c>
      <c r="J1740" s="26"/>
      <c r="K1740" s="20">
        <v>0.16180555555555556</v>
      </c>
      <c r="L1740" s="20">
        <v>0.20277777777777778</v>
      </c>
      <c r="M1740" s="20">
        <v>0</v>
      </c>
      <c r="N1740" s="21">
        <v>0.27986111111111112</v>
      </c>
      <c r="O1740" s="21">
        <v>0.64444444444444449</v>
      </c>
      <c r="P1740" s="18">
        <v>181</v>
      </c>
      <c r="Q1740" s="21">
        <v>0.36458333333333331</v>
      </c>
      <c r="R1740" s="18">
        <v>1</v>
      </c>
    </row>
    <row r="1741" spans="1:18" ht="15" x14ac:dyDescent="0.25">
      <c r="A1741" s="25">
        <v>45758</v>
      </c>
      <c r="B1741" s="18" t="s">
        <v>497</v>
      </c>
      <c r="C1741" s="18" t="s">
        <v>1</v>
      </c>
      <c r="D1741" s="18" t="s">
        <v>866</v>
      </c>
      <c r="E1741" s="18" t="s">
        <v>702</v>
      </c>
      <c r="J1741" s="26"/>
      <c r="K1741" s="20">
        <v>0.24236111111111111</v>
      </c>
      <c r="L1741" s="20">
        <v>0.16597222222222222</v>
      </c>
      <c r="M1741" s="20">
        <v>0</v>
      </c>
      <c r="N1741" s="21">
        <v>0.21180555555555555</v>
      </c>
      <c r="O1741" s="21">
        <v>0.65902777777777777</v>
      </c>
      <c r="P1741" s="18">
        <v>392</v>
      </c>
      <c r="Q1741" s="21">
        <v>0.40833333333333333</v>
      </c>
      <c r="R1741" s="18">
        <v>1</v>
      </c>
    </row>
    <row r="1742" spans="1:18" ht="15" x14ac:dyDescent="0.25">
      <c r="A1742" s="25">
        <v>45758</v>
      </c>
      <c r="B1742" s="18" t="s">
        <v>336</v>
      </c>
      <c r="C1742" s="18" t="s">
        <v>0</v>
      </c>
      <c r="D1742" s="18" t="s">
        <v>1831</v>
      </c>
      <c r="E1742" s="18" t="s">
        <v>702</v>
      </c>
      <c r="F1742" s="18" t="s">
        <v>1767</v>
      </c>
      <c r="H1742" s="18" t="s">
        <v>897</v>
      </c>
      <c r="I1742" s="18" t="s">
        <v>897</v>
      </c>
      <c r="J1742" s="26"/>
      <c r="K1742" s="20">
        <v>2.0833333333333332E-2</v>
      </c>
      <c r="L1742" s="20">
        <v>0.28472222222222221</v>
      </c>
      <c r="M1742" s="20">
        <v>3.472222222222222E-3</v>
      </c>
      <c r="N1742" s="21">
        <v>0.75972222222222219</v>
      </c>
      <c r="O1742" s="21">
        <v>9.0972222222222218E-2</v>
      </c>
      <c r="P1742" s="18">
        <v>7</v>
      </c>
      <c r="Q1742" s="21">
        <v>0.30902777777777779</v>
      </c>
      <c r="R1742" s="18">
        <v>1</v>
      </c>
    </row>
    <row r="1743" spans="1:18" ht="15" x14ac:dyDescent="0.25">
      <c r="A1743" s="25">
        <v>45758</v>
      </c>
      <c r="B1743" s="18" t="s">
        <v>419</v>
      </c>
      <c r="C1743" s="18" t="s">
        <v>0</v>
      </c>
      <c r="D1743" s="18" t="s">
        <v>869</v>
      </c>
      <c r="E1743" s="18" t="s">
        <v>1080</v>
      </c>
      <c r="F1743" s="18" t="s">
        <v>585</v>
      </c>
      <c r="H1743" s="18" t="s">
        <v>559</v>
      </c>
      <c r="I1743" s="18" t="s">
        <v>559</v>
      </c>
      <c r="J1743" s="26"/>
      <c r="K1743" s="20">
        <v>0.20902777777777778</v>
      </c>
      <c r="L1743" s="20">
        <v>0.21458333333333332</v>
      </c>
      <c r="M1743" s="20">
        <v>0</v>
      </c>
      <c r="N1743" s="21">
        <v>0.16041666666666668</v>
      </c>
      <c r="O1743" s="21">
        <v>0.62638888888888888</v>
      </c>
      <c r="P1743" s="18">
        <v>310</v>
      </c>
      <c r="Q1743" s="21">
        <v>0.4236111111111111</v>
      </c>
      <c r="R1743" s="18">
        <v>1</v>
      </c>
    </row>
    <row r="1744" spans="1:18" ht="15" x14ac:dyDescent="0.25">
      <c r="A1744" s="25">
        <v>45758</v>
      </c>
      <c r="B1744" s="18" t="s">
        <v>500</v>
      </c>
      <c r="C1744" s="18" t="s">
        <v>1</v>
      </c>
      <c r="D1744" s="18" t="s">
        <v>870</v>
      </c>
      <c r="E1744" s="18" t="s">
        <v>698</v>
      </c>
      <c r="F1744" s="18" t="s">
        <v>573</v>
      </c>
      <c r="H1744" s="18" t="s">
        <v>555</v>
      </c>
      <c r="I1744" s="18" t="s">
        <v>679</v>
      </c>
      <c r="J1744" s="26"/>
      <c r="K1744" s="20">
        <v>0.16458333333333333</v>
      </c>
      <c r="L1744" s="20">
        <v>0.30763888888888891</v>
      </c>
      <c r="M1744" s="20">
        <v>0</v>
      </c>
      <c r="N1744" s="21">
        <v>0.2361111111111111</v>
      </c>
      <c r="O1744" s="21">
        <v>0.74097222222222225</v>
      </c>
      <c r="P1744" s="18">
        <v>170</v>
      </c>
      <c r="Q1744" s="21">
        <v>0.47222222222222221</v>
      </c>
      <c r="R1744" s="18">
        <v>1</v>
      </c>
    </row>
    <row r="1745" spans="1:18" ht="15" x14ac:dyDescent="0.25">
      <c r="A1745" s="25">
        <v>45758</v>
      </c>
      <c r="B1745" s="18" t="s">
        <v>501</v>
      </c>
      <c r="C1745" s="18" t="s">
        <v>1</v>
      </c>
      <c r="D1745" s="18" t="s">
        <v>871</v>
      </c>
      <c r="E1745" s="18" t="s">
        <v>689</v>
      </c>
      <c r="F1745" s="18" t="s">
        <v>570</v>
      </c>
      <c r="H1745" s="18" t="s">
        <v>1871</v>
      </c>
      <c r="I1745" s="18" t="s">
        <v>598</v>
      </c>
      <c r="J1745" s="26"/>
      <c r="K1745" s="20">
        <v>0.14444444444444443</v>
      </c>
      <c r="L1745" s="20">
        <v>0.22430555555555556</v>
      </c>
      <c r="M1745" s="20">
        <v>0</v>
      </c>
      <c r="N1745" s="21">
        <v>0.19791666666666666</v>
      </c>
      <c r="O1745" s="21">
        <v>0.59930555555555554</v>
      </c>
      <c r="P1745" s="18">
        <v>168</v>
      </c>
      <c r="Q1745" s="21">
        <v>0.36875000000000002</v>
      </c>
      <c r="R1745" s="18">
        <v>1</v>
      </c>
    </row>
    <row r="1746" spans="1:18" ht="15" x14ac:dyDescent="0.25">
      <c r="A1746" s="25">
        <v>45758</v>
      </c>
      <c r="B1746" s="18" t="s">
        <v>502</v>
      </c>
      <c r="C1746" s="18" t="s">
        <v>1</v>
      </c>
      <c r="D1746" s="18" t="s">
        <v>872</v>
      </c>
      <c r="E1746" s="18" t="s">
        <v>698</v>
      </c>
      <c r="F1746" s="18" t="s">
        <v>1052</v>
      </c>
      <c r="H1746" s="18" t="s">
        <v>556</v>
      </c>
      <c r="I1746" s="18" t="s">
        <v>675</v>
      </c>
      <c r="J1746" s="26"/>
      <c r="K1746" s="20">
        <v>0.21736111111111112</v>
      </c>
      <c r="L1746" s="20">
        <v>0.20555555555555555</v>
      </c>
      <c r="M1746" s="20">
        <v>0</v>
      </c>
      <c r="N1746" s="21">
        <v>8.2638888888888887E-2</v>
      </c>
      <c r="O1746" s="21">
        <v>0.53888888888888886</v>
      </c>
      <c r="P1746" s="18">
        <v>351</v>
      </c>
      <c r="Q1746" s="21">
        <v>0.42291666666666666</v>
      </c>
      <c r="R1746" s="18">
        <v>1</v>
      </c>
    </row>
    <row r="1747" spans="1:18" ht="15" x14ac:dyDescent="0.25">
      <c r="A1747" s="25">
        <v>45758</v>
      </c>
      <c r="B1747" s="18" t="s">
        <v>505</v>
      </c>
      <c r="C1747" s="18" t="s">
        <v>1</v>
      </c>
      <c r="D1747" s="18" t="s">
        <v>876</v>
      </c>
      <c r="E1747" s="18" t="s">
        <v>703</v>
      </c>
      <c r="F1747" s="18" t="s">
        <v>1837</v>
      </c>
      <c r="H1747" s="18" t="s">
        <v>4</v>
      </c>
      <c r="I1747" s="18" t="s">
        <v>678</v>
      </c>
      <c r="J1747" s="26"/>
      <c r="K1747" s="20">
        <v>0.18958333333333333</v>
      </c>
      <c r="L1747" s="20">
        <v>0.18124999999999999</v>
      </c>
      <c r="M1747" s="20">
        <v>0</v>
      </c>
      <c r="N1747" s="21">
        <v>0.10972222222222222</v>
      </c>
      <c r="O1747" s="21">
        <v>0.51527777777777772</v>
      </c>
      <c r="P1747" s="18">
        <v>268</v>
      </c>
      <c r="Q1747" s="21">
        <v>0.37083333333333335</v>
      </c>
      <c r="R1747" s="18">
        <v>1</v>
      </c>
    </row>
    <row r="1748" spans="1:18" ht="15" x14ac:dyDescent="0.25">
      <c r="A1748" s="25">
        <v>45758</v>
      </c>
      <c r="B1748" s="18" t="s">
        <v>346</v>
      </c>
      <c r="C1748" s="18" t="s">
        <v>0</v>
      </c>
      <c r="D1748" s="18">
        <v>100001788</v>
      </c>
      <c r="E1748" s="18" t="s">
        <v>702</v>
      </c>
      <c r="F1748" s="18" t="s">
        <v>1057</v>
      </c>
      <c r="H1748" s="18" t="s">
        <v>605</v>
      </c>
      <c r="I1748" s="18" t="s">
        <v>706</v>
      </c>
      <c r="J1748" s="26"/>
      <c r="K1748" s="20">
        <v>0.29583333333333334</v>
      </c>
      <c r="L1748" s="20">
        <v>0.11874999999999999</v>
      </c>
      <c r="M1748" s="20">
        <v>0</v>
      </c>
      <c r="N1748" s="21">
        <v>0.1451388888888889</v>
      </c>
      <c r="O1748" s="21">
        <v>0.59375</v>
      </c>
      <c r="P1748" s="18">
        <v>554</v>
      </c>
      <c r="Q1748" s="21">
        <v>0.41458333333333336</v>
      </c>
      <c r="R1748" s="18">
        <v>1</v>
      </c>
    </row>
    <row r="1749" spans="1:18" ht="15" x14ac:dyDescent="0.25">
      <c r="A1749" s="25">
        <v>45758</v>
      </c>
      <c r="B1749" s="18" t="s">
        <v>349</v>
      </c>
      <c r="D1749" s="18" t="s">
        <v>937</v>
      </c>
      <c r="E1749" s="18" t="s">
        <v>1719</v>
      </c>
      <c r="F1749" s="18" t="s">
        <v>1036</v>
      </c>
      <c r="J1749" s="26"/>
      <c r="K1749" s="20">
        <v>0.14791666666666667</v>
      </c>
      <c r="L1749" s="20">
        <v>7.9861111111111105E-2</v>
      </c>
      <c r="M1749" s="20">
        <v>0</v>
      </c>
      <c r="N1749" s="21">
        <v>0.98958333333333337</v>
      </c>
      <c r="O1749" s="21">
        <v>0.21805555555555556</v>
      </c>
      <c r="P1749" s="18">
        <v>237</v>
      </c>
      <c r="Q1749" s="21">
        <v>0.22777777777777777</v>
      </c>
      <c r="R1749" s="18">
        <v>1</v>
      </c>
    </row>
    <row r="1750" spans="1:18" ht="15" x14ac:dyDescent="0.25">
      <c r="A1750" s="25">
        <v>45758</v>
      </c>
      <c r="B1750" s="18" t="s">
        <v>506</v>
      </c>
      <c r="C1750" s="18" t="s">
        <v>1</v>
      </c>
      <c r="D1750" s="18" t="s">
        <v>877</v>
      </c>
      <c r="E1750" s="18" t="s">
        <v>698</v>
      </c>
      <c r="F1750" s="18" t="s">
        <v>709</v>
      </c>
      <c r="H1750" s="18" t="s">
        <v>555</v>
      </c>
      <c r="I1750" s="18" t="s">
        <v>679</v>
      </c>
      <c r="J1750" s="26"/>
      <c r="K1750" s="20">
        <v>0.13125000000000001</v>
      </c>
      <c r="L1750" s="20">
        <v>0.29236111111111113</v>
      </c>
      <c r="M1750" s="20">
        <v>0</v>
      </c>
      <c r="N1750" s="21">
        <v>0.28055555555555556</v>
      </c>
      <c r="O1750" s="21">
        <v>0.73541666666666672</v>
      </c>
      <c r="P1750" s="18">
        <v>102</v>
      </c>
      <c r="Q1750" s="21">
        <v>0.4236111111111111</v>
      </c>
      <c r="R1750" s="18">
        <v>1</v>
      </c>
    </row>
    <row r="1751" spans="1:18" ht="15" x14ac:dyDescent="0.25">
      <c r="A1751" s="25">
        <v>45758</v>
      </c>
      <c r="B1751" s="18" t="s">
        <v>507</v>
      </c>
      <c r="C1751" s="18" t="s">
        <v>1</v>
      </c>
      <c r="D1751" s="18" t="s">
        <v>878</v>
      </c>
      <c r="E1751" s="18" t="s">
        <v>698</v>
      </c>
      <c r="F1751" s="18" t="s">
        <v>577</v>
      </c>
      <c r="H1751" s="18" t="s">
        <v>555</v>
      </c>
      <c r="I1751" s="18" t="s">
        <v>679</v>
      </c>
      <c r="J1751" s="26"/>
      <c r="K1751" s="20">
        <v>0.1451388888888889</v>
      </c>
      <c r="L1751" s="20">
        <v>0.25486111111111109</v>
      </c>
      <c r="M1751" s="20">
        <v>0</v>
      </c>
      <c r="N1751" s="21">
        <v>0.21458333333333332</v>
      </c>
      <c r="O1751" s="21">
        <v>0.63749999999999996</v>
      </c>
      <c r="P1751" s="18">
        <v>114</v>
      </c>
      <c r="Q1751" s="21">
        <v>0.4</v>
      </c>
      <c r="R1751" s="18">
        <v>1</v>
      </c>
    </row>
    <row r="1752" spans="1:18" ht="15" x14ac:dyDescent="0.25">
      <c r="A1752" s="25">
        <v>45758</v>
      </c>
      <c r="B1752" s="18" t="s">
        <v>353</v>
      </c>
      <c r="C1752" s="18" t="s">
        <v>0</v>
      </c>
      <c r="D1752" s="18" t="s">
        <v>1832</v>
      </c>
      <c r="E1752" s="18" t="s">
        <v>702</v>
      </c>
      <c r="F1752" s="18" t="s">
        <v>992</v>
      </c>
      <c r="H1752" s="18" t="s">
        <v>897</v>
      </c>
      <c r="I1752" s="18" t="s">
        <v>897</v>
      </c>
      <c r="J1752" s="26"/>
      <c r="K1752" s="20">
        <v>4.9305555555555554E-2</v>
      </c>
      <c r="L1752" s="20">
        <v>0.41388888888888886</v>
      </c>
      <c r="M1752" s="20">
        <v>0</v>
      </c>
      <c r="N1752" s="21">
        <v>0.33611111111111114</v>
      </c>
      <c r="O1752" s="21">
        <v>0.83194444444444449</v>
      </c>
      <c r="P1752" s="18">
        <v>20</v>
      </c>
      <c r="Q1752" s="21">
        <v>0.46319444444444446</v>
      </c>
      <c r="R1752" s="18">
        <v>1</v>
      </c>
    </row>
    <row r="1753" spans="1:18" ht="15" x14ac:dyDescent="0.25">
      <c r="A1753" s="25">
        <v>45758</v>
      </c>
      <c r="B1753" s="18" t="s">
        <v>354</v>
      </c>
      <c r="D1753" s="18" t="s">
        <v>938</v>
      </c>
      <c r="E1753" s="18" t="s">
        <v>1719</v>
      </c>
      <c r="F1753" s="18" t="s">
        <v>996</v>
      </c>
      <c r="H1753" s="18" t="s">
        <v>979</v>
      </c>
      <c r="I1753" s="18" t="s">
        <v>985</v>
      </c>
      <c r="J1753" s="26"/>
      <c r="K1753" s="20">
        <v>0.18541666666666667</v>
      </c>
      <c r="L1753" s="20">
        <v>0.26527777777777778</v>
      </c>
      <c r="M1753" s="20">
        <v>0</v>
      </c>
      <c r="N1753" s="21">
        <v>0.27708333333333335</v>
      </c>
      <c r="O1753" s="21">
        <v>0.76249999999999996</v>
      </c>
      <c r="P1753" s="18">
        <v>219</v>
      </c>
      <c r="Q1753" s="21">
        <v>0.45069444444444445</v>
      </c>
      <c r="R1753" s="18">
        <v>1</v>
      </c>
    </row>
    <row r="1754" spans="1:18" ht="15" x14ac:dyDescent="0.25">
      <c r="A1754" s="25">
        <v>45758</v>
      </c>
      <c r="B1754" s="18" t="s">
        <v>355</v>
      </c>
      <c r="D1754" s="18" t="s">
        <v>939</v>
      </c>
      <c r="E1754" s="18" t="s">
        <v>1719</v>
      </c>
      <c r="F1754" s="18" t="s">
        <v>1713</v>
      </c>
      <c r="H1754" s="18" t="s">
        <v>15</v>
      </c>
      <c r="I1754" s="18" t="s">
        <v>1855</v>
      </c>
      <c r="J1754" s="26"/>
      <c r="K1754" s="20">
        <v>0.40138888888888891</v>
      </c>
      <c r="L1754" s="20">
        <v>9.6527777777777782E-2</v>
      </c>
      <c r="M1754" s="20">
        <v>0</v>
      </c>
      <c r="N1754" s="21">
        <v>0.43402777777777779</v>
      </c>
      <c r="O1754" s="21">
        <v>0.99791666666666667</v>
      </c>
      <c r="P1754" s="18">
        <v>715</v>
      </c>
      <c r="Q1754" s="21">
        <v>0.49791666666666667</v>
      </c>
      <c r="R1754" s="18">
        <v>1</v>
      </c>
    </row>
    <row r="1755" spans="1:18" ht="15" x14ac:dyDescent="0.25">
      <c r="A1755" s="25">
        <v>45758</v>
      </c>
      <c r="B1755" s="18" t="s">
        <v>29</v>
      </c>
      <c r="C1755" s="18" t="s">
        <v>0</v>
      </c>
      <c r="D1755" s="18" t="s">
        <v>880</v>
      </c>
      <c r="E1755" s="18" t="s">
        <v>703</v>
      </c>
      <c r="F1755" s="18" t="s">
        <v>23</v>
      </c>
      <c r="H1755" s="18" t="s">
        <v>4</v>
      </c>
      <c r="I1755" s="18" t="s">
        <v>674</v>
      </c>
      <c r="J1755" s="26"/>
      <c r="K1755" s="20">
        <v>0.14097222222222222</v>
      </c>
      <c r="L1755" s="20">
        <v>0.21388888888888888</v>
      </c>
      <c r="M1755" s="20">
        <v>0</v>
      </c>
      <c r="N1755" s="21">
        <v>0.55277777777777781</v>
      </c>
      <c r="O1755" s="21">
        <v>0.93958333333333333</v>
      </c>
      <c r="P1755" s="18">
        <v>153</v>
      </c>
      <c r="Q1755" s="21">
        <v>0.35486111111111113</v>
      </c>
      <c r="R1755" s="18">
        <v>1</v>
      </c>
    </row>
    <row r="1756" spans="1:18" ht="15" x14ac:dyDescent="0.25">
      <c r="A1756" s="25">
        <v>45758</v>
      </c>
      <c r="B1756" s="18" t="s">
        <v>420</v>
      </c>
      <c r="C1756" s="18" t="s">
        <v>0</v>
      </c>
      <c r="D1756" s="18" t="s">
        <v>881</v>
      </c>
      <c r="E1756" s="18" t="s">
        <v>698</v>
      </c>
      <c r="F1756" s="18" t="s">
        <v>579</v>
      </c>
      <c r="H1756" s="18" t="s">
        <v>555</v>
      </c>
      <c r="I1756" s="18" t="s">
        <v>679</v>
      </c>
      <c r="J1756" s="26"/>
      <c r="K1756" s="20">
        <v>0.11736111111111111</v>
      </c>
      <c r="L1756" s="20">
        <v>0.34375</v>
      </c>
      <c r="M1756" s="20">
        <v>0</v>
      </c>
      <c r="N1756" s="21">
        <v>0.20277777777777778</v>
      </c>
      <c r="O1756" s="21">
        <v>0.73402777777777772</v>
      </c>
      <c r="P1756" s="18">
        <v>97</v>
      </c>
      <c r="Q1756" s="21">
        <v>0.46111111111111114</v>
      </c>
      <c r="R1756" s="18">
        <v>1</v>
      </c>
    </row>
    <row r="1757" spans="1:18" ht="15" x14ac:dyDescent="0.25">
      <c r="A1757" s="25">
        <v>45758</v>
      </c>
      <c r="B1757" s="18" t="s">
        <v>421</v>
      </c>
      <c r="C1757" s="18" t="s">
        <v>0</v>
      </c>
      <c r="D1757" s="18" t="s">
        <v>884</v>
      </c>
      <c r="E1757" s="18" t="s">
        <v>698</v>
      </c>
      <c r="F1757" s="18" t="s">
        <v>586</v>
      </c>
      <c r="H1757" s="18" t="s">
        <v>560</v>
      </c>
      <c r="I1757" s="18" t="s">
        <v>680</v>
      </c>
      <c r="J1757" s="26"/>
      <c r="K1757" s="20">
        <v>0.22569444444444445</v>
      </c>
      <c r="L1757" s="20">
        <v>0.15902777777777777</v>
      </c>
      <c r="M1757" s="20">
        <v>0</v>
      </c>
      <c r="N1757" s="21">
        <v>0.3611111111111111</v>
      </c>
      <c r="O1757" s="21">
        <v>0.77708333333333335</v>
      </c>
      <c r="P1757" s="18">
        <v>224</v>
      </c>
      <c r="Q1757" s="21">
        <v>0.38472222222222224</v>
      </c>
      <c r="R1757" s="18">
        <v>1</v>
      </c>
    </row>
    <row r="1758" spans="1:18" ht="15" x14ac:dyDescent="0.25">
      <c r="A1758" s="25">
        <v>45758</v>
      </c>
      <c r="B1758" s="18" t="s">
        <v>422</v>
      </c>
      <c r="C1758" s="18" t="s">
        <v>0</v>
      </c>
      <c r="D1758" s="18" t="s">
        <v>1759</v>
      </c>
      <c r="E1758" s="18" t="s">
        <v>689</v>
      </c>
      <c r="F1758" s="18" t="s">
        <v>1852</v>
      </c>
      <c r="H1758" s="18" t="s">
        <v>1723</v>
      </c>
      <c r="I1758" s="18" t="s">
        <v>1724</v>
      </c>
      <c r="J1758" s="26"/>
      <c r="K1758" s="20">
        <v>0.23055555555555557</v>
      </c>
      <c r="L1758" s="20">
        <v>0.15</v>
      </c>
      <c r="M1758" s="20">
        <v>0</v>
      </c>
      <c r="N1758" s="21">
        <v>0.20833333333333334</v>
      </c>
      <c r="O1758" s="21">
        <v>0.62152777777777779</v>
      </c>
      <c r="P1758" s="18">
        <v>327</v>
      </c>
      <c r="Q1758" s="21">
        <v>0.38055555555555554</v>
      </c>
      <c r="R1758" s="18">
        <v>1</v>
      </c>
    </row>
    <row r="1759" spans="1:18" ht="15" x14ac:dyDescent="0.25">
      <c r="A1759" s="25">
        <v>45758</v>
      </c>
      <c r="B1759" s="18" t="s">
        <v>896</v>
      </c>
      <c r="C1759" s="18" t="s">
        <v>1</v>
      </c>
      <c r="D1759" s="18" t="s">
        <v>968</v>
      </c>
      <c r="E1759" s="18" t="s">
        <v>689</v>
      </c>
      <c r="F1759" s="18" t="s">
        <v>631</v>
      </c>
      <c r="H1759" s="18" t="s">
        <v>599</v>
      </c>
      <c r="I1759" s="18" t="s">
        <v>1056</v>
      </c>
      <c r="J1759" s="26"/>
      <c r="K1759" s="20">
        <v>0.26111111111111113</v>
      </c>
      <c r="L1759" s="20">
        <v>0.24652777777777779</v>
      </c>
      <c r="M1759" s="20">
        <v>0</v>
      </c>
      <c r="N1759" s="21">
        <v>0.21111111111111111</v>
      </c>
      <c r="O1759" s="21">
        <v>0.75347222222222221</v>
      </c>
      <c r="P1759" s="18">
        <v>355</v>
      </c>
      <c r="Q1759" s="21">
        <v>0.50763888888888886</v>
      </c>
      <c r="R1759" s="18">
        <v>1</v>
      </c>
    </row>
    <row r="1760" spans="1:18" ht="15" x14ac:dyDescent="0.25">
      <c r="A1760" s="25">
        <v>45758</v>
      </c>
      <c r="B1760" s="18" t="s">
        <v>512</v>
      </c>
      <c r="C1760" s="18" t="s">
        <v>1</v>
      </c>
      <c r="D1760" s="18" t="s">
        <v>886</v>
      </c>
      <c r="E1760" s="18" t="s">
        <v>698</v>
      </c>
      <c r="F1760" s="18" t="s">
        <v>591</v>
      </c>
      <c r="H1760" s="18" t="s">
        <v>563</v>
      </c>
      <c r="I1760" s="18" t="s">
        <v>563</v>
      </c>
      <c r="J1760" s="26"/>
      <c r="K1760" s="20">
        <v>0.18402777777777779</v>
      </c>
      <c r="L1760" s="20">
        <v>8.819444444444445E-2</v>
      </c>
      <c r="M1760" s="20">
        <v>0</v>
      </c>
      <c r="N1760" s="21">
        <v>0.24722222222222223</v>
      </c>
      <c r="O1760" s="21">
        <v>0.60347222222222219</v>
      </c>
      <c r="P1760" s="18">
        <v>296</v>
      </c>
      <c r="Q1760" s="21">
        <v>0.2722222222222222</v>
      </c>
      <c r="R1760" s="18">
        <v>1</v>
      </c>
    </row>
    <row r="1761" spans="1:18" ht="15" x14ac:dyDescent="0.25">
      <c r="A1761" s="25">
        <v>45758</v>
      </c>
      <c r="B1761" s="18" t="s">
        <v>27</v>
      </c>
      <c r="C1761" s="18" t="s">
        <v>0</v>
      </c>
      <c r="D1761" s="18" t="s">
        <v>889</v>
      </c>
      <c r="E1761" s="18" t="s">
        <v>1719</v>
      </c>
      <c r="F1761" s="18" t="s">
        <v>899</v>
      </c>
      <c r="H1761" s="18" t="s">
        <v>1804</v>
      </c>
      <c r="I1761" s="18" t="s">
        <v>906</v>
      </c>
      <c r="J1761" s="26"/>
      <c r="K1761" s="20">
        <v>0.13958333333333334</v>
      </c>
      <c r="L1761" s="20">
        <v>0.16319444444444445</v>
      </c>
      <c r="M1761" s="20">
        <v>0</v>
      </c>
      <c r="N1761" s="21">
        <v>0.25069444444444444</v>
      </c>
      <c r="O1761" s="21">
        <v>0.57499999999999996</v>
      </c>
      <c r="P1761" s="18">
        <v>151</v>
      </c>
      <c r="Q1761" s="21">
        <v>0.30277777777777776</v>
      </c>
      <c r="R1761" s="18">
        <v>1</v>
      </c>
    </row>
    <row r="1762" spans="1:18" ht="15" x14ac:dyDescent="0.25">
      <c r="A1762" s="25">
        <v>45758</v>
      </c>
      <c r="B1762" s="18" t="s">
        <v>513</v>
      </c>
      <c r="C1762" s="18" t="s">
        <v>1</v>
      </c>
      <c r="D1762" s="18" t="s">
        <v>890</v>
      </c>
      <c r="E1762" s="18" t="s">
        <v>703</v>
      </c>
      <c r="F1762" s="18" t="s">
        <v>1838</v>
      </c>
      <c r="H1762" s="18" t="s">
        <v>4</v>
      </c>
      <c r="I1762" s="18" t="s">
        <v>678</v>
      </c>
      <c r="J1762" s="26"/>
      <c r="K1762" s="20">
        <v>0.16319444444444445</v>
      </c>
      <c r="L1762" s="20">
        <v>0.14930555555555555</v>
      </c>
      <c r="M1762" s="20">
        <v>0</v>
      </c>
      <c r="N1762" s="21">
        <v>0.55138888888888893</v>
      </c>
      <c r="O1762" s="21">
        <v>0.88680555555555551</v>
      </c>
      <c r="P1762" s="18">
        <v>189</v>
      </c>
      <c r="Q1762" s="21">
        <v>0.3125</v>
      </c>
      <c r="R1762" s="18">
        <v>1</v>
      </c>
    </row>
    <row r="1763" spans="1:18" ht="15" x14ac:dyDescent="0.25">
      <c r="A1763" s="25">
        <v>45758</v>
      </c>
      <c r="B1763" s="18" t="s">
        <v>368</v>
      </c>
      <c r="D1763" s="18" t="s">
        <v>940</v>
      </c>
      <c r="E1763" s="18" t="s">
        <v>1719</v>
      </c>
      <c r="F1763" s="18" t="s">
        <v>1035</v>
      </c>
      <c r="H1763" s="18" t="s">
        <v>1042</v>
      </c>
      <c r="I1763" s="18" t="s">
        <v>985</v>
      </c>
      <c r="J1763" s="26"/>
      <c r="K1763" s="20">
        <v>0.33611111111111114</v>
      </c>
      <c r="L1763" s="20">
        <v>0.1111111111111111</v>
      </c>
      <c r="M1763" s="20">
        <v>0</v>
      </c>
      <c r="N1763" s="21">
        <v>0.23541666666666666</v>
      </c>
      <c r="O1763" s="21">
        <v>0.73611111111111116</v>
      </c>
      <c r="P1763" s="18">
        <v>508</v>
      </c>
      <c r="Q1763" s="21">
        <v>0.44722222222222224</v>
      </c>
      <c r="R1763" s="18">
        <v>1</v>
      </c>
    </row>
    <row r="1764" spans="1:18" ht="15" x14ac:dyDescent="0.25">
      <c r="A1764" s="25">
        <v>45758</v>
      </c>
      <c r="B1764" s="18" t="s">
        <v>514</v>
      </c>
      <c r="C1764" s="18" t="s">
        <v>1</v>
      </c>
      <c r="D1764" s="18" t="s">
        <v>892</v>
      </c>
      <c r="E1764" s="18" t="s">
        <v>689</v>
      </c>
      <c r="F1764" s="18" t="s">
        <v>1848</v>
      </c>
      <c r="H1764" s="18" t="s">
        <v>603</v>
      </c>
      <c r="I1764" s="18" t="s">
        <v>683</v>
      </c>
      <c r="J1764" s="26"/>
      <c r="K1764" s="20">
        <v>0.12569444444444444</v>
      </c>
      <c r="L1764" s="20">
        <v>0.27777777777777779</v>
      </c>
      <c r="M1764" s="20">
        <v>0</v>
      </c>
      <c r="N1764" s="21">
        <v>0.23055555555555557</v>
      </c>
      <c r="O1764" s="21">
        <v>0.66666666666666663</v>
      </c>
      <c r="P1764" s="18">
        <v>190</v>
      </c>
      <c r="Q1764" s="21">
        <v>0.40347222222222223</v>
      </c>
      <c r="R1764" s="18">
        <v>1</v>
      </c>
    </row>
    <row r="1765" spans="1:18" ht="15" x14ac:dyDescent="0.25">
      <c r="A1765" s="25">
        <v>45758</v>
      </c>
      <c r="B1765" s="18" t="s">
        <v>371</v>
      </c>
      <c r="C1765" s="18" t="s">
        <v>0</v>
      </c>
      <c r="D1765" s="18" t="s">
        <v>941</v>
      </c>
      <c r="E1765" s="18" t="s">
        <v>689</v>
      </c>
      <c r="F1765" s="18" t="s">
        <v>1022</v>
      </c>
      <c r="H1765" s="18" t="s">
        <v>895</v>
      </c>
      <c r="I1765" s="18" t="s">
        <v>966</v>
      </c>
      <c r="J1765" s="26"/>
      <c r="K1765" s="20">
        <v>0.36875000000000002</v>
      </c>
      <c r="L1765" s="20">
        <v>0.15972222222222221</v>
      </c>
      <c r="M1765" s="20">
        <v>0</v>
      </c>
      <c r="N1765" s="21">
        <v>0.21111111111111111</v>
      </c>
      <c r="O1765" s="21">
        <v>0.77222222222222225</v>
      </c>
      <c r="P1765" s="18">
        <v>544</v>
      </c>
      <c r="Q1765" s="21">
        <v>0.52847222222222223</v>
      </c>
      <c r="R1765" s="18">
        <v>1</v>
      </c>
    </row>
    <row r="1766" spans="1:18" ht="15" x14ac:dyDescent="0.25">
      <c r="A1766" s="25">
        <v>45759</v>
      </c>
      <c r="B1766" s="18" t="s">
        <v>383</v>
      </c>
      <c r="C1766" s="18" t="s">
        <v>0</v>
      </c>
      <c r="D1766" s="18" t="s">
        <v>737</v>
      </c>
      <c r="E1766" s="18" t="s">
        <v>689</v>
      </c>
      <c r="F1766" s="18" t="s">
        <v>1000</v>
      </c>
      <c r="H1766" s="18" t="s">
        <v>895</v>
      </c>
      <c r="I1766" s="18" t="s">
        <v>966</v>
      </c>
      <c r="J1766" s="26"/>
      <c r="K1766" s="20">
        <v>0.13541666666666666</v>
      </c>
      <c r="L1766" s="20">
        <v>1.3888888888888888E-2</v>
      </c>
      <c r="M1766" s="20">
        <v>0</v>
      </c>
      <c r="N1766" s="21">
        <v>0.30416666666666664</v>
      </c>
      <c r="O1766" s="21">
        <v>0.45347222222222222</v>
      </c>
      <c r="P1766" s="18">
        <v>249</v>
      </c>
      <c r="Q1766" s="21">
        <v>0.14930555555555555</v>
      </c>
      <c r="R1766" s="18">
        <v>1</v>
      </c>
    </row>
    <row r="1767" spans="1:18" ht="15" x14ac:dyDescent="0.25">
      <c r="A1767" s="25">
        <v>45759</v>
      </c>
      <c r="B1767" s="18" t="s">
        <v>426</v>
      </c>
      <c r="C1767" s="18" t="s">
        <v>1</v>
      </c>
      <c r="D1767" s="18" t="s">
        <v>738</v>
      </c>
      <c r="E1767" s="18" t="s">
        <v>698</v>
      </c>
      <c r="F1767" s="18" t="s">
        <v>612</v>
      </c>
      <c r="J1767" s="26"/>
      <c r="K1767" s="20">
        <v>0.14722222222222223</v>
      </c>
      <c r="L1767" s="20">
        <v>0.19652777777777777</v>
      </c>
      <c r="M1767" s="20">
        <v>0</v>
      </c>
      <c r="N1767" s="21">
        <v>0.45902777777777776</v>
      </c>
      <c r="O1767" s="21">
        <v>0.82916666666666672</v>
      </c>
      <c r="P1767" s="18">
        <v>209</v>
      </c>
      <c r="Q1767" s="21">
        <v>0.34375</v>
      </c>
      <c r="R1767" s="18">
        <v>1</v>
      </c>
    </row>
    <row r="1768" spans="1:18" ht="15" x14ac:dyDescent="0.25">
      <c r="A1768" s="25">
        <v>45759</v>
      </c>
      <c r="B1768" s="18" t="s">
        <v>1029</v>
      </c>
      <c r="C1768" s="18" t="s">
        <v>0</v>
      </c>
      <c r="D1768" s="18">
        <v>100001817</v>
      </c>
      <c r="E1768" s="18" t="s">
        <v>1080</v>
      </c>
      <c r="F1768" s="18" t="s">
        <v>637</v>
      </c>
      <c r="H1768" s="18" t="s">
        <v>557</v>
      </c>
      <c r="I1768" s="18" t="s">
        <v>960</v>
      </c>
      <c r="J1768" s="26"/>
      <c r="K1768" s="20">
        <v>0.20833333333333334</v>
      </c>
      <c r="L1768" s="20">
        <v>0.1423611111111111</v>
      </c>
      <c r="M1768" s="20">
        <v>0</v>
      </c>
      <c r="N1768" s="21">
        <v>0.33750000000000002</v>
      </c>
      <c r="O1768" s="21">
        <v>0.72013888888888888</v>
      </c>
      <c r="P1768" s="18">
        <v>274</v>
      </c>
      <c r="Q1768" s="21">
        <v>0.35069444444444442</v>
      </c>
      <c r="R1768" s="18">
        <v>1</v>
      </c>
    </row>
    <row r="1769" spans="1:18" ht="15" x14ac:dyDescent="0.25">
      <c r="A1769" s="25">
        <v>45759</v>
      </c>
      <c r="B1769" s="18" t="s">
        <v>428</v>
      </c>
      <c r="C1769" s="18" t="s">
        <v>1</v>
      </c>
      <c r="D1769" s="18" t="s">
        <v>740</v>
      </c>
      <c r="E1769" s="18" t="s">
        <v>698</v>
      </c>
      <c r="F1769" s="18" t="s">
        <v>567</v>
      </c>
      <c r="H1769" s="18" t="s">
        <v>555</v>
      </c>
      <c r="I1769" s="18" t="s">
        <v>679</v>
      </c>
      <c r="J1769" s="26"/>
      <c r="K1769" s="20">
        <v>0.11458333333333333</v>
      </c>
      <c r="L1769" s="20">
        <v>0.10277777777777777</v>
      </c>
      <c r="M1769" s="20">
        <v>0</v>
      </c>
      <c r="N1769" s="21">
        <v>0.11041666666666666</v>
      </c>
      <c r="O1769" s="21">
        <v>0.40694444444444444</v>
      </c>
      <c r="P1769" s="18">
        <v>144</v>
      </c>
      <c r="Q1769" s="21">
        <v>0.21736111111111112</v>
      </c>
      <c r="R1769" s="18">
        <v>1</v>
      </c>
    </row>
    <row r="1770" spans="1:18" ht="15" x14ac:dyDescent="0.25">
      <c r="A1770" s="25">
        <v>45759</v>
      </c>
      <c r="B1770" s="18" t="s">
        <v>51</v>
      </c>
      <c r="C1770" s="18" t="s">
        <v>0</v>
      </c>
      <c r="D1770" s="18" t="s">
        <v>741</v>
      </c>
      <c r="E1770" s="18" t="s">
        <v>703</v>
      </c>
      <c r="F1770" s="18" t="s">
        <v>1839</v>
      </c>
      <c r="H1770" s="18" t="s">
        <v>4</v>
      </c>
      <c r="I1770" s="18" t="s">
        <v>678</v>
      </c>
      <c r="J1770" s="26"/>
      <c r="K1770" s="20">
        <v>0.18194444444444444</v>
      </c>
      <c r="L1770" s="20">
        <v>0.16111111111111112</v>
      </c>
      <c r="M1770" s="20">
        <v>0</v>
      </c>
      <c r="N1770" s="21">
        <v>5.2777777777777778E-2</v>
      </c>
      <c r="O1770" s="21">
        <v>0.42222222222222222</v>
      </c>
      <c r="P1770" s="18">
        <v>198</v>
      </c>
      <c r="Q1770" s="21">
        <v>0.34305555555555556</v>
      </c>
      <c r="R1770" s="18">
        <v>1</v>
      </c>
    </row>
    <row r="1771" spans="1:18" ht="15" x14ac:dyDescent="0.25">
      <c r="A1771" s="25">
        <v>45759</v>
      </c>
      <c r="B1771" s="18" t="s">
        <v>430</v>
      </c>
      <c r="C1771" s="18" t="s">
        <v>1</v>
      </c>
      <c r="D1771" s="18" t="s">
        <v>743</v>
      </c>
      <c r="E1771" s="18" t="s">
        <v>698</v>
      </c>
      <c r="F1771" s="18" t="s">
        <v>1053</v>
      </c>
      <c r="J1771" s="26"/>
      <c r="K1771" s="20">
        <v>0.14652777777777778</v>
      </c>
      <c r="L1771" s="20">
        <v>0.12152777777777778</v>
      </c>
      <c r="M1771" s="20">
        <v>0</v>
      </c>
      <c r="N1771" s="21">
        <v>0.10555555555555556</v>
      </c>
      <c r="O1771" s="21">
        <v>0.39791666666666664</v>
      </c>
      <c r="P1771" s="18">
        <v>230</v>
      </c>
      <c r="Q1771" s="21">
        <v>0.26805555555555555</v>
      </c>
      <c r="R1771" s="18">
        <v>1</v>
      </c>
    </row>
    <row r="1772" spans="1:18" ht="15" x14ac:dyDescent="0.25">
      <c r="A1772" s="25">
        <v>45759</v>
      </c>
      <c r="B1772" s="18" t="s">
        <v>387</v>
      </c>
      <c r="C1772" s="18" t="s">
        <v>0</v>
      </c>
      <c r="D1772" s="18" t="s">
        <v>744</v>
      </c>
      <c r="E1772" s="18" t="s">
        <v>703</v>
      </c>
      <c r="F1772" s="18" t="s">
        <v>624</v>
      </c>
      <c r="H1772" s="18" t="s">
        <v>4</v>
      </c>
      <c r="I1772" s="18" t="s">
        <v>677</v>
      </c>
      <c r="J1772" s="26"/>
      <c r="K1772" s="20">
        <v>0.22569444444444445</v>
      </c>
      <c r="L1772" s="20">
        <v>0.22708333333333333</v>
      </c>
      <c r="M1772" s="20">
        <v>0</v>
      </c>
      <c r="N1772" s="21">
        <v>0.50347222222222221</v>
      </c>
      <c r="O1772" s="21">
        <v>0.99513888888888891</v>
      </c>
      <c r="P1772" s="18">
        <v>277</v>
      </c>
      <c r="Q1772" s="21">
        <v>0.45277777777777778</v>
      </c>
      <c r="R1772" s="18">
        <v>1</v>
      </c>
    </row>
    <row r="1773" spans="1:18" ht="15" x14ac:dyDescent="0.25">
      <c r="A1773" s="25">
        <v>45759</v>
      </c>
      <c r="B1773" s="18" t="s">
        <v>83</v>
      </c>
      <c r="D1773" s="18" t="s">
        <v>914</v>
      </c>
      <c r="E1773" s="18" t="s">
        <v>1719</v>
      </c>
      <c r="F1773" s="18" t="s">
        <v>1009</v>
      </c>
      <c r="G1773" s="18" t="s">
        <v>578</v>
      </c>
      <c r="H1773" s="18" t="s">
        <v>972</v>
      </c>
      <c r="I1773" s="18" t="s">
        <v>980</v>
      </c>
      <c r="J1773" s="26"/>
      <c r="K1773" s="20">
        <v>1.7361111111111112E-2</v>
      </c>
      <c r="L1773" s="20">
        <v>4.1666666666666666E-3</v>
      </c>
      <c r="M1773" s="20">
        <v>0</v>
      </c>
      <c r="N1773" s="21">
        <v>0.50416666666666665</v>
      </c>
      <c r="O1773" s="21">
        <v>0.52569444444444446</v>
      </c>
      <c r="P1773" s="18">
        <v>19</v>
      </c>
      <c r="Q1773" s="21">
        <v>2.1527777777777778E-2</v>
      </c>
      <c r="R1773" s="18">
        <v>1</v>
      </c>
    </row>
    <row r="1774" spans="1:18" ht="15" x14ac:dyDescent="0.25">
      <c r="A1774" s="25">
        <v>45759</v>
      </c>
      <c r="B1774" s="18" t="s">
        <v>432</v>
      </c>
      <c r="C1774" s="18" t="s">
        <v>1</v>
      </c>
      <c r="D1774" s="18" t="s">
        <v>747</v>
      </c>
      <c r="E1774" s="18" t="s">
        <v>698</v>
      </c>
      <c r="F1774" s="18" t="s">
        <v>566</v>
      </c>
      <c r="H1774" s="18" t="s">
        <v>555</v>
      </c>
      <c r="I1774" s="18" t="s">
        <v>679</v>
      </c>
      <c r="J1774" s="26"/>
      <c r="K1774" s="20">
        <v>0.11458333333333333</v>
      </c>
      <c r="L1774" s="20">
        <v>0.18888888888888888</v>
      </c>
      <c r="M1774" s="20">
        <v>0</v>
      </c>
      <c r="N1774" s="21">
        <v>0.20347222222222222</v>
      </c>
      <c r="O1774" s="21">
        <v>0.52847222222222223</v>
      </c>
      <c r="P1774" s="18">
        <v>128</v>
      </c>
      <c r="Q1774" s="21">
        <v>0.3034722222222222</v>
      </c>
      <c r="R1774" s="18">
        <v>1</v>
      </c>
    </row>
    <row r="1775" spans="1:18" ht="15" x14ac:dyDescent="0.25">
      <c r="A1775" s="25">
        <v>45759</v>
      </c>
      <c r="B1775" s="18" t="s">
        <v>435</v>
      </c>
      <c r="C1775" s="18" t="s">
        <v>1</v>
      </c>
      <c r="D1775" s="18" t="s">
        <v>754</v>
      </c>
      <c r="E1775" s="18" t="s">
        <v>703</v>
      </c>
      <c r="F1775" s="18" t="s">
        <v>24</v>
      </c>
      <c r="H1775" s="18" t="s">
        <v>4</v>
      </c>
      <c r="I1775" s="18" t="s">
        <v>674</v>
      </c>
      <c r="J1775" s="26"/>
      <c r="K1775" s="20">
        <v>1.2500000000000001E-2</v>
      </c>
      <c r="L1775" s="20">
        <v>0.19791666666666666</v>
      </c>
      <c r="M1775" s="20">
        <v>0</v>
      </c>
      <c r="N1775" s="21">
        <v>0.47847222222222224</v>
      </c>
      <c r="O1775" s="21">
        <v>0.68888888888888888</v>
      </c>
      <c r="P1775" s="18">
        <v>9</v>
      </c>
      <c r="Q1775" s="21">
        <v>0.21041666666666667</v>
      </c>
      <c r="R1775" s="18">
        <v>1</v>
      </c>
    </row>
    <row r="1776" spans="1:18" ht="15" x14ac:dyDescent="0.25">
      <c r="A1776" s="25">
        <v>45759</v>
      </c>
      <c r="B1776" s="18" t="s">
        <v>39</v>
      </c>
      <c r="C1776" s="18" t="s">
        <v>1</v>
      </c>
      <c r="D1776" s="18" t="s">
        <v>714</v>
      </c>
      <c r="E1776" s="18" t="s">
        <v>703</v>
      </c>
      <c r="F1776" s="18" t="s">
        <v>578</v>
      </c>
      <c r="H1776" s="18" t="s">
        <v>693</v>
      </c>
      <c r="I1776" s="18" t="s">
        <v>677</v>
      </c>
      <c r="J1776" s="26"/>
      <c r="K1776" s="20">
        <v>0.15069444444444444</v>
      </c>
      <c r="L1776" s="20">
        <v>0.25972222222222224</v>
      </c>
      <c r="M1776" s="20">
        <v>0</v>
      </c>
      <c r="N1776" s="21">
        <v>8.3333333333333329E-2</v>
      </c>
      <c r="O1776" s="21">
        <v>0.52777777777777779</v>
      </c>
      <c r="P1776" s="18">
        <v>151</v>
      </c>
      <c r="Q1776" s="21">
        <v>0.41041666666666665</v>
      </c>
      <c r="R1776" s="18">
        <v>1</v>
      </c>
    </row>
    <row r="1777" spans="1:18" ht="15" x14ac:dyDescent="0.25">
      <c r="A1777" s="25">
        <v>45759</v>
      </c>
      <c r="B1777" s="18" t="s">
        <v>6</v>
      </c>
      <c r="C1777" s="18" t="s">
        <v>0</v>
      </c>
      <c r="D1777" s="18" t="s">
        <v>758</v>
      </c>
      <c r="E1777" s="18" t="s">
        <v>703</v>
      </c>
      <c r="F1777" s="18" t="s">
        <v>5</v>
      </c>
      <c r="H1777" s="18" t="s">
        <v>4</v>
      </c>
      <c r="I1777" s="18" t="s">
        <v>677</v>
      </c>
      <c r="J1777" s="26"/>
      <c r="K1777" s="20">
        <v>0.2</v>
      </c>
      <c r="L1777" s="20">
        <v>6.7361111111111108E-2</v>
      </c>
      <c r="M1777" s="20">
        <v>0</v>
      </c>
      <c r="N1777" s="21">
        <v>0.53749999999999998</v>
      </c>
      <c r="O1777" s="21">
        <v>0.83611111111111114</v>
      </c>
      <c r="P1777" s="18">
        <v>302</v>
      </c>
      <c r="Q1777" s="21">
        <v>0.2673611111111111</v>
      </c>
      <c r="R1777" s="18">
        <v>1</v>
      </c>
    </row>
    <row r="1778" spans="1:18" ht="15" x14ac:dyDescent="0.25">
      <c r="A1778" s="25">
        <v>45759</v>
      </c>
      <c r="B1778" s="18" t="s">
        <v>390</v>
      </c>
      <c r="C1778" s="18" t="s">
        <v>0</v>
      </c>
      <c r="D1778" s="18" t="s">
        <v>761</v>
      </c>
      <c r="E1778" s="18" t="s">
        <v>1080</v>
      </c>
      <c r="F1778" s="18" t="s">
        <v>1853</v>
      </c>
      <c r="H1778" s="18" t="s">
        <v>559</v>
      </c>
      <c r="I1778" s="18" t="s">
        <v>559</v>
      </c>
      <c r="J1778" s="26"/>
      <c r="K1778" s="20">
        <v>0.21736111111111112</v>
      </c>
      <c r="L1778" s="20">
        <v>0.21180555555555555</v>
      </c>
      <c r="M1778" s="20">
        <v>0</v>
      </c>
      <c r="N1778" s="21">
        <v>0.40486111111111112</v>
      </c>
      <c r="O1778" s="21">
        <v>0.88611111111111107</v>
      </c>
      <c r="P1778" s="18">
        <v>240</v>
      </c>
      <c r="Q1778" s="21">
        <v>0.42916666666666664</v>
      </c>
      <c r="R1778" s="18">
        <v>1</v>
      </c>
    </row>
    <row r="1779" spans="1:18" ht="15" x14ac:dyDescent="0.25">
      <c r="A1779" s="25">
        <v>45759</v>
      </c>
      <c r="B1779" s="18" t="s">
        <v>439</v>
      </c>
      <c r="C1779" s="18" t="s">
        <v>1</v>
      </c>
      <c r="D1779" s="18" t="s">
        <v>762</v>
      </c>
      <c r="E1779" s="18" t="s">
        <v>698</v>
      </c>
      <c r="F1779" s="18" t="s">
        <v>578</v>
      </c>
      <c r="H1779" s="18" t="s">
        <v>693</v>
      </c>
      <c r="I1779" s="18" t="s">
        <v>578</v>
      </c>
      <c r="J1779" s="26"/>
      <c r="K1779" s="20">
        <v>0.21111111111111111</v>
      </c>
      <c r="L1779" s="20">
        <v>0.13958333333333334</v>
      </c>
      <c r="M1779" s="20">
        <v>0</v>
      </c>
      <c r="N1779" s="21">
        <v>7.8472222222222221E-2</v>
      </c>
      <c r="O1779" s="21">
        <v>0.46180555555555558</v>
      </c>
      <c r="P1779" s="18">
        <v>330</v>
      </c>
      <c r="Q1779" s="21">
        <v>0.35069444444444442</v>
      </c>
      <c r="R1779" s="18">
        <v>1</v>
      </c>
    </row>
    <row r="1780" spans="1:18" ht="15" x14ac:dyDescent="0.25">
      <c r="A1780" s="25">
        <v>45759</v>
      </c>
      <c r="B1780" s="18" t="s">
        <v>440</v>
      </c>
      <c r="C1780" s="18" t="s">
        <v>1</v>
      </c>
      <c r="D1780" s="18" t="s">
        <v>959</v>
      </c>
      <c r="E1780" s="18" t="s">
        <v>703</v>
      </c>
      <c r="F1780" s="18" t="s">
        <v>1838</v>
      </c>
      <c r="H1780" s="18" t="s">
        <v>4</v>
      </c>
      <c r="I1780" s="18" t="s">
        <v>678</v>
      </c>
      <c r="J1780" s="26"/>
      <c r="K1780" s="20">
        <v>0.21041666666666667</v>
      </c>
      <c r="L1780" s="20">
        <v>0.15347222222222223</v>
      </c>
      <c r="M1780" s="20">
        <v>0</v>
      </c>
      <c r="N1780" s="21">
        <v>8.1250000000000003E-2</v>
      </c>
      <c r="O1780" s="21">
        <v>0.49166666666666664</v>
      </c>
      <c r="P1780" s="18">
        <v>283</v>
      </c>
      <c r="Q1780" s="21">
        <v>0.36388888888888887</v>
      </c>
      <c r="R1780" s="18">
        <v>1</v>
      </c>
    </row>
    <row r="1781" spans="1:18" ht="15" x14ac:dyDescent="0.25">
      <c r="A1781" s="25">
        <v>45759</v>
      </c>
      <c r="B1781" s="18" t="s">
        <v>393</v>
      </c>
      <c r="C1781" s="18" t="s">
        <v>0</v>
      </c>
      <c r="D1781" s="18" t="s">
        <v>772</v>
      </c>
      <c r="E1781" s="18" t="s">
        <v>703</v>
      </c>
      <c r="F1781" s="18" t="s">
        <v>578</v>
      </c>
      <c r="H1781" s="18" t="s">
        <v>693</v>
      </c>
      <c r="I1781" s="18" t="s">
        <v>677</v>
      </c>
      <c r="J1781" s="26"/>
      <c r="K1781" s="20">
        <v>0.23333333333333334</v>
      </c>
      <c r="L1781" s="20">
        <v>8.4722222222222227E-2</v>
      </c>
      <c r="M1781" s="20">
        <v>0</v>
      </c>
      <c r="N1781" s="21">
        <v>0.48402777777777778</v>
      </c>
      <c r="O1781" s="21">
        <v>0.84305555555555556</v>
      </c>
      <c r="P1781" s="18">
        <v>305</v>
      </c>
      <c r="Q1781" s="21">
        <v>0.31805555555555554</v>
      </c>
      <c r="R1781" s="18">
        <v>1</v>
      </c>
    </row>
    <row r="1782" spans="1:18" ht="15" x14ac:dyDescent="0.25">
      <c r="A1782" s="25">
        <v>45759</v>
      </c>
      <c r="B1782" s="18" t="s">
        <v>394</v>
      </c>
      <c r="C1782" s="18" t="s">
        <v>0</v>
      </c>
      <c r="D1782" s="18" t="s">
        <v>774</v>
      </c>
      <c r="E1782" s="18" t="s">
        <v>1080</v>
      </c>
      <c r="F1782" s="18" t="s">
        <v>585</v>
      </c>
      <c r="J1782" s="26"/>
      <c r="K1782" s="20">
        <v>7.2916666666666671E-2</v>
      </c>
      <c r="L1782" s="20">
        <v>0.18333333333333332</v>
      </c>
      <c r="M1782" s="20">
        <v>0</v>
      </c>
      <c r="N1782" s="21">
        <v>0.59652777777777777</v>
      </c>
      <c r="O1782" s="21">
        <v>0.85486111111111107</v>
      </c>
      <c r="P1782" s="18">
        <v>109</v>
      </c>
      <c r="Q1782" s="21">
        <v>0.25624999999999998</v>
      </c>
      <c r="R1782" s="18">
        <v>1</v>
      </c>
    </row>
    <row r="1783" spans="1:18" ht="15" x14ac:dyDescent="0.25">
      <c r="A1783" s="25">
        <v>45759</v>
      </c>
      <c r="B1783" s="18" t="s">
        <v>9</v>
      </c>
      <c r="C1783" s="18" t="s">
        <v>0</v>
      </c>
      <c r="D1783" s="18" t="s">
        <v>778</v>
      </c>
      <c r="E1783" s="18" t="s">
        <v>703</v>
      </c>
      <c r="F1783" s="18" t="s">
        <v>901</v>
      </c>
      <c r="H1783" s="18" t="s">
        <v>4</v>
      </c>
      <c r="I1783" s="18" t="s">
        <v>677</v>
      </c>
      <c r="J1783" s="26"/>
      <c r="K1783" s="20">
        <v>0.16319444444444445</v>
      </c>
      <c r="L1783" s="20">
        <v>0.1701388888888889</v>
      </c>
      <c r="M1783" s="20">
        <v>0</v>
      </c>
      <c r="N1783" s="21">
        <v>0.12638888888888888</v>
      </c>
      <c r="O1783" s="21">
        <v>0.49861111111111112</v>
      </c>
      <c r="P1783" s="18">
        <v>184</v>
      </c>
      <c r="Q1783" s="21">
        <v>0.33333333333333331</v>
      </c>
      <c r="R1783" s="18">
        <v>1</v>
      </c>
    </row>
    <row r="1784" spans="1:18" ht="15" x14ac:dyDescent="0.25">
      <c r="A1784" s="25">
        <v>45759</v>
      </c>
      <c r="B1784" s="18" t="s">
        <v>155</v>
      </c>
      <c r="C1784" s="18" t="s">
        <v>1</v>
      </c>
      <c r="D1784" s="18" t="s">
        <v>781</v>
      </c>
      <c r="E1784" s="18" t="s">
        <v>702</v>
      </c>
      <c r="F1784" s="18" t="s">
        <v>1710</v>
      </c>
      <c r="H1784" s="18" t="s">
        <v>710</v>
      </c>
      <c r="I1784" s="18" t="s">
        <v>687</v>
      </c>
      <c r="J1784" s="26"/>
      <c r="K1784" s="20">
        <v>0.16180555555555556</v>
      </c>
      <c r="L1784" s="20">
        <v>3.888888888888889E-2</v>
      </c>
      <c r="M1784" s="20">
        <v>0</v>
      </c>
      <c r="N1784" s="21">
        <v>0.30694444444444446</v>
      </c>
      <c r="O1784" s="21">
        <v>0.50763888888888886</v>
      </c>
      <c r="P1784" s="18">
        <v>293</v>
      </c>
      <c r="Q1784" s="21">
        <v>0.20069444444444445</v>
      </c>
      <c r="R1784" s="18">
        <v>1</v>
      </c>
    </row>
    <row r="1785" spans="1:18" ht="15" x14ac:dyDescent="0.25">
      <c r="A1785" s="25">
        <v>45759</v>
      </c>
      <c r="B1785" s="18" t="s">
        <v>10</v>
      </c>
      <c r="C1785" s="18" t="s">
        <v>0</v>
      </c>
      <c r="D1785" s="18" t="s">
        <v>782</v>
      </c>
      <c r="E1785" s="18" t="s">
        <v>703</v>
      </c>
      <c r="F1785" s="18" t="s">
        <v>8</v>
      </c>
      <c r="H1785" s="18" t="s">
        <v>4</v>
      </c>
      <c r="I1785" s="18" t="s">
        <v>677</v>
      </c>
      <c r="J1785" s="26"/>
      <c r="K1785" s="20">
        <v>9.7222222222222224E-2</v>
      </c>
      <c r="L1785" s="20">
        <v>0.15555555555555556</v>
      </c>
      <c r="M1785" s="20">
        <v>0</v>
      </c>
      <c r="N1785" s="21">
        <v>0.16388888888888889</v>
      </c>
      <c r="O1785" s="21">
        <v>0.41666666666666669</v>
      </c>
      <c r="P1785" s="18">
        <v>121</v>
      </c>
      <c r="Q1785" s="21">
        <v>0.25277777777777777</v>
      </c>
      <c r="R1785" s="18">
        <v>1</v>
      </c>
    </row>
    <row r="1786" spans="1:18" ht="15" x14ac:dyDescent="0.25">
      <c r="A1786" s="25">
        <v>45759</v>
      </c>
      <c r="B1786" s="18" t="s">
        <v>452</v>
      </c>
      <c r="C1786" s="18" t="s">
        <v>1</v>
      </c>
      <c r="D1786" s="18" t="s">
        <v>784</v>
      </c>
      <c r="E1786" s="18" t="s">
        <v>703</v>
      </c>
      <c r="F1786" s="18" t="s">
        <v>23</v>
      </c>
      <c r="H1786" s="18" t="s">
        <v>4</v>
      </c>
      <c r="I1786" s="18" t="s">
        <v>674</v>
      </c>
      <c r="J1786" s="26"/>
      <c r="K1786" s="20">
        <v>0.15555555555555556</v>
      </c>
      <c r="L1786" s="20">
        <v>9.0972222222222218E-2</v>
      </c>
      <c r="M1786" s="20">
        <v>0</v>
      </c>
      <c r="N1786" s="21">
        <v>0.29236111111111113</v>
      </c>
      <c r="O1786" s="21">
        <v>0.53888888888888886</v>
      </c>
      <c r="P1786" s="18">
        <v>154</v>
      </c>
      <c r="Q1786" s="21">
        <v>0.24652777777777779</v>
      </c>
      <c r="R1786" s="18">
        <v>1</v>
      </c>
    </row>
    <row r="1787" spans="1:18" ht="15" x14ac:dyDescent="0.25">
      <c r="A1787" s="25">
        <v>45759</v>
      </c>
      <c r="B1787" s="18" t="s">
        <v>454</v>
      </c>
      <c r="C1787" s="18" t="s">
        <v>1</v>
      </c>
      <c r="D1787" s="18" t="s">
        <v>787</v>
      </c>
      <c r="E1787" s="18" t="s">
        <v>698</v>
      </c>
      <c r="F1787" s="18" t="s">
        <v>1846</v>
      </c>
      <c r="H1787" s="18" t="s">
        <v>555</v>
      </c>
      <c r="I1787" s="18" t="s">
        <v>679</v>
      </c>
      <c r="J1787" s="26"/>
      <c r="K1787" s="20">
        <v>9.7222222222222224E-2</v>
      </c>
      <c r="L1787" s="20">
        <v>0.10208333333333333</v>
      </c>
      <c r="M1787" s="20">
        <v>0</v>
      </c>
      <c r="N1787" s="21">
        <v>0.17083333333333334</v>
      </c>
      <c r="O1787" s="21">
        <v>0.37777777777777777</v>
      </c>
      <c r="P1787" s="18">
        <v>135</v>
      </c>
      <c r="Q1787" s="21">
        <v>0.19930555555555557</v>
      </c>
      <c r="R1787" s="18">
        <v>1</v>
      </c>
    </row>
    <row r="1788" spans="1:18" ht="15" x14ac:dyDescent="0.25">
      <c r="A1788" s="25">
        <v>45759</v>
      </c>
      <c r="B1788" s="18" t="s">
        <v>455</v>
      </c>
      <c r="C1788" s="18" t="s">
        <v>1</v>
      </c>
      <c r="D1788" s="18" t="s">
        <v>789</v>
      </c>
      <c r="E1788" s="18" t="s">
        <v>703</v>
      </c>
      <c r="F1788" s="18" t="s">
        <v>578</v>
      </c>
      <c r="H1788" s="18" t="s">
        <v>693</v>
      </c>
      <c r="I1788" s="18" t="s">
        <v>678</v>
      </c>
      <c r="J1788" s="26"/>
      <c r="K1788" s="20">
        <v>0.16388888888888889</v>
      </c>
      <c r="L1788" s="20">
        <v>9.583333333333334E-2</v>
      </c>
      <c r="M1788" s="20">
        <v>0</v>
      </c>
      <c r="N1788" s="21">
        <v>0.56041666666666667</v>
      </c>
      <c r="O1788" s="21">
        <v>0.82013888888888886</v>
      </c>
      <c r="P1788" s="18">
        <v>198</v>
      </c>
      <c r="Q1788" s="21">
        <v>0.25972222222222224</v>
      </c>
      <c r="R1788" s="18">
        <v>1</v>
      </c>
    </row>
    <row r="1789" spans="1:18" ht="15" x14ac:dyDescent="0.25">
      <c r="A1789" s="25">
        <v>45759</v>
      </c>
      <c r="B1789" s="18" t="s">
        <v>457</v>
      </c>
      <c r="C1789" s="18" t="s">
        <v>1</v>
      </c>
      <c r="D1789" s="18" t="s">
        <v>791</v>
      </c>
      <c r="E1789" s="18" t="s">
        <v>1080</v>
      </c>
      <c r="F1789" s="18" t="s">
        <v>1041</v>
      </c>
      <c r="J1789" s="26"/>
      <c r="K1789" s="20">
        <v>0.16597222222222222</v>
      </c>
      <c r="L1789" s="20">
        <v>0.28541666666666665</v>
      </c>
      <c r="M1789" s="20">
        <v>0</v>
      </c>
      <c r="N1789" s="21">
        <v>0.40694444444444444</v>
      </c>
      <c r="O1789" s="21">
        <v>0.89027777777777772</v>
      </c>
      <c r="P1789" s="18">
        <v>191</v>
      </c>
      <c r="Q1789" s="21">
        <v>0.4513888888888889</v>
      </c>
      <c r="R1789" s="18">
        <v>1</v>
      </c>
    </row>
    <row r="1790" spans="1:18" ht="15" x14ac:dyDescent="0.25">
      <c r="A1790" s="25">
        <v>45759</v>
      </c>
      <c r="B1790" s="18" t="s">
        <v>401</v>
      </c>
      <c r="C1790" s="18" t="s">
        <v>0</v>
      </c>
      <c r="D1790" s="18" t="s">
        <v>801</v>
      </c>
      <c r="E1790" s="18" t="s">
        <v>1080</v>
      </c>
      <c r="F1790" s="18" t="s">
        <v>578</v>
      </c>
      <c r="H1790" s="18" t="s">
        <v>557</v>
      </c>
      <c r="I1790" s="18" t="s">
        <v>960</v>
      </c>
      <c r="J1790" s="26"/>
      <c r="K1790" s="20">
        <v>0.19027777777777777</v>
      </c>
      <c r="L1790" s="20">
        <v>0.18819444444444444</v>
      </c>
      <c r="M1790" s="20">
        <v>0</v>
      </c>
      <c r="N1790" s="21">
        <v>0.3298611111111111</v>
      </c>
      <c r="O1790" s="21">
        <v>0.7416666666666667</v>
      </c>
      <c r="P1790" s="18">
        <v>266</v>
      </c>
      <c r="Q1790" s="21">
        <v>0.37847222222222221</v>
      </c>
      <c r="R1790" s="18">
        <v>1</v>
      </c>
    </row>
    <row r="1791" spans="1:18" ht="15" x14ac:dyDescent="0.25">
      <c r="A1791" s="25">
        <v>45759</v>
      </c>
      <c r="B1791" s="18" t="s">
        <v>403</v>
      </c>
      <c r="C1791" s="18" t="s">
        <v>0</v>
      </c>
      <c r="D1791" s="18" t="s">
        <v>808</v>
      </c>
      <c r="E1791" s="18" t="s">
        <v>703</v>
      </c>
      <c r="F1791" s="18" t="s">
        <v>624</v>
      </c>
      <c r="H1791" s="18" t="s">
        <v>4</v>
      </c>
      <c r="I1791" s="18" t="s">
        <v>677</v>
      </c>
      <c r="J1791" s="26"/>
      <c r="K1791" s="20">
        <v>0.15416666666666667</v>
      </c>
      <c r="L1791" s="20">
        <v>0.13333333333333333</v>
      </c>
      <c r="M1791" s="20">
        <v>0</v>
      </c>
      <c r="N1791" s="21">
        <v>0.14374999999999999</v>
      </c>
      <c r="O1791" s="21">
        <v>0.43194444444444446</v>
      </c>
      <c r="P1791" s="18">
        <v>253</v>
      </c>
      <c r="Q1791" s="21">
        <v>0.28749999999999998</v>
      </c>
      <c r="R1791" s="18">
        <v>1</v>
      </c>
    </row>
    <row r="1792" spans="1:18" ht="15" x14ac:dyDescent="0.25">
      <c r="A1792" s="25">
        <v>45759</v>
      </c>
      <c r="B1792" s="18" t="s">
        <v>468</v>
      </c>
      <c r="C1792" s="18" t="s">
        <v>1</v>
      </c>
      <c r="D1792" s="18" t="s">
        <v>810</v>
      </c>
      <c r="E1792" s="18" t="s">
        <v>703</v>
      </c>
      <c r="F1792" s="18" t="s">
        <v>21</v>
      </c>
      <c r="H1792" s="18" t="s">
        <v>4</v>
      </c>
      <c r="I1792" s="18" t="s">
        <v>674</v>
      </c>
      <c r="J1792" s="26"/>
      <c r="K1792" s="20">
        <v>9.5138888888888884E-2</v>
      </c>
      <c r="L1792" s="20">
        <v>7.1527777777777773E-2</v>
      </c>
      <c r="M1792" s="20">
        <v>0</v>
      </c>
      <c r="N1792" s="21">
        <v>0.48888888888888887</v>
      </c>
      <c r="O1792" s="21">
        <v>0.65555555555555556</v>
      </c>
      <c r="P1792" s="18">
        <v>162</v>
      </c>
      <c r="Q1792" s="21">
        <v>0.16666666666666666</v>
      </c>
      <c r="R1792" s="18">
        <v>1</v>
      </c>
    </row>
    <row r="1793" spans="1:18" ht="15" x14ac:dyDescent="0.25">
      <c r="A1793" s="25">
        <v>45759</v>
      </c>
      <c r="B1793" s="18" t="s">
        <v>471</v>
      </c>
      <c r="C1793" s="18" t="s">
        <v>1</v>
      </c>
      <c r="D1793" s="18" t="s">
        <v>813</v>
      </c>
      <c r="E1793" s="18" t="s">
        <v>698</v>
      </c>
      <c r="F1793" s="18" t="s">
        <v>1032</v>
      </c>
      <c r="H1793" s="18" t="s">
        <v>555</v>
      </c>
      <c r="I1793" s="18" t="s">
        <v>679</v>
      </c>
      <c r="J1793" s="26"/>
      <c r="K1793" s="20">
        <v>0.1125</v>
      </c>
      <c r="L1793" s="20">
        <v>0.11458333333333333</v>
      </c>
      <c r="M1793" s="20">
        <v>0</v>
      </c>
      <c r="N1793" s="21">
        <v>7.9166666666666663E-2</v>
      </c>
      <c r="O1793" s="21">
        <v>0.31388888888888888</v>
      </c>
      <c r="P1793" s="18">
        <v>199</v>
      </c>
      <c r="Q1793" s="21">
        <v>0.22708333333333333</v>
      </c>
      <c r="R1793" s="18">
        <v>1</v>
      </c>
    </row>
    <row r="1794" spans="1:18" ht="15" x14ac:dyDescent="0.25">
      <c r="A1794" s="25">
        <v>45759</v>
      </c>
      <c r="B1794" s="18" t="s">
        <v>40</v>
      </c>
      <c r="C1794" s="18" t="s">
        <v>1</v>
      </c>
      <c r="D1794" s="18" t="s">
        <v>814</v>
      </c>
      <c r="E1794" s="18" t="s">
        <v>703</v>
      </c>
      <c r="F1794" s="18" t="s">
        <v>1844</v>
      </c>
      <c r="H1794" s="18" t="s">
        <v>4</v>
      </c>
      <c r="I1794" s="18" t="s">
        <v>678</v>
      </c>
      <c r="J1794" s="26"/>
      <c r="K1794" s="20">
        <v>0.20277777777777778</v>
      </c>
      <c r="L1794" s="20">
        <v>0.2298611111111111</v>
      </c>
      <c r="M1794" s="20">
        <v>0</v>
      </c>
      <c r="N1794" s="21">
        <v>5.2083333333333336E-2</v>
      </c>
      <c r="O1794" s="21">
        <v>0.51597222222222228</v>
      </c>
      <c r="P1794" s="18">
        <v>235</v>
      </c>
      <c r="Q1794" s="21">
        <v>0.43263888888888891</v>
      </c>
      <c r="R1794" s="18">
        <v>1</v>
      </c>
    </row>
    <row r="1795" spans="1:18" ht="15" x14ac:dyDescent="0.25">
      <c r="A1795" s="25">
        <v>45759</v>
      </c>
      <c r="B1795" s="18" t="s">
        <v>52</v>
      </c>
      <c r="C1795" s="18" t="s">
        <v>1</v>
      </c>
      <c r="D1795" s="18" t="s">
        <v>819</v>
      </c>
      <c r="E1795" s="18" t="s">
        <v>703</v>
      </c>
      <c r="F1795" s="18" t="s">
        <v>1845</v>
      </c>
      <c r="H1795" s="18" t="s">
        <v>4</v>
      </c>
      <c r="I1795" s="18" t="s">
        <v>678</v>
      </c>
      <c r="J1795" s="26"/>
      <c r="K1795" s="20">
        <v>0.16111111111111112</v>
      </c>
      <c r="L1795" s="20">
        <v>0.16527777777777777</v>
      </c>
      <c r="M1795" s="20">
        <v>0</v>
      </c>
      <c r="N1795" s="21">
        <v>5.2083333333333336E-2</v>
      </c>
      <c r="O1795" s="21">
        <v>0.4236111111111111</v>
      </c>
      <c r="P1795" s="18">
        <v>192</v>
      </c>
      <c r="Q1795" s="21">
        <v>0.3263888888888889</v>
      </c>
      <c r="R1795" s="18">
        <v>1</v>
      </c>
    </row>
    <row r="1796" spans="1:18" ht="15" x14ac:dyDescent="0.25">
      <c r="A1796" s="25">
        <v>45759</v>
      </c>
      <c r="B1796" s="18" t="s">
        <v>474</v>
      </c>
      <c r="C1796" s="18" t="s">
        <v>1</v>
      </c>
      <c r="D1796" s="18" t="s">
        <v>827</v>
      </c>
      <c r="E1796" s="18" t="s">
        <v>698</v>
      </c>
      <c r="F1796" s="18" t="s">
        <v>575</v>
      </c>
      <c r="H1796" s="18" t="s">
        <v>555</v>
      </c>
      <c r="I1796" s="18" t="s">
        <v>679</v>
      </c>
      <c r="J1796" s="26"/>
      <c r="K1796" s="20">
        <v>0.26319444444444445</v>
      </c>
      <c r="L1796" s="20">
        <v>9.0277777777777776E-2</v>
      </c>
      <c r="M1796" s="20">
        <v>0</v>
      </c>
      <c r="N1796" s="21">
        <v>1.4583333333333334E-2</v>
      </c>
      <c r="O1796" s="21">
        <v>0.39930555555555558</v>
      </c>
      <c r="P1796" s="18">
        <v>461</v>
      </c>
      <c r="Q1796" s="21">
        <v>0.35347222222222224</v>
      </c>
      <c r="R1796" s="18">
        <v>1</v>
      </c>
    </row>
    <row r="1797" spans="1:18" ht="15" x14ac:dyDescent="0.25">
      <c r="A1797" s="25">
        <v>45759</v>
      </c>
      <c r="B1797" s="18" t="s">
        <v>409</v>
      </c>
      <c r="C1797" s="18" t="s">
        <v>0</v>
      </c>
      <c r="D1797" s="18" t="s">
        <v>1865</v>
      </c>
      <c r="E1797" s="18" t="s">
        <v>703</v>
      </c>
      <c r="F1797" s="18" t="s">
        <v>1861</v>
      </c>
      <c r="H1797" s="18" t="s">
        <v>4</v>
      </c>
      <c r="I1797" s="18" t="s">
        <v>1860</v>
      </c>
      <c r="J1797" s="26"/>
      <c r="K1797" s="20">
        <v>0.11180555555555556</v>
      </c>
      <c r="L1797" s="20">
        <v>0.15763888888888888</v>
      </c>
      <c r="M1797" s="20">
        <v>0</v>
      </c>
      <c r="N1797" s="21">
        <v>0.54305555555555551</v>
      </c>
      <c r="O1797" s="21">
        <v>0.81388888888888888</v>
      </c>
      <c r="P1797" s="18">
        <v>146</v>
      </c>
      <c r="Q1797" s="21">
        <v>0.26944444444444443</v>
      </c>
      <c r="R1797" s="18">
        <v>1</v>
      </c>
    </row>
    <row r="1798" spans="1:18" ht="15" x14ac:dyDescent="0.25">
      <c r="A1798" s="25">
        <v>45759</v>
      </c>
      <c r="B1798" s="18" t="s">
        <v>1072</v>
      </c>
      <c r="C1798" s="18" t="s">
        <v>0</v>
      </c>
      <c r="D1798" s="18">
        <v>100001832</v>
      </c>
      <c r="E1798" s="18" t="s">
        <v>1719</v>
      </c>
      <c r="F1798" s="18" t="s">
        <v>1856</v>
      </c>
      <c r="H1798" s="18" t="s">
        <v>979</v>
      </c>
      <c r="I1798" s="18" t="s">
        <v>985</v>
      </c>
      <c r="J1798" s="26"/>
      <c r="K1798" s="20">
        <v>0.17569444444444443</v>
      </c>
      <c r="L1798" s="20">
        <v>0.14027777777777778</v>
      </c>
      <c r="M1798" s="20">
        <v>0</v>
      </c>
      <c r="N1798" s="21">
        <v>0.25833333333333336</v>
      </c>
      <c r="O1798" s="21">
        <v>0.6069444444444444</v>
      </c>
      <c r="P1798" s="18">
        <v>212</v>
      </c>
      <c r="Q1798" s="21">
        <v>0.31597222222222221</v>
      </c>
      <c r="R1798" s="18">
        <v>1</v>
      </c>
    </row>
    <row r="1799" spans="1:18" ht="15" x14ac:dyDescent="0.25">
      <c r="A1799" s="25">
        <v>45759</v>
      </c>
      <c r="B1799" s="18" t="s">
        <v>265</v>
      </c>
      <c r="D1799" s="18" t="s">
        <v>931</v>
      </c>
      <c r="E1799" s="18" t="s">
        <v>1719</v>
      </c>
      <c r="F1799" s="18" t="s">
        <v>1021</v>
      </c>
      <c r="H1799" s="18" t="s">
        <v>979</v>
      </c>
      <c r="I1799" s="18" t="s">
        <v>985</v>
      </c>
      <c r="J1799" s="26"/>
      <c r="K1799" s="20">
        <v>0.17569444444444443</v>
      </c>
      <c r="L1799" s="20">
        <v>6.3888888888888884E-2</v>
      </c>
      <c r="M1799" s="20">
        <v>0</v>
      </c>
      <c r="N1799" s="21">
        <v>0.22847222222222222</v>
      </c>
      <c r="O1799" s="21">
        <v>0.46805555555555556</v>
      </c>
      <c r="P1799" s="18">
        <v>192</v>
      </c>
      <c r="Q1799" s="21">
        <v>0.23958333333333334</v>
      </c>
      <c r="R1799" s="18">
        <v>1</v>
      </c>
    </row>
    <row r="1800" spans="1:18" ht="15" x14ac:dyDescent="0.25">
      <c r="A1800" s="25">
        <v>45759</v>
      </c>
      <c r="B1800" s="18" t="s">
        <v>477</v>
      </c>
      <c r="C1800" s="18" t="s">
        <v>1</v>
      </c>
      <c r="D1800" s="18" t="s">
        <v>833</v>
      </c>
      <c r="E1800" s="18" t="s">
        <v>703</v>
      </c>
      <c r="F1800" s="18" t="s">
        <v>20</v>
      </c>
      <c r="H1800" s="18" t="s">
        <v>4</v>
      </c>
      <c r="I1800" s="18" t="s">
        <v>674</v>
      </c>
      <c r="J1800" s="26"/>
      <c r="K1800" s="20">
        <v>8.3333333333333329E-2</v>
      </c>
      <c r="L1800" s="20">
        <v>0.21736111111111112</v>
      </c>
      <c r="M1800" s="20">
        <v>0</v>
      </c>
      <c r="N1800" s="21">
        <v>0.11180555555555556</v>
      </c>
      <c r="O1800" s="21">
        <v>0.44305555555555554</v>
      </c>
      <c r="P1800" s="18">
        <v>97</v>
      </c>
      <c r="Q1800" s="21">
        <v>0.30069444444444443</v>
      </c>
      <c r="R1800" s="18">
        <v>1</v>
      </c>
    </row>
    <row r="1801" spans="1:18" ht="15" x14ac:dyDescent="0.25">
      <c r="A1801" s="25">
        <v>45759</v>
      </c>
      <c r="B1801" s="18" t="s">
        <v>13</v>
      </c>
      <c r="C1801" s="18" t="s">
        <v>0</v>
      </c>
      <c r="D1801" s="18" t="s">
        <v>834</v>
      </c>
      <c r="E1801" s="18" t="s">
        <v>703</v>
      </c>
      <c r="F1801" s="18" t="s">
        <v>1843</v>
      </c>
      <c r="H1801" s="18" t="s">
        <v>4</v>
      </c>
      <c r="I1801" s="18" t="s">
        <v>677</v>
      </c>
      <c r="J1801" s="26"/>
      <c r="K1801" s="20">
        <v>0.2298611111111111</v>
      </c>
      <c r="L1801" s="20">
        <v>0.16319444444444445</v>
      </c>
      <c r="M1801" s="20">
        <v>0</v>
      </c>
      <c r="N1801" s="21">
        <v>5.2777777777777778E-2</v>
      </c>
      <c r="O1801" s="21">
        <v>0.47986111111111113</v>
      </c>
      <c r="P1801" s="18">
        <v>293</v>
      </c>
      <c r="Q1801" s="21">
        <v>0.39305555555555555</v>
      </c>
      <c r="R1801" s="18">
        <v>1</v>
      </c>
    </row>
    <row r="1802" spans="1:18" ht="15" x14ac:dyDescent="0.25">
      <c r="A1802" s="25">
        <v>45759</v>
      </c>
      <c r="B1802" s="18" t="s">
        <v>410</v>
      </c>
      <c r="C1802" s="18" t="s">
        <v>0</v>
      </c>
      <c r="D1802" s="18" t="s">
        <v>1863</v>
      </c>
      <c r="E1802" s="18" t="s">
        <v>703</v>
      </c>
      <c r="F1802" s="18" t="s">
        <v>1861</v>
      </c>
      <c r="H1802" s="18" t="s">
        <v>4</v>
      </c>
      <c r="I1802" s="18" t="s">
        <v>1860</v>
      </c>
      <c r="J1802" s="26"/>
      <c r="K1802" s="20">
        <v>0.11666666666666667</v>
      </c>
      <c r="L1802" s="20">
        <v>0.11388888888888889</v>
      </c>
      <c r="M1802" s="20">
        <v>0</v>
      </c>
      <c r="N1802" s="21">
        <v>4.5138888888888888E-2</v>
      </c>
      <c r="O1802" s="21">
        <v>0.27638888888888891</v>
      </c>
      <c r="P1802" s="18">
        <v>168</v>
      </c>
      <c r="Q1802" s="21">
        <v>0.23055555555555557</v>
      </c>
      <c r="R1802" s="18">
        <v>1</v>
      </c>
    </row>
    <row r="1803" spans="1:18" ht="15" x14ac:dyDescent="0.25">
      <c r="A1803" s="25">
        <v>45759</v>
      </c>
      <c r="B1803" s="18" t="s">
        <v>271</v>
      </c>
      <c r="C1803" s="18" t="s">
        <v>1</v>
      </c>
      <c r="D1803" s="18" t="s">
        <v>837</v>
      </c>
      <c r="E1803" s="18" t="s">
        <v>698</v>
      </c>
      <c r="F1803" s="18" t="s">
        <v>565</v>
      </c>
      <c r="H1803" s="18" t="s">
        <v>555</v>
      </c>
      <c r="I1803" s="18" t="s">
        <v>679</v>
      </c>
      <c r="J1803" s="26"/>
      <c r="K1803" s="20">
        <v>0.1111111111111111</v>
      </c>
      <c r="L1803" s="20">
        <v>0.13472222222222222</v>
      </c>
      <c r="M1803" s="20">
        <v>0</v>
      </c>
      <c r="N1803" s="21">
        <v>0.14583333333333334</v>
      </c>
      <c r="O1803" s="21">
        <v>0.3923611111111111</v>
      </c>
      <c r="P1803" s="18">
        <v>169</v>
      </c>
      <c r="Q1803" s="21">
        <v>0.24583333333333332</v>
      </c>
      <c r="R1803" s="18">
        <v>1</v>
      </c>
    </row>
    <row r="1804" spans="1:18" ht="15" x14ac:dyDescent="0.25">
      <c r="A1804" s="25">
        <v>45759</v>
      </c>
      <c r="B1804" s="18" t="s">
        <v>488</v>
      </c>
      <c r="C1804" s="18" t="s">
        <v>1</v>
      </c>
      <c r="D1804" s="18" t="s">
        <v>840</v>
      </c>
      <c r="E1804" s="18" t="s">
        <v>698</v>
      </c>
      <c r="F1804" s="18" t="s">
        <v>565</v>
      </c>
      <c r="H1804" s="18" t="s">
        <v>555</v>
      </c>
      <c r="I1804" s="18" t="s">
        <v>679</v>
      </c>
      <c r="J1804" s="26"/>
      <c r="K1804" s="20">
        <v>0.24097222222222223</v>
      </c>
      <c r="L1804" s="20">
        <v>0.15277777777777779</v>
      </c>
      <c r="M1804" s="20">
        <v>0</v>
      </c>
      <c r="N1804" s="21">
        <v>4.8611111111111112E-2</v>
      </c>
      <c r="O1804" s="21">
        <v>0.50138888888888888</v>
      </c>
      <c r="P1804" s="18">
        <v>417</v>
      </c>
      <c r="Q1804" s="21">
        <v>0.39374999999999999</v>
      </c>
      <c r="R1804" s="18">
        <v>1</v>
      </c>
    </row>
    <row r="1805" spans="1:18" ht="15" x14ac:dyDescent="0.25">
      <c r="A1805" s="25">
        <v>45759</v>
      </c>
      <c r="B1805" s="18" t="s">
        <v>283</v>
      </c>
      <c r="D1805" s="18" t="s">
        <v>934</v>
      </c>
      <c r="E1805" s="18" t="s">
        <v>1719</v>
      </c>
      <c r="F1805" s="18" t="s">
        <v>1020</v>
      </c>
      <c r="H1805" s="18" t="s">
        <v>979</v>
      </c>
      <c r="I1805" s="18" t="s">
        <v>985</v>
      </c>
      <c r="J1805" s="26"/>
      <c r="K1805" s="20">
        <v>0.18055555555555555</v>
      </c>
      <c r="L1805" s="20">
        <v>4.8611111111111112E-2</v>
      </c>
      <c r="M1805" s="20">
        <v>0</v>
      </c>
      <c r="N1805" s="21">
        <v>0.24791666666666667</v>
      </c>
      <c r="O1805" s="21">
        <v>0.47708333333333336</v>
      </c>
      <c r="P1805" s="18">
        <v>244</v>
      </c>
      <c r="Q1805" s="21">
        <v>0.22916666666666666</v>
      </c>
      <c r="R1805" s="18">
        <v>1</v>
      </c>
    </row>
    <row r="1806" spans="1:18" ht="15" x14ac:dyDescent="0.25">
      <c r="A1806" s="25">
        <v>45759</v>
      </c>
      <c r="B1806" s="18" t="s">
        <v>486</v>
      </c>
      <c r="C1806" s="18" t="s">
        <v>1</v>
      </c>
      <c r="D1806" s="18" t="s">
        <v>848</v>
      </c>
      <c r="E1806" s="18" t="s">
        <v>703</v>
      </c>
      <c r="F1806" s="18" t="s">
        <v>1840</v>
      </c>
      <c r="H1806" s="18" t="s">
        <v>4</v>
      </c>
      <c r="I1806" s="18" t="s">
        <v>678</v>
      </c>
      <c r="J1806" s="26"/>
      <c r="K1806" s="20">
        <v>0.14861111111111111</v>
      </c>
      <c r="L1806" s="20">
        <v>0.11597222222222223</v>
      </c>
      <c r="M1806" s="20">
        <v>0</v>
      </c>
      <c r="N1806" s="21">
        <v>9.0277777777777776E-2</v>
      </c>
      <c r="O1806" s="21">
        <v>0.44166666666666665</v>
      </c>
      <c r="P1806" s="18">
        <v>170</v>
      </c>
      <c r="Q1806" s="21">
        <v>0.26458333333333334</v>
      </c>
      <c r="R1806" s="18">
        <v>1</v>
      </c>
    </row>
    <row r="1807" spans="1:18" ht="15" x14ac:dyDescent="0.25">
      <c r="A1807" s="25">
        <v>45759</v>
      </c>
      <c r="B1807" s="18" t="s">
        <v>909</v>
      </c>
      <c r="C1807" s="18" t="s">
        <v>1</v>
      </c>
      <c r="D1807" s="18" t="s">
        <v>969</v>
      </c>
      <c r="E1807" s="18" t="s">
        <v>698</v>
      </c>
      <c r="F1807" s="18" t="s">
        <v>574</v>
      </c>
      <c r="H1807" s="18" t="s">
        <v>555</v>
      </c>
      <c r="I1807" s="18" t="s">
        <v>679</v>
      </c>
      <c r="J1807" s="26"/>
      <c r="K1807" s="20">
        <v>0.1673611111111111</v>
      </c>
      <c r="L1807" s="20">
        <v>0.18055555555555555</v>
      </c>
      <c r="M1807" s="20">
        <v>0</v>
      </c>
      <c r="N1807" s="21">
        <v>6.25E-2</v>
      </c>
      <c r="O1807" s="21">
        <v>0.44374999999999998</v>
      </c>
      <c r="P1807" s="18">
        <v>269</v>
      </c>
      <c r="Q1807" s="21">
        <v>0.34791666666666665</v>
      </c>
      <c r="R1807" s="18">
        <v>1</v>
      </c>
    </row>
    <row r="1808" spans="1:18" ht="15" x14ac:dyDescent="0.25">
      <c r="A1808" s="25">
        <v>45759</v>
      </c>
      <c r="B1808" s="18" t="s">
        <v>515</v>
      </c>
      <c r="C1808" s="18" t="s">
        <v>0</v>
      </c>
      <c r="D1808" s="18" t="s">
        <v>856</v>
      </c>
      <c r="E1808" s="18" t="s">
        <v>703</v>
      </c>
      <c r="F1808" s="18" t="s">
        <v>48</v>
      </c>
      <c r="H1808" s="18" t="s">
        <v>4</v>
      </c>
      <c r="I1808" s="18" t="s">
        <v>674</v>
      </c>
      <c r="J1808" s="26"/>
      <c r="K1808" s="20">
        <v>0.22500000000000001</v>
      </c>
      <c r="L1808" s="20">
        <v>0.14652777777777778</v>
      </c>
      <c r="M1808" s="20">
        <v>0</v>
      </c>
      <c r="N1808" s="21">
        <v>0.49027777777777776</v>
      </c>
      <c r="O1808" s="21">
        <v>0.90138888888888891</v>
      </c>
      <c r="P1808" s="18">
        <v>268</v>
      </c>
      <c r="Q1808" s="21">
        <v>0.37152777777777779</v>
      </c>
      <c r="R1808" s="18">
        <v>1</v>
      </c>
    </row>
    <row r="1809" spans="1:18" ht="15" x14ac:dyDescent="0.25">
      <c r="A1809" s="25">
        <v>45759</v>
      </c>
      <c r="B1809" s="18" t="s">
        <v>491</v>
      </c>
      <c r="C1809" s="18" t="s">
        <v>0</v>
      </c>
      <c r="D1809" s="18">
        <v>100001813</v>
      </c>
      <c r="E1809" s="18" t="s">
        <v>1080</v>
      </c>
      <c r="F1809" s="18" t="s">
        <v>1008</v>
      </c>
      <c r="H1809" s="18" t="s">
        <v>557</v>
      </c>
      <c r="I1809" s="18" t="s">
        <v>960</v>
      </c>
      <c r="J1809" s="26"/>
      <c r="K1809" s="20">
        <v>0.18541666666666667</v>
      </c>
      <c r="L1809" s="20">
        <v>0.19166666666666668</v>
      </c>
      <c r="M1809" s="20">
        <v>0</v>
      </c>
      <c r="N1809" s="21">
        <v>0.36458333333333331</v>
      </c>
      <c r="O1809" s="21">
        <v>0.77847222222222223</v>
      </c>
      <c r="P1809" s="18">
        <v>275</v>
      </c>
      <c r="Q1809" s="21">
        <v>0.37708333333333333</v>
      </c>
      <c r="R1809" s="18">
        <v>1</v>
      </c>
    </row>
    <row r="1810" spans="1:18" ht="15" x14ac:dyDescent="0.25">
      <c r="A1810" s="25">
        <v>45759</v>
      </c>
      <c r="B1810" s="18" t="s">
        <v>492</v>
      </c>
      <c r="C1810" s="18" t="s">
        <v>1</v>
      </c>
      <c r="D1810" s="18" t="s">
        <v>858</v>
      </c>
      <c r="E1810" s="18" t="s">
        <v>703</v>
      </c>
      <c r="F1810" s="18" t="s">
        <v>578</v>
      </c>
      <c r="H1810" s="18" t="s">
        <v>693</v>
      </c>
      <c r="I1810" s="18" t="s">
        <v>678</v>
      </c>
      <c r="J1810" s="26"/>
      <c r="K1810" s="20">
        <v>0.16180555555555556</v>
      </c>
      <c r="L1810" s="20">
        <v>9.2361111111111116E-2</v>
      </c>
      <c r="M1810" s="20">
        <v>0</v>
      </c>
      <c r="N1810" s="21">
        <v>0.55347222222222225</v>
      </c>
      <c r="O1810" s="21">
        <v>0.83888888888888891</v>
      </c>
      <c r="P1810" s="18">
        <v>214</v>
      </c>
      <c r="Q1810" s="21">
        <v>0.25416666666666665</v>
      </c>
      <c r="R1810" s="18">
        <v>1</v>
      </c>
    </row>
    <row r="1811" spans="1:18" ht="15" x14ac:dyDescent="0.25">
      <c r="A1811" s="25">
        <v>45759</v>
      </c>
      <c r="B1811" s="18" t="s">
        <v>493</v>
      </c>
      <c r="C1811" s="18" t="s">
        <v>1</v>
      </c>
      <c r="D1811" s="18" t="s">
        <v>860</v>
      </c>
      <c r="E1811" s="18" t="s">
        <v>698</v>
      </c>
      <c r="F1811" s="18" t="s">
        <v>1067</v>
      </c>
      <c r="H1811" s="18" t="s">
        <v>555</v>
      </c>
      <c r="I1811" s="18" t="s">
        <v>679</v>
      </c>
      <c r="J1811" s="26"/>
      <c r="K1811" s="20">
        <v>0.13541666666666666</v>
      </c>
      <c r="L1811" s="20">
        <v>6.8750000000000006E-2</v>
      </c>
      <c r="M1811" s="20">
        <v>0</v>
      </c>
      <c r="N1811" s="21">
        <v>9.375E-2</v>
      </c>
      <c r="O1811" s="21">
        <v>0.2986111111111111</v>
      </c>
      <c r="P1811" s="18">
        <v>230</v>
      </c>
      <c r="Q1811" s="21">
        <v>0.20416666666666666</v>
      </c>
      <c r="R1811" s="18">
        <v>1</v>
      </c>
    </row>
    <row r="1812" spans="1:18" ht="15" x14ac:dyDescent="0.25">
      <c r="A1812" s="25">
        <v>45759</v>
      </c>
      <c r="B1812" s="18" t="s">
        <v>50</v>
      </c>
      <c r="C1812" s="18" t="s">
        <v>1</v>
      </c>
      <c r="D1812" s="18" t="s">
        <v>864</v>
      </c>
      <c r="E1812" s="18" t="s">
        <v>703</v>
      </c>
      <c r="F1812" s="18" t="s">
        <v>578</v>
      </c>
      <c r="H1812" s="18" t="s">
        <v>693</v>
      </c>
      <c r="I1812" s="18" t="s">
        <v>678</v>
      </c>
      <c r="J1812" s="26"/>
      <c r="K1812" s="20">
        <v>0.125</v>
      </c>
      <c r="L1812" s="20">
        <v>8.7499999999999994E-2</v>
      </c>
      <c r="M1812" s="20">
        <v>0</v>
      </c>
      <c r="N1812" s="21">
        <v>0.55277777777777781</v>
      </c>
      <c r="O1812" s="21">
        <v>0.76527777777777772</v>
      </c>
      <c r="P1812" s="18">
        <v>174</v>
      </c>
      <c r="Q1812" s="21">
        <v>0.21249999999999999</v>
      </c>
      <c r="R1812" s="18">
        <v>1</v>
      </c>
    </row>
    <row r="1813" spans="1:18" ht="15" x14ac:dyDescent="0.25">
      <c r="A1813" s="25">
        <v>45759</v>
      </c>
      <c r="B1813" s="18" t="s">
        <v>419</v>
      </c>
      <c r="C1813" s="18" t="s">
        <v>0</v>
      </c>
      <c r="D1813" s="18" t="s">
        <v>869</v>
      </c>
      <c r="E1813" s="18" t="s">
        <v>1080</v>
      </c>
      <c r="F1813" s="18" t="s">
        <v>585</v>
      </c>
      <c r="H1813" s="18" t="s">
        <v>559</v>
      </c>
      <c r="I1813" s="18" t="s">
        <v>559</v>
      </c>
      <c r="J1813" s="26"/>
      <c r="K1813" s="20">
        <v>0.21319444444444444</v>
      </c>
      <c r="L1813" s="20">
        <v>0.21527777777777779</v>
      </c>
      <c r="M1813" s="20">
        <v>0</v>
      </c>
      <c r="N1813" s="21">
        <v>0.15902777777777777</v>
      </c>
      <c r="O1813" s="21">
        <v>0.62708333333333333</v>
      </c>
      <c r="P1813" s="18">
        <v>278</v>
      </c>
      <c r="Q1813" s="21">
        <v>0.4284722222222222</v>
      </c>
      <c r="R1813" s="18">
        <v>1</v>
      </c>
    </row>
    <row r="1814" spans="1:18" ht="15" x14ac:dyDescent="0.25">
      <c r="A1814" s="25">
        <v>45759</v>
      </c>
      <c r="B1814" s="18" t="s">
        <v>500</v>
      </c>
      <c r="C1814" s="18" t="s">
        <v>1</v>
      </c>
      <c r="D1814" s="18" t="s">
        <v>870</v>
      </c>
      <c r="E1814" s="18" t="s">
        <v>698</v>
      </c>
      <c r="F1814" s="18" t="s">
        <v>573</v>
      </c>
      <c r="H1814" s="18" t="s">
        <v>555</v>
      </c>
      <c r="I1814" s="18" t="s">
        <v>679</v>
      </c>
      <c r="J1814" s="26"/>
      <c r="K1814" s="20">
        <v>7.7083333333333337E-2</v>
      </c>
      <c r="L1814" s="20">
        <v>0.11527777777777778</v>
      </c>
      <c r="M1814" s="20">
        <v>0</v>
      </c>
      <c r="N1814" s="21">
        <v>0.18402777777777779</v>
      </c>
      <c r="O1814" s="21">
        <v>0.37708333333333333</v>
      </c>
      <c r="P1814" s="18">
        <v>101</v>
      </c>
      <c r="Q1814" s="21">
        <v>0.19236111111111112</v>
      </c>
      <c r="R1814" s="18">
        <v>1</v>
      </c>
    </row>
    <row r="1815" spans="1:18" ht="15" x14ac:dyDescent="0.25">
      <c r="A1815" s="25">
        <v>45759</v>
      </c>
      <c r="B1815" s="18" t="s">
        <v>505</v>
      </c>
      <c r="C1815" s="18" t="s">
        <v>1</v>
      </c>
      <c r="D1815" s="18" t="s">
        <v>876</v>
      </c>
      <c r="E1815" s="18" t="s">
        <v>703</v>
      </c>
      <c r="F1815" s="18" t="s">
        <v>1837</v>
      </c>
      <c r="H1815" s="18" t="s">
        <v>4</v>
      </c>
      <c r="I1815" s="18" t="s">
        <v>678</v>
      </c>
      <c r="J1815" s="26"/>
      <c r="K1815" s="20">
        <v>0.17499999999999999</v>
      </c>
      <c r="L1815" s="20">
        <v>0.17916666666666667</v>
      </c>
      <c r="M1815" s="20">
        <v>1.0416666666666666E-2</v>
      </c>
      <c r="N1815" s="21">
        <v>7.013888888888889E-2</v>
      </c>
      <c r="O1815" s="21">
        <v>0.45833333333333331</v>
      </c>
      <c r="P1815" s="18">
        <v>236</v>
      </c>
      <c r="Q1815" s="21">
        <v>0.36458333333333331</v>
      </c>
      <c r="R1815" s="18">
        <v>1</v>
      </c>
    </row>
    <row r="1816" spans="1:18" ht="15" x14ac:dyDescent="0.25">
      <c r="A1816" s="25">
        <v>45759</v>
      </c>
      <c r="B1816" s="18" t="s">
        <v>506</v>
      </c>
      <c r="C1816" s="18" t="s">
        <v>1</v>
      </c>
      <c r="D1816" s="18" t="s">
        <v>877</v>
      </c>
      <c r="E1816" s="18" t="s">
        <v>698</v>
      </c>
      <c r="F1816" s="18" t="s">
        <v>709</v>
      </c>
      <c r="H1816" s="18" t="s">
        <v>563</v>
      </c>
      <c r="I1816" s="18" t="s">
        <v>563</v>
      </c>
      <c r="J1816" s="26"/>
      <c r="K1816" s="20">
        <v>7.5694444444444439E-2</v>
      </c>
      <c r="L1816" s="20">
        <v>0.10277777777777777</v>
      </c>
      <c r="M1816" s="20">
        <v>0</v>
      </c>
      <c r="N1816" s="21">
        <v>0.16250000000000001</v>
      </c>
      <c r="O1816" s="21">
        <v>0.34097222222222223</v>
      </c>
      <c r="P1816" s="18">
        <v>91</v>
      </c>
      <c r="Q1816" s="21">
        <v>0.17847222222222223</v>
      </c>
      <c r="R1816" s="18">
        <v>1</v>
      </c>
    </row>
    <row r="1817" spans="1:18" ht="15" x14ac:dyDescent="0.25">
      <c r="A1817" s="25">
        <v>45759</v>
      </c>
      <c r="B1817" s="18" t="s">
        <v>420</v>
      </c>
      <c r="C1817" s="18" t="s">
        <v>0</v>
      </c>
      <c r="D1817" s="18" t="s">
        <v>881</v>
      </c>
      <c r="E1817" s="18" t="s">
        <v>698</v>
      </c>
      <c r="F1817" s="18" t="s">
        <v>578</v>
      </c>
      <c r="H1817" s="18" t="s">
        <v>693</v>
      </c>
      <c r="I1817" s="18" t="s">
        <v>679</v>
      </c>
      <c r="J1817" s="26"/>
      <c r="K1817" s="20">
        <v>6.1111111111111109E-2</v>
      </c>
      <c r="L1817" s="20">
        <v>0.18680555555555556</v>
      </c>
      <c r="M1817" s="20">
        <v>0</v>
      </c>
      <c r="N1817" s="21">
        <v>0.15833333333333333</v>
      </c>
      <c r="O1817" s="21">
        <v>0.40833333333333333</v>
      </c>
      <c r="P1817" s="18">
        <v>71</v>
      </c>
      <c r="Q1817" s="21">
        <v>0.24791666666666667</v>
      </c>
      <c r="R1817" s="18">
        <v>1</v>
      </c>
    </row>
    <row r="1818" spans="1:18" ht="15" x14ac:dyDescent="0.25">
      <c r="A1818" s="25">
        <v>45759</v>
      </c>
      <c r="B1818" s="18" t="s">
        <v>421</v>
      </c>
      <c r="C1818" s="18" t="s">
        <v>0</v>
      </c>
      <c r="D1818" s="18" t="s">
        <v>884</v>
      </c>
      <c r="E1818" s="18" t="s">
        <v>698</v>
      </c>
      <c r="F1818" s="18" t="s">
        <v>586</v>
      </c>
      <c r="H1818" s="18" t="s">
        <v>560</v>
      </c>
      <c r="I1818" s="18" t="s">
        <v>680</v>
      </c>
      <c r="J1818" s="26"/>
      <c r="K1818" s="20">
        <v>0.26111111111111113</v>
      </c>
      <c r="L1818" s="20">
        <v>0.17986111111111111</v>
      </c>
      <c r="M1818" s="20">
        <v>0</v>
      </c>
      <c r="N1818" s="21">
        <v>0.41666666666666669</v>
      </c>
      <c r="O1818" s="21">
        <v>0.89097222222222228</v>
      </c>
      <c r="P1818" s="18">
        <v>315</v>
      </c>
      <c r="Q1818" s="21">
        <v>0.44097222222222221</v>
      </c>
      <c r="R1818" s="18">
        <v>1</v>
      </c>
    </row>
    <row r="1819" spans="1:18" ht="15" x14ac:dyDescent="0.25">
      <c r="A1819" s="25">
        <v>45759</v>
      </c>
      <c r="B1819" s="18" t="s">
        <v>513</v>
      </c>
      <c r="C1819" s="18" t="s">
        <v>1</v>
      </c>
      <c r="D1819" s="18" t="s">
        <v>890</v>
      </c>
      <c r="E1819" s="18" t="s">
        <v>703</v>
      </c>
      <c r="F1819" s="18" t="s">
        <v>1838</v>
      </c>
      <c r="H1819" s="18" t="s">
        <v>4</v>
      </c>
      <c r="I1819" s="18" t="s">
        <v>678</v>
      </c>
      <c r="J1819" s="26"/>
      <c r="K1819" s="20">
        <v>0.14722222222222223</v>
      </c>
      <c r="L1819" s="20">
        <v>0.1076388888888889</v>
      </c>
      <c r="M1819" s="20">
        <v>0</v>
      </c>
      <c r="N1819" s="21">
        <v>0.54374999999999996</v>
      </c>
      <c r="O1819" s="21">
        <v>0.79861111111111116</v>
      </c>
      <c r="P1819" s="18">
        <v>213</v>
      </c>
      <c r="Q1819" s="21">
        <v>0.25486111111111109</v>
      </c>
      <c r="R1819" s="18">
        <v>1</v>
      </c>
    </row>
    <row r="1820" spans="1:18" ht="15" x14ac:dyDescent="0.25">
      <c r="A1820" s="25">
        <v>45759</v>
      </c>
      <c r="B1820" s="18" t="s">
        <v>28</v>
      </c>
      <c r="C1820" s="18" t="s">
        <v>0</v>
      </c>
      <c r="D1820" s="18" t="s">
        <v>891</v>
      </c>
      <c r="E1820" s="18" t="s">
        <v>1095</v>
      </c>
      <c r="F1820" s="18" t="s">
        <v>21</v>
      </c>
      <c r="H1820" s="18" t="s">
        <v>4</v>
      </c>
      <c r="I1820" s="18" t="s">
        <v>674</v>
      </c>
      <c r="J1820" s="26"/>
      <c r="K1820" s="20">
        <v>0.17152777777777778</v>
      </c>
      <c r="L1820" s="20">
        <v>0.11319444444444444</v>
      </c>
      <c r="M1820" s="20">
        <v>0</v>
      </c>
      <c r="N1820" s="21">
        <v>0.1423611111111111</v>
      </c>
      <c r="O1820" s="21">
        <v>0.44791666666666669</v>
      </c>
      <c r="P1820" s="18">
        <v>216</v>
      </c>
      <c r="Q1820" s="21">
        <v>0.28472222222222221</v>
      </c>
      <c r="R1820" s="18">
        <v>1</v>
      </c>
    </row>
    <row r="1821" spans="1:18" ht="15" x14ac:dyDescent="0.25">
      <c r="A1821" s="25">
        <v>45754</v>
      </c>
      <c r="B1821" s="18" t="s">
        <v>451</v>
      </c>
      <c r="C1821" s="18" t="s">
        <v>1</v>
      </c>
      <c r="D1821" s="18" t="s">
        <v>777</v>
      </c>
      <c r="E1821" s="18" t="s">
        <v>702</v>
      </c>
      <c r="H1821" s="18" t="s">
        <v>1851</v>
      </c>
      <c r="I1821" s="18" t="s">
        <v>1855</v>
      </c>
      <c r="J1821" s="26"/>
      <c r="K1821" s="20"/>
      <c r="L1821" s="20"/>
      <c r="M1821" s="20"/>
      <c r="N1821" s="21">
        <v>0.52083333333333337</v>
      </c>
      <c r="O1821" s="21">
        <v>0.71875</v>
      </c>
      <c r="P1821" s="18">
        <v>190</v>
      </c>
      <c r="Q1821" s="21">
        <v>0.19791666666666666</v>
      </c>
      <c r="R1821" s="18">
        <v>2</v>
      </c>
    </row>
    <row r="1822" spans="1:18" ht="15" x14ac:dyDescent="0.25">
      <c r="A1822" s="25">
        <v>45754</v>
      </c>
      <c r="B1822" s="18" t="s">
        <v>459</v>
      </c>
      <c r="C1822" s="18" t="s">
        <v>1</v>
      </c>
      <c r="D1822" s="18" t="s">
        <v>794</v>
      </c>
      <c r="E1822" s="18" t="s">
        <v>702</v>
      </c>
      <c r="H1822" s="18" t="s">
        <v>1851</v>
      </c>
      <c r="I1822" s="18" t="s">
        <v>1855</v>
      </c>
      <c r="J1822" s="26"/>
      <c r="K1822" s="20"/>
      <c r="L1822" s="20"/>
      <c r="M1822" s="20"/>
      <c r="N1822" s="21">
        <v>0.51597222222222228</v>
      </c>
      <c r="O1822" s="21">
        <v>0.71944444444444444</v>
      </c>
      <c r="P1822" s="18">
        <v>210</v>
      </c>
      <c r="Q1822" s="21">
        <v>0.20347222222222222</v>
      </c>
      <c r="R1822" s="18">
        <v>2</v>
      </c>
    </row>
    <row r="1823" spans="1:18" ht="15" x14ac:dyDescent="0.25">
      <c r="A1823" s="25">
        <v>45757</v>
      </c>
      <c r="B1823" s="18" t="s">
        <v>451</v>
      </c>
      <c r="C1823" s="18" t="s">
        <v>1</v>
      </c>
      <c r="D1823" s="18" t="s">
        <v>777</v>
      </c>
      <c r="E1823" s="18" t="s">
        <v>702</v>
      </c>
      <c r="H1823" s="18" t="s">
        <v>4</v>
      </c>
      <c r="I1823" s="18" t="s">
        <v>674</v>
      </c>
      <c r="J1823" s="26"/>
      <c r="K1823" s="20"/>
      <c r="L1823" s="20"/>
      <c r="M1823" s="20"/>
      <c r="N1823" s="21">
        <v>0.55347222222222225</v>
      </c>
      <c r="O1823" s="21">
        <v>0.68680555555555556</v>
      </c>
      <c r="P1823" s="18">
        <v>138</v>
      </c>
      <c r="Q1823" s="21">
        <v>0.13333333333333333</v>
      </c>
      <c r="R1823" s="18">
        <v>2</v>
      </c>
    </row>
    <row r="1824" spans="1:18" ht="15" x14ac:dyDescent="0.25">
      <c r="A1824" s="25">
        <v>45757</v>
      </c>
      <c r="B1824" s="18" t="s">
        <v>26</v>
      </c>
      <c r="C1824" s="18" t="s">
        <v>1</v>
      </c>
      <c r="D1824" s="18" t="s">
        <v>818</v>
      </c>
      <c r="E1824" s="18" t="s">
        <v>702</v>
      </c>
      <c r="H1824" s="18" t="s">
        <v>1851</v>
      </c>
      <c r="I1824" s="18" t="s">
        <v>1855</v>
      </c>
      <c r="J1824" s="26"/>
      <c r="K1824" s="20"/>
      <c r="L1824" s="20"/>
      <c r="M1824" s="20"/>
      <c r="N1824" s="21">
        <v>0.53888888888888886</v>
      </c>
      <c r="O1824" s="21">
        <v>0.68125000000000002</v>
      </c>
      <c r="P1824" s="18">
        <v>98</v>
      </c>
      <c r="Q1824" s="21">
        <v>0.13680555555555557</v>
      </c>
      <c r="R1824" s="18">
        <v>2</v>
      </c>
    </row>
  </sheetData>
  <phoneticPr fontId="24"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6">
    <tabColor rgb="FF92D050"/>
  </sheetPr>
  <dimension ref="A1:AN7193"/>
  <sheetViews>
    <sheetView workbookViewId="0">
      <pane ySplit="1" topLeftCell="A2" activePane="bottomLeft" state="frozen"/>
      <selection pane="bottomLeft" sqref="A1:AN8557"/>
    </sheetView>
  </sheetViews>
  <sheetFormatPr baseColWidth="10" defaultRowHeight="15" x14ac:dyDescent="0.25"/>
  <cols>
    <col min="1" max="1" width="10.7109375" bestFit="1" customWidth="1"/>
    <col min="2" max="2" width="39.5703125" bestFit="1" customWidth="1"/>
    <col min="3" max="3" width="20.42578125" bestFit="1" customWidth="1"/>
    <col min="4" max="4" width="11.85546875" bestFit="1" customWidth="1"/>
    <col min="5" max="5" width="12.28515625" bestFit="1" customWidth="1"/>
    <col min="6" max="6" width="12.42578125" bestFit="1" customWidth="1"/>
    <col min="7" max="7" width="18.140625" bestFit="1" customWidth="1"/>
    <col min="8" max="8" width="13.5703125" bestFit="1" customWidth="1"/>
    <col min="9" max="9" width="31.7109375" bestFit="1" customWidth="1"/>
    <col min="10" max="10" width="31.28515625" bestFit="1" customWidth="1"/>
    <col min="11" max="11" width="15" bestFit="1" customWidth="1"/>
    <col min="12" max="13" width="9.140625" bestFit="1" customWidth="1"/>
    <col min="14" max="14" width="11" bestFit="1" customWidth="1"/>
    <col min="15" max="16" width="13.5703125" bestFit="1" customWidth="1"/>
    <col min="17" max="17" width="24.85546875" bestFit="1" customWidth="1"/>
    <col min="18" max="18" width="16" bestFit="1" customWidth="1"/>
    <col min="19" max="19" width="16.42578125" bestFit="1" customWidth="1"/>
    <col min="20" max="20" width="8" bestFit="1" customWidth="1"/>
    <col min="21" max="21" width="10.5703125" bestFit="1" customWidth="1"/>
    <col min="22" max="22" width="11" bestFit="1" customWidth="1"/>
    <col min="23" max="24" width="13.5703125" bestFit="1" customWidth="1"/>
    <col min="25" max="25" width="12.7109375" bestFit="1" customWidth="1"/>
    <col min="26" max="26" width="16" bestFit="1" customWidth="1"/>
    <col min="27" max="27" width="16.42578125" bestFit="1" customWidth="1"/>
    <col min="28" max="28" width="8" bestFit="1" customWidth="1"/>
    <col min="29" max="29" width="10.5703125" bestFit="1" customWidth="1"/>
    <col min="30" max="30" width="11.42578125" bestFit="1" customWidth="1"/>
    <col min="31" max="31" width="9.140625" bestFit="1" customWidth="1"/>
    <col min="32" max="32" width="8.28515625" bestFit="1" customWidth="1"/>
    <col min="33" max="33" width="12" bestFit="1" customWidth="1"/>
    <col min="34" max="34" width="17.5703125" bestFit="1" customWidth="1"/>
    <col min="35" max="35" width="21.28515625" bestFit="1" customWidth="1"/>
    <col min="36" max="36" width="15.28515625" bestFit="1" customWidth="1"/>
    <col min="37" max="37" width="16" bestFit="1" customWidth="1"/>
    <col min="38" max="38" width="16.42578125" bestFit="1" customWidth="1"/>
    <col min="39" max="39" width="8" bestFit="1" customWidth="1"/>
    <col min="40" max="40" width="10.5703125" bestFit="1" customWidth="1"/>
    <col min="41" max="41" width="14.28515625" bestFit="1" customWidth="1"/>
    <col min="42" max="42" width="14.42578125" bestFit="1" customWidth="1"/>
    <col min="43" max="43" width="10.7109375" bestFit="1" customWidth="1"/>
    <col min="44" max="44" width="13.5703125" bestFit="1" customWidth="1"/>
    <col min="45" max="45" width="8.140625" bestFit="1" customWidth="1"/>
  </cols>
  <sheetData>
    <row r="1" spans="1:40" x14ac:dyDescent="0.25">
      <c r="A1" t="s">
        <v>711</v>
      </c>
      <c r="B1" t="s">
        <v>700</v>
      </c>
      <c r="C1" t="s">
        <v>2</v>
      </c>
      <c r="D1" t="s">
        <v>56</v>
      </c>
      <c r="E1" t="s">
        <v>519</v>
      </c>
      <c r="F1" t="s">
        <v>652</v>
      </c>
      <c r="G1" t="s">
        <v>704</v>
      </c>
      <c r="H1" t="s">
        <v>654</v>
      </c>
      <c r="I1" t="s">
        <v>657</v>
      </c>
      <c r="J1" t="s">
        <v>659</v>
      </c>
      <c r="K1" t="s">
        <v>668</v>
      </c>
      <c r="L1" t="s">
        <v>717</v>
      </c>
      <c r="M1" t="s">
        <v>718</v>
      </c>
      <c r="N1" t="s">
        <v>646</v>
      </c>
      <c r="O1" t="s">
        <v>655</v>
      </c>
      <c r="P1" t="s">
        <v>658</v>
      </c>
      <c r="Q1" t="s">
        <v>660</v>
      </c>
      <c r="R1" t="s">
        <v>720</v>
      </c>
      <c r="S1" t="s">
        <v>721</v>
      </c>
      <c r="T1" t="s">
        <v>662</v>
      </c>
      <c r="U1" t="s">
        <v>666</v>
      </c>
      <c r="V1" t="s">
        <v>653</v>
      </c>
      <c r="W1" t="s">
        <v>647</v>
      </c>
      <c r="X1" t="s">
        <v>656</v>
      </c>
      <c r="Y1" t="s">
        <v>661</v>
      </c>
      <c r="Z1" t="s">
        <v>722</v>
      </c>
      <c r="AA1" t="s">
        <v>723</v>
      </c>
      <c r="AB1" t="s">
        <v>663</v>
      </c>
      <c r="AC1" t="s">
        <v>667</v>
      </c>
      <c r="AD1" t="s">
        <v>521</v>
      </c>
      <c r="AE1" t="s">
        <v>522</v>
      </c>
      <c r="AF1" t="s">
        <v>523</v>
      </c>
      <c r="AG1" t="s">
        <v>528</v>
      </c>
      <c r="AH1" t="s">
        <v>648</v>
      </c>
      <c r="AI1" t="s">
        <v>669</v>
      </c>
      <c r="AJ1" t="s">
        <v>705</v>
      </c>
      <c r="AK1" t="s">
        <v>724</v>
      </c>
      <c r="AL1" t="s">
        <v>725</v>
      </c>
      <c r="AM1" t="s">
        <v>719</v>
      </c>
      <c r="AN1" t="s">
        <v>665</v>
      </c>
    </row>
    <row r="2" spans="1:40" hidden="1" x14ac:dyDescent="0.25">
      <c r="A2" s="19"/>
      <c r="B2" t="s">
        <v>372</v>
      </c>
      <c r="C2" t="s">
        <v>0</v>
      </c>
      <c r="D2" t="s">
        <v>951</v>
      </c>
      <c r="E2" t="s">
        <v>1719</v>
      </c>
      <c r="U2" s="20"/>
      <c r="AC2" s="20"/>
      <c r="AD2" s="20">
        <v>0</v>
      </c>
      <c r="AE2" s="20">
        <v>0</v>
      </c>
      <c r="AF2" s="20">
        <v>0</v>
      </c>
      <c r="AI2" s="20"/>
      <c r="AJ2" s="20"/>
      <c r="AK2" s="20"/>
      <c r="AL2" s="20"/>
      <c r="AN2" s="20"/>
    </row>
    <row r="3" spans="1:40" hidden="1" x14ac:dyDescent="0.25">
      <c r="A3" s="19"/>
      <c r="B3" t="s">
        <v>381</v>
      </c>
      <c r="C3" t="s">
        <v>0</v>
      </c>
      <c r="D3" t="s">
        <v>1743</v>
      </c>
      <c r="E3" t="s">
        <v>689</v>
      </c>
      <c r="U3" s="20"/>
      <c r="AC3" s="20"/>
      <c r="AD3" s="20">
        <v>0</v>
      </c>
      <c r="AE3" s="20">
        <v>0</v>
      </c>
      <c r="AF3" s="20">
        <v>0</v>
      </c>
      <c r="AI3" s="20"/>
      <c r="AJ3" s="20"/>
      <c r="AK3" s="20"/>
      <c r="AL3" s="20"/>
      <c r="AN3" s="20"/>
    </row>
    <row r="4" spans="1:40" hidden="1" x14ac:dyDescent="0.25">
      <c r="A4" s="19"/>
      <c r="B4" t="s">
        <v>425</v>
      </c>
      <c r="C4" t="s">
        <v>1</v>
      </c>
      <c r="D4" t="s">
        <v>734</v>
      </c>
      <c r="E4" t="s">
        <v>698</v>
      </c>
      <c r="U4" s="20"/>
      <c r="AC4" s="20"/>
      <c r="AD4" s="20">
        <v>0</v>
      </c>
      <c r="AE4" s="20">
        <v>0</v>
      </c>
      <c r="AF4" s="20">
        <v>0</v>
      </c>
      <c r="AI4" s="20"/>
      <c r="AJ4" s="20"/>
      <c r="AK4" s="20"/>
      <c r="AL4" s="20"/>
      <c r="AN4" s="20"/>
    </row>
    <row r="5" spans="1:40" hidden="1" x14ac:dyDescent="0.25">
      <c r="A5" s="19"/>
      <c r="B5" t="s">
        <v>58</v>
      </c>
      <c r="C5" t="s">
        <v>1</v>
      </c>
      <c r="D5" t="s">
        <v>735</v>
      </c>
      <c r="E5" t="s">
        <v>702</v>
      </c>
      <c r="U5" s="20"/>
      <c r="AC5" s="20"/>
      <c r="AD5" s="20">
        <v>0</v>
      </c>
      <c r="AE5" s="20">
        <v>0</v>
      </c>
      <c r="AF5" s="20">
        <v>0</v>
      </c>
      <c r="AI5" s="20"/>
      <c r="AJ5" s="20"/>
      <c r="AK5" s="20"/>
      <c r="AL5" s="20"/>
      <c r="AN5" s="20"/>
    </row>
    <row r="6" spans="1:40" hidden="1" x14ac:dyDescent="0.25">
      <c r="A6" s="19"/>
      <c r="B6" t="s">
        <v>382</v>
      </c>
      <c r="C6" t="s">
        <v>0</v>
      </c>
      <c r="D6" t="s">
        <v>736</v>
      </c>
      <c r="E6" t="s">
        <v>689</v>
      </c>
      <c r="U6" s="20"/>
      <c r="AC6" s="20"/>
      <c r="AD6" s="20">
        <v>0</v>
      </c>
      <c r="AE6" s="20">
        <v>0</v>
      </c>
      <c r="AF6" s="20">
        <v>0</v>
      </c>
      <c r="AI6" s="20"/>
      <c r="AJ6" s="20"/>
      <c r="AK6" s="20"/>
      <c r="AL6" s="20"/>
      <c r="AN6" s="20"/>
    </row>
    <row r="7" spans="1:40" hidden="1" x14ac:dyDescent="0.25">
      <c r="A7" s="19"/>
      <c r="B7" t="s">
        <v>383</v>
      </c>
      <c r="C7" t="s">
        <v>0</v>
      </c>
      <c r="D7" t="s">
        <v>737</v>
      </c>
      <c r="E7" t="s">
        <v>689</v>
      </c>
      <c r="U7" s="20"/>
      <c r="AC7" s="20"/>
      <c r="AD7" s="20">
        <v>0</v>
      </c>
      <c r="AE7" s="20">
        <v>0</v>
      </c>
      <c r="AF7" s="20">
        <v>0</v>
      </c>
      <c r="AI7" s="20"/>
      <c r="AJ7" s="20"/>
      <c r="AK7" s="20"/>
      <c r="AL7" s="20"/>
      <c r="AN7" s="20"/>
    </row>
    <row r="8" spans="1:40" hidden="1" x14ac:dyDescent="0.25">
      <c r="A8" s="19"/>
      <c r="B8" t="s">
        <v>384</v>
      </c>
      <c r="C8" t="s">
        <v>0</v>
      </c>
      <c r="D8" t="s">
        <v>1744</v>
      </c>
      <c r="E8" t="s">
        <v>689</v>
      </c>
      <c r="U8" s="20"/>
      <c r="AC8" s="20"/>
      <c r="AD8" s="20">
        <v>0</v>
      </c>
      <c r="AE8" s="20">
        <v>0</v>
      </c>
      <c r="AF8" s="20">
        <v>0</v>
      </c>
      <c r="AI8" s="20"/>
      <c r="AJ8" s="20"/>
      <c r="AK8" s="20"/>
      <c r="AL8" s="20"/>
      <c r="AN8" s="20"/>
    </row>
    <row r="9" spans="1:40" hidden="1" x14ac:dyDescent="0.25">
      <c r="A9" s="19"/>
      <c r="B9" t="s">
        <v>426</v>
      </c>
      <c r="C9" t="s">
        <v>1</v>
      </c>
      <c r="D9" t="s">
        <v>738</v>
      </c>
      <c r="E9" t="s">
        <v>698</v>
      </c>
      <c r="U9" s="20"/>
      <c r="AC9" s="20"/>
      <c r="AD9" s="20">
        <v>0</v>
      </c>
      <c r="AE9" s="20">
        <v>0</v>
      </c>
      <c r="AF9" s="20">
        <v>0</v>
      </c>
      <c r="AI9" s="20"/>
      <c r="AJ9" s="20"/>
      <c r="AK9" s="20"/>
      <c r="AL9" s="20"/>
      <c r="AN9" s="20"/>
    </row>
    <row r="10" spans="1:40" hidden="1" x14ac:dyDescent="0.25">
      <c r="A10" s="19"/>
      <c r="B10" t="s">
        <v>67</v>
      </c>
      <c r="C10" t="s">
        <v>0</v>
      </c>
      <c r="D10" t="s">
        <v>912</v>
      </c>
      <c r="E10" t="s">
        <v>1719</v>
      </c>
      <c r="U10" s="20"/>
      <c r="AC10" s="20"/>
      <c r="AD10" s="20">
        <v>0</v>
      </c>
      <c r="AE10" s="20">
        <v>0</v>
      </c>
      <c r="AF10" s="20">
        <v>0</v>
      </c>
      <c r="AI10" s="20"/>
      <c r="AJ10" s="20"/>
      <c r="AK10" s="20"/>
      <c r="AL10" s="20"/>
      <c r="AN10" s="20"/>
    </row>
    <row r="11" spans="1:40" hidden="1" x14ac:dyDescent="0.25">
      <c r="A11" s="19"/>
      <c r="B11" t="s">
        <v>68</v>
      </c>
      <c r="C11" t="s">
        <v>1</v>
      </c>
      <c r="D11" t="s">
        <v>739</v>
      </c>
      <c r="E11" t="s">
        <v>702</v>
      </c>
      <c r="U11" s="20"/>
      <c r="AC11" s="20"/>
      <c r="AD11" s="20">
        <v>0</v>
      </c>
      <c r="AE11" s="20">
        <v>0</v>
      </c>
      <c r="AF11" s="20">
        <v>0</v>
      </c>
      <c r="AI11" s="20"/>
      <c r="AJ11" s="20"/>
      <c r="AK11" s="20"/>
      <c r="AL11" s="20"/>
      <c r="AN11" s="20"/>
    </row>
    <row r="12" spans="1:40" hidden="1" x14ac:dyDescent="0.25">
      <c r="A12" s="19"/>
      <c r="B12" t="s">
        <v>427</v>
      </c>
      <c r="C12" t="s">
        <v>1</v>
      </c>
      <c r="D12" t="s">
        <v>712</v>
      </c>
      <c r="E12" t="s">
        <v>703</v>
      </c>
      <c r="U12" s="20"/>
      <c r="AC12" s="20"/>
      <c r="AD12" s="20">
        <v>0</v>
      </c>
      <c r="AE12" s="20">
        <v>0</v>
      </c>
      <c r="AF12" s="20">
        <v>0</v>
      </c>
      <c r="AI12" s="20"/>
      <c r="AJ12" s="20"/>
      <c r="AK12" s="20"/>
      <c r="AL12" s="20"/>
      <c r="AN12" s="20"/>
    </row>
    <row r="13" spans="1:40" hidden="1" x14ac:dyDescent="0.25">
      <c r="A13" s="19"/>
      <c r="B13" t="s">
        <v>1029</v>
      </c>
      <c r="C13" t="s">
        <v>0</v>
      </c>
      <c r="D13">
        <v>100001817</v>
      </c>
      <c r="E13" t="s">
        <v>1080</v>
      </c>
      <c r="I13" t="s">
        <v>557</v>
      </c>
      <c r="J13" t="s">
        <v>557</v>
      </c>
      <c r="U13" s="20"/>
      <c r="AC13" s="20"/>
      <c r="AD13" s="20">
        <v>0</v>
      </c>
      <c r="AE13" s="20">
        <v>0</v>
      </c>
      <c r="AF13" s="20">
        <v>0</v>
      </c>
      <c r="AI13" s="20"/>
      <c r="AJ13" s="20"/>
      <c r="AK13" s="20"/>
      <c r="AL13" s="20"/>
      <c r="AN13" s="20"/>
    </row>
    <row r="14" spans="1:40" hidden="1" x14ac:dyDescent="0.25">
      <c r="A14" s="19"/>
      <c r="B14" t="s">
        <v>428</v>
      </c>
      <c r="C14" t="s">
        <v>1</v>
      </c>
      <c r="D14" t="s">
        <v>740</v>
      </c>
      <c r="E14" t="s">
        <v>698</v>
      </c>
      <c r="U14" s="20"/>
      <c r="AC14" s="20"/>
      <c r="AD14" s="20">
        <v>0</v>
      </c>
      <c r="AE14" s="20">
        <v>0</v>
      </c>
      <c r="AF14" s="20">
        <v>0</v>
      </c>
      <c r="AI14" s="20"/>
      <c r="AJ14" s="20"/>
      <c r="AK14" s="20"/>
      <c r="AL14" s="20"/>
      <c r="AN14" s="20"/>
    </row>
    <row r="15" spans="1:40" hidden="1" x14ac:dyDescent="0.25">
      <c r="A15" s="19"/>
      <c r="B15" t="s">
        <v>51</v>
      </c>
      <c r="C15" t="s">
        <v>0</v>
      </c>
      <c r="D15" t="s">
        <v>741</v>
      </c>
      <c r="E15" t="s">
        <v>703</v>
      </c>
      <c r="U15" s="20"/>
      <c r="AC15" s="20"/>
      <c r="AD15" s="20">
        <v>0</v>
      </c>
      <c r="AE15" s="20">
        <v>0</v>
      </c>
      <c r="AF15" s="20">
        <v>0</v>
      </c>
      <c r="AI15" s="20"/>
      <c r="AJ15" s="20"/>
      <c r="AK15" s="20"/>
      <c r="AL15" s="20"/>
      <c r="AN15" s="20"/>
    </row>
    <row r="16" spans="1:40" hidden="1" x14ac:dyDescent="0.25">
      <c r="A16" s="19"/>
      <c r="B16" t="s">
        <v>378</v>
      </c>
      <c r="C16" t="s">
        <v>0</v>
      </c>
      <c r="D16" t="s">
        <v>913</v>
      </c>
      <c r="E16" t="s">
        <v>1719</v>
      </c>
      <c r="U16" s="20"/>
      <c r="AC16" s="20"/>
      <c r="AD16" s="20">
        <v>0</v>
      </c>
      <c r="AE16" s="20">
        <v>0</v>
      </c>
      <c r="AF16" s="20">
        <v>0</v>
      </c>
      <c r="AI16" s="20"/>
      <c r="AJ16" s="20"/>
      <c r="AK16" s="20"/>
      <c r="AL16" s="20"/>
      <c r="AN16" s="20"/>
    </row>
    <row r="17" spans="1:40" hidden="1" x14ac:dyDescent="0.25">
      <c r="A17" s="19"/>
      <c r="B17" t="s">
        <v>79</v>
      </c>
      <c r="C17" t="s">
        <v>986</v>
      </c>
      <c r="D17" t="s">
        <v>942</v>
      </c>
      <c r="E17" t="s">
        <v>1719</v>
      </c>
      <c r="U17" s="20"/>
      <c r="AC17" s="20"/>
      <c r="AD17" s="20">
        <v>0</v>
      </c>
      <c r="AE17" s="20">
        <v>0</v>
      </c>
      <c r="AF17" s="20">
        <v>0</v>
      </c>
      <c r="AI17" s="20"/>
      <c r="AJ17" s="20"/>
      <c r="AK17" s="20"/>
      <c r="AL17" s="20"/>
      <c r="AN17" s="20"/>
    </row>
    <row r="18" spans="1:40" hidden="1" x14ac:dyDescent="0.25">
      <c r="A18" s="19"/>
      <c r="B18" t="s">
        <v>429</v>
      </c>
      <c r="C18" t="s">
        <v>1</v>
      </c>
      <c r="D18" t="s">
        <v>713</v>
      </c>
      <c r="E18" t="s">
        <v>703</v>
      </c>
      <c r="U18" s="20"/>
      <c r="AC18" s="20"/>
      <c r="AD18" s="20">
        <v>0</v>
      </c>
      <c r="AE18" s="20">
        <v>0</v>
      </c>
      <c r="AF18" s="20">
        <v>0</v>
      </c>
      <c r="AI18" s="20"/>
      <c r="AJ18" s="20"/>
      <c r="AK18" s="20"/>
      <c r="AL18" s="20"/>
      <c r="AN18" s="20"/>
    </row>
    <row r="19" spans="1:40" hidden="1" x14ac:dyDescent="0.25">
      <c r="A19" s="19"/>
      <c r="B19" t="s">
        <v>386</v>
      </c>
      <c r="C19" t="s">
        <v>0</v>
      </c>
      <c r="D19" t="s">
        <v>742</v>
      </c>
      <c r="E19" t="s">
        <v>698</v>
      </c>
      <c r="U19" s="20"/>
      <c r="AC19" s="20"/>
      <c r="AD19" s="20">
        <v>0</v>
      </c>
      <c r="AE19" s="20">
        <v>0</v>
      </c>
      <c r="AF19" s="20">
        <v>0</v>
      </c>
      <c r="AI19" s="20"/>
      <c r="AJ19" s="20"/>
      <c r="AK19" s="20"/>
      <c r="AL19" s="20"/>
      <c r="AN19" s="20"/>
    </row>
    <row r="20" spans="1:40" hidden="1" x14ac:dyDescent="0.25">
      <c r="A20" s="19"/>
      <c r="B20" t="s">
        <v>1064</v>
      </c>
      <c r="C20" t="s">
        <v>0</v>
      </c>
      <c r="D20" t="s">
        <v>1065</v>
      </c>
      <c r="E20" t="s">
        <v>698</v>
      </c>
      <c r="U20" s="20"/>
      <c r="AC20" s="20"/>
      <c r="AD20" s="20">
        <v>0</v>
      </c>
      <c r="AE20" s="20">
        <v>0</v>
      </c>
      <c r="AF20" s="20">
        <v>0</v>
      </c>
      <c r="AI20" s="20"/>
      <c r="AJ20" s="20"/>
      <c r="AK20" s="20"/>
      <c r="AL20" s="20"/>
      <c r="AN20" s="20"/>
    </row>
    <row r="21" spans="1:40" hidden="1" x14ac:dyDescent="0.25">
      <c r="A21" s="19"/>
      <c r="B21" t="s">
        <v>430</v>
      </c>
      <c r="C21" t="s">
        <v>1</v>
      </c>
      <c r="D21" t="s">
        <v>743</v>
      </c>
      <c r="E21" t="s">
        <v>698</v>
      </c>
      <c r="U21" s="20"/>
      <c r="AC21" s="20"/>
      <c r="AD21" s="20">
        <v>0</v>
      </c>
      <c r="AE21" s="20">
        <v>0</v>
      </c>
      <c r="AF21" s="20">
        <v>0</v>
      </c>
      <c r="AI21" s="20"/>
      <c r="AJ21" s="20"/>
      <c r="AK21" s="20"/>
      <c r="AL21" s="20"/>
      <c r="AN21" s="20"/>
    </row>
    <row r="22" spans="1:40" hidden="1" x14ac:dyDescent="0.25">
      <c r="A22" s="19"/>
      <c r="B22" t="s">
        <v>387</v>
      </c>
      <c r="C22" t="s">
        <v>0</v>
      </c>
      <c r="D22" t="s">
        <v>744</v>
      </c>
      <c r="E22" t="s">
        <v>703</v>
      </c>
      <c r="U22" s="20"/>
      <c r="AC22" s="20"/>
      <c r="AD22" s="20">
        <v>0</v>
      </c>
      <c r="AE22" s="20">
        <v>0</v>
      </c>
      <c r="AF22" s="20">
        <v>0</v>
      </c>
      <c r="AI22" s="20"/>
      <c r="AJ22" s="20"/>
      <c r="AK22" s="20"/>
      <c r="AL22" s="20"/>
      <c r="AN22" s="20"/>
    </row>
    <row r="23" spans="1:40" hidden="1" x14ac:dyDescent="0.25">
      <c r="A23" s="19"/>
      <c r="B23" t="s">
        <v>83</v>
      </c>
      <c r="D23" t="s">
        <v>914</v>
      </c>
      <c r="E23" t="s">
        <v>1719</v>
      </c>
      <c r="U23" s="20"/>
      <c r="AC23" s="20"/>
      <c r="AD23" s="20">
        <v>0</v>
      </c>
      <c r="AE23" s="20">
        <v>0</v>
      </c>
      <c r="AF23" s="20">
        <v>0</v>
      </c>
      <c r="AI23" s="20"/>
      <c r="AJ23" s="20"/>
      <c r="AK23" s="20"/>
      <c r="AL23" s="20"/>
      <c r="AN23" s="20"/>
    </row>
    <row r="24" spans="1:40" hidden="1" x14ac:dyDescent="0.25">
      <c r="A24" s="19"/>
      <c r="B24" t="s">
        <v>88</v>
      </c>
      <c r="C24" t="s">
        <v>0</v>
      </c>
      <c r="D24" t="s">
        <v>948</v>
      </c>
      <c r="E24" t="s">
        <v>1719</v>
      </c>
      <c r="U24" s="20"/>
      <c r="AC24" s="20"/>
      <c r="AD24" s="20">
        <v>0</v>
      </c>
      <c r="AE24" s="20">
        <v>0</v>
      </c>
      <c r="AF24" s="20">
        <v>0</v>
      </c>
      <c r="AI24" s="20"/>
      <c r="AJ24" s="20"/>
      <c r="AK24" s="20"/>
      <c r="AL24" s="20"/>
      <c r="AN24" s="20"/>
    </row>
    <row r="25" spans="1:40" hidden="1" x14ac:dyDescent="0.25">
      <c r="A25" s="19"/>
      <c r="B25" t="s">
        <v>431</v>
      </c>
      <c r="C25" t="s">
        <v>1</v>
      </c>
      <c r="D25" t="s">
        <v>745</v>
      </c>
      <c r="E25" t="s">
        <v>698</v>
      </c>
      <c r="U25" s="20"/>
      <c r="AC25" s="20"/>
      <c r="AD25" s="20">
        <v>0</v>
      </c>
      <c r="AE25" s="20">
        <v>0</v>
      </c>
      <c r="AF25" s="20">
        <v>0</v>
      </c>
      <c r="AI25" s="20"/>
      <c r="AJ25" s="20"/>
      <c r="AK25" s="20"/>
      <c r="AL25" s="20"/>
      <c r="AN25" s="20"/>
    </row>
    <row r="26" spans="1:40" hidden="1" x14ac:dyDescent="0.25">
      <c r="A26" s="19"/>
      <c r="B26" t="s">
        <v>53</v>
      </c>
      <c r="C26" t="s">
        <v>1</v>
      </c>
      <c r="D26" t="s">
        <v>746</v>
      </c>
      <c r="E26" t="s">
        <v>703</v>
      </c>
      <c r="U26" s="20"/>
      <c r="AC26" s="20"/>
      <c r="AD26" s="20">
        <v>0</v>
      </c>
      <c r="AE26" s="20">
        <v>0</v>
      </c>
      <c r="AF26" s="20">
        <v>0</v>
      </c>
      <c r="AI26" s="20"/>
      <c r="AJ26" s="20"/>
      <c r="AK26" s="20"/>
      <c r="AL26" s="20"/>
      <c r="AN26" s="20"/>
    </row>
    <row r="27" spans="1:40" hidden="1" x14ac:dyDescent="0.25">
      <c r="A27" s="19"/>
      <c r="B27" t="s">
        <v>432</v>
      </c>
      <c r="C27" t="s">
        <v>1</v>
      </c>
      <c r="D27" t="s">
        <v>747</v>
      </c>
      <c r="E27" t="s">
        <v>698</v>
      </c>
      <c r="U27" s="20"/>
      <c r="AC27" s="20"/>
      <c r="AD27" s="20">
        <v>0</v>
      </c>
      <c r="AE27" s="20">
        <v>0</v>
      </c>
      <c r="AF27" s="20">
        <v>0</v>
      </c>
      <c r="AI27" s="20"/>
      <c r="AJ27" s="20"/>
      <c r="AK27" s="20"/>
      <c r="AL27" s="20"/>
      <c r="AN27" s="20"/>
    </row>
    <row r="28" spans="1:40" hidden="1" x14ac:dyDescent="0.25">
      <c r="A28" s="19"/>
      <c r="B28" t="s">
        <v>98</v>
      </c>
      <c r="D28" t="s">
        <v>949</v>
      </c>
      <c r="E28" t="s">
        <v>1080</v>
      </c>
      <c r="U28" s="20"/>
      <c r="AC28" s="20"/>
      <c r="AD28" s="20">
        <v>0</v>
      </c>
      <c r="AE28" s="20">
        <v>0</v>
      </c>
      <c r="AF28" s="20">
        <v>0</v>
      </c>
      <c r="AI28" s="20"/>
      <c r="AJ28" s="20"/>
      <c r="AK28" s="20"/>
      <c r="AL28" s="20"/>
      <c r="AN28" s="20"/>
    </row>
    <row r="29" spans="1:40" hidden="1" x14ac:dyDescent="0.25">
      <c r="A29" s="19"/>
      <c r="B29" t="s">
        <v>388</v>
      </c>
      <c r="C29" t="s">
        <v>0</v>
      </c>
      <c r="D29" t="s">
        <v>748</v>
      </c>
      <c r="E29" t="s">
        <v>689</v>
      </c>
      <c r="U29" s="20"/>
      <c r="AC29" s="20"/>
      <c r="AD29" s="20">
        <v>0</v>
      </c>
      <c r="AE29" s="20">
        <v>0</v>
      </c>
      <c r="AF29" s="20">
        <v>0</v>
      </c>
      <c r="AI29" s="20"/>
      <c r="AJ29" s="20"/>
      <c r="AK29" s="20"/>
      <c r="AL29" s="20"/>
      <c r="AN29" s="20"/>
    </row>
    <row r="30" spans="1:40" hidden="1" x14ac:dyDescent="0.25">
      <c r="A30" s="19"/>
      <c r="B30" t="s">
        <v>11</v>
      </c>
      <c r="C30" t="s">
        <v>0</v>
      </c>
      <c r="D30" t="s">
        <v>749</v>
      </c>
      <c r="E30" t="s">
        <v>698</v>
      </c>
      <c r="U30" s="20"/>
      <c r="AC30" s="20"/>
      <c r="AD30" s="20">
        <v>0</v>
      </c>
      <c r="AE30" s="20">
        <v>0</v>
      </c>
      <c r="AF30" s="20">
        <v>0</v>
      </c>
      <c r="AI30" s="20"/>
      <c r="AJ30" s="20"/>
      <c r="AK30" s="20"/>
      <c r="AL30" s="20"/>
      <c r="AN30" s="20"/>
    </row>
    <row r="31" spans="1:40" hidden="1" x14ac:dyDescent="0.25">
      <c r="A31" s="19"/>
      <c r="B31" t="s">
        <v>12</v>
      </c>
      <c r="C31" t="s">
        <v>0</v>
      </c>
      <c r="D31" t="s">
        <v>750</v>
      </c>
      <c r="E31" t="s">
        <v>703</v>
      </c>
      <c r="U31" s="20"/>
      <c r="AC31" s="20"/>
      <c r="AD31" s="20">
        <v>0</v>
      </c>
      <c r="AE31" s="20">
        <v>0</v>
      </c>
      <c r="AF31" s="20">
        <v>0</v>
      </c>
      <c r="AI31" s="20"/>
      <c r="AJ31" s="20"/>
      <c r="AK31" s="20"/>
      <c r="AL31" s="20"/>
      <c r="AN31" s="20"/>
    </row>
    <row r="32" spans="1:40" hidden="1" x14ac:dyDescent="0.25">
      <c r="A32" s="19"/>
      <c r="B32" t="s">
        <v>433</v>
      </c>
      <c r="C32" t="s">
        <v>1</v>
      </c>
      <c r="D32" t="s">
        <v>751</v>
      </c>
      <c r="E32" t="s">
        <v>689</v>
      </c>
      <c r="U32" s="20"/>
      <c r="AC32" s="20"/>
      <c r="AD32" s="20">
        <v>0</v>
      </c>
      <c r="AE32" s="20">
        <v>0</v>
      </c>
      <c r="AF32" s="20">
        <v>0</v>
      </c>
      <c r="AI32" s="20"/>
      <c r="AJ32" s="20"/>
      <c r="AK32" s="20"/>
      <c r="AL32" s="20"/>
      <c r="AN32" s="20"/>
    </row>
    <row r="33" spans="1:40" hidden="1" x14ac:dyDescent="0.25">
      <c r="A33" s="19"/>
      <c r="B33" t="s">
        <v>389</v>
      </c>
      <c r="C33" t="s">
        <v>0</v>
      </c>
      <c r="D33" t="s">
        <v>752</v>
      </c>
      <c r="E33" t="s">
        <v>689</v>
      </c>
      <c r="U33" s="20"/>
      <c r="AC33" s="20"/>
      <c r="AD33" s="20">
        <v>0</v>
      </c>
      <c r="AE33" s="20">
        <v>0</v>
      </c>
      <c r="AF33" s="20">
        <v>0</v>
      </c>
      <c r="AI33" s="20"/>
      <c r="AJ33" s="20"/>
      <c r="AK33" s="20"/>
      <c r="AL33" s="20"/>
      <c r="AN33" s="20"/>
    </row>
    <row r="34" spans="1:40" hidden="1" x14ac:dyDescent="0.25">
      <c r="A34" s="19"/>
      <c r="B34" t="s">
        <v>105</v>
      </c>
      <c r="C34" t="s">
        <v>1</v>
      </c>
      <c r="D34" t="s">
        <v>1046</v>
      </c>
      <c r="E34" t="s">
        <v>702</v>
      </c>
      <c r="U34" s="20"/>
      <c r="AC34" s="20"/>
      <c r="AD34" s="20">
        <v>0</v>
      </c>
      <c r="AE34" s="20">
        <v>0</v>
      </c>
      <c r="AF34" s="20">
        <v>0</v>
      </c>
      <c r="AI34" s="20"/>
      <c r="AJ34" s="20"/>
      <c r="AK34" s="20"/>
      <c r="AL34" s="20"/>
      <c r="AN34" s="20"/>
    </row>
    <row r="35" spans="1:40" hidden="1" x14ac:dyDescent="0.25">
      <c r="A35" s="19"/>
      <c r="B35" t="s">
        <v>434</v>
      </c>
      <c r="C35" t="s">
        <v>1</v>
      </c>
      <c r="D35" t="s">
        <v>753</v>
      </c>
      <c r="E35" t="s">
        <v>702</v>
      </c>
      <c r="U35" s="20"/>
      <c r="AC35" s="20"/>
      <c r="AD35" s="20">
        <v>0</v>
      </c>
      <c r="AE35" s="20">
        <v>0</v>
      </c>
      <c r="AF35" s="20">
        <v>0</v>
      </c>
      <c r="AI35" s="20"/>
      <c r="AJ35" s="20"/>
      <c r="AK35" s="20"/>
      <c r="AL35" s="20"/>
      <c r="AN35" s="20"/>
    </row>
    <row r="36" spans="1:40" hidden="1" x14ac:dyDescent="0.25">
      <c r="A36" s="19"/>
      <c r="B36" t="s">
        <v>435</v>
      </c>
      <c r="C36" t="s">
        <v>1</v>
      </c>
      <c r="D36" t="s">
        <v>754</v>
      </c>
      <c r="E36" t="s">
        <v>703</v>
      </c>
      <c r="U36" s="20"/>
      <c r="AC36" s="20"/>
      <c r="AD36" s="20">
        <v>0</v>
      </c>
      <c r="AE36" s="20">
        <v>0</v>
      </c>
      <c r="AF36" s="20">
        <v>0</v>
      </c>
      <c r="AI36" s="20"/>
      <c r="AJ36" s="20"/>
      <c r="AK36" s="20"/>
      <c r="AL36" s="20"/>
      <c r="AN36" s="20"/>
    </row>
    <row r="37" spans="1:40" hidden="1" x14ac:dyDescent="0.25">
      <c r="A37" s="19"/>
      <c r="B37" t="s">
        <v>39</v>
      </c>
      <c r="C37" t="s">
        <v>1</v>
      </c>
      <c r="D37" t="s">
        <v>714</v>
      </c>
      <c r="E37" t="s">
        <v>703</v>
      </c>
      <c r="U37" s="20"/>
      <c r="AC37" s="20"/>
      <c r="AD37" s="20">
        <v>0</v>
      </c>
      <c r="AE37" s="20">
        <v>0</v>
      </c>
      <c r="AF37" s="20">
        <v>0</v>
      </c>
      <c r="AI37" s="20"/>
      <c r="AJ37" s="20"/>
      <c r="AK37" s="20"/>
      <c r="AL37" s="20"/>
      <c r="AN37" s="20"/>
    </row>
    <row r="38" spans="1:40" hidden="1" x14ac:dyDescent="0.25">
      <c r="A38" s="19"/>
      <c r="B38" t="s">
        <v>38</v>
      </c>
      <c r="C38" t="s">
        <v>0</v>
      </c>
      <c r="D38" t="s">
        <v>715</v>
      </c>
      <c r="E38" t="s">
        <v>703</v>
      </c>
      <c r="U38" s="20"/>
      <c r="AC38" s="20"/>
      <c r="AD38" s="20">
        <v>0</v>
      </c>
      <c r="AE38" s="20">
        <v>0</v>
      </c>
      <c r="AF38" s="20">
        <v>0</v>
      </c>
      <c r="AI38" s="20"/>
      <c r="AJ38" s="20"/>
      <c r="AK38" s="20"/>
      <c r="AL38" s="20"/>
      <c r="AN38" s="20"/>
    </row>
    <row r="39" spans="1:40" hidden="1" x14ac:dyDescent="0.25">
      <c r="A39" s="19"/>
      <c r="B39" t="s">
        <v>114</v>
      </c>
      <c r="D39" t="s">
        <v>915</v>
      </c>
      <c r="E39" t="s">
        <v>1080</v>
      </c>
      <c r="U39" s="20"/>
      <c r="AC39" s="20"/>
      <c r="AD39" s="20">
        <v>0</v>
      </c>
      <c r="AE39" s="20">
        <v>0</v>
      </c>
      <c r="AF39" s="20">
        <v>0</v>
      </c>
      <c r="AI39" s="20"/>
      <c r="AJ39" s="20"/>
      <c r="AK39" s="20"/>
      <c r="AL39" s="20"/>
      <c r="AN39" s="20"/>
    </row>
    <row r="40" spans="1:40" hidden="1" x14ac:dyDescent="0.25">
      <c r="A40" s="19"/>
      <c r="B40" t="s">
        <v>516</v>
      </c>
      <c r="C40" t="s">
        <v>1</v>
      </c>
      <c r="D40" t="s">
        <v>755</v>
      </c>
      <c r="E40" t="s">
        <v>698</v>
      </c>
      <c r="U40" s="20"/>
      <c r="AC40" s="20"/>
      <c r="AD40" s="20">
        <v>0</v>
      </c>
      <c r="AE40" s="20">
        <v>0</v>
      </c>
      <c r="AF40" s="20">
        <v>0</v>
      </c>
      <c r="AI40" s="20"/>
      <c r="AJ40" s="20"/>
      <c r="AK40" s="20"/>
      <c r="AL40" s="20"/>
      <c r="AN40" s="20"/>
    </row>
    <row r="41" spans="1:40" hidden="1" x14ac:dyDescent="0.25">
      <c r="A41" s="19"/>
      <c r="B41" t="s">
        <v>902</v>
      </c>
      <c r="C41" t="s">
        <v>1</v>
      </c>
      <c r="D41" t="s">
        <v>958</v>
      </c>
      <c r="E41" t="s">
        <v>703</v>
      </c>
      <c r="U41" s="20"/>
      <c r="AC41" s="20"/>
      <c r="AD41" s="20">
        <v>0</v>
      </c>
      <c r="AE41" s="20">
        <v>0</v>
      </c>
      <c r="AF41" s="20">
        <v>0</v>
      </c>
      <c r="AI41" s="20"/>
      <c r="AJ41" s="20"/>
      <c r="AK41" s="20"/>
      <c r="AL41" s="20"/>
      <c r="AN41" s="20"/>
    </row>
    <row r="42" spans="1:40" hidden="1" x14ac:dyDescent="0.25">
      <c r="A42" s="19"/>
      <c r="B42" t="s">
        <v>436</v>
      </c>
      <c r="C42" t="s">
        <v>1</v>
      </c>
      <c r="D42">
        <v>100001814</v>
      </c>
      <c r="E42" t="s">
        <v>1080</v>
      </c>
      <c r="U42" s="20"/>
      <c r="AC42" s="20"/>
      <c r="AD42" s="20">
        <v>0</v>
      </c>
      <c r="AE42" s="20">
        <v>0</v>
      </c>
      <c r="AF42" s="20">
        <v>0</v>
      </c>
      <c r="AI42" s="20"/>
      <c r="AJ42" s="20"/>
      <c r="AK42" s="20"/>
      <c r="AL42" s="20"/>
      <c r="AN42" s="20"/>
    </row>
    <row r="43" spans="1:40" hidden="1" x14ac:dyDescent="0.25">
      <c r="A43" s="19"/>
      <c r="B43" t="s">
        <v>7</v>
      </c>
      <c r="C43" t="s">
        <v>0</v>
      </c>
      <c r="D43" t="s">
        <v>756</v>
      </c>
      <c r="E43" t="s">
        <v>703</v>
      </c>
      <c r="U43" s="20"/>
      <c r="AC43" s="20"/>
      <c r="AD43" s="20">
        <v>0</v>
      </c>
      <c r="AE43" s="20">
        <v>0</v>
      </c>
      <c r="AF43" s="20">
        <v>0</v>
      </c>
      <c r="AI43" s="20"/>
      <c r="AJ43" s="20"/>
      <c r="AK43" s="20"/>
      <c r="AL43" s="20"/>
      <c r="AN43" s="20"/>
    </row>
    <row r="44" spans="1:40" hidden="1" x14ac:dyDescent="0.25">
      <c r="A44" s="19"/>
      <c r="B44" t="s">
        <v>437</v>
      </c>
      <c r="C44" t="s">
        <v>1</v>
      </c>
      <c r="D44" t="s">
        <v>757</v>
      </c>
      <c r="E44" t="s">
        <v>698</v>
      </c>
      <c r="U44" s="20"/>
      <c r="AC44" s="20"/>
      <c r="AD44" s="20">
        <v>0</v>
      </c>
      <c r="AE44" s="20">
        <v>0</v>
      </c>
      <c r="AF44" s="20">
        <v>0</v>
      </c>
      <c r="AI44" s="20"/>
      <c r="AJ44" s="20"/>
      <c r="AK44" s="20"/>
      <c r="AL44" s="20"/>
      <c r="AN44" s="20"/>
    </row>
    <row r="45" spans="1:40" hidden="1" x14ac:dyDescent="0.25">
      <c r="A45" s="19"/>
      <c r="B45" t="s">
        <v>6</v>
      </c>
      <c r="C45" t="s">
        <v>0</v>
      </c>
      <c r="D45" t="s">
        <v>758</v>
      </c>
      <c r="E45" t="s">
        <v>703</v>
      </c>
      <c r="U45" s="20"/>
      <c r="AC45" s="20"/>
      <c r="AD45" s="20">
        <v>0</v>
      </c>
      <c r="AE45" s="20">
        <v>0</v>
      </c>
      <c r="AF45" s="20">
        <v>0</v>
      </c>
      <c r="AI45" s="20"/>
      <c r="AJ45" s="20"/>
      <c r="AK45" s="20"/>
      <c r="AL45" s="20"/>
      <c r="AN45" s="20"/>
    </row>
    <row r="46" spans="1:40" hidden="1" x14ac:dyDescent="0.25">
      <c r="A46" s="19"/>
      <c r="B46" t="s">
        <v>438</v>
      </c>
      <c r="C46" t="s">
        <v>1</v>
      </c>
      <c r="D46" t="s">
        <v>759</v>
      </c>
      <c r="E46" t="s">
        <v>698</v>
      </c>
      <c r="U46" s="20"/>
      <c r="AC46" s="20"/>
      <c r="AD46" s="20">
        <v>0</v>
      </c>
      <c r="AE46" s="20">
        <v>0</v>
      </c>
      <c r="AF46" s="20">
        <v>0</v>
      </c>
      <c r="AI46" s="20"/>
      <c r="AJ46" s="20"/>
      <c r="AK46" s="20"/>
      <c r="AL46" s="20"/>
      <c r="AN46" s="20"/>
    </row>
    <row r="47" spans="1:40" hidden="1" x14ac:dyDescent="0.25">
      <c r="A47" s="19"/>
      <c r="B47" t="s">
        <v>129</v>
      </c>
      <c r="C47" t="s">
        <v>1</v>
      </c>
      <c r="D47" t="s">
        <v>760</v>
      </c>
      <c r="E47" t="s">
        <v>702</v>
      </c>
      <c r="U47" s="20"/>
      <c r="AC47" s="20"/>
      <c r="AD47" s="20">
        <v>0</v>
      </c>
      <c r="AE47" s="20">
        <v>0</v>
      </c>
      <c r="AF47" s="20">
        <v>0</v>
      </c>
      <c r="AI47" s="20"/>
      <c r="AJ47" s="20"/>
      <c r="AK47" s="20"/>
      <c r="AL47" s="20"/>
      <c r="AN47" s="20"/>
    </row>
    <row r="48" spans="1:40" hidden="1" x14ac:dyDescent="0.25">
      <c r="A48" s="19"/>
      <c r="B48" t="s">
        <v>390</v>
      </c>
      <c r="C48" t="s">
        <v>0</v>
      </c>
      <c r="D48" t="s">
        <v>761</v>
      </c>
      <c r="E48" t="s">
        <v>1080</v>
      </c>
      <c r="U48" s="20"/>
      <c r="AC48" s="20"/>
      <c r="AD48" s="20">
        <v>0</v>
      </c>
      <c r="AE48" s="20">
        <v>0</v>
      </c>
      <c r="AF48" s="20">
        <v>0</v>
      </c>
      <c r="AI48" s="20"/>
      <c r="AJ48" s="20"/>
      <c r="AK48" s="20"/>
      <c r="AL48" s="20"/>
      <c r="AN48" s="20"/>
    </row>
    <row r="49" spans="1:40" hidden="1" x14ac:dyDescent="0.25">
      <c r="A49" s="19"/>
      <c r="B49" t="s">
        <v>130</v>
      </c>
      <c r="C49" t="s">
        <v>0</v>
      </c>
      <c r="D49" t="s">
        <v>916</v>
      </c>
      <c r="E49" t="s">
        <v>1719</v>
      </c>
      <c r="U49" s="20"/>
      <c r="AC49" s="20"/>
      <c r="AD49" s="20">
        <v>0</v>
      </c>
      <c r="AE49" s="20">
        <v>0</v>
      </c>
      <c r="AF49" s="20">
        <v>0</v>
      </c>
      <c r="AI49" s="20"/>
      <c r="AJ49" s="20"/>
      <c r="AK49" s="20"/>
      <c r="AL49" s="20"/>
      <c r="AN49" s="20"/>
    </row>
    <row r="50" spans="1:40" hidden="1" x14ac:dyDescent="0.25">
      <c r="A50" s="19"/>
      <c r="B50" t="s">
        <v>1063</v>
      </c>
      <c r="C50" t="s">
        <v>1</v>
      </c>
      <c r="D50" t="s">
        <v>1745</v>
      </c>
      <c r="E50" t="s">
        <v>689</v>
      </c>
      <c r="U50" s="20"/>
      <c r="AC50" s="20"/>
      <c r="AD50" s="20">
        <v>0</v>
      </c>
      <c r="AE50" s="20">
        <v>0</v>
      </c>
      <c r="AF50" s="20">
        <v>0</v>
      </c>
      <c r="AI50" s="20"/>
      <c r="AJ50" s="20"/>
      <c r="AK50" s="20"/>
      <c r="AL50" s="20"/>
      <c r="AN50" s="20"/>
    </row>
    <row r="51" spans="1:40" hidden="1" x14ac:dyDescent="0.25">
      <c r="A51" s="19"/>
      <c r="B51" t="s">
        <v>439</v>
      </c>
      <c r="C51" t="s">
        <v>1</v>
      </c>
      <c r="D51" t="s">
        <v>762</v>
      </c>
      <c r="E51" t="s">
        <v>698</v>
      </c>
      <c r="U51" s="20"/>
      <c r="AC51" s="20"/>
      <c r="AD51" s="20">
        <v>0</v>
      </c>
      <c r="AE51" s="20">
        <v>0</v>
      </c>
      <c r="AF51" s="20">
        <v>0</v>
      </c>
      <c r="AI51" s="20"/>
      <c r="AJ51" s="20"/>
      <c r="AK51" s="20"/>
      <c r="AL51" s="20"/>
      <c r="AN51" s="20"/>
    </row>
    <row r="52" spans="1:40" hidden="1" x14ac:dyDescent="0.25">
      <c r="A52" s="19"/>
      <c r="B52" t="s">
        <v>131</v>
      </c>
      <c r="C52" t="s">
        <v>0</v>
      </c>
      <c r="D52" t="s">
        <v>917</v>
      </c>
      <c r="E52" t="s">
        <v>1080</v>
      </c>
      <c r="U52" s="20"/>
      <c r="AC52" s="20"/>
      <c r="AD52" s="20">
        <v>0</v>
      </c>
      <c r="AE52" s="20">
        <v>0</v>
      </c>
      <c r="AF52" s="20">
        <v>0</v>
      </c>
      <c r="AI52" s="20"/>
      <c r="AJ52" s="20"/>
      <c r="AK52" s="20"/>
      <c r="AL52" s="20"/>
      <c r="AN52" s="20"/>
    </row>
    <row r="53" spans="1:40" hidden="1" x14ac:dyDescent="0.25">
      <c r="A53" s="19"/>
      <c r="B53" t="s">
        <v>440</v>
      </c>
      <c r="C53" t="s">
        <v>1</v>
      </c>
      <c r="D53" t="s">
        <v>959</v>
      </c>
      <c r="E53" t="s">
        <v>703</v>
      </c>
      <c r="U53" s="20"/>
      <c r="AC53" s="20"/>
      <c r="AD53" s="20">
        <v>0</v>
      </c>
      <c r="AE53" s="20">
        <v>0</v>
      </c>
      <c r="AF53" s="20">
        <v>0</v>
      </c>
      <c r="AI53" s="20"/>
      <c r="AJ53" s="20"/>
      <c r="AK53" s="20"/>
      <c r="AL53" s="20"/>
      <c r="AN53" s="20"/>
    </row>
    <row r="54" spans="1:40" hidden="1" x14ac:dyDescent="0.25">
      <c r="A54" s="19"/>
      <c r="B54" t="s">
        <v>134</v>
      </c>
      <c r="D54" t="s">
        <v>918</v>
      </c>
      <c r="E54" t="s">
        <v>1719</v>
      </c>
      <c r="U54" s="20"/>
      <c r="AC54" s="20"/>
      <c r="AD54" s="20">
        <v>0</v>
      </c>
      <c r="AE54" s="20">
        <v>0</v>
      </c>
      <c r="AF54" s="20">
        <v>0</v>
      </c>
      <c r="AI54" s="20"/>
      <c r="AJ54" s="20"/>
      <c r="AK54" s="20"/>
      <c r="AL54" s="20"/>
      <c r="AN54" s="20"/>
    </row>
    <row r="55" spans="1:40" hidden="1" x14ac:dyDescent="0.25">
      <c r="A55" s="19"/>
      <c r="B55" t="s">
        <v>138</v>
      </c>
      <c r="D55" t="s">
        <v>919</v>
      </c>
      <c r="E55" t="s">
        <v>1719</v>
      </c>
      <c r="U55" s="20"/>
      <c r="AC55" s="20"/>
      <c r="AD55" s="20">
        <v>0</v>
      </c>
      <c r="AE55" s="20">
        <v>0</v>
      </c>
      <c r="AF55" s="20">
        <v>0</v>
      </c>
      <c r="AI55" s="20"/>
      <c r="AJ55" s="20"/>
      <c r="AK55" s="20"/>
      <c r="AL55" s="20"/>
      <c r="AN55" s="20"/>
    </row>
    <row r="56" spans="1:40" hidden="1" x14ac:dyDescent="0.25">
      <c r="A56" s="19"/>
      <c r="B56" t="s">
        <v>441</v>
      </c>
      <c r="C56" t="s">
        <v>1</v>
      </c>
      <c r="D56" t="s">
        <v>763</v>
      </c>
      <c r="E56" t="s">
        <v>703</v>
      </c>
      <c r="U56" s="20"/>
      <c r="AC56" s="20"/>
      <c r="AD56" s="20">
        <v>0</v>
      </c>
      <c r="AE56" s="20">
        <v>0</v>
      </c>
      <c r="AF56" s="20">
        <v>0</v>
      </c>
      <c r="AI56" s="20"/>
      <c r="AJ56" s="20"/>
      <c r="AK56" s="20"/>
      <c r="AL56" s="20"/>
      <c r="AN56" s="20"/>
    </row>
    <row r="57" spans="1:40" hidden="1" x14ac:dyDescent="0.25">
      <c r="A57" s="19"/>
      <c r="B57" t="s">
        <v>16</v>
      </c>
      <c r="C57" t="s">
        <v>1</v>
      </c>
      <c r="D57" t="s">
        <v>764</v>
      </c>
      <c r="E57" t="s">
        <v>703</v>
      </c>
      <c r="U57" s="20"/>
      <c r="AC57" s="20"/>
      <c r="AD57" s="20">
        <v>0</v>
      </c>
      <c r="AE57" s="20">
        <v>0</v>
      </c>
      <c r="AF57" s="20">
        <v>0</v>
      </c>
      <c r="AI57" s="20"/>
      <c r="AJ57" s="20"/>
      <c r="AK57" s="20"/>
      <c r="AL57" s="20"/>
      <c r="AN57" s="20"/>
    </row>
    <row r="58" spans="1:40" hidden="1" x14ac:dyDescent="0.25">
      <c r="A58" s="19"/>
      <c r="B58" t="s">
        <v>442</v>
      </c>
      <c r="C58" t="s">
        <v>1</v>
      </c>
      <c r="D58" t="s">
        <v>765</v>
      </c>
      <c r="E58" t="s">
        <v>1080</v>
      </c>
      <c r="U58" s="20"/>
      <c r="AC58" s="20"/>
      <c r="AD58" s="20">
        <v>0</v>
      </c>
      <c r="AE58" s="20">
        <v>0</v>
      </c>
      <c r="AF58" s="20">
        <v>0</v>
      </c>
      <c r="AI58" s="20"/>
      <c r="AJ58" s="20"/>
      <c r="AK58" s="20"/>
      <c r="AL58" s="20"/>
      <c r="AN58" s="20"/>
    </row>
    <row r="59" spans="1:40" hidden="1" x14ac:dyDescent="0.25">
      <c r="A59" s="19"/>
      <c r="B59" t="s">
        <v>443</v>
      </c>
      <c r="C59" t="s">
        <v>1</v>
      </c>
      <c r="D59" t="s">
        <v>766</v>
      </c>
      <c r="E59" t="s">
        <v>689</v>
      </c>
      <c r="U59" s="20"/>
      <c r="AC59" s="20"/>
      <c r="AD59" s="20">
        <v>0</v>
      </c>
      <c r="AE59" s="20">
        <v>0</v>
      </c>
      <c r="AF59" s="20">
        <v>0</v>
      </c>
      <c r="AI59" s="20"/>
      <c r="AJ59" s="20"/>
      <c r="AK59" s="20"/>
      <c r="AL59" s="20"/>
      <c r="AN59" s="20"/>
    </row>
    <row r="60" spans="1:40" hidden="1" x14ac:dyDescent="0.25">
      <c r="A60" s="19"/>
      <c r="B60" t="s">
        <v>391</v>
      </c>
      <c r="C60" t="s">
        <v>0</v>
      </c>
      <c r="D60" t="s">
        <v>767</v>
      </c>
      <c r="E60" t="s">
        <v>1080</v>
      </c>
      <c r="U60" s="20"/>
      <c r="AC60" s="20"/>
      <c r="AD60" s="20">
        <v>0</v>
      </c>
      <c r="AE60" s="20">
        <v>0</v>
      </c>
      <c r="AF60" s="20">
        <v>0</v>
      </c>
      <c r="AI60" s="20"/>
      <c r="AJ60" s="20"/>
      <c r="AK60" s="20"/>
      <c r="AL60" s="20"/>
      <c r="AN60" s="20"/>
    </row>
    <row r="61" spans="1:40" hidden="1" x14ac:dyDescent="0.25">
      <c r="A61" s="19"/>
      <c r="B61" t="s">
        <v>392</v>
      </c>
      <c r="C61" t="s">
        <v>0</v>
      </c>
      <c r="D61" t="s">
        <v>768</v>
      </c>
      <c r="E61" t="s">
        <v>1080</v>
      </c>
      <c r="U61" s="20"/>
      <c r="AC61" s="20"/>
      <c r="AD61" s="20">
        <v>0</v>
      </c>
      <c r="AE61" s="20">
        <v>0</v>
      </c>
      <c r="AF61" s="20">
        <v>0</v>
      </c>
      <c r="AI61" s="20"/>
      <c r="AJ61" s="20"/>
      <c r="AK61" s="20"/>
      <c r="AL61" s="20"/>
      <c r="AN61" s="20"/>
    </row>
    <row r="62" spans="1:40" hidden="1" x14ac:dyDescent="0.25">
      <c r="A62" s="19"/>
      <c r="B62" t="s">
        <v>444</v>
      </c>
      <c r="C62" t="s">
        <v>1</v>
      </c>
      <c r="D62" t="s">
        <v>716</v>
      </c>
      <c r="E62" t="s">
        <v>703</v>
      </c>
      <c r="U62" s="20"/>
      <c r="AC62" s="20"/>
      <c r="AD62" s="20">
        <v>0</v>
      </c>
      <c r="AE62" s="20">
        <v>0</v>
      </c>
      <c r="AF62" s="20">
        <v>0</v>
      </c>
      <c r="AI62" s="20"/>
      <c r="AJ62" s="20"/>
      <c r="AK62" s="20"/>
      <c r="AL62" s="20"/>
      <c r="AN62" s="20"/>
    </row>
    <row r="63" spans="1:40" hidden="1" x14ac:dyDescent="0.25">
      <c r="A63" s="19"/>
      <c r="B63" t="s">
        <v>1078</v>
      </c>
      <c r="C63" t="s">
        <v>0</v>
      </c>
      <c r="D63" t="s">
        <v>1746</v>
      </c>
      <c r="E63" t="s">
        <v>1080</v>
      </c>
      <c r="U63" s="20"/>
      <c r="AC63" s="20"/>
      <c r="AD63" s="20">
        <v>0</v>
      </c>
      <c r="AE63" s="20">
        <v>0</v>
      </c>
      <c r="AF63" s="20">
        <v>0</v>
      </c>
      <c r="AI63" s="20"/>
      <c r="AJ63" s="20"/>
      <c r="AK63" s="20"/>
      <c r="AL63" s="20"/>
      <c r="AN63" s="20"/>
    </row>
    <row r="64" spans="1:40" hidden="1" x14ac:dyDescent="0.25">
      <c r="A64" s="19"/>
      <c r="B64" t="s">
        <v>445</v>
      </c>
      <c r="C64" t="s">
        <v>1</v>
      </c>
      <c r="D64" t="s">
        <v>769</v>
      </c>
      <c r="E64" t="s">
        <v>702</v>
      </c>
      <c r="U64" s="20"/>
      <c r="AC64" s="20"/>
      <c r="AD64" s="20">
        <v>0</v>
      </c>
      <c r="AE64" s="20">
        <v>0</v>
      </c>
      <c r="AF64" s="20">
        <v>0</v>
      </c>
      <c r="AI64" s="20"/>
      <c r="AJ64" s="20"/>
      <c r="AK64" s="20"/>
      <c r="AL64" s="20"/>
      <c r="AN64" s="20"/>
    </row>
    <row r="65" spans="1:40" hidden="1" x14ac:dyDescent="0.25">
      <c r="A65" s="19"/>
      <c r="B65" t="s">
        <v>446</v>
      </c>
      <c r="C65" t="s">
        <v>1</v>
      </c>
      <c r="D65" t="s">
        <v>770</v>
      </c>
      <c r="E65" t="s">
        <v>698</v>
      </c>
      <c r="U65" s="20"/>
      <c r="AC65" s="20"/>
      <c r="AD65" s="20">
        <v>0</v>
      </c>
      <c r="AE65" s="20">
        <v>0</v>
      </c>
      <c r="AF65" s="20">
        <v>0</v>
      </c>
      <c r="AI65" s="20"/>
      <c r="AJ65" s="20"/>
      <c r="AK65" s="20"/>
      <c r="AL65" s="20"/>
      <c r="AN65" s="20"/>
    </row>
    <row r="66" spans="1:40" hidden="1" x14ac:dyDescent="0.25">
      <c r="A66" s="19"/>
      <c r="B66" t="s">
        <v>447</v>
      </c>
      <c r="C66" t="s">
        <v>1</v>
      </c>
      <c r="D66" t="s">
        <v>771</v>
      </c>
      <c r="E66" t="s">
        <v>698</v>
      </c>
      <c r="U66" s="20"/>
      <c r="AC66" s="20"/>
      <c r="AD66" s="20">
        <v>0</v>
      </c>
      <c r="AE66" s="20">
        <v>0</v>
      </c>
      <c r="AF66" s="20">
        <v>0</v>
      </c>
      <c r="AI66" s="20"/>
      <c r="AJ66" s="20"/>
      <c r="AK66" s="20"/>
      <c r="AL66" s="20"/>
      <c r="AN66" s="20"/>
    </row>
    <row r="67" spans="1:40" hidden="1" x14ac:dyDescent="0.25">
      <c r="A67" s="19"/>
      <c r="B67" t="s">
        <v>393</v>
      </c>
      <c r="C67" t="s">
        <v>0</v>
      </c>
      <c r="D67" t="s">
        <v>772</v>
      </c>
      <c r="E67" t="s">
        <v>703</v>
      </c>
      <c r="U67" s="20"/>
      <c r="AC67" s="20"/>
      <c r="AD67" s="20">
        <v>0</v>
      </c>
      <c r="AE67" s="20">
        <v>0</v>
      </c>
      <c r="AF67" s="20">
        <v>0</v>
      </c>
      <c r="AI67" s="20"/>
      <c r="AJ67" s="20"/>
      <c r="AK67" s="20"/>
      <c r="AL67" s="20"/>
      <c r="AN67" s="20"/>
    </row>
    <row r="68" spans="1:40" hidden="1" x14ac:dyDescent="0.25">
      <c r="A68" s="19"/>
      <c r="B68" t="s">
        <v>448</v>
      </c>
      <c r="C68" t="s">
        <v>1</v>
      </c>
      <c r="D68" t="s">
        <v>773</v>
      </c>
      <c r="E68" t="s">
        <v>689</v>
      </c>
      <c r="U68" s="20"/>
      <c r="AC68" s="20"/>
      <c r="AD68" s="20">
        <v>0</v>
      </c>
      <c r="AE68" s="20">
        <v>0</v>
      </c>
      <c r="AF68" s="20">
        <v>0</v>
      </c>
      <c r="AI68" s="20"/>
      <c r="AJ68" s="20"/>
      <c r="AK68" s="20"/>
      <c r="AL68" s="20"/>
      <c r="AN68" s="20"/>
    </row>
    <row r="69" spans="1:40" hidden="1" x14ac:dyDescent="0.25">
      <c r="A69" s="19"/>
      <c r="B69" t="s">
        <v>394</v>
      </c>
      <c r="C69" t="s">
        <v>0</v>
      </c>
      <c r="D69" t="s">
        <v>774</v>
      </c>
      <c r="E69" t="s">
        <v>1080</v>
      </c>
      <c r="U69" s="20"/>
      <c r="AC69" s="20"/>
      <c r="AD69" s="20">
        <v>0</v>
      </c>
      <c r="AE69" s="20">
        <v>0</v>
      </c>
      <c r="AF69" s="20">
        <v>0</v>
      </c>
      <c r="AI69" s="20"/>
      <c r="AJ69" s="20"/>
      <c r="AK69" s="20"/>
      <c r="AL69" s="20"/>
      <c r="AN69" s="20"/>
    </row>
    <row r="70" spans="1:40" hidden="1" x14ac:dyDescent="0.25">
      <c r="A70" s="19"/>
      <c r="B70" t="s">
        <v>449</v>
      </c>
      <c r="C70" t="s">
        <v>1</v>
      </c>
      <c r="D70" t="s">
        <v>775</v>
      </c>
      <c r="E70" t="s">
        <v>703</v>
      </c>
      <c r="U70" s="20"/>
      <c r="AC70" s="20"/>
      <c r="AD70" s="20">
        <v>0</v>
      </c>
      <c r="AE70" s="20">
        <v>0</v>
      </c>
      <c r="AF70" s="20">
        <v>0</v>
      </c>
      <c r="AI70" s="20"/>
      <c r="AJ70" s="20"/>
      <c r="AK70" s="20"/>
      <c r="AL70" s="20"/>
      <c r="AN70" s="20"/>
    </row>
    <row r="71" spans="1:40" hidden="1" x14ac:dyDescent="0.25">
      <c r="A71" s="19"/>
      <c r="B71" t="s">
        <v>450</v>
      </c>
      <c r="C71" t="s">
        <v>1</v>
      </c>
      <c r="D71" t="s">
        <v>776</v>
      </c>
      <c r="E71" t="s">
        <v>698</v>
      </c>
      <c r="U71" s="20"/>
      <c r="AC71" s="20"/>
      <c r="AD71" s="20">
        <v>0</v>
      </c>
      <c r="AE71" s="20">
        <v>0</v>
      </c>
      <c r="AF71" s="20">
        <v>0</v>
      </c>
      <c r="AI71" s="20"/>
      <c r="AJ71" s="20"/>
      <c r="AK71" s="20"/>
      <c r="AL71" s="20"/>
      <c r="AN71" s="20"/>
    </row>
    <row r="72" spans="1:40" hidden="1" x14ac:dyDescent="0.25">
      <c r="A72" s="19"/>
      <c r="B72" t="s">
        <v>451</v>
      </c>
      <c r="C72" t="s">
        <v>1</v>
      </c>
      <c r="D72" t="s">
        <v>777</v>
      </c>
      <c r="E72" t="s">
        <v>702</v>
      </c>
      <c r="U72" s="20"/>
      <c r="AC72" s="20"/>
      <c r="AD72" s="20">
        <v>0</v>
      </c>
      <c r="AE72" s="20">
        <v>0</v>
      </c>
      <c r="AF72" s="20">
        <v>0</v>
      </c>
      <c r="AI72" s="20"/>
      <c r="AJ72" s="20"/>
      <c r="AK72" s="20"/>
      <c r="AL72" s="20"/>
      <c r="AN72" s="20"/>
    </row>
    <row r="73" spans="1:40" hidden="1" x14ac:dyDescent="0.25">
      <c r="A73" s="19"/>
      <c r="B73" t="s">
        <v>9</v>
      </c>
      <c r="C73" t="s">
        <v>0</v>
      </c>
      <c r="D73" t="s">
        <v>778</v>
      </c>
      <c r="E73" t="s">
        <v>703</v>
      </c>
      <c r="U73" s="20"/>
      <c r="AC73" s="20"/>
      <c r="AD73" s="20">
        <v>0</v>
      </c>
      <c r="AE73" s="20">
        <v>0</v>
      </c>
      <c r="AF73" s="20">
        <v>0</v>
      </c>
      <c r="AI73" s="20"/>
      <c r="AJ73" s="20"/>
      <c r="AK73" s="20"/>
      <c r="AL73" s="20"/>
      <c r="AN73" s="20"/>
    </row>
    <row r="74" spans="1:40" hidden="1" x14ac:dyDescent="0.25">
      <c r="A74" s="19"/>
      <c r="B74" t="s">
        <v>379</v>
      </c>
      <c r="D74" t="s">
        <v>952</v>
      </c>
      <c r="E74" t="s">
        <v>1719</v>
      </c>
      <c r="U74" s="20"/>
      <c r="AC74" s="20"/>
      <c r="AD74" s="20">
        <v>0</v>
      </c>
      <c r="AE74" s="20">
        <v>0</v>
      </c>
      <c r="AF74" s="20">
        <v>0</v>
      </c>
      <c r="AI74" s="20"/>
      <c r="AJ74" s="20"/>
      <c r="AK74" s="20"/>
      <c r="AL74" s="20"/>
      <c r="AN74" s="20"/>
    </row>
    <row r="75" spans="1:40" hidden="1" x14ac:dyDescent="0.25">
      <c r="A75" s="19"/>
      <c r="B75" t="s">
        <v>395</v>
      </c>
      <c r="C75" t="s">
        <v>0</v>
      </c>
      <c r="D75" t="s">
        <v>779</v>
      </c>
      <c r="E75" t="s">
        <v>703</v>
      </c>
      <c r="U75" s="20"/>
      <c r="AC75" s="20"/>
      <c r="AD75" s="20">
        <v>0</v>
      </c>
      <c r="AE75" s="20">
        <v>0</v>
      </c>
      <c r="AF75" s="20">
        <v>0</v>
      </c>
      <c r="AI75" s="20"/>
      <c r="AJ75" s="20"/>
      <c r="AK75" s="20"/>
      <c r="AL75" s="20"/>
      <c r="AN75" s="20"/>
    </row>
    <row r="76" spans="1:40" hidden="1" x14ac:dyDescent="0.25">
      <c r="A76" s="19"/>
      <c r="B76" t="s">
        <v>153</v>
      </c>
      <c r="D76" t="s">
        <v>943</v>
      </c>
      <c r="E76" t="s">
        <v>1719</v>
      </c>
      <c r="U76" s="20"/>
      <c r="AC76" s="20"/>
      <c r="AD76" s="20">
        <v>0</v>
      </c>
      <c r="AE76" s="20">
        <v>0</v>
      </c>
      <c r="AF76" s="20">
        <v>0</v>
      </c>
      <c r="AI76" s="20"/>
      <c r="AJ76" s="20"/>
      <c r="AK76" s="20"/>
      <c r="AL76" s="20"/>
      <c r="AN76" s="20"/>
    </row>
    <row r="77" spans="1:40" hidden="1" x14ac:dyDescent="0.25">
      <c r="A77" s="19"/>
      <c r="B77" t="s">
        <v>18</v>
      </c>
      <c r="C77" t="s">
        <v>1</v>
      </c>
      <c r="D77" t="s">
        <v>780</v>
      </c>
      <c r="E77" t="s">
        <v>702</v>
      </c>
      <c r="U77" s="20"/>
      <c r="AC77" s="20"/>
      <c r="AD77" s="20">
        <v>0</v>
      </c>
      <c r="AE77" s="20">
        <v>0</v>
      </c>
      <c r="AF77" s="20">
        <v>0</v>
      </c>
      <c r="AI77" s="20"/>
      <c r="AJ77" s="20"/>
      <c r="AK77" s="20"/>
      <c r="AL77" s="20"/>
      <c r="AN77" s="20"/>
    </row>
    <row r="78" spans="1:40" hidden="1" x14ac:dyDescent="0.25">
      <c r="A78" s="19"/>
      <c r="B78" t="s">
        <v>155</v>
      </c>
      <c r="C78" t="s">
        <v>1</v>
      </c>
      <c r="D78" t="s">
        <v>781</v>
      </c>
      <c r="E78" t="s">
        <v>702</v>
      </c>
      <c r="U78" s="20"/>
      <c r="AC78" s="20"/>
      <c r="AD78" s="20">
        <v>0</v>
      </c>
      <c r="AE78" s="20">
        <v>0</v>
      </c>
      <c r="AF78" s="20">
        <v>0</v>
      </c>
      <c r="AI78" s="20"/>
      <c r="AJ78" s="20"/>
      <c r="AK78" s="20"/>
      <c r="AL78" s="20"/>
      <c r="AN78" s="20"/>
    </row>
    <row r="79" spans="1:40" hidden="1" x14ac:dyDescent="0.25">
      <c r="A79" s="19"/>
      <c r="B79" t="s">
        <v>10</v>
      </c>
      <c r="C79" t="s">
        <v>0</v>
      </c>
      <c r="D79" t="s">
        <v>782</v>
      </c>
      <c r="E79" t="s">
        <v>703</v>
      </c>
      <c r="U79" s="20"/>
      <c r="AC79" s="20"/>
      <c r="AD79" s="20">
        <v>0</v>
      </c>
      <c r="AE79" s="20">
        <v>0</v>
      </c>
      <c r="AF79" s="20">
        <v>0</v>
      </c>
      <c r="AI79" s="20"/>
      <c r="AJ79" s="20"/>
      <c r="AK79" s="20"/>
      <c r="AL79" s="20"/>
      <c r="AN79" s="20"/>
    </row>
    <row r="80" spans="1:40" hidden="1" x14ac:dyDescent="0.25">
      <c r="A80" s="19"/>
      <c r="B80" t="s">
        <v>34</v>
      </c>
      <c r="C80" t="s">
        <v>1</v>
      </c>
      <c r="D80" t="s">
        <v>783</v>
      </c>
      <c r="E80" t="s">
        <v>703</v>
      </c>
      <c r="U80" s="20"/>
      <c r="AC80" s="20"/>
      <c r="AD80" s="20">
        <v>0</v>
      </c>
      <c r="AE80" s="20">
        <v>0</v>
      </c>
      <c r="AF80" s="20">
        <v>0</v>
      </c>
      <c r="AI80" s="20"/>
      <c r="AJ80" s="20"/>
      <c r="AK80" s="20"/>
      <c r="AL80" s="20"/>
      <c r="AN80" s="20"/>
    </row>
    <row r="81" spans="1:40" hidden="1" x14ac:dyDescent="0.25">
      <c r="A81" s="19"/>
      <c r="B81" t="s">
        <v>452</v>
      </c>
      <c r="C81" t="s">
        <v>1</v>
      </c>
      <c r="D81" t="s">
        <v>784</v>
      </c>
      <c r="E81" t="s">
        <v>703</v>
      </c>
      <c r="U81" s="20"/>
      <c r="AC81" s="20"/>
      <c r="AD81" s="20">
        <v>0</v>
      </c>
      <c r="AE81" s="20">
        <v>0</v>
      </c>
      <c r="AF81" s="20">
        <v>0</v>
      </c>
      <c r="AI81" s="20"/>
      <c r="AJ81" s="20"/>
      <c r="AK81" s="20"/>
      <c r="AL81" s="20"/>
      <c r="AN81" s="20"/>
    </row>
    <row r="82" spans="1:40" hidden="1" x14ac:dyDescent="0.25">
      <c r="A82" s="19"/>
      <c r="B82" t="s">
        <v>41</v>
      </c>
      <c r="C82" t="s">
        <v>1</v>
      </c>
      <c r="D82" t="s">
        <v>726</v>
      </c>
      <c r="E82" t="s">
        <v>703</v>
      </c>
      <c r="U82" s="20"/>
      <c r="AC82" s="20"/>
      <c r="AD82" s="20">
        <v>0</v>
      </c>
      <c r="AE82" s="20">
        <v>0</v>
      </c>
      <c r="AF82" s="20">
        <v>0</v>
      </c>
      <c r="AI82" s="20"/>
      <c r="AJ82" s="20"/>
      <c r="AK82" s="20"/>
      <c r="AL82" s="20"/>
      <c r="AN82" s="20"/>
    </row>
    <row r="83" spans="1:40" hidden="1" x14ac:dyDescent="0.25">
      <c r="A83" s="19"/>
      <c r="B83" t="s">
        <v>453</v>
      </c>
      <c r="C83" t="s">
        <v>1</v>
      </c>
      <c r="D83" t="s">
        <v>785</v>
      </c>
      <c r="E83" t="s">
        <v>702</v>
      </c>
      <c r="U83" s="20"/>
      <c r="AC83" s="20"/>
      <c r="AD83" s="20">
        <v>0</v>
      </c>
      <c r="AE83" s="20">
        <v>0</v>
      </c>
      <c r="AF83" s="20">
        <v>0</v>
      </c>
      <c r="AI83" s="20"/>
      <c r="AJ83" s="20"/>
      <c r="AK83" s="20"/>
      <c r="AL83" s="20"/>
      <c r="AN83" s="20"/>
    </row>
    <row r="84" spans="1:40" hidden="1" x14ac:dyDescent="0.25">
      <c r="A84" s="19"/>
      <c r="B84" t="s">
        <v>160</v>
      </c>
      <c r="D84" t="s">
        <v>920</v>
      </c>
      <c r="E84" t="s">
        <v>1719</v>
      </c>
      <c r="U84" s="20"/>
      <c r="AC84" s="20"/>
      <c r="AD84" s="20">
        <v>0</v>
      </c>
      <c r="AE84" s="20">
        <v>0</v>
      </c>
      <c r="AF84" s="20">
        <v>0</v>
      </c>
      <c r="AI84" s="20"/>
      <c r="AJ84" s="20"/>
      <c r="AK84" s="20"/>
      <c r="AL84" s="20"/>
      <c r="AN84" s="20"/>
    </row>
    <row r="85" spans="1:40" hidden="1" x14ac:dyDescent="0.25">
      <c r="A85" s="19"/>
      <c r="B85" t="s">
        <v>396</v>
      </c>
      <c r="C85" t="s">
        <v>0</v>
      </c>
      <c r="D85" t="s">
        <v>786</v>
      </c>
      <c r="E85" t="s">
        <v>689</v>
      </c>
      <c r="U85" s="20"/>
      <c r="AC85" s="20"/>
      <c r="AD85" s="20">
        <v>0</v>
      </c>
      <c r="AE85" s="20">
        <v>0</v>
      </c>
      <c r="AF85" s="20">
        <v>0</v>
      </c>
      <c r="AI85" s="20"/>
      <c r="AJ85" s="20"/>
      <c r="AK85" s="20"/>
      <c r="AL85" s="20"/>
      <c r="AN85" s="20"/>
    </row>
    <row r="86" spans="1:40" hidden="1" x14ac:dyDescent="0.25">
      <c r="A86" s="19"/>
      <c r="B86" t="s">
        <v>454</v>
      </c>
      <c r="C86" t="s">
        <v>1</v>
      </c>
      <c r="D86" t="s">
        <v>787</v>
      </c>
      <c r="E86" t="s">
        <v>698</v>
      </c>
      <c r="U86" s="20"/>
      <c r="AC86" s="20"/>
      <c r="AD86" s="20">
        <v>0</v>
      </c>
      <c r="AE86" s="20">
        <v>0</v>
      </c>
      <c r="AF86" s="20">
        <v>0</v>
      </c>
      <c r="AI86" s="20"/>
      <c r="AJ86" s="20"/>
      <c r="AK86" s="20"/>
      <c r="AL86" s="20"/>
      <c r="AN86" s="20"/>
    </row>
    <row r="87" spans="1:40" hidden="1" x14ac:dyDescent="0.25">
      <c r="A87" s="19"/>
      <c r="B87" t="s">
        <v>1716</v>
      </c>
      <c r="C87" t="s">
        <v>0</v>
      </c>
      <c r="D87">
        <v>100001778</v>
      </c>
      <c r="E87" t="s">
        <v>689</v>
      </c>
      <c r="U87" s="20"/>
      <c r="AC87" s="20"/>
      <c r="AD87" s="20">
        <v>0</v>
      </c>
      <c r="AE87" s="20">
        <v>0</v>
      </c>
      <c r="AF87" s="20">
        <v>0</v>
      </c>
      <c r="AI87" s="20"/>
      <c r="AJ87" s="20"/>
      <c r="AK87" s="20"/>
      <c r="AL87" s="20"/>
      <c r="AN87" s="20"/>
    </row>
    <row r="88" spans="1:40" hidden="1" x14ac:dyDescent="0.25">
      <c r="A88" s="19"/>
      <c r="B88" t="s">
        <v>17</v>
      </c>
      <c r="C88" t="s">
        <v>1</v>
      </c>
      <c r="D88" t="s">
        <v>788</v>
      </c>
      <c r="E88" t="s">
        <v>703</v>
      </c>
      <c r="U88" s="20"/>
      <c r="AC88" s="20"/>
      <c r="AD88" s="20">
        <v>0</v>
      </c>
      <c r="AE88" s="20">
        <v>0</v>
      </c>
      <c r="AF88" s="20">
        <v>0</v>
      </c>
      <c r="AI88" s="20"/>
      <c r="AJ88" s="20"/>
      <c r="AK88" s="20"/>
      <c r="AL88" s="20"/>
      <c r="AN88" s="20"/>
    </row>
    <row r="89" spans="1:40" hidden="1" x14ac:dyDescent="0.25">
      <c r="A89" s="19"/>
      <c r="B89" t="s">
        <v>455</v>
      </c>
      <c r="C89" t="s">
        <v>1</v>
      </c>
      <c r="D89" t="s">
        <v>789</v>
      </c>
      <c r="E89" t="s">
        <v>703</v>
      </c>
      <c r="U89" s="20"/>
      <c r="AC89" s="20"/>
      <c r="AD89" s="20">
        <v>0</v>
      </c>
      <c r="AE89" s="20">
        <v>0</v>
      </c>
      <c r="AF89" s="20">
        <v>0</v>
      </c>
      <c r="AI89" s="20"/>
      <c r="AJ89" s="20"/>
      <c r="AK89" s="20"/>
      <c r="AL89" s="20"/>
      <c r="AN89" s="20"/>
    </row>
    <row r="90" spans="1:40" hidden="1" x14ac:dyDescent="0.25">
      <c r="A90" s="19"/>
      <c r="B90" t="s">
        <v>397</v>
      </c>
      <c r="C90" t="s">
        <v>0</v>
      </c>
      <c r="D90" t="s">
        <v>1747</v>
      </c>
      <c r="E90" t="s">
        <v>689</v>
      </c>
      <c r="U90" s="20"/>
      <c r="AC90" s="20"/>
      <c r="AD90" s="20">
        <v>0</v>
      </c>
      <c r="AE90" s="20">
        <v>0</v>
      </c>
      <c r="AF90" s="20">
        <v>0</v>
      </c>
      <c r="AI90" s="20"/>
      <c r="AJ90" s="20"/>
      <c r="AK90" s="20"/>
      <c r="AL90" s="20"/>
      <c r="AN90" s="20"/>
    </row>
    <row r="91" spans="1:40" hidden="1" x14ac:dyDescent="0.25">
      <c r="A91" s="19"/>
      <c r="B91" t="s">
        <v>164</v>
      </c>
      <c r="C91" t="s">
        <v>0</v>
      </c>
      <c r="D91" t="s">
        <v>946</v>
      </c>
      <c r="E91" t="s">
        <v>1719</v>
      </c>
      <c r="U91" s="20"/>
      <c r="AC91" s="20"/>
      <c r="AD91" s="20">
        <v>0</v>
      </c>
      <c r="AE91" s="20">
        <v>0</v>
      </c>
      <c r="AF91" s="20">
        <v>0</v>
      </c>
      <c r="AI91" s="20"/>
      <c r="AJ91" s="20"/>
      <c r="AK91" s="20"/>
      <c r="AL91" s="20"/>
      <c r="AN91" s="20"/>
    </row>
    <row r="92" spans="1:40" hidden="1" x14ac:dyDescent="0.25">
      <c r="A92" s="19"/>
      <c r="B92" t="s">
        <v>1030</v>
      </c>
      <c r="C92" t="s">
        <v>1</v>
      </c>
      <c r="D92" t="s">
        <v>1748</v>
      </c>
      <c r="E92" t="s">
        <v>1080</v>
      </c>
      <c r="U92" s="20"/>
      <c r="AC92" s="20"/>
      <c r="AD92" s="20">
        <v>0</v>
      </c>
      <c r="AE92" s="20">
        <v>0</v>
      </c>
      <c r="AF92" s="20">
        <v>0</v>
      </c>
      <c r="AI92" s="20"/>
      <c r="AJ92" s="20"/>
      <c r="AK92" s="20"/>
      <c r="AL92" s="20"/>
      <c r="AN92" s="20"/>
    </row>
    <row r="93" spans="1:40" hidden="1" x14ac:dyDescent="0.25">
      <c r="A93" s="19"/>
      <c r="B93" t="s">
        <v>398</v>
      </c>
      <c r="C93" t="s">
        <v>0</v>
      </c>
      <c r="D93" t="s">
        <v>1749</v>
      </c>
      <c r="E93" t="s">
        <v>689</v>
      </c>
      <c r="U93" s="20"/>
      <c r="AC93" s="20"/>
      <c r="AD93" s="20">
        <v>0</v>
      </c>
      <c r="AE93" s="20">
        <v>0</v>
      </c>
      <c r="AF93" s="20">
        <v>0</v>
      </c>
      <c r="AI93" s="20"/>
      <c r="AJ93" s="20"/>
      <c r="AK93" s="20"/>
      <c r="AL93" s="20"/>
      <c r="AN93" s="20"/>
    </row>
    <row r="94" spans="1:40" hidden="1" x14ac:dyDescent="0.25">
      <c r="A94" s="19"/>
      <c r="B94" t="s">
        <v>170</v>
      </c>
      <c r="D94" t="s">
        <v>921</v>
      </c>
      <c r="E94" t="s">
        <v>1080</v>
      </c>
      <c r="U94" s="20"/>
      <c r="AC94" s="20"/>
      <c r="AD94" s="20">
        <v>0</v>
      </c>
      <c r="AE94" s="20">
        <v>0</v>
      </c>
      <c r="AF94" s="20">
        <v>0</v>
      </c>
      <c r="AI94" s="20"/>
      <c r="AJ94" s="20"/>
      <c r="AK94" s="20"/>
      <c r="AL94" s="20"/>
      <c r="AN94" s="20"/>
    </row>
    <row r="95" spans="1:40" hidden="1" x14ac:dyDescent="0.25">
      <c r="A95" s="19"/>
      <c r="B95" t="s">
        <v>456</v>
      </c>
      <c r="C95" t="s">
        <v>1</v>
      </c>
      <c r="D95" t="s">
        <v>790</v>
      </c>
      <c r="E95" t="s">
        <v>702</v>
      </c>
      <c r="U95" s="20"/>
      <c r="AC95" s="20"/>
      <c r="AD95" s="20">
        <v>0</v>
      </c>
      <c r="AE95" s="20">
        <v>0</v>
      </c>
      <c r="AF95" s="20">
        <v>0</v>
      </c>
      <c r="AI95" s="20"/>
      <c r="AJ95" s="20"/>
      <c r="AK95" s="20"/>
      <c r="AL95" s="20"/>
      <c r="AN95" s="20"/>
    </row>
    <row r="96" spans="1:40" hidden="1" x14ac:dyDescent="0.25">
      <c r="A96" s="19"/>
      <c r="B96" t="s">
        <v>457</v>
      </c>
      <c r="C96" t="s">
        <v>1</v>
      </c>
      <c r="D96" t="s">
        <v>791</v>
      </c>
      <c r="E96" t="s">
        <v>1080</v>
      </c>
      <c r="U96" s="20"/>
      <c r="AC96" s="20"/>
      <c r="AD96" s="20">
        <v>0</v>
      </c>
      <c r="AE96" s="20">
        <v>0</v>
      </c>
      <c r="AF96" s="20">
        <v>0</v>
      </c>
      <c r="AI96" s="20"/>
      <c r="AJ96" s="20"/>
      <c r="AK96" s="20"/>
      <c r="AL96" s="20"/>
      <c r="AN96" s="20"/>
    </row>
    <row r="97" spans="1:40" hidden="1" x14ac:dyDescent="0.25">
      <c r="A97" s="19"/>
      <c r="B97" t="s">
        <v>458</v>
      </c>
      <c r="C97" t="s">
        <v>1</v>
      </c>
      <c r="D97" t="s">
        <v>792</v>
      </c>
      <c r="E97" t="s">
        <v>698</v>
      </c>
      <c r="U97" s="20"/>
      <c r="AC97" s="20"/>
      <c r="AD97" s="20">
        <v>0</v>
      </c>
      <c r="AE97" s="20">
        <v>0</v>
      </c>
      <c r="AF97" s="20">
        <v>0</v>
      </c>
      <c r="AI97" s="20"/>
      <c r="AJ97" s="20"/>
      <c r="AK97" s="20"/>
      <c r="AL97" s="20"/>
      <c r="AN97" s="20"/>
    </row>
    <row r="98" spans="1:40" hidden="1" x14ac:dyDescent="0.25">
      <c r="A98" s="19"/>
      <c r="B98" t="s">
        <v>399</v>
      </c>
      <c r="C98" t="s">
        <v>0</v>
      </c>
      <c r="D98" t="s">
        <v>793</v>
      </c>
      <c r="E98" t="s">
        <v>1080</v>
      </c>
      <c r="U98" s="20"/>
      <c r="AC98" s="20"/>
      <c r="AD98" s="20">
        <v>0</v>
      </c>
      <c r="AE98" s="20">
        <v>0</v>
      </c>
      <c r="AF98" s="20">
        <v>0</v>
      </c>
      <c r="AI98" s="20"/>
      <c r="AJ98" s="20"/>
      <c r="AK98" s="20"/>
      <c r="AL98" s="20"/>
      <c r="AN98" s="20"/>
    </row>
    <row r="99" spans="1:40" hidden="1" x14ac:dyDescent="0.25">
      <c r="A99" s="19"/>
      <c r="B99" t="s">
        <v>459</v>
      </c>
      <c r="C99" t="s">
        <v>1</v>
      </c>
      <c r="D99" t="s">
        <v>794</v>
      </c>
      <c r="E99" t="s">
        <v>702</v>
      </c>
      <c r="U99" s="20"/>
      <c r="AC99" s="20"/>
      <c r="AD99" s="20">
        <v>0</v>
      </c>
      <c r="AE99" s="20">
        <v>0</v>
      </c>
      <c r="AF99" s="20">
        <v>0</v>
      </c>
      <c r="AI99" s="20"/>
      <c r="AJ99" s="20"/>
      <c r="AK99" s="20"/>
      <c r="AL99" s="20"/>
      <c r="AN99" s="20"/>
    </row>
    <row r="100" spans="1:40" hidden="1" x14ac:dyDescent="0.25">
      <c r="A100" s="19"/>
      <c r="B100" t="s">
        <v>172</v>
      </c>
      <c r="C100" t="s">
        <v>1</v>
      </c>
      <c r="D100" t="s">
        <v>795</v>
      </c>
      <c r="E100" t="s">
        <v>702</v>
      </c>
      <c r="U100" s="20"/>
      <c r="AC100" s="20"/>
      <c r="AD100" s="20">
        <v>0</v>
      </c>
      <c r="AE100" s="20">
        <v>0</v>
      </c>
      <c r="AF100" s="20">
        <v>0</v>
      </c>
      <c r="AI100" s="20"/>
      <c r="AJ100" s="20"/>
      <c r="AK100" s="20"/>
      <c r="AL100" s="20"/>
      <c r="AN100" s="20"/>
    </row>
    <row r="101" spans="1:40" hidden="1" x14ac:dyDescent="0.25">
      <c r="A101" s="19"/>
      <c r="B101" t="s">
        <v>460</v>
      </c>
      <c r="C101" t="s">
        <v>1</v>
      </c>
      <c r="D101" t="s">
        <v>796</v>
      </c>
      <c r="E101" t="s">
        <v>689</v>
      </c>
      <c r="U101" s="20"/>
      <c r="AC101" s="20"/>
      <c r="AD101" s="20">
        <v>0</v>
      </c>
      <c r="AE101" s="20">
        <v>0</v>
      </c>
      <c r="AF101" s="20">
        <v>0</v>
      </c>
      <c r="AI101" s="20"/>
      <c r="AJ101" s="20"/>
      <c r="AK101" s="20"/>
      <c r="AL101" s="20"/>
      <c r="AN101" s="20"/>
    </row>
    <row r="102" spans="1:40" hidden="1" x14ac:dyDescent="0.25">
      <c r="A102" s="19"/>
      <c r="B102" t="s">
        <v>174</v>
      </c>
      <c r="D102" t="s">
        <v>922</v>
      </c>
      <c r="E102" t="s">
        <v>1719</v>
      </c>
      <c r="U102" s="20"/>
      <c r="AC102" s="20"/>
      <c r="AD102" s="20">
        <v>0</v>
      </c>
      <c r="AE102" s="20">
        <v>0</v>
      </c>
      <c r="AF102" s="20">
        <v>0</v>
      </c>
      <c r="AI102" s="20"/>
      <c r="AJ102" s="20"/>
      <c r="AK102" s="20"/>
      <c r="AL102" s="20"/>
      <c r="AN102" s="20"/>
    </row>
    <row r="103" spans="1:40" hidden="1" x14ac:dyDescent="0.25">
      <c r="A103" s="19"/>
      <c r="B103" t="s">
        <v>461</v>
      </c>
      <c r="C103" t="s">
        <v>1</v>
      </c>
      <c r="D103" t="s">
        <v>797</v>
      </c>
      <c r="U103" s="20"/>
      <c r="AC103" s="20"/>
      <c r="AD103" s="20">
        <v>0</v>
      </c>
      <c r="AE103" s="20">
        <v>0</v>
      </c>
      <c r="AF103" s="20">
        <v>0</v>
      </c>
      <c r="AI103" s="20"/>
      <c r="AJ103" s="20"/>
      <c r="AK103" s="20"/>
      <c r="AL103" s="20"/>
      <c r="AN103" s="20"/>
    </row>
    <row r="104" spans="1:40" hidden="1" x14ac:dyDescent="0.25">
      <c r="A104" s="19"/>
      <c r="B104" t="s">
        <v>176</v>
      </c>
      <c r="C104" t="s">
        <v>1</v>
      </c>
      <c r="D104" t="s">
        <v>798</v>
      </c>
      <c r="E104" t="s">
        <v>702</v>
      </c>
      <c r="U104" s="20"/>
      <c r="AC104" s="20"/>
      <c r="AD104" s="20">
        <v>0</v>
      </c>
      <c r="AE104" s="20">
        <v>0</v>
      </c>
      <c r="AF104" s="20">
        <v>0</v>
      </c>
      <c r="AI104" s="20"/>
      <c r="AJ104" s="20"/>
      <c r="AK104" s="20"/>
      <c r="AL104" s="20"/>
      <c r="AN104" s="20"/>
    </row>
    <row r="105" spans="1:40" hidden="1" x14ac:dyDescent="0.25">
      <c r="A105" s="19"/>
      <c r="B105" t="s">
        <v>462</v>
      </c>
      <c r="C105" t="s">
        <v>1</v>
      </c>
      <c r="D105" t="s">
        <v>799</v>
      </c>
      <c r="E105" t="s">
        <v>703</v>
      </c>
      <c r="U105" s="20"/>
      <c r="AC105" s="20"/>
      <c r="AD105" s="20">
        <v>0</v>
      </c>
      <c r="AE105" s="20">
        <v>0</v>
      </c>
      <c r="AF105" s="20">
        <v>0</v>
      </c>
      <c r="AI105" s="20"/>
      <c r="AJ105" s="20"/>
      <c r="AK105" s="20"/>
      <c r="AL105" s="20"/>
      <c r="AN105" s="20"/>
    </row>
    <row r="106" spans="1:40" hidden="1" x14ac:dyDescent="0.25">
      <c r="A106" s="19"/>
      <c r="B106" t="s">
        <v>400</v>
      </c>
      <c r="C106" t="s">
        <v>0</v>
      </c>
      <c r="D106" t="s">
        <v>1750</v>
      </c>
      <c r="E106" t="s">
        <v>689</v>
      </c>
      <c r="U106" s="20"/>
      <c r="AC106" s="20"/>
      <c r="AD106" s="20">
        <v>0</v>
      </c>
      <c r="AE106" s="20">
        <v>0</v>
      </c>
      <c r="AF106" s="20">
        <v>0</v>
      </c>
      <c r="AI106" s="20"/>
      <c r="AJ106" s="20"/>
      <c r="AK106" s="20"/>
      <c r="AL106" s="20"/>
      <c r="AN106" s="20"/>
    </row>
    <row r="107" spans="1:40" hidden="1" x14ac:dyDescent="0.25">
      <c r="A107" s="19"/>
      <c r="B107" t="s">
        <v>595</v>
      </c>
      <c r="C107" t="s">
        <v>1</v>
      </c>
      <c r="D107" t="s">
        <v>800</v>
      </c>
      <c r="E107" t="s">
        <v>702</v>
      </c>
      <c r="U107" s="20"/>
      <c r="AC107" s="20"/>
      <c r="AD107" s="20">
        <v>0</v>
      </c>
      <c r="AE107" s="20">
        <v>0</v>
      </c>
      <c r="AF107" s="20">
        <v>0</v>
      </c>
      <c r="AI107" s="20"/>
      <c r="AJ107" s="20"/>
      <c r="AK107" s="20"/>
      <c r="AL107" s="20"/>
      <c r="AN107" s="20"/>
    </row>
    <row r="108" spans="1:40" hidden="1" x14ac:dyDescent="0.25">
      <c r="A108" s="19"/>
      <c r="B108" t="s">
        <v>401</v>
      </c>
      <c r="C108" t="s">
        <v>0</v>
      </c>
      <c r="D108" t="s">
        <v>801</v>
      </c>
      <c r="E108" t="s">
        <v>1080</v>
      </c>
      <c r="U108" s="20"/>
      <c r="AC108" s="20"/>
      <c r="AD108" s="20">
        <v>0</v>
      </c>
      <c r="AE108" s="20">
        <v>0</v>
      </c>
      <c r="AF108" s="20">
        <v>0</v>
      </c>
      <c r="AI108" s="20"/>
      <c r="AJ108" s="20"/>
      <c r="AK108" s="20"/>
      <c r="AL108" s="20"/>
      <c r="AN108" s="20"/>
    </row>
    <row r="109" spans="1:40" hidden="1" x14ac:dyDescent="0.25">
      <c r="A109" s="19"/>
      <c r="B109" t="s">
        <v>463</v>
      </c>
      <c r="C109" t="s">
        <v>1</v>
      </c>
      <c r="D109" t="s">
        <v>802</v>
      </c>
      <c r="E109" t="s">
        <v>703</v>
      </c>
      <c r="U109" s="20"/>
      <c r="AC109" s="20"/>
      <c r="AD109" s="20">
        <v>0</v>
      </c>
      <c r="AE109" s="20">
        <v>0</v>
      </c>
      <c r="AF109" s="20">
        <v>0</v>
      </c>
      <c r="AI109" s="20"/>
      <c r="AJ109" s="20"/>
      <c r="AK109" s="20"/>
      <c r="AL109" s="20"/>
      <c r="AN109" s="20"/>
    </row>
    <row r="110" spans="1:40" hidden="1" x14ac:dyDescent="0.25">
      <c r="A110" s="19"/>
      <c r="B110" t="s">
        <v>402</v>
      </c>
      <c r="C110" t="s">
        <v>0</v>
      </c>
      <c r="D110" t="s">
        <v>803</v>
      </c>
      <c r="E110" t="s">
        <v>698</v>
      </c>
      <c r="U110" s="20"/>
      <c r="AC110" s="20"/>
      <c r="AD110" s="20">
        <v>0</v>
      </c>
      <c r="AE110" s="20">
        <v>0</v>
      </c>
      <c r="AF110" s="20">
        <v>0</v>
      </c>
      <c r="AI110" s="20"/>
      <c r="AJ110" s="20"/>
      <c r="AK110" s="20"/>
      <c r="AL110" s="20"/>
      <c r="AN110" s="20"/>
    </row>
    <row r="111" spans="1:40" hidden="1" x14ac:dyDescent="0.25">
      <c r="A111" s="19"/>
      <c r="B111" t="s">
        <v>464</v>
      </c>
      <c r="C111" t="s">
        <v>1</v>
      </c>
      <c r="D111" t="s">
        <v>804</v>
      </c>
      <c r="E111" t="s">
        <v>703</v>
      </c>
      <c r="U111" s="20"/>
      <c r="AC111" s="20"/>
      <c r="AD111" s="20">
        <v>0</v>
      </c>
      <c r="AE111" s="20">
        <v>0</v>
      </c>
      <c r="AF111" s="20">
        <v>0</v>
      </c>
      <c r="AI111" s="20"/>
      <c r="AJ111" s="20"/>
      <c r="AK111" s="20"/>
      <c r="AL111" s="20"/>
      <c r="AN111" s="20"/>
    </row>
    <row r="112" spans="1:40" hidden="1" x14ac:dyDescent="0.25">
      <c r="A112" s="19"/>
      <c r="B112" t="s">
        <v>465</v>
      </c>
      <c r="C112" t="s">
        <v>1</v>
      </c>
      <c r="D112" t="s">
        <v>805</v>
      </c>
      <c r="E112" t="s">
        <v>698</v>
      </c>
      <c r="U112" s="20"/>
      <c r="AC112" s="20"/>
      <c r="AD112" s="20">
        <v>0</v>
      </c>
      <c r="AE112" s="20">
        <v>0</v>
      </c>
      <c r="AF112" s="20">
        <v>0</v>
      </c>
      <c r="AI112" s="20"/>
      <c r="AJ112" s="20"/>
      <c r="AK112" s="20"/>
      <c r="AL112" s="20"/>
      <c r="AN112" s="20"/>
    </row>
    <row r="113" spans="1:40" hidden="1" x14ac:dyDescent="0.25">
      <c r="A113" s="19"/>
      <c r="B113" t="s">
        <v>186</v>
      </c>
      <c r="C113" t="s">
        <v>0</v>
      </c>
      <c r="D113" t="s">
        <v>1047</v>
      </c>
      <c r="E113" t="s">
        <v>1080</v>
      </c>
      <c r="U113" s="20"/>
      <c r="AC113" s="20"/>
      <c r="AD113" s="20">
        <v>0</v>
      </c>
      <c r="AE113" s="20">
        <v>0</v>
      </c>
      <c r="AF113" s="20">
        <v>0</v>
      </c>
      <c r="AI113" s="20"/>
      <c r="AJ113" s="20"/>
      <c r="AK113" s="20"/>
      <c r="AL113" s="20"/>
      <c r="AN113" s="20"/>
    </row>
    <row r="114" spans="1:40" hidden="1" x14ac:dyDescent="0.25">
      <c r="A114" s="19"/>
      <c r="B114" t="s">
        <v>190</v>
      </c>
      <c r="D114" t="s">
        <v>923</v>
      </c>
      <c r="U114" s="20"/>
      <c r="AC114" s="20"/>
      <c r="AD114" s="20">
        <v>0</v>
      </c>
      <c r="AE114" s="20">
        <v>0</v>
      </c>
      <c r="AF114" s="20">
        <v>0</v>
      </c>
      <c r="AI114" s="20"/>
      <c r="AJ114" s="20"/>
      <c r="AK114" s="20"/>
      <c r="AL114" s="20"/>
      <c r="AN114" s="20"/>
    </row>
    <row r="115" spans="1:40" hidden="1" x14ac:dyDescent="0.25">
      <c r="A115" s="19"/>
      <c r="B115" t="s">
        <v>191</v>
      </c>
      <c r="D115" t="s">
        <v>924</v>
      </c>
      <c r="E115" t="s">
        <v>1080</v>
      </c>
      <c r="U115" s="20"/>
      <c r="AC115" s="20"/>
      <c r="AD115" s="20">
        <v>0</v>
      </c>
      <c r="AE115" s="20">
        <v>0</v>
      </c>
      <c r="AF115" s="20">
        <v>0</v>
      </c>
      <c r="AI115" s="20"/>
      <c r="AJ115" s="20"/>
      <c r="AK115" s="20"/>
      <c r="AL115" s="20"/>
      <c r="AN115" s="20"/>
    </row>
    <row r="116" spans="1:40" hidden="1" x14ac:dyDescent="0.25">
      <c r="A116" s="19"/>
      <c r="B116" t="s">
        <v>466</v>
      </c>
      <c r="C116" t="s">
        <v>1</v>
      </c>
      <c r="D116" t="s">
        <v>806</v>
      </c>
      <c r="E116" t="s">
        <v>703</v>
      </c>
      <c r="U116" s="20"/>
      <c r="AC116" s="20"/>
      <c r="AD116" s="20">
        <v>0</v>
      </c>
      <c r="AE116" s="20">
        <v>0</v>
      </c>
      <c r="AF116" s="20">
        <v>0</v>
      </c>
      <c r="AI116" s="20"/>
      <c r="AJ116" s="20"/>
      <c r="AK116" s="20"/>
      <c r="AL116" s="20"/>
      <c r="AN116" s="20"/>
    </row>
    <row r="117" spans="1:40" hidden="1" x14ac:dyDescent="0.25">
      <c r="A117" s="19"/>
      <c r="B117" t="s">
        <v>33</v>
      </c>
      <c r="C117" t="s">
        <v>1</v>
      </c>
      <c r="D117" t="s">
        <v>807</v>
      </c>
      <c r="E117" t="s">
        <v>1719</v>
      </c>
      <c r="U117" s="20"/>
      <c r="AC117" s="20"/>
      <c r="AD117" s="20">
        <v>0</v>
      </c>
      <c r="AE117" s="20">
        <v>0</v>
      </c>
      <c r="AF117" s="20">
        <v>0</v>
      </c>
      <c r="AI117" s="20"/>
      <c r="AJ117" s="20"/>
      <c r="AK117" s="20"/>
      <c r="AL117" s="20"/>
      <c r="AN117" s="20"/>
    </row>
    <row r="118" spans="1:40" hidden="1" x14ac:dyDescent="0.25">
      <c r="A118" s="19"/>
      <c r="B118" t="s">
        <v>201</v>
      </c>
      <c r="C118" t="s">
        <v>0</v>
      </c>
      <c r="D118" t="s">
        <v>1751</v>
      </c>
      <c r="E118" t="s">
        <v>689</v>
      </c>
      <c r="U118" s="20"/>
      <c r="AC118" s="20"/>
      <c r="AD118" s="20"/>
      <c r="AE118" s="20"/>
      <c r="AF118" s="20"/>
      <c r="AI118" s="20"/>
      <c r="AJ118" s="20"/>
      <c r="AK118" s="20"/>
      <c r="AL118" s="20"/>
      <c r="AN118" s="20"/>
    </row>
    <row r="119" spans="1:40" hidden="1" x14ac:dyDescent="0.25">
      <c r="A119" s="19"/>
      <c r="B119" t="s">
        <v>203</v>
      </c>
      <c r="D119" t="s">
        <v>925</v>
      </c>
      <c r="E119" t="s">
        <v>1080</v>
      </c>
      <c r="U119" s="20"/>
      <c r="AC119" s="20"/>
      <c r="AD119" s="20">
        <v>0</v>
      </c>
      <c r="AE119" s="20">
        <v>0</v>
      </c>
      <c r="AF119" s="20">
        <v>0</v>
      </c>
      <c r="AI119" s="20"/>
      <c r="AJ119" s="20"/>
      <c r="AK119" s="20"/>
      <c r="AL119" s="20"/>
      <c r="AN119" s="20"/>
    </row>
    <row r="120" spans="1:40" hidden="1" x14ac:dyDescent="0.25">
      <c r="A120" s="19"/>
      <c r="B120" t="s">
        <v>204</v>
      </c>
      <c r="D120" t="s">
        <v>950</v>
      </c>
      <c r="E120" t="s">
        <v>1080</v>
      </c>
      <c r="U120" s="20"/>
      <c r="AC120" s="20"/>
      <c r="AD120" s="20">
        <v>0</v>
      </c>
      <c r="AE120" s="20">
        <v>0</v>
      </c>
      <c r="AF120" s="20">
        <v>0</v>
      </c>
      <c r="AI120" s="20"/>
      <c r="AJ120" s="20"/>
      <c r="AK120" s="20"/>
      <c r="AL120" s="20"/>
      <c r="AN120" s="20"/>
    </row>
    <row r="121" spans="1:40" hidden="1" x14ac:dyDescent="0.25">
      <c r="A121" s="19"/>
      <c r="B121" t="s">
        <v>403</v>
      </c>
      <c r="C121" t="s">
        <v>0</v>
      </c>
      <c r="D121" t="s">
        <v>808</v>
      </c>
      <c r="E121" t="s">
        <v>703</v>
      </c>
      <c r="U121" s="20"/>
      <c r="AC121" s="20"/>
      <c r="AD121" s="20">
        <v>0</v>
      </c>
      <c r="AE121" s="20">
        <v>0</v>
      </c>
      <c r="AF121" s="20">
        <v>0</v>
      </c>
      <c r="AI121" s="20"/>
      <c r="AJ121" s="20"/>
      <c r="AK121" s="20"/>
      <c r="AL121" s="20"/>
      <c r="AN121" s="20"/>
    </row>
    <row r="122" spans="1:40" hidden="1" x14ac:dyDescent="0.25">
      <c r="A122" s="19"/>
      <c r="B122" t="s">
        <v>206</v>
      </c>
      <c r="D122" t="s">
        <v>926</v>
      </c>
      <c r="E122" t="s">
        <v>1080</v>
      </c>
      <c r="U122" s="20"/>
      <c r="AC122" s="20"/>
      <c r="AD122" s="20">
        <v>0</v>
      </c>
      <c r="AE122" s="20">
        <v>0</v>
      </c>
      <c r="AF122" s="20">
        <v>0</v>
      </c>
      <c r="AI122" s="20"/>
      <c r="AJ122" s="20"/>
      <c r="AK122" s="20"/>
      <c r="AL122" s="20"/>
      <c r="AN122" s="20"/>
    </row>
    <row r="123" spans="1:40" hidden="1" x14ac:dyDescent="0.25">
      <c r="A123" s="19"/>
      <c r="B123" t="s">
        <v>467</v>
      </c>
      <c r="C123" t="s">
        <v>1</v>
      </c>
      <c r="D123" t="s">
        <v>809</v>
      </c>
      <c r="E123" t="s">
        <v>689</v>
      </c>
      <c r="U123" s="20"/>
      <c r="AC123" s="20"/>
      <c r="AD123" s="20">
        <v>0</v>
      </c>
      <c r="AE123" s="20">
        <v>0</v>
      </c>
      <c r="AF123" s="20">
        <v>0</v>
      </c>
      <c r="AI123" s="20"/>
      <c r="AJ123" s="20"/>
      <c r="AK123" s="20"/>
      <c r="AL123" s="20"/>
      <c r="AN123" s="20"/>
    </row>
    <row r="124" spans="1:40" hidden="1" x14ac:dyDescent="0.25">
      <c r="A124" s="19"/>
      <c r="B124" t="s">
        <v>468</v>
      </c>
      <c r="C124" t="s">
        <v>1</v>
      </c>
      <c r="D124" t="s">
        <v>810</v>
      </c>
      <c r="E124" t="s">
        <v>703</v>
      </c>
      <c r="U124" s="20"/>
      <c r="AC124" s="20"/>
      <c r="AD124" s="20">
        <v>0</v>
      </c>
      <c r="AE124" s="20">
        <v>0</v>
      </c>
      <c r="AF124" s="20">
        <v>0</v>
      </c>
      <c r="AI124" s="20"/>
      <c r="AJ124" s="20"/>
      <c r="AK124" s="20"/>
      <c r="AL124" s="20"/>
      <c r="AN124" s="20"/>
    </row>
    <row r="125" spans="1:40" hidden="1" x14ac:dyDescent="0.25">
      <c r="A125" s="19"/>
      <c r="B125" t="s">
        <v>469</v>
      </c>
      <c r="C125" t="s">
        <v>1</v>
      </c>
      <c r="D125" t="s">
        <v>811</v>
      </c>
      <c r="E125" t="s">
        <v>703</v>
      </c>
      <c r="U125" s="20"/>
      <c r="AC125" s="20"/>
      <c r="AD125" s="20">
        <v>0</v>
      </c>
      <c r="AE125" s="20">
        <v>0</v>
      </c>
      <c r="AF125" s="20">
        <v>0</v>
      </c>
      <c r="AI125" s="20"/>
      <c r="AJ125" s="20"/>
      <c r="AK125" s="20"/>
      <c r="AL125" s="20"/>
      <c r="AN125" s="20"/>
    </row>
    <row r="126" spans="1:40" hidden="1" x14ac:dyDescent="0.25">
      <c r="A126" s="19"/>
      <c r="B126" t="s">
        <v>470</v>
      </c>
      <c r="C126" t="s">
        <v>1</v>
      </c>
      <c r="D126" t="s">
        <v>812</v>
      </c>
      <c r="E126" t="s">
        <v>702</v>
      </c>
      <c r="U126" s="20"/>
      <c r="AC126" s="20"/>
      <c r="AD126" s="20">
        <v>0</v>
      </c>
      <c r="AE126" s="20">
        <v>0</v>
      </c>
      <c r="AF126" s="20">
        <v>0</v>
      </c>
      <c r="AI126" s="20"/>
      <c r="AJ126" s="20"/>
      <c r="AK126" s="20"/>
      <c r="AL126" s="20"/>
      <c r="AN126" s="20"/>
    </row>
    <row r="127" spans="1:40" hidden="1" x14ac:dyDescent="0.25">
      <c r="A127" s="19"/>
      <c r="B127" t="s">
        <v>218</v>
      </c>
      <c r="D127" t="s">
        <v>927</v>
      </c>
      <c r="E127" t="s">
        <v>1719</v>
      </c>
      <c r="U127" s="20"/>
      <c r="AC127" s="20"/>
      <c r="AD127" s="20">
        <v>0</v>
      </c>
      <c r="AE127" s="20">
        <v>0</v>
      </c>
      <c r="AF127" s="20">
        <v>0</v>
      </c>
      <c r="AI127" s="20"/>
      <c r="AJ127" s="20"/>
      <c r="AK127" s="20"/>
      <c r="AL127" s="20"/>
      <c r="AN127" s="20"/>
    </row>
    <row r="128" spans="1:40" hidden="1" x14ac:dyDescent="0.25">
      <c r="A128" s="19"/>
      <c r="B128" t="s">
        <v>404</v>
      </c>
      <c r="C128" t="s">
        <v>0</v>
      </c>
      <c r="D128" t="s">
        <v>1752</v>
      </c>
      <c r="E128" t="s">
        <v>689</v>
      </c>
      <c r="U128" s="20"/>
      <c r="AC128" s="20"/>
      <c r="AD128" s="20">
        <v>0</v>
      </c>
      <c r="AE128" s="20">
        <v>0</v>
      </c>
      <c r="AF128" s="20">
        <v>0</v>
      </c>
      <c r="AI128" s="20"/>
      <c r="AJ128" s="20"/>
      <c r="AK128" s="20"/>
      <c r="AL128" s="20"/>
      <c r="AN128" s="20"/>
    </row>
    <row r="129" spans="1:40" hidden="1" x14ac:dyDescent="0.25">
      <c r="A129" s="19"/>
      <c r="B129" t="s">
        <v>471</v>
      </c>
      <c r="C129" t="s">
        <v>1</v>
      </c>
      <c r="D129" t="s">
        <v>813</v>
      </c>
      <c r="E129" t="s">
        <v>698</v>
      </c>
      <c r="U129" s="20"/>
      <c r="AC129" s="20"/>
      <c r="AD129" s="20">
        <v>0</v>
      </c>
      <c r="AE129" s="20">
        <v>0</v>
      </c>
      <c r="AF129" s="20">
        <v>0</v>
      </c>
      <c r="AI129" s="20"/>
      <c r="AJ129" s="20"/>
      <c r="AK129" s="20"/>
      <c r="AL129" s="20"/>
      <c r="AN129" s="20"/>
    </row>
    <row r="130" spans="1:40" hidden="1" x14ac:dyDescent="0.25">
      <c r="A130" s="19"/>
      <c r="B130" t="s">
        <v>40</v>
      </c>
      <c r="C130" t="s">
        <v>1</v>
      </c>
      <c r="D130" t="s">
        <v>814</v>
      </c>
      <c r="E130" t="s">
        <v>703</v>
      </c>
      <c r="U130" s="20"/>
      <c r="AC130" s="20"/>
      <c r="AD130" s="20">
        <v>0</v>
      </c>
      <c r="AE130" s="20">
        <v>0</v>
      </c>
      <c r="AF130" s="20">
        <v>0</v>
      </c>
      <c r="AI130" s="20"/>
      <c r="AJ130" s="20"/>
      <c r="AK130" s="20"/>
      <c r="AL130" s="20"/>
      <c r="AN130" s="20"/>
    </row>
    <row r="131" spans="1:40" hidden="1" x14ac:dyDescent="0.25">
      <c r="A131" s="19"/>
      <c r="B131" t="s">
        <v>37</v>
      </c>
      <c r="C131" t="s">
        <v>1</v>
      </c>
      <c r="D131" t="s">
        <v>815</v>
      </c>
      <c r="E131" t="s">
        <v>703</v>
      </c>
      <c r="U131" s="20"/>
      <c r="AC131" s="20"/>
      <c r="AD131" s="20">
        <v>0</v>
      </c>
      <c r="AE131" s="20">
        <v>0</v>
      </c>
      <c r="AF131" s="20">
        <v>0</v>
      </c>
      <c r="AI131" s="20"/>
      <c r="AJ131" s="20"/>
      <c r="AK131" s="20"/>
      <c r="AL131" s="20"/>
      <c r="AN131" s="20"/>
    </row>
    <row r="132" spans="1:40" hidden="1" x14ac:dyDescent="0.25">
      <c r="A132" s="19"/>
      <c r="B132" t="s">
        <v>732</v>
      </c>
      <c r="C132" t="s">
        <v>1</v>
      </c>
      <c r="D132" t="s">
        <v>816</v>
      </c>
      <c r="E132" t="s">
        <v>1080</v>
      </c>
      <c r="U132" s="20"/>
      <c r="AC132" s="20"/>
      <c r="AD132" s="20">
        <v>0</v>
      </c>
      <c r="AE132" s="20">
        <v>0</v>
      </c>
      <c r="AF132" s="20">
        <v>0</v>
      </c>
      <c r="AI132" s="20"/>
      <c r="AJ132" s="20"/>
      <c r="AK132" s="20"/>
      <c r="AL132" s="20"/>
      <c r="AN132" s="20"/>
    </row>
    <row r="133" spans="1:40" hidden="1" x14ac:dyDescent="0.25">
      <c r="A133" s="19"/>
      <c r="B133" t="s">
        <v>593</v>
      </c>
      <c r="C133" t="s">
        <v>1</v>
      </c>
      <c r="D133" t="s">
        <v>817</v>
      </c>
      <c r="E133" t="s">
        <v>702</v>
      </c>
      <c r="U133" s="20"/>
      <c r="AC133" s="20"/>
      <c r="AD133" s="20">
        <v>0</v>
      </c>
      <c r="AE133" s="20">
        <v>0</v>
      </c>
      <c r="AF133" s="20">
        <v>0</v>
      </c>
      <c r="AI133" s="20"/>
      <c r="AJ133" s="20"/>
      <c r="AK133" s="20"/>
      <c r="AL133" s="20"/>
      <c r="AN133" s="20"/>
    </row>
    <row r="134" spans="1:40" hidden="1" x14ac:dyDescent="0.25">
      <c r="A134" s="19"/>
      <c r="B134" t="s">
        <v>225</v>
      </c>
      <c r="D134" t="s">
        <v>947</v>
      </c>
      <c r="E134" t="s">
        <v>1719</v>
      </c>
      <c r="U134" s="20"/>
      <c r="AC134" s="20"/>
      <c r="AD134" s="20">
        <v>0</v>
      </c>
      <c r="AE134" s="20">
        <v>0</v>
      </c>
      <c r="AF134" s="20">
        <v>0</v>
      </c>
      <c r="AI134" s="20"/>
      <c r="AJ134" s="20"/>
      <c r="AK134" s="20"/>
      <c r="AL134" s="20"/>
      <c r="AN134" s="20"/>
    </row>
    <row r="135" spans="1:40" hidden="1" x14ac:dyDescent="0.25">
      <c r="A135" s="19"/>
      <c r="B135" t="s">
        <v>26</v>
      </c>
      <c r="C135" t="s">
        <v>1</v>
      </c>
      <c r="D135" t="s">
        <v>818</v>
      </c>
      <c r="E135" t="s">
        <v>702</v>
      </c>
      <c r="U135" s="20"/>
      <c r="AC135" s="20"/>
      <c r="AD135" s="20">
        <v>0</v>
      </c>
      <c r="AE135" s="20">
        <v>0</v>
      </c>
      <c r="AF135" s="20">
        <v>0</v>
      </c>
      <c r="AI135" s="20"/>
      <c r="AJ135" s="20"/>
      <c r="AK135" s="20"/>
      <c r="AL135" s="20"/>
      <c r="AN135" s="20"/>
    </row>
    <row r="136" spans="1:40" hidden="1" x14ac:dyDescent="0.25">
      <c r="A136" s="19"/>
      <c r="B136" t="s">
        <v>228</v>
      </c>
      <c r="C136" t="s">
        <v>0</v>
      </c>
      <c r="D136" t="s">
        <v>928</v>
      </c>
      <c r="E136" t="s">
        <v>1719</v>
      </c>
      <c r="U136" s="20"/>
      <c r="AC136" s="20"/>
      <c r="AD136" s="20">
        <v>0</v>
      </c>
      <c r="AE136" s="20">
        <v>0</v>
      </c>
      <c r="AF136" s="20">
        <v>0</v>
      </c>
      <c r="AI136" s="20"/>
      <c r="AJ136" s="20"/>
      <c r="AK136" s="20"/>
      <c r="AL136" s="20"/>
      <c r="AN136" s="20"/>
    </row>
    <row r="137" spans="1:40" hidden="1" x14ac:dyDescent="0.25">
      <c r="A137" s="19"/>
      <c r="B137" t="s">
        <v>52</v>
      </c>
      <c r="C137" t="s">
        <v>1</v>
      </c>
      <c r="D137" t="s">
        <v>819</v>
      </c>
      <c r="E137" t="s">
        <v>703</v>
      </c>
      <c r="U137" s="20"/>
      <c r="AC137" s="20"/>
      <c r="AD137" s="20">
        <v>0</v>
      </c>
      <c r="AE137" s="20">
        <v>0</v>
      </c>
      <c r="AF137" s="20">
        <v>0</v>
      </c>
      <c r="AI137" s="20"/>
      <c r="AJ137" s="20"/>
      <c r="AK137" s="20"/>
      <c r="AL137" s="20"/>
      <c r="AN137" s="20"/>
    </row>
    <row r="138" spans="1:40" hidden="1" x14ac:dyDescent="0.25">
      <c r="A138" s="19"/>
      <c r="B138" t="s">
        <v>229</v>
      </c>
      <c r="D138" t="s">
        <v>929</v>
      </c>
      <c r="E138" t="s">
        <v>1719</v>
      </c>
      <c r="U138" s="20"/>
      <c r="AC138" s="20"/>
      <c r="AD138" s="20">
        <v>0</v>
      </c>
      <c r="AE138" s="20">
        <v>0</v>
      </c>
      <c r="AF138" s="20">
        <v>0</v>
      </c>
      <c r="AI138" s="20"/>
      <c r="AJ138" s="20"/>
      <c r="AK138" s="20"/>
      <c r="AL138" s="20"/>
      <c r="AN138" s="20"/>
    </row>
    <row r="139" spans="1:40" hidden="1" x14ac:dyDescent="0.25">
      <c r="A139" s="19"/>
      <c r="B139" t="s">
        <v>405</v>
      </c>
      <c r="C139" t="s">
        <v>0</v>
      </c>
      <c r="D139" t="s">
        <v>820</v>
      </c>
      <c r="E139" t="s">
        <v>689</v>
      </c>
      <c r="U139" s="20"/>
      <c r="AC139" s="20"/>
      <c r="AD139" s="20">
        <v>0</v>
      </c>
      <c r="AE139" s="20">
        <v>0</v>
      </c>
      <c r="AF139" s="20">
        <v>0</v>
      </c>
      <c r="AI139" s="20"/>
      <c r="AJ139" s="20"/>
      <c r="AK139" s="20"/>
      <c r="AL139" s="20"/>
      <c r="AN139" s="20"/>
    </row>
    <row r="140" spans="1:40" hidden="1" x14ac:dyDescent="0.25">
      <c r="A140" s="19"/>
      <c r="B140" t="s">
        <v>231</v>
      </c>
      <c r="C140" t="s">
        <v>1</v>
      </c>
      <c r="D140" t="s">
        <v>821</v>
      </c>
      <c r="E140" t="s">
        <v>702</v>
      </c>
      <c r="U140" s="20"/>
      <c r="AC140" s="20"/>
      <c r="AD140" s="20">
        <v>0</v>
      </c>
      <c r="AE140" s="20">
        <v>0</v>
      </c>
      <c r="AF140" s="20">
        <v>0</v>
      </c>
      <c r="AI140" s="20"/>
      <c r="AJ140" s="20"/>
      <c r="AK140" s="20"/>
      <c r="AL140" s="20"/>
      <c r="AN140" s="20"/>
    </row>
    <row r="141" spans="1:40" hidden="1" x14ac:dyDescent="0.25">
      <c r="A141" s="19"/>
      <c r="B141" t="s">
        <v>233</v>
      </c>
      <c r="C141" t="s">
        <v>1</v>
      </c>
      <c r="D141" t="s">
        <v>822</v>
      </c>
      <c r="E141" t="s">
        <v>702</v>
      </c>
      <c r="U141" s="20"/>
      <c r="AC141" s="20"/>
      <c r="AD141" s="20">
        <v>0</v>
      </c>
      <c r="AE141" s="20">
        <v>0</v>
      </c>
      <c r="AF141" s="20">
        <v>0</v>
      </c>
      <c r="AI141" s="20"/>
      <c r="AJ141" s="20"/>
      <c r="AK141" s="20"/>
      <c r="AL141" s="20"/>
      <c r="AN141" s="20"/>
    </row>
    <row r="142" spans="1:40" hidden="1" x14ac:dyDescent="0.25">
      <c r="A142" s="19"/>
      <c r="B142" t="s">
        <v>472</v>
      </c>
      <c r="C142" t="s">
        <v>1</v>
      </c>
      <c r="D142" t="s">
        <v>823</v>
      </c>
      <c r="E142" t="s">
        <v>689</v>
      </c>
      <c r="U142" s="20"/>
      <c r="AC142" s="20"/>
      <c r="AD142" s="20">
        <v>0</v>
      </c>
      <c r="AE142" s="20">
        <v>0</v>
      </c>
      <c r="AF142" s="20">
        <v>0</v>
      </c>
      <c r="AI142" s="20"/>
      <c r="AJ142" s="20"/>
      <c r="AK142" s="20"/>
      <c r="AL142" s="20"/>
      <c r="AN142" s="20"/>
    </row>
    <row r="143" spans="1:40" hidden="1" x14ac:dyDescent="0.25">
      <c r="A143" s="19"/>
      <c r="B143" t="s">
        <v>406</v>
      </c>
      <c r="C143" t="s">
        <v>0</v>
      </c>
      <c r="D143" t="s">
        <v>824</v>
      </c>
      <c r="E143" t="s">
        <v>1080</v>
      </c>
      <c r="U143" s="20"/>
      <c r="AC143" s="20"/>
      <c r="AD143" s="20">
        <v>0</v>
      </c>
      <c r="AE143" s="20">
        <v>0</v>
      </c>
      <c r="AF143" s="20">
        <v>0</v>
      </c>
      <c r="AI143" s="20"/>
      <c r="AJ143" s="20"/>
      <c r="AK143" s="20"/>
      <c r="AL143" s="20"/>
      <c r="AN143" s="20"/>
    </row>
    <row r="144" spans="1:40" hidden="1" x14ac:dyDescent="0.25">
      <c r="A144" s="19"/>
      <c r="B144" t="s">
        <v>407</v>
      </c>
      <c r="C144" t="s">
        <v>0</v>
      </c>
      <c r="D144" t="s">
        <v>1753</v>
      </c>
      <c r="E144" t="s">
        <v>689</v>
      </c>
      <c r="U144" s="20"/>
      <c r="AC144" s="20"/>
      <c r="AD144" s="20">
        <v>0</v>
      </c>
      <c r="AE144" s="20">
        <v>0</v>
      </c>
      <c r="AF144" s="20">
        <v>0</v>
      </c>
      <c r="AI144" s="20"/>
      <c r="AJ144" s="20"/>
      <c r="AK144" s="20"/>
      <c r="AL144" s="20"/>
      <c r="AN144" s="20"/>
    </row>
    <row r="145" spans="1:40" hidden="1" x14ac:dyDescent="0.25">
      <c r="A145" s="19"/>
      <c r="B145" t="s">
        <v>35</v>
      </c>
      <c r="C145" t="s">
        <v>1</v>
      </c>
      <c r="D145" t="s">
        <v>825</v>
      </c>
      <c r="E145" t="s">
        <v>703</v>
      </c>
      <c r="U145" s="20"/>
      <c r="AC145" s="20"/>
      <c r="AD145" s="20">
        <v>0</v>
      </c>
      <c r="AE145" s="20">
        <v>0</v>
      </c>
      <c r="AF145" s="20">
        <v>0</v>
      </c>
      <c r="AI145" s="20"/>
      <c r="AJ145" s="20"/>
      <c r="AK145" s="20"/>
      <c r="AL145" s="20"/>
      <c r="AN145" s="20"/>
    </row>
    <row r="146" spans="1:40" hidden="1" x14ac:dyDescent="0.25">
      <c r="A146" s="19"/>
      <c r="B146" t="s">
        <v>1031</v>
      </c>
      <c r="C146" t="s">
        <v>0</v>
      </c>
      <c r="D146">
        <v>100001794</v>
      </c>
      <c r="E146" t="s">
        <v>1719</v>
      </c>
      <c r="U146" s="20"/>
      <c r="AC146" s="20"/>
      <c r="AD146" s="20">
        <v>0</v>
      </c>
      <c r="AE146" s="20">
        <v>0</v>
      </c>
      <c r="AF146" s="20">
        <v>0</v>
      </c>
      <c r="AI146" s="20"/>
      <c r="AJ146" s="20"/>
      <c r="AK146" s="20"/>
      <c r="AL146" s="20"/>
      <c r="AN146" s="20"/>
    </row>
    <row r="147" spans="1:40" hidden="1" x14ac:dyDescent="0.25">
      <c r="A147" s="19"/>
      <c r="B147" t="s">
        <v>473</v>
      </c>
      <c r="C147" t="s">
        <v>1</v>
      </c>
      <c r="D147" t="s">
        <v>826</v>
      </c>
      <c r="E147" t="s">
        <v>698</v>
      </c>
      <c r="U147" s="20"/>
      <c r="AC147" s="20"/>
      <c r="AD147" s="20">
        <v>0</v>
      </c>
      <c r="AE147" s="20">
        <v>0</v>
      </c>
      <c r="AF147" s="20">
        <v>0</v>
      </c>
      <c r="AI147" s="20"/>
      <c r="AJ147" s="20"/>
      <c r="AK147" s="20"/>
      <c r="AL147" s="20"/>
      <c r="AN147" s="20"/>
    </row>
    <row r="148" spans="1:40" hidden="1" x14ac:dyDescent="0.25">
      <c r="A148" s="19"/>
      <c r="B148" t="s">
        <v>474</v>
      </c>
      <c r="C148" t="s">
        <v>1</v>
      </c>
      <c r="D148" t="s">
        <v>827</v>
      </c>
      <c r="E148" t="s">
        <v>698</v>
      </c>
      <c r="U148" s="20"/>
      <c r="AC148" s="20"/>
      <c r="AD148" s="20">
        <v>0</v>
      </c>
      <c r="AE148" s="20">
        <v>0</v>
      </c>
      <c r="AF148" s="20">
        <v>0</v>
      </c>
      <c r="AI148" s="20"/>
      <c r="AJ148" s="20"/>
      <c r="AK148" s="20"/>
      <c r="AL148" s="20"/>
      <c r="AN148" s="20"/>
    </row>
    <row r="149" spans="1:40" hidden="1" x14ac:dyDescent="0.25">
      <c r="A149" s="19"/>
      <c r="B149" t="s">
        <v>475</v>
      </c>
      <c r="C149" t="s">
        <v>1</v>
      </c>
      <c r="D149" t="s">
        <v>828</v>
      </c>
      <c r="E149" t="s">
        <v>689</v>
      </c>
      <c r="U149" s="20"/>
      <c r="AC149" s="20"/>
      <c r="AD149" s="20">
        <v>0</v>
      </c>
      <c r="AE149" s="20">
        <v>0</v>
      </c>
      <c r="AF149" s="20">
        <v>0</v>
      </c>
      <c r="AI149" s="20"/>
      <c r="AJ149" s="20"/>
      <c r="AK149" s="20"/>
      <c r="AL149" s="20"/>
      <c r="AN149" s="20"/>
    </row>
    <row r="150" spans="1:40" hidden="1" x14ac:dyDescent="0.25">
      <c r="A150" s="19"/>
      <c r="B150" t="s">
        <v>408</v>
      </c>
      <c r="C150" t="s">
        <v>0</v>
      </c>
      <c r="D150" t="s">
        <v>829</v>
      </c>
      <c r="E150" t="s">
        <v>1080</v>
      </c>
      <c r="U150" s="20"/>
      <c r="AC150" s="20"/>
      <c r="AD150" s="20">
        <v>0</v>
      </c>
      <c r="AE150" s="20">
        <v>0</v>
      </c>
      <c r="AF150" s="20">
        <v>0</v>
      </c>
      <c r="AI150" s="20"/>
      <c r="AJ150" s="20"/>
      <c r="AK150" s="20"/>
      <c r="AL150" s="20"/>
      <c r="AN150" s="20"/>
    </row>
    <row r="151" spans="1:40" hidden="1" x14ac:dyDescent="0.25">
      <c r="A151" s="19"/>
      <c r="B151" t="s">
        <v>1072</v>
      </c>
      <c r="C151" t="s">
        <v>0</v>
      </c>
      <c r="D151" t="s">
        <v>578</v>
      </c>
      <c r="E151" t="s">
        <v>1719</v>
      </c>
      <c r="U151" s="20"/>
      <c r="AC151" s="20"/>
      <c r="AD151" s="20">
        <v>0</v>
      </c>
      <c r="AE151" s="20">
        <v>0</v>
      </c>
      <c r="AF151" s="20">
        <v>0</v>
      </c>
      <c r="AI151" s="20"/>
      <c r="AJ151" s="20"/>
      <c r="AK151" s="20"/>
      <c r="AL151" s="20"/>
      <c r="AN151" s="20"/>
    </row>
    <row r="152" spans="1:40" hidden="1" x14ac:dyDescent="0.25">
      <c r="A152" s="19"/>
      <c r="B152" t="s">
        <v>252</v>
      </c>
      <c r="C152" t="s">
        <v>1</v>
      </c>
      <c r="D152" t="s">
        <v>830</v>
      </c>
      <c r="E152" t="s">
        <v>702</v>
      </c>
      <c r="U152" s="20"/>
      <c r="AC152" s="20"/>
      <c r="AD152" s="20">
        <v>0</v>
      </c>
      <c r="AE152" s="20">
        <v>0</v>
      </c>
      <c r="AF152" s="20">
        <v>0</v>
      </c>
      <c r="AI152" s="20"/>
      <c r="AJ152" s="20"/>
      <c r="AK152" s="20"/>
      <c r="AL152" s="20"/>
      <c r="AN152" s="20"/>
    </row>
    <row r="153" spans="1:40" hidden="1" x14ac:dyDescent="0.25">
      <c r="A153" s="19"/>
      <c r="B153" t="s">
        <v>476</v>
      </c>
      <c r="C153" t="s">
        <v>1</v>
      </c>
      <c r="D153" t="s">
        <v>831</v>
      </c>
      <c r="E153" t="s">
        <v>702</v>
      </c>
      <c r="U153" s="20"/>
      <c r="AC153" s="20"/>
      <c r="AD153" s="20">
        <v>0</v>
      </c>
      <c r="AE153" s="20">
        <v>0</v>
      </c>
      <c r="AF153" s="20">
        <v>0</v>
      </c>
      <c r="AI153" s="20"/>
      <c r="AJ153" s="20"/>
      <c r="AK153" s="20"/>
      <c r="AL153" s="20"/>
      <c r="AN153" s="20"/>
    </row>
    <row r="154" spans="1:40" hidden="1" x14ac:dyDescent="0.25">
      <c r="A154" s="19"/>
      <c r="B154" t="s">
        <v>1074</v>
      </c>
      <c r="C154" t="s">
        <v>0</v>
      </c>
      <c r="D154" t="s">
        <v>1754</v>
      </c>
      <c r="E154" t="s">
        <v>1719</v>
      </c>
      <c r="U154" s="20"/>
      <c r="AC154" s="20"/>
      <c r="AD154" s="20">
        <v>0</v>
      </c>
      <c r="AE154" s="20">
        <v>0</v>
      </c>
      <c r="AF154" s="20">
        <v>0</v>
      </c>
      <c r="AI154" s="20"/>
      <c r="AJ154" s="20"/>
      <c r="AK154" s="20"/>
      <c r="AL154" s="20"/>
      <c r="AN154" s="20"/>
    </row>
    <row r="155" spans="1:40" hidden="1" x14ac:dyDescent="0.25">
      <c r="A155" s="19"/>
      <c r="B155" t="s">
        <v>258</v>
      </c>
      <c r="D155" t="s">
        <v>944</v>
      </c>
      <c r="E155" t="s">
        <v>1719</v>
      </c>
      <c r="U155" s="20"/>
      <c r="AC155" s="20"/>
      <c r="AD155" s="20">
        <v>0</v>
      </c>
      <c r="AE155" s="20">
        <v>0</v>
      </c>
      <c r="AF155" s="20">
        <v>0</v>
      </c>
      <c r="AI155" s="20"/>
      <c r="AJ155" s="20"/>
      <c r="AK155" s="20"/>
      <c r="AL155" s="20"/>
      <c r="AN155" s="20"/>
    </row>
    <row r="156" spans="1:40" hidden="1" x14ac:dyDescent="0.25">
      <c r="A156" s="19"/>
      <c r="B156" t="s">
        <v>262</v>
      </c>
      <c r="D156" t="s">
        <v>930</v>
      </c>
      <c r="E156" t="s">
        <v>1719</v>
      </c>
      <c r="U156" s="20"/>
      <c r="AC156" s="20"/>
      <c r="AD156" s="20">
        <v>0</v>
      </c>
      <c r="AE156" s="20">
        <v>0</v>
      </c>
      <c r="AF156" s="20">
        <v>0</v>
      </c>
      <c r="AI156" s="20"/>
      <c r="AJ156" s="20"/>
      <c r="AK156" s="20"/>
      <c r="AL156" s="20"/>
      <c r="AN156" s="20"/>
    </row>
    <row r="157" spans="1:40" hidden="1" x14ac:dyDescent="0.25">
      <c r="A157" s="19"/>
      <c r="B157" t="s">
        <v>594</v>
      </c>
      <c r="C157" t="s">
        <v>1</v>
      </c>
      <c r="D157" t="s">
        <v>832</v>
      </c>
      <c r="E157" t="s">
        <v>702</v>
      </c>
      <c r="U157" s="20"/>
      <c r="AC157" s="20"/>
      <c r="AD157" s="20">
        <v>0</v>
      </c>
      <c r="AE157" s="20">
        <v>0</v>
      </c>
      <c r="AF157" s="20">
        <v>0</v>
      </c>
      <c r="AI157" s="20"/>
      <c r="AJ157" s="20"/>
      <c r="AK157" s="20"/>
      <c r="AL157" s="20"/>
      <c r="AN157" s="20"/>
    </row>
    <row r="158" spans="1:40" hidden="1" x14ac:dyDescent="0.25">
      <c r="A158" s="19"/>
      <c r="B158" t="s">
        <v>265</v>
      </c>
      <c r="D158" t="s">
        <v>931</v>
      </c>
      <c r="E158" t="s">
        <v>1719</v>
      </c>
      <c r="U158" s="20"/>
      <c r="AC158" s="20"/>
      <c r="AD158" s="20">
        <v>0</v>
      </c>
      <c r="AE158" s="20">
        <v>0</v>
      </c>
      <c r="AF158" s="20">
        <v>0</v>
      </c>
      <c r="AI158" s="20"/>
      <c r="AJ158" s="20"/>
      <c r="AK158" s="20"/>
      <c r="AL158" s="20"/>
      <c r="AN158" s="20"/>
    </row>
    <row r="159" spans="1:40" hidden="1" x14ac:dyDescent="0.25">
      <c r="A159" s="19"/>
      <c r="B159" t="s">
        <v>477</v>
      </c>
      <c r="C159" t="s">
        <v>1</v>
      </c>
      <c r="D159" t="s">
        <v>833</v>
      </c>
      <c r="E159" t="s">
        <v>703</v>
      </c>
      <c r="U159" s="20"/>
      <c r="AC159" s="20"/>
      <c r="AD159" s="20">
        <v>0</v>
      </c>
      <c r="AE159" s="20">
        <v>0</v>
      </c>
      <c r="AF159" s="20">
        <v>0</v>
      </c>
      <c r="AI159" s="20"/>
      <c r="AJ159" s="20"/>
      <c r="AK159" s="20"/>
      <c r="AL159" s="20"/>
      <c r="AN159" s="20"/>
    </row>
    <row r="160" spans="1:40" hidden="1" x14ac:dyDescent="0.25">
      <c r="A160" s="19"/>
      <c r="B160" t="s">
        <v>13</v>
      </c>
      <c r="C160" t="s">
        <v>0</v>
      </c>
      <c r="D160" t="s">
        <v>834</v>
      </c>
      <c r="E160" t="s">
        <v>703</v>
      </c>
      <c r="U160" s="20"/>
      <c r="AC160" s="20"/>
      <c r="AD160" s="20">
        <v>0</v>
      </c>
      <c r="AE160" s="20">
        <v>0</v>
      </c>
      <c r="AF160" s="20">
        <v>0</v>
      </c>
      <c r="AI160" s="20"/>
      <c r="AJ160" s="20"/>
      <c r="AK160" s="20"/>
      <c r="AL160" s="20"/>
      <c r="AN160" s="20"/>
    </row>
    <row r="161" spans="1:40" hidden="1" x14ac:dyDescent="0.25">
      <c r="A161" s="19"/>
      <c r="B161" t="s">
        <v>478</v>
      </c>
      <c r="C161" t="s">
        <v>1</v>
      </c>
      <c r="D161" t="s">
        <v>835</v>
      </c>
      <c r="E161" t="s">
        <v>698</v>
      </c>
      <c r="U161" s="20"/>
      <c r="AC161" s="20"/>
      <c r="AD161" s="20">
        <v>0</v>
      </c>
      <c r="AE161" s="20">
        <v>0</v>
      </c>
      <c r="AF161" s="20">
        <v>0</v>
      </c>
      <c r="AI161" s="20"/>
      <c r="AJ161" s="20"/>
      <c r="AK161" s="20"/>
      <c r="AL161" s="20"/>
      <c r="AN161" s="20"/>
    </row>
    <row r="162" spans="1:40" hidden="1" x14ac:dyDescent="0.25">
      <c r="A162" s="19"/>
      <c r="B162" t="s">
        <v>479</v>
      </c>
      <c r="C162" t="s">
        <v>1</v>
      </c>
      <c r="D162" t="s">
        <v>836</v>
      </c>
      <c r="E162" t="s">
        <v>689</v>
      </c>
      <c r="U162" s="20"/>
      <c r="AC162" s="20"/>
      <c r="AD162" s="20">
        <v>0</v>
      </c>
      <c r="AE162" s="20">
        <v>0</v>
      </c>
      <c r="AF162" s="20">
        <v>0</v>
      </c>
      <c r="AI162" s="20"/>
      <c r="AJ162" s="20"/>
      <c r="AK162" s="20"/>
      <c r="AL162" s="20"/>
      <c r="AN162" s="20"/>
    </row>
    <row r="163" spans="1:40" hidden="1" x14ac:dyDescent="0.25">
      <c r="A163" s="19"/>
      <c r="B163" t="s">
        <v>271</v>
      </c>
      <c r="C163" t="s">
        <v>1</v>
      </c>
      <c r="D163" t="s">
        <v>837</v>
      </c>
      <c r="E163" t="s">
        <v>698</v>
      </c>
      <c r="U163" s="20"/>
      <c r="AC163" s="20"/>
      <c r="AD163" s="20">
        <v>0</v>
      </c>
      <c r="AE163" s="20">
        <v>0</v>
      </c>
      <c r="AF163" s="20">
        <v>0</v>
      </c>
      <c r="AI163" s="20"/>
      <c r="AJ163" s="20"/>
      <c r="AK163" s="20"/>
      <c r="AL163" s="20"/>
      <c r="AN163" s="20"/>
    </row>
    <row r="164" spans="1:40" hidden="1" x14ac:dyDescent="0.25">
      <c r="A164" s="19"/>
      <c r="B164" t="s">
        <v>273</v>
      </c>
      <c r="D164" t="s">
        <v>932</v>
      </c>
      <c r="E164" t="s">
        <v>1080</v>
      </c>
      <c r="U164" s="20"/>
      <c r="AC164" s="20"/>
      <c r="AD164" s="20">
        <v>0</v>
      </c>
      <c r="AE164" s="20">
        <v>0</v>
      </c>
      <c r="AF164" s="20">
        <v>0</v>
      </c>
      <c r="AI164" s="20"/>
      <c r="AJ164" s="20"/>
      <c r="AK164" s="20"/>
      <c r="AL164" s="20"/>
      <c r="AN164" s="20"/>
    </row>
    <row r="165" spans="1:40" hidden="1" x14ac:dyDescent="0.25">
      <c r="A165" s="19"/>
      <c r="B165" t="s">
        <v>480</v>
      </c>
      <c r="C165" t="s">
        <v>1</v>
      </c>
      <c r="D165" t="s">
        <v>838</v>
      </c>
      <c r="E165" t="s">
        <v>698</v>
      </c>
      <c r="U165" s="20"/>
      <c r="AC165" s="20"/>
      <c r="AD165" s="20">
        <v>0</v>
      </c>
      <c r="AE165" s="20">
        <v>0</v>
      </c>
      <c r="AF165" s="20">
        <v>0</v>
      </c>
      <c r="AI165" s="20"/>
      <c r="AJ165" s="20"/>
      <c r="AK165" s="20"/>
      <c r="AL165" s="20"/>
      <c r="AN165" s="20"/>
    </row>
    <row r="166" spans="1:40" hidden="1" x14ac:dyDescent="0.25">
      <c r="A166" s="19"/>
      <c r="B166" t="s">
        <v>481</v>
      </c>
      <c r="C166" t="s">
        <v>1</v>
      </c>
      <c r="D166" t="s">
        <v>839</v>
      </c>
      <c r="E166" t="s">
        <v>703</v>
      </c>
      <c r="U166" s="20"/>
      <c r="AC166" s="20"/>
      <c r="AD166" s="20">
        <v>0</v>
      </c>
      <c r="AE166" s="20">
        <v>0</v>
      </c>
      <c r="AF166" s="20">
        <v>0</v>
      </c>
      <c r="AI166" s="20"/>
      <c r="AJ166" s="20"/>
      <c r="AK166" s="20"/>
      <c r="AL166" s="20"/>
      <c r="AN166" s="20"/>
    </row>
    <row r="167" spans="1:40" hidden="1" x14ac:dyDescent="0.25">
      <c r="A167" s="19"/>
      <c r="B167" t="s">
        <v>1717</v>
      </c>
      <c r="C167" t="s">
        <v>0</v>
      </c>
      <c r="D167">
        <v>10000917</v>
      </c>
      <c r="E167" t="s">
        <v>689</v>
      </c>
      <c r="U167" s="20"/>
      <c r="AC167" s="20"/>
      <c r="AD167" s="20">
        <v>0</v>
      </c>
      <c r="AE167" s="20">
        <v>0</v>
      </c>
      <c r="AF167" s="20">
        <v>0</v>
      </c>
      <c r="AI167" s="20"/>
      <c r="AJ167" s="20"/>
      <c r="AK167" s="20"/>
      <c r="AL167" s="20"/>
      <c r="AN167" s="20"/>
    </row>
    <row r="168" spans="1:40" hidden="1" x14ac:dyDescent="0.25">
      <c r="A168" s="19"/>
      <c r="B168" t="s">
        <v>898</v>
      </c>
      <c r="C168" t="s">
        <v>0</v>
      </c>
      <c r="D168" t="s">
        <v>578</v>
      </c>
      <c r="E168" t="s">
        <v>698</v>
      </c>
      <c r="U168" s="20"/>
      <c r="AC168" s="20"/>
      <c r="AD168" s="20">
        <v>0</v>
      </c>
      <c r="AE168" s="20">
        <v>0</v>
      </c>
      <c r="AF168" s="20">
        <v>0</v>
      </c>
      <c r="AI168" s="20"/>
      <c r="AJ168" s="20"/>
      <c r="AK168" s="20"/>
      <c r="AL168" s="20"/>
      <c r="AN168" s="20"/>
    </row>
    <row r="169" spans="1:40" hidden="1" x14ac:dyDescent="0.25">
      <c r="A169" s="19"/>
      <c r="B169" t="s">
        <v>488</v>
      </c>
      <c r="C169" t="s">
        <v>1</v>
      </c>
      <c r="D169" t="s">
        <v>840</v>
      </c>
      <c r="E169" t="s">
        <v>698</v>
      </c>
      <c r="U169" s="20"/>
      <c r="AC169" s="20"/>
      <c r="AD169" s="20">
        <v>0</v>
      </c>
      <c r="AE169" s="20">
        <v>0</v>
      </c>
      <c r="AF169" s="20">
        <v>0</v>
      </c>
      <c r="AI169" s="20"/>
      <c r="AJ169" s="20"/>
      <c r="AK169" s="20"/>
      <c r="AL169" s="20"/>
      <c r="AN169" s="20"/>
    </row>
    <row r="170" spans="1:40" hidden="1" x14ac:dyDescent="0.25">
      <c r="A170" s="19"/>
      <c r="B170" t="s">
        <v>411</v>
      </c>
      <c r="C170" t="s">
        <v>0</v>
      </c>
      <c r="D170" t="s">
        <v>841</v>
      </c>
      <c r="E170" t="s">
        <v>1080</v>
      </c>
      <c r="U170" s="20"/>
      <c r="AC170" s="20"/>
      <c r="AD170" s="20">
        <v>0</v>
      </c>
      <c r="AE170" s="20">
        <v>0</v>
      </c>
      <c r="AF170" s="20">
        <v>0</v>
      </c>
      <c r="AI170" s="20"/>
      <c r="AJ170" s="20"/>
      <c r="AK170" s="20"/>
      <c r="AL170" s="20"/>
      <c r="AN170" s="20"/>
    </row>
    <row r="171" spans="1:40" hidden="1" x14ac:dyDescent="0.25">
      <c r="A171" s="19"/>
      <c r="B171" t="s">
        <v>412</v>
      </c>
      <c r="C171" t="s">
        <v>0</v>
      </c>
      <c r="D171" t="s">
        <v>842</v>
      </c>
      <c r="E171" t="s">
        <v>1080</v>
      </c>
      <c r="I171" t="s">
        <v>557</v>
      </c>
      <c r="J171" t="s">
        <v>557</v>
      </c>
      <c r="U171" s="20"/>
      <c r="AC171" s="20"/>
      <c r="AD171" s="20">
        <v>0</v>
      </c>
      <c r="AE171" s="20">
        <v>0</v>
      </c>
      <c r="AF171" s="20">
        <v>0</v>
      </c>
      <c r="AI171" s="20"/>
      <c r="AJ171" s="20"/>
      <c r="AK171" s="20"/>
      <c r="AL171" s="20"/>
      <c r="AN171" s="20"/>
    </row>
    <row r="172" spans="1:40" hidden="1" x14ac:dyDescent="0.25">
      <c r="A172" s="19"/>
      <c r="B172" t="s">
        <v>277</v>
      </c>
      <c r="D172" t="s">
        <v>945</v>
      </c>
      <c r="E172" t="s">
        <v>1080</v>
      </c>
      <c r="U172" s="20"/>
      <c r="AC172" s="20"/>
      <c r="AD172" s="20">
        <v>0</v>
      </c>
      <c r="AE172" s="20">
        <v>0</v>
      </c>
      <c r="AF172" s="20">
        <v>0</v>
      </c>
      <c r="AI172" s="20"/>
      <c r="AJ172" s="20"/>
      <c r="AK172" s="20"/>
      <c r="AL172" s="20"/>
      <c r="AN172" s="20"/>
    </row>
    <row r="173" spans="1:40" hidden="1" x14ac:dyDescent="0.25">
      <c r="A173" s="19"/>
      <c r="B173" t="s">
        <v>482</v>
      </c>
      <c r="C173" t="s">
        <v>1</v>
      </c>
      <c r="D173" t="s">
        <v>843</v>
      </c>
      <c r="E173" t="s">
        <v>703</v>
      </c>
      <c r="U173" s="20"/>
      <c r="AC173" s="20"/>
      <c r="AD173" s="20">
        <v>0</v>
      </c>
      <c r="AE173" s="20">
        <v>0</v>
      </c>
      <c r="AF173" s="20">
        <v>0</v>
      </c>
      <c r="AI173" s="20"/>
      <c r="AJ173" s="20"/>
      <c r="AK173" s="20"/>
      <c r="AL173" s="20"/>
      <c r="AN173" s="20"/>
    </row>
    <row r="174" spans="1:40" hidden="1" x14ac:dyDescent="0.25">
      <c r="A174" s="19"/>
      <c r="B174" t="s">
        <v>279</v>
      </c>
      <c r="D174" t="s">
        <v>953</v>
      </c>
      <c r="E174" t="s">
        <v>1719</v>
      </c>
      <c r="U174" s="20"/>
      <c r="AC174" s="20"/>
      <c r="AD174" s="20">
        <v>0</v>
      </c>
      <c r="AE174" s="20">
        <v>0</v>
      </c>
      <c r="AF174" s="20">
        <v>0</v>
      </c>
      <c r="AI174" s="20"/>
      <c r="AJ174" s="20"/>
      <c r="AK174" s="20"/>
      <c r="AL174" s="20"/>
      <c r="AN174" s="20"/>
    </row>
    <row r="175" spans="1:40" hidden="1" x14ac:dyDescent="0.25">
      <c r="A175" s="19"/>
      <c r="B175" t="s">
        <v>281</v>
      </c>
      <c r="D175" t="s">
        <v>933</v>
      </c>
      <c r="E175" t="s">
        <v>1719</v>
      </c>
      <c r="U175" s="20"/>
      <c r="AC175" s="20"/>
      <c r="AD175" s="20">
        <v>0</v>
      </c>
      <c r="AE175" s="20">
        <v>0</v>
      </c>
      <c r="AF175" s="20">
        <v>0</v>
      </c>
      <c r="AI175" s="20"/>
      <c r="AJ175" s="20"/>
      <c r="AK175" s="20"/>
      <c r="AL175" s="20"/>
      <c r="AN175" s="20"/>
    </row>
    <row r="176" spans="1:40" hidden="1" x14ac:dyDescent="0.25">
      <c r="A176" s="19"/>
      <c r="B176" t="s">
        <v>283</v>
      </c>
      <c r="D176" t="s">
        <v>934</v>
      </c>
      <c r="E176" t="s">
        <v>1719</v>
      </c>
      <c r="U176" s="20"/>
      <c r="AC176" s="20"/>
      <c r="AD176" s="20">
        <v>0</v>
      </c>
      <c r="AE176" s="20">
        <v>0</v>
      </c>
      <c r="AF176" s="20">
        <v>0</v>
      </c>
      <c r="AI176" s="20"/>
      <c r="AJ176" s="20"/>
      <c r="AK176" s="20"/>
      <c r="AL176" s="20"/>
      <c r="AN176" s="20"/>
    </row>
    <row r="177" spans="1:40" hidden="1" x14ac:dyDescent="0.25">
      <c r="A177" s="19"/>
      <c r="B177" t="s">
        <v>484</v>
      </c>
      <c r="C177" t="s">
        <v>1</v>
      </c>
      <c r="D177" t="s">
        <v>844</v>
      </c>
      <c r="E177" t="s">
        <v>702</v>
      </c>
      <c r="U177" s="20"/>
      <c r="AC177" s="20"/>
      <c r="AD177" s="20">
        <v>0</v>
      </c>
      <c r="AE177" s="20">
        <v>0</v>
      </c>
      <c r="AF177" s="20">
        <v>0</v>
      </c>
      <c r="AI177" s="20"/>
      <c r="AJ177" s="20"/>
      <c r="AK177" s="20"/>
      <c r="AL177" s="20"/>
      <c r="AN177" s="20"/>
    </row>
    <row r="178" spans="1:40" hidden="1" x14ac:dyDescent="0.25">
      <c r="A178" s="19"/>
      <c r="B178" t="s">
        <v>517</v>
      </c>
      <c r="C178" t="s">
        <v>0</v>
      </c>
      <c r="D178" t="s">
        <v>845</v>
      </c>
      <c r="E178" t="s">
        <v>702</v>
      </c>
      <c r="U178" s="20"/>
      <c r="AC178" s="20"/>
      <c r="AD178" s="20">
        <v>0</v>
      </c>
      <c r="AE178" s="20">
        <v>0</v>
      </c>
      <c r="AF178" s="20">
        <v>0</v>
      </c>
      <c r="AI178" s="20"/>
      <c r="AJ178" s="20"/>
      <c r="AK178" s="20"/>
      <c r="AL178" s="20"/>
      <c r="AN178" s="20"/>
    </row>
    <row r="179" spans="1:40" hidden="1" x14ac:dyDescent="0.25">
      <c r="A179" s="19"/>
      <c r="B179" t="s">
        <v>554</v>
      </c>
      <c r="C179" t="s">
        <v>0</v>
      </c>
      <c r="D179" t="s">
        <v>846</v>
      </c>
      <c r="E179" t="s">
        <v>1080</v>
      </c>
      <c r="U179" s="20"/>
      <c r="AC179" s="20"/>
      <c r="AD179" s="20">
        <v>0</v>
      </c>
      <c r="AE179" s="20">
        <v>0</v>
      </c>
      <c r="AF179" s="20">
        <v>0</v>
      </c>
      <c r="AI179" s="20"/>
      <c r="AJ179" s="20"/>
      <c r="AK179" s="20"/>
      <c r="AL179" s="20"/>
      <c r="AN179" s="20"/>
    </row>
    <row r="180" spans="1:40" hidden="1" x14ac:dyDescent="0.25">
      <c r="A180" s="19"/>
      <c r="B180" t="s">
        <v>485</v>
      </c>
      <c r="C180" t="s">
        <v>1</v>
      </c>
      <c r="D180" t="s">
        <v>847</v>
      </c>
      <c r="E180" t="s">
        <v>698</v>
      </c>
      <c r="U180" s="20"/>
      <c r="AC180" s="20"/>
      <c r="AD180" s="20">
        <v>0</v>
      </c>
      <c r="AE180" s="20">
        <v>0</v>
      </c>
      <c r="AF180" s="20">
        <v>0</v>
      </c>
      <c r="AI180" s="20"/>
      <c r="AJ180" s="20"/>
      <c r="AK180" s="20"/>
      <c r="AL180" s="20"/>
      <c r="AN180" s="20"/>
    </row>
    <row r="181" spans="1:40" hidden="1" x14ac:dyDescent="0.25">
      <c r="A181" s="19"/>
      <c r="B181" t="s">
        <v>486</v>
      </c>
      <c r="C181" t="s">
        <v>1</v>
      </c>
      <c r="D181" t="s">
        <v>848</v>
      </c>
      <c r="E181" t="s">
        <v>703</v>
      </c>
      <c r="U181" s="20"/>
      <c r="AC181" s="20"/>
      <c r="AD181" s="20">
        <v>0</v>
      </c>
      <c r="AE181" s="20">
        <v>0</v>
      </c>
      <c r="AF181" s="20">
        <v>0</v>
      </c>
      <c r="AI181" s="20"/>
      <c r="AJ181" s="20"/>
      <c r="AK181" s="20"/>
      <c r="AL181" s="20"/>
      <c r="AN181" s="20"/>
    </row>
    <row r="182" spans="1:40" hidden="1" x14ac:dyDescent="0.25">
      <c r="A182" s="19"/>
      <c r="B182" t="s">
        <v>413</v>
      </c>
      <c r="C182" t="s">
        <v>0</v>
      </c>
      <c r="D182" t="s">
        <v>849</v>
      </c>
      <c r="E182" t="s">
        <v>1080</v>
      </c>
      <c r="U182" s="20"/>
      <c r="AC182" s="20"/>
      <c r="AD182" s="20">
        <v>0</v>
      </c>
      <c r="AE182" s="20">
        <v>0</v>
      </c>
      <c r="AF182" s="20">
        <v>0</v>
      </c>
      <c r="AI182" s="20"/>
      <c r="AJ182" s="20"/>
      <c r="AK182" s="20"/>
      <c r="AL182" s="20"/>
      <c r="AN182" s="20"/>
    </row>
    <row r="183" spans="1:40" hidden="1" x14ac:dyDescent="0.25">
      <c r="A183" s="19"/>
      <c r="B183" t="s">
        <v>909</v>
      </c>
      <c r="C183" t="s">
        <v>1</v>
      </c>
      <c r="D183" t="s">
        <v>969</v>
      </c>
      <c r="E183" t="s">
        <v>698</v>
      </c>
      <c r="U183" s="20"/>
      <c r="AC183" s="20"/>
      <c r="AD183" s="20">
        <v>0</v>
      </c>
      <c r="AE183" s="20">
        <v>0</v>
      </c>
      <c r="AF183" s="20">
        <v>0</v>
      </c>
      <c r="AI183" s="20"/>
      <c r="AJ183" s="20"/>
      <c r="AK183" s="20"/>
      <c r="AL183" s="20"/>
      <c r="AN183" s="20"/>
    </row>
    <row r="184" spans="1:40" hidden="1" x14ac:dyDescent="0.25">
      <c r="A184" s="19"/>
      <c r="B184" t="s">
        <v>54</v>
      </c>
      <c r="C184" t="s">
        <v>1</v>
      </c>
      <c r="D184" t="s">
        <v>850</v>
      </c>
      <c r="E184" t="s">
        <v>703</v>
      </c>
      <c r="U184" s="20"/>
      <c r="AC184" s="20"/>
      <c r="AD184" s="20">
        <v>0</v>
      </c>
      <c r="AE184" s="20">
        <v>0</v>
      </c>
      <c r="AF184" s="20">
        <v>0</v>
      </c>
      <c r="AI184" s="20"/>
      <c r="AJ184" s="20"/>
      <c r="AK184" s="20"/>
      <c r="AL184" s="20"/>
      <c r="AN184" s="20"/>
    </row>
    <row r="185" spans="1:40" hidden="1" x14ac:dyDescent="0.25">
      <c r="A185" s="19"/>
      <c r="B185" t="s">
        <v>487</v>
      </c>
      <c r="C185" t="s">
        <v>1</v>
      </c>
      <c r="D185" t="s">
        <v>851</v>
      </c>
      <c r="E185" t="s">
        <v>702</v>
      </c>
      <c r="U185" s="20"/>
      <c r="AC185" s="20"/>
      <c r="AD185" s="20">
        <v>0</v>
      </c>
      <c r="AE185" s="20">
        <v>0</v>
      </c>
      <c r="AF185" s="20">
        <v>0</v>
      </c>
      <c r="AI185" s="20"/>
      <c r="AJ185" s="20"/>
      <c r="AK185" s="20"/>
      <c r="AL185" s="20"/>
      <c r="AN185" s="20"/>
    </row>
    <row r="186" spans="1:40" hidden="1" x14ac:dyDescent="0.25">
      <c r="A186" s="19"/>
      <c r="B186" t="s">
        <v>3</v>
      </c>
      <c r="C186" t="s">
        <v>0</v>
      </c>
      <c r="D186" t="s">
        <v>852</v>
      </c>
      <c r="E186" t="s">
        <v>703</v>
      </c>
      <c r="U186" s="20"/>
      <c r="AC186" s="20"/>
      <c r="AD186" s="20">
        <v>0</v>
      </c>
      <c r="AE186" s="20">
        <v>0</v>
      </c>
      <c r="AF186" s="20">
        <v>0</v>
      </c>
      <c r="AI186" s="20"/>
      <c r="AJ186" s="20"/>
      <c r="AK186" s="20"/>
      <c r="AL186" s="20"/>
      <c r="AN186" s="20"/>
    </row>
    <row r="187" spans="1:40" hidden="1" x14ac:dyDescent="0.25">
      <c r="A187" s="19"/>
      <c r="B187" t="s">
        <v>489</v>
      </c>
      <c r="C187" t="s">
        <v>1</v>
      </c>
      <c r="D187" t="s">
        <v>853</v>
      </c>
      <c r="E187" t="s">
        <v>1080</v>
      </c>
      <c r="U187" s="20"/>
      <c r="AC187" s="20"/>
      <c r="AD187" s="20">
        <v>0</v>
      </c>
      <c r="AE187" s="20">
        <v>0</v>
      </c>
      <c r="AF187" s="20">
        <v>0</v>
      </c>
      <c r="AI187" s="20"/>
      <c r="AJ187" s="20"/>
      <c r="AK187" s="20"/>
      <c r="AL187" s="20"/>
      <c r="AN187" s="20"/>
    </row>
    <row r="188" spans="1:40" hidden="1" x14ac:dyDescent="0.25">
      <c r="A188" s="19"/>
      <c r="B188" t="s">
        <v>414</v>
      </c>
      <c r="C188" t="s">
        <v>0</v>
      </c>
      <c r="D188" t="s">
        <v>854</v>
      </c>
      <c r="E188" t="s">
        <v>698</v>
      </c>
      <c r="U188" s="20"/>
      <c r="AC188" s="20"/>
      <c r="AD188" s="20">
        <v>0</v>
      </c>
      <c r="AE188" s="20">
        <v>0</v>
      </c>
      <c r="AF188" s="20">
        <v>0</v>
      </c>
      <c r="AI188" s="20"/>
      <c r="AJ188" s="20"/>
      <c r="AK188" s="20"/>
      <c r="AL188" s="20"/>
      <c r="AN188" s="20"/>
    </row>
    <row r="189" spans="1:40" hidden="1" x14ac:dyDescent="0.25">
      <c r="A189" s="19"/>
      <c r="B189" t="s">
        <v>295</v>
      </c>
      <c r="C189" t="s">
        <v>1</v>
      </c>
      <c r="D189">
        <v>100001852</v>
      </c>
      <c r="E189" t="s">
        <v>1080</v>
      </c>
      <c r="U189" s="20"/>
      <c r="AC189" s="20"/>
      <c r="AD189" s="20">
        <v>0</v>
      </c>
      <c r="AE189" s="20">
        <v>0</v>
      </c>
      <c r="AF189" s="20">
        <v>0</v>
      </c>
      <c r="AI189" s="20"/>
      <c r="AJ189" s="20"/>
      <c r="AK189" s="20"/>
      <c r="AL189" s="20"/>
      <c r="AN189" s="20"/>
    </row>
    <row r="190" spans="1:40" hidden="1" x14ac:dyDescent="0.25">
      <c r="A190" s="19"/>
      <c r="B190" t="s">
        <v>490</v>
      </c>
      <c r="C190" t="s">
        <v>0</v>
      </c>
      <c r="D190">
        <v>100001812</v>
      </c>
      <c r="E190" t="s">
        <v>1080</v>
      </c>
      <c r="I190" t="s">
        <v>557</v>
      </c>
      <c r="J190" t="s">
        <v>557</v>
      </c>
      <c r="U190" s="20"/>
      <c r="AC190" s="20"/>
      <c r="AD190" s="20">
        <v>0</v>
      </c>
      <c r="AE190" s="20">
        <v>0</v>
      </c>
      <c r="AF190" s="20">
        <v>0</v>
      </c>
      <c r="AI190" s="20"/>
      <c r="AJ190" s="20"/>
      <c r="AK190" s="20"/>
      <c r="AL190" s="20"/>
      <c r="AN190" s="20"/>
    </row>
    <row r="191" spans="1:40" hidden="1" x14ac:dyDescent="0.25">
      <c r="A191" s="19"/>
      <c r="B191" t="s">
        <v>415</v>
      </c>
      <c r="C191" t="s">
        <v>0</v>
      </c>
      <c r="D191" t="s">
        <v>855</v>
      </c>
      <c r="E191" t="s">
        <v>703</v>
      </c>
      <c r="U191" s="20"/>
      <c r="AC191" s="20"/>
      <c r="AD191" s="20">
        <v>0</v>
      </c>
      <c r="AE191" s="20">
        <v>0</v>
      </c>
      <c r="AF191" s="20">
        <v>0</v>
      </c>
      <c r="AI191" s="20"/>
      <c r="AJ191" s="20"/>
      <c r="AK191" s="20"/>
      <c r="AL191" s="20"/>
      <c r="AN191" s="20"/>
    </row>
    <row r="192" spans="1:40" hidden="1" x14ac:dyDescent="0.25">
      <c r="A192" s="19"/>
      <c r="B192" t="s">
        <v>1718</v>
      </c>
      <c r="C192" t="s">
        <v>25</v>
      </c>
      <c r="D192" t="s">
        <v>1738</v>
      </c>
      <c r="E192" t="s">
        <v>689</v>
      </c>
      <c r="U192" s="20"/>
      <c r="AC192" s="20"/>
      <c r="AD192" s="20">
        <v>0</v>
      </c>
      <c r="AE192" s="20">
        <v>0</v>
      </c>
      <c r="AF192" s="20">
        <v>0</v>
      </c>
      <c r="AI192" s="20"/>
      <c r="AJ192" s="20"/>
      <c r="AK192" s="20"/>
      <c r="AL192" s="20"/>
      <c r="AN192" s="20"/>
    </row>
    <row r="193" spans="1:40" hidden="1" x14ac:dyDescent="0.25">
      <c r="A193" s="19"/>
      <c r="B193" t="s">
        <v>515</v>
      </c>
      <c r="C193" t="s">
        <v>0</v>
      </c>
      <c r="D193" t="s">
        <v>856</v>
      </c>
      <c r="E193" t="s">
        <v>703</v>
      </c>
      <c r="U193" s="20"/>
      <c r="AC193" s="20"/>
      <c r="AD193" s="20">
        <v>0</v>
      </c>
      <c r="AE193" s="20">
        <v>0</v>
      </c>
      <c r="AF193" s="20">
        <v>0</v>
      </c>
      <c r="AI193" s="20"/>
      <c r="AJ193" s="20"/>
      <c r="AK193" s="20"/>
      <c r="AL193" s="20"/>
      <c r="AN193" s="20"/>
    </row>
    <row r="194" spans="1:40" hidden="1" x14ac:dyDescent="0.25">
      <c r="A194" s="19"/>
      <c r="B194" t="s">
        <v>1079</v>
      </c>
      <c r="C194" t="s">
        <v>0</v>
      </c>
      <c r="D194" t="s">
        <v>1755</v>
      </c>
      <c r="E194" t="s">
        <v>1080</v>
      </c>
      <c r="U194" s="20"/>
      <c r="AC194" s="20"/>
      <c r="AD194" s="20">
        <v>0</v>
      </c>
      <c r="AE194" s="20">
        <v>0</v>
      </c>
      <c r="AF194" s="20">
        <v>0</v>
      </c>
      <c r="AI194" s="20"/>
      <c r="AJ194" s="20"/>
      <c r="AK194" s="20"/>
      <c r="AL194" s="20"/>
      <c r="AN194" s="20"/>
    </row>
    <row r="195" spans="1:40" hidden="1" x14ac:dyDescent="0.25">
      <c r="A195" s="19"/>
      <c r="B195" t="s">
        <v>491</v>
      </c>
      <c r="C195" t="s">
        <v>0</v>
      </c>
      <c r="D195">
        <v>100001813</v>
      </c>
      <c r="E195" t="s">
        <v>1080</v>
      </c>
      <c r="U195" s="20"/>
      <c r="AC195" s="20"/>
      <c r="AD195" s="20">
        <v>0</v>
      </c>
      <c r="AE195" s="20">
        <v>0</v>
      </c>
      <c r="AF195" s="20">
        <v>0</v>
      </c>
      <c r="AI195" s="20"/>
      <c r="AJ195" s="20"/>
      <c r="AK195" s="20"/>
      <c r="AL195" s="20"/>
      <c r="AN195" s="20"/>
    </row>
    <row r="196" spans="1:40" hidden="1" x14ac:dyDescent="0.25">
      <c r="A196" s="19"/>
      <c r="B196" t="s">
        <v>518</v>
      </c>
      <c r="C196" t="s">
        <v>0</v>
      </c>
      <c r="D196" t="s">
        <v>857</v>
      </c>
      <c r="E196" t="s">
        <v>698</v>
      </c>
      <c r="U196" s="20"/>
      <c r="AC196" s="20"/>
      <c r="AD196" s="20">
        <v>0</v>
      </c>
      <c r="AE196" s="20">
        <v>0</v>
      </c>
      <c r="AF196" s="20">
        <v>0</v>
      </c>
      <c r="AI196" s="20"/>
      <c r="AJ196" s="20"/>
      <c r="AK196" s="20"/>
      <c r="AL196" s="20"/>
      <c r="AN196" s="20"/>
    </row>
    <row r="197" spans="1:40" hidden="1" x14ac:dyDescent="0.25">
      <c r="A197" s="19"/>
      <c r="B197" t="s">
        <v>317</v>
      </c>
      <c r="D197" t="s">
        <v>935</v>
      </c>
      <c r="U197" s="20"/>
      <c r="AC197" s="20"/>
      <c r="AD197" s="20">
        <v>0</v>
      </c>
      <c r="AE197" s="20">
        <v>0</v>
      </c>
      <c r="AF197" s="20">
        <v>0</v>
      </c>
      <c r="AI197" s="20"/>
      <c r="AJ197" s="20"/>
      <c r="AK197" s="20"/>
      <c r="AL197" s="20"/>
      <c r="AN197" s="20"/>
    </row>
    <row r="198" spans="1:40" hidden="1" x14ac:dyDescent="0.25">
      <c r="A198" s="19"/>
      <c r="B198" t="s">
        <v>492</v>
      </c>
      <c r="C198" t="s">
        <v>1</v>
      </c>
      <c r="D198" t="s">
        <v>858</v>
      </c>
      <c r="E198" t="s">
        <v>703</v>
      </c>
      <c r="U198" s="20"/>
      <c r="AC198" s="20"/>
      <c r="AD198" s="20">
        <v>0</v>
      </c>
      <c r="AE198" s="20">
        <v>0</v>
      </c>
      <c r="AF198" s="20">
        <v>0</v>
      </c>
      <c r="AI198" s="20"/>
      <c r="AJ198" s="20"/>
      <c r="AK198" s="20"/>
      <c r="AL198" s="20"/>
      <c r="AN198" s="20"/>
    </row>
    <row r="199" spans="1:40" hidden="1" x14ac:dyDescent="0.25">
      <c r="A199" s="19"/>
      <c r="B199" t="s">
        <v>416</v>
      </c>
      <c r="C199" t="s">
        <v>0</v>
      </c>
      <c r="D199" t="s">
        <v>859</v>
      </c>
      <c r="E199" t="s">
        <v>1080</v>
      </c>
      <c r="U199" s="20"/>
      <c r="AC199" s="20"/>
      <c r="AD199" s="20">
        <v>0</v>
      </c>
      <c r="AE199" s="20">
        <v>0</v>
      </c>
      <c r="AF199" s="20">
        <v>0</v>
      </c>
      <c r="AI199" s="20"/>
      <c r="AJ199" s="20"/>
      <c r="AK199" s="20"/>
      <c r="AL199" s="20"/>
      <c r="AN199" s="20"/>
    </row>
    <row r="200" spans="1:40" hidden="1" x14ac:dyDescent="0.25">
      <c r="A200" s="19"/>
      <c r="B200" t="s">
        <v>493</v>
      </c>
      <c r="C200" t="s">
        <v>1</v>
      </c>
      <c r="D200" t="s">
        <v>860</v>
      </c>
      <c r="E200" t="s">
        <v>698</v>
      </c>
      <c r="U200" s="20"/>
      <c r="AC200" s="20"/>
      <c r="AD200" s="20">
        <v>0</v>
      </c>
      <c r="AE200" s="20">
        <v>0</v>
      </c>
      <c r="AF200" s="20">
        <v>0</v>
      </c>
      <c r="AI200" s="20"/>
      <c r="AJ200" s="20"/>
      <c r="AK200" s="20"/>
      <c r="AL200" s="20"/>
      <c r="AN200" s="20"/>
    </row>
    <row r="201" spans="1:40" hidden="1" x14ac:dyDescent="0.25">
      <c r="A201" s="19"/>
      <c r="B201" t="s">
        <v>494</v>
      </c>
      <c r="C201" t="s">
        <v>1</v>
      </c>
      <c r="D201" t="s">
        <v>861</v>
      </c>
      <c r="E201" t="s">
        <v>703</v>
      </c>
      <c r="U201" s="20"/>
      <c r="AC201" s="20"/>
      <c r="AD201" s="20">
        <v>0</v>
      </c>
      <c r="AE201" s="20">
        <v>0</v>
      </c>
      <c r="AF201" s="20">
        <v>0</v>
      </c>
      <c r="AI201" s="20"/>
      <c r="AJ201" s="20"/>
      <c r="AK201" s="20"/>
      <c r="AL201" s="20"/>
      <c r="AN201" s="20"/>
    </row>
    <row r="202" spans="1:40" hidden="1" x14ac:dyDescent="0.25">
      <c r="A202" s="19"/>
      <c r="B202" t="s">
        <v>955</v>
      </c>
      <c r="C202" t="s">
        <v>0</v>
      </c>
      <c r="D202">
        <v>100001824</v>
      </c>
      <c r="E202" t="s">
        <v>1080</v>
      </c>
      <c r="U202" s="20"/>
      <c r="AC202" s="20"/>
      <c r="AD202" s="20">
        <v>0</v>
      </c>
      <c r="AE202" s="20">
        <v>0</v>
      </c>
      <c r="AF202" s="20">
        <v>0</v>
      </c>
      <c r="AI202" s="20"/>
      <c r="AJ202" s="20"/>
      <c r="AK202" s="20"/>
      <c r="AL202" s="20"/>
      <c r="AN202" s="20"/>
    </row>
    <row r="203" spans="1:40" hidden="1" x14ac:dyDescent="0.25">
      <c r="A203" s="19"/>
      <c r="B203" t="s">
        <v>55</v>
      </c>
      <c r="C203" t="s">
        <v>0</v>
      </c>
      <c r="D203" t="s">
        <v>862</v>
      </c>
      <c r="E203" t="s">
        <v>703</v>
      </c>
      <c r="U203" s="20"/>
      <c r="AC203" s="20"/>
      <c r="AD203" s="20">
        <v>0</v>
      </c>
      <c r="AE203" s="20">
        <v>0</v>
      </c>
      <c r="AF203" s="20">
        <v>0</v>
      </c>
      <c r="AI203" s="20"/>
      <c r="AJ203" s="20"/>
      <c r="AK203" s="20"/>
      <c r="AL203" s="20"/>
      <c r="AN203" s="20"/>
    </row>
    <row r="204" spans="1:40" hidden="1" x14ac:dyDescent="0.25">
      <c r="A204" s="19"/>
      <c r="B204" t="s">
        <v>417</v>
      </c>
      <c r="C204" t="s">
        <v>0</v>
      </c>
      <c r="D204" t="s">
        <v>1756</v>
      </c>
      <c r="E204" t="s">
        <v>689</v>
      </c>
      <c r="U204" s="20"/>
      <c r="AC204" s="20"/>
      <c r="AD204" s="20">
        <v>0</v>
      </c>
      <c r="AE204" s="20">
        <v>0</v>
      </c>
      <c r="AF204" s="20">
        <v>0</v>
      </c>
      <c r="AI204" s="20"/>
      <c r="AJ204" s="20"/>
      <c r="AK204" s="20"/>
      <c r="AL204" s="20"/>
      <c r="AN204" s="20"/>
    </row>
    <row r="205" spans="1:40" hidden="1" x14ac:dyDescent="0.25">
      <c r="A205" s="19"/>
      <c r="B205" t="s">
        <v>495</v>
      </c>
      <c r="C205" t="s">
        <v>1</v>
      </c>
      <c r="D205" t="s">
        <v>863</v>
      </c>
      <c r="E205" t="s">
        <v>698</v>
      </c>
      <c r="U205" s="20"/>
      <c r="AC205" s="20"/>
      <c r="AD205" s="20">
        <v>0</v>
      </c>
      <c r="AE205" s="20">
        <v>0</v>
      </c>
      <c r="AF205" s="20">
        <v>0</v>
      </c>
      <c r="AI205" s="20"/>
      <c r="AJ205" s="20"/>
      <c r="AK205" s="20"/>
      <c r="AL205" s="20"/>
      <c r="AN205" s="20"/>
    </row>
    <row r="206" spans="1:40" hidden="1" x14ac:dyDescent="0.25">
      <c r="A206" s="19"/>
      <c r="B206" t="s">
        <v>50</v>
      </c>
      <c r="C206" t="s">
        <v>1</v>
      </c>
      <c r="D206" t="s">
        <v>864</v>
      </c>
      <c r="E206" t="s">
        <v>703</v>
      </c>
      <c r="U206" s="20"/>
      <c r="AC206" s="20"/>
      <c r="AD206" s="20">
        <v>0</v>
      </c>
      <c r="AE206" s="20">
        <v>0</v>
      </c>
      <c r="AF206" s="20">
        <v>0</v>
      </c>
      <c r="AI206" s="20"/>
      <c r="AJ206" s="20"/>
      <c r="AK206" s="20"/>
      <c r="AL206" s="20"/>
      <c r="AN206" s="20"/>
    </row>
    <row r="207" spans="1:40" hidden="1" x14ac:dyDescent="0.25">
      <c r="A207" s="19"/>
      <c r="B207" t="s">
        <v>1050</v>
      </c>
      <c r="C207" t="s">
        <v>0</v>
      </c>
      <c r="D207" t="s">
        <v>1757</v>
      </c>
      <c r="E207" t="s">
        <v>698</v>
      </c>
      <c r="U207" s="20"/>
      <c r="AC207" s="20"/>
      <c r="AD207" s="20">
        <v>0</v>
      </c>
      <c r="AE207" s="20">
        <v>0</v>
      </c>
      <c r="AF207" s="20">
        <v>0</v>
      </c>
      <c r="AI207" s="20"/>
      <c r="AJ207" s="20"/>
      <c r="AK207" s="20"/>
      <c r="AL207" s="20"/>
      <c r="AN207" s="20"/>
    </row>
    <row r="208" spans="1:40" hidden="1" x14ac:dyDescent="0.25">
      <c r="A208" s="19"/>
      <c r="B208" t="s">
        <v>418</v>
      </c>
      <c r="C208" t="s">
        <v>0</v>
      </c>
      <c r="D208" t="s">
        <v>1758</v>
      </c>
      <c r="E208" t="s">
        <v>689</v>
      </c>
      <c r="U208" s="20"/>
      <c r="AC208" s="20"/>
      <c r="AD208" s="20">
        <v>0</v>
      </c>
      <c r="AE208" s="20">
        <v>0</v>
      </c>
      <c r="AF208" s="20">
        <v>0</v>
      </c>
      <c r="AI208" s="20"/>
      <c r="AJ208" s="20"/>
      <c r="AK208" s="20"/>
      <c r="AL208" s="20"/>
      <c r="AN208" s="20"/>
    </row>
    <row r="209" spans="1:40" hidden="1" x14ac:dyDescent="0.25">
      <c r="A209" s="19"/>
      <c r="B209" t="s">
        <v>496</v>
      </c>
      <c r="C209" t="s">
        <v>1</v>
      </c>
      <c r="D209" t="s">
        <v>865</v>
      </c>
      <c r="E209" t="s">
        <v>1080</v>
      </c>
      <c r="U209" s="20"/>
      <c r="AC209" s="20"/>
      <c r="AD209" s="20">
        <v>0</v>
      </c>
      <c r="AE209" s="20">
        <v>0</v>
      </c>
      <c r="AF209" s="20">
        <v>0</v>
      </c>
      <c r="AI209" s="20"/>
      <c r="AJ209" s="20"/>
      <c r="AK209" s="20"/>
      <c r="AL209" s="20"/>
      <c r="AN209" s="20"/>
    </row>
    <row r="210" spans="1:40" hidden="1" x14ac:dyDescent="0.25">
      <c r="A210" s="19"/>
      <c r="B210" t="s">
        <v>497</v>
      </c>
      <c r="C210" t="s">
        <v>1</v>
      </c>
      <c r="D210" t="s">
        <v>866</v>
      </c>
      <c r="E210" t="s">
        <v>702</v>
      </c>
      <c r="U210" s="20"/>
      <c r="AC210" s="20"/>
      <c r="AD210" s="20">
        <v>0</v>
      </c>
      <c r="AE210" s="20">
        <v>0</v>
      </c>
      <c r="AF210" s="20">
        <v>0</v>
      </c>
      <c r="AI210" s="20"/>
      <c r="AJ210" s="20"/>
      <c r="AK210" s="20"/>
      <c r="AL210" s="20"/>
      <c r="AN210" s="20"/>
    </row>
    <row r="211" spans="1:40" hidden="1" x14ac:dyDescent="0.25">
      <c r="A211" s="19"/>
      <c r="B211" t="s">
        <v>498</v>
      </c>
      <c r="C211" t="s">
        <v>1</v>
      </c>
      <c r="D211" t="s">
        <v>867</v>
      </c>
      <c r="E211" t="s">
        <v>698</v>
      </c>
      <c r="U211" s="20"/>
      <c r="AC211" s="20"/>
      <c r="AD211" s="20">
        <v>0</v>
      </c>
      <c r="AE211" s="20">
        <v>0</v>
      </c>
      <c r="AF211" s="20">
        <v>0</v>
      </c>
      <c r="AI211" s="20"/>
      <c r="AJ211" s="20"/>
      <c r="AK211" s="20"/>
      <c r="AL211" s="20"/>
      <c r="AN211" s="20"/>
    </row>
    <row r="212" spans="1:40" hidden="1" x14ac:dyDescent="0.25">
      <c r="A212" s="19"/>
      <c r="B212" t="s">
        <v>499</v>
      </c>
      <c r="C212" t="s">
        <v>1</v>
      </c>
      <c r="D212" t="s">
        <v>868</v>
      </c>
      <c r="E212" t="s">
        <v>698</v>
      </c>
      <c r="U212" s="20"/>
      <c r="AC212" s="20"/>
      <c r="AD212" s="20">
        <v>0</v>
      </c>
      <c r="AE212" s="20">
        <v>0</v>
      </c>
      <c r="AF212" s="20">
        <v>0</v>
      </c>
      <c r="AI212" s="20"/>
      <c r="AJ212" s="20"/>
      <c r="AK212" s="20"/>
      <c r="AL212" s="20"/>
      <c r="AN212" s="20"/>
    </row>
    <row r="213" spans="1:40" hidden="1" x14ac:dyDescent="0.25">
      <c r="A213" s="19"/>
      <c r="B213" t="s">
        <v>419</v>
      </c>
      <c r="C213" t="s">
        <v>0</v>
      </c>
      <c r="D213" t="s">
        <v>869</v>
      </c>
      <c r="E213" t="s">
        <v>1080</v>
      </c>
      <c r="U213" s="20"/>
      <c r="AC213" s="20"/>
      <c r="AD213" s="20">
        <v>0</v>
      </c>
      <c r="AE213" s="20">
        <v>0</v>
      </c>
      <c r="AF213" s="20">
        <v>0</v>
      </c>
      <c r="AI213" s="20"/>
      <c r="AJ213" s="20"/>
      <c r="AK213" s="20"/>
      <c r="AL213" s="20"/>
      <c r="AN213" s="20"/>
    </row>
    <row r="214" spans="1:40" hidden="1" x14ac:dyDescent="0.25">
      <c r="A214" s="19"/>
      <c r="B214" t="s">
        <v>500</v>
      </c>
      <c r="C214" t="s">
        <v>1</v>
      </c>
      <c r="D214" t="s">
        <v>870</v>
      </c>
      <c r="E214" t="s">
        <v>698</v>
      </c>
      <c r="U214" s="20"/>
      <c r="AC214" s="20"/>
      <c r="AD214" s="20">
        <v>0</v>
      </c>
      <c r="AE214" s="20">
        <v>0</v>
      </c>
      <c r="AF214" s="20">
        <v>0</v>
      </c>
      <c r="AI214" s="20"/>
      <c r="AJ214" s="20"/>
      <c r="AK214" s="20"/>
      <c r="AL214" s="20"/>
      <c r="AN214" s="20"/>
    </row>
    <row r="215" spans="1:40" hidden="1" x14ac:dyDescent="0.25">
      <c r="A215" s="19"/>
      <c r="B215" t="s">
        <v>900</v>
      </c>
      <c r="C215" t="s">
        <v>0</v>
      </c>
      <c r="D215">
        <v>100001799</v>
      </c>
      <c r="E215" t="s">
        <v>698</v>
      </c>
      <c r="U215" s="20"/>
      <c r="AC215" s="20"/>
      <c r="AD215" s="20">
        <v>0</v>
      </c>
      <c r="AE215" s="20">
        <v>0</v>
      </c>
      <c r="AF215" s="20">
        <v>0</v>
      </c>
      <c r="AI215" s="20"/>
      <c r="AJ215" s="20"/>
      <c r="AK215" s="20"/>
      <c r="AL215" s="20"/>
      <c r="AN215" s="20"/>
    </row>
    <row r="216" spans="1:40" hidden="1" x14ac:dyDescent="0.25">
      <c r="A216" s="19"/>
      <c r="B216" t="s">
        <v>954</v>
      </c>
      <c r="C216" t="s">
        <v>0</v>
      </c>
      <c r="D216" t="s">
        <v>970</v>
      </c>
      <c r="E216" t="s">
        <v>689</v>
      </c>
      <c r="U216" s="20"/>
      <c r="AC216" s="20"/>
      <c r="AD216" s="20">
        <v>0</v>
      </c>
      <c r="AE216" s="20">
        <v>0</v>
      </c>
      <c r="AF216" s="20">
        <v>0</v>
      </c>
      <c r="AI216" s="20"/>
      <c r="AJ216" s="20"/>
      <c r="AK216" s="20"/>
      <c r="AL216" s="20"/>
      <c r="AN216" s="20"/>
    </row>
    <row r="217" spans="1:40" hidden="1" x14ac:dyDescent="0.25">
      <c r="A217" s="19"/>
      <c r="B217" t="s">
        <v>501</v>
      </c>
      <c r="C217" t="s">
        <v>1</v>
      </c>
      <c r="D217" t="s">
        <v>871</v>
      </c>
      <c r="E217" t="s">
        <v>689</v>
      </c>
      <c r="U217" s="20"/>
      <c r="AC217" s="20"/>
      <c r="AD217" s="20">
        <v>0</v>
      </c>
      <c r="AE217" s="20">
        <v>0</v>
      </c>
      <c r="AF217" s="20">
        <v>0</v>
      </c>
      <c r="AI217" s="20"/>
      <c r="AJ217" s="20"/>
      <c r="AK217" s="20"/>
      <c r="AL217" s="20"/>
      <c r="AN217" s="20"/>
    </row>
    <row r="218" spans="1:40" hidden="1" x14ac:dyDescent="0.25">
      <c r="A218" s="19"/>
      <c r="B218" t="s">
        <v>502</v>
      </c>
      <c r="C218" t="s">
        <v>1</v>
      </c>
      <c r="D218" t="s">
        <v>872</v>
      </c>
      <c r="E218" t="s">
        <v>698</v>
      </c>
      <c r="U218" s="20"/>
      <c r="AC218" s="20"/>
      <c r="AD218" s="20">
        <v>0</v>
      </c>
      <c r="AE218" s="20">
        <v>0</v>
      </c>
      <c r="AF218" s="20">
        <v>0</v>
      </c>
      <c r="AI218" s="20"/>
      <c r="AJ218" s="20"/>
      <c r="AK218" s="20"/>
      <c r="AL218" s="20"/>
      <c r="AN218" s="20"/>
    </row>
    <row r="219" spans="1:40" hidden="1" x14ac:dyDescent="0.25">
      <c r="A219" s="19"/>
      <c r="B219" t="s">
        <v>503</v>
      </c>
      <c r="C219" t="s">
        <v>1</v>
      </c>
      <c r="D219" t="s">
        <v>873</v>
      </c>
      <c r="E219" t="s">
        <v>702</v>
      </c>
      <c r="U219" s="20"/>
      <c r="AC219" s="20"/>
      <c r="AD219" s="20">
        <v>0</v>
      </c>
      <c r="AE219" s="20">
        <v>0</v>
      </c>
      <c r="AF219" s="20">
        <v>0</v>
      </c>
      <c r="AI219" s="20"/>
      <c r="AJ219" s="20"/>
      <c r="AK219" s="20"/>
      <c r="AL219" s="20"/>
      <c r="AN219" s="20"/>
    </row>
    <row r="220" spans="1:40" hidden="1" x14ac:dyDescent="0.25">
      <c r="A220" s="19"/>
      <c r="B220" t="s">
        <v>731</v>
      </c>
      <c r="C220" t="s">
        <v>1</v>
      </c>
      <c r="D220" t="s">
        <v>874</v>
      </c>
      <c r="E220" t="s">
        <v>702</v>
      </c>
      <c r="U220" s="20"/>
      <c r="AC220" s="20"/>
      <c r="AD220" s="20">
        <v>0</v>
      </c>
      <c r="AE220" s="20">
        <v>0</v>
      </c>
      <c r="AF220" s="20">
        <v>0</v>
      </c>
      <c r="AI220" s="20"/>
      <c r="AJ220" s="20"/>
      <c r="AK220" s="20"/>
      <c r="AL220" s="20"/>
      <c r="AN220" s="20"/>
    </row>
    <row r="221" spans="1:40" hidden="1" x14ac:dyDescent="0.25">
      <c r="A221" s="19"/>
      <c r="B221" t="s">
        <v>504</v>
      </c>
      <c r="C221" t="s">
        <v>1</v>
      </c>
      <c r="D221" t="s">
        <v>875</v>
      </c>
      <c r="E221" t="s">
        <v>689</v>
      </c>
      <c r="U221" s="20"/>
      <c r="AC221" s="20"/>
      <c r="AD221" s="20">
        <v>0</v>
      </c>
      <c r="AE221" s="20">
        <v>0</v>
      </c>
      <c r="AF221" s="20">
        <v>0</v>
      </c>
      <c r="AI221" s="20"/>
      <c r="AJ221" s="20"/>
      <c r="AK221" s="20"/>
      <c r="AL221" s="20"/>
      <c r="AN221" s="20"/>
    </row>
    <row r="222" spans="1:40" hidden="1" x14ac:dyDescent="0.25">
      <c r="A222" s="19"/>
      <c r="B222" t="s">
        <v>505</v>
      </c>
      <c r="C222" t="s">
        <v>1</v>
      </c>
      <c r="D222" t="s">
        <v>876</v>
      </c>
      <c r="E222" t="s">
        <v>703</v>
      </c>
      <c r="U222" s="20"/>
      <c r="AC222" s="20"/>
      <c r="AD222" s="20">
        <v>0</v>
      </c>
      <c r="AE222" s="20">
        <v>0</v>
      </c>
      <c r="AF222" s="20">
        <v>0</v>
      </c>
      <c r="AI222" s="20"/>
      <c r="AJ222" s="20"/>
      <c r="AK222" s="20"/>
      <c r="AL222" s="20"/>
      <c r="AN222" s="20"/>
    </row>
    <row r="223" spans="1:40" hidden="1" x14ac:dyDescent="0.25">
      <c r="A223" s="19"/>
      <c r="B223" t="s">
        <v>346</v>
      </c>
      <c r="C223" t="s">
        <v>0</v>
      </c>
      <c r="D223">
        <v>100001788</v>
      </c>
      <c r="E223" t="s">
        <v>702</v>
      </c>
      <c r="U223" s="20"/>
      <c r="AC223" s="20"/>
      <c r="AD223" s="20">
        <v>0</v>
      </c>
      <c r="AE223" s="20">
        <v>0</v>
      </c>
      <c r="AF223" s="20">
        <v>0</v>
      </c>
      <c r="AI223" s="20"/>
      <c r="AJ223" s="20"/>
      <c r="AK223" s="20"/>
      <c r="AL223" s="20"/>
      <c r="AN223" s="20"/>
    </row>
    <row r="224" spans="1:40" hidden="1" x14ac:dyDescent="0.25">
      <c r="A224" s="19"/>
      <c r="B224" t="s">
        <v>347</v>
      </c>
      <c r="D224" t="s">
        <v>936</v>
      </c>
      <c r="E224" t="s">
        <v>1719</v>
      </c>
      <c r="U224" s="20"/>
      <c r="AC224" s="20"/>
      <c r="AD224" s="20">
        <v>0</v>
      </c>
      <c r="AE224" s="20">
        <v>0</v>
      </c>
      <c r="AF224" s="20">
        <v>0</v>
      </c>
      <c r="AI224" s="20"/>
      <c r="AJ224" s="20"/>
      <c r="AK224" s="20"/>
      <c r="AL224" s="20"/>
      <c r="AN224" s="20"/>
    </row>
    <row r="225" spans="1:40" hidden="1" x14ac:dyDescent="0.25">
      <c r="A225" s="19"/>
      <c r="B225" t="s">
        <v>349</v>
      </c>
      <c r="D225" t="s">
        <v>937</v>
      </c>
      <c r="E225" t="s">
        <v>1080</v>
      </c>
      <c r="U225" s="20"/>
      <c r="AC225" s="20"/>
      <c r="AD225" s="20">
        <v>0</v>
      </c>
      <c r="AE225" s="20">
        <v>0</v>
      </c>
      <c r="AF225" s="20">
        <v>0</v>
      </c>
      <c r="AI225" s="20"/>
      <c r="AJ225" s="20"/>
      <c r="AK225" s="20"/>
      <c r="AL225" s="20"/>
      <c r="AN225" s="20"/>
    </row>
    <row r="226" spans="1:40" hidden="1" x14ac:dyDescent="0.25">
      <c r="A226" s="19"/>
      <c r="B226" t="s">
        <v>506</v>
      </c>
      <c r="C226" t="s">
        <v>1</v>
      </c>
      <c r="D226" t="s">
        <v>877</v>
      </c>
      <c r="E226" t="s">
        <v>698</v>
      </c>
      <c r="U226" s="20"/>
      <c r="AC226" s="20"/>
      <c r="AD226" s="20">
        <v>0</v>
      </c>
      <c r="AE226" s="20">
        <v>0</v>
      </c>
      <c r="AF226" s="20">
        <v>0</v>
      </c>
      <c r="AI226" s="20"/>
      <c r="AJ226" s="20"/>
      <c r="AK226" s="20"/>
      <c r="AL226" s="20"/>
      <c r="AN226" s="20"/>
    </row>
    <row r="227" spans="1:40" hidden="1" x14ac:dyDescent="0.25">
      <c r="A227" s="19"/>
      <c r="B227" t="s">
        <v>507</v>
      </c>
      <c r="C227" t="s">
        <v>1</v>
      </c>
      <c r="D227" t="s">
        <v>878</v>
      </c>
      <c r="E227" t="s">
        <v>698</v>
      </c>
      <c r="U227" s="20"/>
      <c r="AC227" s="20"/>
      <c r="AD227" s="20">
        <v>0</v>
      </c>
      <c r="AE227" s="20">
        <v>0</v>
      </c>
      <c r="AF227" s="20">
        <v>0</v>
      </c>
      <c r="AI227" s="20"/>
      <c r="AJ227" s="20"/>
      <c r="AK227" s="20"/>
      <c r="AL227" s="20"/>
      <c r="AN227" s="20"/>
    </row>
    <row r="228" spans="1:40" hidden="1" x14ac:dyDescent="0.25">
      <c r="A228" s="19"/>
      <c r="B228" t="s">
        <v>508</v>
      </c>
      <c r="C228" t="s">
        <v>1</v>
      </c>
      <c r="D228" t="s">
        <v>879</v>
      </c>
      <c r="E228" t="s">
        <v>703</v>
      </c>
      <c r="U228" s="20"/>
      <c r="AC228" s="20"/>
      <c r="AD228" s="20">
        <v>0</v>
      </c>
      <c r="AE228" s="20">
        <v>0</v>
      </c>
      <c r="AF228" s="20">
        <v>0</v>
      </c>
      <c r="AI228" s="20"/>
      <c r="AJ228" s="20"/>
      <c r="AK228" s="20"/>
      <c r="AL228" s="20"/>
      <c r="AN228" s="20"/>
    </row>
    <row r="229" spans="1:40" hidden="1" x14ac:dyDescent="0.25">
      <c r="A229" s="19"/>
      <c r="B229" t="s">
        <v>354</v>
      </c>
      <c r="D229" t="s">
        <v>938</v>
      </c>
      <c r="E229" t="s">
        <v>1719</v>
      </c>
      <c r="U229" s="20"/>
      <c r="AC229" s="20"/>
      <c r="AD229" s="20">
        <v>0</v>
      </c>
      <c r="AE229" s="20">
        <v>0</v>
      </c>
      <c r="AF229" s="20">
        <v>0</v>
      </c>
      <c r="AI229" s="20"/>
      <c r="AJ229" s="20"/>
      <c r="AK229" s="20"/>
      <c r="AL229" s="20"/>
      <c r="AN229" s="20"/>
    </row>
    <row r="230" spans="1:40" hidden="1" x14ac:dyDescent="0.25">
      <c r="A230" s="19"/>
      <c r="B230" t="s">
        <v>355</v>
      </c>
      <c r="D230" t="s">
        <v>939</v>
      </c>
      <c r="E230" t="s">
        <v>1080</v>
      </c>
      <c r="U230" s="20"/>
      <c r="AC230" s="20"/>
      <c r="AD230" s="20">
        <v>0</v>
      </c>
      <c r="AE230" s="20">
        <v>0</v>
      </c>
      <c r="AF230" s="20">
        <v>0</v>
      </c>
      <c r="AI230" s="20"/>
      <c r="AJ230" s="20"/>
      <c r="AK230" s="20"/>
      <c r="AL230" s="20"/>
      <c r="AN230" s="20"/>
    </row>
    <row r="231" spans="1:40" hidden="1" x14ac:dyDescent="0.25">
      <c r="A231" s="19"/>
      <c r="B231" t="s">
        <v>29</v>
      </c>
      <c r="C231" t="s">
        <v>0</v>
      </c>
      <c r="D231" t="s">
        <v>880</v>
      </c>
      <c r="E231" t="s">
        <v>703</v>
      </c>
      <c r="U231" s="20"/>
      <c r="AC231" s="20"/>
      <c r="AD231" s="20">
        <v>0</v>
      </c>
      <c r="AE231" s="20">
        <v>0</v>
      </c>
      <c r="AF231" s="20">
        <v>0</v>
      </c>
      <c r="AI231" s="20"/>
      <c r="AJ231" s="20"/>
      <c r="AK231" s="20"/>
      <c r="AL231" s="20"/>
      <c r="AN231" s="20"/>
    </row>
    <row r="232" spans="1:40" hidden="1" x14ac:dyDescent="0.25">
      <c r="A232" s="19"/>
      <c r="B232" t="s">
        <v>420</v>
      </c>
      <c r="C232" t="s">
        <v>0</v>
      </c>
      <c r="D232" t="s">
        <v>881</v>
      </c>
      <c r="E232" t="s">
        <v>698</v>
      </c>
      <c r="U232" s="20"/>
      <c r="AC232" s="20"/>
      <c r="AD232" s="20">
        <v>0</v>
      </c>
      <c r="AE232" s="20">
        <v>0</v>
      </c>
      <c r="AF232" s="20">
        <v>0</v>
      </c>
      <c r="AI232" s="20"/>
      <c r="AJ232" s="20"/>
      <c r="AK232" s="20"/>
      <c r="AL232" s="20"/>
      <c r="AN232" s="20"/>
    </row>
    <row r="233" spans="1:40" hidden="1" x14ac:dyDescent="0.25">
      <c r="A233" s="19"/>
      <c r="B233" t="s">
        <v>509</v>
      </c>
      <c r="C233" t="s">
        <v>1</v>
      </c>
      <c r="D233" t="s">
        <v>882</v>
      </c>
      <c r="E233" t="s">
        <v>689</v>
      </c>
      <c r="U233" s="20"/>
      <c r="AC233" s="20"/>
      <c r="AD233" s="20">
        <v>0</v>
      </c>
      <c r="AE233" s="20">
        <v>0</v>
      </c>
      <c r="AF233" s="20">
        <v>0</v>
      </c>
      <c r="AI233" s="20"/>
      <c r="AJ233" s="20"/>
      <c r="AK233" s="20"/>
      <c r="AL233" s="20"/>
      <c r="AN233" s="20"/>
    </row>
    <row r="234" spans="1:40" hidden="1" x14ac:dyDescent="0.25">
      <c r="A234" s="19"/>
      <c r="B234" t="s">
        <v>510</v>
      </c>
      <c r="C234" t="s">
        <v>1</v>
      </c>
      <c r="D234" t="s">
        <v>883</v>
      </c>
      <c r="E234" t="s">
        <v>702</v>
      </c>
      <c r="U234" s="20"/>
      <c r="AC234" s="20"/>
      <c r="AD234" s="20">
        <v>0</v>
      </c>
      <c r="AE234" s="20">
        <v>0</v>
      </c>
      <c r="AF234" s="20">
        <v>0</v>
      </c>
      <c r="AI234" s="20"/>
      <c r="AJ234" s="20"/>
      <c r="AK234" s="20"/>
      <c r="AL234" s="20"/>
      <c r="AN234" s="20"/>
    </row>
    <row r="235" spans="1:40" hidden="1" x14ac:dyDescent="0.25">
      <c r="A235" s="19"/>
      <c r="B235" t="s">
        <v>421</v>
      </c>
      <c r="C235" t="s">
        <v>0</v>
      </c>
      <c r="D235" t="s">
        <v>884</v>
      </c>
      <c r="E235" t="s">
        <v>698</v>
      </c>
      <c r="U235" s="20"/>
      <c r="AC235" s="20"/>
      <c r="AD235" s="20">
        <v>0</v>
      </c>
      <c r="AE235" s="20">
        <v>0</v>
      </c>
      <c r="AF235" s="20">
        <v>0</v>
      </c>
      <c r="AI235" s="20"/>
      <c r="AJ235" s="20"/>
      <c r="AK235" s="20"/>
      <c r="AL235" s="20"/>
      <c r="AN235" s="20"/>
    </row>
    <row r="236" spans="1:40" hidden="1" x14ac:dyDescent="0.25">
      <c r="A236" s="19"/>
      <c r="B236" t="s">
        <v>422</v>
      </c>
      <c r="C236" t="s">
        <v>0</v>
      </c>
      <c r="D236" t="s">
        <v>1759</v>
      </c>
      <c r="E236" t="s">
        <v>689</v>
      </c>
      <c r="U236" s="20"/>
      <c r="AC236" s="20"/>
      <c r="AD236" s="20">
        <v>0</v>
      </c>
      <c r="AE236" s="20">
        <v>0</v>
      </c>
      <c r="AF236" s="20">
        <v>0</v>
      </c>
      <c r="AI236" s="20"/>
      <c r="AJ236" s="20"/>
      <c r="AK236" s="20"/>
      <c r="AL236" s="20"/>
      <c r="AN236" s="20"/>
    </row>
    <row r="237" spans="1:40" hidden="1" x14ac:dyDescent="0.25">
      <c r="A237" s="19"/>
      <c r="B237" t="s">
        <v>896</v>
      </c>
      <c r="C237" t="s">
        <v>1</v>
      </c>
      <c r="D237" t="s">
        <v>968</v>
      </c>
      <c r="E237" t="s">
        <v>689</v>
      </c>
      <c r="U237" s="20"/>
      <c r="AC237" s="20"/>
      <c r="AD237" s="20">
        <v>0</v>
      </c>
      <c r="AE237" s="20">
        <v>0</v>
      </c>
      <c r="AF237" s="20">
        <v>0</v>
      </c>
      <c r="AI237" s="20"/>
      <c r="AJ237" s="20"/>
      <c r="AK237" s="20"/>
      <c r="AL237" s="20"/>
      <c r="AN237" s="20"/>
    </row>
    <row r="238" spans="1:40" hidden="1" x14ac:dyDescent="0.25">
      <c r="A238" s="19"/>
      <c r="B238" t="s">
        <v>511</v>
      </c>
      <c r="C238" t="s">
        <v>1</v>
      </c>
      <c r="D238" t="s">
        <v>885</v>
      </c>
      <c r="E238" t="s">
        <v>698</v>
      </c>
      <c r="U238" s="20"/>
      <c r="AC238" s="20"/>
      <c r="AD238" s="20">
        <v>0</v>
      </c>
      <c r="AE238" s="20">
        <v>0</v>
      </c>
      <c r="AF238" s="20">
        <v>0</v>
      </c>
      <c r="AI238" s="20"/>
      <c r="AJ238" s="20"/>
      <c r="AK238" s="20"/>
      <c r="AL238" s="20"/>
      <c r="AN238" s="20"/>
    </row>
    <row r="239" spans="1:40" hidden="1" x14ac:dyDescent="0.25">
      <c r="A239" s="19"/>
      <c r="B239" t="s">
        <v>512</v>
      </c>
      <c r="C239" t="s">
        <v>1</v>
      </c>
      <c r="D239" t="s">
        <v>886</v>
      </c>
      <c r="E239" t="s">
        <v>698</v>
      </c>
      <c r="U239" s="20"/>
      <c r="AC239" s="20"/>
      <c r="AD239" s="20">
        <v>0</v>
      </c>
      <c r="AE239" s="20">
        <v>0</v>
      </c>
      <c r="AF239" s="20">
        <v>0</v>
      </c>
      <c r="AI239" s="20"/>
      <c r="AJ239" s="20"/>
      <c r="AK239" s="20"/>
      <c r="AL239" s="20"/>
      <c r="AN239" s="20"/>
    </row>
    <row r="240" spans="1:40" hidden="1" x14ac:dyDescent="0.25">
      <c r="A240" s="19"/>
      <c r="B240" t="s">
        <v>36</v>
      </c>
      <c r="C240" t="s">
        <v>1</v>
      </c>
      <c r="D240" t="s">
        <v>887</v>
      </c>
      <c r="E240" t="s">
        <v>703</v>
      </c>
      <c r="U240" s="20"/>
      <c r="AC240" s="20"/>
      <c r="AD240" s="20">
        <v>0</v>
      </c>
      <c r="AE240" s="20">
        <v>0</v>
      </c>
      <c r="AF240" s="20">
        <v>0</v>
      </c>
      <c r="AI240" s="20"/>
      <c r="AJ240" s="20"/>
      <c r="AK240" s="20"/>
      <c r="AL240" s="20"/>
      <c r="AN240" s="20"/>
    </row>
    <row r="241" spans="1:40" hidden="1" x14ac:dyDescent="0.25">
      <c r="A241" s="19"/>
      <c r="B241" t="s">
        <v>423</v>
      </c>
      <c r="C241" t="s">
        <v>0</v>
      </c>
      <c r="D241" t="s">
        <v>888</v>
      </c>
      <c r="E241" t="s">
        <v>689</v>
      </c>
      <c r="U241" s="20"/>
      <c r="AC241" s="20"/>
      <c r="AD241" s="20">
        <v>0</v>
      </c>
      <c r="AE241" s="20">
        <v>0</v>
      </c>
      <c r="AF241" s="20">
        <v>0</v>
      </c>
      <c r="AI241" s="20"/>
      <c r="AJ241" s="20"/>
      <c r="AK241" s="20"/>
      <c r="AL241" s="20"/>
      <c r="AN241" s="20"/>
    </row>
    <row r="242" spans="1:40" hidden="1" x14ac:dyDescent="0.25">
      <c r="A242" s="19"/>
      <c r="B242" t="s">
        <v>27</v>
      </c>
      <c r="C242" t="s">
        <v>0</v>
      </c>
      <c r="D242" t="s">
        <v>889</v>
      </c>
      <c r="E242" t="s">
        <v>1719</v>
      </c>
      <c r="U242" s="20"/>
      <c r="AC242" s="20"/>
      <c r="AD242" s="20">
        <v>0</v>
      </c>
      <c r="AE242" s="20">
        <v>0</v>
      </c>
      <c r="AF242" s="20">
        <v>0</v>
      </c>
      <c r="AI242" s="20"/>
      <c r="AJ242" s="20"/>
      <c r="AK242" s="20"/>
      <c r="AL242" s="20"/>
      <c r="AN242" s="20"/>
    </row>
    <row r="243" spans="1:40" hidden="1" x14ac:dyDescent="0.25">
      <c r="A243" s="19"/>
      <c r="B243" t="s">
        <v>14</v>
      </c>
      <c r="C243" t="s">
        <v>0</v>
      </c>
      <c r="D243" t="s">
        <v>967</v>
      </c>
      <c r="E243" t="s">
        <v>703</v>
      </c>
      <c r="U243" s="20"/>
      <c r="AC243" s="20"/>
      <c r="AD243" s="20">
        <v>0</v>
      </c>
      <c r="AE243" s="20">
        <v>0</v>
      </c>
      <c r="AF243" s="20">
        <v>0</v>
      </c>
      <c r="AI243" s="20"/>
      <c r="AJ243" s="20"/>
      <c r="AK243" s="20"/>
      <c r="AL243" s="20"/>
      <c r="AN243" s="20"/>
    </row>
    <row r="244" spans="1:40" hidden="1" x14ac:dyDescent="0.25">
      <c r="A244" s="19"/>
      <c r="B244" t="s">
        <v>513</v>
      </c>
      <c r="C244" t="s">
        <v>1</v>
      </c>
      <c r="D244" t="s">
        <v>890</v>
      </c>
      <c r="E244" t="s">
        <v>703</v>
      </c>
      <c r="U244" s="20"/>
      <c r="AC244" s="20"/>
      <c r="AD244" s="20">
        <v>0</v>
      </c>
      <c r="AE244" s="20">
        <v>0</v>
      </c>
      <c r="AF244" s="20">
        <v>0</v>
      </c>
      <c r="AI244" s="20"/>
      <c r="AJ244" s="20"/>
      <c r="AK244" s="20"/>
      <c r="AL244" s="20"/>
      <c r="AN244" s="20"/>
    </row>
    <row r="245" spans="1:40" hidden="1" x14ac:dyDescent="0.25">
      <c r="A245" s="19"/>
      <c r="B245" t="s">
        <v>28</v>
      </c>
      <c r="C245" t="s">
        <v>0</v>
      </c>
      <c r="D245" t="s">
        <v>891</v>
      </c>
      <c r="E245" t="s">
        <v>698</v>
      </c>
      <c r="U245" s="20"/>
      <c r="AC245" s="20"/>
      <c r="AD245" s="20">
        <v>0</v>
      </c>
      <c r="AE245" s="20">
        <v>0</v>
      </c>
      <c r="AF245" s="20">
        <v>0</v>
      </c>
      <c r="AI245" s="20"/>
      <c r="AJ245" s="20"/>
      <c r="AK245" s="20"/>
      <c r="AL245" s="20"/>
      <c r="AN245" s="20"/>
    </row>
    <row r="246" spans="1:40" hidden="1" x14ac:dyDescent="0.25">
      <c r="A246" s="19"/>
      <c r="B246" t="s">
        <v>368</v>
      </c>
      <c r="D246" t="s">
        <v>940</v>
      </c>
      <c r="E246" t="s">
        <v>1080</v>
      </c>
      <c r="U246" s="20"/>
      <c r="AC246" s="20"/>
      <c r="AD246" s="20">
        <v>0</v>
      </c>
      <c r="AE246" s="20">
        <v>0</v>
      </c>
      <c r="AF246" s="20">
        <v>0</v>
      </c>
      <c r="AI246" s="20"/>
      <c r="AJ246" s="20"/>
      <c r="AK246" s="20"/>
      <c r="AL246" s="20"/>
      <c r="AN246" s="20"/>
    </row>
    <row r="247" spans="1:40" hidden="1" x14ac:dyDescent="0.25">
      <c r="A247" s="19"/>
      <c r="B247" t="s">
        <v>514</v>
      </c>
      <c r="C247" t="s">
        <v>1</v>
      </c>
      <c r="D247" t="s">
        <v>892</v>
      </c>
      <c r="E247" t="s">
        <v>689</v>
      </c>
      <c r="U247" s="20"/>
      <c r="AC247" s="20"/>
      <c r="AD247" s="20">
        <v>0</v>
      </c>
      <c r="AE247" s="20">
        <v>0</v>
      </c>
      <c r="AF247" s="20">
        <v>0</v>
      </c>
      <c r="AI247" s="20"/>
      <c r="AJ247" s="20"/>
      <c r="AK247" s="20"/>
      <c r="AL247" s="20"/>
      <c r="AN247" s="20"/>
    </row>
    <row r="248" spans="1:40" hidden="1" x14ac:dyDescent="0.25">
      <c r="A248" s="19"/>
      <c r="B248" t="s">
        <v>1054</v>
      </c>
      <c r="C248" t="s">
        <v>0</v>
      </c>
      <c r="D248">
        <v>100001825</v>
      </c>
      <c r="E248" t="s">
        <v>698</v>
      </c>
      <c r="U248" s="20"/>
      <c r="AC248" s="20"/>
      <c r="AD248" s="20">
        <v>0</v>
      </c>
      <c r="AE248" s="20">
        <v>0</v>
      </c>
      <c r="AF248" s="20">
        <v>0</v>
      </c>
      <c r="AI248" s="20"/>
      <c r="AJ248" s="20"/>
      <c r="AK248" s="20"/>
      <c r="AL248" s="20"/>
      <c r="AN248" s="20"/>
    </row>
    <row r="249" spans="1:40" hidden="1" x14ac:dyDescent="0.25">
      <c r="A249" s="19"/>
      <c r="B249" t="s">
        <v>371</v>
      </c>
      <c r="D249" t="s">
        <v>941</v>
      </c>
      <c r="E249" t="s">
        <v>1719</v>
      </c>
      <c r="U249" s="20"/>
      <c r="AC249" s="20"/>
      <c r="AD249" s="20">
        <v>0</v>
      </c>
      <c r="AE249" s="20">
        <v>0</v>
      </c>
      <c r="AF249" s="20">
        <v>0</v>
      </c>
      <c r="AI249" s="20"/>
      <c r="AJ249" s="20"/>
      <c r="AK249" s="20"/>
      <c r="AL249" s="20"/>
      <c r="AN249" s="20"/>
    </row>
    <row r="250" spans="1:40" hidden="1" x14ac:dyDescent="0.25">
      <c r="A250" s="19">
        <v>45689</v>
      </c>
      <c r="B250" t="s">
        <v>372</v>
      </c>
      <c r="C250" t="s">
        <v>0</v>
      </c>
      <c r="D250" t="s">
        <v>951</v>
      </c>
      <c r="E250" t="s">
        <v>1719</v>
      </c>
      <c r="F250" t="s">
        <v>988</v>
      </c>
      <c r="I250" t="s">
        <v>1039</v>
      </c>
      <c r="J250" t="s">
        <v>985</v>
      </c>
      <c r="K250">
        <v>-1</v>
      </c>
      <c r="U250" s="20"/>
      <c r="AC250" s="20"/>
      <c r="AD250" s="20">
        <v>0</v>
      </c>
      <c r="AE250" s="20">
        <v>0</v>
      </c>
      <c r="AF250" s="20">
        <v>0</v>
      </c>
      <c r="AI250" s="20"/>
      <c r="AJ250" s="20"/>
      <c r="AK250" s="20"/>
      <c r="AL250" s="20"/>
      <c r="AN250" s="20"/>
    </row>
    <row r="251" spans="1:40" hidden="1" x14ac:dyDescent="0.25">
      <c r="A251" s="19">
        <v>45689</v>
      </c>
      <c r="B251" t="s">
        <v>381</v>
      </c>
      <c r="C251" t="s">
        <v>0</v>
      </c>
      <c r="D251" t="s">
        <v>1743</v>
      </c>
      <c r="E251" t="s">
        <v>689</v>
      </c>
      <c r="F251" t="s">
        <v>1725</v>
      </c>
      <c r="I251" t="s">
        <v>1723</v>
      </c>
      <c r="J251" t="s">
        <v>1724</v>
      </c>
      <c r="K251">
        <v>-1</v>
      </c>
      <c r="U251" s="20"/>
      <c r="AC251" s="20"/>
      <c r="AD251" s="20">
        <v>0</v>
      </c>
      <c r="AE251" s="20">
        <v>0</v>
      </c>
      <c r="AF251" s="20">
        <v>0</v>
      </c>
      <c r="AI251" s="20"/>
      <c r="AJ251" s="20"/>
      <c r="AK251" s="20"/>
      <c r="AL251" s="20"/>
      <c r="AN251" s="20"/>
    </row>
    <row r="252" spans="1:40" hidden="1" x14ac:dyDescent="0.25">
      <c r="A252" s="19">
        <v>45689</v>
      </c>
      <c r="B252" t="s">
        <v>425</v>
      </c>
      <c r="C252" t="s">
        <v>1</v>
      </c>
      <c r="D252" t="s">
        <v>734</v>
      </c>
      <c r="E252" t="s">
        <v>698</v>
      </c>
      <c r="F252" t="s">
        <v>578</v>
      </c>
      <c r="I252" t="s">
        <v>578</v>
      </c>
      <c r="J252" t="s">
        <v>578</v>
      </c>
      <c r="K252">
        <v>-1</v>
      </c>
      <c r="U252" s="20"/>
      <c r="AC252" s="20"/>
      <c r="AD252" s="20">
        <v>0</v>
      </c>
      <c r="AE252" s="20">
        <v>0</v>
      </c>
      <c r="AF252" s="20">
        <v>0</v>
      </c>
      <c r="AI252" s="20"/>
      <c r="AJ252" s="20"/>
      <c r="AK252" s="20"/>
      <c r="AL252" s="20"/>
      <c r="AN252" s="20"/>
    </row>
    <row r="253" spans="1:40" hidden="1" x14ac:dyDescent="0.25">
      <c r="A253" s="19">
        <v>45689</v>
      </c>
      <c r="B253" t="s">
        <v>58</v>
      </c>
      <c r="C253" t="s">
        <v>1</v>
      </c>
      <c r="D253" t="s">
        <v>735</v>
      </c>
      <c r="E253" t="s">
        <v>702</v>
      </c>
      <c r="F253" t="s">
        <v>1712</v>
      </c>
      <c r="I253" t="s">
        <v>686</v>
      </c>
      <c r="J253" t="s">
        <v>686</v>
      </c>
      <c r="K253">
        <v>-1</v>
      </c>
      <c r="U253" s="20"/>
      <c r="AC253" s="20"/>
      <c r="AD253" s="20">
        <v>0</v>
      </c>
      <c r="AE253" s="20">
        <v>0</v>
      </c>
      <c r="AF253" s="20">
        <v>0</v>
      </c>
      <c r="AI253" s="20"/>
      <c r="AJ253" s="20"/>
      <c r="AK253" s="20"/>
      <c r="AL253" s="20"/>
      <c r="AN253" s="20"/>
    </row>
    <row r="254" spans="1:40" hidden="1" x14ac:dyDescent="0.25">
      <c r="A254" s="19">
        <v>45689</v>
      </c>
      <c r="B254" t="s">
        <v>382</v>
      </c>
      <c r="C254" t="s">
        <v>0</v>
      </c>
      <c r="D254" t="s">
        <v>736</v>
      </c>
      <c r="E254" t="s">
        <v>689</v>
      </c>
      <c r="F254" t="s">
        <v>625</v>
      </c>
      <c r="I254" t="s">
        <v>963</v>
      </c>
      <c r="J254" t="s">
        <v>963</v>
      </c>
      <c r="K254">
        <v>-1</v>
      </c>
      <c r="U254" s="20"/>
      <c r="AC254" s="20"/>
      <c r="AD254" s="20">
        <v>0</v>
      </c>
      <c r="AE254" s="20">
        <v>0</v>
      </c>
      <c r="AF254" s="20">
        <v>0</v>
      </c>
      <c r="AI254" s="20"/>
      <c r="AJ254" s="20"/>
      <c r="AK254" s="20"/>
      <c r="AL254" s="20"/>
      <c r="AN254" s="20"/>
    </row>
    <row r="255" spans="1:40" hidden="1" x14ac:dyDescent="0.25">
      <c r="A255" s="19">
        <v>45689</v>
      </c>
      <c r="B255" t="s">
        <v>383</v>
      </c>
      <c r="C255" t="s">
        <v>0</v>
      </c>
      <c r="D255" t="s">
        <v>737</v>
      </c>
      <c r="E255" t="s">
        <v>689</v>
      </c>
      <c r="F255" t="s">
        <v>1000</v>
      </c>
      <c r="I255" t="s">
        <v>15</v>
      </c>
      <c r="J255" t="s">
        <v>578</v>
      </c>
      <c r="K255">
        <v>-1</v>
      </c>
      <c r="U255" s="20"/>
      <c r="AC255" s="20"/>
      <c r="AD255" s="20">
        <v>7.4999999999999997E-2</v>
      </c>
      <c r="AE255" s="20">
        <v>1.5972222222222221E-2</v>
      </c>
      <c r="AF255" s="20">
        <v>0</v>
      </c>
      <c r="AG255">
        <v>0.82442748091603102</v>
      </c>
      <c r="AI255" s="20"/>
      <c r="AJ255" s="20"/>
      <c r="AK255" s="20">
        <v>0.31736111111111109</v>
      </c>
      <c r="AL255" s="20">
        <v>0.40833333333333333</v>
      </c>
      <c r="AM255">
        <v>115</v>
      </c>
      <c r="AN255" s="20">
        <v>9.0972222222222218E-2</v>
      </c>
    </row>
    <row r="256" spans="1:40" hidden="1" x14ac:dyDescent="0.25">
      <c r="A256" s="19">
        <v>45689</v>
      </c>
      <c r="B256" t="s">
        <v>384</v>
      </c>
      <c r="C256" t="s">
        <v>0</v>
      </c>
      <c r="D256" t="s">
        <v>1744</v>
      </c>
      <c r="E256" t="s">
        <v>689</v>
      </c>
      <c r="F256" t="s">
        <v>1728</v>
      </c>
      <c r="I256" t="s">
        <v>1726</v>
      </c>
      <c r="J256" t="s">
        <v>1727</v>
      </c>
      <c r="K256">
        <v>-1</v>
      </c>
      <c r="U256" s="20"/>
      <c r="AC256" s="20"/>
      <c r="AD256" s="20">
        <v>0</v>
      </c>
      <c r="AE256" s="20">
        <v>0</v>
      </c>
      <c r="AF256" s="20">
        <v>0</v>
      </c>
      <c r="AI256" s="20"/>
      <c r="AJ256" s="20"/>
      <c r="AK256" s="20"/>
      <c r="AL256" s="20"/>
      <c r="AN256" s="20"/>
    </row>
    <row r="257" spans="1:40" hidden="1" x14ac:dyDescent="0.25">
      <c r="A257" s="19">
        <v>45689</v>
      </c>
      <c r="B257" t="s">
        <v>426</v>
      </c>
      <c r="C257" t="s">
        <v>1</v>
      </c>
      <c r="D257" t="s">
        <v>738</v>
      </c>
      <c r="E257" t="s">
        <v>698</v>
      </c>
      <c r="F257" t="s">
        <v>568</v>
      </c>
      <c r="I257" t="s">
        <v>555</v>
      </c>
      <c r="J257" t="s">
        <v>679</v>
      </c>
      <c r="K257">
        <v>-1</v>
      </c>
      <c r="U257" s="20"/>
      <c r="AC257" s="20"/>
      <c r="AD257" s="20">
        <v>0</v>
      </c>
      <c r="AE257" s="20">
        <v>0</v>
      </c>
      <c r="AF257" s="20">
        <v>0</v>
      </c>
      <c r="AI257" s="20"/>
      <c r="AJ257" s="20"/>
      <c r="AK257" s="20"/>
      <c r="AL257" s="20"/>
      <c r="AN257" s="20"/>
    </row>
    <row r="258" spans="1:40" hidden="1" x14ac:dyDescent="0.25">
      <c r="A258" s="19">
        <v>45689</v>
      </c>
      <c r="B258" t="s">
        <v>67</v>
      </c>
      <c r="C258" t="s">
        <v>0</v>
      </c>
      <c r="D258" t="s">
        <v>912</v>
      </c>
      <c r="E258" t="s">
        <v>1719</v>
      </c>
      <c r="F258" t="s">
        <v>1006</v>
      </c>
      <c r="I258" t="s">
        <v>976</v>
      </c>
      <c r="J258" t="s">
        <v>1058</v>
      </c>
      <c r="K258">
        <v>-1</v>
      </c>
      <c r="U258" s="20"/>
      <c r="AC258" s="20"/>
      <c r="AD258" s="20">
        <v>0</v>
      </c>
      <c r="AE258" s="20">
        <v>0</v>
      </c>
      <c r="AF258" s="20">
        <v>0</v>
      </c>
      <c r="AI258" s="20"/>
      <c r="AJ258" s="20"/>
      <c r="AK258" s="20"/>
      <c r="AL258" s="20"/>
      <c r="AN258" s="20"/>
    </row>
    <row r="259" spans="1:40" hidden="1" x14ac:dyDescent="0.25">
      <c r="A259" s="19">
        <v>45689</v>
      </c>
      <c r="B259" t="s">
        <v>68</v>
      </c>
      <c r="C259" t="s">
        <v>1</v>
      </c>
      <c r="D259" t="s">
        <v>739</v>
      </c>
      <c r="E259" t="s">
        <v>702</v>
      </c>
      <c r="F259" t="s">
        <v>634</v>
      </c>
      <c r="I259" t="s">
        <v>686</v>
      </c>
      <c r="J259" t="s">
        <v>686</v>
      </c>
      <c r="K259">
        <v>-1</v>
      </c>
      <c r="U259" s="20"/>
      <c r="AC259" s="20"/>
      <c r="AD259" s="20">
        <v>0</v>
      </c>
      <c r="AE259" s="20">
        <v>0</v>
      </c>
      <c r="AF259" s="20">
        <v>0</v>
      </c>
      <c r="AI259" s="20"/>
      <c r="AJ259" s="20"/>
      <c r="AK259" s="20"/>
      <c r="AL259" s="20"/>
      <c r="AN259" s="20"/>
    </row>
    <row r="260" spans="1:40" hidden="1" x14ac:dyDescent="0.25">
      <c r="A260" s="19">
        <v>45689</v>
      </c>
      <c r="B260" t="s">
        <v>427</v>
      </c>
      <c r="C260" t="s">
        <v>1</v>
      </c>
      <c r="D260" t="s">
        <v>712</v>
      </c>
      <c r="E260" t="s">
        <v>703</v>
      </c>
      <c r="F260" t="s">
        <v>578</v>
      </c>
      <c r="I260" t="s">
        <v>578</v>
      </c>
      <c r="J260" t="s">
        <v>578</v>
      </c>
      <c r="K260">
        <v>-1</v>
      </c>
      <c r="U260" s="20"/>
      <c r="AC260" s="20"/>
      <c r="AD260" s="20">
        <v>0</v>
      </c>
      <c r="AE260" s="20">
        <v>0</v>
      </c>
      <c r="AF260" s="20">
        <v>0</v>
      </c>
      <c r="AH260" t="s">
        <v>650</v>
      </c>
      <c r="AI260" s="20"/>
      <c r="AJ260" s="20"/>
      <c r="AK260" s="20"/>
      <c r="AL260" s="20"/>
      <c r="AN260" s="20"/>
    </row>
    <row r="261" spans="1:40" hidden="1" x14ac:dyDescent="0.25">
      <c r="A261" s="19">
        <v>45689</v>
      </c>
      <c r="B261" t="s">
        <v>1029</v>
      </c>
      <c r="C261" t="s">
        <v>0</v>
      </c>
      <c r="D261">
        <v>100001817</v>
      </c>
      <c r="E261" t="s">
        <v>1080</v>
      </c>
      <c r="F261" t="s">
        <v>582</v>
      </c>
      <c r="I261" t="s">
        <v>557</v>
      </c>
      <c r="J261" t="s">
        <v>557</v>
      </c>
      <c r="K261">
        <v>-1</v>
      </c>
      <c r="U261" s="20"/>
      <c r="AC261" s="20"/>
      <c r="AD261" s="20">
        <v>0.20416666666666666</v>
      </c>
      <c r="AE261" s="20">
        <v>0.16805555555555557</v>
      </c>
      <c r="AF261" s="20">
        <v>0</v>
      </c>
      <c r="AG261">
        <v>0.54850746268656703</v>
      </c>
      <c r="AI261" s="20"/>
      <c r="AJ261" s="20"/>
      <c r="AK261" s="20">
        <v>0.3298611111111111</v>
      </c>
      <c r="AL261" s="20">
        <v>0.73402777777777772</v>
      </c>
      <c r="AM261">
        <v>269</v>
      </c>
      <c r="AN261" s="20">
        <v>0.37222222222222223</v>
      </c>
    </row>
    <row r="262" spans="1:40" hidden="1" x14ac:dyDescent="0.25">
      <c r="A262" s="19">
        <v>45689</v>
      </c>
      <c r="B262" t="s">
        <v>428</v>
      </c>
      <c r="C262" t="s">
        <v>1</v>
      </c>
      <c r="D262" t="s">
        <v>740</v>
      </c>
      <c r="E262" t="s">
        <v>698</v>
      </c>
      <c r="F262" t="s">
        <v>567</v>
      </c>
      <c r="I262" t="s">
        <v>555</v>
      </c>
      <c r="J262" t="s">
        <v>679</v>
      </c>
      <c r="K262">
        <v>-1</v>
      </c>
      <c r="U262" s="20"/>
      <c r="AC262" s="20"/>
      <c r="AD262" s="20">
        <v>0.15277777777777779</v>
      </c>
      <c r="AE262" s="20">
        <v>0.15208333333333332</v>
      </c>
      <c r="AF262" s="20">
        <v>0</v>
      </c>
      <c r="AG262">
        <v>0.50113895216400905</v>
      </c>
      <c r="AI262" s="20"/>
      <c r="AJ262" s="20"/>
      <c r="AK262" s="20">
        <v>0.10416666666666667</v>
      </c>
      <c r="AL262" s="20">
        <v>0.47916666666666669</v>
      </c>
      <c r="AM262">
        <v>208</v>
      </c>
      <c r="AN262" s="20">
        <v>0.30486111111111114</v>
      </c>
    </row>
    <row r="263" spans="1:40" hidden="1" x14ac:dyDescent="0.25">
      <c r="A263" s="19">
        <v>45689</v>
      </c>
      <c r="B263" t="s">
        <v>51</v>
      </c>
      <c r="C263" t="s">
        <v>0</v>
      </c>
      <c r="D263" t="s">
        <v>741</v>
      </c>
      <c r="E263" t="s">
        <v>703</v>
      </c>
      <c r="F263" t="s">
        <v>46</v>
      </c>
      <c r="I263" t="s">
        <v>4</v>
      </c>
      <c r="J263" t="s">
        <v>678</v>
      </c>
      <c r="K263">
        <v>-1</v>
      </c>
      <c r="U263" s="20"/>
      <c r="AC263" s="20"/>
      <c r="AD263" s="20">
        <v>0.22569444444444445</v>
      </c>
      <c r="AE263" s="20">
        <v>0.15694444444444444</v>
      </c>
      <c r="AF263" s="20">
        <v>0</v>
      </c>
      <c r="AG263">
        <v>0.58983666061705997</v>
      </c>
      <c r="AI263" s="20"/>
      <c r="AJ263" s="20"/>
      <c r="AK263" s="20">
        <v>5.2777777777777778E-2</v>
      </c>
      <c r="AL263" s="20">
        <v>0.46666666666666667</v>
      </c>
      <c r="AM263">
        <v>279</v>
      </c>
      <c r="AN263" s="20">
        <v>0.38263888888888886</v>
      </c>
    </row>
    <row r="264" spans="1:40" hidden="1" x14ac:dyDescent="0.25">
      <c r="A264" s="19">
        <v>45689</v>
      </c>
      <c r="B264" t="s">
        <v>378</v>
      </c>
      <c r="C264" t="s">
        <v>0</v>
      </c>
      <c r="D264" t="s">
        <v>913</v>
      </c>
      <c r="E264" t="s">
        <v>1719</v>
      </c>
      <c r="F264" t="s">
        <v>1014</v>
      </c>
      <c r="I264" t="s">
        <v>1037</v>
      </c>
      <c r="J264" t="s">
        <v>985</v>
      </c>
      <c r="K264">
        <v>-1</v>
      </c>
      <c r="U264" s="20"/>
      <c r="AC264" s="20"/>
      <c r="AD264" s="20">
        <v>0.32430555555555557</v>
      </c>
      <c r="AE264" s="20">
        <v>0.14027777777777778</v>
      </c>
      <c r="AF264" s="20">
        <v>0</v>
      </c>
      <c r="AG264">
        <v>0.69805680119581504</v>
      </c>
      <c r="AI264" s="20"/>
      <c r="AJ264" s="20"/>
      <c r="AK264" s="20">
        <v>0.25694444444444442</v>
      </c>
      <c r="AL264" s="20">
        <v>0.77777777777777779</v>
      </c>
      <c r="AM264">
        <v>388</v>
      </c>
      <c r="AN264" s="20">
        <v>0.46458333333333335</v>
      </c>
    </row>
    <row r="265" spans="1:40" hidden="1" x14ac:dyDescent="0.25">
      <c r="A265" s="19">
        <v>45689</v>
      </c>
      <c r="B265" t="s">
        <v>79</v>
      </c>
      <c r="C265" t="s">
        <v>986</v>
      </c>
      <c r="D265" t="s">
        <v>942</v>
      </c>
      <c r="E265" t="s">
        <v>1719</v>
      </c>
      <c r="F265" t="s">
        <v>994</v>
      </c>
      <c r="G265" t="s">
        <v>578</v>
      </c>
      <c r="H265" t="s">
        <v>578</v>
      </c>
      <c r="I265" t="s">
        <v>972</v>
      </c>
      <c r="J265" t="s">
        <v>980</v>
      </c>
      <c r="K265">
        <v>-1</v>
      </c>
      <c r="M265" t="s">
        <v>578</v>
      </c>
      <c r="N265" t="s">
        <v>578</v>
      </c>
      <c r="O265" t="s">
        <v>578</v>
      </c>
      <c r="P265" t="s">
        <v>578</v>
      </c>
      <c r="Q265" t="s">
        <v>578</v>
      </c>
      <c r="R265" t="s">
        <v>578</v>
      </c>
      <c r="S265" t="s">
        <v>578</v>
      </c>
      <c r="U265" s="20"/>
      <c r="V265" t="s">
        <v>578</v>
      </c>
      <c r="W265" t="s">
        <v>578</v>
      </c>
      <c r="X265" t="s">
        <v>578</v>
      </c>
      <c r="Y265" t="s">
        <v>578</v>
      </c>
      <c r="Z265" t="s">
        <v>578</v>
      </c>
      <c r="AA265" t="s">
        <v>578</v>
      </c>
      <c r="AC265" s="20"/>
      <c r="AD265" s="20">
        <v>0.14861111111111111</v>
      </c>
      <c r="AE265" s="20">
        <v>4.1666666666666666E-3</v>
      </c>
      <c r="AF265" s="20">
        <v>0</v>
      </c>
      <c r="AG265">
        <v>0.972727272727273</v>
      </c>
      <c r="AH265" t="s">
        <v>578</v>
      </c>
      <c r="AI265" s="20"/>
      <c r="AJ265" s="20"/>
      <c r="AK265" s="20">
        <v>0.12777777777777777</v>
      </c>
      <c r="AL265" s="20">
        <v>0.28055555555555556</v>
      </c>
      <c r="AM265">
        <v>291</v>
      </c>
      <c r="AN265" s="20">
        <v>0.15277777777777779</v>
      </c>
    </row>
    <row r="266" spans="1:40" hidden="1" x14ac:dyDescent="0.25">
      <c r="A266" s="19">
        <v>45689</v>
      </c>
      <c r="B266" t="s">
        <v>429</v>
      </c>
      <c r="C266" t="s">
        <v>1</v>
      </c>
      <c r="D266" t="s">
        <v>713</v>
      </c>
      <c r="E266" t="s">
        <v>703</v>
      </c>
      <c r="F266" t="s">
        <v>46</v>
      </c>
      <c r="I266" t="s">
        <v>4</v>
      </c>
      <c r="J266" t="s">
        <v>678</v>
      </c>
      <c r="K266">
        <v>-1</v>
      </c>
      <c r="U266" s="20"/>
      <c r="AC266" s="20"/>
      <c r="AD266" s="20">
        <v>0</v>
      </c>
      <c r="AE266" s="20">
        <v>0</v>
      </c>
      <c r="AF266" s="20">
        <v>0</v>
      </c>
      <c r="AH266" t="s">
        <v>664</v>
      </c>
      <c r="AI266" s="20"/>
      <c r="AJ266" s="20"/>
      <c r="AK266" s="20"/>
      <c r="AL266" s="20"/>
      <c r="AN266" s="20"/>
    </row>
    <row r="267" spans="1:40" hidden="1" x14ac:dyDescent="0.25">
      <c r="A267" s="19">
        <v>45689</v>
      </c>
      <c r="B267" t="s">
        <v>386</v>
      </c>
      <c r="C267" t="s">
        <v>0</v>
      </c>
      <c r="D267" t="s">
        <v>742</v>
      </c>
      <c r="E267" t="s">
        <v>698</v>
      </c>
      <c r="F267" t="s">
        <v>709</v>
      </c>
      <c r="I267" t="s">
        <v>560</v>
      </c>
      <c r="J267" t="s">
        <v>680</v>
      </c>
      <c r="K267">
        <v>-1</v>
      </c>
      <c r="U267" s="20"/>
      <c r="AC267" s="20"/>
      <c r="AD267" s="20">
        <v>0</v>
      </c>
      <c r="AE267" s="20">
        <v>0</v>
      </c>
      <c r="AF267" s="20">
        <v>0</v>
      </c>
      <c r="AI267" s="20"/>
      <c r="AJ267" s="20"/>
      <c r="AK267" s="20"/>
      <c r="AL267" s="20"/>
      <c r="AN267" s="20"/>
    </row>
    <row r="268" spans="1:40" hidden="1" x14ac:dyDescent="0.25">
      <c r="A268" s="19">
        <v>45689</v>
      </c>
      <c r="B268" t="s">
        <v>1064</v>
      </c>
      <c r="C268" t="s">
        <v>0</v>
      </c>
      <c r="D268" t="s">
        <v>1065</v>
      </c>
      <c r="E268" t="s">
        <v>698</v>
      </c>
      <c r="F268" t="s">
        <v>1055</v>
      </c>
      <c r="I268" t="s">
        <v>560</v>
      </c>
      <c r="J268" t="s">
        <v>680</v>
      </c>
      <c r="K268">
        <v>-1</v>
      </c>
      <c r="U268" s="20"/>
      <c r="AC268" s="20"/>
      <c r="AD268" s="20"/>
      <c r="AE268" s="20"/>
      <c r="AF268" s="20"/>
      <c r="AI268" s="20"/>
      <c r="AJ268" s="20"/>
      <c r="AK268" s="20"/>
      <c r="AL268" s="20"/>
      <c r="AN268" s="20"/>
    </row>
    <row r="269" spans="1:40" hidden="1" x14ac:dyDescent="0.25">
      <c r="A269" s="19">
        <v>45689</v>
      </c>
      <c r="B269" t="s">
        <v>430</v>
      </c>
      <c r="C269" t="s">
        <v>1</v>
      </c>
      <c r="D269" t="s">
        <v>743</v>
      </c>
      <c r="E269" t="s">
        <v>698</v>
      </c>
      <c r="F269" t="s">
        <v>1053</v>
      </c>
      <c r="I269" t="s">
        <v>555</v>
      </c>
      <c r="J269" t="s">
        <v>679</v>
      </c>
      <c r="K269">
        <v>-1</v>
      </c>
      <c r="U269" s="20"/>
      <c r="AC269" s="20"/>
      <c r="AD269" s="20">
        <v>0.14791666666666667</v>
      </c>
      <c r="AE269" s="20">
        <v>0.24513888888888888</v>
      </c>
      <c r="AF269" s="20">
        <v>0</v>
      </c>
      <c r="AG269">
        <v>0.37632508833922301</v>
      </c>
      <c r="AI269" s="20"/>
      <c r="AJ269" s="20"/>
      <c r="AK269" s="20">
        <v>7.5694444444444439E-2</v>
      </c>
      <c r="AL269" s="20">
        <v>0.50486111111111109</v>
      </c>
      <c r="AM269">
        <v>238</v>
      </c>
      <c r="AN269" s="20">
        <v>0.39305555555555555</v>
      </c>
    </row>
    <row r="270" spans="1:40" hidden="1" x14ac:dyDescent="0.25">
      <c r="A270" s="19">
        <v>45689</v>
      </c>
      <c r="B270" t="s">
        <v>387</v>
      </c>
      <c r="C270" t="s">
        <v>0</v>
      </c>
      <c r="D270" t="s">
        <v>744</v>
      </c>
      <c r="E270" t="s">
        <v>703</v>
      </c>
      <c r="F270" t="s">
        <v>624</v>
      </c>
      <c r="I270" t="s">
        <v>4</v>
      </c>
      <c r="J270" t="s">
        <v>677</v>
      </c>
      <c r="K270">
        <v>-1</v>
      </c>
      <c r="U270" s="20"/>
      <c r="AC270" s="20"/>
      <c r="AD270" s="20">
        <v>2.2916666666666665E-2</v>
      </c>
      <c r="AE270" s="20">
        <v>0.28958333333333336</v>
      </c>
      <c r="AF270" s="20">
        <v>0</v>
      </c>
      <c r="AG270">
        <v>7.3333333333333306E-2</v>
      </c>
      <c r="AI270" s="20"/>
      <c r="AJ270" s="20"/>
      <c r="AK270" s="20">
        <v>0.55347222222222225</v>
      </c>
      <c r="AL270" s="20">
        <v>0.88749999999999996</v>
      </c>
      <c r="AM270">
        <v>27</v>
      </c>
      <c r="AN270" s="20">
        <v>0.3125</v>
      </c>
    </row>
    <row r="271" spans="1:40" hidden="1" x14ac:dyDescent="0.25">
      <c r="A271" s="19">
        <v>45689</v>
      </c>
      <c r="B271" t="s">
        <v>83</v>
      </c>
      <c r="D271" t="s">
        <v>914</v>
      </c>
      <c r="E271" t="s">
        <v>1719</v>
      </c>
      <c r="F271" t="s">
        <v>1009</v>
      </c>
      <c r="G271" t="s">
        <v>578</v>
      </c>
      <c r="H271" t="s">
        <v>578</v>
      </c>
      <c r="I271" t="s">
        <v>972</v>
      </c>
      <c r="J271" t="s">
        <v>980</v>
      </c>
      <c r="K271">
        <v>-1</v>
      </c>
      <c r="M271" t="s">
        <v>578</v>
      </c>
      <c r="N271" t="s">
        <v>578</v>
      </c>
      <c r="O271" t="s">
        <v>578</v>
      </c>
      <c r="P271" t="s">
        <v>578</v>
      </c>
      <c r="Q271" t="s">
        <v>578</v>
      </c>
      <c r="R271" t="s">
        <v>578</v>
      </c>
      <c r="S271" t="s">
        <v>578</v>
      </c>
      <c r="U271" s="20"/>
      <c r="V271" t="s">
        <v>578</v>
      </c>
      <c r="W271" t="s">
        <v>578</v>
      </c>
      <c r="X271" t="s">
        <v>578</v>
      </c>
      <c r="Y271" t="s">
        <v>578</v>
      </c>
      <c r="Z271" t="s">
        <v>578</v>
      </c>
      <c r="AA271" t="s">
        <v>578</v>
      </c>
      <c r="AC271" s="20"/>
      <c r="AD271" s="20">
        <v>0</v>
      </c>
      <c r="AE271" s="20">
        <v>0</v>
      </c>
      <c r="AF271" s="20">
        <v>0</v>
      </c>
      <c r="AH271" t="s">
        <v>578</v>
      </c>
      <c r="AI271" s="20"/>
      <c r="AJ271" s="20"/>
      <c r="AK271" s="20"/>
      <c r="AL271" s="20"/>
      <c r="AN271" s="20"/>
    </row>
    <row r="272" spans="1:40" hidden="1" x14ac:dyDescent="0.25">
      <c r="A272" s="19">
        <v>45689</v>
      </c>
      <c r="B272" t="s">
        <v>88</v>
      </c>
      <c r="C272" t="s">
        <v>0</v>
      </c>
      <c r="D272" t="s">
        <v>948</v>
      </c>
      <c r="E272" t="s">
        <v>1719</v>
      </c>
      <c r="F272" t="s">
        <v>1049</v>
      </c>
      <c r="I272" t="s">
        <v>895</v>
      </c>
      <c r="J272" t="s">
        <v>966</v>
      </c>
      <c r="K272">
        <v>-1</v>
      </c>
      <c r="U272" s="20"/>
      <c r="AC272" s="20"/>
      <c r="AD272" s="20">
        <v>0</v>
      </c>
      <c r="AE272" s="20">
        <v>0</v>
      </c>
      <c r="AF272" s="20">
        <v>0</v>
      </c>
      <c r="AI272" s="20"/>
      <c r="AJ272" s="20"/>
      <c r="AK272" s="20"/>
      <c r="AL272" s="20"/>
      <c r="AN272" s="20"/>
    </row>
    <row r="273" spans="1:40" hidden="1" x14ac:dyDescent="0.25">
      <c r="A273" s="19">
        <v>45689</v>
      </c>
      <c r="B273" t="s">
        <v>431</v>
      </c>
      <c r="C273" t="s">
        <v>1</v>
      </c>
      <c r="D273" t="s">
        <v>745</v>
      </c>
      <c r="E273" t="s">
        <v>698</v>
      </c>
      <c r="F273" t="s">
        <v>581</v>
      </c>
      <c r="I273" t="s">
        <v>556</v>
      </c>
      <c r="J273" t="s">
        <v>675</v>
      </c>
      <c r="K273">
        <v>-1</v>
      </c>
      <c r="U273" s="20"/>
      <c r="AC273" s="20"/>
      <c r="AD273" s="20">
        <v>0.1111111111111111</v>
      </c>
      <c r="AE273" s="20">
        <v>0.12638888888888888</v>
      </c>
      <c r="AF273" s="20">
        <v>0</v>
      </c>
      <c r="AG273">
        <v>0.46783625730994199</v>
      </c>
      <c r="AI273" s="20"/>
      <c r="AJ273" s="20"/>
      <c r="AK273" s="20">
        <v>0.45694444444444443</v>
      </c>
      <c r="AL273" s="20">
        <v>0.69513888888888886</v>
      </c>
      <c r="AM273">
        <v>173</v>
      </c>
      <c r="AN273" s="20">
        <v>0.23749999999999999</v>
      </c>
    </row>
    <row r="274" spans="1:40" hidden="1" x14ac:dyDescent="0.25">
      <c r="A274" s="19">
        <v>45689</v>
      </c>
      <c r="B274" t="s">
        <v>53</v>
      </c>
      <c r="C274" t="s">
        <v>1</v>
      </c>
      <c r="D274" t="s">
        <v>746</v>
      </c>
      <c r="E274" t="s">
        <v>703</v>
      </c>
      <c r="F274" t="s">
        <v>44</v>
      </c>
      <c r="I274" t="s">
        <v>4</v>
      </c>
      <c r="J274" t="s">
        <v>678</v>
      </c>
      <c r="K274">
        <v>-1</v>
      </c>
      <c r="U274" s="20"/>
      <c r="AC274" s="20"/>
      <c r="AD274" s="20">
        <v>0</v>
      </c>
      <c r="AE274" s="20">
        <v>0</v>
      </c>
      <c r="AF274" s="20">
        <v>0</v>
      </c>
      <c r="AI274" s="20"/>
      <c r="AJ274" s="20"/>
      <c r="AK274" s="20"/>
      <c r="AL274" s="20"/>
      <c r="AN274" s="20"/>
    </row>
    <row r="275" spans="1:40" hidden="1" x14ac:dyDescent="0.25">
      <c r="A275" s="19">
        <v>45689</v>
      </c>
      <c r="B275" t="s">
        <v>432</v>
      </c>
      <c r="C275" t="s">
        <v>1</v>
      </c>
      <c r="D275" t="s">
        <v>747</v>
      </c>
      <c r="E275" t="s">
        <v>698</v>
      </c>
      <c r="F275" t="s">
        <v>566</v>
      </c>
      <c r="I275" t="s">
        <v>555</v>
      </c>
      <c r="J275" t="s">
        <v>679</v>
      </c>
      <c r="K275">
        <v>-1</v>
      </c>
      <c r="U275" s="20"/>
      <c r="AC275" s="20"/>
      <c r="AD275" s="20">
        <v>0.11805555555555555</v>
      </c>
      <c r="AE275" s="20">
        <v>0.15625</v>
      </c>
      <c r="AF275" s="20">
        <v>0</v>
      </c>
      <c r="AG275">
        <v>0.430379746835443</v>
      </c>
      <c r="AI275" s="20"/>
      <c r="AJ275" s="20"/>
      <c r="AK275" s="20">
        <v>0.23402777777777778</v>
      </c>
      <c r="AL275" s="20">
        <v>0.53194444444444444</v>
      </c>
      <c r="AM275">
        <v>136</v>
      </c>
      <c r="AN275" s="20">
        <v>0.27430555555555558</v>
      </c>
    </row>
    <row r="276" spans="1:40" hidden="1" x14ac:dyDescent="0.25">
      <c r="A276" s="19">
        <v>45689</v>
      </c>
      <c r="B276" t="s">
        <v>98</v>
      </c>
      <c r="D276" t="s">
        <v>949</v>
      </c>
      <c r="E276" t="s">
        <v>1080</v>
      </c>
      <c r="F276" t="s">
        <v>1011</v>
      </c>
      <c r="I276" t="s">
        <v>1026</v>
      </c>
      <c r="J276" t="s">
        <v>1059</v>
      </c>
      <c r="K276">
        <v>-1</v>
      </c>
      <c r="U276" s="20"/>
      <c r="AC276" s="20"/>
      <c r="AD276" s="20">
        <v>0</v>
      </c>
      <c r="AE276" s="20">
        <v>0</v>
      </c>
      <c r="AF276" s="20">
        <v>0</v>
      </c>
      <c r="AI276" s="20"/>
      <c r="AJ276" s="20"/>
      <c r="AK276" s="20"/>
      <c r="AL276" s="20"/>
      <c r="AN276" s="20"/>
    </row>
    <row r="277" spans="1:40" hidden="1" x14ac:dyDescent="0.25">
      <c r="A277" s="19">
        <v>45689</v>
      </c>
      <c r="B277" t="s">
        <v>388</v>
      </c>
      <c r="C277" t="s">
        <v>0</v>
      </c>
      <c r="D277" t="s">
        <v>748</v>
      </c>
      <c r="E277" t="s">
        <v>689</v>
      </c>
      <c r="F277" t="s">
        <v>578</v>
      </c>
      <c r="I277" t="s">
        <v>964</v>
      </c>
      <c r="J277" t="s">
        <v>964</v>
      </c>
      <c r="K277">
        <v>-1</v>
      </c>
      <c r="U277" s="20"/>
      <c r="AC277" s="20"/>
      <c r="AD277" s="20">
        <v>0</v>
      </c>
      <c r="AE277" s="20">
        <v>0</v>
      </c>
      <c r="AF277" s="20">
        <v>0</v>
      </c>
      <c r="AI277" s="20"/>
      <c r="AJ277" s="20"/>
      <c r="AK277" s="20"/>
      <c r="AL277" s="20"/>
      <c r="AN277" s="20"/>
    </row>
    <row r="278" spans="1:40" hidden="1" x14ac:dyDescent="0.25">
      <c r="A278" s="19">
        <v>45689</v>
      </c>
      <c r="B278" t="s">
        <v>11</v>
      </c>
      <c r="C278" t="s">
        <v>0</v>
      </c>
      <c r="D278" t="s">
        <v>749</v>
      </c>
      <c r="E278" t="s">
        <v>698</v>
      </c>
      <c r="F278" t="s">
        <v>572</v>
      </c>
      <c r="I278" t="s">
        <v>560</v>
      </c>
      <c r="J278" t="s">
        <v>680</v>
      </c>
      <c r="K278">
        <v>-1</v>
      </c>
      <c r="U278" s="20"/>
      <c r="AC278" s="20"/>
      <c r="AD278" s="20">
        <v>0.1451388888888889</v>
      </c>
      <c r="AE278" s="20">
        <v>0.12569444444444444</v>
      </c>
      <c r="AF278" s="20">
        <v>1.3888888888888889E-3</v>
      </c>
      <c r="AG278">
        <v>0.53316326530612201</v>
      </c>
      <c r="AI278" s="20"/>
      <c r="AJ278" s="20"/>
      <c r="AK278" s="20">
        <v>0.55972222222222223</v>
      </c>
      <c r="AL278" s="20">
        <v>0.85555555555555551</v>
      </c>
      <c r="AM278">
        <v>161</v>
      </c>
      <c r="AN278" s="20">
        <v>0.2722222222222222</v>
      </c>
    </row>
    <row r="279" spans="1:40" hidden="1" x14ac:dyDescent="0.25">
      <c r="A279" s="19">
        <v>45689</v>
      </c>
      <c r="B279" t="s">
        <v>12</v>
      </c>
      <c r="C279" t="s">
        <v>0</v>
      </c>
      <c r="D279" t="s">
        <v>750</v>
      </c>
      <c r="E279" t="s">
        <v>703</v>
      </c>
      <c r="F279" t="s">
        <v>578</v>
      </c>
      <c r="I279" t="s">
        <v>693</v>
      </c>
      <c r="J279" t="s">
        <v>578</v>
      </c>
      <c r="K279">
        <v>-1</v>
      </c>
      <c r="U279" s="20"/>
      <c r="AC279" s="20"/>
      <c r="AD279" s="20">
        <v>0</v>
      </c>
      <c r="AE279" s="20">
        <v>0</v>
      </c>
      <c r="AF279" s="20">
        <v>0</v>
      </c>
      <c r="AH279" t="s">
        <v>650</v>
      </c>
      <c r="AI279" s="20"/>
      <c r="AJ279" s="20"/>
      <c r="AK279" s="20"/>
      <c r="AL279" s="20"/>
      <c r="AN279" s="20"/>
    </row>
    <row r="280" spans="1:40" hidden="1" x14ac:dyDescent="0.25">
      <c r="A280" s="19">
        <v>45689</v>
      </c>
      <c r="B280" t="s">
        <v>433</v>
      </c>
      <c r="C280" t="s">
        <v>1</v>
      </c>
      <c r="D280" t="s">
        <v>751</v>
      </c>
      <c r="E280" t="s">
        <v>689</v>
      </c>
      <c r="F280" t="s">
        <v>632</v>
      </c>
      <c r="I280" t="s">
        <v>599</v>
      </c>
      <c r="J280" t="s">
        <v>1056</v>
      </c>
      <c r="K280">
        <v>-1</v>
      </c>
      <c r="U280" s="20"/>
      <c r="AC280" s="20"/>
      <c r="AD280" s="20">
        <v>0</v>
      </c>
      <c r="AE280" s="20">
        <v>0</v>
      </c>
      <c r="AF280" s="20">
        <v>0</v>
      </c>
      <c r="AI280" s="20"/>
      <c r="AJ280" s="20"/>
      <c r="AK280" s="20"/>
      <c r="AL280" s="20"/>
      <c r="AN280" s="20"/>
    </row>
    <row r="281" spans="1:40" hidden="1" x14ac:dyDescent="0.25">
      <c r="A281" s="19">
        <v>45689</v>
      </c>
      <c r="B281" t="s">
        <v>389</v>
      </c>
      <c r="C281" t="s">
        <v>0</v>
      </c>
      <c r="D281" t="s">
        <v>752</v>
      </c>
      <c r="E281" t="s">
        <v>689</v>
      </c>
      <c r="F281" t="s">
        <v>695</v>
      </c>
      <c r="I281" t="s">
        <v>963</v>
      </c>
      <c r="J281" t="s">
        <v>963</v>
      </c>
      <c r="K281">
        <v>-1</v>
      </c>
      <c r="U281" s="20"/>
      <c r="AC281" s="20"/>
      <c r="AD281" s="20">
        <v>0</v>
      </c>
      <c r="AE281" s="20">
        <v>0</v>
      </c>
      <c r="AF281" s="20">
        <v>0</v>
      </c>
      <c r="AI281" s="20"/>
      <c r="AJ281" s="20"/>
      <c r="AK281" s="20"/>
      <c r="AL281" s="20"/>
      <c r="AN281" s="20"/>
    </row>
    <row r="282" spans="1:40" hidden="1" x14ac:dyDescent="0.25">
      <c r="A282" s="19">
        <v>45689</v>
      </c>
      <c r="B282" t="s">
        <v>105</v>
      </c>
      <c r="C282" t="s">
        <v>1</v>
      </c>
      <c r="D282" t="s">
        <v>1046</v>
      </c>
      <c r="E282" t="s">
        <v>702</v>
      </c>
      <c r="F282" t="s">
        <v>31</v>
      </c>
      <c r="I282" t="s">
        <v>15</v>
      </c>
      <c r="J282" t="s">
        <v>578</v>
      </c>
      <c r="K282">
        <v>-1</v>
      </c>
      <c r="U282" s="20"/>
      <c r="AC282" s="20"/>
      <c r="AD282" s="20">
        <v>0</v>
      </c>
      <c r="AE282" s="20">
        <v>0</v>
      </c>
      <c r="AF282" s="20">
        <v>0</v>
      </c>
      <c r="AI282" s="20"/>
      <c r="AJ282" s="20"/>
      <c r="AK282" s="20"/>
      <c r="AL282" s="20"/>
      <c r="AN282" s="20"/>
    </row>
    <row r="283" spans="1:40" hidden="1" x14ac:dyDescent="0.25">
      <c r="A283" s="19">
        <v>45689</v>
      </c>
      <c r="B283" t="s">
        <v>434</v>
      </c>
      <c r="C283" t="s">
        <v>1</v>
      </c>
      <c r="D283" t="s">
        <v>753</v>
      </c>
      <c r="E283" t="s">
        <v>702</v>
      </c>
      <c r="F283" t="s">
        <v>1033</v>
      </c>
      <c r="I283" t="s">
        <v>601</v>
      </c>
      <c r="J283" t="s">
        <v>685</v>
      </c>
      <c r="K283">
        <v>-1</v>
      </c>
      <c r="U283" s="20"/>
      <c r="AC283" s="20"/>
      <c r="AD283" s="20">
        <v>0</v>
      </c>
      <c r="AE283" s="20">
        <v>0</v>
      </c>
      <c r="AF283" s="20">
        <v>0</v>
      </c>
      <c r="AI283" s="20"/>
      <c r="AJ283" s="20"/>
      <c r="AK283" s="20"/>
      <c r="AL283" s="20"/>
      <c r="AN283" s="20"/>
    </row>
    <row r="284" spans="1:40" hidden="1" x14ac:dyDescent="0.25">
      <c r="A284" s="19">
        <v>45689</v>
      </c>
      <c r="B284" t="s">
        <v>435</v>
      </c>
      <c r="C284" t="s">
        <v>1</v>
      </c>
      <c r="D284" t="s">
        <v>754</v>
      </c>
      <c r="E284" t="s">
        <v>703</v>
      </c>
      <c r="F284" t="s">
        <v>24</v>
      </c>
      <c r="I284" t="s">
        <v>4</v>
      </c>
      <c r="J284" t="s">
        <v>674</v>
      </c>
      <c r="K284">
        <v>-1</v>
      </c>
      <c r="U284" s="20"/>
      <c r="AC284" s="20"/>
      <c r="AD284" s="20">
        <v>0.15277777777777779</v>
      </c>
      <c r="AE284" s="20">
        <v>9.2361111111111116E-2</v>
      </c>
      <c r="AF284" s="20">
        <v>0</v>
      </c>
      <c r="AG284">
        <v>0.62322946175637395</v>
      </c>
      <c r="AI284" s="20"/>
      <c r="AJ284" s="20"/>
      <c r="AK284" s="20">
        <v>0.48958333333333331</v>
      </c>
      <c r="AL284" s="20">
        <v>0.73819444444444449</v>
      </c>
      <c r="AM284">
        <v>245</v>
      </c>
      <c r="AN284" s="20">
        <v>0.24513888888888888</v>
      </c>
    </row>
    <row r="285" spans="1:40" hidden="1" x14ac:dyDescent="0.25">
      <c r="A285" s="19">
        <v>45689</v>
      </c>
      <c r="B285" t="s">
        <v>39</v>
      </c>
      <c r="C285" t="s">
        <v>1</v>
      </c>
      <c r="D285" t="s">
        <v>714</v>
      </c>
      <c r="E285" t="s">
        <v>703</v>
      </c>
      <c r="F285" t="s">
        <v>5</v>
      </c>
      <c r="I285" t="s">
        <v>4</v>
      </c>
      <c r="J285" t="s">
        <v>677</v>
      </c>
      <c r="K285">
        <v>-1</v>
      </c>
      <c r="U285" s="20"/>
      <c r="AC285" s="20"/>
      <c r="AD285" s="20">
        <v>0.13194444444444445</v>
      </c>
      <c r="AE285" s="20">
        <v>0.15833333333333333</v>
      </c>
      <c r="AF285" s="20">
        <v>0</v>
      </c>
      <c r="AG285">
        <v>0.45454545454545497</v>
      </c>
      <c r="AI285" s="20"/>
      <c r="AJ285" s="20"/>
      <c r="AK285" s="20">
        <v>0.16319444444444445</v>
      </c>
      <c r="AL285" s="20">
        <v>0.47986111111111113</v>
      </c>
      <c r="AM285">
        <v>133</v>
      </c>
      <c r="AN285" s="20">
        <v>0.2902777777777778</v>
      </c>
    </row>
    <row r="286" spans="1:40" hidden="1" x14ac:dyDescent="0.25">
      <c r="A286" s="19">
        <v>45689</v>
      </c>
      <c r="B286" t="s">
        <v>38</v>
      </c>
      <c r="C286" t="s">
        <v>0</v>
      </c>
      <c r="D286" t="s">
        <v>715</v>
      </c>
      <c r="E286" t="s">
        <v>703</v>
      </c>
      <c r="I286" t="s">
        <v>693</v>
      </c>
      <c r="J286" t="s">
        <v>678</v>
      </c>
      <c r="K286">
        <v>-1</v>
      </c>
      <c r="U286" s="20"/>
      <c r="AC286" s="20"/>
      <c r="AD286" s="20">
        <v>0</v>
      </c>
      <c r="AE286" s="20">
        <v>0</v>
      </c>
      <c r="AF286" s="20">
        <v>0</v>
      </c>
      <c r="AH286" t="s">
        <v>650</v>
      </c>
      <c r="AI286" s="20"/>
      <c r="AJ286" s="20"/>
      <c r="AK286" s="20"/>
      <c r="AL286" s="20"/>
      <c r="AN286" s="20"/>
    </row>
    <row r="287" spans="1:40" hidden="1" x14ac:dyDescent="0.25">
      <c r="A287" s="19">
        <v>45689</v>
      </c>
      <c r="B287" t="s">
        <v>114</v>
      </c>
      <c r="D287" t="s">
        <v>915</v>
      </c>
      <c r="E287" t="s">
        <v>1080</v>
      </c>
      <c r="F287" t="s">
        <v>1034</v>
      </c>
      <c r="I287" t="s">
        <v>15</v>
      </c>
      <c r="J287" t="s">
        <v>981</v>
      </c>
      <c r="K287">
        <v>-1</v>
      </c>
      <c r="U287" s="20"/>
      <c r="AC287" s="20"/>
      <c r="AD287" s="20">
        <v>0</v>
      </c>
      <c r="AE287" s="20">
        <v>0</v>
      </c>
      <c r="AF287" s="20">
        <v>0</v>
      </c>
      <c r="AI287" s="20"/>
      <c r="AJ287" s="20"/>
      <c r="AK287" s="20"/>
      <c r="AL287" s="20"/>
      <c r="AN287" s="20"/>
    </row>
    <row r="288" spans="1:40" hidden="1" x14ac:dyDescent="0.25">
      <c r="A288" s="19">
        <v>45689</v>
      </c>
      <c r="B288" t="s">
        <v>516</v>
      </c>
      <c r="C288" t="s">
        <v>1</v>
      </c>
      <c r="D288" t="s">
        <v>755</v>
      </c>
      <c r="E288" t="s">
        <v>698</v>
      </c>
      <c r="F288" t="s">
        <v>579</v>
      </c>
      <c r="I288" t="s">
        <v>555</v>
      </c>
      <c r="J288" t="s">
        <v>679</v>
      </c>
      <c r="K288">
        <v>-1</v>
      </c>
      <c r="U288" s="20"/>
      <c r="AC288" s="20"/>
      <c r="AD288" s="20">
        <v>0</v>
      </c>
      <c r="AE288" s="20">
        <v>0</v>
      </c>
      <c r="AF288" s="20">
        <v>0</v>
      </c>
      <c r="AI288" s="20"/>
      <c r="AJ288" s="20"/>
      <c r="AK288" s="20"/>
      <c r="AL288" s="20"/>
      <c r="AN288" s="20"/>
    </row>
    <row r="289" spans="1:40" hidden="1" x14ac:dyDescent="0.25">
      <c r="A289" s="19">
        <v>45689</v>
      </c>
      <c r="B289" t="s">
        <v>902</v>
      </c>
      <c r="C289" t="s">
        <v>1</v>
      </c>
      <c r="D289" t="s">
        <v>958</v>
      </c>
      <c r="E289" t="s">
        <v>703</v>
      </c>
      <c r="F289" t="s">
        <v>578</v>
      </c>
      <c r="I289" t="s">
        <v>693</v>
      </c>
      <c r="J289" t="s">
        <v>674</v>
      </c>
      <c r="K289">
        <v>-1</v>
      </c>
      <c r="U289" s="20"/>
      <c r="AC289" s="20"/>
      <c r="AD289" s="20">
        <v>0.18333333333333332</v>
      </c>
      <c r="AE289" s="20">
        <v>9.583333333333334E-2</v>
      </c>
      <c r="AF289" s="20">
        <v>0</v>
      </c>
      <c r="AG289">
        <v>0.65671641791044799</v>
      </c>
      <c r="AI289" s="20"/>
      <c r="AJ289" s="20"/>
      <c r="AK289" s="20">
        <v>0.54374999999999996</v>
      </c>
      <c r="AL289" s="20">
        <v>0.84444444444444444</v>
      </c>
      <c r="AM289">
        <v>246</v>
      </c>
      <c r="AN289" s="20">
        <v>0.27916666666666667</v>
      </c>
    </row>
    <row r="290" spans="1:40" hidden="1" x14ac:dyDescent="0.25">
      <c r="A290" s="19">
        <v>45689</v>
      </c>
      <c r="B290" t="s">
        <v>436</v>
      </c>
      <c r="C290" t="s">
        <v>1</v>
      </c>
      <c r="D290">
        <v>100001814</v>
      </c>
      <c r="E290" t="s">
        <v>1080</v>
      </c>
      <c r="F290" t="s">
        <v>697</v>
      </c>
      <c r="I290" t="s">
        <v>559</v>
      </c>
      <c r="J290" t="s">
        <v>559</v>
      </c>
      <c r="K290">
        <v>-1</v>
      </c>
      <c r="U290" s="20"/>
      <c r="AC290" s="20"/>
      <c r="AD290" s="20">
        <v>0</v>
      </c>
      <c r="AE290" s="20">
        <v>0</v>
      </c>
      <c r="AF290" s="20">
        <v>0</v>
      </c>
      <c r="AH290" t="s">
        <v>664</v>
      </c>
      <c r="AI290" s="20"/>
      <c r="AJ290" s="20"/>
      <c r="AK290" s="20"/>
      <c r="AL290" s="20"/>
      <c r="AN290" s="20"/>
    </row>
    <row r="291" spans="1:40" hidden="1" x14ac:dyDescent="0.25">
      <c r="A291" s="19">
        <v>45689</v>
      </c>
      <c r="B291" t="s">
        <v>7</v>
      </c>
      <c r="C291" t="s">
        <v>0</v>
      </c>
      <c r="D291" t="s">
        <v>756</v>
      </c>
      <c r="E291" t="s">
        <v>703</v>
      </c>
      <c r="F291" t="s">
        <v>22</v>
      </c>
      <c r="I291" t="s">
        <v>4</v>
      </c>
      <c r="J291" t="s">
        <v>677</v>
      </c>
      <c r="K291">
        <v>-1</v>
      </c>
      <c r="U291" s="20"/>
      <c r="AC291" s="20"/>
      <c r="AD291" s="20">
        <v>1.6666666666666666E-2</v>
      </c>
      <c r="AE291" s="20">
        <v>0.35833333333333334</v>
      </c>
      <c r="AF291" s="20">
        <v>0</v>
      </c>
      <c r="AG291">
        <v>4.4444444444444398E-2</v>
      </c>
      <c r="AI291" s="20"/>
      <c r="AJ291" s="20"/>
      <c r="AK291" s="20">
        <v>9.375E-2</v>
      </c>
      <c r="AL291" s="20">
        <v>0.48958333333333331</v>
      </c>
      <c r="AM291">
        <v>22</v>
      </c>
      <c r="AN291" s="20">
        <v>0.375</v>
      </c>
    </row>
    <row r="292" spans="1:40" hidden="1" x14ac:dyDescent="0.25">
      <c r="A292" s="19">
        <v>45689</v>
      </c>
      <c r="B292" t="s">
        <v>437</v>
      </c>
      <c r="C292" t="s">
        <v>1</v>
      </c>
      <c r="D292" t="s">
        <v>757</v>
      </c>
      <c r="E292" t="s">
        <v>698</v>
      </c>
      <c r="F292" t="s">
        <v>569</v>
      </c>
      <c r="I292" t="s">
        <v>555</v>
      </c>
      <c r="J292" t="s">
        <v>679</v>
      </c>
      <c r="K292">
        <v>-1</v>
      </c>
      <c r="U292" s="20"/>
      <c r="AC292" s="20"/>
      <c r="AD292" s="20">
        <v>0.22638888888888889</v>
      </c>
      <c r="AE292" s="20">
        <v>0.24236111111111111</v>
      </c>
      <c r="AF292" s="20">
        <v>0</v>
      </c>
      <c r="AG292">
        <v>0.48296296296296298</v>
      </c>
      <c r="AI292" s="20"/>
      <c r="AJ292" s="20"/>
      <c r="AK292" s="20">
        <v>0.10416666666666667</v>
      </c>
      <c r="AL292" s="20">
        <v>0.60416666666666663</v>
      </c>
      <c r="AM292">
        <v>293</v>
      </c>
      <c r="AN292" s="20">
        <v>0.46875</v>
      </c>
    </row>
    <row r="293" spans="1:40" hidden="1" x14ac:dyDescent="0.25">
      <c r="A293" s="19">
        <v>45689</v>
      </c>
      <c r="B293" t="s">
        <v>6</v>
      </c>
      <c r="C293" t="s">
        <v>0</v>
      </c>
      <c r="D293" t="s">
        <v>758</v>
      </c>
      <c r="E293" t="s">
        <v>703</v>
      </c>
      <c r="F293" t="s">
        <v>5</v>
      </c>
      <c r="I293" t="s">
        <v>4</v>
      </c>
      <c r="J293" t="s">
        <v>677</v>
      </c>
      <c r="K293">
        <v>-1</v>
      </c>
      <c r="U293" s="20"/>
      <c r="AC293" s="20"/>
      <c r="AD293" s="20">
        <v>0</v>
      </c>
      <c r="AE293" s="20">
        <v>0</v>
      </c>
      <c r="AF293" s="20">
        <v>0</v>
      </c>
      <c r="AH293" t="s">
        <v>664</v>
      </c>
      <c r="AI293" s="20"/>
      <c r="AJ293" s="20"/>
      <c r="AK293" s="20"/>
      <c r="AL293" s="20"/>
      <c r="AN293" s="20"/>
    </row>
    <row r="294" spans="1:40" hidden="1" x14ac:dyDescent="0.25">
      <c r="A294" s="19">
        <v>45689</v>
      </c>
      <c r="B294" t="s">
        <v>438</v>
      </c>
      <c r="C294" t="s">
        <v>1</v>
      </c>
      <c r="D294" t="s">
        <v>759</v>
      </c>
      <c r="E294" t="s">
        <v>698</v>
      </c>
      <c r="F294" t="s">
        <v>611</v>
      </c>
      <c r="I294" t="s">
        <v>563</v>
      </c>
      <c r="J294" t="s">
        <v>563</v>
      </c>
      <c r="K294">
        <v>-1</v>
      </c>
      <c r="U294" s="20"/>
      <c r="AC294" s="20"/>
      <c r="AD294" s="20">
        <v>0</v>
      </c>
      <c r="AE294" s="20">
        <v>0</v>
      </c>
      <c r="AF294" s="20">
        <v>0</v>
      </c>
      <c r="AI294" s="20"/>
      <c r="AJ294" s="20"/>
      <c r="AK294" s="20"/>
      <c r="AL294" s="20"/>
      <c r="AN294" s="20"/>
    </row>
    <row r="295" spans="1:40" hidden="1" x14ac:dyDescent="0.25">
      <c r="A295" s="19">
        <v>45689</v>
      </c>
      <c r="B295" t="s">
        <v>129</v>
      </c>
      <c r="C295" t="s">
        <v>1</v>
      </c>
      <c r="D295" t="s">
        <v>760</v>
      </c>
      <c r="E295" t="s">
        <v>702</v>
      </c>
      <c r="F295" t="s">
        <v>639</v>
      </c>
      <c r="I295" t="s">
        <v>686</v>
      </c>
      <c r="J295" t="s">
        <v>686</v>
      </c>
      <c r="K295">
        <v>-1</v>
      </c>
      <c r="U295" s="20"/>
      <c r="AC295" s="20"/>
      <c r="AD295" s="20">
        <v>0</v>
      </c>
      <c r="AE295" s="20">
        <v>0</v>
      </c>
      <c r="AF295" s="20">
        <v>0</v>
      </c>
      <c r="AI295" s="20"/>
      <c r="AJ295" s="20"/>
      <c r="AK295" s="20"/>
      <c r="AL295" s="20"/>
      <c r="AN295" s="20"/>
    </row>
    <row r="296" spans="1:40" hidden="1" x14ac:dyDescent="0.25">
      <c r="A296" s="19">
        <v>45689</v>
      </c>
      <c r="B296" t="s">
        <v>390</v>
      </c>
      <c r="C296" t="s">
        <v>0</v>
      </c>
      <c r="D296" t="s">
        <v>761</v>
      </c>
      <c r="E296" t="s">
        <v>1080</v>
      </c>
      <c r="F296" t="s">
        <v>578</v>
      </c>
      <c r="K296">
        <v>-1</v>
      </c>
      <c r="U296" s="20"/>
      <c r="AC296" s="20"/>
      <c r="AD296" s="20">
        <v>0</v>
      </c>
      <c r="AE296" s="20">
        <v>0</v>
      </c>
      <c r="AF296" s="20">
        <v>0</v>
      </c>
      <c r="AI296" s="20"/>
      <c r="AJ296" s="20"/>
      <c r="AK296" s="20"/>
      <c r="AL296" s="20"/>
      <c r="AN296" s="20"/>
    </row>
    <row r="297" spans="1:40" hidden="1" x14ac:dyDescent="0.25">
      <c r="A297" s="19">
        <v>45689</v>
      </c>
      <c r="B297" t="s">
        <v>130</v>
      </c>
      <c r="C297" t="s">
        <v>0</v>
      </c>
      <c r="D297" t="s">
        <v>916</v>
      </c>
      <c r="E297" t="s">
        <v>1719</v>
      </c>
      <c r="F297" t="s">
        <v>1715</v>
      </c>
      <c r="I297" t="s">
        <v>974</v>
      </c>
      <c r="J297" t="s">
        <v>1027</v>
      </c>
      <c r="K297">
        <v>-1</v>
      </c>
      <c r="U297" s="20"/>
      <c r="AC297" s="20"/>
      <c r="AD297" s="20">
        <v>0</v>
      </c>
      <c r="AE297" s="20">
        <v>0</v>
      </c>
      <c r="AF297" s="20">
        <v>0</v>
      </c>
      <c r="AI297" s="20"/>
      <c r="AJ297" s="20"/>
      <c r="AK297" s="20"/>
      <c r="AL297" s="20"/>
      <c r="AN297" s="20"/>
    </row>
    <row r="298" spans="1:40" hidden="1" x14ac:dyDescent="0.25">
      <c r="A298" s="19">
        <v>45689</v>
      </c>
      <c r="B298" t="s">
        <v>1063</v>
      </c>
      <c r="C298" t="s">
        <v>1</v>
      </c>
      <c r="D298" t="s">
        <v>1745</v>
      </c>
      <c r="E298" t="s">
        <v>689</v>
      </c>
      <c r="F298" t="s">
        <v>578</v>
      </c>
      <c r="I298" t="s">
        <v>964</v>
      </c>
      <c r="J298" t="s">
        <v>964</v>
      </c>
      <c r="K298">
        <v>-1</v>
      </c>
      <c r="U298" s="20"/>
      <c r="AC298" s="20"/>
      <c r="AD298" s="20">
        <v>0</v>
      </c>
      <c r="AE298" s="20">
        <v>0</v>
      </c>
      <c r="AF298" s="20">
        <v>0</v>
      </c>
      <c r="AI298" s="20"/>
      <c r="AJ298" s="20"/>
      <c r="AK298" s="20"/>
      <c r="AL298" s="20"/>
      <c r="AN298" s="20"/>
    </row>
    <row r="299" spans="1:40" hidden="1" x14ac:dyDescent="0.25">
      <c r="A299" s="19">
        <v>45689</v>
      </c>
      <c r="B299" t="s">
        <v>439</v>
      </c>
      <c r="C299" t="s">
        <v>1</v>
      </c>
      <c r="D299" t="s">
        <v>762</v>
      </c>
      <c r="E299" t="s">
        <v>698</v>
      </c>
      <c r="F299" t="s">
        <v>32</v>
      </c>
      <c r="I299" t="s">
        <v>555</v>
      </c>
      <c r="J299" t="s">
        <v>679</v>
      </c>
      <c r="K299">
        <v>-1</v>
      </c>
      <c r="U299" s="20"/>
      <c r="AC299" s="20"/>
      <c r="AD299" s="20">
        <v>0.21249999999999999</v>
      </c>
      <c r="AE299" s="20">
        <v>0.15277777777777779</v>
      </c>
      <c r="AF299" s="20">
        <v>0</v>
      </c>
      <c r="AG299">
        <v>0.58174904942965799</v>
      </c>
      <c r="AI299" s="20"/>
      <c r="AJ299" s="20"/>
      <c r="AK299" s="20">
        <v>2.7777777777777779E-3</v>
      </c>
      <c r="AL299" s="20">
        <v>0.40138888888888891</v>
      </c>
      <c r="AM299">
        <v>330</v>
      </c>
      <c r="AN299" s="20">
        <v>0.36527777777777776</v>
      </c>
    </row>
    <row r="300" spans="1:40" hidden="1" x14ac:dyDescent="0.25">
      <c r="A300" s="19">
        <v>45689</v>
      </c>
      <c r="B300" t="s">
        <v>131</v>
      </c>
      <c r="C300" t="s">
        <v>0</v>
      </c>
      <c r="D300" t="s">
        <v>917</v>
      </c>
      <c r="E300" t="s">
        <v>1080</v>
      </c>
      <c r="F300" t="s">
        <v>1025</v>
      </c>
      <c r="I300" t="s">
        <v>15</v>
      </c>
      <c r="J300" t="s">
        <v>578</v>
      </c>
      <c r="K300">
        <v>-1</v>
      </c>
      <c r="U300" s="20"/>
      <c r="AC300" s="20"/>
      <c r="AD300" s="20">
        <v>0</v>
      </c>
      <c r="AE300" s="20">
        <v>0</v>
      </c>
      <c r="AF300" s="20">
        <v>0</v>
      </c>
      <c r="AI300" s="20"/>
      <c r="AJ300" s="20"/>
      <c r="AK300" s="20"/>
      <c r="AL300" s="20"/>
      <c r="AN300" s="20"/>
    </row>
    <row r="301" spans="1:40" hidden="1" x14ac:dyDescent="0.25">
      <c r="A301" s="19">
        <v>45689</v>
      </c>
      <c r="B301" t="s">
        <v>440</v>
      </c>
      <c r="C301" t="s">
        <v>1</v>
      </c>
      <c r="D301" t="s">
        <v>959</v>
      </c>
      <c r="E301" t="s">
        <v>703</v>
      </c>
      <c r="F301" t="s">
        <v>582</v>
      </c>
      <c r="I301" t="s">
        <v>4</v>
      </c>
      <c r="J301" t="s">
        <v>678</v>
      </c>
      <c r="K301">
        <v>-1</v>
      </c>
      <c r="U301" s="20"/>
      <c r="AC301" s="20"/>
      <c r="AD301" s="20">
        <v>0.16597222222222222</v>
      </c>
      <c r="AE301" s="20">
        <v>0.19722222222222222</v>
      </c>
      <c r="AF301" s="20">
        <v>0</v>
      </c>
      <c r="AG301">
        <v>0.45697896749521999</v>
      </c>
      <c r="AI301" s="20"/>
      <c r="AJ301" s="20"/>
      <c r="AK301" s="20">
        <v>9.6527777777777782E-2</v>
      </c>
      <c r="AL301" s="20">
        <v>0.49791666666666667</v>
      </c>
      <c r="AM301">
        <v>225</v>
      </c>
      <c r="AN301" s="20">
        <v>0.36319444444444443</v>
      </c>
    </row>
    <row r="302" spans="1:40" hidden="1" x14ac:dyDescent="0.25">
      <c r="A302" s="19">
        <v>45689</v>
      </c>
      <c r="B302" t="s">
        <v>134</v>
      </c>
      <c r="D302" t="s">
        <v>918</v>
      </c>
      <c r="E302" t="s">
        <v>1719</v>
      </c>
      <c r="F302" t="s">
        <v>1010</v>
      </c>
      <c r="I302" t="s">
        <v>1038</v>
      </c>
      <c r="J302" t="s">
        <v>985</v>
      </c>
      <c r="K302">
        <v>-1</v>
      </c>
      <c r="U302" s="20"/>
      <c r="AC302" s="20"/>
      <c r="AD302" s="20">
        <v>0</v>
      </c>
      <c r="AE302" s="20">
        <v>0</v>
      </c>
      <c r="AF302" s="20">
        <v>0</v>
      </c>
      <c r="AI302" s="20"/>
      <c r="AJ302" s="20"/>
      <c r="AK302" s="20"/>
      <c r="AL302" s="20"/>
      <c r="AN302" s="20"/>
    </row>
    <row r="303" spans="1:40" hidden="1" x14ac:dyDescent="0.25">
      <c r="A303" s="19">
        <v>45689</v>
      </c>
      <c r="B303" t="s">
        <v>138</v>
      </c>
      <c r="D303" t="s">
        <v>919</v>
      </c>
      <c r="E303" t="s">
        <v>1719</v>
      </c>
      <c r="F303" t="s">
        <v>1018</v>
      </c>
      <c r="G303" t="s">
        <v>578</v>
      </c>
      <c r="H303" t="s">
        <v>578</v>
      </c>
      <c r="I303" t="s">
        <v>972</v>
      </c>
      <c r="J303" t="s">
        <v>980</v>
      </c>
      <c r="K303">
        <v>-1</v>
      </c>
      <c r="M303" t="s">
        <v>578</v>
      </c>
      <c r="N303" t="s">
        <v>578</v>
      </c>
      <c r="O303" t="s">
        <v>578</v>
      </c>
      <c r="P303" t="s">
        <v>578</v>
      </c>
      <c r="Q303" t="s">
        <v>578</v>
      </c>
      <c r="R303" t="s">
        <v>578</v>
      </c>
      <c r="S303" t="s">
        <v>578</v>
      </c>
      <c r="U303" s="20"/>
      <c r="V303" t="s">
        <v>578</v>
      </c>
      <c r="W303" t="s">
        <v>578</v>
      </c>
      <c r="X303" t="s">
        <v>578</v>
      </c>
      <c r="Y303" t="s">
        <v>578</v>
      </c>
      <c r="Z303" t="s">
        <v>578</v>
      </c>
      <c r="AA303" t="s">
        <v>578</v>
      </c>
      <c r="AC303" s="20"/>
      <c r="AD303" s="20">
        <v>0</v>
      </c>
      <c r="AE303" s="20">
        <v>0</v>
      </c>
      <c r="AF303" s="20">
        <v>0</v>
      </c>
      <c r="AH303" t="s">
        <v>578</v>
      </c>
      <c r="AI303" s="20"/>
      <c r="AJ303" s="20"/>
      <c r="AK303" s="20"/>
      <c r="AL303" s="20"/>
      <c r="AN303" s="20"/>
    </row>
    <row r="304" spans="1:40" hidden="1" x14ac:dyDescent="0.25">
      <c r="A304" s="19">
        <v>45689</v>
      </c>
      <c r="B304" t="s">
        <v>441</v>
      </c>
      <c r="C304" t="s">
        <v>1</v>
      </c>
      <c r="D304" t="s">
        <v>763</v>
      </c>
      <c r="E304" t="s">
        <v>703</v>
      </c>
      <c r="F304" t="s">
        <v>578</v>
      </c>
      <c r="I304" t="s">
        <v>693</v>
      </c>
      <c r="J304" t="s">
        <v>578</v>
      </c>
      <c r="K304">
        <v>-1</v>
      </c>
      <c r="U304" s="20"/>
      <c r="AC304" s="20"/>
      <c r="AD304" s="20">
        <v>0</v>
      </c>
      <c r="AE304" s="20">
        <v>0</v>
      </c>
      <c r="AF304" s="20">
        <v>0</v>
      </c>
      <c r="AH304" t="s">
        <v>650</v>
      </c>
      <c r="AI304" s="20"/>
      <c r="AJ304" s="20"/>
      <c r="AK304" s="20"/>
      <c r="AL304" s="20"/>
      <c r="AN304" s="20"/>
    </row>
    <row r="305" spans="1:40" hidden="1" x14ac:dyDescent="0.25">
      <c r="A305" s="19">
        <v>45689</v>
      </c>
      <c r="B305" t="s">
        <v>16</v>
      </c>
      <c r="C305" t="s">
        <v>1</v>
      </c>
      <c r="D305" t="s">
        <v>764</v>
      </c>
      <c r="E305" t="s">
        <v>703</v>
      </c>
      <c r="F305" t="s">
        <v>20</v>
      </c>
      <c r="I305" t="s">
        <v>4</v>
      </c>
      <c r="J305" t="s">
        <v>678</v>
      </c>
      <c r="K305">
        <v>-1</v>
      </c>
      <c r="U305" s="20"/>
      <c r="AC305" s="20"/>
      <c r="AD305" s="20">
        <v>0.23194444444444445</v>
      </c>
      <c r="AE305" s="20">
        <v>0.14861111111111111</v>
      </c>
      <c r="AF305" s="20">
        <v>6.9444444444444447E-4</v>
      </c>
      <c r="AG305">
        <v>0.60837887067395302</v>
      </c>
      <c r="AI305" s="20"/>
      <c r="AJ305" s="20"/>
      <c r="AK305" s="20">
        <v>0.48055555555555557</v>
      </c>
      <c r="AL305" s="20">
        <v>0.95</v>
      </c>
      <c r="AM305">
        <v>356433</v>
      </c>
      <c r="AN305" s="20">
        <v>0.38124999999999998</v>
      </c>
    </row>
    <row r="306" spans="1:40" hidden="1" x14ac:dyDescent="0.25">
      <c r="A306" s="19">
        <v>45689</v>
      </c>
      <c r="B306" t="s">
        <v>442</v>
      </c>
      <c r="C306" t="s">
        <v>1</v>
      </c>
      <c r="D306" t="s">
        <v>765</v>
      </c>
      <c r="E306" t="s">
        <v>1080</v>
      </c>
      <c r="F306" t="s">
        <v>1041</v>
      </c>
      <c r="K306">
        <v>-1</v>
      </c>
      <c r="U306" s="20"/>
      <c r="AC306" s="20"/>
      <c r="AD306" s="20">
        <v>0</v>
      </c>
      <c r="AE306" s="20">
        <v>0</v>
      </c>
      <c r="AF306" s="20">
        <v>0</v>
      </c>
      <c r="AH306" t="s">
        <v>664</v>
      </c>
      <c r="AI306" s="20"/>
      <c r="AJ306" s="20"/>
      <c r="AK306" s="20"/>
      <c r="AL306" s="20"/>
      <c r="AN306" s="20"/>
    </row>
    <row r="307" spans="1:40" hidden="1" x14ac:dyDescent="0.25">
      <c r="A307" s="19">
        <v>45689</v>
      </c>
      <c r="B307" t="s">
        <v>443</v>
      </c>
      <c r="C307" t="s">
        <v>1</v>
      </c>
      <c r="D307" t="s">
        <v>766</v>
      </c>
      <c r="E307" t="s">
        <v>689</v>
      </c>
      <c r="F307" t="s">
        <v>578</v>
      </c>
      <c r="I307" t="s">
        <v>964</v>
      </c>
      <c r="J307" t="s">
        <v>598</v>
      </c>
      <c r="K307">
        <v>-1</v>
      </c>
      <c r="U307" s="20"/>
      <c r="AC307" s="20"/>
      <c r="AD307" s="20">
        <v>0</v>
      </c>
      <c r="AE307" s="20">
        <v>0</v>
      </c>
      <c r="AF307" s="20">
        <v>0</v>
      </c>
      <c r="AI307" s="20"/>
      <c r="AJ307" s="20"/>
      <c r="AK307" s="20"/>
      <c r="AL307" s="20"/>
      <c r="AN307" s="20"/>
    </row>
    <row r="308" spans="1:40" hidden="1" x14ac:dyDescent="0.25">
      <c r="A308" s="19">
        <v>45689</v>
      </c>
      <c r="B308" t="s">
        <v>391</v>
      </c>
      <c r="C308" t="s">
        <v>0</v>
      </c>
      <c r="D308" t="s">
        <v>767</v>
      </c>
      <c r="E308" t="s">
        <v>1080</v>
      </c>
      <c r="F308" t="s">
        <v>1043</v>
      </c>
      <c r="K308">
        <v>-1</v>
      </c>
      <c r="U308" s="20"/>
      <c r="AC308" s="20"/>
      <c r="AD308" s="20">
        <v>0</v>
      </c>
      <c r="AE308" s="20">
        <v>0</v>
      </c>
      <c r="AF308" s="20">
        <v>0</v>
      </c>
      <c r="AH308" t="s">
        <v>664</v>
      </c>
      <c r="AI308" s="20"/>
      <c r="AJ308" s="20"/>
      <c r="AK308" s="20"/>
      <c r="AL308" s="20"/>
      <c r="AN308" s="20"/>
    </row>
    <row r="309" spans="1:40" hidden="1" x14ac:dyDescent="0.25">
      <c r="A309" s="19">
        <v>45689</v>
      </c>
      <c r="B309" t="s">
        <v>392</v>
      </c>
      <c r="C309" t="s">
        <v>0</v>
      </c>
      <c r="D309" t="s">
        <v>768</v>
      </c>
      <c r="E309" t="s">
        <v>1080</v>
      </c>
      <c r="F309" t="s">
        <v>1043</v>
      </c>
      <c r="I309" t="s">
        <v>557</v>
      </c>
      <c r="J309" t="s">
        <v>557</v>
      </c>
      <c r="K309">
        <v>-1</v>
      </c>
      <c r="U309" s="20"/>
      <c r="AC309" s="20"/>
      <c r="AD309" s="20">
        <v>0.17916666666666667</v>
      </c>
      <c r="AE309" s="20">
        <v>0.25416666666666665</v>
      </c>
      <c r="AF309" s="20">
        <v>0</v>
      </c>
      <c r="AG309">
        <v>0.41346153846153799</v>
      </c>
      <c r="AI309" s="20"/>
      <c r="AJ309" s="20"/>
      <c r="AK309" s="20">
        <v>0.35069444444444442</v>
      </c>
      <c r="AL309" s="20">
        <v>0.81805555555555554</v>
      </c>
      <c r="AM309">
        <v>245</v>
      </c>
      <c r="AN309" s="20">
        <v>0.43333333333333335</v>
      </c>
    </row>
    <row r="310" spans="1:40" hidden="1" x14ac:dyDescent="0.25">
      <c r="A310" s="19">
        <v>45689</v>
      </c>
      <c r="B310" t="s">
        <v>444</v>
      </c>
      <c r="C310" t="s">
        <v>1</v>
      </c>
      <c r="D310" t="s">
        <v>716</v>
      </c>
      <c r="E310" t="s">
        <v>703</v>
      </c>
      <c r="F310" t="s">
        <v>571</v>
      </c>
      <c r="I310" t="s">
        <v>4</v>
      </c>
      <c r="J310" t="s">
        <v>678</v>
      </c>
      <c r="K310">
        <v>-1</v>
      </c>
      <c r="U310" s="20"/>
      <c r="AC310" s="20"/>
      <c r="AD310" s="20">
        <v>0.17777777777777778</v>
      </c>
      <c r="AE310" s="20">
        <v>0.14097222222222222</v>
      </c>
      <c r="AF310" s="20">
        <v>0</v>
      </c>
      <c r="AG310">
        <v>0.55773420479302804</v>
      </c>
      <c r="AI310" s="20"/>
      <c r="AJ310" s="20"/>
      <c r="AK310" s="20">
        <v>5.347222222222222E-2</v>
      </c>
      <c r="AL310" s="20">
        <v>0.39652777777777776</v>
      </c>
      <c r="AM310">
        <v>199</v>
      </c>
      <c r="AN310" s="20">
        <v>0.31874999999999998</v>
      </c>
    </row>
    <row r="311" spans="1:40" hidden="1" x14ac:dyDescent="0.25">
      <c r="A311" s="19">
        <v>45689</v>
      </c>
      <c r="B311" t="s">
        <v>1078</v>
      </c>
      <c r="C311" t="s">
        <v>0</v>
      </c>
      <c r="D311" t="s">
        <v>1746</v>
      </c>
      <c r="E311" t="s">
        <v>1080</v>
      </c>
      <c r="F311" t="s">
        <v>1721</v>
      </c>
      <c r="I311" t="s">
        <v>1083</v>
      </c>
      <c r="J311" t="s">
        <v>1720</v>
      </c>
      <c r="K311">
        <v>-1</v>
      </c>
      <c r="U311" s="20"/>
      <c r="AC311" s="20"/>
      <c r="AD311" s="20">
        <v>0</v>
      </c>
      <c r="AE311" s="20">
        <v>0</v>
      </c>
      <c r="AF311" s="20">
        <v>0</v>
      </c>
      <c r="AI311" s="20"/>
      <c r="AJ311" s="20"/>
      <c r="AK311" s="20"/>
      <c r="AL311" s="20"/>
      <c r="AN311" s="20"/>
    </row>
    <row r="312" spans="1:40" hidden="1" x14ac:dyDescent="0.25">
      <c r="A312" s="19">
        <v>45689</v>
      </c>
      <c r="B312" t="s">
        <v>445</v>
      </c>
      <c r="C312" t="s">
        <v>1</v>
      </c>
      <c r="D312" t="s">
        <v>769</v>
      </c>
      <c r="E312" t="s">
        <v>702</v>
      </c>
      <c r="F312" t="s">
        <v>644</v>
      </c>
      <c r="I312" t="s">
        <v>596</v>
      </c>
      <c r="J312" t="s">
        <v>682</v>
      </c>
      <c r="K312">
        <v>-1</v>
      </c>
      <c r="U312" s="20"/>
      <c r="AC312" s="20"/>
      <c r="AD312" s="20">
        <v>0</v>
      </c>
      <c r="AE312" s="20">
        <v>0</v>
      </c>
      <c r="AF312" s="20">
        <v>0</v>
      </c>
      <c r="AI312" s="20"/>
      <c r="AJ312" s="20"/>
      <c r="AK312" s="20"/>
      <c r="AL312" s="20"/>
      <c r="AN312" s="20"/>
    </row>
    <row r="313" spans="1:40" hidden="1" x14ac:dyDescent="0.25">
      <c r="A313" s="19">
        <v>45689</v>
      </c>
      <c r="B313" t="s">
        <v>446</v>
      </c>
      <c r="C313" t="s">
        <v>1</v>
      </c>
      <c r="D313" t="s">
        <v>770</v>
      </c>
      <c r="E313" t="s">
        <v>698</v>
      </c>
      <c r="F313" t="s">
        <v>592</v>
      </c>
      <c r="I313" t="s">
        <v>563</v>
      </c>
      <c r="J313" t="s">
        <v>563</v>
      </c>
      <c r="K313">
        <v>-1</v>
      </c>
      <c r="U313" s="20"/>
      <c r="AC313" s="20"/>
      <c r="AD313" s="20">
        <v>2.7777777777777779E-3</v>
      </c>
      <c r="AE313" s="20">
        <v>1.5277777777777777E-2</v>
      </c>
      <c r="AF313" s="20">
        <v>0</v>
      </c>
      <c r="AG313">
        <v>0.15384615384615399</v>
      </c>
      <c r="AI313" s="20"/>
      <c r="AJ313" s="20"/>
      <c r="AK313" s="20">
        <v>0.56180555555555556</v>
      </c>
      <c r="AL313" s="20">
        <v>0.5805555555555556</v>
      </c>
      <c r="AM313">
        <v>1</v>
      </c>
      <c r="AN313" s="20">
        <v>1.8055555555555554E-2</v>
      </c>
    </row>
    <row r="314" spans="1:40" hidden="1" x14ac:dyDescent="0.25">
      <c r="A314" s="19">
        <v>45689</v>
      </c>
      <c r="B314" t="s">
        <v>447</v>
      </c>
      <c r="C314" t="s">
        <v>1</v>
      </c>
      <c r="D314" t="s">
        <v>771</v>
      </c>
      <c r="E314" t="s">
        <v>698</v>
      </c>
      <c r="F314" t="s">
        <v>581</v>
      </c>
      <c r="I314" t="s">
        <v>556</v>
      </c>
      <c r="J314" t="s">
        <v>675</v>
      </c>
      <c r="K314">
        <v>-1</v>
      </c>
      <c r="U314" s="20"/>
      <c r="AC314" s="20"/>
      <c r="AD314" s="20">
        <v>0</v>
      </c>
      <c r="AE314" s="20">
        <v>0</v>
      </c>
      <c r="AF314" s="20">
        <v>0</v>
      </c>
      <c r="AI314" s="20"/>
      <c r="AJ314" s="20"/>
      <c r="AK314" s="20"/>
      <c r="AL314" s="20"/>
      <c r="AN314" s="20"/>
    </row>
    <row r="315" spans="1:40" hidden="1" x14ac:dyDescent="0.25">
      <c r="A315" s="19">
        <v>45689</v>
      </c>
      <c r="B315" t="s">
        <v>393</v>
      </c>
      <c r="C315" t="s">
        <v>0</v>
      </c>
      <c r="D315" t="s">
        <v>772</v>
      </c>
      <c r="E315" t="s">
        <v>703</v>
      </c>
      <c r="F315" t="s">
        <v>578</v>
      </c>
      <c r="I315" t="s">
        <v>4</v>
      </c>
      <c r="J315" t="s">
        <v>677</v>
      </c>
      <c r="K315">
        <v>-1</v>
      </c>
      <c r="U315" s="20"/>
      <c r="AC315" s="20"/>
      <c r="AD315" s="20">
        <v>0</v>
      </c>
      <c r="AE315" s="20">
        <v>0</v>
      </c>
      <c r="AF315" s="20">
        <v>0</v>
      </c>
      <c r="AH315" t="s">
        <v>664</v>
      </c>
      <c r="AI315" s="20"/>
      <c r="AJ315" s="20"/>
      <c r="AK315" s="20"/>
      <c r="AL315" s="20"/>
      <c r="AN315" s="20"/>
    </row>
    <row r="316" spans="1:40" hidden="1" x14ac:dyDescent="0.25">
      <c r="A316" s="19">
        <v>45689</v>
      </c>
      <c r="B316" t="s">
        <v>448</v>
      </c>
      <c r="C316" t="s">
        <v>1</v>
      </c>
      <c r="D316" t="s">
        <v>773</v>
      </c>
      <c r="E316" t="s">
        <v>689</v>
      </c>
      <c r="F316" t="s">
        <v>626</v>
      </c>
      <c r="I316" t="s">
        <v>964</v>
      </c>
      <c r="J316" t="s">
        <v>964</v>
      </c>
      <c r="K316">
        <v>-1</v>
      </c>
      <c r="U316" s="20"/>
      <c r="AC316" s="20"/>
      <c r="AD316" s="20">
        <v>0</v>
      </c>
      <c r="AE316" s="20">
        <v>0</v>
      </c>
      <c r="AF316" s="20">
        <v>0</v>
      </c>
      <c r="AI316" s="20"/>
      <c r="AJ316" s="20"/>
      <c r="AK316" s="20"/>
      <c r="AL316" s="20"/>
      <c r="AN316" s="20"/>
    </row>
    <row r="317" spans="1:40" hidden="1" x14ac:dyDescent="0.25">
      <c r="A317" s="19">
        <v>45689</v>
      </c>
      <c r="B317" t="s">
        <v>394</v>
      </c>
      <c r="C317" t="s">
        <v>0</v>
      </c>
      <c r="D317" t="s">
        <v>774</v>
      </c>
      <c r="E317" t="s">
        <v>1080</v>
      </c>
      <c r="F317" t="s">
        <v>585</v>
      </c>
      <c r="I317" t="s">
        <v>559</v>
      </c>
      <c r="J317" t="s">
        <v>559</v>
      </c>
      <c r="K317">
        <v>-1</v>
      </c>
      <c r="U317" s="20"/>
      <c r="AC317" s="20"/>
      <c r="AD317" s="20">
        <v>0</v>
      </c>
      <c r="AE317" s="20">
        <v>0</v>
      </c>
      <c r="AF317" s="20">
        <v>0</v>
      </c>
      <c r="AH317" t="s">
        <v>664</v>
      </c>
      <c r="AI317" s="20"/>
      <c r="AJ317" s="20"/>
      <c r="AK317" s="20"/>
      <c r="AL317" s="20"/>
      <c r="AN317" s="20"/>
    </row>
    <row r="318" spans="1:40" hidden="1" x14ac:dyDescent="0.25">
      <c r="A318" s="19">
        <v>45689</v>
      </c>
      <c r="B318" t="s">
        <v>449</v>
      </c>
      <c r="C318" t="s">
        <v>1</v>
      </c>
      <c r="D318" t="s">
        <v>775</v>
      </c>
      <c r="E318" t="s">
        <v>703</v>
      </c>
      <c r="F318" t="s">
        <v>578</v>
      </c>
      <c r="I318" t="s">
        <v>693</v>
      </c>
      <c r="J318" t="s">
        <v>674</v>
      </c>
      <c r="K318">
        <v>-1</v>
      </c>
      <c r="U318" s="20"/>
      <c r="AC318" s="20"/>
      <c r="AD318" s="20">
        <v>0</v>
      </c>
      <c r="AE318" s="20">
        <v>0</v>
      </c>
      <c r="AF318" s="20">
        <v>0</v>
      </c>
      <c r="AH318" t="s">
        <v>650</v>
      </c>
      <c r="AI318" s="20"/>
      <c r="AJ318" s="20"/>
      <c r="AK318" s="20"/>
      <c r="AL318" s="20"/>
      <c r="AN318" s="20"/>
    </row>
    <row r="319" spans="1:40" hidden="1" x14ac:dyDescent="0.25">
      <c r="A319" s="19">
        <v>45689</v>
      </c>
      <c r="B319" t="s">
        <v>450</v>
      </c>
      <c r="C319" t="s">
        <v>1</v>
      </c>
      <c r="D319" t="s">
        <v>776</v>
      </c>
      <c r="E319" t="s">
        <v>698</v>
      </c>
      <c r="F319" t="s">
        <v>590</v>
      </c>
      <c r="I319" t="s">
        <v>563</v>
      </c>
      <c r="J319" t="s">
        <v>563</v>
      </c>
      <c r="K319">
        <v>-1</v>
      </c>
      <c r="U319" s="20"/>
      <c r="AC319" s="20"/>
      <c r="AD319" s="20">
        <v>0</v>
      </c>
      <c r="AE319" s="20">
        <v>0</v>
      </c>
      <c r="AF319" s="20">
        <v>0</v>
      </c>
      <c r="AI319" s="20"/>
      <c r="AJ319" s="20"/>
      <c r="AK319" s="20"/>
      <c r="AL319" s="20"/>
      <c r="AN319" s="20"/>
    </row>
    <row r="320" spans="1:40" hidden="1" x14ac:dyDescent="0.25">
      <c r="A320" s="19">
        <v>45689</v>
      </c>
      <c r="B320" t="s">
        <v>451</v>
      </c>
      <c r="C320" t="s">
        <v>1</v>
      </c>
      <c r="D320" t="s">
        <v>777</v>
      </c>
      <c r="E320" t="s">
        <v>702</v>
      </c>
      <c r="F320" t="s">
        <v>1062</v>
      </c>
      <c r="I320" t="s">
        <v>15</v>
      </c>
      <c r="J320" t="s">
        <v>1061</v>
      </c>
      <c r="K320">
        <v>-1</v>
      </c>
      <c r="U320" s="20"/>
      <c r="AC320" s="20"/>
      <c r="AD320" s="20">
        <v>0</v>
      </c>
      <c r="AE320" s="20">
        <v>0</v>
      </c>
      <c r="AF320" s="20">
        <v>0</v>
      </c>
      <c r="AI320" s="20"/>
      <c r="AJ320" s="20"/>
      <c r="AK320" s="20"/>
      <c r="AL320" s="20"/>
      <c r="AN320" s="20"/>
    </row>
    <row r="321" spans="1:40" hidden="1" x14ac:dyDescent="0.25">
      <c r="A321" s="19">
        <v>45689</v>
      </c>
      <c r="B321" t="s">
        <v>9</v>
      </c>
      <c r="C321" t="s">
        <v>0</v>
      </c>
      <c r="D321" t="s">
        <v>778</v>
      </c>
      <c r="E321" t="s">
        <v>703</v>
      </c>
      <c r="F321" t="s">
        <v>901</v>
      </c>
      <c r="I321" t="s">
        <v>4</v>
      </c>
      <c r="J321" t="s">
        <v>677</v>
      </c>
      <c r="K321">
        <v>-1</v>
      </c>
      <c r="U321" s="20"/>
      <c r="AC321" s="20"/>
      <c r="AD321" s="20">
        <v>0.15069444444444444</v>
      </c>
      <c r="AE321" s="20">
        <v>0.19583333333333333</v>
      </c>
      <c r="AF321" s="20">
        <v>0</v>
      </c>
      <c r="AG321">
        <v>0.43486973947895802</v>
      </c>
      <c r="AI321" s="20"/>
      <c r="AJ321" s="20"/>
      <c r="AK321" s="20">
        <v>0.15763888888888888</v>
      </c>
      <c r="AL321" s="20">
        <v>0.52777777777777779</v>
      </c>
      <c r="AM321">
        <v>155</v>
      </c>
      <c r="AN321" s="20">
        <v>0.34652777777777777</v>
      </c>
    </row>
    <row r="322" spans="1:40" hidden="1" x14ac:dyDescent="0.25">
      <c r="A322" s="19">
        <v>45689</v>
      </c>
      <c r="B322" t="s">
        <v>379</v>
      </c>
      <c r="D322" t="s">
        <v>952</v>
      </c>
      <c r="E322" t="s">
        <v>1719</v>
      </c>
      <c r="F322" t="s">
        <v>1013</v>
      </c>
      <c r="G322" t="s">
        <v>578</v>
      </c>
      <c r="H322" t="s">
        <v>578</v>
      </c>
      <c r="I322" t="s">
        <v>972</v>
      </c>
      <c r="J322" t="s">
        <v>980</v>
      </c>
      <c r="K322">
        <v>-1</v>
      </c>
      <c r="M322" t="s">
        <v>578</v>
      </c>
      <c r="N322" t="s">
        <v>578</v>
      </c>
      <c r="O322" t="s">
        <v>578</v>
      </c>
      <c r="P322" t="s">
        <v>578</v>
      </c>
      <c r="Q322" t="s">
        <v>578</v>
      </c>
      <c r="R322" t="s">
        <v>578</v>
      </c>
      <c r="S322" t="s">
        <v>578</v>
      </c>
      <c r="U322" s="20"/>
      <c r="V322" t="s">
        <v>578</v>
      </c>
      <c r="W322" t="s">
        <v>578</v>
      </c>
      <c r="X322" t="s">
        <v>578</v>
      </c>
      <c r="Y322" t="s">
        <v>578</v>
      </c>
      <c r="Z322" t="s">
        <v>578</v>
      </c>
      <c r="AA322" t="s">
        <v>578</v>
      </c>
      <c r="AC322" s="20"/>
      <c r="AD322" s="20">
        <v>0</v>
      </c>
      <c r="AE322" s="20">
        <v>0</v>
      </c>
      <c r="AF322" s="20">
        <v>0</v>
      </c>
      <c r="AH322" t="s">
        <v>578</v>
      </c>
      <c r="AI322" s="20"/>
      <c r="AJ322" s="20"/>
      <c r="AK322" s="20"/>
      <c r="AL322" s="20"/>
      <c r="AN322" s="20"/>
    </row>
    <row r="323" spans="1:40" hidden="1" x14ac:dyDescent="0.25">
      <c r="A323" s="19">
        <v>45689</v>
      </c>
      <c r="B323" t="s">
        <v>395</v>
      </c>
      <c r="C323" t="s">
        <v>0</v>
      </c>
      <c r="D323" t="s">
        <v>779</v>
      </c>
      <c r="E323" t="s">
        <v>703</v>
      </c>
      <c r="F323" t="s">
        <v>578</v>
      </c>
      <c r="I323" t="s">
        <v>693</v>
      </c>
      <c r="J323" t="s">
        <v>578</v>
      </c>
      <c r="K323">
        <v>-1</v>
      </c>
      <c r="U323" s="20"/>
      <c r="AC323" s="20"/>
      <c r="AD323" s="20"/>
      <c r="AE323" s="20"/>
      <c r="AF323" s="20"/>
      <c r="AH323" t="s">
        <v>670</v>
      </c>
      <c r="AI323" s="20"/>
      <c r="AJ323" s="20"/>
      <c r="AK323" s="20"/>
      <c r="AL323" s="20"/>
      <c r="AN323" s="20"/>
    </row>
    <row r="324" spans="1:40" hidden="1" x14ac:dyDescent="0.25">
      <c r="A324" s="19">
        <v>45689</v>
      </c>
      <c r="B324" t="s">
        <v>153</v>
      </c>
      <c r="D324" t="s">
        <v>943</v>
      </c>
      <c r="E324" t="s">
        <v>1719</v>
      </c>
      <c r="F324" t="s">
        <v>1001</v>
      </c>
      <c r="G324" t="s">
        <v>578</v>
      </c>
      <c r="H324" t="s">
        <v>578</v>
      </c>
      <c r="I324" t="s">
        <v>972</v>
      </c>
      <c r="J324" t="s">
        <v>980</v>
      </c>
      <c r="K324">
        <v>-1</v>
      </c>
      <c r="M324" t="s">
        <v>578</v>
      </c>
      <c r="N324" t="s">
        <v>578</v>
      </c>
      <c r="O324" t="s">
        <v>578</v>
      </c>
      <c r="P324" t="s">
        <v>578</v>
      </c>
      <c r="Q324" t="s">
        <v>578</v>
      </c>
      <c r="R324" t="s">
        <v>578</v>
      </c>
      <c r="S324" t="s">
        <v>578</v>
      </c>
      <c r="U324" s="20"/>
      <c r="V324" t="s">
        <v>578</v>
      </c>
      <c r="W324" t="s">
        <v>578</v>
      </c>
      <c r="X324" t="s">
        <v>578</v>
      </c>
      <c r="Y324" t="s">
        <v>578</v>
      </c>
      <c r="Z324" t="s">
        <v>578</v>
      </c>
      <c r="AA324" t="s">
        <v>578</v>
      </c>
      <c r="AC324" s="20"/>
      <c r="AD324" s="20">
        <v>0</v>
      </c>
      <c r="AE324" s="20">
        <v>0</v>
      </c>
      <c r="AF324" s="20">
        <v>0</v>
      </c>
      <c r="AH324" t="s">
        <v>578</v>
      </c>
      <c r="AI324" s="20"/>
      <c r="AJ324" s="20"/>
      <c r="AK324" s="20"/>
      <c r="AL324" s="20"/>
      <c r="AN324" s="20"/>
    </row>
    <row r="325" spans="1:40" hidden="1" x14ac:dyDescent="0.25">
      <c r="A325" s="19">
        <v>45689</v>
      </c>
      <c r="B325" t="s">
        <v>18</v>
      </c>
      <c r="C325" t="s">
        <v>1</v>
      </c>
      <c r="D325" t="s">
        <v>780</v>
      </c>
      <c r="E325" t="s">
        <v>702</v>
      </c>
      <c r="F325" t="s">
        <v>1073</v>
      </c>
      <c r="I325" t="s">
        <v>15</v>
      </c>
      <c r="J325" t="s">
        <v>15</v>
      </c>
      <c r="K325">
        <v>-1</v>
      </c>
      <c r="U325" s="20"/>
      <c r="AC325" s="20"/>
      <c r="AD325" s="20">
        <v>0</v>
      </c>
      <c r="AE325" s="20">
        <v>0</v>
      </c>
      <c r="AF325" s="20">
        <v>0</v>
      </c>
      <c r="AI325" s="20"/>
      <c r="AJ325" s="20"/>
      <c r="AK325" s="20"/>
      <c r="AL325" s="20"/>
      <c r="AN325" s="20"/>
    </row>
    <row r="326" spans="1:40" hidden="1" x14ac:dyDescent="0.25">
      <c r="A326" s="19">
        <v>45689</v>
      </c>
      <c r="B326" t="s">
        <v>155</v>
      </c>
      <c r="C326" t="s">
        <v>1</v>
      </c>
      <c r="D326" t="s">
        <v>781</v>
      </c>
      <c r="E326" t="s">
        <v>702</v>
      </c>
      <c r="F326" t="s">
        <v>1710</v>
      </c>
      <c r="I326" t="s">
        <v>686</v>
      </c>
      <c r="J326" t="s">
        <v>686</v>
      </c>
      <c r="K326">
        <v>-1</v>
      </c>
      <c r="U326" s="20"/>
      <c r="AC326" s="20"/>
      <c r="AD326" s="20">
        <v>0</v>
      </c>
      <c r="AE326" s="20">
        <v>0</v>
      </c>
      <c r="AF326" s="20">
        <v>0</v>
      </c>
      <c r="AI326" s="20"/>
      <c r="AJ326" s="20"/>
      <c r="AK326" s="20"/>
      <c r="AL326" s="20"/>
      <c r="AN326" s="20"/>
    </row>
    <row r="327" spans="1:40" hidden="1" x14ac:dyDescent="0.25">
      <c r="A327" s="19">
        <v>45689</v>
      </c>
      <c r="B327" t="s">
        <v>10</v>
      </c>
      <c r="C327" t="s">
        <v>0</v>
      </c>
      <c r="D327" t="s">
        <v>782</v>
      </c>
      <c r="E327" t="s">
        <v>703</v>
      </c>
      <c r="F327" t="s">
        <v>30</v>
      </c>
      <c r="I327" t="s">
        <v>4</v>
      </c>
      <c r="J327" t="s">
        <v>677</v>
      </c>
      <c r="K327">
        <v>-1</v>
      </c>
      <c r="U327" s="20"/>
      <c r="AC327" s="20"/>
      <c r="AD327" s="20">
        <v>0</v>
      </c>
      <c r="AE327" s="20">
        <v>0</v>
      </c>
      <c r="AF327" s="20">
        <v>0</v>
      </c>
      <c r="AH327" t="s">
        <v>664</v>
      </c>
      <c r="AI327" s="20"/>
      <c r="AJ327" s="20"/>
      <c r="AK327" s="20"/>
      <c r="AL327" s="20"/>
      <c r="AN327" s="20"/>
    </row>
    <row r="328" spans="1:40" hidden="1" x14ac:dyDescent="0.25">
      <c r="A328" s="19">
        <v>45689</v>
      </c>
      <c r="B328" t="s">
        <v>34</v>
      </c>
      <c r="C328" t="s">
        <v>1</v>
      </c>
      <c r="D328" t="s">
        <v>783</v>
      </c>
      <c r="E328" t="s">
        <v>703</v>
      </c>
      <c r="F328" t="s">
        <v>571</v>
      </c>
      <c r="I328" t="s">
        <v>4</v>
      </c>
      <c r="J328" t="s">
        <v>678</v>
      </c>
      <c r="K328">
        <v>-1</v>
      </c>
      <c r="U328" s="20"/>
      <c r="AC328" s="20"/>
      <c r="AD328" s="20">
        <v>0.10208333333333333</v>
      </c>
      <c r="AE328" s="20">
        <v>0.12916666666666668</v>
      </c>
      <c r="AF328" s="20">
        <v>0</v>
      </c>
      <c r="AG328">
        <v>0.44144144144144098</v>
      </c>
      <c r="AI328" s="20"/>
      <c r="AJ328" s="20"/>
      <c r="AK328" s="20">
        <v>0.12083333333333333</v>
      </c>
      <c r="AL328" s="20">
        <v>0.3527777777777778</v>
      </c>
      <c r="AM328">
        <v>116</v>
      </c>
      <c r="AN328" s="20">
        <v>0.23125000000000001</v>
      </c>
    </row>
    <row r="329" spans="1:40" hidden="1" x14ac:dyDescent="0.25">
      <c r="A329" s="19">
        <v>45689</v>
      </c>
      <c r="B329" t="s">
        <v>452</v>
      </c>
      <c r="C329" t="s">
        <v>1</v>
      </c>
      <c r="D329" t="s">
        <v>784</v>
      </c>
      <c r="E329" t="s">
        <v>703</v>
      </c>
      <c r="F329" t="s">
        <v>23</v>
      </c>
      <c r="I329" t="s">
        <v>4</v>
      </c>
      <c r="J329" t="s">
        <v>674</v>
      </c>
      <c r="K329">
        <v>-1</v>
      </c>
      <c r="U329" s="20"/>
      <c r="AC329" s="20"/>
      <c r="AD329" s="20">
        <v>0.21041666666666667</v>
      </c>
      <c r="AE329" s="20">
        <v>0.12222222222222222</v>
      </c>
      <c r="AF329" s="20">
        <v>0</v>
      </c>
      <c r="AG329">
        <v>0.63256784968684798</v>
      </c>
      <c r="AI329" s="20"/>
      <c r="AJ329" s="20"/>
      <c r="AK329" s="20">
        <v>0.16875000000000001</v>
      </c>
      <c r="AL329" s="20">
        <v>0.53263888888888888</v>
      </c>
      <c r="AM329">
        <v>259</v>
      </c>
      <c r="AN329" s="20">
        <v>0.33263888888888887</v>
      </c>
    </row>
    <row r="330" spans="1:40" hidden="1" x14ac:dyDescent="0.25">
      <c r="A330" s="19">
        <v>45689</v>
      </c>
      <c r="B330" t="s">
        <v>41</v>
      </c>
      <c r="C330" t="s">
        <v>1</v>
      </c>
      <c r="D330" t="s">
        <v>726</v>
      </c>
      <c r="E330" t="s">
        <v>703</v>
      </c>
      <c r="F330" t="s">
        <v>578</v>
      </c>
      <c r="I330" t="s">
        <v>4</v>
      </c>
      <c r="J330" t="s">
        <v>678</v>
      </c>
      <c r="K330">
        <v>-1</v>
      </c>
      <c r="U330" s="20"/>
      <c r="AC330" s="20"/>
      <c r="AD330" s="20">
        <v>0</v>
      </c>
      <c r="AE330" s="20">
        <v>0</v>
      </c>
      <c r="AF330" s="20">
        <v>0</v>
      </c>
      <c r="AH330" t="s">
        <v>664</v>
      </c>
      <c r="AI330" s="20"/>
      <c r="AJ330" s="20"/>
      <c r="AK330" s="20"/>
      <c r="AL330" s="20"/>
      <c r="AN330" s="20"/>
    </row>
    <row r="331" spans="1:40" hidden="1" x14ac:dyDescent="0.25">
      <c r="A331" s="19">
        <v>45689</v>
      </c>
      <c r="B331" t="s">
        <v>453</v>
      </c>
      <c r="C331" t="s">
        <v>1</v>
      </c>
      <c r="D331" t="s">
        <v>785</v>
      </c>
      <c r="E331" t="s">
        <v>702</v>
      </c>
      <c r="F331" t="s">
        <v>578</v>
      </c>
      <c r="I331" t="s">
        <v>962</v>
      </c>
      <c r="J331" t="s">
        <v>696</v>
      </c>
      <c r="K331">
        <v>-1</v>
      </c>
      <c r="U331" s="20"/>
      <c r="AC331" s="20"/>
      <c r="AD331" s="20">
        <v>0</v>
      </c>
      <c r="AE331" s="20">
        <v>0</v>
      </c>
      <c r="AF331" s="20">
        <v>0</v>
      </c>
      <c r="AI331" s="20"/>
      <c r="AJ331" s="20"/>
      <c r="AK331" s="20"/>
      <c r="AL331" s="20"/>
      <c r="AN331" s="20"/>
    </row>
    <row r="332" spans="1:40" hidden="1" x14ac:dyDescent="0.25">
      <c r="A332" s="19">
        <v>45689</v>
      </c>
      <c r="B332" t="s">
        <v>160</v>
      </c>
      <c r="D332" t="s">
        <v>920</v>
      </c>
      <c r="E332" t="s">
        <v>1719</v>
      </c>
      <c r="F332" t="s">
        <v>1024</v>
      </c>
      <c r="I332" t="s">
        <v>895</v>
      </c>
      <c r="J332" t="s">
        <v>966</v>
      </c>
      <c r="K332">
        <v>-1</v>
      </c>
      <c r="U332" s="20"/>
      <c r="AC332" s="20"/>
      <c r="AD332" s="20">
        <v>0</v>
      </c>
      <c r="AE332" s="20">
        <v>0</v>
      </c>
      <c r="AF332" s="20">
        <v>0</v>
      </c>
      <c r="AI332" s="20"/>
      <c r="AJ332" s="20"/>
      <c r="AK332" s="20"/>
      <c r="AL332" s="20"/>
      <c r="AN332" s="20"/>
    </row>
    <row r="333" spans="1:40" hidden="1" x14ac:dyDescent="0.25">
      <c r="A333" s="19">
        <v>45689</v>
      </c>
      <c r="B333" t="s">
        <v>396</v>
      </c>
      <c r="C333" t="s">
        <v>0</v>
      </c>
      <c r="D333" t="s">
        <v>786</v>
      </c>
      <c r="E333" t="s">
        <v>689</v>
      </c>
      <c r="F333" t="s">
        <v>621</v>
      </c>
      <c r="I333" t="s">
        <v>963</v>
      </c>
      <c r="J333" t="s">
        <v>963</v>
      </c>
      <c r="K333">
        <v>-1</v>
      </c>
      <c r="U333" s="20"/>
      <c r="AC333" s="20"/>
      <c r="AD333" s="20">
        <v>0</v>
      </c>
      <c r="AE333" s="20">
        <v>0</v>
      </c>
      <c r="AF333" s="20">
        <v>0</v>
      </c>
      <c r="AI333" s="20"/>
      <c r="AJ333" s="20"/>
      <c r="AK333" s="20"/>
      <c r="AL333" s="20"/>
      <c r="AN333" s="20"/>
    </row>
    <row r="334" spans="1:40" hidden="1" x14ac:dyDescent="0.25">
      <c r="A334" s="19">
        <v>45689</v>
      </c>
      <c r="B334" t="s">
        <v>454</v>
      </c>
      <c r="C334" t="s">
        <v>1</v>
      </c>
      <c r="D334" t="s">
        <v>787</v>
      </c>
      <c r="E334" t="s">
        <v>698</v>
      </c>
      <c r="F334" t="s">
        <v>701</v>
      </c>
      <c r="I334" t="s">
        <v>555</v>
      </c>
      <c r="J334" t="s">
        <v>679</v>
      </c>
      <c r="K334">
        <v>-1</v>
      </c>
      <c r="U334" s="20"/>
      <c r="AC334" s="20"/>
      <c r="AD334" s="20">
        <v>0.11597222222222223</v>
      </c>
      <c r="AE334" s="20">
        <v>0.19652777777777777</v>
      </c>
      <c r="AF334" s="20">
        <v>1.3888888888888889E-3</v>
      </c>
      <c r="AG334">
        <v>0.36946902654867297</v>
      </c>
      <c r="AI334" s="20"/>
      <c r="AJ334" s="20"/>
      <c r="AK334" s="20">
        <v>0.17777777777777778</v>
      </c>
      <c r="AL334" s="20">
        <v>0.5229166666666667</v>
      </c>
      <c r="AM334">
        <v>132</v>
      </c>
      <c r="AN334" s="20">
        <v>0.31388888888888888</v>
      </c>
    </row>
    <row r="335" spans="1:40" hidden="1" x14ac:dyDescent="0.25">
      <c r="A335" s="19">
        <v>45689</v>
      </c>
      <c r="B335" t="s">
        <v>1716</v>
      </c>
      <c r="C335" t="s">
        <v>0</v>
      </c>
      <c r="D335">
        <v>100001778</v>
      </c>
      <c r="E335" t="s">
        <v>689</v>
      </c>
      <c r="F335" t="s">
        <v>576</v>
      </c>
      <c r="I335" t="s">
        <v>1726</v>
      </c>
      <c r="J335" t="s">
        <v>1727</v>
      </c>
      <c r="K335">
        <v>-1</v>
      </c>
      <c r="U335" s="20"/>
      <c r="AC335" s="20"/>
      <c r="AD335" s="20">
        <v>0</v>
      </c>
      <c r="AE335" s="20">
        <v>0</v>
      </c>
      <c r="AF335" s="20">
        <v>0</v>
      </c>
      <c r="AI335" s="20"/>
      <c r="AJ335" s="20"/>
      <c r="AK335" s="20"/>
      <c r="AL335" s="20"/>
      <c r="AN335" s="20"/>
    </row>
    <row r="336" spans="1:40" hidden="1" x14ac:dyDescent="0.25">
      <c r="A336" s="19">
        <v>45689</v>
      </c>
      <c r="B336" t="s">
        <v>17</v>
      </c>
      <c r="C336" t="s">
        <v>1</v>
      </c>
      <c r="D336" t="s">
        <v>788</v>
      </c>
      <c r="E336" t="s">
        <v>703</v>
      </c>
      <c r="F336" t="s">
        <v>19</v>
      </c>
      <c r="I336" t="s">
        <v>4</v>
      </c>
      <c r="J336" t="s">
        <v>674</v>
      </c>
      <c r="K336">
        <v>-1</v>
      </c>
      <c r="U336" s="20"/>
      <c r="AC336" s="20"/>
      <c r="AD336" s="20">
        <v>0.14097222222222222</v>
      </c>
      <c r="AE336" s="20">
        <v>0.23680555555555555</v>
      </c>
      <c r="AF336" s="20">
        <v>0</v>
      </c>
      <c r="AG336">
        <v>0.37316176470588203</v>
      </c>
      <c r="AI336" s="20"/>
      <c r="AJ336" s="20"/>
      <c r="AK336" s="20">
        <v>6.25E-2</v>
      </c>
      <c r="AL336" s="20">
        <v>0.47222222222222221</v>
      </c>
      <c r="AM336">
        <v>139</v>
      </c>
      <c r="AN336" s="20">
        <v>0.37777777777777777</v>
      </c>
    </row>
    <row r="337" spans="1:40" hidden="1" x14ac:dyDescent="0.25">
      <c r="A337" s="19">
        <v>45689</v>
      </c>
      <c r="B337" t="s">
        <v>455</v>
      </c>
      <c r="C337" t="s">
        <v>1</v>
      </c>
      <c r="D337" t="s">
        <v>789</v>
      </c>
      <c r="E337" t="s">
        <v>703</v>
      </c>
      <c r="F337" t="s">
        <v>578</v>
      </c>
      <c r="I337" t="s">
        <v>693</v>
      </c>
      <c r="J337" t="s">
        <v>678</v>
      </c>
      <c r="K337">
        <v>-1</v>
      </c>
      <c r="U337" s="20"/>
      <c r="AC337" s="20"/>
      <c r="AD337" s="20">
        <v>0.13958333333333334</v>
      </c>
      <c r="AE337" s="20">
        <v>9.6527777777777782E-2</v>
      </c>
      <c r="AF337" s="20">
        <v>0</v>
      </c>
      <c r="AG337">
        <v>0.59117647058823497</v>
      </c>
      <c r="AI337" s="20"/>
      <c r="AJ337" s="20"/>
      <c r="AK337" s="20">
        <v>0.56874999999999998</v>
      </c>
      <c r="AL337" s="20">
        <v>0.80486111111111114</v>
      </c>
      <c r="AM337">
        <v>185</v>
      </c>
      <c r="AN337" s="20">
        <v>0.2361111111111111</v>
      </c>
    </row>
    <row r="338" spans="1:40" hidden="1" x14ac:dyDescent="0.25">
      <c r="A338" s="19">
        <v>45689</v>
      </c>
      <c r="B338" t="s">
        <v>397</v>
      </c>
      <c r="C338" t="s">
        <v>0</v>
      </c>
      <c r="D338" t="s">
        <v>1747</v>
      </c>
      <c r="E338" t="s">
        <v>689</v>
      </c>
      <c r="F338" t="s">
        <v>1729</v>
      </c>
      <c r="I338" t="s">
        <v>1726</v>
      </c>
      <c r="J338" t="s">
        <v>1727</v>
      </c>
      <c r="K338">
        <v>-1</v>
      </c>
      <c r="U338" s="20"/>
      <c r="AC338" s="20"/>
      <c r="AD338" s="20">
        <v>0</v>
      </c>
      <c r="AE338" s="20">
        <v>0</v>
      </c>
      <c r="AF338" s="20">
        <v>0</v>
      </c>
      <c r="AI338" s="20"/>
      <c r="AJ338" s="20"/>
      <c r="AK338" s="20"/>
      <c r="AL338" s="20"/>
      <c r="AN338" s="20"/>
    </row>
    <row r="339" spans="1:40" hidden="1" x14ac:dyDescent="0.25">
      <c r="A339" s="19">
        <v>45689</v>
      </c>
      <c r="B339" t="s">
        <v>164</v>
      </c>
      <c r="C339" t="s">
        <v>0</v>
      </c>
      <c r="D339" t="s">
        <v>946</v>
      </c>
      <c r="E339" t="s">
        <v>1719</v>
      </c>
      <c r="F339" t="s">
        <v>993</v>
      </c>
      <c r="I339" t="s">
        <v>1039</v>
      </c>
      <c r="J339" t="s">
        <v>985</v>
      </c>
      <c r="K339">
        <v>-1</v>
      </c>
      <c r="U339" s="20"/>
      <c r="AC339" s="20"/>
      <c r="AD339" s="20">
        <v>0</v>
      </c>
      <c r="AE339" s="20">
        <v>0</v>
      </c>
      <c r="AF339" s="20">
        <v>0</v>
      </c>
      <c r="AI339" s="20"/>
      <c r="AJ339" s="20"/>
      <c r="AK339" s="20"/>
      <c r="AL339" s="20"/>
      <c r="AN339" s="20"/>
    </row>
    <row r="340" spans="1:40" hidden="1" x14ac:dyDescent="0.25">
      <c r="A340" s="19">
        <v>45689</v>
      </c>
      <c r="B340" t="s">
        <v>1030</v>
      </c>
      <c r="C340" t="s">
        <v>1</v>
      </c>
      <c r="D340" t="s">
        <v>1748</v>
      </c>
      <c r="E340" t="s">
        <v>1080</v>
      </c>
      <c r="F340" t="s">
        <v>578</v>
      </c>
      <c r="I340" t="s">
        <v>693</v>
      </c>
      <c r="J340" t="s">
        <v>673</v>
      </c>
      <c r="K340">
        <v>-1</v>
      </c>
      <c r="U340" s="20"/>
      <c r="AC340" s="20"/>
      <c r="AD340" s="20">
        <v>0.15347222222222223</v>
      </c>
      <c r="AE340" s="20">
        <v>0.2590277777777778</v>
      </c>
      <c r="AF340" s="20">
        <v>1.3888888888888889E-3</v>
      </c>
      <c r="AG340">
        <v>0.37080536912751699</v>
      </c>
      <c r="AI340" s="20"/>
      <c r="AJ340" s="20"/>
      <c r="AK340" s="20">
        <v>0.40694444444444444</v>
      </c>
      <c r="AL340" s="20">
        <v>0.85416666666666663</v>
      </c>
      <c r="AM340">
        <v>146</v>
      </c>
      <c r="AN340" s="20">
        <v>0.41388888888888886</v>
      </c>
    </row>
    <row r="341" spans="1:40" hidden="1" x14ac:dyDescent="0.25">
      <c r="A341" s="19">
        <v>45689</v>
      </c>
      <c r="B341" t="s">
        <v>398</v>
      </c>
      <c r="C341" t="s">
        <v>0</v>
      </c>
      <c r="D341" t="s">
        <v>1749</v>
      </c>
      <c r="E341" t="s">
        <v>689</v>
      </c>
      <c r="F341" t="s">
        <v>1731</v>
      </c>
      <c r="I341" t="s">
        <v>1730</v>
      </c>
      <c r="J341" t="s">
        <v>1727</v>
      </c>
      <c r="K341">
        <v>-1</v>
      </c>
      <c r="U341" s="20"/>
      <c r="AC341" s="20"/>
      <c r="AD341" s="20">
        <v>0</v>
      </c>
      <c r="AE341" s="20">
        <v>0</v>
      </c>
      <c r="AF341" s="20">
        <v>0</v>
      </c>
      <c r="AI341" s="20"/>
      <c r="AJ341" s="20"/>
      <c r="AK341" s="20"/>
      <c r="AL341" s="20"/>
      <c r="AN341" s="20"/>
    </row>
    <row r="342" spans="1:40" hidden="1" x14ac:dyDescent="0.25">
      <c r="A342" s="19">
        <v>45689</v>
      </c>
      <c r="B342" t="s">
        <v>170</v>
      </c>
      <c r="D342" t="s">
        <v>921</v>
      </c>
      <c r="E342" t="s">
        <v>1080</v>
      </c>
      <c r="F342" t="s">
        <v>1010</v>
      </c>
      <c r="I342" t="s">
        <v>1026</v>
      </c>
      <c r="J342" t="s">
        <v>1059</v>
      </c>
      <c r="K342">
        <v>-1</v>
      </c>
      <c r="U342" s="20"/>
      <c r="AC342" s="20"/>
      <c r="AD342" s="20">
        <v>0</v>
      </c>
      <c r="AE342" s="20">
        <v>0</v>
      </c>
      <c r="AF342" s="20">
        <v>0</v>
      </c>
      <c r="AI342" s="20"/>
      <c r="AJ342" s="20"/>
      <c r="AK342" s="20"/>
      <c r="AL342" s="20"/>
      <c r="AN342" s="20"/>
    </row>
    <row r="343" spans="1:40" hidden="1" x14ac:dyDescent="0.25">
      <c r="A343" s="19">
        <v>45689</v>
      </c>
      <c r="B343" t="s">
        <v>456</v>
      </c>
      <c r="C343" t="s">
        <v>1</v>
      </c>
      <c r="D343" t="s">
        <v>790</v>
      </c>
      <c r="E343" t="s">
        <v>702</v>
      </c>
      <c r="F343" t="s">
        <v>910</v>
      </c>
      <c r="I343" t="s">
        <v>692</v>
      </c>
      <c r="J343" t="s">
        <v>692</v>
      </c>
      <c r="K343">
        <v>-1</v>
      </c>
      <c r="U343" s="20"/>
      <c r="AC343" s="20"/>
      <c r="AD343" s="20">
        <v>0</v>
      </c>
      <c r="AE343" s="20">
        <v>0</v>
      </c>
      <c r="AF343" s="20">
        <v>0</v>
      </c>
      <c r="AI343" s="20"/>
      <c r="AJ343" s="20"/>
      <c r="AK343" s="20"/>
      <c r="AL343" s="20"/>
      <c r="AN343" s="20"/>
    </row>
    <row r="344" spans="1:40" hidden="1" x14ac:dyDescent="0.25">
      <c r="A344" s="19">
        <v>45689</v>
      </c>
      <c r="B344" t="s">
        <v>457</v>
      </c>
      <c r="C344" t="s">
        <v>1</v>
      </c>
      <c r="D344" t="s">
        <v>791</v>
      </c>
      <c r="E344" t="s">
        <v>1080</v>
      </c>
      <c r="F344" t="s">
        <v>1041</v>
      </c>
      <c r="K344">
        <v>-1</v>
      </c>
      <c r="U344" s="20"/>
      <c r="AC344" s="20"/>
      <c r="AD344" s="20">
        <v>0</v>
      </c>
      <c r="AE344" s="20">
        <v>0</v>
      </c>
      <c r="AF344" s="20">
        <v>0</v>
      </c>
      <c r="AH344" t="s">
        <v>651</v>
      </c>
      <c r="AI344" s="20"/>
      <c r="AJ344" s="20"/>
      <c r="AK344" s="20"/>
      <c r="AL344" s="20"/>
      <c r="AN344" s="20"/>
    </row>
    <row r="345" spans="1:40" hidden="1" x14ac:dyDescent="0.25">
      <c r="A345" s="19">
        <v>45689</v>
      </c>
      <c r="B345" t="s">
        <v>458</v>
      </c>
      <c r="C345" t="s">
        <v>1</v>
      </c>
      <c r="D345" t="s">
        <v>792</v>
      </c>
      <c r="E345" t="s">
        <v>698</v>
      </c>
      <c r="F345" t="s">
        <v>571</v>
      </c>
      <c r="I345" t="s">
        <v>555</v>
      </c>
      <c r="J345" t="s">
        <v>679</v>
      </c>
      <c r="K345">
        <v>-1</v>
      </c>
      <c r="U345" s="20"/>
      <c r="AC345" s="20"/>
      <c r="AD345" s="20">
        <v>0</v>
      </c>
      <c r="AE345" s="20">
        <v>0</v>
      </c>
      <c r="AF345" s="20">
        <v>0</v>
      </c>
      <c r="AI345" s="20"/>
      <c r="AJ345" s="20"/>
      <c r="AK345" s="20"/>
      <c r="AL345" s="20"/>
      <c r="AN345" s="20"/>
    </row>
    <row r="346" spans="1:40" hidden="1" x14ac:dyDescent="0.25">
      <c r="A346" s="19">
        <v>45689</v>
      </c>
      <c r="B346" t="s">
        <v>399</v>
      </c>
      <c r="C346" t="s">
        <v>0</v>
      </c>
      <c r="D346" t="s">
        <v>793</v>
      </c>
      <c r="E346" t="s">
        <v>1080</v>
      </c>
      <c r="F346" t="s">
        <v>637</v>
      </c>
      <c r="K346">
        <v>-1</v>
      </c>
      <c r="U346" s="20"/>
      <c r="AC346" s="20"/>
      <c r="AD346" s="20">
        <v>0</v>
      </c>
      <c r="AE346" s="20">
        <v>0</v>
      </c>
      <c r="AF346" s="20">
        <v>0</v>
      </c>
      <c r="AH346" t="s">
        <v>664</v>
      </c>
      <c r="AI346" s="20"/>
      <c r="AJ346" s="20"/>
      <c r="AK346" s="20"/>
      <c r="AL346" s="20"/>
      <c r="AN346" s="20"/>
    </row>
    <row r="347" spans="1:40" hidden="1" x14ac:dyDescent="0.25">
      <c r="A347" s="19">
        <v>45689</v>
      </c>
      <c r="B347" t="s">
        <v>459</v>
      </c>
      <c r="C347" t="s">
        <v>1</v>
      </c>
      <c r="D347" t="s">
        <v>794</v>
      </c>
      <c r="E347" t="s">
        <v>702</v>
      </c>
      <c r="F347" t="s">
        <v>1708</v>
      </c>
      <c r="I347" t="s">
        <v>15</v>
      </c>
      <c r="J347" t="s">
        <v>15</v>
      </c>
      <c r="K347">
        <v>-1</v>
      </c>
      <c r="U347" s="20"/>
      <c r="AC347" s="20"/>
      <c r="AD347" s="20">
        <v>0</v>
      </c>
      <c r="AE347" s="20">
        <v>0</v>
      </c>
      <c r="AF347" s="20">
        <v>0</v>
      </c>
      <c r="AI347" s="20"/>
      <c r="AJ347" s="20"/>
      <c r="AK347" s="20"/>
      <c r="AL347" s="20"/>
      <c r="AN347" s="20"/>
    </row>
    <row r="348" spans="1:40" hidden="1" x14ac:dyDescent="0.25">
      <c r="A348" s="19">
        <v>45689</v>
      </c>
      <c r="B348" t="s">
        <v>172</v>
      </c>
      <c r="C348" t="s">
        <v>1</v>
      </c>
      <c r="D348" t="s">
        <v>795</v>
      </c>
      <c r="E348" t="s">
        <v>702</v>
      </c>
      <c r="F348" t="s">
        <v>638</v>
      </c>
      <c r="I348" t="s">
        <v>15</v>
      </c>
      <c r="J348" t="s">
        <v>578</v>
      </c>
      <c r="K348">
        <v>-1</v>
      </c>
      <c r="U348" s="20"/>
      <c r="AC348" s="20"/>
      <c r="AD348" s="20">
        <v>0</v>
      </c>
      <c r="AE348" s="20">
        <v>0</v>
      </c>
      <c r="AF348" s="20">
        <v>0</v>
      </c>
      <c r="AI348" s="20"/>
      <c r="AJ348" s="20"/>
      <c r="AK348" s="20"/>
      <c r="AL348" s="20"/>
      <c r="AN348" s="20"/>
    </row>
    <row r="349" spans="1:40" hidden="1" x14ac:dyDescent="0.25">
      <c r="A349" s="19">
        <v>45689</v>
      </c>
      <c r="B349" t="s">
        <v>460</v>
      </c>
      <c r="C349" t="s">
        <v>1</v>
      </c>
      <c r="D349" t="s">
        <v>796</v>
      </c>
      <c r="E349" t="s">
        <v>689</v>
      </c>
      <c r="F349" t="s">
        <v>622</v>
      </c>
      <c r="I349" t="s">
        <v>965</v>
      </c>
      <c r="J349" t="s">
        <v>965</v>
      </c>
      <c r="K349">
        <v>-1</v>
      </c>
      <c r="U349" s="20"/>
      <c r="AC349" s="20"/>
      <c r="AD349" s="20">
        <v>0</v>
      </c>
      <c r="AE349" s="20">
        <v>0</v>
      </c>
      <c r="AF349" s="20">
        <v>0</v>
      </c>
      <c r="AI349" s="20"/>
      <c r="AJ349" s="20"/>
      <c r="AK349" s="20"/>
      <c r="AL349" s="20"/>
      <c r="AN349" s="20"/>
    </row>
    <row r="350" spans="1:40" hidden="1" x14ac:dyDescent="0.25">
      <c r="A350" s="19">
        <v>45689</v>
      </c>
      <c r="B350" t="s">
        <v>174</v>
      </c>
      <c r="D350" t="s">
        <v>922</v>
      </c>
      <c r="E350" t="s">
        <v>1719</v>
      </c>
      <c r="F350" t="s">
        <v>1002</v>
      </c>
      <c r="I350" t="s">
        <v>972</v>
      </c>
      <c r="J350" t="s">
        <v>980</v>
      </c>
      <c r="K350">
        <v>-1</v>
      </c>
      <c r="U350" s="20"/>
      <c r="AC350" s="20"/>
      <c r="AD350" s="20">
        <v>0</v>
      </c>
      <c r="AE350" s="20">
        <v>0</v>
      </c>
      <c r="AF350" s="20">
        <v>0</v>
      </c>
      <c r="AI350" s="20"/>
      <c r="AJ350" s="20"/>
      <c r="AK350" s="20"/>
      <c r="AL350" s="20"/>
      <c r="AN350" s="20"/>
    </row>
    <row r="351" spans="1:40" hidden="1" x14ac:dyDescent="0.25">
      <c r="A351" s="19">
        <v>45689</v>
      </c>
      <c r="B351" t="s">
        <v>461</v>
      </c>
      <c r="C351" t="s">
        <v>1</v>
      </c>
      <c r="D351" t="s">
        <v>797</v>
      </c>
      <c r="F351" t="s">
        <v>578</v>
      </c>
      <c r="I351" t="s">
        <v>693</v>
      </c>
      <c r="J351" t="s">
        <v>578</v>
      </c>
      <c r="K351">
        <v>-1</v>
      </c>
      <c r="U351" s="20"/>
      <c r="AC351" s="20"/>
      <c r="AD351" s="20">
        <v>0</v>
      </c>
      <c r="AE351" s="20">
        <v>0</v>
      </c>
      <c r="AF351" s="20">
        <v>0</v>
      </c>
      <c r="AI351" s="20"/>
      <c r="AJ351" s="20"/>
      <c r="AK351" s="20"/>
      <c r="AL351" s="20"/>
      <c r="AN351" s="20"/>
    </row>
    <row r="352" spans="1:40" hidden="1" x14ac:dyDescent="0.25">
      <c r="A352" s="19">
        <v>45689</v>
      </c>
      <c r="B352" t="s">
        <v>176</v>
      </c>
      <c r="C352" t="s">
        <v>1</v>
      </c>
      <c r="D352" t="s">
        <v>798</v>
      </c>
      <c r="E352" t="s">
        <v>702</v>
      </c>
      <c r="F352" t="s">
        <v>645</v>
      </c>
      <c r="I352" t="s">
        <v>602</v>
      </c>
      <c r="J352" t="s">
        <v>602</v>
      </c>
      <c r="K352">
        <v>-1</v>
      </c>
      <c r="U352" s="20"/>
      <c r="AC352" s="20"/>
      <c r="AD352" s="20">
        <v>0</v>
      </c>
      <c r="AE352" s="20">
        <v>0</v>
      </c>
      <c r="AF352" s="20">
        <v>0</v>
      </c>
      <c r="AI352" s="20"/>
      <c r="AJ352" s="20"/>
      <c r="AK352" s="20"/>
      <c r="AL352" s="20"/>
      <c r="AN352" s="20"/>
    </row>
    <row r="353" spans="1:40" hidden="1" x14ac:dyDescent="0.25">
      <c r="A353" s="19">
        <v>45689</v>
      </c>
      <c r="B353" t="s">
        <v>462</v>
      </c>
      <c r="C353" t="s">
        <v>1</v>
      </c>
      <c r="D353" t="s">
        <v>799</v>
      </c>
      <c r="E353" t="s">
        <v>703</v>
      </c>
      <c r="F353" t="s">
        <v>45</v>
      </c>
      <c r="I353" t="s">
        <v>4</v>
      </c>
      <c r="J353" t="s">
        <v>678</v>
      </c>
      <c r="K353">
        <v>-1</v>
      </c>
      <c r="U353" s="20"/>
      <c r="AC353" s="20"/>
      <c r="AD353" s="20">
        <v>0</v>
      </c>
      <c r="AE353" s="20">
        <v>0</v>
      </c>
      <c r="AF353" s="20">
        <v>0</v>
      </c>
      <c r="AH353" t="s">
        <v>664</v>
      </c>
      <c r="AI353" s="20"/>
      <c r="AJ353" s="20"/>
      <c r="AK353" s="20"/>
      <c r="AL353" s="20"/>
      <c r="AN353" s="20"/>
    </row>
    <row r="354" spans="1:40" hidden="1" x14ac:dyDescent="0.25">
      <c r="A354" s="19">
        <v>45689</v>
      </c>
      <c r="B354" t="s">
        <v>400</v>
      </c>
      <c r="C354" t="s">
        <v>0</v>
      </c>
      <c r="D354" t="s">
        <v>1750</v>
      </c>
      <c r="E354" t="s">
        <v>689</v>
      </c>
      <c r="F354" t="s">
        <v>1732</v>
      </c>
      <c r="I354" t="s">
        <v>1726</v>
      </c>
      <c r="J354" t="s">
        <v>1727</v>
      </c>
      <c r="K354">
        <v>-1</v>
      </c>
      <c r="U354" s="20"/>
      <c r="AC354" s="20"/>
      <c r="AD354" s="20">
        <v>0</v>
      </c>
      <c r="AE354" s="20">
        <v>0</v>
      </c>
      <c r="AF354" s="20">
        <v>0</v>
      </c>
      <c r="AI354" s="20"/>
      <c r="AJ354" s="20"/>
      <c r="AK354" s="20"/>
      <c r="AL354" s="20"/>
      <c r="AN354" s="20"/>
    </row>
    <row r="355" spans="1:40" hidden="1" x14ac:dyDescent="0.25">
      <c r="A355" s="19">
        <v>45689</v>
      </c>
      <c r="B355" t="s">
        <v>595</v>
      </c>
      <c r="C355" t="s">
        <v>1</v>
      </c>
      <c r="D355" t="s">
        <v>800</v>
      </c>
      <c r="E355" t="s">
        <v>702</v>
      </c>
      <c r="F355" t="s">
        <v>629</v>
      </c>
      <c r="I355" t="s">
        <v>15</v>
      </c>
      <c r="J355" t="s">
        <v>578</v>
      </c>
      <c r="K355">
        <v>-1</v>
      </c>
      <c r="U355" s="20"/>
      <c r="AC355" s="20"/>
      <c r="AD355" s="20">
        <v>0</v>
      </c>
      <c r="AE355" s="20">
        <v>0</v>
      </c>
      <c r="AF355" s="20">
        <v>0</v>
      </c>
      <c r="AI355" s="20"/>
      <c r="AJ355" s="20"/>
      <c r="AK355" s="20"/>
      <c r="AL355" s="20"/>
      <c r="AN355" s="20"/>
    </row>
    <row r="356" spans="1:40" hidden="1" x14ac:dyDescent="0.25">
      <c r="A356" s="19">
        <v>45689</v>
      </c>
      <c r="B356" t="s">
        <v>401</v>
      </c>
      <c r="C356" t="s">
        <v>0</v>
      </c>
      <c r="D356" t="s">
        <v>801</v>
      </c>
      <c r="E356" t="s">
        <v>1080</v>
      </c>
      <c r="F356" t="s">
        <v>578</v>
      </c>
      <c r="I356" t="s">
        <v>693</v>
      </c>
      <c r="J356" t="s">
        <v>557</v>
      </c>
      <c r="K356">
        <v>-1</v>
      </c>
      <c r="U356" s="20"/>
      <c r="AC356" s="20"/>
      <c r="AD356" s="20">
        <v>0.13819444444444445</v>
      </c>
      <c r="AE356" s="20">
        <v>0.21875</v>
      </c>
      <c r="AF356" s="20">
        <v>0</v>
      </c>
      <c r="AG356">
        <v>0.38715953307392997</v>
      </c>
      <c r="AI356" s="20"/>
      <c r="AJ356" s="20"/>
      <c r="AK356" s="20">
        <v>0.35902777777777778</v>
      </c>
      <c r="AL356" s="20">
        <v>0.74722222222222223</v>
      </c>
      <c r="AM356">
        <v>193</v>
      </c>
      <c r="AN356" s="20">
        <v>0.35694444444444445</v>
      </c>
    </row>
    <row r="357" spans="1:40" hidden="1" x14ac:dyDescent="0.25">
      <c r="A357" s="19">
        <v>45689</v>
      </c>
      <c r="B357" t="s">
        <v>463</v>
      </c>
      <c r="C357" t="s">
        <v>1</v>
      </c>
      <c r="D357" t="s">
        <v>802</v>
      </c>
      <c r="E357" t="s">
        <v>703</v>
      </c>
      <c r="F357" t="s">
        <v>578</v>
      </c>
      <c r="I357" t="s">
        <v>693</v>
      </c>
      <c r="J357" t="s">
        <v>578</v>
      </c>
      <c r="K357">
        <v>-1</v>
      </c>
      <c r="U357" s="20"/>
      <c r="AC357" s="20"/>
      <c r="AD357" s="20">
        <v>0</v>
      </c>
      <c r="AE357" s="20">
        <v>0</v>
      </c>
      <c r="AF357" s="20">
        <v>0</v>
      </c>
      <c r="AH357" t="s">
        <v>650</v>
      </c>
      <c r="AI357" s="20"/>
      <c r="AJ357" s="20"/>
      <c r="AK357" s="20"/>
      <c r="AL357" s="20"/>
      <c r="AN357" s="20"/>
    </row>
    <row r="358" spans="1:40" hidden="1" x14ac:dyDescent="0.25">
      <c r="A358" s="19">
        <v>45689</v>
      </c>
      <c r="B358" t="s">
        <v>402</v>
      </c>
      <c r="C358" t="s">
        <v>0</v>
      </c>
      <c r="D358" t="s">
        <v>803</v>
      </c>
      <c r="E358" t="s">
        <v>698</v>
      </c>
      <c r="F358" t="s">
        <v>709</v>
      </c>
      <c r="I358" t="s">
        <v>560</v>
      </c>
      <c r="J358" t="s">
        <v>680</v>
      </c>
      <c r="K358">
        <v>-1</v>
      </c>
      <c r="U358" s="20"/>
      <c r="AC358" s="20"/>
      <c r="AD358" s="20">
        <v>0.1736111111111111</v>
      </c>
      <c r="AE358" s="20">
        <v>0.12291666666666666</v>
      </c>
      <c r="AF358" s="20">
        <v>0</v>
      </c>
      <c r="AG358">
        <v>0.58548009367681497</v>
      </c>
      <c r="AI358" s="20"/>
      <c r="AJ358" s="20"/>
      <c r="AK358" s="20">
        <v>0.51180555555555551</v>
      </c>
      <c r="AL358" s="20">
        <v>0.84097222222222223</v>
      </c>
      <c r="AM358">
        <v>216</v>
      </c>
      <c r="AN358" s="20">
        <v>0.29652777777777778</v>
      </c>
    </row>
    <row r="359" spans="1:40" hidden="1" x14ac:dyDescent="0.25">
      <c r="A359" s="19">
        <v>45689</v>
      </c>
      <c r="B359" t="s">
        <v>464</v>
      </c>
      <c r="C359" t="s">
        <v>1</v>
      </c>
      <c r="D359" t="s">
        <v>804</v>
      </c>
      <c r="E359" t="s">
        <v>703</v>
      </c>
      <c r="F359" t="s">
        <v>24</v>
      </c>
      <c r="I359" t="s">
        <v>4</v>
      </c>
      <c r="J359" t="s">
        <v>674</v>
      </c>
      <c r="K359">
        <v>-1</v>
      </c>
      <c r="U359" s="20"/>
      <c r="AC359" s="20"/>
      <c r="AD359" s="20">
        <v>0</v>
      </c>
      <c r="AE359" s="20">
        <v>0</v>
      </c>
      <c r="AF359" s="20">
        <v>0</v>
      </c>
      <c r="AH359" t="s">
        <v>664</v>
      </c>
      <c r="AI359" s="20"/>
      <c r="AJ359" s="20"/>
      <c r="AK359" s="20"/>
      <c r="AL359" s="20"/>
      <c r="AN359" s="20"/>
    </row>
    <row r="360" spans="1:40" hidden="1" x14ac:dyDescent="0.25">
      <c r="A360" s="19">
        <v>45689</v>
      </c>
      <c r="B360" t="s">
        <v>465</v>
      </c>
      <c r="C360" t="s">
        <v>1</v>
      </c>
      <c r="D360" t="s">
        <v>805</v>
      </c>
      <c r="E360" t="s">
        <v>698</v>
      </c>
      <c r="F360" t="s">
        <v>589</v>
      </c>
      <c r="I360" t="s">
        <v>562</v>
      </c>
      <c r="J360" t="s">
        <v>562</v>
      </c>
      <c r="K360">
        <v>-1</v>
      </c>
      <c r="U360" s="20"/>
      <c r="AC360" s="20"/>
      <c r="AD360" s="20">
        <v>0</v>
      </c>
      <c r="AE360" s="20">
        <v>0</v>
      </c>
      <c r="AF360" s="20">
        <v>0</v>
      </c>
      <c r="AI360" s="20"/>
      <c r="AJ360" s="20"/>
      <c r="AK360" s="20"/>
      <c r="AL360" s="20"/>
      <c r="AN360" s="20"/>
    </row>
    <row r="361" spans="1:40" hidden="1" x14ac:dyDescent="0.25">
      <c r="A361" s="19">
        <v>45689</v>
      </c>
      <c r="B361" t="s">
        <v>186</v>
      </c>
      <c r="C361" t="s">
        <v>0</v>
      </c>
      <c r="D361" t="s">
        <v>1047</v>
      </c>
      <c r="E361" t="s">
        <v>1080</v>
      </c>
      <c r="F361" t="s">
        <v>578</v>
      </c>
      <c r="I361" t="s">
        <v>15</v>
      </c>
      <c r="J361" t="s">
        <v>578</v>
      </c>
      <c r="K361">
        <v>-1</v>
      </c>
      <c r="U361" s="20"/>
      <c r="AC361" s="20"/>
      <c r="AD361" s="20">
        <v>0</v>
      </c>
      <c r="AE361" s="20">
        <v>0</v>
      </c>
      <c r="AF361" s="20">
        <v>0</v>
      </c>
      <c r="AI361" s="20"/>
      <c r="AJ361" s="20"/>
      <c r="AK361" s="20"/>
      <c r="AL361" s="20"/>
      <c r="AN361" s="20"/>
    </row>
    <row r="362" spans="1:40" hidden="1" x14ac:dyDescent="0.25">
      <c r="A362" s="19">
        <v>45689</v>
      </c>
      <c r="B362" t="s">
        <v>190</v>
      </c>
      <c r="D362" t="s">
        <v>923</v>
      </c>
      <c r="F362" t="s">
        <v>999</v>
      </c>
      <c r="I362" t="s">
        <v>693</v>
      </c>
      <c r="J362" t="s">
        <v>578</v>
      </c>
      <c r="K362">
        <v>-1</v>
      </c>
      <c r="U362" s="20"/>
      <c r="AC362" s="20"/>
      <c r="AD362" s="20">
        <v>0</v>
      </c>
      <c r="AE362" s="20">
        <v>0</v>
      </c>
      <c r="AF362" s="20">
        <v>0</v>
      </c>
      <c r="AI362" s="20"/>
      <c r="AJ362" s="20"/>
      <c r="AK362" s="20"/>
      <c r="AL362" s="20"/>
      <c r="AN362" s="20"/>
    </row>
    <row r="363" spans="1:40" hidden="1" x14ac:dyDescent="0.25">
      <c r="A363" s="19">
        <v>45689</v>
      </c>
      <c r="B363" t="s">
        <v>191</v>
      </c>
      <c r="D363" t="s">
        <v>924</v>
      </c>
      <c r="E363" t="s">
        <v>1080</v>
      </c>
      <c r="F363" t="s">
        <v>997</v>
      </c>
      <c r="I363" t="s">
        <v>15</v>
      </c>
      <c r="J363" t="s">
        <v>578</v>
      </c>
      <c r="K363">
        <v>-1</v>
      </c>
      <c r="U363" s="20"/>
      <c r="AC363" s="20"/>
      <c r="AD363" s="20">
        <v>0</v>
      </c>
      <c r="AE363" s="20">
        <v>0</v>
      </c>
      <c r="AF363" s="20">
        <v>0</v>
      </c>
      <c r="AI363" s="20"/>
      <c r="AJ363" s="20"/>
      <c r="AK363" s="20"/>
      <c r="AL363" s="20"/>
      <c r="AN363" s="20"/>
    </row>
    <row r="364" spans="1:40" hidden="1" x14ac:dyDescent="0.25">
      <c r="A364" s="19">
        <v>45689</v>
      </c>
      <c r="B364" t="s">
        <v>466</v>
      </c>
      <c r="C364" t="s">
        <v>1</v>
      </c>
      <c r="D364" t="s">
        <v>806</v>
      </c>
      <c r="E364" t="s">
        <v>703</v>
      </c>
      <c r="F364" t="s">
        <v>43</v>
      </c>
      <c r="I364" t="s">
        <v>4</v>
      </c>
      <c r="J364" t="s">
        <v>678</v>
      </c>
      <c r="K364">
        <v>-1</v>
      </c>
      <c r="U364" s="20"/>
      <c r="AC364" s="20"/>
      <c r="AD364" s="20">
        <v>0.14166666666666666</v>
      </c>
      <c r="AE364" s="20">
        <v>0.10694444444444444</v>
      </c>
      <c r="AF364" s="20">
        <v>0</v>
      </c>
      <c r="AG364">
        <v>0.56983240223463705</v>
      </c>
      <c r="AI364" s="20"/>
      <c r="AJ364" s="20"/>
      <c r="AK364" s="20">
        <v>0.55277777777777781</v>
      </c>
      <c r="AL364" s="20">
        <v>0.80208333333333337</v>
      </c>
      <c r="AM364">
        <v>166</v>
      </c>
      <c r="AN364" s="20">
        <v>0.24861111111111112</v>
      </c>
    </row>
    <row r="365" spans="1:40" hidden="1" x14ac:dyDescent="0.25">
      <c r="A365" s="19">
        <v>45689</v>
      </c>
      <c r="B365" t="s">
        <v>33</v>
      </c>
      <c r="C365" t="s">
        <v>1</v>
      </c>
      <c r="D365" t="s">
        <v>807</v>
      </c>
      <c r="E365" t="s">
        <v>1719</v>
      </c>
      <c r="F365" t="s">
        <v>903</v>
      </c>
      <c r="I365" t="s">
        <v>905</v>
      </c>
      <c r="J365" t="s">
        <v>906</v>
      </c>
      <c r="K365">
        <v>-1</v>
      </c>
      <c r="U365" s="20"/>
      <c r="AC365" s="20"/>
      <c r="AD365" s="20"/>
      <c r="AE365" s="20"/>
      <c r="AF365" s="20"/>
      <c r="AI365" s="20"/>
      <c r="AJ365" s="20"/>
      <c r="AK365" s="20"/>
      <c r="AL365" s="20"/>
      <c r="AN365" s="20"/>
    </row>
    <row r="366" spans="1:40" hidden="1" x14ac:dyDescent="0.25">
      <c r="A366" s="19">
        <v>45689</v>
      </c>
      <c r="B366" t="s">
        <v>201</v>
      </c>
      <c r="C366" t="s">
        <v>0</v>
      </c>
      <c r="D366" t="s">
        <v>1751</v>
      </c>
      <c r="E366" t="s">
        <v>689</v>
      </c>
      <c r="F366" t="s">
        <v>628</v>
      </c>
      <c r="I366" t="s">
        <v>1741</v>
      </c>
      <c r="J366" t="s">
        <v>1742</v>
      </c>
      <c r="K366">
        <v>-1</v>
      </c>
      <c r="U366" s="20"/>
      <c r="AC366" s="20"/>
      <c r="AD366" s="20">
        <v>0</v>
      </c>
      <c r="AE366" s="20">
        <v>0</v>
      </c>
      <c r="AF366" s="20">
        <v>0</v>
      </c>
      <c r="AI366" s="20"/>
      <c r="AJ366" s="20"/>
      <c r="AK366" s="20"/>
      <c r="AL366" s="20"/>
      <c r="AN366" s="20"/>
    </row>
    <row r="367" spans="1:40" hidden="1" x14ac:dyDescent="0.25">
      <c r="A367" s="19">
        <v>45689</v>
      </c>
      <c r="B367" t="s">
        <v>203</v>
      </c>
      <c r="D367" t="s">
        <v>925</v>
      </c>
      <c r="E367" t="s">
        <v>1080</v>
      </c>
      <c r="F367" t="s">
        <v>1023</v>
      </c>
      <c r="I367" t="s">
        <v>1026</v>
      </c>
      <c r="J367" t="s">
        <v>1059</v>
      </c>
      <c r="K367">
        <v>-1</v>
      </c>
      <c r="U367" s="20"/>
      <c r="AC367" s="20"/>
      <c r="AD367" s="20">
        <v>0</v>
      </c>
      <c r="AE367" s="20">
        <v>0</v>
      </c>
      <c r="AF367" s="20">
        <v>0</v>
      </c>
      <c r="AI367" s="20"/>
      <c r="AJ367" s="20"/>
      <c r="AK367" s="20"/>
      <c r="AL367" s="20"/>
      <c r="AN367" s="20"/>
    </row>
    <row r="368" spans="1:40" hidden="1" x14ac:dyDescent="0.25">
      <c r="A368" s="19">
        <v>45689</v>
      </c>
      <c r="B368" t="s">
        <v>204</v>
      </c>
      <c r="D368" t="s">
        <v>950</v>
      </c>
      <c r="E368" t="s">
        <v>1080</v>
      </c>
      <c r="F368" t="s">
        <v>995</v>
      </c>
      <c r="I368" t="s">
        <v>1026</v>
      </c>
      <c r="J368" t="s">
        <v>1059</v>
      </c>
      <c r="K368">
        <v>-1</v>
      </c>
      <c r="U368" s="20"/>
      <c r="AC368" s="20"/>
      <c r="AD368" s="20">
        <v>0</v>
      </c>
      <c r="AE368" s="20">
        <v>0</v>
      </c>
      <c r="AF368" s="20">
        <v>0</v>
      </c>
      <c r="AI368" s="20"/>
      <c r="AJ368" s="20"/>
      <c r="AK368" s="20"/>
      <c r="AL368" s="20"/>
      <c r="AN368" s="20"/>
    </row>
    <row r="369" spans="1:40" hidden="1" x14ac:dyDescent="0.25">
      <c r="A369" s="19">
        <v>45689</v>
      </c>
      <c r="B369" t="s">
        <v>403</v>
      </c>
      <c r="C369" t="s">
        <v>0</v>
      </c>
      <c r="D369" t="s">
        <v>808</v>
      </c>
      <c r="E369" t="s">
        <v>703</v>
      </c>
      <c r="F369" t="s">
        <v>624</v>
      </c>
      <c r="I369" t="s">
        <v>4</v>
      </c>
      <c r="J369" t="s">
        <v>677</v>
      </c>
      <c r="K369">
        <v>-1</v>
      </c>
      <c r="U369" s="20"/>
      <c r="AC369" s="20"/>
      <c r="AD369" s="20">
        <v>0.12569444444444444</v>
      </c>
      <c r="AE369" s="20">
        <v>0.23055555555555557</v>
      </c>
      <c r="AF369" s="20">
        <v>1.3888888888888889E-3</v>
      </c>
      <c r="AG369">
        <v>0.35145631067961203</v>
      </c>
      <c r="AI369" s="20"/>
      <c r="AJ369" s="20"/>
      <c r="AK369" s="20">
        <v>0.12430555555555556</v>
      </c>
      <c r="AL369" s="20">
        <v>0.4826388888888889</v>
      </c>
      <c r="AM369">
        <v>181</v>
      </c>
      <c r="AN369" s="20">
        <v>0.3576388888888889</v>
      </c>
    </row>
    <row r="370" spans="1:40" hidden="1" x14ac:dyDescent="0.25">
      <c r="A370" s="19">
        <v>45689</v>
      </c>
      <c r="B370" t="s">
        <v>206</v>
      </c>
      <c r="D370" t="s">
        <v>926</v>
      </c>
      <c r="E370" t="s">
        <v>1080</v>
      </c>
      <c r="F370" t="s">
        <v>1007</v>
      </c>
      <c r="I370" t="s">
        <v>1026</v>
      </c>
      <c r="J370" t="s">
        <v>1059</v>
      </c>
      <c r="K370">
        <v>-1</v>
      </c>
      <c r="U370" s="20"/>
      <c r="AC370" s="20"/>
      <c r="AD370" s="20">
        <v>0</v>
      </c>
      <c r="AE370" s="20">
        <v>0</v>
      </c>
      <c r="AF370" s="20">
        <v>0</v>
      </c>
      <c r="AI370" s="20"/>
      <c r="AJ370" s="20"/>
      <c r="AK370" s="20"/>
      <c r="AL370" s="20"/>
      <c r="AN370" s="20"/>
    </row>
    <row r="371" spans="1:40" hidden="1" x14ac:dyDescent="0.25">
      <c r="A371" s="19">
        <v>45689</v>
      </c>
      <c r="B371" t="s">
        <v>467</v>
      </c>
      <c r="C371" t="s">
        <v>1</v>
      </c>
      <c r="D371" t="s">
        <v>809</v>
      </c>
      <c r="E371" t="s">
        <v>689</v>
      </c>
      <c r="F371" t="s">
        <v>623</v>
      </c>
      <c r="I371" t="s">
        <v>964</v>
      </c>
      <c r="J371" t="s">
        <v>964</v>
      </c>
      <c r="K371">
        <v>-1</v>
      </c>
      <c r="U371" s="20"/>
      <c r="AC371" s="20"/>
      <c r="AD371" s="20">
        <v>0</v>
      </c>
      <c r="AE371" s="20">
        <v>0</v>
      </c>
      <c r="AF371" s="20">
        <v>0</v>
      </c>
      <c r="AI371" s="20"/>
      <c r="AJ371" s="20"/>
      <c r="AK371" s="20"/>
      <c r="AL371" s="20"/>
      <c r="AN371" s="20"/>
    </row>
    <row r="372" spans="1:40" hidden="1" x14ac:dyDescent="0.25">
      <c r="A372" s="19">
        <v>45689</v>
      </c>
      <c r="B372" t="s">
        <v>468</v>
      </c>
      <c r="C372" t="s">
        <v>1</v>
      </c>
      <c r="D372" t="s">
        <v>810</v>
      </c>
      <c r="E372" t="s">
        <v>703</v>
      </c>
      <c r="F372" t="s">
        <v>21</v>
      </c>
      <c r="I372" t="s">
        <v>4</v>
      </c>
      <c r="J372" t="s">
        <v>674</v>
      </c>
      <c r="K372">
        <v>-1</v>
      </c>
      <c r="U372" s="20"/>
      <c r="AC372" s="20"/>
      <c r="AD372" s="20">
        <v>0.1076388888888889</v>
      </c>
      <c r="AE372" s="20">
        <v>0.1423611111111111</v>
      </c>
      <c r="AF372" s="20">
        <v>0</v>
      </c>
      <c r="AG372">
        <v>0.43055555555555602</v>
      </c>
      <c r="AI372" s="20"/>
      <c r="AJ372" s="20"/>
      <c r="AK372" s="20">
        <v>0.375</v>
      </c>
      <c r="AL372" s="20">
        <v>0.625</v>
      </c>
      <c r="AM372">
        <v>142</v>
      </c>
      <c r="AN372" s="20">
        <v>0.25</v>
      </c>
    </row>
    <row r="373" spans="1:40" hidden="1" x14ac:dyDescent="0.25">
      <c r="A373" s="19">
        <v>45689</v>
      </c>
      <c r="B373" t="s">
        <v>469</v>
      </c>
      <c r="C373" t="s">
        <v>1</v>
      </c>
      <c r="D373" t="s">
        <v>811</v>
      </c>
      <c r="E373" t="s">
        <v>703</v>
      </c>
      <c r="F373" t="s">
        <v>22</v>
      </c>
      <c r="I373" t="s">
        <v>4</v>
      </c>
      <c r="J373" t="s">
        <v>674</v>
      </c>
      <c r="K373">
        <v>-1</v>
      </c>
      <c r="U373" s="20"/>
      <c r="AC373" s="20"/>
      <c r="AD373" s="20">
        <v>0.17291666666666666</v>
      </c>
      <c r="AE373" s="20">
        <v>0.20555555555555555</v>
      </c>
      <c r="AF373" s="20">
        <v>0</v>
      </c>
      <c r="AG373">
        <v>0.45688073394495399</v>
      </c>
      <c r="AI373" s="20"/>
      <c r="AJ373" s="20"/>
      <c r="AK373" s="20">
        <v>0.47916666666666669</v>
      </c>
      <c r="AL373" s="20">
        <v>0.89097222222222228</v>
      </c>
      <c r="AM373">
        <v>209</v>
      </c>
      <c r="AN373" s="20">
        <v>0.37847222222222221</v>
      </c>
    </row>
    <row r="374" spans="1:40" hidden="1" x14ac:dyDescent="0.25">
      <c r="A374" s="19">
        <v>45689</v>
      </c>
      <c r="B374" t="s">
        <v>470</v>
      </c>
      <c r="C374" t="s">
        <v>1</v>
      </c>
      <c r="D374" t="s">
        <v>812</v>
      </c>
      <c r="E374" t="s">
        <v>702</v>
      </c>
      <c r="F374" t="s">
        <v>907</v>
      </c>
      <c r="I374" t="s">
        <v>600</v>
      </c>
      <c r="J374" t="s">
        <v>684</v>
      </c>
      <c r="K374">
        <v>-1</v>
      </c>
      <c r="U374" s="20"/>
      <c r="AC374" s="20"/>
      <c r="AD374" s="20">
        <v>0</v>
      </c>
      <c r="AE374" s="20">
        <v>0</v>
      </c>
      <c r="AF374" s="20">
        <v>0</v>
      </c>
      <c r="AI374" s="20"/>
      <c r="AJ374" s="20"/>
      <c r="AK374" s="20"/>
      <c r="AL374" s="20"/>
      <c r="AN374" s="20"/>
    </row>
    <row r="375" spans="1:40" hidden="1" x14ac:dyDescent="0.25">
      <c r="A375" s="19">
        <v>45689</v>
      </c>
      <c r="B375" t="s">
        <v>218</v>
      </c>
      <c r="D375" t="s">
        <v>927</v>
      </c>
      <c r="E375" t="s">
        <v>1719</v>
      </c>
      <c r="F375" t="s">
        <v>1003</v>
      </c>
      <c r="I375" t="s">
        <v>972</v>
      </c>
      <c r="J375" t="s">
        <v>980</v>
      </c>
      <c r="K375">
        <v>-1</v>
      </c>
      <c r="U375" s="20"/>
      <c r="AC375" s="20"/>
      <c r="AD375" s="20">
        <v>0</v>
      </c>
      <c r="AE375" s="20">
        <v>0</v>
      </c>
      <c r="AF375" s="20">
        <v>0</v>
      </c>
      <c r="AI375" s="20"/>
      <c r="AJ375" s="20"/>
      <c r="AK375" s="20"/>
      <c r="AL375" s="20"/>
      <c r="AN375" s="20"/>
    </row>
    <row r="376" spans="1:40" hidden="1" x14ac:dyDescent="0.25">
      <c r="A376" s="19">
        <v>45689</v>
      </c>
      <c r="B376" t="s">
        <v>404</v>
      </c>
      <c r="C376" t="s">
        <v>0</v>
      </c>
      <c r="D376" t="s">
        <v>1752</v>
      </c>
      <c r="E376" t="s">
        <v>689</v>
      </c>
      <c r="F376" t="s">
        <v>1733</v>
      </c>
      <c r="I376" t="s">
        <v>1730</v>
      </c>
      <c r="J376" t="s">
        <v>1727</v>
      </c>
      <c r="K376">
        <v>-1</v>
      </c>
      <c r="U376" s="20"/>
      <c r="AC376" s="20"/>
      <c r="AD376" s="20">
        <v>0</v>
      </c>
      <c r="AE376" s="20">
        <v>0</v>
      </c>
      <c r="AF376" s="20">
        <v>0</v>
      </c>
      <c r="AI376" s="20"/>
      <c r="AJ376" s="20"/>
      <c r="AK376" s="20"/>
      <c r="AL376" s="20"/>
      <c r="AN376" s="20"/>
    </row>
    <row r="377" spans="1:40" hidden="1" x14ac:dyDescent="0.25">
      <c r="A377" s="19">
        <v>45689</v>
      </c>
      <c r="B377" t="s">
        <v>471</v>
      </c>
      <c r="C377" t="s">
        <v>1</v>
      </c>
      <c r="D377" t="s">
        <v>813</v>
      </c>
      <c r="E377" t="s">
        <v>698</v>
      </c>
      <c r="F377" t="s">
        <v>1032</v>
      </c>
      <c r="I377" t="s">
        <v>555</v>
      </c>
      <c r="J377" t="s">
        <v>679</v>
      </c>
      <c r="K377">
        <v>-1</v>
      </c>
      <c r="U377" s="20"/>
      <c r="AC377" s="20"/>
      <c r="AD377" s="20">
        <v>0.28055555555555556</v>
      </c>
      <c r="AE377" s="20">
        <v>8.1944444444444445E-2</v>
      </c>
      <c r="AF377" s="20">
        <v>0</v>
      </c>
      <c r="AG377">
        <v>0.77394636015325702</v>
      </c>
      <c r="AI377" s="20"/>
      <c r="AJ377" s="20"/>
      <c r="AK377" s="20">
        <v>8.9583333333333334E-2</v>
      </c>
      <c r="AL377" s="20">
        <v>0.49513888888888891</v>
      </c>
      <c r="AM377">
        <v>464</v>
      </c>
      <c r="AN377" s="20">
        <v>0.36249999999999999</v>
      </c>
    </row>
    <row r="378" spans="1:40" hidden="1" x14ac:dyDescent="0.25">
      <c r="A378" s="19">
        <v>45689</v>
      </c>
      <c r="B378" t="s">
        <v>40</v>
      </c>
      <c r="C378" t="s">
        <v>1</v>
      </c>
      <c r="D378" t="s">
        <v>814</v>
      </c>
      <c r="E378" t="s">
        <v>703</v>
      </c>
      <c r="F378" t="s">
        <v>49</v>
      </c>
      <c r="I378" t="s">
        <v>4</v>
      </c>
      <c r="J378" t="s">
        <v>678</v>
      </c>
      <c r="K378">
        <v>-1</v>
      </c>
      <c r="U378" s="20"/>
      <c r="AC378" s="20"/>
      <c r="AD378" s="20">
        <v>0.20347222222222222</v>
      </c>
      <c r="AE378" s="20">
        <v>0.20833333333333334</v>
      </c>
      <c r="AF378" s="20">
        <v>0</v>
      </c>
      <c r="AG378">
        <v>0.494097807757167</v>
      </c>
      <c r="AI378" s="20"/>
      <c r="AJ378" s="20"/>
      <c r="AK378" s="20">
        <v>7.5694444444444439E-2</v>
      </c>
      <c r="AL378" s="20">
        <v>0.51875000000000004</v>
      </c>
      <c r="AM378">
        <v>237</v>
      </c>
      <c r="AN378" s="20">
        <v>0.41180555555555554</v>
      </c>
    </row>
    <row r="379" spans="1:40" hidden="1" x14ac:dyDescent="0.25">
      <c r="A379" s="19">
        <v>45689</v>
      </c>
      <c r="B379" t="s">
        <v>37</v>
      </c>
      <c r="C379" t="s">
        <v>1</v>
      </c>
      <c r="D379" t="s">
        <v>815</v>
      </c>
      <c r="E379" t="s">
        <v>703</v>
      </c>
      <c r="F379" t="s">
        <v>893</v>
      </c>
      <c r="I379" t="s">
        <v>4</v>
      </c>
      <c r="J379" t="s">
        <v>678</v>
      </c>
      <c r="K379">
        <v>-1</v>
      </c>
      <c r="U379" s="20"/>
      <c r="AC379" s="20"/>
      <c r="AD379" s="20">
        <v>0</v>
      </c>
      <c r="AE379" s="20">
        <v>0</v>
      </c>
      <c r="AF379" s="20">
        <v>0</v>
      </c>
      <c r="AH379" t="s">
        <v>664</v>
      </c>
      <c r="AI379" s="20"/>
      <c r="AJ379" s="20"/>
      <c r="AK379" s="20"/>
      <c r="AL379" s="20"/>
      <c r="AN379" s="20"/>
    </row>
    <row r="380" spans="1:40" hidden="1" x14ac:dyDescent="0.25">
      <c r="A380" s="19">
        <v>45689</v>
      </c>
      <c r="B380" t="s">
        <v>732</v>
      </c>
      <c r="C380" t="s">
        <v>1</v>
      </c>
      <c r="D380" t="s">
        <v>816</v>
      </c>
      <c r="E380" t="s">
        <v>1080</v>
      </c>
      <c r="F380" t="s">
        <v>615</v>
      </c>
      <c r="I380" t="s">
        <v>15</v>
      </c>
      <c r="J380" t="s">
        <v>15</v>
      </c>
      <c r="K380">
        <v>-1</v>
      </c>
      <c r="U380" s="20"/>
      <c r="AC380" s="20"/>
      <c r="AD380" s="20">
        <v>0</v>
      </c>
      <c r="AE380" s="20">
        <v>0</v>
      </c>
      <c r="AF380" s="20">
        <v>0</v>
      </c>
      <c r="AI380" s="20"/>
      <c r="AJ380" s="20"/>
      <c r="AK380" s="20"/>
      <c r="AL380" s="20"/>
      <c r="AN380" s="20"/>
    </row>
    <row r="381" spans="1:40" hidden="1" x14ac:dyDescent="0.25">
      <c r="A381" s="19">
        <v>45689</v>
      </c>
      <c r="B381" t="s">
        <v>593</v>
      </c>
      <c r="C381" t="s">
        <v>1</v>
      </c>
      <c r="D381" t="s">
        <v>817</v>
      </c>
      <c r="E381" t="s">
        <v>702</v>
      </c>
      <c r="F381" t="s">
        <v>1711</v>
      </c>
      <c r="I381" t="s">
        <v>686</v>
      </c>
      <c r="J381" t="s">
        <v>686</v>
      </c>
      <c r="K381">
        <v>-1</v>
      </c>
      <c r="U381" s="20"/>
      <c r="AC381" s="20"/>
      <c r="AD381" s="20">
        <v>0</v>
      </c>
      <c r="AE381" s="20">
        <v>0</v>
      </c>
      <c r="AF381" s="20">
        <v>0</v>
      </c>
      <c r="AI381" s="20"/>
      <c r="AJ381" s="20"/>
      <c r="AK381" s="20"/>
      <c r="AL381" s="20"/>
      <c r="AN381" s="20"/>
    </row>
    <row r="382" spans="1:40" hidden="1" x14ac:dyDescent="0.25">
      <c r="A382" s="19">
        <v>45689</v>
      </c>
      <c r="B382" t="s">
        <v>225</v>
      </c>
      <c r="D382" t="s">
        <v>947</v>
      </c>
      <c r="E382" t="s">
        <v>1719</v>
      </c>
      <c r="F382" t="s">
        <v>1011</v>
      </c>
      <c r="I382" t="s">
        <v>1038</v>
      </c>
      <c r="J382" t="s">
        <v>985</v>
      </c>
      <c r="K382">
        <v>-1</v>
      </c>
      <c r="U382" s="20"/>
      <c r="AC382" s="20"/>
      <c r="AD382" s="20">
        <v>0</v>
      </c>
      <c r="AE382" s="20">
        <v>0</v>
      </c>
      <c r="AF382" s="20">
        <v>0</v>
      </c>
      <c r="AI382" s="20"/>
      <c r="AJ382" s="20"/>
      <c r="AK382" s="20"/>
      <c r="AL382" s="20"/>
      <c r="AN382" s="20"/>
    </row>
    <row r="383" spans="1:40" hidden="1" x14ac:dyDescent="0.25">
      <c r="A383" s="19">
        <v>45689</v>
      </c>
      <c r="B383" t="s">
        <v>26</v>
      </c>
      <c r="C383" t="s">
        <v>1</v>
      </c>
      <c r="D383" t="s">
        <v>818</v>
      </c>
      <c r="E383" t="s">
        <v>702</v>
      </c>
      <c r="F383" t="s">
        <v>578</v>
      </c>
      <c r="I383" t="s">
        <v>15</v>
      </c>
      <c r="J383" t="s">
        <v>15</v>
      </c>
      <c r="K383">
        <v>-1</v>
      </c>
      <c r="U383" s="20"/>
      <c r="AC383" s="20"/>
      <c r="AD383" s="20">
        <v>0</v>
      </c>
      <c r="AE383" s="20">
        <v>0</v>
      </c>
      <c r="AF383" s="20">
        <v>0</v>
      </c>
      <c r="AI383" s="20"/>
      <c r="AJ383" s="20"/>
      <c r="AK383" s="20"/>
      <c r="AL383" s="20"/>
      <c r="AN383" s="20"/>
    </row>
    <row r="384" spans="1:40" hidden="1" x14ac:dyDescent="0.25">
      <c r="A384" s="19">
        <v>45689</v>
      </c>
      <c r="B384" t="s">
        <v>228</v>
      </c>
      <c r="C384" t="s">
        <v>0</v>
      </c>
      <c r="D384" t="s">
        <v>928</v>
      </c>
      <c r="E384" t="s">
        <v>1719</v>
      </c>
      <c r="F384" t="s">
        <v>1017</v>
      </c>
      <c r="I384" t="s">
        <v>977</v>
      </c>
      <c r="J384" t="s">
        <v>578</v>
      </c>
      <c r="K384">
        <v>-1</v>
      </c>
      <c r="U384" s="20"/>
      <c r="AC384" s="20"/>
      <c r="AD384" s="20">
        <v>0</v>
      </c>
      <c r="AE384" s="20">
        <v>0</v>
      </c>
      <c r="AF384" s="20">
        <v>0</v>
      </c>
      <c r="AI384" s="20"/>
      <c r="AJ384" s="20"/>
      <c r="AK384" s="20"/>
      <c r="AL384" s="20"/>
      <c r="AN384" s="20"/>
    </row>
    <row r="385" spans="1:40" hidden="1" x14ac:dyDescent="0.25">
      <c r="A385" s="19">
        <v>45689</v>
      </c>
      <c r="B385" t="s">
        <v>52</v>
      </c>
      <c r="C385" t="s">
        <v>1</v>
      </c>
      <c r="D385" t="s">
        <v>819</v>
      </c>
      <c r="E385" t="s">
        <v>703</v>
      </c>
      <c r="F385" t="s">
        <v>578</v>
      </c>
      <c r="I385" t="s">
        <v>693</v>
      </c>
      <c r="J385" t="s">
        <v>678</v>
      </c>
      <c r="K385">
        <v>-1</v>
      </c>
      <c r="U385" s="20"/>
      <c r="AC385" s="20"/>
      <c r="AD385" s="20">
        <v>0.24791666666666667</v>
      </c>
      <c r="AE385" s="20">
        <v>0.1736111111111111</v>
      </c>
      <c r="AF385" s="20">
        <v>0</v>
      </c>
      <c r="AG385">
        <v>0.588138385502471</v>
      </c>
      <c r="AI385" s="20"/>
      <c r="AJ385" s="20"/>
      <c r="AK385" s="20">
        <v>5.2777777777777778E-2</v>
      </c>
      <c r="AL385" s="20">
        <v>0.50624999999999998</v>
      </c>
      <c r="AM385">
        <v>294</v>
      </c>
      <c r="AN385" s="20">
        <v>0.42152777777777778</v>
      </c>
    </row>
    <row r="386" spans="1:40" hidden="1" x14ac:dyDescent="0.25">
      <c r="A386" s="19">
        <v>45689</v>
      </c>
      <c r="B386" t="s">
        <v>229</v>
      </c>
      <c r="D386" t="s">
        <v>929</v>
      </c>
      <c r="E386" t="s">
        <v>1719</v>
      </c>
      <c r="F386" t="s">
        <v>990</v>
      </c>
      <c r="I386" t="s">
        <v>975</v>
      </c>
      <c r="J386" t="s">
        <v>983</v>
      </c>
      <c r="K386">
        <v>-1</v>
      </c>
      <c r="U386" s="20"/>
      <c r="AC386" s="20"/>
      <c r="AD386" s="20">
        <v>0</v>
      </c>
      <c r="AE386" s="20">
        <v>0</v>
      </c>
      <c r="AF386" s="20">
        <v>0</v>
      </c>
      <c r="AI386" s="20"/>
      <c r="AJ386" s="20"/>
      <c r="AK386" s="20"/>
      <c r="AL386" s="20"/>
      <c r="AN386" s="20"/>
    </row>
    <row r="387" spans="1:40" hidden="1" x14ac:dyDescent="0.25">
      <c r="A387" s="19">
        <v>45689</v>
      </c>
      <c r="B387" t="s">
        <v>405</v>
      </c>
      <c r="C387" t="s">
        <v>0</v>
      </c>
      <c r="D387" t="s">
        <v>820</v>
      </c>
      <c r="E387" t="s">
        <v>689</v>
      </c>
      <c r="F387" t="s">
        <v>607</v>
      </c>
      <c r="I387" t="s">
        <v>597</v>
      </c>
      <c r="J387" t="s">
        <v>597</v>
      </c>
      <c r="K387">
        <v>-1</v>
      </c>
      <c r="U387" s="20"/>
      <c r="AC387" s="20"/>
      <c r="AD387" s="20">
        <v>0</v>
      </c>
      <c r="AE387" s="20">
        <v>0</v>
      </c>
      <c r="AF387" s="20">
        <v>0</v>
      </c>
      <c r="AI387" s="20"/>
      <c r="AJ387" s="20"/>
      <c r="AK387" s="20"/>
      <c r="AL387" s="20"/>
      <c r="AN387" s="20"/>
    </row>
    <row r="388" spans="1:40" hidden="1" x14ac:dyDescent="0.25">
      <c r="A388" s="19">
        <v>45689</v>
      </c>
      <c r="B388" t="s">
        <v>231</v>
      </c>
      <c r="C388" t="s">
        <v>1</v>
      </c>
      <c r="D388" t="s">
        <v>821</v>
      </c>
      <c r="E388" t="s">
        <v>702</v>
      </c>
      <c r="F388" t="s">
        <v>957</v>
      </c>
      <c r="I388" t="s">
        <v>686</v>
      </c>
      <c r="J388" t="s">
        <v>686</v>
      </c>
      <c r="K388">
        <v>-1</v>
      </c>
      <c r="U388" s="20"/>
      <c r="AC388" s="20"/>
      <c r="AD388" s="20">
        <v>0</v>
      </c>
      <c r="AE388" s="20">
        <v>0</v>
      </c>
      <c r="AF388" s="20">
        <v>0</v>
      </c>
      <c r="AI388" s="20"/>
      <c r="AJ388" s="20"/>
      <c r="AK388" s="20"/>
      <c r="AL388" s="20"/>
      <c r="AN388" s="20"/>
    </row>
    <row r="389" spans="1:40" hidden="1" x14ac:dyDescent="0.25">
      <c r="A389" s="19">
        <v>45689</v>
      </c>
      <c r="B389" t="s">
        <v>233</v>
      </c>
      <c r="C389" t="s">
        <v>1</v>
      </c>
      <c r="D389" t="s">
        <v>822</v>
      </c>
      <c r="E389" t="s">
        <v>702</v>
      </c>
      <c r="F389" t="s">
        <v>911</v>
      </c>
      <c r="I389" t="s">
        <v>686</v>
      </c>
      <c r="J389" t="s">
        <v>686</v>
      </c>
      <c r="K389">
        <v>-1</v>
      </c>
      <c r="U389" s="20"/>
      <c r="AC389" s="20"/>
      <c r="AD389" s="20">
        <v>0</v>
      </c>
      <c r="AE389" s="20">
        <v>0</v>
      </c>
      <c r="AF389" s="20">
        <v>0</v>
      </c>
      <c r="AI389" s="20"/>
      <c r="AJ389" s="20"/>
      <c r="AK389" s="20"/>
      <c r="AL389" s="20"/>
      <c r="AN389" s="20"/>
    </row>
    <row r="390" spans="1:40" hidden="1" x14ac:dyDescent="0.25">
      <c r="A390" s="19">
        <v>45689</v>
      </c>
      <c r="B390" t="s">
        <v>472</v>
      </c>
      <c r="C390" t="s">
        <v>1</v>
      </c>
      <c r="D390" t="s">
        <v>823</v>
      </c>
      <c r="E390" t="s">
        <v>689</v>
      </c>
      <c r="F390" t="s">
        <v>620</v>
      </c>
      <c r="I390" t="s">
        <v>964</v>
      </c>
      <c r="J390" t="s">
        <v>964</v>
      </c>
      <c r="K390">
        <v>-1</v>
      </c>
      <c r="U390" s="20"/>
      <c r="AC390" s="20"/>
      <c r="AD390" s="20">
        <v>0</v>
      </c>
      <c r="AE390" s="20">
        <v>0</v>
      </c>
      <c r="AF390" s="20">
        <v>0</v>
      </c>
      <c r="AI390" s="20"/>
      <c r="AJ390" s="20"/>
      <c r="AK390" s="20"/>
      <c r="AL390" s="20"/>
      <c r="AN390" s="20"/>
    </row>
    <row r="391" spans="1:40" hidden="1" x14ac:dyDescent="0.25">
      <c r="A391" s="19">
        <v>45689</v>
      </c>
      <c r="B391" t="s">
        <v>406</v>
      </c>
      <c r="C391" t="s">
        <v>0</v>
      </c>
      <c r="D391" t="s">
        <v>824</v>
      </c>
      <c r="E391" t="s">
        <v>1080</v>
      </c>
      <c r="F391" t="s">
        <v>1052</v>
      </c>
      <c r="K391">
        <v>-1</v>
      </c>
      <c r="U391" s="20"/>
      <c r="AC391" s="20"/>
      <c r="AD391" s="20">
        <v>0</v>
      </c>
      <c r="AE391" s="20">
        <v>0</v>
      </c>
      <c r="AF391" s="20">
        <v>0</v>
      </c>
      <c r="AH391" t="s">
        <v>650</v>
      </c>
      <c r="AI391" s="20"/>
      <c r="AJ391" s="20"/>
      <c r="AK391" s="20"/>
      <c r="AL391" s="20"/>
      <c r="AN391" s="20"/>
    </row>
    <row r="392" spans="1:40" hidden="1" x14ac:dyDescent="0.25">
      <c r="A392" s="19">
        <v>45689</v>
      </c>
      <c r="B392" t="s">
        <v>407</v>
      </c>
      <c r="C392" t="s">
        <v>0</v>
      </c>
      <c r="D392" t="s">
        <v>1753</v>
      </c>
      <c r="E392" t="s">
        <v>689</v>
      </c>
      <c r="F392" t="s">
        <v>578</v>
      </c>
      <c r="I392" t="s">
        <v>1734</v>
      </c>
      <c r="J392" t="s">
        <v>1727</v>
      </c>
      <c r="K392">
        <v>-1</v>
      </c>
      <c r="U392" s="20"/>
      <c r="AC392" s="20"/>
      <c r="AD392" s="20">
        <v>0</v>
      </c>
      <c r="AE392" s="20">
        <v>0</v>
      </c>
      <c r="AF392" s="20">
        <v>0</v>
      </c>
      <c r="AI392" s="20"/>
      <c r="AJ392" s="20"/>
      <c r="AK392" s="20"/>
      <c r="AL392" s="20"/>
      <c r="AN392" s="20"/>
    </row>
    <row r="393" spans="1:40" hidden="1" x14ac:dyDescent="0.25">
      <c r="A393" s="19">
        <v>45689</v>
      </c>
      <c r="B393" t="s">
        <v>35</v>
      </c>
      <c r="C393" t="s">
        <v>1</v>
      </c>
      <c r="D393" t="s">
        <v>825</v>
      </c>
      <c r="E393" t="s">
        <v>703</v>
      </c>
      <c r="F393" t="s">
        <v>48</v>
      </c>
      <c r="I393" t="s">
        <v>4</v>
      </c>
      <c r="J393" t="s">
        <v>678</v>
      </c>
      <c r="K393">
        <v>-1</v>
      </c>
      <c r="U393" s="20"/>
      <c r="AC393" s="20"/>
      <c r="AD393" s="20">
        <v>0.16319444444444445</v>
      </c>
      <c r="AE393" s="20">
        <v>0.15347222222222223</v>
      </c>
      <c r="AF393" s="20">
        <v>0</v>
      </c>
      <c r="AG393">
        <v>0.515350877192982</v>
      </c>
      <c r="AI393" s="20"/>
      <c r="AJ393" s="20"/>
      <c r="AK393" s="20">
        <v>0.55000000000000004</v>
      </c>
      <c r="AL393" s="20">
        <v>0.89097222222222228</v>
      </c>
      <c r="AM393">
        <v>206</v>
      </c>
      <c r="AN393" s="20">
        <v>0.31666666666666665</v>
      </c>
    </row>
    <row r="394" spans="1:40" hidden="1" x14ac:dyDescent="0.25">
      <c r="A394" s="19">
        <v>45689</v>
      </c>
      <c r="B394" t="s">
        <v>1031</v>
      </c>
      <c r="C394" t="s">
        <v>0</v>
      </c>
      <c r="D394">
        <v>100001794</v>
      </c>
      <c r="E394" t="s">
        <v>1719</v>
      </c>
      <c r="F394" t="s">
        <v>1004</v>
      </c>
      <c r="I394" t="s">
        <v>1039</v>
      </c>
      <c r="J394" t="s">
        <v>578</v>
      </c>
      <c r="K394">
        <v>-1</v>
      </c>
      <c r="U394" s="20"/>
      <c r="AC394" s="20"/>
      <c r="AD394" s="20">
        <v>0</v>
      </c>
      <c r="AE394" s="20">
        <v>0</v>
      </c>
      <c r="AF394" s="20">
        <v>0</v>
      </c>
      <c r="AI394" s="20"/>
      <c r="AJ394" s="20"/>
      <c r="AK394" s="20"/>
      <c r="AL394" s="20"/>
      <c r="AN394" s="20"/>
    </row>
    <row r="395" spans="1:40" hidden="1" x14ac:dyDescent="0.25">
      <c r="A395" s="19">
        <v>45689</v>
      </c>
      <c r="B395" t="s">
        <v>473</v>
      </c>
      <c r="C395" t="s">
        <v>1</v>
      </c>
      <c r="D395" t="s">
        <v>826</v>
      </c>
      <c r="E395" t="s">
        <v>698</v>
      </c>
      <c r="F395" t="s">
        <v>578</v>
      </c>
      <c r="I395" t="s">
        <v>578</v>
      </c>
      <c r="J395" t="s">
        <v>578</v>
      </c>
      <c r="K395">
        <v>-1</v>
      </c>
      <c r="U395" s="20"/>
      <c r="AC395" s="20"/>
      <c r="AD395" s="20">
        <v>0.20416666666666666</v>
      </c>
      <c r="AE395" s="20">
        <v>0.17291666666666666</v>
      </c>
      <c r="AF395" s="20">
        <v>0</v>
      </c>
      <c r="AG395">
        <v>0.54143646408839796</v>
      </c>
      <c r="AI395" s="20"/>
      <c r="AJ395" s="20"/>
      <c r="AK395" s="20">
        <v>0.11319444444444444</v>
      </c>
      <c r="AL395" s="20">
        <v>0.52361111111111114</v>
      </c>
      <c r="AM395">
        <v>289</v>
      </c>
      <c r="AN395" s="20">
        <v>0.37708333333333333</v>
      </c>
    </row>
    <row r="396" spans="1:40" hidden="1" x14ac:dyDescent="0.25">
      <c r="A396" s="19">
        <v>45689</v>
      </c>
      <c r="B396" t="s">
        <v>474</v>
      </c>
      <c r="C396" t="s">
        <v>1</v>
      </c>
      <c r="D396" t="s">
        <v>827</v>
      </c>
      <c r="E396" t="s">
        <v>698</v>
      </c>
      <c r="F396" t="s">
        <v>575</v>
      </c>
      <c r="I396" t="s">
        <v>555</v>
      </c>
      <c r="J396" t="s">
        <v>679</v>
      </c>
      <c r="K396">
        <v>-1</v>
      </c>
      <c r="U396" s="20"/>
      <c r="AC396" s="20"/>
      <c r="AD396" s="20">
        <v>0</v>
      </c>
      <c r="AE396" s="20">
        <v>0</v>
      </c>
      <c r="AF396" s="20">
        <v>0</v>
      </c>
      <c r="AI396" s="20"/>
      <c r="AJ396" s="20"/>
      <c r="AK396" s="20"/>
      <c r="AL396" s="20"/>
      <c r="AN396" s="20"/>
    </row>
    <row r="397" spans="1:40" hidden="1" x14ac:dyDescent="0.25">
      <c r="A397" s="19">
        <v>45689</v>
      </c>
      <c r="B397" t="s">
        <v>475</v>
      </c>
      <c r="C397" t="s">
        <v>1</v>
      </c>
      <c r="D397" t="s">
        <v>828</v>
      </c>
      <c r="E397" t="s">
        <v>689</v>
      </c>
      <c r="F397" t="s">
        <v>636</v>
      </c>
      <c r="I397" t="s">
        <v>603</v>
      </c>
      <c r="J397" t="s">
        <v>683</v>
      </c>
      <c r="K397">
        <v>-1</v>
      </c>
      <c r="U397" s="20"/>
      <c r="AC397" s="20"/>
      <c r="AD397" s="20">
        <v>0</v>
      </c>
      <c r="AE397" s="20">
        <v>0</v>
      </c>
      <c r="AF397" s="20">
        <v>0</v>
      </c>
      <c r="AI397" s="20"/>
      <c r="AJ397" s="20"/>
      <c r="AK397" s="20"/>
      <c r="AL397" s="20"/>
      <c r="AN397" s="20"/>
    </row>
    <row r="398" spans="1:40" hidden="1" x14ac:dyDescent="0.25">
      <c r="A398" s="19">
        <v>45689</v>
      </c>
      <c r="B398" t="s">
        <v>408</v>
      </c>
      <c r="C398" t="s">
        <v>0</v>
      </c>
      <c r="D398" t="s">
        <v>829</v>
      </c>
      <c r="E398" t="s">
        <v>1080</v>
      </c>
      <c r="F398" t="s">
        <v>987</v>
      </c>
      <c r="K398">
        <v>-1</v>
      </c>
      <c r="U398" s="20"/>
      <c r="AC398" s="20"/>
      <c r="AD398" s="20">
        <v>0</v>
      </c>
      <c r="AE398" s="20">
        <v>0</v>
      </c>
      <c r="AF398" s="20">
        <v>0</v>
      </c>
      <c r="AH398" t="s">
        <v>671</v>
      </c>
      <c r="AI398" s="20"/>
      <c r="AJ398" s="20"/>
      <c r="AK398" s="20"/>
      <c r="AL398" s="20"/>
      <c r="AN398" s="20"/>
    </row>
    <row r="399" spans="1:40" hidden="1" x14ac:dyDescent="0.25">
      <c r="A399" s="19">
        <v>45689</v>
      </c>
      <c r="B399" t="s">
        <v>1072</v>
      </c>
      <c r="C399" t="s">
        <v>0</v>
      </c>
      <c r="D399" t="s">
        <v>578</v>
      </c>
      <c r="E399" t="s">
        <v>1719</v>
      </c>
      <c r="F399" t="s">
        <v>1069</v>
      </c>
      <c r="I399" t="s">
        <v>1037</v>
      </c>
      <c r="J399" t="s">
        <v>985</v>
      </c>
      <c r="K399">
        <v>-1</v>
      </c>
      <c r="U399" s="20"/>
      <c r="AC399" s="20"/>
      <c r="AD399" s="20"/>
      <c r="AE399" s="20"/>
      <c r="AF399" s="20"/>
      <c r="AI399" s="20"/>
      <c r="AJ399" s="20"/>
      <c r="AK399" s="20"/>
      <c r="AL399" s="20"/>
      <c r="AN399" s="20"/>
    </row>
    <row r="400" spans="1:40" hidden="1" x14ac:dyDescent="0.25">
      <c r="A400" s="19">
        <v>45689</v>
      </c>
      <c r="B400" t="s">
        <v>252</v>
      </c>
      <c r="C400" t="s">
        <v>1</v>
      </c>
      <c r="D400" t="s">
        <v>830</v>
      </c>
      <c r="E400" t="s">
        <v>702</v>
      </c>
      <c r="F400" t="s">
        <v>640</v>
      </c>
      <c r="I400" t="s">
        <v>602</v>
      </c>
      <c r="J400" t="s">
        <v>602</v>
      </c>
      <c r="K400">
        <v>-1</v>
      </c>
      <c r="U400" s="20"/>
      <c r="AC400" s="20"/>
      <c r="AD400" s="20">
        <v>0</v>
      </c>
      <c r="AE400" s="20">
        <v>0</v>
      </c>
      <c r="AF400" s="20">
        <v>0</v>
      </c>
      <c r="AI400" s="20"/>
      <c r="AJ400" s="20"/>
      <c r="AK400" s="20"/>
      <c r="AL400" s="20"/>
      <c r="AN400" s="20"/>
    </row>
    <row r="401" spans="1:40" hidden="1" x14ac:dyDescent="0.25">
      <c r="A401" s="19">
        <v>45689</v>
      </c>
      <c r="B401" t="s">
        <v>476</v>
      </c>
      <c r="C401" t="s">
        <v>1</v>
      </c>
      <c r="D401" t="s">
        <v>831</v>
      </c>
      <c r="E401" t="s">
        <v>702</v>
      </c>
      <c r="F401" t="s">
        <v>578</v>
      </c>
      <c r="I401" t="s">
        <v>15</v>
      </c>
      <c r="J401" t="s">
        <v>578</v>
      </c>
      <c r="K401">
        <v>-1</v>
      </c>
      <c r="U401" s="20"/>
      <c r="AC401" s="20"/>
      <c r="AD401" s="20">
        <v>0</v>
      </c>
      <c r="AE401" s="20">
        <v>0</v>
      </c>
      <c r="AF401" s="20">
        <v>0</v>
      </c>
      <c r="AI401" s="20"/>
      <c r="AJ401" s="20"/>
      <c r="AK401" s="20"/>
      <c r="AL401" s="20"/>
      <c r="AN401" s="20"/>
    </row>
    <row r="402" spans="1:40" hidden="1" x14ac:dyDescent="0.25">
      <c r="A402" s="19">
        <v>45689</v>
      </c>
      <c r="B402" t="s">
        <v>1074</v>
      </c>
      <c r="C402" t="s">
        <v>0</v>
      </c>
      <c r="D402" t="s">
        <v>1754</v>
      </c>
      <c r="E402" t="s">
        <v>1719</v>
      </c>
      <c r="F402" t="s">
        <v>578</v>
      </c>
      <c r="I402" t="s">
        <v>1048</v>
      </c>
      <c r="J402" t="s">
        <v>906</v>
      </c>
      <c r="K402">
        <v>-1</v>
      </c>
      <c r="U402" s="20"/>
      <c r="AC402" s="20"/>
      <c r="AD402" s="20">
        <v>0</v>
      </c>
      <c r="AE402" s="20">
        <v>0</v>
      </c>
      <c r="AF402" s="20">
        <v>0</v>
      </c>
      <c r="AI402" s="20"/>
      <c r="AJ402" s="20"/>
      <c r="AK402" s="20"/>
      <c r="AL402" s="20"/>
      <c r="AN402" s="20"/>
    </row>
    <row r="403" spans="1:40" hidden="1" x14ac:dyDescent="0.25">
      <c r="A403" s="19">
        <v>45689</v>
      </c>
      <c r="B403" t="s">
        <v>258</v>
      </c>
      <c r="D403" t="s">
        <v>944</v>
      </c>
      <c r="E403" t="s">
        <v>1719</v>
      </c>
      <c r="F403" t="s">
        <v>1017</v>
      </c>
      <c r="I403" t="s">
        <v>977</v>
      </c>
      <c r="J403" t="s">
        <v>1028</v>
      </c>
      <c r="K403">
        <v>-1</v>
      </c>
      <c r="U403" s="20"/>
      <c r="AC403" s="20"/>
      <c r="AD403" s="20">
        <v>0</v>
      </c>
      <c r="AE403" s="20">
        <v>0</v>
      </c>
      <c r="AF403" s="20">
        <v>0</v>
      </c>
      <c r="AI403" s="20"/>
      <c r="AJ403" s="20"/>
      <c r="AK403" s="20"/>
      <c r="AL403" s="20"/>
      <c r="AN403" s="20"/>
    </row>
    <row r="404" spans="1:40" hidden="1" x14ac:dyDescent="0.25">
      <c r="A404" s="19">
        <v>45689</v>
      </c>
      <c r="B404" t="s">
        <v>262</v>
      </c>
      <c r="D404" t="s">
        <v>930</v>
      </c>
      <c r="E404" t="s">
        <v>1719</v>
      </c>
      <c r="F404" t="s">
        <v>998</v>
      </c>
      <c r="I404" t="s">
        <v>895</v>
      </c>
      <c r="J404" t="s">
        <v>966</v>
      </c>
      <c r="K404">
        <v>-1</v>
      </c>
      <c r="U404" s="20"/>
      <c r="AC404" s="20"/>
      <c r="AD404" s="20">
        <v>0</v>
      </c>
      <c r="AE404" s="20">
        <v>0</v>
      </c>
      <c r="AF404" s="20">
        <v>0</v>
      </c>
      <c r="AI404" s="20"/>
      <c r="AJ404" s="20"/>
      <c r="AK404" s="20"/>
      <c r="AL404" s="20"/>
      <c r="AN404" s="20"/>
    </row>
    <row r="405" spans="1:40" hidden="1" x14ac:dyDescent="0.25">
      <c r="A405" s="19">
        <v>45689</v>
      </c>
      <c r="B405" t="s">
        <v>594</v>
      </c>
      <c r="C405" t="s">
        <v>1</v>
      </c>
      <c r="D405" t="s">
        <v>832</v>
      </c>
      <c r="E405" t="s">
        <v>702</v>
      </c>
      <c r="F405" t="s">
        <v>641</v>
      </c>
      <c r="I405" t="s">
        <v>686</v>
      </c>
      <c r="J405" t="s">
        <v>686</v>
      </c>
      <c r="K405">
        <v>-1</v>
      </c>
      <c r="U405" s="20"/>
      <c r="AC405" s="20"/>
      <c r="AD405" s="20">
        <v>0</v>
      </c>
      <c r="AE405" s="20">
        <v>0</v>
      </c>
      <c r="AF405" s="20">
        <v>0</v>
      </c>
      <c r="AI405" s="20"/>
      <c r="AJ405" s="20"/>
      <c r="AK405" s="20"/>
      <c r="AL405" s="20"/>
      <c r="AN405" s="20"/>
    </row>
    <row r="406" spans="1:40" hidden="1" x14ac:dyDescent="0.25">
      <c r="A406" s="19">
        <v>45689</v>
      </c>
      <c r="B406" t="s">
        <v>265</v>
      </c>
      <c r="D406" t="s">
        <v>931</v>
      </c>
      <c r="E406" t="s">
        <v>1719</v>
      </c>
      <c r="F406" t="s">
        <v>1021</v>
      </c>
      <c r="I406" t="s">
        <v>1037</v>
      </c>
      <c r="J406" t="s">
        <v>985</v>
      </c>
      <c r="K406">
        <v>-1</v>
      </c>
      <c r="U406" s="20"/>
      <c r="AC406" s="20"/>
      <c r="AD406" s="20">
        <v>0.13819444444444445</v>
      </c>
      <c r="AE406" s="20">
        <v>5.347222222222222E-2</v>
      </c>
      <c r="AF406" s="20">
        <v>0.25624999999999998</v>
      </c>
      <c r="AG406">
        <v>0.308527131782946</v>
      </c>
      <c r="AI406" s="20"/>
      <c r="AJ406" s="20"/>
      <c r="AK406" s="20">
        <v>0.31458333333333333</v>
      </c>
      <c r="AL406" s="20">
        <v>0.81180555555555556</v>
      </c>
      <c r="AM406">
        <v>165</v>
      </c>
      <c r="AN406" s="20">
        <v>0.44791666666666669</v>
      </c>
    </row>
    <row r="407" spans="1:40" hidden="1" x14ac:dyDescent="0.25">
      <c r="A407" s="19">
        <v>45689</v>
      </c>
      <c r="B407" t="s">
        <v>477</v>
      </c>
      <c r="C407" t="s">
        <v>1</v>
      </c>
      <c r="D407" t="s">
        <v>833</v>
      </c>
      <c r="E407" t="s">
        <v>703</v>
      </c>
      <c r="F407" t="s">
        <v>20</v>
      </c>
      <c r="I407" t="s">
        <v>4</v>
      </c>
      <c r="J407" t="s">
        <v>674</v>
      </c>
      <c r="K407">
        <v>-1</v>
      </c>
      <c r="U407" s="20"/>
      <c r="AC407" s="20"/>
      <c r="AD407" s="20">
        <v>0</v>
      </c>
      <c r="AE407" s="20">
        <v>0</v>
      </c>
      <c r="AF407" s="20">
        <v>0</v>
      </c>
      <c r="AH407" t="s">
        <v>664</v>
      </c>
      <c r="AI407" s="20"/>
      <c r="AJ407" s="20"/>
      <c r="AK407" s="20"/>
      <c r="AL407" s="20"/>
      <c r="AN407" s="20"/>
    </row>
    <row r="408" spans="1:40" hidden="1" x14ac:dyDescent="0.25">
      <c r="A408" s="19">
        <v>45689</v>
      </c>
      <c r="B408" t="s">
        <v>13</v>
      </c>
      <c r="C408" t="s">
        <v>0</v>
      </c>
      <c r="D408" t="s">
        <v>834</v>
      </c>
      <c r="E408" t="s">
        <v>703</v>
      </c>
      <c r="F408" t="s">
        <v>45</v>
      </c>
      <c r="I408" t="s">
        <v>4</v>
      </c>
      <c r="J408" t="s">
        <v>678</v>
      </c>
      <c r="K408">
        <v>-1</v>
      </c>
      <c r="U408" s="20"/>
      <c r="AC408" s="20"/>
      <c r="AD408" s="20">
        <v>0</v>
      </c>
      <c r="AE408" s="20">
        <v>0</v>
      </c>
      <c r="AF408" s="20">
        <v>0</v>
      </c>
      <c r="AI408" s="20"/>
      <c r="AJ408" s="20"/>
      <c r="AK408" s="20"/>
      <c r="AL408" s="20"/>
      <c r="AN408" s="20"/>
    </row>
    <row r="409" spans="1:40" hidden="1" x14ac:dyDescent="0.25">
      <c r="A409" s="19">
        <v>45689</v>
      </c>
      <c r="B409" t="s">
        <v>478</v>
      </c>
      <c r="C409" t="s">
        <v>1</v>
      </c>
      <c r="D409" t="s">
        <v>835</v>
      </c>
      <c r="E409" t="s">
        <v>698</v>
      </c>
      <c r="F409" t="s">
        <v>580</v>
      </c>
      <c r="I409" t="s">
        <v>556</v>
      </c>
      <c r="J409" t="s">
        <v>675</v>
      </c>
      <c r="K409">
        <v>-1</v>
      </c>
      <c r="U409" s="20"/>
      <c r="AC409" s="20"/>
      <c r="AD409" s="20">
        <v>0</v>
      </c>
      <c r="AE409" s="20">
        <v>0</v>
      </c>
      <c r="AF409" s="20">
        <v>0</v>
      </c>
      <c r="AI409" s="20"/>
      <c r="AJ409" s="20"/>
      <c r="AK409" s="20"/>
      <c r="AL409" s="20"/>
      <c r="AN409" s="20"/>
    </row>
    <row r="410" spans="1:40" hidden="1" x14ac:dyDescent="0.25">
      <c r="A410" s="19">
        <v>45689</v>
      </c>
      <c r="B410" t="s">
        <v>479</v>
      </c>
      <c r="C410" t="s">
        <v>1</v>
      </c>
      <c r="D410" t="s">
        <v>836</v>
      </c>
      <c r="E410" t="s">
        <v>689</v>
      </c>
      <c r="F410" t="s">
        <v>630</v>
      </c>
      <c r="I410" t="s">
        <v>599</v>
      </c>
      <c r="J410" t="s">
        <v>1056</v>
      </c>
      <c r="K410">
        <v>-1</v>
      </c>
      <c r="U410" s="20"/>
      <c r="AC410" s="20"/>
      <c r="AD410" s="20">
        <v>0</v>
      </c>
      <c r="AE410" s="20">
        <v>0</v>
      </c>
      <c r="AF410" s="20">
        <v>0</v>
      </c>
      <c r="AI410" s="20"/>
      <c r="AJ410" s="20"/>
      <c r="AK410" s="20"/>
      <c r="AL410" s="20"/>
      <c r="AN410" s="20"/>
    </row>
    <row r="411" spans="1:40" hidden="1" x14ac:dyDescent="0.25">
      <c r="A411" s="19">
        <v>45689</v>
      </c>
      <c r="B411" t="s">
        <v>271</v>
      </c>
      <c r="C411" t="s">
        <v>1</v>
      </c>
      <c r="D411" t="s">
        <v>837</v>
      </c>
      <c r="E411" t="s">
        <v>698</v>
      </c>
      <c r="F411" t="s">
        <v>578</v>
      </c>
      <c r="I411" t="s">
        <v>555</v>
      </c>
      <c r="J411" t="s">
        <v>679</v>
      </c>
      <c r="K411">
        <v>-1</v>
      </c>
      <c r="U411" s="20"/>
      <c r="AC411" s="20"/>
      <c r="AD411" s="20">
        <v>0</v>
      </c>
      <c r="AE411" s="20">
        <v>0</v>
      </c>
      <c r="AF411" s="20">
        <v>0</v>
      </c>
      <c r="AI411" s="20"/>
      <c r="AJ411" s="20"/>
      <c r="AK411" s="20"/>
      <c r="AL411" s="20"/>
      <c r="AN411" s="20"/>
    </row>
    <row r="412" spans="1:40" hidden="1" x14ac:dyDescent="0.25">
      <c r="A412" s="19">
        <v>45689</v>
      </c>
      <c r="B412" t="s">
        <v>273</v>
      </c>
      <c r="D412" t="s">
        <v>932</v>
      </c>
      <c r="E412" t="s">
        <v>1080</v>
      </c>
      <c r="F412" t="s">
        <v>1068</v>
      </c>
      <c r="I412" t="s">
        <v>15</v>
      </c>
      <c r="J412" t="s">
        <v>578</v>
      </c>
      <c r="K412">
        <v>-1</v>
      </c>
      <c r="U412" s="20"/>
      <c r="AC412" s="20"/>
      <c r="AD412" s="20">
        <v>0</v>
      </c>
      <c r="AE412" s="20">
        <v>0</v>
      </c>
      <c r="AF412" s="20">
        <v>0</v>
      </c>
      <c r="AI412" s="20"/>
      <c r="AJ412" s="20"/>
      <c r="AK412" s="20"/>
      <c r="AL412" s="20"/>
      <c r="AN412" s="20"/>
    </row>
    <row r="413" spans="1:40" hidden="1" x14ac:dyDescent="0.25">
      <c r="A413" s="19">
        <v>45689</v>
      </c>
      <c r="B413" t="s">
        <v>480</v>
      </c>
      <c r="C413" t="s">
        <v>1</v>
      </c>
      <c r="D413" t="s">
        <v>838</v>
      </c>
      <c r="E413" t="s">
        <v>698</v>
      </c>
      <c r="F413" t="s">
        <v>564</v>
      </c>
      <c r="I413" t="s">
        <v>555</v>
      </c>
      <c r="J413" t="s">
        <v>679</v>
      </c>
      <c r="K413">
        <v>-1</v>
      </c>
      <c r="U413" s="20"/>
      <c r="AC413" s="20"/>
      <c r="AD413" s="20">
        <v>0</v>
      </c>
      <c r="AE413" s="20">
        <v>0</v>
      </c>
      <c r="AF413" s="20">
        <v>0</v>
      </c>
      <c r="AI413" s="20"/>
      <c r="AJ413" s="20"/>
      <c r="AK413" s="20"/>
      <c r="AL413" s="20"/>
      <c r="AN413" s="20"/>
    </row>
    <row r="414" spans="1:40" hidden="1" x14ac:dyDescent="0.25">
      <c r="A414" s="19">
        <v>45689</v>
      </c>
      <c r="B414" t="s">
        <v>481</v>
      </c>
      <c r="C414" t="s">
        <v>1</v>
      </c>
      <c r="D414" t="s">
        <v>839</v>
      </c>
      <c r="E414" t="s">
        <v>703</v>
      </c>
      <c r="F414" t="s">
        <v>48</v>
      </c>
      <c r="I414" t="s">
        <v>4</v>
      </c>
      <c r="J414" t="s">
        <v>674</v>
      </c>
      <c r="K414">
        <v>-1</v>
      </c>
      <c r="U414" s="20"/>
      <c r="AC414" s="20"/>
      <c r="AD414" s="20">
        <v>0</v>
      </c>
      <c r="AE414" s="20">
        <v>0</v>
      </c>
      <c r="AF414" s="20">
        <v>0</v>
      </c>
      <c r="AI414" s="20"/>
      <c r="AJ414" s="20"/>
      <c r="AK414" s="20"/>
      <c r="AL414" s="20"/>
      <c r="AN414" s="20"/>
    </row>
    <row r="415" spans="1:40" hidden="1" x14ac:dyDescent="0.25">
      <c r="A415" s="19">
        <v>45689</v>
      </c>
      <c r="B415" t="s">
        <v>1717</v>
      </c>
      <c r="C415" t="s">
        <v>0</v>
      </c>
      <c r="D415">
        <v>10000917</v>
      </c>
      <c r="E415" t="s">
        <v>689</v>
      </c>
      <c r="F415" t="s">
        <v>1735</v>
      </c>
      <c r="I415" t="s">
        <v>1726</v>
      </c>
      <c r="J415" t="s">
        <v>1727</v>
      </c>
      <c r="K415">
        <v>-1</v>
      </c>
      <c r="U415" s="20"/>
      <c r="AC415" s="20"/>
      <c r="AD415" s="20"/>
      <c r="AE415" s="20"/>
      <c r="AF415" s="20"/>
      <c r="AI415" s="20"/>
      <c r="AJ415" s="20"/>
      <c r="AK415" s="20"/>
      <c r="AL415" s="20"/>
      <c r="AN415" s="20"/>
    </row>
    <row r="416" spans="1:40" hidden="1" x14ac:dyDescent="0.25">
      <c r="A416" s="19">
        <v>45689</v>
      </c>
      <c r="B416" t="s">
        <v>898</v>
      </c>
      <c r="C416" t="s">
        <v>0</v>
      </c>
      <c r="D416" t="s">
        <v>578</v>
      </c>
      <c r="E416" t="s">
        <v>698</v>
      </c>
      <c r="F416" t="s">
        <v>587</v>
      </c>
      <c r="I416" t="s">
        <v>561</v>
      </c>
      <c r="J416" t="s">
        <v>676</v>
      </c>
      <c r="K416">
        <v>-1</v>
      </c>
      <c r="U416" s="20"/>
      <c r="AC416" s="20"/>
      <c r="AD416" s="20"/>
      <c r="AE416" s="20"/>
      <c r="AF416" s="20"/>
      <c r="AI416" s="20"/>
      <c r="AJ416" s="20"/>
      <c r="AK416" s="20"/>
      <c r="AL416" s="20"/>
      <c r="AN416" s="20"/>
    </row>
    <row r="417" spans="1:40" hidden="1" x14ac:dyDescent="0.25">
      <c r="A417" s="19">
        <v>45689</v>
      </c>
      <c r="B417" t="s">
        <v>488</v>
      </c>
      <c r="C417" t="s">
        <v>1</v>
      </c>
      <c r="D417" t="s">
        <v>840</v>
      </c>
      <c r="E417" t="s">
        <v>698</v>
      </c>
      <c r="F417" t="s">
        <v>565</v>
      </c>
      <c r="I417" t="s">
        <v>555</v>
      </c>
      <c r="J417" t="s">
        <v>679</v>
      </c>
      <c r="K417">
        <v>-1</v>
      </c>
      <c r="U417" s="20"/>
      <c r="AC417" s="20"/>
      <c r="AD417" s="20">
        <v>0</v>
      </c>
      <c r="AE417" s="20">
        <v>0</v>
      </c>
      <c r="AF417" s="20">
        <v>0</v>
      </c>
      <c r="AI417" s="20"/>
      <c r="AJ417" s="20"/>
      <c r="AK417" s="20"/>
      <c r="AL417" s="20"/>
      <c r="AN417" s="20"/>
    </row>
    <row r="418" spans="1:40" hidden="1" x14ac:dyDescent="0.25">
      <c r="A418" s="19">
        <v>45689</v>
      </c>
      <c r="B418" t="s">
        <v>411</v>
      </c>
      <c r="C418" t="s">
        <v>0</v>
      </c>
      <c r="D418" t="s">
        <v>841</v>
      </c>
      <c r="E418" t="s">
        <v>1080</v>
      </c>
      <c r="F418" t="s">
        <v>987</v>
      </c>
      <c r="K418">
        <v>-1</v>
      </c>
      <c r="U418" s="20"/>
      <c r="AC418" s="20"/>
      <c r="AD418" s="20">
        <v>0</v>
      </c>
      <c r="AE418" s="20">
        <v>0</v>
      </c>
      <c r="AF418" s="20">
        <v>0</v>
      </c>
      <c r="AH418" t="s">
        <v>664</v>
      </c>
      <c r="AI418" s="20"/>
      <c r="AJ418" s="20"/>
      <c r="AK418" s="20"/>
      <c r="AL418" s="20"/>
      <c r="AN418" s="20"/>
    </row>
    <row r="419" spans="1:40" hidden="1" x14ac:dyDescent="0.25">
      <c r="A419" s="19">
        <v>45689</v>
      </c>
      <c r="B419" t="s">
        <v>412</v>
      </c>
      <c r="C419" t="s">
        <v>0</v>
      </c>
      <c r="D419" t="s">
        <v>842</v>
      </c>
      <c r="E419" t="s">
        <v>1080</v>
      </c>
      <c r="F419" t="s">
        <v>582</v>
      </c>
      <c r="K419">
        <v>-1</v>
      </c>
      <c r="U419" s="20"/>
      <c r="AC419" s="20"/>
      <c r="AD419" s="20">
        <v>0</v>
      </c>
      <c r="AE419" s="20">
        <v>0</v>
      </c>
      <c r="AF419" s="20">
        <v>0</v>
      </c>
      <c r="AH419" t="s">
        <v>664</v>
      </c>
      <c r="AI419" s="20"/>
      <c r="AJ419" s="20"/>
      <c r="AK419" s="20"/>
      <c r="AL419" s="20"/>
      <c r="AN419" s="20"/>
    </row>
    <row r="420" spans="1:40" hidden="1" x14ac:dyDescent="0.25">
      <c r="A420" s="19">
        <v>45689</v>
      </c>
      <c r="B420" t="s">
        <v>277</v>
      </c>
      <c r="D420" t="s">
        <v>945</v>
      </c>
      <c r="E420" t="s">
        <v>1080</v>
      </c>
      <c r="F420" t="s">
        <v>1077</v>
      </c>
      <c r="I420" t="s">
        <v>605</v>
      </c>
      <c r="J420" t="s">
        <v>687</v>
      </c>
      <c r="K420">
        <v>-1</v>
      </c>
      <c r="U420" s="20"/>
      <c r="AC420" s="20"/>
      <c r="AD420" s="20">
        <v>0</v>
      </c>
      <c r="AE420" s="20">
        <v>0</v>
      </c>
      <c r="AF420" s="20">
        <v>0</v>
      </c>
      <c r="AI420" s="20"/>
      <c r="AJ420" s="20"/>
      <c r="AK420" s="20"/>
      <c r="AL420" s="20"/>
      <c r="AN420" s="20"/>
    </row>
    <row r="421" spans="1:40" hidden="1" x14ac:dyDescent="0.25">
      <c r="A421" s="19">
        <v>45689</v>
      </c>
      <c r="B421" t="s">
        <v>482</v>
      </c>
      <c r="C421" t="s">
        <v>1</v>
      </c>
      <c r="D421" t="s">
        <v>843</v>
      </c>
      <c r="E421" t="s">
        <v>703</v>
      </c>
      <c r="F421" t="s">
        <v>19</v>
      </c>
      <c r="I421" t="s">
        <v>4</v>
      </c>
      <c r="J421" t="s">
        <v>674</v>
      </c>
      <c r="K421">
        <v>-1</v>
      </c>
      <c r="U421" s="20"/>
      <c r="AC421" s="20"/>
      <c r="AD421" s="20">
        <v>0</v>
      </c>
      <c r="AE421" s="20">
        <v>0</v>
      </c>
      <c r="AF421" s="20">
        <v>0</v>
      </c>
      <c r="AH421" t="s">
        <v>664</v>
      </c>
      <c r="AI421" s="20"/>
      <c r="AJ421" s="20"/>
      <c r="AK421" s="20"/>
      <c r="AL421" s="20"/>
      <c r="AN421" s="20"/>
    </row>
    <row r="422" spans="1:40" hidden="1" x14ac:dyDescent="0.25">
      <c r="A422" s="19">
        <v>45689</v>
      </c>
      <c r="B422" t="s">
        <v>279</v>
      </c>
      <c r="D422" t="s">
        <v>953</v>
      </c>
      <c r="E422" t="s">
        <v>1719</v>
      </c>
      <c r="F422" t="s">
        <v>991</v>
      </c>
      <c r="I422" t="s">
        <v>976</v>
      </c>
      <c r="J422" t="s">
        <v>1058</v>
      </c>
      <c r="K422">
        <v>-1</v>
      </c>
      <c r="U422" s="20"/>
      <c r="AC422" s="20"/>
      <c r="AD422" s="20">
        <v>0</v>
      </c>
      <c r="AE422" s="20">
        <v>0</v>
      </c>
      <c r="AF422" s="20">
        <v>0</v>
      </c>
      <c r="AI422" s="20"/>
      <c r="AJ422" s="20"/>
      <c r="AK422" s="20"/>
      <c r="AL422" s="20"/>
      <c r="AN422" s="20"/>
    </row>
    <row r="423" spans="1:40" hidden="1" x14ac:dyDescent="0.25">
      <c r="A423" s="19">
        <v>45689</v>
      </c>
      <c r="B423" t="s">
        <v>281</v>
      </c>
      <c r="D423" t="s">
        <v>933</v>
      </c>
      <c r="E423" t="s">
        <v>1719</v>
      </c>
      <c r="F423" t="s">
        <v>1015</v>
      </c>
      <c r="I423" t="s">
        <v>977</v>
      </c>
      <c r="J423" t="s">
        <v>984</v>
      </c>
      <c r="K423">
        <v>-1</v>
      </c>
      <c r="U423" s="20"/>
      <c r="AC423" s="20"/>
      <c r="AD423" s="20">
        <v>0</v>
      </c>
      <c r="AE423" s="20">
        <v>0</v>
      </c>
      <c r="AF423" s="20">
        <v>0</v>
      </c>
      <c r="AI423" s="20"/>
      <c r="AJ423" s="20"/>
      <c r="AK423" s="20"/>
      <c r="AL423" s="20"/>
      <c r="AN423" s="20"/>
    </row>
    <row r="424" spans="1:40" hidden="1" x14ac:dyDescent="0.25">
      <c r="A424" s="19">
        <v>45689</v>
      </c>
      <c r="B424" t="s">
        <v>283</v>
      </c>
      <c r="D424" t="s">
        <v>934</v>
      </c>
      <c r="E424" t="s">
        <v>1719</v>
      </c>
      <c r="F424" t="s">
        <v>1020</v>
      </c>
      <c r="I424" t="s">
        <v>1037</v>
      </c>
      <c r="J424" t="s">
        <v>985</v>
      </c>
      <c r="K424">
        <v>-1</v>
      </c>
      <c r="U424" s="20"/>
      <c r="AC424" s="20"/>
      <c r="AD424" s="20">
        <v>0</v>
      </c>
      <c r="AE424" s="20">
        <v>0</v>
      </c>
      <c r="AF424" s="20">
        <v>0</v>
      </c>
      <c r="AI424" s="20"/>
      <c r="AJ424" s="20"/>
      <c r="AK424" s="20"/>
      <c r="AL424" s="20"/>
      <c r="AN424" s="20"/>
    </row>
    <row r="425" spans="1:40" hidden="1" x14ac:dyDescent="0.25">
      <c r="A425" s="19">
        <v>45689</v>
      </c>
      <c r="B425" t="s">
        <v>484</v>
      </c>
      <c r="C425" t="s">
        <v>1</v>
      </c>
      <c r="D425" t="s">
        <v>844</v>
      </c>
      <c r="E425" t="s">
        <v>702</v>
      </c>
      <c r="F425" t="s">
        <v>1709</v>
      </c>
      <c r="I425" t="s">
        <v>15</v>
      </c>
      <c r="J425" t="s">
        <v>578</v>
      </c>
      <c r="K425">
        <v>-1</v>
      </c>
      <c r="U425" s="20"/>
      <c r="AC425" s="20"/>
      <c r="AD425" s="20">
        <v>0</v>
      </c>
      <c r="AE425" s="20">
        <v>0</v>
      </c>
      <c r="AF425" s="20">
        <v>0</v>
      </c>
      <c r="AI425" s="20"/>
      <c r="AJ425" s="20"/>
      <c r="AK425" s="20"/>
      <c r="AL425" s="20"/>
      <c r="AN425" s="20"/>
    </row>
    <row r="426" spans="1:40" hidden="1" x14ac:dyDescent="0.25">
      <c r="A426" s="19">
        <v>45689</v>
      </c>
      <c r="B426" t="s">
        <v>517</v>
      </c>
      <c r="C426" t="s">
        <v>0</v>
      </c>
      <c r="D426" t="s">
        <v>845</v>
      </c>
      <c r="E426" t="s">
        <v>702</v>
      </c>
      <c r="F426" t="s">
        <v>578</v>
      </c>
      <c r="I426" t="s">
        <v>15</v>
      </c>
      <c r="J426" t="s">
        <v>578</v>
      </c>
      <c r="K426">
        <v>-1</v>
      </c>
      <c r="U426" s="20"/>
      <c r="AC426" s="20"/>
      <c r="AD426" s="20">
        <v>0</v>
      </c>
      <c r="AE426" s="20">
        <v>0</v>
      </c>
      <c r="AF426" s="20">
        <v>0</v>
      </c>
      <c r="AI426" s="20"/>
      <c r="AJ426" s="20"/>
      <c r="AK426" s="20"/>
      <c r="AL426" s="20"/>
      <c r="AN426" s="20"/>
    </row>
    <row r="427" spans="1:40" hidden="1" x14ac:dyDescent="0.25">
      <c r="A427" s="19">
        <v>45689</v>
      </c>
      <c r="B427" t="s">
        <v>554</v>
      </c>
      <c r="C427" t="s">
        <v>0</v>
      </c>
      <c r="D427" t="s">
        <v>846</v>
      </c>
      <c r="E427" t="s">
        <v>1080</v>
      </c>
      <c r="F427" t="s">
        <v>709</v>
      </c>
      <c r="I427" t="s">
        <v>560</v>
      </c>
      <c r="J427" t="s">
        <v>680</v>
      </c>
      <c r="K427">
        <v>-1</v>
      </c>
      <c r="U427" s="20"/>
      <c r="AC427" s="20"/>
      <c r="AD427" s="20"/>
      <c r="AE427" s="20"/>
      <c r="AF427" s="20"/>
      <c r="AI427" s="20"/>
      <c r="AJ427" s="20"/>
      <c r="AK427" s="20"/>
      <c r="AL427" s="20"/>
      <c r="AN427" s="20"/>
    </row>
    <row r="428" spans="1:40" hidden="1" x14ac:dyDescent="0.25">
      <c r="A428" s="19">
        <v>45689</v>
      </c>
      <c r="B428" t="s">
        <v>485</v>
      </c>
      <c r="C428" t="s">
        <v>1</v>
      </c>
      <c r="D428" t="s">
        <v>847</v>
      </c>
      <c r="E428" t="s">
        <v>698</v>
      </c>
      <c r="F428" t="s">
        <v>578</v>
      </c>
      <c r="I428" t="s">
        <v>578</v>
      </c>
      <c r="J428" t="s">
        <v>578</v>
      </c>
      <c r="K428">
        <v>-1</v>
      </c>
      <c r="U428" s="20"/>
      <c r="AC428" s="20"/>
      <c r="AD428" s="20">
        <v>0</v>
      </c>
      <c r="AE428" s="20">
        <v>0</v>
      </c>
      <c r="AF428" s="20">
        <v>0</v>
      </c>
      <c r="AI428" s="20"/>
      <c r="AJ428" s="20"/>
      <c r="AK428" s="20"/>
      <c r="AL428" s="20"/>
      <c r="AN428" s="20"/>
    </row>
    <row r="429" spans="1:40" hidden="1" x14ac:dyDescent="0.25">
      <c r="A429" s="19">
        <v>45689</v>
      </c>
      <c r="B429" t="s">
        <v>486</v>
      </c>
      <c r="C429" t="s">
        <v>1</v>
      </c>
      <c r="D429" t="s">
        <v>848</v>
      </c>
      <c r="E429" t="s">
        <v>703</v>
      </c>
      <c r="F429" t="s">
        <v>44</v>
      </c>
      <c r="I429" t="s">
        <v>4</v>
      </c>
      <c r="J429" t="s">
        <v>678</v>
      </c>
      <c r="K429">
        <v>-1</v>
      </c>
      <c r="U429" s="20"/>
      <c r="AC429" s="20"/>
      <c r="AD429" s="20">
        <v>0.15902777777777777</v>
      </c>
      <c r="AE429" s="20">
        <v>0.16250000000000001</v>
      </c>
      <c r="AF429" s="20">
        <v>0</v>
      </c>
      <c r="AG429">
        <v>0.49460043196544301</v>
      </c>
      <c r="AI429" s="20"/>
      <c r="AJ429" s="20"/>
      <c r="AK429" s="20">
        <v>9.0972222222222218E-2</v>
      </c>
      <c r="AL429" s="20">
        <v>0.44861111111111113</v>
      </c>
      <c r="AM429">
        <v>185</v>
      </c>
      <c r="AN429" s="20">
        <v>0.3215277777777778</v>
      </c>
    </row>
    <row r="430" spans="1:40" hidden="1" x14ac:dyDescent="0.25">
      <c r="A430" s="19">
        <v>45689</v>
      </c>
      <c r="B430" t="s">
        <v>413</v>
      </c>
      <c r="C430" t="s">
        <v>0</v>
      </c>
      <c r="D430" t="s">
        <v>849</v>
      </c>
      <c r="E430" t="s">
        <v>1080</v>
      </c>
      <c r="F430" t="s">
        <v>1040</v>
      </c>
      <c r="K430">
        <v>-1</v>
      </c>
      <c r="U430" s="20"/>
      <c r="AC430" s="20"/>
      <c r="AD430" s="20">
        <v>0</v>
      </c>
      <c r="AE430" s="20">
        <v>0</v>
      </c>
      <c r="AF430" s="20">
        <v>0</v>
      </c>
      <c r="AH430" t="s">
        <v>664</v>
      </c>
      <c r="AI430" s="20"/>
      <c r="AJ430" s="20"/>
      <c r="AK430" s="20"/>
      <c r="AL430" s="20"/>
      <c r="AN430" s="20"/>
    </row>
    <row r="431" spans="1:40" hidden="1" x14ac:dyDescent="0.25">
      <c r="A431" s="19">
        <v>45689</v>
      </c>
      <c r="B431" t="s">
        <v>909</v>
      </c>
      <c r="C431" t="s">
        <v>1</v>
      </c>
      <c r="D431" t="s">
        <v>969</v>
      </c>
      <c r="E431" t="s">
        <v>698</v>
      </c>
      <c r="F431" t="s">
        <v>574</v>
      </c>
      <c r="I431" t="s">
        <v>555</v>
      </c>
      <c r="J431" t="s">
        <v>679</v>
      </c>
      <c r="K431">
        <v>-1</v>
      </c>
      <c r="U431" s="20"/>
      <c r="AC431" s="20"/>
      <c r="AD431" s="20">
        <v>0.22500000000000001</v>
      </c>
      <c r="AE431" s="20">
        <v>0.1986111111111111</v>
      </c>
      <c r="AF431" s="20">
        <v>0</v>
      </c>
      <c r="AG431">
        <v>0.53114754098360695</v>
      </c>
      <c r="AI431" s="20"/>
      <c r="AJ431" s="20"/>
      <c r="AK431" s="20">
        <v>6.25E-2</v>
      </c>
      <c r="AL431" s="20">
        <v>0.51944444444444449</v>
      </c>
      <c r="AM431">
        <v>329</v>
      </c>
      <c r="AN431" s="20">
        <v>0.4236111111111111</v>
      </c>
    </row>
    <row r="432" spans="1:40" hidden="1" x14ac:dyDescent="0.25">
      <c r="A432" s="19">
        <v>45689</v>
      </c>
      <c r="B432" t="s">
        <v>54</v>
      </c>
      <c r="C432" t="s">
        <v>1</v>
      </c>
      <c r="D432" t="s">
        <v>850</v>
      </c>
      <c r="E432" t="s">
        <v>703</v>
      </c>
      <c r="F432" t="s">
        <v>578</v>
      </c>
      <c r="I432" t="s">
        <v>693</v>
      </c>
      <c r="J432" t="s">
        <v>578</v>
      </c>
      <c r="K432">
        <v>-1</v>
      </c>
      <c r="U432" s="20"/>
      <c r="AC432" s="20"/>
      <c r="AD432" s="20">
        <v>0</v>
      </c>
      <c r="AE432" s="20">
        <v>0</v>
      </c>
      <c r="AF432" s="20">
        <v>0</v>
      </c>
      <c r="AH432" t="s">
        <v>650</v>
      </c>
      <c r="AI432" s="20"/>
      <c r="AJ432" s="20"/>
      <c r="AK432" s="20"/>
      <c r="AL432" s="20"/>
      <c r="AN432" s="20"/>
    </row>
    <row r="433" spans="1:40" hidden="1" x14ac:dyDescent="0.25">
      <c r="A433" s="19">
        <v>45689</v>
      </c>
      <c r="B433" t="s">
        <v>487</v>
      </c>
      <c r="C433" t="s">
        <v>1</v>
      </c>
      <c r="D433" t="s">
        <v>851</v>
      </c>
      <c r="E433" t="s">
        <v>702</v>
      </c>
      <c r="F433" t="s">
        <v>633</v>
      </c>
      <c r="I433" t="s">
        <v>15</v>
      </c>
      <c r="J433" t="s">
        <v>578</v>
      </c>
      <c r="K433">
        <v>-1</v>
      </c>
      <c r="U433" s="20"/>
      <c r="AC433" s="20"/>
      <c r="AD433" s="20">
        <v>0</v>
      </c>
      <c r="AE433" s="20">
        <v>0</v>
      </c>
      <c r="AF433" s="20">
        <v>0</v>
      </c>
      <c r="AI433" s="20"/>
      <c r="AJ433" s="20"/>
      <c r="AK433" s="20"/>
      <c r="AL433" s="20"/>
      <c r="AN433" s="20"/>
    </row>
    <row r="434" spans="1:40" hidden="1" x14ac:dyDescent="0.25">
      <c r="A434" s="19">
        <v>45689</v>
      </c>
      <c r="B434" t="s">
        <v>3</v>
      </c>
      <c r="C434" t="s">
        <v>0</v>
      </c>
      <c r="D434" t="s">
        <v>852</v>
      </c>
      <c r="E434" t="s">
        <v>703</v>
      </c>
      <c r="F434" t="s">
        <v>5</v>
      </c>
      <c r="I434" t="s">
        <v>4</v>
      </c>
      <c r="J434" t="s">
        <v>677</v>
      </c>
      <c r="K434">
        <v>-1</v>
      </c>
      <c r="U434" s="20"/>
      <c r="AC434" s="20"/>
      <c r="AD434" s="20">
        <v>0</v>
      </c>
      <c r="AE434" s="20">
        <v>0</v>
      </c>
      <c r="AF434" s="20">
        <v>0</v>
      </c>
      <c r="AH434" t="s">
        <v>664</v>
      </c>
      <c r="AI434" s="20"/>
      <c r="AJ434" s="20"/>
      <c r="AK434" s="20"/>
      <c r="AL434" s="20"/>
      <c r="AN434" s="20"/>
    </row>
    <row r="435" spans="1:40" hidden="1" x14ac:dyDescent="0.25">
      <c r="A435" s="19">
        <v>45689</v>
      </c>
      <c r="B435" t="s">
        <v>489</v>
      </c>
      <c r="C435" t="s">
        <v>1</v>
      </c>
      <c r="D435" t="s">
        <v>853</v>
      </c>
      <c r="E435" t="s">
        <v>1080</v>
      </c>
      <c r="F435" t="s">
        <v>614</v>
      </c>
      <c r="I435" t="s">
        <v>15</v>
      </c>
      <c r="J435" t="s">
        <v>15</v>
      </c>
      <c r="K435">
        <v>-1</v>
      </c>
      <c r="U435" s="20"/>
      <c r="AC435" s="20"/>
      <c r="AD435" s="20">
        <v>0</v>
      </c>
      <c r="AE435" s="20">
        <v>0</v>
      </c>
      <c r="AF435" s="20">
        <v>0</v>
      </c>
      <c r="AI435" s="20"/>
      <c r="AJ435" s="20"/>
      <c r="AK435" s="20"/>
      <c r="AL435" s="20"/>
      <c r="AN435" s="20"/>
    </row>
    <row r="436" spans="1:40" hidden="1" x14ac:dyDescent="0.25">
      <c r="A436" s="19">
        <v>45689</v>
      </c>
      <c r="B436" t="s">
        <v>414</v>
      </c>
      <c r="C436" t="s">
        <v>0</v>
      </c>
      <c r="D436" t="s">
        <v>854</v>
      </c>
      <c r="E436" t="s">
        <v>698</v>
      </c>
      <c r="F436" t="s">
        <v>586</v>
      </c>
      <c r="I436" t="s">
        <v>560</v>
      </c>
      <c r="J436" t="s">
        <v>680</v>
      </c>
      <c r="K436">
        <v>-1</v>
      </c>
      <c r="U436" s="20"/>
      <c r="AC436" s="20"/>
      <c r="AD436" s="20">
        <v>0</v>
      </c>
      <c r="AE436" s="20">
        <v>0</v>
      </c>
      <c r="AF436" s="20">
        <v>0</v>
      </c>
      <c r="AI436" s="20"/>
      <c r="AJ436" s="20"/>
      <c r="AK436" s="20"/>
      <c r="AL436" s="20"/>
      <c r="AN436" s="20"/>
    </row>
    <row r="437" spans="1:40" hidden="1" x14ac:dyDescent="0.25">
      <c r="A437" s="19">
        <v>45689</v>
      </c>
      <c r="B437" t="s">
        <v>295</v>
      </c>
      <c r="C437" t="s">
        <v>1</v>
      </c>
      <c r="D437">
        <v>100001852</v>
      </c>
      <c r="E437" t="s">
        <v>1080</v>
      </c>
      <c r="F437" t="s">
        <v>1082</v>
      </c>
      <c r="I437" t="s">
        <v>1083</v>
      </c>
      <c r="J437" t="s">
        <v>1720</v>
      </c>
      <c r="K437">
        <v>-1</v>
      </c>
      <c r="U437" s="20"/>
      <c r="AC437" s="20"/>
      <c r="AD437" s="20">
        <v>0</v>
      </c>
      <c r="AE437" s="20">
        <v>0</v>
      </c>
      <c r="AF437" s="20">
        <v>0</v>
      </c>
      <c r="AI437" s="20"/>
      <c r="AJ437" s="20"/>
      <c r="AK437" s="20"/>
      <c r="AL437" s="20"/>
      <c r="AN437" s="20"/>
    </row>
    <row r="438" spans="1:40" hidden="1" x14ac:dyDescent="0.25">
      <c r="A438" s="19">
        <v>45689</v>
      </c>
      <c r="B438" t="s">
        <v>490</v>
      </c>
      <c r="C438" t="s">
        <v>0</v>
      </c>
      <c r="D438">
        <v>100001812</v>
      </c>
      <c r="E438" t="s">
        <v>1080</v>
      </c>
      <c r="F438" t="s">
        <v>1052</v>
      </c>
      <c r="K438">
        <v>-1</v>
      </c>
      <c r="U438" s="20"/>
      <c r="AC438" s="20"/>
      <c r="AD438" s="20"/>
      <c r="AE438" s="20"/>
      <c r="AF438" s="20"/>
      <c r="AH438" t="s">
        <v>670</v>
      </c>
      <c r="AI438" s="20"/>
      <c r="AJ438" s="20"/>
      <c r="AK438" s="20"/>
      <c r="AL438" s="20"/>
      <c r="AN438" s="20"/>
    </row>
    <row r="439" spans="1:40" hidden="1" x14ac:dyDescent="0.25">
      <c r="A439" s="19">
        <v>45689</v>
      </c>
      <c r="B439" t="s">
        <v>415</v>
      </c>
      <c r="C439" t="s">
        <v>0</v>
      </c>
      <c r="D439" t="s">
        <v>855</v>
      </c>
      <c r="E439" t="s">
        <v>703</v>
      </c>
      <c r="F439" t="s">
        <v>901</v>
      </c>
      <c r="I439" t="s">
        <v>4</v>
      </c>
      <c r="J439" t="s">
        <v>677</v>
      </c>
      <c r="K439">
        <v>-1</v>
      </c>
      <c r="U439" s="20"/>
      <c r="AC439" s="20"/>
      <c r="AD439" s="20">
        <v>0</v>
      </c>
      <c r="AE439" s="20">
        <v>0</v>
      </c>
      <c r="AF439" s="20">
        <v>0</v>
      </c>
      <c r="AH439" t="s">
        <v>651</v>
      </c>
      <c r="AI439" s="20"/>
      <c r="AJ439" s="20"/>
      <c r="AK439" s="20"/>
      <c r="AL439" s="20"/>
      <c r="AN439" s="20"/>
    </row>
    <row r="440" spans="1:40" hidden="1" x14ac:dyDescent="0.25">
      <c r="A440" s="19">
        <v>45689</v>
      </c>
      <c r="B440" t="s">
        <v>1718</v>
      </c>
      <c r="C440" t="s">
        <v>25</v>
      </c>
      <c r="D440" t="s">
        <v>1738</v>
      </c>
      <c r="E440" t="s">
        <v>689</v>
      </c>
      <c r="F440" t="s">
        <v>578</v>
      </c>
      <c r="I440" t="s">
        <v>1723</v>
      </c>
      <c r="J440" t="s">
        <v>1724</v>
      </c>
      <c r="K440">
        <v>-1</v>
      </c>
      <c r="U440" s="20"/>
      <c r="AC440" s="20"/>
      <c r="AD440" s="20"/>
      <c r="AE440" s="20"/>
      <c r="AF440" s="20"/>
      <c r="AI440" s="20"/>
      <c r="AJ440" s="20"/>
      <c r="AK440" s="20"/>
      <c r="AL440" s="20"/>
      <c r="AN440" s="20"/>
    </row>
    <row r="441" spans="1:40" hidden="1" x14ac:dyDescent="0.25">
      <c r="A441" s="19">
        <v>45689</v>
      </c>
      <c r="B441" t="s">
        <v>515</v>
      </c>
      <c r="C441" t="s">
        <v>0</v>
      </c>
      <c r="D441" t="s">
        <v>856</v>
      </c>
      <c r="E441" t="s">
        <v>703</v>
      </c>
      <c r="F441" t="s">
        <v>48</v>
      </c>
      <c r="I441" t="s">
        <v>4</v>
      </c>
      <c r="J441" t="s">
        <v>674</v>
      </c>
      <c r="K441">
        <v>-1</v>
      </c>
      <c r="U441" s="20"/>
      <c r="AC441" s="20"/>
      <c r="AD441" s="20">
        <v>0.16319444444444445</v>
      </c>
      <c r="AE441" s="20">
        <v>0.21319444444444444</v>
      </c>
      <c r="AF441" s="20">
        <v>0</v>
      </c>
      <c r="AG441">
        <v>0.433579335793358</v>
      </c>
      <c r="AI441" s="20"/>
      <c r="AJ441" s="20"/>
      <c r="AK441" s="20">
        <v>0.48680555555555555</v>
      </c>
      <c r="AL441" s="20">
        <v>0.89930555555555558</v>
      </c>
      <c r="AM441">
        <v>178</v>
      </c>
      <c r="AN441" s="20">
        <v>0.37638888888888888</v>
      </c>
    </row>
    <row r="442" spans="1:40" hidden="1" x14ac:dyDescent="0.25">
      <c r="A442" s="19">
        <v>45689</v>
      </c>
      <c r="B442" t="s">
        <v>1079</v>
      </c>
      <c r="C442" t="s">
        <v>0</v>
      </c>
      <c r="D442" t="s">
        <v>1755</v>
      </c>
      <c r="E442" t="s">
        <v>1080</v>
      </c>
      <c r="F442" t="s">
        <v>1081</v>
      </c>
      <c r="I442" t="s">
        <v>1083</v>
      </c>
      <c r="J442" t="s">
        <v>1720</v>
      </c>
      <c r="K442">
        <v>-1</v>
      </c>
      <c r="U442" s="20"/>
      <c r="AC442" s="20"/>
      <c r="AD442" s="20">
        <v>0</v>
      </c>
      <c r="AE442" s="20">
        <v>0</v>
      </c>
      <c r="AF442" s="20">
        <v>0</v>
      </c>
      <c r="AI442" s="20"/>
      <c r="AJ442" s="20"/>
      <c r="AK442" s="20"/>
      <c r="AL442" s="20"/>
      <c r="AN442" s="20"/>
    </row>
    <row r="443" spans="1:40" hidden="1" x14ac:dyDescent="0.25">
      <c r="A443" s="19">
        <v>45689</v>
      </c>
      <c r="B443" t="s">
        <v>491</v>
      </c>
      <c r="C443" t="s">
        <v>0</v>
      </c>
      <c r="D443">
        <v>100001813</v>
      </c>
      <c r="E443" t="s">
        <v>1080</v>
      </c>
      <c r="F443" t="s">
        <v>637</v>
      </c>
      <c r="I443" t="s">
        <v>557</v>
      </c>
      <c r="J443" t="s">
        <v>557</v>
      </c>
      <c r="K443">
        <v>-1</v>
      </c>
      <c r="U443" s="20"/>
      <c r="AC443" s="20"/>
      <c r="AD443" s="20">
        <v>0.22013888888888888</v>
      </c>
      <c r="AE443" s="20">
        <v>0.22013888888888888</v>
      </c>
      <c r="AF443" s="20">
        <v>0</v>
      </c>
      <c r="AG443">
        <v>0.5</v>
      </c>
      <c r="AI443" s="20"/>
      <c r="AJ443" s="20"/>
      <c r="AK443" s="20">
        <v>0.36458333333333331</v>
      </c>
      <c r="AL443" s="20">
        <v>0.84027777777777779</v>
      </c>
      <c r="AM443">
        <v>332</v>
      </c>
      <c r="AN443" s="20">
        <v>0.44027777777777777</v>
      </c>
    </row>
    <row r="444" spans="1:40" hidden="1" x14ac:dyDescent="0.25">
      <c r="A444" s="19">
        <v>45689</v>
      </c>
      <c r="B444" t="s">
        <v>518</v>
      </c>
      <c r="C444" t="s">
        <v>0</v>
      </c>
      <c r="D444" t="s">
        <v>857</v>
      </c>
      <c r="E444" t="s">
        <v>698</v>
      </c>
      <c r="F444" t="s">
        <v>588</v>
      </c>
      <c r="I444" t="s">
        <v>561</v>
      </c>
      <c r="J444" t="s">
        <v>676</v>
      </c>
      <c r="K444">
        <v>-1</v>
      </c>
      <c r="U444" s="20"/>
      <c r="AC444" s="20"/>
      <c r="AD444" s="20">
        <v>0</v>
      </c>
      <c r="AE444" s="20">
        <v>0</v>
      </c>
      <c r="AF444" s="20">
        <v>0</v>
      </c>
      <c r="AI444" s="20"/>
      <c r="AJ444" s="20"/>
      <c r="AK444" s="20"/>
      <c r="AL444" s="20"/>
      <c r="AN444" s="20"/>
    </row>
    <row r="445" spans="1:40" hidden="1" x14ac:dyDescent="0.25">
      <c r="A445" s="19">
        <v>45689</v>
      </c>
      <c r="B445" t="s">
        <v>317</v>
      </c>
      <c r="D445" t="s">
        <v>935</v>
      </c>
      <c r="F445" t="s">
        <v>989</v>
      </c>
      <c r="I445" t="s">
        <v>693</v>
      </c>
      <c r="J445" t="s">
        <v>578</v>
      </c>
      <c r="K445">
        <v>-1</v>
      </c>
      <c r="U445" s="20"/>
      <c r="AC445" s="20"/>
      <c r="AD445" s="20">
        <v>0</v>
      </c>
      <c r="AE445" s="20">
        <v>0</v>
      </c>
      <c r="AF445" s="20">
        <v>0</v>
      </c>
      <c r="AI445" s="20"/>
      <c r="AJ445" s="20"/>
      <c r="AK445" s="20"/>
      <c r="AL445" s="20"/>
      <c r="AN445" s="20"/>
    </row>
    <row r="446" spans="1:40" hidden="1" x14ac:dyDescent="0.25">
      <c r="A446" s="19">
        <v>45689</v>
      </c>
      <c r="B446" t="s">
        <v>492</v>
      </c>
      <c r="C446" t="s">
        <v>1</v>
      </c>
      <c r="D446" t="s">
        <v>858</v>
      </c>
      <c r="E446" t="s">
        <v>703</v>
      </c>
      <c r="F446" t="s">
        <v>578</v>
      </c>
      <c r="I446" t="s">
        <v>693</v>
      </c>
      <c r="J446" t="s">
        <v>678</v>
      </c>
      <c r="K446">
        <v>-1</v>
      </c>
      <c r="U446" s="20"/>
      <c r="AC446" s="20"/>
      <c r="AD446" s="20">
        <v>0.11597222222222223</v>
      </c>
      <c r="AE446" s="20">
        <v>0.11388888888888889</v>
      </c>
      <c r="AF446" s="20">
        <v>0</v>
      </c>
      <c r="AG446">
        <v>0.50453172205438102</v>
      </c>
      <c r="AI446" s="20"/>
      <c r="AJ446" s="20"/>
      <c r="AK446" s="20">
        <v>0.55486111111111114</v>
      </c>
      <c r="AL446" s="20">
        <v>0.78888888888888886</v>
      </c>
      <c r="AM446">
        <v>150</v>
      </c>
      <c r="AN446" s="20">
        <v>0.2298611111111111</v>
      </c>
    </row>
    <row r="447" spans="1:40" hidden="1" x14ac:dyDescent="0.25">
      <c r="A447" s="19">
        <v>45689</v>
      </c>
      <c r="B447" t="s">
        <v>416</v>
      </c>
      <c r="C447" t="s">
        <v>0</v>
      </c>
      <c r="D447" t="s">
        <v>859</v>
      </c>
      <c r="E447" t="s">
        <v>1080</v>
      </c>
      <c r="F447" t="s">
        <v>578</v>
      </c>
      <c r="K447">
        <v>-1</v>
      </c>
      <c r="U447" s="20"/>
      <c r="AC447" s="20"/>
      <c r="AD447" s="20">
        <v>0.15763888888888888</v>
      </c>
      <c r="AE447" s="20">
        <v>0.16666666666666666</v>
      </c>
      <c r="AF447" s="20">
        <v>0</v>
      </c>
      <c r="AG447">
        <v>0.48608137044967897</v>
      </c>
      <c r="AI447" s="20"/>
      <c r="AJ447" s="20"/>
      <c r="AK447" s="20">
        <v>0.58333333333333337</v>
      </c>
      <c r="AL447" s="20">
        <v>0.90763888888888888</v>
      </c>
      <c r="AM447">
        <v>227</v>
      </c>
      <c r="AN447" s="20">
        <v>0.32430555555555557</v>
      </c>
    </row>
    <row r="448" spans="1:40" hidden="1" x14ac:dyDescent="0.25">
      <c r="A448" s="19">
        <v>45689</v>
      </c>
      <c r="B448" t="s">
        <v>493</v>
      </c>
      <c r="C448" t="s">
        <v>1</v>
      </c>
      <c r="D448" t="s">
        <v>860</v>
      </c>
      <c r="E448" t="s">
        <v>698</v>
      </c>
      <c r="F448" t="s">
        <v>1067</v>
      </c>
      <c r="I448" t="s">
        <v>555</v>
      </c>
      <c r="J448" t="s">
        <v>679</v>
      </c>
      <c r="K448">
        <v>-1</v>
      </c>
      <c r="U448" s="20"/>
      <c r="AC448" s="20"/>
      <c r="AD448" s="20">
        <v>0.18263888888888888</v>
      </c>
      <c r="AE448" s="20">
        <v>0.16875000000000001</v>
      </c>
      <c r="AF448" s="20">
        <v>0</v>
      </c>
      <c r="AG448">
        <v>0.51976284584980204</v>
      </c>
      <c r="AI448" s="20"/>
      <c r="AJ448" s="20"/>
      <c r="AK448" s="20">
        <v>8.5416666666666669E-2</v>
      </c>
      <c r="AL448" s="20">
        <v>0.47013888888888888</v>
      </c>
      <c r="AM448">
        <v>292</v>
      </c>
      <c r="AN448" s="20">
        <v>0.35138888888888886</v>
      </c>
    </row>
    <row r="449" spans="1:40" hidden="1" x14ac:dyDescent="0.25">
      <c r="A449" s="19">
        <v>45689</v>
      </c>
      <c r="B449" t="s">
        <v>494</v>
      </c>
      <c r="C449" t="s">
        <v>1</v>
      </c>
      <c r="D449" t="s">
        <v>861</v>
      </c>
      <c r="E449" t="s">
        <v>703</v>
      </c>
      <c r="F449" t="s">
        <v>21</v>
      </c>
      <c r="I449" t="s">
        <v>4</v>
      </c>
      <c r="J449" t="s">
        <v>674</v>
      </c>
      <c r="K449">
        <v>-1</v>
      </c>
      <c r="U449" s="20"/>
      <c r="AC449" s="20"/>
      <c r="AD449" s="20">
        <v>0</v>
      </c>
      <c r="AE449" s="20">
        <v>0</v>
      </c>
      <c r="AF449" s="20">
        <v>0</v>
      </c>
      <c r="AH449" t="s">
        <v>650</v>
      </c>
      <c r="AI449" s="20"/>
      <c r="AJ449" s="20"/>
      <c r="AK449" s="20"/>
      <c r="AL449" s="20"/>
      <c r="AN449" s="20"/>
    </row>
    <row r="450" spans="1:40" hidden="1" x14ac:dyDescent="0.25">
      <c r="A450" s="19">
        <v>45689</v>
      </c>
      <c r="B450" t="s">
        <v>955</v>
      </c>
      <c r="C450" t="s">
        <v>0</v>
      </c>
      <c r="D450">
        <v>100001824</v>
      </c>
      <c r="E450" t="s">
        <v>1080</v>
      </c>
      <c r="F450" t="s">
        <v>1008</v>
      </c>
      <c r="K450">
        <v>-1</v>
      </c>
      <c r="U450" s="20"/>
      <c r="AC450" s="20"/>
      <c r="AD450" s="20">
        <v>0</v>
      </c>
      <c r="AE450" s="20">
        <v>0</v>
      </c>
      <c r="AF450" s="20">
        <v>0</v>
      </c>
      <c r="AH450" t="s">
        <v>664</v>
      </c>
      <c r="AI450" s="20"/>
      <c r="AJ450" s="20"/>
      <c r="AK450" s="20"/>
      <c r="AL450" s="20"/>
      <c r="AN450" s="20"/>
    </row>
    <row r="451" spans="1:40" hidden="1" x14ac:dyDescent="0.25">
      <c r="A451" s="19">
        <v>45689</v>
      </c>
      <c r="B451" t="s">
        <v>55</v>
      </c>
      <c r="C451" t="s">
        <v>0</v>
      </c>
      <c r="D451" t="s">
        <v>862</v>
      </c>
      <c r="E451" t="s">
        <v>703</v>
      </c>
      <c r="F451" t="s">
        <v>5</v>
      </c>
      <c r="I451" t="s">
        <v>4</v>
      </c>
      <c r="J451" t="s">
        <v>677</v>
      </c>
      <c r="K451">
        <v>-1</v>
      </c>
      <c r="U451" s="20"/>
      <c r="AC451" s="20"/>
      <c r="AD451" s="20">
        <v>0</v>
      </c>
      <c r="AE451" s="20">
        <v>0</v>
      </c>
      <c r="AF451" s="20">
        <v>0</v>
      </c>
      <c r="AH451" t="s">
        <v>664</v>
      </c>
      <c r="AI451" s="20"/>
      <c r="AJ451" s="20"/>
      <c r="AK451" s="20"/>
      <c r="AL451" s="20"/>
      <c r="AN451" s="20"/>
    </row>
    <row r="452" spans="1:40" hidden="1" x14ac:dyDescent="0.25">
      <c r="A452" s="19">
        <v>45689</v>
      </c>
      <c r="B452" t="s">
        <v>417</v>
      </c>
      <c r="C452" t="s">
        <v>0</v>
      </c>
      <c r="D452" t="s">
        <v>1756</v>
      </c>
      <c r="E452" t="s">
        <v>689</v>
      </c>
      <c r="F452" t="s">
        <v>1736</v>
      </c>
      <c r="I452" t="s">
        <v>1726</v>
      </c>
      <c r="J452" t="s">
        <v>1727</v>
      </c>
      <c r="K452">
        <v>-1</v>
      </c>
      <c r="U452" s="20"/>
      <c r="AC452" s="20"/>
      <c r="AD452" s="20">
        <v>0</v>
      </c>
      <c r="AE452" s="20">
        <v>0</v>
      </c>
      <c r="AF452" s="20">
        <v>0</v>
      </c>
      <c r="AI452" s="20"/>
      <c r="AJ452" s="20"/>
      <c r="AK452" s="20"/>
      <c r="AL452" s="20"/>
      <c r="AN452" s="20"/>
    </row>
    <row r="453" spans="1:40" hidden="1" x14ac:dyDescent="0.25">
      <c r="A453" s="19">
        <v>45689</v>
      </c>
      <c r="B453" t="s">
        <v>495</v>
      </c>
      <c r="C453" t="s">
        <v>1</v>
      </c>
      <c r="D453" t="s">
        <v>863</v>
      </c>
      <c r="E453" t="s">
        <v>698</v>
      </c>
      <c r="F453" t="s">
        <v>568</v>
      </c>
      <c r="I453" t="s">
        <v>555</v>
      </c>
      <c r="J453" t="s">
        <v>679</v>
      </c>
      <c r="K453">
        <v>-1</v>
      </c>
      <c r="U453" s="20"/>
      <c r="AC453" s="20"/>
      <c r="AD453" s="20">
        <v>9.5138888888888884E-2</v>
      </c>
      <c r="AE453" s="20">
        <v>0.13472222222222222</v>
      </c>
      <c r="AF453" s="20">
        <v>0</v>
      </c>
      <c r="AG453">
        <v>0.41389728096676698</v>
      </c>
      <c r="AI453" s="20"/>
      <c r="AJ453" s="20"/>
      <c r="AK453" s="20">
        <v>0.19305555555555556</v>
      </c>
      <c r="AL453" s="20">
        <v>0.44791666666666669</v>
      </c>
      <c r="AM453">
        <v>117</v>
      </c>
      <c r="AN453" s="20">
        <v>0.2298611111111111</v>
      </c>
    </row>
    <row r="454" spans="1:40" hidden="1" x14ac:dyDescent="0.25">
      <c r="A454" s="19">
        <v>45689</v>
      </c>
      <c r="B454" t="s">
        <v>50</v>
      </c>
      <c r="C454" t="s">
        <v>1</v>
      </c>
      <c r="D454" t="s">
        <v>864</v>
      </c>
      <c r="E454" t="s">
        <v>703</v>
      </c>
      <c r="F454" t="s">
        <v>578</v>
      </c>
      <c r="I454" t="s">
        <v>693</v>
      </c>
      <c r="J454" t="s">
        <v>678</v>
      </c>
      <c r="K454">
        <v>-1</v>
      </c>
      <c r="U454" s="20"/>
      <c r="AC454" s="20"/>
      <c r="AD454" s="20">
        <v>0</v>
      </c>
      <c r="AE454" s="20">
        <v>0</v>
      </c>
      <c r="AF454" s="20">
        <v>0</v>
      </c>
      <c r="AH454" t="s">
        <v>664</v>
      </c>
      <c r="AI454" s="20"/>
      <c r="AJ454" s="20"/>
      <c r="AK454" s="20"/>
      <c r="AL454" s="20"/>
      <c r="AN454" s="20"/>
    </row>
    <row r="455" spans="1:40" hidden="1" x14ac:dyDescent="0.25">
      <c r="A455" s="19">
        <v>45689</v>
      </c>
      <c r="B455" t="s">
        <v>1050</v>
      </c>
      <c r="C455" t="s">
        <v>0</v>
      </c>
      <c r="D455" t="s">
        <v>1757</v>
      </c>
      <c r="E455" t="s">
        <v>698</v>
      </c>
      <c r="F455" t="s">
        <v>709</v>
      </c>
      <c r="I455" t="s">
        <v>560</v>
      </c>
      <c r="J455" t="s">
        <v>680</v>
      </c>
      <c r="K455">
        <v>-1</v>
      </c>
      <c r="U455" s="20"/>
      <c r="AC455" s="20"/>
      <c r="AD455" s="20">
        <v>0.17430555555555555</v>
      </c>
      <c r="AE455" s="20">
        <v>0.15555555555555556</v>
      </c>
      <c r="AF455" s="20">
        <v>0</v>
      </c>
      <c r="AG455">
        <v>0.52842105263157901</v>
      </c>
      <c r="AI455" s="20"/>
      <c r="AJ455" s="20"/>
      <c r="AK455" s="20">
        <v>2.6388888888888889E-2</v>
      </c>
      <c r="AL455" s="20">
        <v>0.35625000000000001</v>
      </c>
      <c r="AM455">
        <v>242</v>
      </c>
      <c r="AN455" s="20">
        <v>0.3298611111111111</v>
      </c>
    </row>
    <row r="456" spans="1:40" hidden="1" x14ac:dyDescent="0.25">
      <c r="A456" s="19">
        <v>45689</v>
      </c>
      <c r="B456" t="s">
        <v>418</v>
      </c>
      <c r="C456" t="s">
        <v>0</v>
      </c>
      <c r="D456" t="s">
        <v>1758</v>
      </c>
      <c r="E456" t="s">
        <v>689</v>
      </c>
      <c r="F456" t="s">
        <v>578</v>
      </c>
      <c r="I456" t="s">
        <v>1734</v>
      </c>
      <c r="J456" t="s">
        <v>1727</v>
      </c>
      <c r="K456">
        <v>-1</v>
      </c>
      <c r="U456" s="20"/>
      <c r="AC456" s="20"/>
      <c r="AD456" s="20">
        <v>0</v>
      </c>
      <c r="AE456" s="20">
        <v>0</v>
      </c>
      <c r="AF456" s="20">
        <v>0</v>
      </c>
      <c r="AI456" s="20"/>
      <c r="AJ456" s="20"/>
      <c r="AK456" s="20"/>
      <c r="AL456" s="20"/>
      <c r="AN456" s="20"/>
    </row>
    <row r="457" spans="1:40" hidden="1" x14ac:dyDescent="0.25">
      <c r="A457" s="19">
        <v>45689</v>
      </c>
      <c r="B457" t="s">
        <v>496</v>
      </c>
      <c r="C457" t="s">
        <v>1</v>
      </c>
      <c r="D457" t="s">
        <v>865</v>
      </c>
      <c r="E457" t="s">
        <v>1080</v>
      </c>
      <c r="F457" t="s">
        <v>1040</v>
      </c>
      <c r="I457" t="s">
        <v>558</v>
      </c>
      <c r="J457" t="s">
        <v>673</v>
      </c>
      <c r="K457">
        <v>-1</v>
      </c>
      <c r="U457" s="20"/>
      <c r="AC457" s="20"/>
      <c r="AD457" s="20">
        <v>0.17152777777777778</v>
      </c>
      <c r="AE457" s="20">
        <v>0.27986111111111112</v>
      </c>
      <c r="AF457" s="20">
        <v>0</v>
      </c>
      <c r="AG457">
        <v>0.38</v>
      </c>
      <c r="AI457" s="20"/>
      <c r="AJ457" s="20"/>
      <c r="AK457" s="20">
        <v>0.40625</v>
      </c>
      <c r="AL457" s="20">
        <v>0.89097222222222228</v>
      </c>
      <c r="AM457">
        <v>203</v>
      </c>
      <c r="AN457" s="20">
        <v>0.4513888888888889</v>
      </c>
    </row>
    <row r="458" spans="1:40" hidden="1" x14ac:dyDescent="0.25">
      <c r="A458" s="19">
        <v>45689</v>
      </c>
      <c r="B458" t="s">
        <v>497</v>
      </c>
      <c r="C458" t="s">
        <v>1</v>
      </c>
      <c r="D458" t="s">
        <v>866</v>
      </c>
      <c r="E458" t="s">
        <v>702</v>
      </c>
      <c r="F458" t="s">
        <v>643</v>
      </c>
      <c r="I458" t="s">
        <v>686</v>
      </c>
      <c r="J458" t="s">
        <v>686</v>
      </c>
      <c r="K458">
        <v>-1</v>
      </c>
      <c r="U458" s="20"/>
      <c r="AC458" s="20"/>
      <c r="AD458" s="20">
        <v>0</v>
      </c>
      <c r="AE458" s="20">
        <v>0</v>
      </c>
      <c r="AF458" s="20">
        <v>0</v>
      </c>
      <c r="AI458" s="20"/>
      <c r="AJ458" s="20"/>
      <c r="AK458" s="20"/>
      <c r="AL458" s="20"/>
      <c r="AN458" s="20"/>
    </row>
    <row r="459" spans="1:40" hidden="1" x14ac:dyDescent="0.25">
      <c r="A459" s="19">
        <v>45689</v>
      </c>
      <c r="B459" t="s">
        <v>498</v>
      </c>
      <c r="C459" t="s">
        <v>1</v>
      </c>
      <c r="D459" t="s">
        <v>867</v>
      </c>
      <c r="E459" t="s">
        <v>698</v>
      </c>
      <c r="F459" t="s">
        <v>578</v>
      </c>
      <c r="I459" t="s">
        <v>555</v>
      </c>
      <c r="J459" t="s">
        <v>679</v>
      </c>
      <c r="K459">
        <v>-1</v>
      </c>
      <c r="U459" s="20"/>
      <c r="AC459" s="20"/>
      <c r="AD459" s="20">
        <v>0</v>
      </c>
      <c r="AE459" s="20">
        <v>0</v>
      </c>
      <c r="AF459" s="20">
        <v>0</v>
      </c>
      <c r="AI459" s="20"/>
      <c r="AJ459" s="20"/>
      <c r="AK459" s="20"/>
      <c r="AL459" s="20"/>
      <c r="AN459" s="20"/>
    </row>
    <row r="460" spans="1:40" hidden="1" x14ac:dyDescent="0.25">
      <c r="A460" s="19">
        <v>45689</v>
      </c>
      <c r="B460" t="s">
        <v>499</v>
      </c>
      <c r="C460" t="s">
        <v>1</v>
      </c>
      <c r="D460" t="s">
        <v>868</v>
      </c>
      <c r="E460" t="s">
        <v>698</v>
      </c>
      <c r="F460" t="s">
        <v>584</v>
      </c>
      <c r="I460" t="s">
        <v>555</v>
      </c>
      <c r="J460" t="s">
        <v>679</v>
      </c>
      <c r="K460">
        <v>-1</v>
      </c>
      <c r="U460" s="20"/>
      <c r="AC460" s="20"/>
      <c r="AD460" s="20">
        <v>0</v>
      </c>
      <c r="AE460" s="20">
        <v>0</v>
      </c>
      <c r="AF460" s="20">
        <v>0</v>
      </c>
      <c r="AI460" s="20"/>
      <c r="AJ460" s="20"/>
      <c r="AK460" s="20"/>
      <c r="AL460" s="20"/>
      <c r="AN460" s="20"/>
    </row>
    <row r="461" spans="1:40" hidden="1" x14ac:dyDescent="0.25">
      <c r="A461" s="19">
        <v>45689</v>
      </c>
      <c r="B461" t="s">
        <v>419</v>
      </c>
      <c r="C461" t="s">
        <v>0</v>
      </c>
      <c r="D461" t="s">
        <v>869</v>
      </c>
      <c r="E461" t="s">
        <v>1080</v>
      </c>
      <c r="F461" t="s">
        <v>585</v>
      </c>
      <c r="K461">
        <v>-1</v>
      </c>
      <c r="U461" s="20"/>
      <c r="AC461" s="20"/>
      <c r="AD461" s="20">
        <v>0.20069444444444445</v>
      </c>
      <c r="AE461" s="20">
        <v>0.14305555555555555</v>
      </c>
      <c r="AF461" s="20">
        <v>0</v>
      </c>
      <c r="AG461">
        <v>0.58383838383838405</v>
      </c>
      <c r="AI461" s="20"/>
      <c r="AJ461" s="20"/>
      <c r="AK461" s="20">
        <v>0.15902777777777777</v>
      </c>
      <c r="AL461" s="20">
        <v>0.5395833333333333</v>
      </c>
      <c r="AM461">
        <v>269</v>
      </c>
      <c r="AN461" s="20">
        <v>0.34375</v>
      </c>
    </row>
    <row r="462" spans="1:40" hidden="1" x14ac:dyDescent="0.25">
      <c r="A462" s="19">
        <v>45689</v>
      </c>
      <c r="B462" t="s">
        <v>500</v>
      </c>
      <c r="C462" t="s">
        <v>1</v>
      </c>
      <c r="D462" t="s">
        <v>870</v>
      </c>
      <c r="E462" t="s">
        <v>698</v>
      </c>
      <c r="F462" t="s">
        <v>573</v>
      </c>
      <c r="I462" t="s">
        <v>555</v>
      </c>
      <c r="J462" t="s">
        <v>679</v>
      </c>
      <c r="K462">
        <v>-1</v>
      </c>
      <c r="U462" s="20"/>
      <c r="AC462" s="20"/>
      <c r="AD462" s="20">
        <v>0</v>
      </c>
      <c r="AE462" s="20">
        <v>0</v>
      </c>
      <c r="AF462" s="20">
        <v>0</v>
      </c>
      <c r="AI462" s="20"/>
      <c r="AJ462" s="20"/>
      <c r="AK462" s="20"/>
      <c r="AL462" s="20"/>
      <c r="AN462" s="20"/>
    </row>
    <row r="463" spans="1:40" hidden="1" x14ac:dyDescent="0.25">
      <c r="A463" s="19">
        <v>45689</v>
      </c>
      <c r="B463" t="s">
        <v>900</v>
      </c>
      <c r="C463" t="s">
        <v>0</v>
      </c>
      <c r="D463">
        <v>100001799</v>
      </c>
      <c r="E463" t="s">
        <v>698</v>
      </c>
      <c r="F463" t="s">
        <v>1055</v>
      </c>
      <c r="I463" t="s">
        <v>560</v>
      </c>
      <c r="J463" t="s">
        <v>680</v>
      </c>
      <c r="K463">
        <v>-1</v>
      </c>
      <c r="U463" s="20"/>
      <c r="AC463" s="20"/>
      <c r="AD463" s="20"/>
      <c r="AE463" s="20"/>
      <c r="AF463" s="20"/>
      <c r="AI463" s="20"/>
      <c r="AJ463" s="20"/>
      <c r="AK463" s="20"/>
      <c r="AL463" s="20"/>
      <c r="AN463" s="20"/>
    </row>
    <row r="464" spans="1:40" hidden="1" x14ac:dyDescent="0.25">
      <c r="A464" s="19">
        <v>45689</v>
      </c>
      <c r="B464" t="s">
        <v>954</v>
      </c>
      <c r="C464" t="s">
        <v>0</v>
      </c>
      <c r="D464" t="s">
        <v>970</v>
      </c>
      <c r="E464" t="s">
        <v>689</v>
      </c>
      <c r="F464" t="s">
        <v>606</v>
      </c>
      <c r="I464" t="s">
        <v>597</v>
      </c>
      <c r="J464" t="s">
        <v>597</v>
      </c>
      <c r="K464">
        <v>-1</v>
      </c>
      <c r="U464" s="20"/>
      <c r="AC464" s="20"/>
      <c r="AD464" s="20">
        <v>0</v>
      </c>
      <c r="AE464" s="20">
        <v>0</v>
      </c>
      <c r="AF464" s="20">
        <v>0</v>
      </c>
      <c r="AI464" s="20"/>
      <c r="AJ464" s="20"/>
      <c r="AK464" s="20"/>
      <c r="AL464" s="20"/>
      <c r="AN464" s="20"/>
    </row>
    <row r="465" spans="1:40" hidden="1" x14ac:dyDescent="0.25">
      <c r="A465" s="19">
        <v>45689</v>
      </c>
      <c r="B465" t="s">
        <v>501</v>
      </c>
      <c r="C465" t="s">
        <v>1</v>
      </c>
      <c r="D465" t="s">
        <v>871</v>
      </c>
      <c r="E465" t="s">
        <v>689</v>
      </c>
      <c r="F465" t="s">
        <v>628</v>
      </c>
      <c r="I465" t="s">
        <v>964</v>
      </c>
      <c r="J465" t="s">
        <v>964</v>
      </c>
      <c r="K465">
        <v>-1</v>
      </c>
      <c r="U465" s="20"/>
      <c r="AC465" s="20"/>
      <c r="AD465" s="20">
        <v>0</v>
      </c>
      <c r="AE465" s="20">
        <v>0</v>
      </c>
      <c r="AF465" s="20">
        <v>0</v>
      </c>
      <c r="AI465" s="20"/>
      <c r="AJ465" s="20"/>
      <c r="AK465" s="20"/>
      <c r="AL465" s="20"/>
      <c r="AN465" s="20"/>
    </row>
    <row r="466" spans="1:40" hidden="1" x14ac:dyDescent="0.25">
      <c r="A466" s="19">
        <v>45689</v>
      </c>
      <c r="B466" t="s">
        <v>502</v>
      </c>
      <c r="C466" t="s">
        <v>1</v>
      </c>
      <c r="D466" t="s">
        <v>872</v>
      </c>
      <c r="E466" t="s">
        <v>698</v>
      </c>
      <c r="F466" t="s">
        <v>580</v>
      </c>
      <c r="I466" t="s">
        <v>556</v>
      </c>
      <c r="J466" t="s">
        <v>675</v>
      </c>
      <c r="K466">
        <v>-1</v>
      </c>
      <c r="U466" s="20"/>
      <c r="AC466" s="20"/>
      <c r="AD466" s="20">
        <v>0</v>
      </c>
      <c r="AE466" s="20">
        <v>0</v>
      </c>
      <c r="AF466" s="20">
        <v>0</v>
      </c>
      <c r="AI466" s="20"/>
      <c r="AJ466" s="20"/>
      <c r="AK466" s="20"/>
      <c r="AL466" s="20"/>
      <c r="AN466" s="20"/>
    </row>
    <row r="467" spans="1:40" hidden="1" x14ac:dyDescent="0.25">
      <c r="A467" s="19">
        <v>45689</v>
      </c>
      <c r="B467" t="s">
        <v>503</v>
      </c>
      <c r="C467" t="s">
        <v>1</v>
      </c>
      <c r="D467" t="s">
        <v>873</v>
      </c>
      <c r="E467" t="s">
        <v>702</v>
      </c>
      <c r="F467" t="s">
        <v>617</v>
      </c>
      <c r="I467" t="s">
        <v>604</v>
      </c>
      <c r="J467" t="s">
        <v>681</v>
      </c>
      <c r="K467">
        <v>-1</v>
      </c>
      <c r="U467" s="20"/>
      <c r="AC467" s="20"/>
      <c r="AD467" s="20">
        <v>0</v>
      </c>
      <c r="AE467" s="20">
        <v>0</v>
      </c>
      <c r="AF467" s="20">
        <v>0</v>
      </c>
      <c r="AI467" s="20"/>
      <c r="AJ467" s="20"/>
      <c r="AK467" s="20"/>
      <c r="AL467" s="20"/>
      <c r="AN467" s="20"/>
    </row>
    <row r="468" spans="1:40" hidden="1" x14ac:dyDescent="0.25">
      <c r="A468" s="19">
        <v>45689</v>
      </c>
      <c r="B468" t="s">
        <v>731</v>
      </c>
      <c r="C468" t="s">
        <v>1</v>
      </c>
      <c r="D468" t="s">
        <v>874</v>
      </c>
      <c r="E468" t="s">
        <v>702</v>
      </c>
      <c r="F468" t="s">
        <v>971</v>
      </c>
      <c r="I468" t="s">
        <v>596</v>
      </c>
      <c r="J468" t="s">
        <v>682</v>
      </c>
      <c r="K468">
        <v>-1</v>
      </c>
      <c r="U468" s="20"/>
      <c r="AC468" s="20"/>
      <c r="AD468" s="20"/>
      <c r="AE468" s="20"/>
      <c r="AF468" s="20"/>
      <c r="AI468" s="20"/>
      <c r="AJ468" s="20"/>
      <c r="AK468" s="20"/>
      <c r="AL468" s="20"/>
      <c r="AN468" s="20"/>
    </row>
    <row r="469" spans="1:40" hidden="1" x14ac:dyDescent="0.25">
      <c r="A469" s="19">
        <v>45689</v>
      </c>
      <c r="B469" t="s">
        <v>504</v>
      </c>
      <c r="C469" t="s">
        <v>1</v>
      </c>
      <c r="D469" t="s">
        <v>875</v>
      </c>
      <c r="E469" t="s">
        <v>689</v>
      </c>
      <c r="F469" t="s">
        <v>635</v>
      </c>
      <c r="I469" t="s">
        <v>603</v>
      </c>
      <c r="J469" t="s">
        <v>683</v>
      </c>
      <c r="K469">
        <v>-1</v>
      </c>
      <c r="U469" s="20"/>
      <c r="AC469" s="20"/>
      <c r="AD469" s="20">
        <v>0</v>
      </c>
      <c r="AE469" s="20">
        <v>0</v>
      </c>
      <c r="AF469" s="20">
        <v>0</v>
      </c>
      <c r="AI469" s="20"/>
      <c r="AJ469" s="20"/>
      <c r="AK469" s="20"/>
      <c r="AL469" s="20"/>
      <c r="AN469" s="20"/>
    </row>
    <row r="470" spans="1:40" hidden="1" x14ac:dyDescent="0.25">
      <c r="A470" s="19">
        <v>45689</v>
      </c>
      <c r="B470" t="s">
        <v>505</v>
      </c>
      <c r="C470" t="s">
        <v>1</v>
      </c>
      <c r="D470" t="s">
        <v>876</v>
      </c>
      <c r="E470" t="s">
        <v>703</v>
      </c>
      <c r="F470" t="s">
        <v>48</v>
      </c>
      <c r="I470" t="s">
        <v>4</v>
      </c>
      <c r="J470" t="s">
        <v>678</v>
      </c>
      <c r="K470">
        <v>-1</v>
      </c>
      <c r="U470" s="20"/>
      <c r="AC470" s="20"/>
      <c r="AD470" s="20">
        <v>0.13402777777777777</v>
      </c>
      <c r="AE470" s="20">
        <v>0.19444444444444445</v>
      </c>
      <c r="AF470" s="20">
        <v>0</v>
      </c>
      <c r="AG470">
        <v>0.40803382663847798</v>
      </c>
      <c r="AI470" s="20"/>
      <c r="AJ470" s="20"/>
      <c r="AK470" s="20">
        <v>7.2916666666666671E-2</v>
      </c>
      <c r="AL470" s="20">
        <v>0.42430555555555555</v>
      </c>
      <c r="AM470">
        <v>152</v>
      </c>
      <c r="AN470" s="20">
        <v>0.32847222222222222</v>
      </c>
    </row>
    <row r="471" spans="1:40" hidden="1" x14ac:dyDescent="0.25">
      <c r="A471" s="19">
        <v>45689</v>
      </c>
      <c r="B471" t="s">
        <v>346</v>
      </c>
      <c r="C471" t="s">
        <v>0</v>
      </c>
      <c r="D471">
        <v>100001788</v>
      </c>
      <c r="E471" t="s">
        <v>702</v>
      </c>
      <c r="F471" t="s">
        <v>1057</v>
      </c>
      <c r="I471" t="s">
        <v>605</v>
      </c>
      <c r="J471" t="s">
        <v>706</v>
      </c>
      <c r="K471">
        <v>-1</v>
      </c>
      <c r="U471" s="20"/>
      <c r="AC471" s="20"/>
      <c r="AD471" s="20">
        <v>0</v>
      </c>
      <c r="AE471" s="20">
        <v>0</v>
      </c>
      <c r="AF471" s="20">
        <v>0</v>
      </c>
      <c r="AI471" s="20"/>
      <c r="AJ471" s="20"/>
      <c r="AK471" s="20"/>
      <c r="AL471" s="20"/>
      <c r="AN471" s="20"/>
    </row>
    <row r="472" spans="1:40" hidden="1" x14ac:dyDescent="0.25">
      <c r="A472" s="19">
        <v>45689</v>
      </c>
      <c r="B472" t="s">
        <v>347</v>
      </c>
      <c r="D472" t="s">
        <v>936</v>
      </c>
      <c r="E472" t="s">
        <v>1719</v>
      </c>
      <c r="F472" t="s">
        <v>1016</v>
      </c>
      <c r="I472" t="s">
        <v>1037</v>
      </c>
      <c r="J472" t="s">
        <v>985</v>
      </c>
      <c r="K472">
        <v>-1</v>
      </c>
      <c r="U472" s="20"/>
      <c r="AC472" s="20"/>
      <c r="AD472" s="20">
        <v>0</v>
      </c>
      <c r="AE472" s="20">
        <v>0</v>
      </c>
      <c r="AF472" s="20">
        <v>0</v>
      </c>
      <c r="AI472" s="20"/>
      <c r="AJ472" s="20"/>
      <c r="AK472" s="20"/>
      <c r="AL472" s="20"/>
      <c r="AN472" s="20"/>
    </row>
    <row r="473" spans="1:40" hidden="1" x14ac:dyDescent="0.25">
      <c r="A473" s="19">
        <v>45689</v>
      </c>
      <c r="B473" t="s">
        <v>349</v>
      </c>
      <c r="D473" t="s">
        <v>937</v>
      </c>
      <c r="E473" t="s">
        <v>1080</v>
      </c>
      <c r="F473" t="s">
        <v>1036</v>
      </c>
      <c r="I473" t="s">
        <v>1026</v>
      </c>
      <c r="J473" t="s">
        <v>1059</v>
      </c>
      <c r="K473">
        <v>-1</v>
      </c>
      <c r="U473" s="20"/>
      <c r="AC473" s="20"/>
      <c r="AD473" s="20">
        <v>0</v>
      </c>
      <c r="AE473" s="20">
        <v>0</v>
      </c>
      <c r="AF473" s="20">
        <v>0</v>
      </c>
      <c r="AI473" s="20"/>
      <c r="AJ473" s="20"/>
      <c r="AK473" s="20"/>
      <c r="AL473" s="20"/>
      <c r="AN473" s="20"/>
    </row>
    <row r="474" spans="1:40" hidden="1" x14ac:dyDescent="0.25">
      <c r="A474" s="19">
        <v>45689</v>
      </c>
      <c r="B474" t="s">
        <v>506</v>
      </c>
      <c r="C474" t="s">
        <v>1</v>
      </c>
      <c r="D474" t="s">
        <v>877</v>
      </c>
      <c r="E474" t="s">
        <v>698</v>
      </c>
      <c r="F474" t="s">
        <v>578</v>
      </c>
      <c r="I474" t="s">
        <v>693</v>
      </c>
      <c r="J474" t="s">
        <v>578</v>
      </c>
      <c r="K474">
        <v>-1</v>
      </c>
      <c r="U474" s="20"/>
      <c r="AC474" s="20"/>
      <c r="AD474" s="20">
        <v>0.18958333333333333</v>
      </c>
      <c r="AE474" s="20">
        <v>0.15486111111111112</v>
      </c>
      <c r="AF474" s="20">
        <v>0</v>
      </c>
      <c r="AG474">
        <v>0.55040322580645196</v>
      </c>
      <c r="AI474" s="20"/>
      <c r="AJ474" s="20"/>
      <c r="AK474" s="20">
        <v>0.16805555555555557</v>
      </c>
      <c r="AL474" s="20">
        <v>0.56736111111111109</v>
      </c>
      <c r="AM474">
        <v>216</v>
      </c>
      <c r="AN474" s="20">
        <v>0.34444444444444444</v>
      </c>
    </row>
    <row r="475" spans="1:40" hidden="1" x14ac:dyDescent="0.25">
      <c r="A475" s="19">
        <v>45689</v>
      </c>
      <c r="B475" t="s">
        <v>507</v>
      </c>
      <c r="C475" t="s">
        <v>1</v>
      </c>
      <c r="D475" t="s">
        <v>878</v>
      </c>
      <c r="E475" t="s">
        <v>698</v>
      </c>
      <c r="F475" t="s">
        <v>577</v>
      </c>
      <c r="I475" t="s">
        <v>555</v>
      </c>
      <c r="J475" t="s">
        <v>679</v>
      </c>
      <c r="K475">
        <v>-1</v>
      </c>
      <c r="U475" s="20"/>
      <c r="AC475" s="20"/>
      <c r="AD475" s="20">
        <v>0</v>
      </c>
      <c r="AE475" s="20">
        <v>0</v>
      </c>
      <c r="AF475" s="20">
        <v>0</v>
      </c>
      <c r="AI475" s="20"/>
      <c r="AJ475" s="20"/>
      <c r="AK475" s="20"/>
      <c r="AL475" s="20"/>
      <c r="AN475" s="20"/>
    </row>
    <row r="476" spans="1:40" hidden="1" x14ac:dyDescent="0.25">
      <c r="A476" s="19">
        <v>45689</v>
      </c>
      <c r="B476" t="s">
        <v>508</v>
      </c>
      <c r="C476" t="s">
        <v>1</v>
      </c>
      <c r="D476" t="s">
        <v>879</v>
      </c>
      <c r="E476" t="s">
        <v>703</v>
      </c>
      <c r="F476" t="s">
        <v>613</v>
      </c>
      <c r="I476" t="s">
        <v>4</v>
      </c>
      <c r="J476" t="s">
        <v>678</v>
      </c>
      <c r="K476">
        <v>-1</v>
      </c>
      <c r="U476" s="20"/>
      <c r="AC476" s="20"/>
      <c r="AD476" s="20">
        <v>0.1986111111111111</v>
      </c>
      <c r="AE476" s="20">
        <v>0.13125000000000001</v>
      </c>
      <c r="AF476" s="20">
        <v>0</v>
      </c>
      <c r="AG476">
        <v>0.60210526315789503</v>
      </c>
      <c r="AI476" s="20"/>
      <c r="AJ476" s="20"/>
      <c r="AK476" s="20">
        <v>0.10694444444444444</v>
      </c>
      <c r="AL476" s="20">
        <v>0.47708333333333336</v>
      </c>
      <c r="AM476">
        <v>274</v>
      </c>
      <c r="AN476" s="20">
        <v>0.3298611111111111</v>
      </c>
    </row>
    <row r="477" spans="1:40" hidden="1" x14ac:dyDescent="0.25">
      <c r="A477" s="19">
        <v>45689</v>
      </c>
      <c r="B477" t="s">
        <v>354</v>
      </c>
      <c r="D477" t="s">
        <v>938</v>
      </c>
      <c r="E477" t="s">
        <v>1719</v>
      </c>
      <c r="F477" t="s">
        <v>996</v>
      </c>
      <c r="I477" t="s">
        <v>1039</v>
      </c>
      <c r="J477" t="s">
        <v>985</v>
      </c>
      <c r="K477">
        <v>-1</v>
      </c>
      <c r="U477" s="20"/>
      <c r="AC477" s="20"/>
      <c r="AD477" s="20">
        <v>0</v>
      </c>
      <c r="AE477" s="20">
        <v>0</v>
      </c>
      <c r="AF477" s="20">
        <v>0</v>
      </c>
      <c r="AI477" s="20"/>
      <c r="AJ477" s="20"/>
      <c r="AK477" s="20"/>
      <c r="AL477" s="20"/>
      <c r="AN477" s="20"/>
    </row>
    <row r="478" spans="1:40" hidden="1" x14ac:dyDescent="0.25">
      <c r="A478" s="19">
        <v>45689</v>
      </c>
      <c r="B478" t="s">
        <v>355</v>
      </c>
      <c r="D478" t="s">
        <v>939</v>
      </c>
      <c r="E478" t="s">
        <v>1080</v>
      </c>
      <c r="F478" t="s">
        <v>1713</v>
      </c>
      <c r="I478" t="s">
        <v>1722</v>
      </c>
      <c r="J478" t="s">
        <v>1722</v>
      </c>
      <c r="K478">
        <v>-1</v>
      </c>
      <c r="U478" s="20"/>
      <c r="AC478" s="20"/>
      <c r="AD478" s="20">
        <v>0.25972222222222224</v>
      </c>
      <c r="AE478" s="20">
        <v>0.15902777777777777</v>
      </c>
      <c r="AF478" s="20">
        <v>0</v>
      </c>
      <c r="AG478">
        <v>0.62023217247097795</v>
      </c>
      <c r="AI478" s="20"/>
      <c r="AJ478" s="20"/>
      <c r="AK478" s="20">
        <v>0.25069444444444444</v>
      </c>
      <c r="AL478" s="20">
        <v>0.70138888888888884</v>
      </c>
      <c r="AM478">
        <v>336</v>
      </c>
      <c r="AN478" s="20">
        <v>0.41875000000000001</v>
      </c>
    </row>
    <row r="479" spans="1:40" hidden="1" x14ac:dyDescent="0.25">
      <c r="A479" s="19">
        <v>45689</v>
      </c>
      <c r="B479" t="s">
        <v>29</v>
      </c>
      <c r="C479" t="s">
        <v>0</v>
      </c>
      <c r="D479" t="s">
        <v>880</v>
      </c>
      <c r="E479" t="s">
        <v>703</v>
      </c>
      <c r="F479" t="s">
        <v>23</v>
      </c>
      <c r="I479" t="s">
        <v>4</v>
      </c>
      <c r="J479" t="s">
        <v>674</v>
      </c>
      <c r="K479">
        <v>-1</v>
      </c>
      <c r="U479" s="20"/>
      <c r="AC479" s="20"/>
      <c r="AD479" s="20">
        <v>6.3888888888888884E-2</v>
      </c>
      <c r="AE479" s="20">
        <v>0.12291666666666666</v>
      </c>
      <c r="AF479" s="20">
        <v>0</v>
      </c>
      <c r="AG479">
        <v>0.34200743494423802</v>
      </c>
      <c r="AI479" s="20"/>
      <c r="AJ479" s="20"/>
      <c r="AK479" s="20">
        <v>0.47430555555555554</v>
      </c>
      <c r="AL479" s="20">
        <v>0.66180555555555554</v>
      </c>
      <c r="AM479">
        <v>80</v>
      </c>
      <c r="AN479" s="20">
        <v>0.18680555555555556</v>
      </c>
    </row>
    <row r="480" spans="1:40" hidden="1" x14ac:dyDescent="0.25">
      <c r="A480" s="19">
        <v>45689</v>
      </c>
      <c r="B480" t="s">
        <v>420</v>
      </c>
      <c r="C480" t="s">
        <v>0</v>
      </c>
      <c r="D480" t="s">
        <v>881</v>
      </c>
      <c r="E480" t="s">
        <v>698</v>
      </c>
      <c r="F480" t="s">
        <v>577</v>
      </c>
      <c r="I480" t="s">
        <v>555</v>
      </c>
      <c r="J480" t="s">
        <v>679</v>
      </c>
      <c r="K480">
        <v>-1</v>
      </c>
      <c r="U480" s="20"/>
      <c r="AC480" s="20"/>
      <c r="AD480" s="20">
        <v>0.11597222222222223</v>
      </c>
      <c r="AE480" s="20">
        <v>0.22152777777777777</v>
      </c>
      <c r="AF480" s="20">
        <v>0</v>
      </c>
      <c r="AG480">
        <v>0.343621399176955</v>
      </c>
      <c r="AI480" s="20"/>
      <c r="AJ480" s="20"/>
      <c r="AK480" s="20">
        <v>0.16180555555555556</v>
      </c>
      <c r="AL480" s="20">
        <v>0.52430555555555558</v>
      </c>
      <c r="AM480">
        <v>108</v>
      </c>
      <c r="AN480" s="20">
        <v>0.33750000000000002</v>
      </c>
    </row>
    <row r="481" spans="1:40" hidden="1" x14ac:dyDescent="0.25">
      <c r="A481" s="19">
        <v>45689</v>
      </c>
      <c r="B481" t="s">
        <v>509</v>
      </c>
      <c r="C481" t="s">
        <v>1</v>
      </c>
      <c r="D481" t="s">
        <v>882</v>
      </c>
      <c r="E481" t="s">
        <v>689</v>
      </c>
      <c r="F481" t="s">
        <v>578</v>
      </c>
      <c r="I481" t="s">
        <v>964</v>
      </c>
      <c r="J481" t="s">
        <v>598</v>
      </c>
      <c r="K481">
        <v>-1</v>
      </c>
      <c r="U481" s="20"/>
      <c r="AC481" s="20"/>
      <c r="AD481" s="20">
        <v>0</v>
      </c>
      <c r="AE481" s="20">
        <v>0</v>
      </c>
      <c r="AF481" s="20">
        <v>0</v>
      </c>
      <c r="AI481" s="20"/>
      <c r="AJ481" s="20"/>
      <c r="AK481" s="20"/>
      <c r="AL481" s="20"/>
      <c r="AN481" s="20"/>
    </row>
    <row r="482" spans="1:40" hidden="1" x14ac:dyDescent="0.25">
      <c r="A482" s="19">
        <v>45689</v>
      </c>
      <c r="B482" t="s">
        <v>510</v>
      </c>
      <c r="C482" t="s">
        <v>1</v>
      </c>
      <c r="D482" t="s">
        <v>883</v>
      </c>
      <c r="E482" t="s">
        <v>702</v>
      </c>
      <c r="F482" t="s">
        <v>608</v>
      </c>
      <c r="I482" t="s">
        <v>686</v>
      </c>
      <c r="J482" t="s">
        <v>686</v>
      </c>
      <c r="K482">
        <v>-1</v>
      </c>
      <c r="U482" s="20"/>
      <c r="AC482" s="20"/>
      <c r="AD482" s="20">
        <v>0</v>
      </c>
      <c r="AE482" s="20">
        <v>0</v>
      </c>
      <c r="AF482" s="20">
        <v>0</v>
      </c>
      <c r="AI482" s="20"/>
      <c r="AJ482" s="20"/>
      <c r="AK482" s="20"/>
      <c r="AL482" s="20"/>
      <c r="AN482" s="20"/>
    </row>
    <row r="483" spans="1:40" hidden="1" x14ac:dyDescent="0.25">
      <c r="A483" s="19">
        <v>45689</v>
      </c>
      <c r="B483" t="s">
        <v>421</v>
      </c>
      <c r="C483" t="s">
        <v>0</v>
      </c>
      <c r="D483" t="s">
        <v>884</v>
      </c>
      <c r="E483" t="s">
        <v>698</v>
      </c>
      <c r="F483" t="s">
        <v>586</v>
      </c>
      <c r="I483" t="s">
        <v>560</v>
      </c>
      <c r="J483" t="s">
        <v>680</v>
      </c>
      <c r="K483">
        <v>-1</v>
      </c>
      <c r="U483" s="20"/>
      <c r="AC483" s="20"/>
      <c r="AD483" s="20">
        <v>0</v>
      </c>
      <c r="AE483" s="20">
        <v>0</v>
      </c>
      <c r="AF483" s="20">
        <v>0</v>
      </c>
      <c r="AI483" s="20"/>
      <c r="AJ483" s="20"/>
      <c r="AK483" s="20"/>
      <c r="AL483" s="20"/>
      <c r="AN483" s="20"/>
    </row>
    <row r="484" spans="1:40" hidden="1" x14ac:dyDescent="0.25">
      <c r="A484" s="19">
        <v>45689</v>
      </c>
      <c r="B484" t="s">
        <v>422</v>
      </c>
      <c r="C484" t="s">
        <v>0</v>
      </c>
      <c r="D484" t="s">
        <v>1759</v>
      </c>
      <c r="E484" t="s">
        <v>689</v>
      </c>
      <c r="F484" t="s">
        <v>1737</v>
      </c>
      <c r="I484" t="s">
        <v>1723</v>
      </c>
      <c r="J484" t="s">
        <v>1724</v>
      </c>
      <c r="K484">
        <v>-1</v>
      </c>
      <c r="U484" s="20"/>
      <c r="AC484" s="20"/>
      <c r="AD484" s="20">
        <v>0</v>
      </c>
      <c r="AE484" s="20">
        <v>0</v>
      </c>
      <c r="AF484" s="20">
        <v>0</v>
      </c>
      <c r="AI484" s="20"/>
      <c r="AJ484" s="20"/>
      <c r="AK484" s="20"/>
      <c r="AL484" s="20"/>
      <c r="AN484" s="20"/>
    </row>
    <row r="485" spans="1:40" hidden="1" x14ac:dyDescent="0.25">
      <c r="A485" s="19">
        <v>45689</v>
      </c>
      <c r="B485" t="s">
        <v>896</v>
      </c>
      <c r="C485" t="s">
        <v>1</v>
      </c>
      <c r="D485" t="s">
        <v>968</v>
      </c>
      <c r="E485" t="s">
        <v>689</v>
      </c>
      <c r="F485" t="s">
        <v>707</v>
      </c>
      <c r="I485" t="s">
        <v>599</v>
      </c>
      <c r="J485" t="s">
        <v>1056</v>
      </c>
      <c r="K485">
        <v>-1</v>
      </c>
      <c r="U485" s="20"/>
      <c r="AC485" s="20"/>
      <c r="AD485" s="20">
        <v>0</v>
      </c>
      <c r="AE485" s="20">
        <v>0</v>
      </c>
      <c r="AF485" s="20">
        <v>0</v>
      </c>
      <c r="AI485" s="20"/>
      <c r="AJ485" s="20"/>
      <c r="AK485" s="20"/>
      <c r="AL485" s="20"/>
      <c r="AN485" s="20"/>
    </row>
    <row r="486" spans="1:40" hidden="1" x14ac:dyDescent="0.25">
      <c r="A486" s="19">
        <v>45689</v>
      </c>
      <c r="B486" t="s">
        <v>511</v>
      </c>
      <c r="C486" t="s">
        <v>1</v>
      </c>
      <c r="D486" t="s">
        <v>885</v>
      </c>
      <c r="E486" t="s">
        <v>698</v>
      </c>
      <c r="F486" t="s">
        <v>578</v>
      </c>
      <c r="I486" t="s">
        <v>578</v>
      </c>
      <c r="J486" t="s">
        <v>578</v>
      </c>
      <c r="K486">
        <v>-1</v>
      </c>
      <c r="U486" s="20"/>
      <c r="AC486" s="20"/>
      <c r="AD486" s="20">
        <v>0</v>
      </c>
      <c r="AE486" s="20">
        <v>0</v>
      </c>
      <c r="AF486" s="20">
        <v>0</v>
      </c>
      <c r="AI486" s="20"/>
      <c r="AJ486" s="20"/>
      <c r="AK486" s="20"/>
      <c r="AL486" s="20"/>
      <c r="AN486" s="20"/>
    </row>
    <row r="487" spans="1:40" hidden="1" x14ac:dyDescent="0.25">
      <c r="A487" s="19">
        <v>45689</v>
      </c>
      <c r="B487" t="s">
        <v>512</v>
      </c>
      <c r="C487" t="s">
        <v>1</v>
      </c>
      <c r="D487" t="s">
        <v>886</v>
      </c>
      <c r="E487" t="s">
        <v>698</v>
      </c>
      <c r="F487" t="s">
        <v>591</v>
      </c>
      <c r="I487" t="s">
        <v>563</v>
      </c>
      <c r="J487" t="s">
        <v>563</v>
      </c>
      <c r="K487">
        <v>-1</v>
      </c>
      <c r="U487" s="20"/>
      <c r="AC487" s="20"/>
      <c r="AD487" s="20">
        <v>0</v>
      </c>
      <c r="AE487" s="20">
        <v>0</v>
      </c>
      <c r="AF487" s="20">
        <v>0</v>
      </c>
      <c r="AI487" s="20"/>
      <c r="AJ487" s="20"/>
      <c r="AK487" s="20"/>
      <c r="AL487" s="20"/>
      <c r="AN487" s="20"/>
    </row>
    <row r="488" spans="1:40" hidden="1" x14ac:dyDescent="0.25">
      <c r="A488" s="19">
        <v>45689</v>
      </c>
      <c r="B488" t="s">
        <v>36</v>
      </c>
      <c r="C488" t="s">
        <v>1</v>
      </c>
      <c r="D488" t="s">
        <v>887</v>
      </c>
      <c r="E488" t="s">
        <v>703</v>
      </c>
      <c r="F488" t="s">
        <v>893</v>
      </c>
      <c r="I488" t="s">
        <v>4</v>
      </c>
      <c r="J488" t="s">
        <v>678</v>
      </c>
      <c r="K488">
        <v>-1</v>
      </c>
      <c r="U488" s="20"/>
      <c r="AC488" s="20"/>
      <c r="AD488" s="20">
        <v>0</v>
      </c>
      <c r="AE488" s="20">
        <v>0</v>
      </c>
      <c r="AF488" s="20">
        <v>0</v>
      </c>
      <c r="AH488" t="s">
        <v>650</v>
      </c>
      <c r="AI488" s="20"/>
      <c r="AJ488" s="20"/>
      <c r="AK488" s="20"/>
      <c r="AL488" s="20"/>
      <c r="AN488" s="20"/>
    </row>
    <row r="489" spans="1:40" hidden="1" x14ac:dyDescent="0.25">
      <c r="A489" s="19">
        <v>45689</v>
      </c>
      <c r="B489" t="s">
        <v>423</v>
      </c>
      <c r="C489" t="s">
        <v>0</v>
      </c>
      <c r="D489" t="s">
        <v>888</v>
      </c>
      <c r="E489" t="s">
        <v>689</v>
      </c>
      <c r="F489" t="s">
        <v>627</v>
      </c>
      <c r="I489" t="s">
        <v>963</v>
      </c>
      <c r="J489" t="s">
        <v>963</v>
      </c>
      <c r="K489">
        <v>-1</v>
      </c>
      <c r="U489" s="20"/>
      <c r="AC489" s="20"/>
      <c r="AD489" s="20">
        <v>0</v>
      </c>
      <c r="AE489" s="20">
        <v>0</v>
      </c>
      <c r="AF489" s="20">
        <v>0</v>
      </c>
      <c r="AI489" s="20"/>
      <c r="AJ489" s="20"/>
      <c r="AK489" s="20"/>
      <c r="AL489" s="20"/>
      <c r="AN489" s="20"/>
    </row>
    <row r="490" spans="1:40" hidden="1" x14ac:dyDescent="0.25">
      <c r="A490" s="19">
        <v>45689</v>
      </c>
      <c r="B490" t="s">
        <v>27</v>
      </c>
      <c r="C490" t="s">
        <v>0</v>
      </c>
      <c r="D490" t="s">
        <v>889</v>
      </c>
      <c r="E490" t="s">
        <v>1719</v>
      </c>
      <c r="F490" t="s">
        <v>899</v>
      </c>
      <c r="I490" t="s">
        <v>1048</v>
      </c>
      <c r="J490" t="s">
        <v>906</v>
      </c>
      <c r="K490">
        <v>-1</v>
      </c>
      <c r="U490" s="20"/>
      <c r="AC490" s="20"/>
      <c r="AD490" s="20">
        <v>0</v>
      </c>
      <c r="AE490" s="20">
        <v>0</v>
      </c>
      <c r="AF490" s="20">
        <v>0</v>
      </c>
      <c r="AI490" s="20"/>
      <c r="AJ490" s="20"/>
      <c r="AK490" s="20"/>
      <c r="AL490" s="20"/>
      <c r="AN490" s="20"/>
    </row>
    <row r="491" spans="1:40" hidden="1" x14ac:dyDescent="0.25">
      <c r="A491" s="19">
        <v>45689</v>
      </c>
      <c r="B491" t="s">
        <v>14</v>
      </c>
      <c r="C491" t="s">
        <v>0</v>
      </c>
      <c r="D491" t="s">
        <v>967</v>
      </c>
      <c r="E491" t="s">
        <v>703</v>
      </c>
      <c r="F491" t="s">
        <v>578</v>
      </c>
      <c r="I491" t="s">
        <v>693</v>
      </c>
      <c r="J491" t="s">
        <v>677</v>
      </c>
      <c r="K491">
        <v>-1</v>
      </c>
      <c r="U491" s="20"/>
      <c r="AC491" s="20"/>
      <c r="AD491" s="20">
        <v>0</v>
      </c>
      <c r="AE491" s="20">
        <v>0</v>
      </c>
      <c r="AF491" s="20">
        <v>0</v>
      </c>
      <c r="AH491" t="s">
        <v>664</v>
      </c>
      <c r="AI491" s="20"/>
      <c r="AJ491" s="20"/>
      <c r="AK491" s="20"/>
      <c r="AL491" s="20"/>
      <c r="AN491" s="20"/>
    </row>
    <row r="492" spans="1:40" hidden="1" x14ac:dyDescent="0.25">
      <c r="A492" s="19">
        <v>45689</v>
      </c>
      <c r="B492" t="s">
        <v>513</v>
      </c>
      <c r="C492" t="s">
        <v>1</v>
      </c>
      <c r="D492" t="s">
        <v>890</v>
      </c>
      <c r="E492" t="s">
        <v>703</v>
      </c>
      <c r="F492" t="s">
        <v>47</v>
      </c>
      <c r="I492" t="s">
        <v>4</v>
      </c>
      <c r="J492" t="s">
        <v>678</v>
      </c>
      <c r="K492">
        <v>-1</v>
      </c>
      <c r="U492" s="20"/>
      <c r="AC492" s="20"/>
      <c r="AD492" s="20">
        <v>0.15069444444444444</v>
      </c>
      <c r="AE492" s="20">
        <v>0.14652777777777778</v>
      </c>
      <c r="AF492" s="20">
        <v>1.8055555555555554E-2</v>
      </c>
      <c r="AG492">
        <v>0.47797356828193799</v>
      </c>
      <c r="AI492" s="20"/>
      <c r="AJ492" s="20"/>
      <c r="AK492" s="20">
        <v>0.55277777777777781</v>
      </c>
      <c r="AL492" s="20">
        <v>0.88958333333333328</v>
      </c>
      <c r="AM492">
        <v>195</v>
      </c>
      <c r="AN492" s="20">
        <v>0.31527777777777777</v>
      </c>
    </row>
    <row r="493" spans="1:40" hidden="1" x14ac:dyDescent="0.25">
      <c r="A493" s="19">
        <v>45689</v>
      </c>
      <c r="B493" t="s">
        <v>28</v>
      </c>
      <c r="C493" t="s">
        <v>0</v>
      </c>
      <c r="D493" t="s">
        <v>891</v>
      </c>
      <c r="E493" t="s">
        <v>698</v>
      </c>
      <c r="F493" t="s">
        <v>572</v>
      </c>
      <c r="I493" t="s">
        <v>560</v>
      </c>
      <c r="J493" t="s">
        <v>680</v>
      </c>
      <c r="K493">
        <v>-1</v>
      </c>
      <c r="U493" s="20"/>
      <c r="AC493" s="20"/>
      <c r="AD493" s="20">
        <v>0.1875</v>
      </c>
      <c r="AE493" s="20">
        <v>0.16666666666666666</v>
      </c>
      <c r="AF493" s="20">
        <v>0</v>
      </c>
      <c r="AG493">
        <v>0.52941176470588203</v>
      </c>
      <c r="AI493" s="20"/>
      <c r="AJ493" s="20"/>
      <c r="AK493" s="20">
        <v>0.10069444444444445</v>
      </c>
      <c r="AL493" s="20">
        <v>0.48680555555555555</v>
      </c>
      <c r="AM493">
        <v>251</v>
      </c>
      <c r="AN493" s="20">
        <v>0.35416666666666669</v>
      </c>
    </row>
    <row r="494" spans="1:40" hidden="1" x14ac:dyDescent="0.25">
      <c r="A494" s="19">
        <v>45689</v>
      </c>
      <c r="B494" t="s">
        <v>368</v>
      </c>
      <c r="D494" t="s">
        <v>940</v>
      </c>
      <c r="E494" t="s">
        <v>1080</v>
      </c>
      <c r="F494" t="s">
        <v>1035</v>
      </c>
      <c r="I494" t="s">
        <v>15</v>
      </c>
      <c r="J494" t="s">
        <v>578</v>
      </c>
      <c r="K494">
        <v>-1</v>
      </c>
      <c r="U494" s="20"/>
      <c r="AC494" s="20"/>
      <c r="AD494" s="20">
        <v>0</v>
      </c>
      <c r="AE494" s="20">
        <v>0</v>
      </c>
      <c r="AF494" s="20">
        <v>0</v>
      </c>
      <c r="AI494" s="20"/>
      <c r="AJ494" s="20"/>
      <c r="AK494" s="20"/>
      <c r="AL494" s="20"/>
      <c r="AN494" s="20"/>
    </row>
    <row r="495" spans="1:40" hidden="1" x14ac:dyDescent="0.25">
      <c r="A495" s="19">
        <v>45689</v>
      </c>
      <c r="B495" t="s">
        <v>514</v>
      </c>
      <c r="C495" t="s">
        <v>1</v>
      </c>
      <c r="D495" t="s">
        <v>892</v>
      </c>
      <c r="E495" t="s">
        <v>689</v>
      </c>
      <c r="F495" t="s">
        <v>956</v>
      </c>
      <c r="I495" t="s">
        <v>603</v>
      </c>
      <c r="J495" t="s">
        <v>683</v>
      </c>
      <c r="K495">
        <v>-1</v>
      </c>
      <c r="U495" s="20"/>
      <c r="AC495" s="20"/>
      <c r="AD495" s="20">
        <v>0.11874999999999999</v>
      </c>
      <c r="AE495" s="20">
        <v>0.13472222222222222</v>
      </c>
      <c r="AF495" s="20">
        <v>0</v>
      </c>
      <c r="AG495">
        <v>0.46849315068493202</v>
      </c>
      <c r="AI495" s="20"/>
      <c r="AJ495" s="20"/>
      <c r="AK495" s="20">
        <v>0.2388888888888889</v>
      </c>
      <c r="AL495" s="20">
        <v>0.50138888888888888</v>
      </c>
      <c r="AM495">
        <v>202</v>
      </c>
      <c r="AN495" s="20">
        <v>0.25347222222222221</v>
      </c>
    </row>
    <row r="496" spans="1:40" hidden="1" x14ac:dyDescent="0.25">
      <c r="A496" s="19">
        <v>45689</v>
      </c>
      <c r="B496" t="s">
        <v>1054</v>
      </c>
      <c r="C496" t="s">
        <v>0</v>
      </c>
      <c r="D496">
        <v>100001825</v>
      </c>
      <c r="E496" t="s">
        <v>698</v>
      </c>
      <c r="F496" t="s">
        <v>1055</v>
      </c>
      <c r="I496" t="s">
        <v>560</v>
      </c>
      <c r="J496" t="s">
        <v>680</v>
      </c>
      <c r="K496">
        <v>-1</v>
      </c>
      <c r="U496" s="20"/>
      <c r="AC496" s="20"/>
      <c r="AD496" s="20">
        <v>0.17222222222222222</v>
      </c>
      <c r="AE496" s="20">
        <v>0.1736111111111111</v>
      </c>
      <c r="AF496" s="20">
        <v>0</v>
      </c>
      <c r="AG496">
        <v>0.49799196787148597</v>
      </c>
      <c r="AI496" s="20"/>
      <c r="AJ496" s="20"/>
      <c r="AK496" s="20">
        <v>0.55208333333333337</v>
      </c>
      <c r="AL496" s="20">
        <v>0.90972222222222221</v>
      </c>
      <c r="AM496">
        <v>202</v>
      </c>
      <c r="AN496" s="20">
        <v>0.34583333333333333</v>
      </c>
    </row>
    <row r="497" spans="1:40" hidden="1" x14ac:dyDescent="0.25">
      <c r="A497" s="19">
        <v>45689</v>
      </c>
      <c r="B497" t="s">
        <v>371</v>
      </c>
      <c r="D497" t="s">
        <v>941</v>
      </c>
      <c r="E497" t="s">
        <v>1719</v>
      </c>
      <c r="F497" t="s">
        <v>1022</v>
      </c>
      <c r="I497" t="s">
        <v>895</v>
      </c>
      <c r="J497" t="s">
        <v>966</v>
      </c>
      <c r="K497">
        <v>-1</v>
      </c>
      <c r="U497" s="20"/>
      <c r="AC497" s="20"/>
      <c r="AD497" s="20">
        <v>0</v>
      </c>
      <c r="AE497" s="20">
        <v>0</v>
      </c>
      <c r="AF497" s="20">
        <v>0</v>
      </c>
      <c r="AI497" s="20"/>
      <c r="AJ497" s="20"/>
      <c r="AK497" s="20"/>
      <c r="AL497" s="20"/>
      <c r="AN497" s="20"/>
    </row>
    <row r="498" spans="1:40" hidden="1" x14ac:dyDescent="0.25">
      <c r="A498" s="19">
        <v>45690</v>
      </c>
      <c r="B498" t="s">
        <v>372</v>
      </c>
      <c r="C498" t="s">
        <v>0</v>
      </c>
      <c r="D498" t="s">
        <v>951</v>
      </c>
      <c r="E498" t="s">
        <v>1719</v>
      </c>
      <c r="F498" t="s">
        <v>988</v>
      </c>
      <c r="I498" t="s">
        <v>1039</v>
      </c>
      <c r="J498" t="s">
        <v>985</v>
      </c>
      <c r="K498">
        <v>-1</v>
      </c>
      <c r="U498" s="20"/>
      <c r="AC498" s="20"/>
      <c r="AD498" s="20">
        <v>0</v>
      </c>
      <c r="AE498" s="20">
        <v>0</v>
      </c>
      <c r="AF498" s="20">
        <v>0</v>
      </c>
      <c r="AI498" s="20"/>
      <c r="AJ498" s="20"/>
      <c r="AK498" s="20"/>
      <c r="AL498" s="20"/>
      <c r="AN498" s="20"/>
    </row>
    <row r="499" spans="1:40" hidden="1" x14ac:dyDescent="0.25">
      <c r="A499" s="19">
        <v>45690</v>
      </c>
      <c r="B499" t="s">
        <v>381</v>
      </c>
      <c r="C499" t="s">
        <v>0</v>
      </c>
      <c r="D499" t="s">
        <v>1743</v>
      </c>
      <c r="E499" t="s">
        <v>689</v>
      </c>
      <c r="F499" t="s">
        <v>1725</v>
      </c>
      <c r="I499" t="s">
        <v>1723</v>
      </c>
      <c r="J499" t="s">
        <v>1724</v>
      </c>
      <c r="K499">
        <v>-1</v>
      </c>
      <c r="U499" s="20"/>
      <c r="AC499" s="20"/>
      <c r="AD499" s="20">
        <v>0</v>
      </c>
      <c r="AE499" s="20">
        <v>0</v>
      </c>
      <c r="AF499" s="20">
        <v>0</v>
      </c>
      <c r="AI499" s="20"/>
      <c r="AJ499" s="20"/>
      <c r="AK499" s="20"/>
      <c r="AL499" s="20"/>
      <c r="AN499" s="20"/>
    </row>
    <row r="500" spans="1:40" hidden="1" x14ac:dyDescent="0.25">
      <c r="A500" s="19">
        <v>45690</v>
      </c>
      <c r="B500" t="s">
        <v>425</v>
      </c>
      <c r="C500" t="s">
        <v>1</v>
      </c>
      <c r="D500" t="s">
        <v>734</v>
      </c>
      <c r="E500" t="s">
        <v>698</v>
      </c>
      <c r="F500" t="s">
        <v>578</v>
      </c>
      <c r="I500" t="s">
        <v>578</v>
      </c>
      <c r="J500" t="s">
        <v>578</v>
      </c>
      <c r="K500">
        <v>-1</v>
      </c>
      <c r="U500" s="20"/>
      <c r="AC500" s="20"/>
      <c r="AD500" s="20">
        <v>0</v>
      </c>
      <c r="AE500" s="20">
        <v>0</v>
      </c>
      <c r="AF500" s="20">
        <v>0</v>
      </c>
      <c r="AI500" s="20"/>
      <c r="AJ500" s="20"/>
      <c r="AK500" s="20"/>
      <c r="AL500" s="20"/>
      <c r="AN500" s="20"/>
    </row>
    <row r="501" spans="1:40" hidden="1" x14ac:dyDescent="0.25">
      <c r="A501" s="19">
        <v>45690</v>
      </c>
      <c r="B501" t="s">
        <v>58</v>
      </c>
      <c r="C501" t="s">
        <v>1</v>
      </c>
      <c r="D501" t="s">
        <v>735</v>
      </c>
      <c r="E501" t="s">
        <v>702</v>
      </c>
      <c r="F501" t="s">
        <v>1712</v>
      </c>
      <c r="I501" t="s">
        <v>686</v>
      </c>
      <c r="J501" t="s">
        <v>686</v>
      </c>
      <c r="K501">
        <v>-1</v>
      </c>
      <c r="U501" s="20"/>
      <c r="AC501" s="20"/>
      <c r="AD501" s="20">
        <v>0</v>
      </c>
      <c r="AE501" s="20">
        <v>0</v>
      </c>
      <c r="AF501" s="20">
        <v>0</v>
      </c>
      <c r="AI501" s="20"/>
      <c r="AJ501" s="20"/>
      <c r="AK501" s="20"/>
      <c r="AL501" s="20"/>
      <c r="AN501" s="20"/>
    </row>
    <row r="502" spans="1:40" hidden="1" x14ac:dyDescent="0.25">
      <c r="A502" s="19">
        <v>45690</v>
      </c>
      <c r="B502" t="s">
        <v>382</v>
      </c>
      <c r="C502" t="s">
        <v>0</v>
      </c>
      <c r="D502" t="s">
        <v>736</v>
      </c>
      <c r="E502" t="s">
        <v>689</v>
      </c>
      <c r="F502" t="s">
        <v>625</v>
      </c>
      <c r="I502" t="s">
        <v>963</v>
      </c>
      <c r="J502" t="s">
        <v>963</v>
      </c>
      <c r="K502">
        <v>-1</v>
      </c>
      <c r="U502" s="20"/>
      <c r="AC502" s="20"/>
      <c r="AD502" s="20">
        <v>0</v>
      </c>
      <c r="AE502" s="20">
        <v>0</v>
      </c>
      <c r="AF502" s="20">
        <v>0</v>
      </c>
      <c r="AI502" s="20"/>
      <c r="AJ502" s="20"/>
      <c r="AK502" s="20"/>
      <c r="AL502" s="20"/>
      <c r="AN502" s="20"/>
    </row>
    <row r="503" spans="1:40" hidden="1" x14ac:dyDescent="0.25">
      <c r="A503" s="19">
        <v>45690</v>
      </c>
      <c r="B503" t="s">
        <v>383</v>
      </c>
      <c r="C503" t="s">
        <v>0</v>
      </c>
      <c r="D503" t="s">
        <v>737</v>
      </c>
      <c r="E503" t="s">
        <v>689</v>
      </c>
      <c r="F503" t="s">
        <v>1000</v>
      </c>
      <c r="I503" t="s">
        <v>15</v>
      </c>
      <c r="J503" t="s">
        <v>578</v>
      </c>
      <c r="K503">
        <v>-1</v>
      </c>
      <c r="U503" s="20"/>
      <c r="AC503" s="20"/>
      <c r="AD503" s="20">
        <v>0</v>
      </c>
      <c r="AE503" s="20">
        <v>0</v>
      </c>
      <c r="AF503" s="20">
        <v>0</v>
      </c>
      <c r="AI503" s="20"/>
      <c r="AJ503" s="20"/>
      <c r="AK503" s="20"/>
      <c r="AL503" s="20"/>
      <c r="AN503" s="20"/>
    </row>
    <row r="504" spans="1:40" hidden="1" x14ac:dyDescent="0.25">
      <c r="A504" s="19">
        <v>45690</v>
      </c>
      <c r="B504" t="s">
        <v>384</v>
      </c>
      <c r="C504" t="s">
        <v>0</v>
      </c>
      <c r="D504" t="s">
        <v>1744</v>
      </c>
      <c r="E504" t="s">
        <v>689</v>
      </c>
      <c r="F504" t="s">
        <v>1728</v>
      </c>
      <c r="I504" t="s">
        <v>1726</v>
      </c>
      <c r="J504" t="s">
        <v>1727</v>
      </c>
      <c r="K504">
        <v>-1</v>
      </c>
      <c r="U504" s="20"/>
      <c r="AC504" s="20"/>
      <c r="AD504" s="20">
        <v>0</v>
      </c>
      <c r="AE504" s="20">
        <v>0</v>
      </c>
      <c r="AF504" s="20">
        <v>0</v>
      </c>
      <c r="AI504" s="20"/>
      <c r="AJ504" s="20"/>
      <c r="AK504" s="20"/>
      <c r="AL504" s="20"/>
      <c r="AN504" s="20"/>
    </row>
    <row r="505" spans="1:40" hidden="1" x14ac:dyDescent="0.25">
      <c r="A505" s="19">
        <v>45690</v>
      </c>
      <c r="B505" t="s">
        <v>426</v>
      </c>
      <c r="C505" t="s">
        <v>1</v>
      </c>
      <c r="D505" t="s">
        <v>738</v>
      </c>
      <c r="E505" t="s">
        <v>698</v>
      </c>
      <c r="F505" t="s">
        <v>568</v>
      </c>
      <c r="I505" t="s">
        <v>555</v>
      </c>
      <c r="J505" t="s">
        <v>679</v>
      </c>
      <c r="K505">
        <v>-1</v>
      </c>
      <c r="U505" s="20"/>
      <c r="AC505" s="20"/>
      <c r="AD505" s="20">
        <v>0</v>
      </c>
      <c r="AE505" s="20">
        <v>0</v>
      </c>
      <c r="AF505" s="20">
        <v>0</v>
      </c>
      <c r="AI505" s="20"/>
      <c r="AJ505" s="20"/>
      <c r="AK505" s="20"/>
      <c r="AL505" s="20"/>
      <c r="AN505" s="20"/>
    </row>
    <row r="506" spans="1:40" hidden="1" x14ac:dyDescent="0.25">
      <c r="A506" s="19">
        <v>45690</v>
      </c>
      <c r="B506" t="s">
        <v>67</v>
      </c>
      <c r="C506" t="s">
        <v>0</v>
      </c>
      <c r="D506" t="s">
        <v>912</v>
      </c>
      <c r="E506" t="s">
        <v>1719</v>
      </c>
      <c r="F506" t="s">
        <v>1006</v>
      </c>
      <c r="I506" t="s">
        <v>976</v>
      </c>
      <c r="J506" t="s">
        <v>1058</v>
      </c>
      <c r="K506">
        <v>-1</v>
      </c>
      <c r="U506" s="20"/>
      <c r="AC506" s="20"/>
      <c r="AD506" s="20">
        <v>0</v>
      </c>
      <c r="AE506" s="20">
        <v>0</v>
      </c>
      <c r="AF506" s="20">
        <v>0</v>
      </c>
      <c r="AI506" s="20"/>
      <c r="AJ506" s="20"/>
      <c r="AK506" s="20"/>
      <c r="AL506" s="20"/>
      <c r="AN506" s="20"/>
    </row>
    <row r="507" spans="1:40" hidden="1" x14ac:dyDescent="0.25">
      <c r="A507" s="19">
        <v>45690</v>
      </c>
      <c r="B507" t="s">
        <v>68</v>
      </c>
      <c r="C507" t="s">
        <v>1</v>
      </c>
      <c r="D507" t="s">
        <v>739</v>
      </c>
      <c r="E507" t="s">
        <v>702</v>
      </c>
      <c r="F507" t="s">
        <v>634</v>
      </c>
      <c r="I507" t="s">
        <v>686</v>
      </c>
      <c r="J507" t="s">
        <v>686</v>
      </c>
      <c r="K507">
        <v>-1</v>
      </c>
      <c r="U507" s="20"/>
      <c r="AC507" s="20"/>
      <c r="AD507" s="20">
        <v>0</v>
      </c>
      <c r="AE507" s="20">
        <v>0</v>
      </c>
      <c r="AF507" s="20">
        <v>0</v>
      </c>
      <c r="AI507" s="20"/>
      <c r="AJ507" s="20"/>
      <c r="AK507" s="20"/>
      <c r="AL507" s="20"/>
      <c r="AN507" s="20"/>
    </row>
    <row r="508" spans="1:40" hidden="1" x14ac:dyDescent="0.25">
      <c r="A508" s="19">
        <v>45690</v>
      </c>
      <c r="B508" t="s">
        <v>427</v>
      </c>
      <c r="C508" t="s">
        <v>1</v>
      </c>
      <c r="D508" t="s">
        <v>712</v>
      </c>
      <c r="E508" t="s">
        <v>703</v>
      </c>
      <c r="F508" t="s">
        <v>578</v>
      </c>
      <c r="I508" t="s">
        <v>578</v>
      </c>
      <c r="J508" t="s">
        <v>578</v>
      </c>
      <c r="K508">
        <v>-1</v>
      </c>
      <c r="U508" s="20"/>
      <c r="AC508" s="20"/>
      <c r="AD508" s="20">
        <v>0</v>
      </c>
      <c r="AE508" s="20">
        <v>0</v>
      </c>
      <c r="AF508" s="20">
        <v>0</v>
      </c>
      <c r="AI508" s="20"/>
      <c r="AJ508" s="20"/>
      <c r="AK508" s="20"/>
      <c r="AL508" s="20"/>
      <c r="AN508" s="20"/>
    </row>
    <row r="509" spans="1:40" hidden="1" x14ac:dyDescent="0.25">
      <c r="A509" s="19">
        <v>45690</v>
      </c>
      <c r="B509" t="s">
        <v>1029</v>
      </c>
      <c r="C509" t="s">
        <v>0</v>
      </c>
      <c r="D509">
        <v>100001817</v>
      </c>
      <c r="E509" t="s">
        <v>1080</v>
      </c>
      <c r="F509" t="s">
        <v>582</v>
      </c>
      <c r="K509">
        <v>-1</v>
      </c>
      <c r="U509" s="20"/>
      <c r="AC509" s="20"/>
      <c r="AD509" s="20">
        <v>0</v>
      </c>
      <c r="AE509" s="20">
        <v>0</v>
      </c>
      <c r="AF509" s="20">
        <v>0</v>
      </c>
      <c r="AH509" t="s">
        <v>664</v>
      </c>
      <c r="AI509" s="20"/>
      <c r="AJ509" s="20"/>
      <c r="AK509" s="20"/>
      <c r="AL509" s="20"/>
      <c r="AN509" s="20"/>
    </row>
    <row r="510" spans="1:40" hidden="1" x14ac:dyDescent="0.25">
      <c r="A510" s="19">
        <v>45690</v>
      </c>
      <c r="B510" t="s">
        <v>428</v>
      </c>
      <c r="C510" t="s">
        <v>1</v>
      </c>
      <c r="D510" t="s">
        <v>740</v>
      </c>
      <c r="E510" t="s">
        <v>698</v>
      </c>
      <c r="F510" t="s">
        <v>567</v>
      </c>
      <c r="I510" t="s">
        <v>555</v>
      </c>
      <c r="J510" t="s">
        <v>679</v>
      </c>
      <c r="K510">
        <v>-1</v>
      </c>
      <c r="U510" s="20"/>
      <c r="AC510" s="20"/>
      <c r="AD510" s="20">
        <v>0</v>
      </c>
      <c r="AE510" s="20">
        <v>0</v>
      </c>
      <c r="AF510" s="20">
        <v>0</v>
      </c>
      <c r="AI510" s="20"/>
      <c r="AJ510" s="20"/>
      <c r="AK510" s="20"/>
      <c r="AL510" s="20"/>
      <c r="AN510" s="20"/>
    </row>
    <row r="511" spans="1:40" hidden="1" x14ac:dyDescent="0.25">
      <c r="A511" s="19">
        <v>45690</v>
      </c>
      <c r="B511" t="s">
        <v>51</v>
      </c>
      <c r="C511" t="s">
        <v>0</v>
      </c>
      <c r="D511" t="s">
        <v>741</v>
      </c>
      <c r="E511" t="s">
        <v>703</v>
      </c>
      <c r="F511" t="s">
        <v>46</v>
      </c>
      <c r="I511" t="s">
        <v>4</v>
      </c>
      <c r="J511" t="s">
        <v>678</v>
      </c>
      <c r="K511">
        <v>-1</v>
      </c>
      <c r="U511" s="20"/>
      <c r="AC511" s="20"/>
      <c r="AD511" s="20">
        <v>0</v>
      </c>
      <c r="AE511" s="20">
        <v>0</v>
      </c>
      <c r="AF511" s="20">
        <v>0</v>
      </c>
      <c r="AI511" s="20"/>
      <c r="AJ511" s="20"/>
      <c r="AK511" s="20"/>
      <c r="AL511" s="20"/>
      <c r="AN511" s="20"/>
    </row>
    <row r="512" spans="1:40" hidden="1" x14ac:dyDescent="0.25">
      <c r="A512" s="19">
        <v>45690</v>
      </c>
      <c r="B512" t="s">
        <v>378</v>
      </c>
      <c r="C512" t="s">
        <v>0</v>
      </c>
      <c r="D512" t="s">
        <v>913</v>
      </c>
      <c r="E512" t="s">
        <v>1719</v>
      </c>
      <c r="F512" t="s">
        <v>1014</v>
      </c>
      <c r="I512" t="s">
        <v>1037</v>
      </c>
      <c r="J512" t="s">
        <v>985</v>
      </c>
      <c r="K512">
        <v>-1</v>
      </c>
      <c r="U512" s="20"/>
      <c r="AC512" s="20"/>
      <c r="AD512" s="20">
        <v>0</v>
      </c>
      <c r="AE512" s="20">
        <v>0</v>
      </c>
      <c r="AF512" s="20">
        <v>0</v>
      </c>
      <c r="AI512" s="20"/>
      <c r="AJ512" s="20"/>
      <c r="AK512" s="20"/>
      <c r="AL512" s="20"/>
      <c r="AN512" s="20"/>
    </row>
    <row r="513" spans="1:40" hidden="1" x14ac:dyDescent="0.25">
      <c r="A513" s="19">
        <v>45690</v>
      </c>
      <c r="B513" t="s">
        <v>79</v>
      </c>
      <c r="C513" t="s">
        <v>986</v>
      </c>
      <c r="D513" t="s">
        <v>942</v>
      </c>
      <c r="E513" t="s">
        <v>1719</v>
      </c>
      <c r="F513" t="s">
        <v>994</v>
      </c>
      <c r="G513" t="s">
        <v>578</v>
      </c>
      <c r="H513" t="s">
        <v>578</v>
      </c>
      <c r="I513" t="s">
        <v>972</v>
      </c>
      <c r="J513" t="s">
        <v>980</v>
      </c>
      <c r="K513">
        <v>-1</v>
      </c>
      <c r="M513" t="s">
        <v>578</v>
      </c>
      <c r="N513" t="s">
        <v>578</v>
      </c>
      <c r="O513" t="s">
        <v>578</v>
      </c>
      <c r="P513" t="s">
        <v>578</v>
      </c>
      <c r="Q513" t="s">
        <v>578</v>
      </c>
      <c r="R513" t="s">
        <v>578</v>
      </c>
      <c r="S513" t="s">
        <v>578</v>
      </c>
      <c r="U513" s="20"/>
      <c r="V513" t="s">
        <v>578</v>
      </c>
      <c r="W513" t="s">
        <v>578</v>
      </c>
      <c r="X513" t="s">
        <v>578</v>
      </c>
      <c r="Y513" t="s">
        <v>578</v>
      </c>
      <c r="Z513" t="s">
        <v>578</v>
      </c>
      <c r="AA513" t="s">
        <v>578</v>
      </c>
      <c r="AC513" s="20"/>
      <c r="AD513" s="20">
        <v>0</v>
      </c>
      <c r="AE513" s="20">
        <v>0</v>
      </c>
      <c r="AF513" s="20">
        <v>0</v>
      </c>
      <c r="AH513" t="s">
        <v>578</v>
      </c>
      <c r="AI513" s="20"/>
      <c r="AJ513" s="20"/>
      <c r="AK513" s="20"/>
      <c r="AL513" s="20"/>
      <c r="AN513" s="20"/>
    </row>
    <row r="514" spans="1:40" hidden="1" x14ac:dyDescent="0.25">
      <c r="A514" s="19">
        <v>45690</v>
      </c>
      <c r="B514" t="s">
        <v>429</v>
      </c>
      <c r="C514" t="s">
        <v>1</v>
      </c>
      <c r="D514" t="s">
        <v>713</v>
      </c>
      <c r="E514" t="s">
        <v>703</v>
      </c>
      <c r="F514" t="s">
        <v>46</v>
      </c>
      <c r="I514" t="s">
        <v>4</v>
      </c>
      <c r="J514" t="s">
        <v>678</v>
      </c>
      <c r="K514">
        <v>-1</v>
      </c>
      <c r="U514" s="20"/>
      <c r="AC514" s="20"/>
      <c r="AD514" s="20">
        <v>0</v>
      </c>
      <c r="AE514" s="20">
        <v>0</v>
      </c>
      <c r="AF514" s="20">
        <v>0</v>
      </c>
      <c r="AI514" s="20"/>
      <c r="AJ514" s="20"/>
      <c r="AK514" s="20"/>
      <c r="AL514" s="20"/>
      <c r="AN514" s="20"/>
    </row>
    <row r="515" spans="1:40" hidden="1" x14ac:dyDescent="0.25">
      <c r="A515" s="19">
        <v>45690</v>
      </c>
      <c r="B515" t="s">
        <v>386</v>
      </c>
      <c r="C515" t="s">
        <v>0</v>
      </c>
      <c r="D515" t="s">
        <v>742</v>
      </c>
      <c r="E515" t="s">
        <v>698</v>
      </c>
      <c r="F515" t="s">
        <v>709</v>
      </c>
      <c r="I515" t="s">
        <v>560</v>
      </c>
      <c r="J515" t="s">
        <v>680</v>
      </c>
      <c r="K515">
        <v>-1</v>
      </c>
      <c r="U515" s="20"/>
      <c r="AC515" s="20"/>
      <c r="AD515" s="20">
        <v>0</v>
      </c>
      <c r="AE515" s="20">
        <v>0</v>
      </c>
      <c r="AF515" s="20">
        <v>0</v>
      </c>
      <c r="AI515" s="20"/>
      <c r="AJ515" s="20"/>
      <c r="AK515" s="20"/>
      <c r="AL515" s="20"/>
      <c r="AN515" s="20"/>
    </row>
    <row r="516" spans="1:40" hidden="1" x14ac:dyDescent="0.25">
      <c r="A516" s="19">
        <v>45690</v>
      </c>
      <c r="B516" t="s">
        <v>1064</v>
      </c>
      <c r="C516" t="s">
        <v>0</v>
      </c>
      <c r="D516" t="s">
        <v>1065</v>
      </c>
      <c r="E516" t="s">
        <v>698</v>
      </c>
      <c r="F516" t="s">
        <v>1055</v>
      </c>
      <c r="I516" t="s">
        <v>560</v>
      </c>
      <c r="J516" t="s">
        <v>680</v>
      </c>
      <c r="K516">
        <v>-1</v>
      </c>
      <c r="U516" s="20"/>
      <c r="AC516" s="20"/>
      <c r="AD516" s="20"/>
      <c r="AE516" s="20"/>
      <c r="AF516" s="20"/>
      <c r="AI516" s="20"/>
      <c r="AJ516" s="20"/>
      <c r="AK516" s="20"/>
      <c r="AL516" s="20"/>
      <c r="AN516" s="20"/>
    </row>
    <row r="517" spans="1:40" hidden="1" x14ac:dyDescent="0.25">
      <c r="A517" s="19">
        <v>45690</v>
      </c>
      <c r="B517" t="s">
        <v>430</v>
      </c>
      <c r="C517" t="s">
        <v>1</v>
      </c>
      <c r="D517" t="s">
        <v>743</v>
      </c>
      <c r="E517" t="s">
        <v>698</v>
      </c>
      <c r="F517" t="s">
        <v>1053</v>
      </c>
      <c r="I517" t="s">
        <v>555</v>
      </c>
      <c r="J517" t="s">
        <v>679</v>
      </c>
      <c r="K517">
        <v>-1</v>
      </c>
      <c r="U517" s="20"/>
      <c r="AC517" s="20"/>
      <c r="AD517" s="20">
        <v>0</v>
      </c>
      <c r="AE517" s="20">
        <v>0</v>
      </c>
      <c r="AF517" s="20">
        <v>0</v>
      </c>
      <c r="AI517" s="20"/>
      <c r="AJ517" s="20"/>
      <c r="AK517" s="20"/>
      <c r="AL517" s="20"/>
      <c r="AN517" s="20"/>
    </row>
    <row r="518" spans="1:40" hidden="1" x14ac:dyDescent="0.25">
      <c r="A518" s="19">
        <v>45690</v>
      </c>
      <c r="B518" t="s">
        <v>387</v>
      </c>
      <c r="C518" t="s">
        <v>0</v>
      </c>
      <c r="D518" t="s">
        <v>744</v>
      </c>
      <c r="E518" t="s">
        <v>703</v>
      </c>
      <c r="F518" t="s">
        <v>624</v>
      </c>
      <c r="I518" t="s">
        <v>4</v>
      </c>
      <c r="J518" t="s">
        <v>677</v>
      </c>
      <c r="K518">
        <v>-1</v>
      </c>
      <c r="U518" s="20"/>
      <c r="AC518" s="20"/>
      <c r="AD518" s="20">
        <v>0</v>
      </c>
      <c r="AE518" s="20">
        <v>0</v>
      </c>
      <c r="AF518" s="20">
        <v>0</v>
      </c>
      <c r="AI518" s="20"/>
      <c r="AJ518" s="20"/>
      <c r="AK518" s="20"/>
      <c r="AL518" s="20"/>
      <c r="AN518" s="20"/>
    </row>
    <row r="519" spans="1:40" hidden="1" x14ac:dyDescent="0.25">
      <c r="A519" s="19">
        <v>45690</v>
      </c>
      <c r="B519" t="s">
        <v>83</v>
      </c>
      <c r="D519" t="s">
        <v>914</v>
      </c>
      <c r="E519" t="s">
        <v>1719</v>
      </c>
      <c r="F519" t="s">
        <v>1009</v>
      </c>
      <c r="G519" t="s">
        <v>578</v>
      </c>
      <c r="H519" t="s">
        <v>578</v>
      </c>
      <c r="I519" t="s">
        <v>972</v>
      </c>
      <c r="J519" t="s">
        <v>980</v>
      </c>
      <c r="K519">
        <v>-1</v>
      </c>
      <c r="M519" t="s">
        <v>578</v>
      </c>
      <c r="N519" t="s">
        <v>578</v>
      </c>
      <c r="O519" t="s">
        <v>578</v>
      </c>
      <c r="P519" t="s">
        <v>578</v>
      </c>
      <c r="Q519" t="s">
        <v>578</v>
      </c>
      <c r="R519" t="s">
        <v>578</v>
      </c>
      <c r="S519" t="s">
        <v>578</v>
      </c>
      <c r="U519" s="20"/>
      <c r="V519" t="s">
        <v>578</v>
      </c>
      <c r="W519" t="s">
        <v>578</v>
      </c>
      <c r="X519" t="s">
        <v>578</v>
      </c>
      <c r="Y519" t="s">
        <v>578</v>
      </c>
      <c r="Z519" t="s">
        <v>578</v>
      </c>
      <c r="AA519" t="s">
        <v>578</v>
      </c>
      <c r="AC519" s="20"/>
      <c r="AD519" s="20">
        <v>0</v>
      </c>
      <c r="AE519" s="20">
        <v>0</v>
      </c>
      <c r="AF519" s="20">
        <v>0</v>
      </c>
      <c r="AH519" t="s">
        <v>578</v>
      </c>
      <c r="AI519" s="20"/>
      <c r="AJ519" s="20"/>
      <c r="AK519" s="20"/>
      <c r="AL519" s="20"/>
      <c r="AN519" s="20"/>
    </row>
    <row r="520" spans="1:40" hidden="1" x14ac:dyDescent="0.25">
      <c r="A520" s="19">
        <v>45690</v>
      </c>
      <c r="B520" t="s">
        <v>88</v>
      </c>
      <c r="C520" t="s">
        <v>0</v>
      </c>
      <c r="D520" t="s">
        <v>948</v>
      </c>
      <c r="E520" t="s">
        <v>1719</v>
      </c>
      <c r="F520" t="s">
        <v>1049</v>
      </c>
      <c r="I520" t="s">
        <v>895</v>
      </c>
      <c r="J520" t="s">
        <v>966</v>
      </c>
      <c r="K520">
        <v>-1</v>
      </c>
      <c r="U520" s="20"/>
      <c r="AC520" s="20"/>
      <c r="AD520" s="20">
        <v>0</v>
      </c>
      <c r="AE520" s="20">
        <v>0</v>
      </c>
      <c r="AF520" s="20">
        <v>0</v>
      </c>
      <c r="AI520" s="20"/>
      <c r="AJ520" s="20"/>
      <c r="AK520" s="20"/>
      <c r="AL520" s="20"/>
      <c r="AN520" s="20"/>
    </row>
    <row r="521" spans="1:40" hidden="1" x14ac:dyDescent="0.25">
      <c r="A521" s="19">
        <v>45690</v>
      </c>
      <c r="B521" t="s">
        <v>431</v>
      </c>
      <c r="C521" t="s">
        <v>1</v>
      </c>
      <c r="D521" t="s">
        <v>745</v>
      </c>
      <c r="E521" t="s">
        <v>698</v>
      </c>
      <c r="F521" t="s">
        <v>581</v>
      </c>
      <c r="I521" t="s">
        <v>556</v>
      </c>
      <c r="J521" t="s">
        <v>675</v>
      </c>
      <c r="K521">
        <v>-1</v>
      </c>
      <c r="U521" s="20"/>
      <c r="AC521" s="20"/>
      <c r="AD521" s="20">
        <v>0</v>
      </c>
      <c r="AE521" s="20">
        <v>0</v>
      </c>
      <c r="AF521" s="20">
        <v>0</v>
      </c>
      <c r="AI521" s="20"/>
      <c r="AJ521" s="20"/>
      <c r="AK521" s="20"/>
      <c r="AL521" s="20"/>
      <c r="AN521" s="20"/>
    </row>
    <row r="522" spans="1:40" hidden="1" x14ac:dyDescent="0.25">
      <c r="A522" s="19">
        <v>45690</v>
      </c>
      <c r="B522" t="s">
        <v>53</v>
      </c>
      <c r="C522" t="s">
        <v>1</v>
      </c>
      <c r="D522" t="s">
        <v>746</v>
      </c>
      <c r="E522" t="s">
        <v>703</v>
      </c>
      <c r="F522" t="s">
        <v>44</v>
      </c>
      <c r="I522" t="s">
        <v>4</v>
      </c>
      <c r="J522" t="s">
        <v>678</v>
      </c>
      <c r="K522">
        <v>-1</v>
      </c>
      <c r="U522" s="20"/>
      <c r="AC522" s="20"/>
      <c r="AD522" s="20">
        <v>0</v>
      </c>
      <c r="AE522" s="20">
        <v>0</v>
      </c>
      <c r="AF522" s="20">
        <v>0</v>
      </c>
      <c r="AI522" s="20"/>
      <c r="AJ522" s="20"/>
      <c r="AK522" s="20"/>
      <c r="AL522" s="20"/>
      <c r="AN522" s="20"/>
    </row>
    <row r="523" spans="1:40" hidden="1" x14ac:dyDescent="0.25">
      <c r="A523" s="19">
        <v>45690</v>
      </c>
      <c r="B523" t="s">
        <v>432</v>
      </c>
      <c r="C523" t="s">
        <v>1</v>
      </c>
      <c r="D523" t="s">
        <v>747</v>
      </c>
      <c r="E523" t="s">
        <v>698</v>
      </c>
      <c r="F523" t="s">
        <v>566</v>
      </c>
      <c r="I523" t="s">
        <v>555</v>
      </c>
      <c r="J523" t="s">
        <v>679</v>
      </c>
      <c r="K523">
        <v>-1</v>
      </c>
      <c r="U523" s="20"/>
      <c r="AC523" s="20"/>
      <c r="AD523" s="20">
        <v>0</v>
      </c>
      <c r="AE523" s="20">
        <v>0</v>
      </c>
      <c r="AF523" s="20">
        <v>0</v>
      </c>
      <c r="AI523" s="20"/>
      <c r="AJ523" s="20"/>
      <c r="AK523" s="20"/>
      <c r="AL523" s="20"/>
      <c r="AN523" s="20"/>
    </row>
    <row r="524" spans="1:40" hidden="1" x14ac:dyDescent="0.25">
      <c r="A524" s="19">
        <v>45690</v>
      </c>
      <c r="B524" t="s">
        <v>98</v>
      </c>
      <c r="D524" t="s">
        <v>949</v>
      </c>
      <c r="E524" t="s">
        <v>1080</v>
      </c>
      <c r="F524" t="s">
        <v>1011</v>
      </c>
      <c r="I524" t="s">
        <v>1026</v>
      </c>
      <c r="J524" t="s">
        <v>1059</v>
      </c>
      <c r="K524">
        <v>-1</v>
      </c>
      <c r="U524" s="20"/>
      <c r="AC524" s="20"/>
      <c r="AD524" s="20">
        <v>0</v>
      </c>
      <c r="AE524" s="20">
        <v>0</v>
      </c>
      <c r="AF524" s="20">
        <v>0</v>
      </c>
      <c r="AI524" s="20"/>
      <c r="AJ524" s="20"/>
      <c r="AK524" s="20"/>
      <c r="AL524" s="20"/>
      <c r="AN524" s="20"/>
    </row>
    <row r="525" spans="1:40" hidden="1" x14ac:dyDescent="0.25">
      <c r="A525" s="19">
        <v>45690</v>
      </c>
      <c r="B525" t="s">
        <v>388</v>
      </c>
      <c r="C525" t="s">
        <v>0</v>
      </c>
      <c r="D525" t="s">
        <v>748</v>
      </c>
      <c r="E525" t="s">
        <v>689</v>
      </c>
      <c r="F525" t="s">
        <v>578</v>
      </c>
      <c r="I525" t="s">
        <v>964</v>
      </c>
      <c r="J525" t="s">
        <v>964</v>
      </c>
      <c r="K525">
        <v>-1</v>
      </c>
      <c r="U525" s="20"/>
      <c r="AC525" s="20"/>
      <c r="AD525" s="20">
        <v>0</v>
      </c>
      <c r="AE525" s="20">
        <v>0</v>
      </c>
      <c r="AF525" s="20">
        <v>0</v>
      </c>
      <c r="AI525" s="20"/>
      <c r="AJ525" s="20"/>
      <c r="AK525" s="20"/>
      <c r="AL525" s="20"/>
      <c r="AN525" s="20"/>
    </row>
    <row r="526" spans="1:40" hidden="1" x14ac:dyDescent="0.25">
      <c r="A526" s="19">
        <v>45690</v>
      </c>
      <c r="B526" t="s">
        <v>11</v>
      </c>
      <c r="C526" t="s">
        <v>0</v>
      </c>
      <c r="D526" t="s">
        <v>749</v>
      </c>
      <c r="E526" t="s">
        <v>698</v>
      </c>
      <c r="F526" t="s">
        <v>572</v>
      </c>
      <c r="I526" t="s">
        <v>560</v>
      </c>
      <c r="J526" t="s">
        <v>680</v>
      </c>
      <c r="K526">
        <v>-1</v>
      </c>
      <c r="U526" s="20"/>
      <c r="AC526" s="20"/>
      <c r="AD526" s="20">
        <v>0</v>
      </c>
      <c r="AE526" s="20">
        <v>0</v>
      </c>
      <c r="AF526" s="20">
        <v>0</v>
      </c>
      <c r="AI526" s="20"/>
      <c r="AJ526" s="20"/>
      <c r="AK526" s="20"/>
      <c r="AL526" s="20"/>
      <c r="AN526" s="20"/>
    </row>
    <row r="527" spans="1:40" hidden="1" x14ac:dyDescent="0.25">
      <c r="A527" s="19">
        <v>45690</v>
      </c>
      <c r="B527" t="s">
        <v>12</v>
      </c>
      <c r="C527" t="s">
        <v>0</v>
      </c>
      <c r="D527" t="s">
        <v>750</v>
      </c>
      <c r="E527" t="s">
        <v>703</v>
      </c>
      <c r="F527" t="s">
        <v>578</v>
      </c>
      <c r="I527" t="s">
        <v>693</v>
      </c>
      <c r="J527" t="s">
        <v>578</v>
      </c>
      <c r="K527">
        <v>-1</v>
      </c>
      <c r="U527" s="20"/>
      <c r="AC527" s="20"/>
      <c r="AD527" s="20">
        <v>0</v>
      </c>
      <c r="AE527" s="20">
        <v>0</v>
      </c>
      <c r="AF527" s="20">
        <v>0</v>
      </c>
      <c r="AI527" s="20"/>
      <c r="AJ527" s="20"/>
      <c r="AK527" s="20"/>
      <c r="AL527" s="20"/>
      <c r="AN527" s="20"/>
    </row>
    <row r="528" spans="1:40" hidden="1" x14ac:dyDescent="0.25">
      <c r="A528" s="19">
        <v>45690</v>
      </c>
      <c r="B528" t="s">
        <v>433</v>
      </c>
      <c r="C528" t="s">
        <v>1</v>
      </c>
      <c r="D528" t="s">
        <v>751</v>
      </c>
      <c r="E528" t="s">
        <v>689</v>
      </c>
      <c r="F528" t="s">
        <v>632</v>
      </c>
      <c r="I528" t="s">
        <v>599</v>
      </c>
      <c r="J528" t="s">
        <v>1056</v>
      </c>
      <c r="K528">
        <v>-1</v>
      </c>
      <c r="U528" s="20"/>
      <c r="AC528" s="20"/>
      <c r="AD528" s="20">
        <v>0</v>
      </c>
      <c r="AE528" s="20">
        <v>0</v>
      </c>
      <c r="AF528" s="20">
        <v>0</v>
      </c>
      <c r="AI528" s="20"/>
      <c r="AJ528" s="20"/>
      <c r="AK528" s="20"/>
      <c r="AL528" s="20"/>
      <c r="AN528" s="20"/>
    </row>
    <row r="529" spans="1:40" hidden="1" x14ac:dyDescent="0.25">
      <c r="A529" s="19">
        <v>45690</v>
      </c>
      <c r="B529" t="s">
        <v>389</v>
      </c>
      <c r="C529" t="s">
        <v>0</v>
      </c>
      <c r="D529" t="s">
        <v>752</v>
      </c>
      <c r="E529" t="s">
        <v>689</v>
      </c>
      <c r="F529" t="s">
        <v>695</v>
      </c>
      <c r="I529" t="s">
        <v>963</v>
      </c>
      <c r="J529" t="s">
        <v>963</v>
      </c>
      <c r="K529">
        <v>-1</v>
      </c>
      <c r="U529" s="20"/>
      <c r="AC529" s="20"/>
      <c r="AD529" s="20">
        <v>0</v>
      </c>
      <c r="AE529" s="20">
        <v>0</v>
      </c>
      <c r="AF529" s="20">
        <v>0</v>
      </c>
      <c r="AI529" s="20"/>
      <c r="AJ529" s="20"/>
      <c r="AK529" s="20"/>
      <c r="AL529" s="20"/>
      <c r="AN529" s="20"/>
    </row>
    <row r="530" spans="1:40" hidden="1" x14ac:dyDescent="0.25">
      <c r="A530" s="19">
        <v>45690</v>
      </c>
      <c r="B530" t="s">
        <v>105</v>
      </c>
      <c r="C530" t="s">
        <v>1</v>
      </c>
      <c r="D530" t="s">
        <v>1046</v>
      </c>
      <c r="E530" t="s">
        <v>702</v>
      </c>
      <c r="F530" t="s">
        <v>31</v>
      </c>
      <c r="I530" t="s">
        <v>15</v>
      </c>
      <c r="J530" t="s">
        <v>578</v>
      </c>
      <c r="K530">
        <v>-1</v>
      </c>
      <c r="U530" s="20"/>
      <c r="AC530" s="20"/>
      <c r="AD530" s="20">
        <v>0</v>
      </c>
      <c r="AE530" s="20">
        <v>0</v>
      </c>
      <c r="AF530" s="20">
        <v>0</v>
      </c>
      <c r="AI530" s="20"/>
      <c r="AJ530" s="20"/>
      <c r="AK530" s="20"/>
      <c r="AL530" s="20"/>
      <c r="AN530" s="20"/>
    </row>
    <row r="531" spans="1:40" hidden="1" x14ac:dyDescent="0.25">
      <c r="A531" s="19">
        <v>45690</v>
      </c>
      <c r="B531" t="s">
        <v>434</v>
      </c>
      <c r="C531" t="s">
        <v>1</v>
      </c>
      <c r="D531" t="s">
        <v>753</v>
      </c>
      <c r="E531" t="s">
        <v>702</v>
      </c>
      <c r="F531" t="s">
        <v>1033</v>
      </c>
      <c r="I531" t="s">
        <v>601</v>
      </c>
      <c r="J531" t="s">
        <v>685</v>
      </c>
      <c r="K531">
        <v>-1</v>
      </c>
      <c r="U531" s="20"/>
      <c r="AC531" s="20"/>
      <c r="AD531" s="20">
        <v>0</v>
      </c>
      <c r="AE531" s="20">
        <v>0</v>
      </c>
      <c r="AF531" s="20">
        <v>0</v>
      </c>
      <c r="AI531" s="20"/>
      <c r="AJ531" s="20"/>
      <c r="AK531" s="20"/>
      <c r="AL531" s="20"/>
      <c r="AN531" s="20"/>
    </row>
    <row r="532" spans="1:40" hidden="1" x14ac:dyDescent="0.25">
      <c r="A532" s="19">
        <v>45690</v>
      </c>
      <c r="B532" t="s">
        <v>435</v>
      </c>
      <c r="C532" t="s">
        <v>1</v>
      </c>
      <c r="D532" t="s">
        <v>754</v>
      </c>
      <c r="E532" t="s">
        <v>703</v>
      </c>
      <c r="F532" t="s">
        <v>24</v>
      </c>
      <c r="I532" t="s">
        <v>4</v>
      </c>
      <c r="J532" t="s">
        <v>674</v>
      </c>
      <c r="K532">
        <v>-1</v>
      </c>
      <c r="U532" s="20"/>
      <c r="AC532" s="20"/>
      <c r="AD532" s="20">
        <v>0</v>
      </c>
      <c r="AE532" s="20">
        <v>0</v>
      </c>
      <c r="AF532" s="20">
        <v>0</v>
      </c>
      <c r="AI532" s="20"/>
      <c r="AJ532" s="20"/>
      <c r="AK532" s="20"/>
      <c r="AL532" s="20"/>
      <c r="AN532" s="20"/>
    </row>
    <row r="533" spans="1:40" hidden="1" x14ac:dyDescent="0.25">
      <c r="A533" s="19">
        <v>45690</v>
      </c>
      <c r="B533" t="s">
        <v>39</v>
      </c>
      <c r="C533" t="s">
        <v>1</v>
      </c>
      <c r="D533" t="s">
        <v>714</v>
      </c>
      <c r="E533" t="s">
        <v>703</v>
      </c>
      <c r="F533" t="s">
        <v>578</v>
      </c>
      <c r="I533" t="s">
        <v>4</v>
      </c>
      <c r="J533" t="s">
        <v>678</v>
      </c>
      <c r="K533">
        <v>-1</v>
      </c>
      <c r="U533" s="20"/>
      <c r="AC533" s="20"/>
      <c r="AD533" s="20">
        <v>0</v>
      </c>
      <c r="AE533" s="20">
        <v>0</v>
      </c>
      <c r="AF533" s="20">
        <v>0</v>
      </c>
      <c r="AI533" s="20"/>
      <c r="AJ533" s="20"/>
      <c r="AK533" s="20"/>
      <c r="AL533" s="20"/>
      <c r="AN533" s="20"/>
    </row>
    <row r="534" spans="1:40" hidden="1" x14ac:dyDescent="0.25">
      <c r="A534" s="19">
        <v>45690</v>
      </c>
      <c r="B534" t="s">
        <v>38</v>
      </c>
      <c r="C534" t="s">
        <v>0</v>
      </c>
      <c r="D534" t="s">
        <v>715</v>
      </c>
      <c r="E534" t="s">
        <v>703</v>
      </c>
      <c r="F534" t="s">
        <v>578</v>
      </c>
      <c r="I534" t="s">
        <v>693</v>
      </c>
      <c r="J534" t="s">
        <v>678</v>
      </c>
      <c r="K534">
        <v>-1</v>
      </c>
      <c r="U534" s="20"/>
      <c r="AC534" s="20"/>
      <c r="AD534" s="20">
        <v>0</v>
      </c>
      <c r="AE534" s="20">
        <v>0</v>
      </c>
      <c r="AF534" s="20">
        <v>0</v>
      </c>
      <c r="AI534" s="20"/>
      <c r="AJ534" s="20"/>
      <c r="AK534" s="20"/>
      <c r="AL534" s="20"/>
      <c r="AN534" s="20"/>
    </row>
    <row r="535" spans="1:40" hidden="1" x14ac:dyDescent="0.25">
      <c r="A535" s="19">
        <v>45690</v>
      </c>
      <c r="B535" t="s">
        <v>114</v>
      </c>
      <c r="D535" t="s">
        <v>915</v>
      </c>
      <c r="E535" t="s">
        <v>1080</v>
      </c>
      <c r="F535" t="s">
        <v>1034</v>
      </c>
      <c r="I535" t="s">
        <v>15</v>
      </c>
      <c r="J535" t="s">
        <v>981</v>
      </c>
      <c r="K535">
        <v>-1</v>
      </c>
      <c r="U535" s="20"/>
      <c r="AC535" s="20"/>
      <c r="AD535" s="20">
        <v>0</v>
      </c>
      <c r="AE535" s="20">
        <v>0</v>
      </c>
      <c r="AF535" s="20">
        <v>0</v>
      </c>
      <c r="AI535" s="20"/>
      <c r="AJ535" s="20"/>
      <c r="AK535" s="20"/>
      <c r="AL535" s="20"/>
      <c r="AN535" s="20"/>
    </row>
    <row r="536" spans="1:40" hidden="1" x14ac:dyDescent="0.25">
      <c r="A536" s="19">
        <v>45690</v>
      </c>
      <c r="B536" t="s">
        <v>516</v>
      </c>
      <c r="C536" t="s">
        <v>1</v>
      </c>
      <c r="D536" t="s">
        <v>755</v>
      </c>
      <c r="E536" t="s">
        <v>698</v>
      </c>
      <c r="F536" t="s">
        <v>579</v>
      </c>
      <c r="I536" t="s">
        <v>555</v>
      </c>
      <c r="J536" t="s">
        <v>679</v>
      </c>
      <c r="K536">
        <v>-1</v>
      </c>
      <c r="U536" s="20"/>
      <c r="AC536" s="20"/>
      <c r="AD536" s="20">
        <v>0</v>
      </c>
      <c r="AE536" s="20">
        <v>0</v>
      </c>
      <c r="AF536" s="20">
        <v>0</v>
      </c>
      <c r="AI536" s="20"/>
      <c r="AJ536" s="20"/>
      <c r="AK536" s="20"/>
      <c r="AL536" s="20"/>
      <c r="AN536" s="20"/>
    </row>
    <row r="537" spans="1:40" hidden="1" x14ac:dyDescent="0.25">
      <c r="A537" s="19">
        <v>45690</v>
      </c>
      <c r="B537" t="s">
        <v>902</v>
      </c>
      <c r="C537" t="s">
        <v>1</v>
      </c>
      <c r="D537" t="s">
        <v>958</v>
      </c>
      <c r="E537" t="s">
        <v>703</v>
      </c>
      <c r="F537" t="s">
        <v>578</v>
      </c>
      <c r="I537" t="s">
        <v>693</v>
      </c>
      <c r="J537" t="s">
        <v>674</v>
      </c>
      <c r="K537">
        <v>-1</v>
      </c>
      <c r="U537" s="20"/>
      <c r="AC537" s="20"/>
      <c r="AD537" s="20">
        <v>0</v>
      </c>
      <c r="AE537" s="20">
        <v>0</v>
      </c>
      <c r="AF537" s="20">
        <v>0</v>
      </c>
      <c r="AI537" s="20"/>
      <c r="AJ537" s="20"/>
      <c r="AK537" s="20"/>
      <c r="AL537" s="20"/>
      <c r="AN537" s="20"/>
    </row>
    <row r="538" spans="1:40" hidden="1" x14ac:dyDescent="0.25">
      <c r="A538" s="19">
        <v>45690</v>
      </c>
      <c r="B538" t="s">
        <v>436</v>
      </c>
      <c r="C538" t="s">
        <v>1</v>
      </c>
      <c r="D538">
        <v>100001814</v>
      </c>
      <c r="E538" t="s">
        <v>1080</v>
      </c>
      <c r="F538" t="s">
        <v>697</v>
      </c>
      <c r="K538">
        <v>-1</v>
      </c>
      <c r="U538" s="20"/>
      <c r="AC538" s="20"/>
      <c r="AD538" s="20">
        <v>0</v>
      </c>
      <c r="AE538" s="20">
        <v>0</v>
      </c>
      <c r="AF538" s="20">
        <v>0</v>
      </c>
      <c r="AH538" t="s">
        <v>664</v>
      </c>
      <c r="AI538" s="20"/>
      <c r="AJ538" s="20"/>
      <c r="AK538" s="20"/>
      <c r="AL538" s="20"/>
      <c r="AN538" s="20"/>
    </row>
    <row r="539" spans="1:40" hidden="1" x14ac:dyDescent="0.25">
      <c r="A539" s="19">
        <v>45690</v>
      </c>
      <c r="B539" t="s">
        <v>7</v>
      </c>
      <c r="C539" t="s">
        <v>0</v>
      </c>
      <c r="D539" t="s">
        <v>756</v>
      </c>
      <c r="E539" t="s">
        <v>703</v>
      </c>
      <c r="F539" t="s">
        <v>22</v>
      </c>
      <c r="I539" t="s">
        <v>4</v>
      </c>
      <c r="J539" t="s">
        <v>674</v>
      </c>
      <c r="K539">
        <v>-1</v>
      </c>
      <c r="U539" s="20"/>
      <c r="AC539" s="20"/>
      <c r="AD539" s="20">
        <v>0</v>
      </c>
      <c r="AE539" s="20">
        <v>0</v>
      </c>
      <c r="AF539" s="20">
        <v>0</v>
      </c>
      <c r="AI539" s="20"/>
      <c r="AJ539" s="20"/>
      <c r="AK539" s="20"/>
      <c r="AL539" s="20"/>
      <c r="AN539" s="20"/>
    </row>
    <row r="540" spans="1:40" hidden="1" x14ac:dyDescent="0.25">
      <c r="A540" s="19">
        <v>45690</v>
      </c>
      <c r="B540" t="s">
        <v>437</v>
      </c>
      <c r="C540" t="s">
        <v>1</v>
      </c>
      <c r="D540" t="s">
        <v>757</v>
      </c>
      <c r="E540" t="s">
        <v>698</v>
      </c>
      <c r="F540" t="s">
        <v>569</v>
      </c>
      <c r="I540" t="s">
        <v>555</v>
      </c>
      <c r="J540" t="s">
        <v>679</v>
      </c>
      <c r="K540">
        <v>-1</v>
      </c>
      <c r="U540" s="20"/>
      <c r="AC540" s="20"/>
      <c r="AD540" s="20">
        <v>0</v>
      </c>
      <c r="AE540" s="20">
        <v>0</v>
      </c>
      <c r="AF540" s="20">
        <v>0</v>
      </c>
      <c r="AI540" s="20"/>
      <c r="AJ540" s="20"/>
      <c r="AK540" s="20"/>
      <c r="AL540" s="20"/>
      <c r="AN540" s="20"/>
    </row>
    <row r="541" spans="1:40" hidden="1" x14ac:dyDescent="0.25">
      <c r="A541" s="19">
        <v>45690</v>
      </c>
      <c r="B541" t="s">
        <v>6</v>
      </c>
      <c r="C541" t="s">
        <v>0</v>
      </c>
      <c r="D541" t="s">
        <v>758</v>
      </c>
      <c r="E541" t="s">
        <v>703</v>
      </c>
      <c r="F541" t="s">
        <v>5</v>
      </c>
      <c r="I541" t="s">
        <v>4</v>
      </c>
      <c r="J541" t="s">
        <v>677</v>
      </c>
      <c r="K541">
        <v>-1</v>
      </c>
      <c r="U541" s="20"/>
      <c r="AC541" s="20"/>
      <c r="AD541" s="20">
        <v>0</v>
      </c>
      <c r="AE541" s="20">
        <v>0</v>
      </c>
      <c r="AF541" s="20">
        <v>0</v>
      </c>
      <c r="AI541" s="20"/>
      <c r="AJ541" s="20"/>
      <c r="AK541" s="20"/>
      <c r="AL541" s="20"/>
      <c r="AN541" s="20"/>
    </row>
    <row r="542" spans="1:40" hidden="1" x14ac:dyDescent="0.25">
      <c r="A542" s="19">
        <v>45690</v>
      </c>
      <c r="B542" t="s">
        <v>438</v>
      </c>
      <c r="C542" t="s">
        <v>1</v>
      </c>
      <c r="D542" t="s">
        <v>759</v>
      </c>
      <c r="E542" t="s">
        <v>698</v>
      </c>
      <c r="F542" t="s">
        <v>611</v>
      </c>
      <c r="I542" t="s">
        <v>563</v>
      </c>
      <c r="J542" t="s">
        <v>563</v>
      </c>
      <c r="K542">
        <v>-1</v>
      </c>
      <c r="U542" s="20"/>
      <c r="AC542" s="20"/>
      <c r="AD542" s="20">
        <v>0</v>
      </c>
      <c r="AE542" s="20">
        <v>0</v>
      </c>
      <c r="AF542" s="20">
        <v>0</v>
      </c>
      <c r="AI542" s="20"/>
      <c r="AJ542" s="20"/>
      <c r="AK542" s="20"/>
      <c r="AL542" s="20"/>
      <c r="AN542" s="20"/>
    </row>
    <row r="543" spans="1:40" hidden="1" x14ac:dyDescent="0.25">
      <c r="A543" s="19">
        <v>45690</v>
      </c>
      <c r="B543" t="s">
        <v>129</v>
      </c>
      <c r="C543" t="s">
        <v>1</v>
      </c>
      <c r="D543" t="s">
        <v>760</v>
      </c>
      <c r="E543" t="s">
        <v>702</v>
      </c>
      <c r="F543" t="s">
        <v>639</v>
      </c>
      <c r="I543" t="s">
        <v>686</v>
      </c>
      <c r="J543" t="s">
        <v>686</v>
      </c>
      <c r="K543">
        <v>-1</v>
      </c>
      <c r="U543" s="20"/>
      <c r="AC543" s="20"/>
      <c r="AD543" s="20">
        <v>0</v>
      </c>
      <c r="AE543" s="20">
        <v>0</v>
      </c>
      <c r="AF543" s="20">
        <v>0</v>
      </c>
      <c r="AI543" s="20"/>
      <c r="AJ543" s="20"/>
      <c r="AK543" s="20"/>
      <c r="AL543" s="20"/>
      <c r="AN543" s="20"/>
    </row>
    <row r="544" spans="1:40" hidden="1" x14ac:dyDescent="0.25">
      <c r="A544" s="19">
        <v>45690</v>
      </c>
      <c r="B544" t="s">
        <v>390</v>
      </c>
      <c r="C544" t="s">
        <v>0</v>
      </c>
      <c r="D544" t="s">
        <v>761</v>
      </c>
      <c r="E544" t="s">
        <v>1080</v>
      </c>
      <c r="F544" t="s">
        <v>578</v>
      </c>
      <c r="I544" t="s">
        <v>559</v>
      </c>
      <c r="J544" t="s">
        <v>559</v>
      </c>
      <c r="K544">
        <v>-1</v>
      </c>
      <c r="U544" s="20"/>
      <c r="AC544" s="20"/>
      <c r="AD544" s="20">
        <v>0</v>
      </c>
      <c r="AE544" s="20">
        <v>0</v>
      </c>
      <c r="AF544" s="20">
        <v>0</v>
      </c>
      <c r="AI544" s="20"/>
      <c r="AJ544" s="20"/>
      <c r="AK544" s="20"/>
      <c r="AL544" s="20"/>
      <c r="AN544" s="20"/>
    </row>
    <row r="545" spans="1:40" hidden="1" x14ac:dyDescent="0.25">
      <c r="A545" s="19">
        <v>45690</v>
      </c>
      <c r="B545" t="s">
        <v>130</v>
      </c>
      <c r="C545" t="s">
        <v>0</v>
      </c>
      <c r="D545" t="s">
        <v>916</v>
      </c>
      <c r="E545" t="s">
        <v>1719</v>
      </c>
      <c r="F545" t="s">
        <v>1715</v>
      </c>
      <c r="I545" t="s">
        <v>974</v>
      </c>
      <c r="J545" t="s">
        <v>1027</v>
      </c>
      <c r="K545">
        <v>-1</v>
      </c>
      <c r="U545" s="20"/>
      <c r="AC545" s="20"/>
      <c r="AD545" s="20">
        <v>0</v>
      </c>
      <c r="AE545" s="20">
        <v>0</v>
      </c>
      <c r="AF545" s="20">
        <v>0</v>
      </c>
      <c r="AI545" s="20"/>
      <c r="AJ545" s="20"/>
      <c r="AK545" s="20"/>
      <c r="AL545" s="20"/>
      <c r="AN545" s="20"/>
    </row>
    <row r="546" spans="1:40" hidden="1" x14ac:dyDescent="0.25">
      <c r="A546" s="19">
        <v>45690</v>
      </c>
      <c r="B546" t="s">
        <v>1063</v>
      </c>
      <c r="C546" t="s">
        <v>1</v>
      </c>
      <c r="D546" t="s">
        <v>1745</v>
      </c>
      <c r="E546" t="s">
        <v>689</v>
      </c>
      <c r="F546" t="s">
        <v>578</v>
      </c>
      <c r="I546" t="s">
        <v>964</v>
      </c>
      <c r="J546" t="s">
        <v>964</v>
      </c>
      <c r="K546">
        <v>-1</v>
      </c>
      <c r="U546" s="20"/>
      <c r="AC546" s="20"/>
      <c r="AD546" s="20">
        <v>0</v>
      </c>
      <c r="AE546" s="20">
        <v>0</v>
      </c>
      <c r="AF546" s="20">
        <v>0</v>
      </c>
      <c r="AI546" s="20"/>
      <c r="AJ546" s="20"/>
      <c r="AK546" s="20"/>
      <c r="AL546" s="20"/>
      <c r="AN546" s="20"/>
    </row>
    <row r="547" spans="1:40" hidden="1" x14ac:dyDescent="0.25">
      <c r="A547" s="19">
        <v>45690</v>
      </c>
      <c r="B547" t="s">
        <v>439</v>
      </c>
      <c r="C547" t="s">
        <v>1</v>
      </c>
      <c r="D547" t="s">
        <v>762</v>
      </c>
      <c r="E547" t="s">
        <v>698</v>
      </c>
      <c r="F547" t="s">
        <v>32</v>
      </c>
      <c r="I547" t="s">
        <v>555</v>
      </c>
      <c r="J547" t="s">
        <v>679</v>
      </c>
      <c r="K547">
        <v>-1</v>
      </c>
      <c r="U547" s="20"/>
      <c r="AC547" s="20"/>
      <c r="AD547" s="20">
        <v>0</v>
      </c>
      <c r="AE547" s="20">
        <v>0</v>
      </c>
      <c r="AF547" s="20">
        <v>0</v>
      </c>
      <c r="AI547" s="20"/>
      <c r="AJ547" s="20"/>
      <c r="AK547" s="20"/>
      <c r="AL547" s="20"/>
      <c r="AN547" s="20"/>
    </row>
    <row r="548" spans="1:40" hidden="1" x14ac:dyDescent="0.25">
      <c r="A548" s="19">
        <v>45690</v>
      </c>
      <c r="B548" t="s">
        <v>131</v>
      </c>
      <c r="C548" t="s">
        <v>0</v>
      </c>
      <c r="D548" t="s">
        <v>917</v>
      </c>
      <c r="E548" t="s">
        <v>1080</v>
      </c>
      <c r="F548" t="s">
        <v>1025</v>
      </c>
      <c r="I548" t="s">
        <v>15</v>
      </c>
      <c r="J548" t="s">
        <v>578</v>
      </c>
      <c r="K548">
        <v>-1</v>
      </c>
      <c r="U548" s="20"/>
      <c r="AC548" s="20"/>
      <c r="AD548" s="20">
        <v>0</v>
      </c>
      <c r="AE548" s="20">
        <v>0</v>
      </c>
      <c r="AF548" s="20">
        <v>0</v>
      </c>
      <c r="AI548" s="20"/>
      <c r="AJ548" s="20"/>
      <c r="AK548" s="20"/>
      <c r="AL548" s="20"/>
      <c r="AN548" s="20"/>
    </row>
    <row r="549" spans="1:40" hidden="1" x14ac:dyDescent="0.25">
      <c r="A549" s="19">
        <v>45690</v>
      </c>
      <c r="B549" t="s">
        <v>440</v>
      </c>
      <c r="C549" t="s">
        <v>1</v>
      </c>
      <c r="D549" t="s">
        <v>959</v>
      </c>
      <c r="E549" t="s">
        <v>703</v>
      </c>
      <c r="F549" t="s">
        <v>582</v>
      </c>
      <c r="I549" t="s">
        <v>4</v>
      </c>
      <c r="J549" t="s">
        <v>678</v>
      </c>
      <c r="K549">
        <v>-1</v>
      </c>
      <c r="U549" s="20"/>
      <c r="AC549" s="20"/>
      <c r="AD549" s="20">
        <v>0</v>
      </c>
      <c r="AE549" s="20">
        <v>0</v>
      </c>
      <c r="AF549" s="20">
        <v>0</v>
      </c>
      <c r="AI549" s="20"/>
      <c r="AJ549" s="20"/>
      <c r="AK549" s="20"/>
      <c r="AL549" s="20"/>
      <c r="AN549" s="20"/>
    </row>
    <row r="550" spans="1:40" hidden="1" x14ac:dyDescent="0.25">
      <c r="A550" s="19">
        <v>45690</v>
      </c>
      <c r="B550" t="s">
        <v>134</v>
      </c>
      <c r="D550" t="s">
        <v>918</v>
      </c>
      <c r="E550" t="s">
        <v>1719</v>
      </c>
      <c r="F550" t="s">
        <v>1010</v>
      </c>
      <c r="I550" t="s">
        <v>1038</v>
      </c>
      <c r="J550" t="s">
        <v>985</v>
      </c>
      <c r="K550">
        <v>-1</v>
      </c>
      <c r="U550" s="20"/>
      <c r="AC550" s="20"/>
      <c r="AD550" s="20">
        <v>0</v>
      </c>
      <c r="AE550" s="20">
        <v>0</v>
      </c>
      <c r="AF550" s="20">
        <v>0</v>
      </c>
      <c r="AI550" s="20"/>
      <c r="AJ550" s="20"/>
      <c r="AK550" s="20"/>
      <c r="AL550" s="20"/>
      <c r="AN550" s="20"/>
    </row>
    <row r="551" spans="1:40" hidden="1" x14ac:dyDescent="0.25">
      <c r="A551" s="19">
        <v>45690</v>
      </c>
      <c r="B551" t="s">
        <v>138</v>
      </c>
      <c r="D551" t="s">
        <v>919</v>
      </c>
      <c r="E551" t="s">
        <v>1719</v>
      </c>
      <c r="F551" t="s">
        <v>1018</v>
      </c>
      <c r="G551" t="s">
        <v>578</v>
      </c>
      <c r="H551" t="s">
        <v>578</v>
      </c>
      <c r="I551" t="s">
        <v>972</v>
      </c>
      <c r="J551" t="s">
        <v>980</v>
      </c>
      <c r="K551">
        <v>-1</v>
      </c>
      <c r="M551" t="s">
        <v>578</v>
      </c>
      <c r="N551" t="s">
        <v>578</v>
      </c>
      <c r="O551" t="s">
        <v>578</v>
      </c>
      <c r="P551" t="s">
        <v>578</v>
      </c>
      <c r="Q551" t="s">
        <v>578</v>
      </c>
      <c r="R551" t="s">
        <v>578</v>
      </c>
      <c r="S551" t="s">
        <v>578</v>
      </c>
      <c r="U551" s="20"/>
      <c r="V551" t="s">
        <v>578</v>
      </c>
      <c r="W551" t="s">
        <v>578</v>
      </c>
      <c r="X551" t="s">
        <v>578</v>
      </c>
      <c r="Y551" t="s">
        <v>578</v>
      </c>
      <c r="Z551" t="s">
        <v>578</v>
      </c>
      <c r="AA551" t="s">
        <v>578</v>
      </c>
      <c r="AC551" s="20"/>
      <c r="AD551" s="20">
        <v>0</v>
      </c>
      <c r="AE551" s="20">
        <v>0</v>
      </c>
      <c r="AF551" s="20">
        <v>0</v>
      </c>
      <c r="AH551" t="s">
        <v>578</v>
      </c>
      <c r="AI551" s="20"/>
      <c r="AJ551" s="20"/>
      <c r="AK551" s="20"/>
      <c r="AL551" s="20"/>
      <c r="AN551" s="20"/>
    </row>
    <row r="552" spans="1:40" hidden="1" x14ac:dyDescent="0.25">
      <c r="A552" s="19">
        <v>45690</v>
      </c>
      <c r="B552" t="s">
        <v>441</v>
      </c>
      <c r="C552" t="s">
        <v>1</v>
      </c>
      <c r="D552" t="s">
        <v>763</v>
      </c>
      <c r="E552" t="s">
        <v>703</v>
      </c>
      <c r="F552" t="s">
        <v>578</v>
      </c>
      <c r="I552" t="s">
        <v>693</v>
      </c>
      <c r="J552" t="s">
        <v>578</v>
      </c>
      <c r="K552">
        <v>-1</v>
      </c>
      <c r="U552" s="20"/>
      <c r="AC552" s="20"/>
      <c r="AD552" s="20">
        <v>0</v>
      </c>
      <c r="AE552" s="20">
        <v>0</v>
      </c>
      <c r="AF552" s="20">
        <v>0</v>
      </c>
      <c r="AI552" s="20"/>
      <c r="AJ552" s="20"/>
      <c r="AK552" s="20"/>
      <c r="AL552" s="20"/>
      <c r="AN552" s="20"/>
    </row>
    <row r="553" spans="1:40" hidden="1" x14ac:dyDescent="0.25">
      <c r="A553" s="19">
        <v>45690</v>
      </c>
      <c r="B553" t="s">
        <v>16</v>
      </c>
      <c r="C553" t="s">
        <v>1</v>
      </c>
      <c r="D553" t="s">
        <v>764</v>
      </c>
      <c r="E553" t="s">
        <v>703</v>
      </c>
      <c r="F553" t="s">
        <v>20</v>
      </c>
      <c r="I553" t="s">
        <v>4</v>
      </c>
      <c r="J553" t="s">
        <v>674</v>
      </c>
      <c r="K553">
        <v>-1</v>
      </c>
      <c r="U553" s="20"/>
      <c r="AC553" s="20"/>
      <c r="AD553" s="20">
        <v>0</v>
      </c>
      <c r="AE553" s="20">
        <v>0</v>
      </c>
      <c r="AF553" s="20">
        <v>0</v>
      </c>
      <c r="AI553" s="20"/>
      <c r="AJ553" s="20"/>
      <c r="AK553" s="20"/>
      <c r="AL553" s="20"/>
      <c r="AN553" s="20"/>
    </row>
    <row r="554" spans="1:40" hidden="1" x14ac:dyDescent="0.25">
      <c r="A554" s="19">
        <v>45690</v>
      </c>
      <c r="B554" t="s">
        <v>442</v>
      </c>
      <c r="C554" t="s">
        <v>1</v>
      </c>
      <c r="D554" t="s">
        <v>765</v>
      </c>
      <c r="E554" t="s">
        <v>1080</v>
      </c>
      <c r="F554" t="s">
        <v>1041</v>
      </c>
      <c r="I554" t="s">
        <v>558</v>
      </c>
      <c r="J554" t="s">
        <v>673</v>
      </c>
      <c r="K554">
        <v>-1</v>
      </c>
      <c r="U554" s="20"/>
      <c r="AC554" s="20"/>
      <c r="AD554" s="20">
        <v>0.16041666666666668</v>
      </c>
      <c r="AE554" s="20">
        <v>0.2638888888888889</v>
      </c>
      <c r="AF554" s="20">
        <v>0</v>
      </c>
      <c r="AG554">
        <v>0.37806873977086702</v>
      </c>
      <c r="AI554" s="20"/>
      <c r="AJ554" s="20"/>
      <c r="AK554" s="20">
        <v>0.94444444444444442</v>
      </c>
      <c r="AL554" s="20">
        <v>0.40138888888888891</v>
      </c>
      <c r="AM554">
        <v>193</v>
      </c>
      <c r="AN554" s="20">
        <v>0.42430555555555555</v>
      </c>
    </row>
    <row r="555" spans="1:40" hidden="1" x14ac:dyDescent="0.25">
      <c r="A555" s="19">
        <v>45690</v>
      </c>
      <c r="B555" t="s">
        <v>443</v>
      </c>
      <c r="C555" t="s">
        <v>1</v>
      </c>
      <c r="D555" t="s">
        <v>766</v>
      </c>
      <c r="E555" t="s">
        <v>689</v>
      </c>
      <c r="F555" t="s">
        <v>578</v>
      </c>
      <c r="I555" t="s">
        <v>964</v>
      </c>
      <c r="J555" t="s">
        <v>598</v>
      </c>
      <c r="K555">
        <v>-1</v>
      </c>
      <c r="U555" s="20"/>
      <c r="AC555" s="20"/>
      <c r="AD555" s="20">
        <v>0</v>
      </c>
      <c r="AE555" s="20">
        <v>0</v>
      </c>
      <c r="AF555" s="20">
        <v>0</v>
      </c>
      <c r="AI555" s="20"/>
      <c r="AJ555" s="20"/>
      <c r="AK555" s="20"/>
      <c r="AL555" s="20"/>
      <c r="AN555" s="20"/>
    </row>
    <row r="556" spans="1:40" hidden="1" x14ac:dyDescent="0.25">
      <c r="A556" s="19">
        <v>45690</v>
      </c>
      <c r="B556" t="s">
        <v>391</v>
      </c>
      <c r="C556" t="s">
        <v>0</v>
      </c>
      <c r="D556" t="s">
        <v>767</v>
      </c>
      <c r="E556" t="s">
        <v>1080</v>
      </c>
      <c r="F556" t="s">
        <v>1043</v>
      </c>
      <c r="K556">
        <v>-1</v>
      </c>
      <c r="U556" s="20"/>
      <c r="AC556" s="20"/>
      <c r="AD556" s="20">
        <v>0</v>
      </c>
      <c r="AE556" s="20">
        <v>0</v>
      </c>
      <c r="AF556" s="20">
        <v>0</v>
      </c>
      <c r="AH556" t="s">
        <v>664</v>
      </c>
      <c r="AI556" s="20"/>
      <c r="AJ556" s="20"/>
      <c r="AK556" s="20"/>
      <c r="AL556" s="20"/>
      <c r="AN556" s="20"/>
    </row>
    <row r="557" spans="1:40" hidden="1" x14ac:dyDescent="0.25">
      <c r="A557" s="19">
        <v>45690</v>
      </c>
      <c r="B557" t="s">
        <v>392</v>
      </c>
      <c r="C557" t="s">
        <v>0</v>
      </c>
      <c r="D557" t="s">
        <v>768</v>
      </c>
      <c r="E557" t="s">
        <v>1080</v>
      </c>
      <c r="F557" t="s">
        <v>1043</v>
      </c>
      <c r="K557">
        <v>-1</v>
      </c>
      <c r="U557" s="20"/>
      <c r="AC557" s="20"/>
      <c r="AD557" s="20">
        <v>0</v>
      </c>
      <c r="AE557" s="20">
        <v>0</v>
      </c>
      <c r="AF557" s="20">
        <v>0</v>
      </c>
      <c r="AH557" t="s">
        <v>664</v>
      </c>
      <c r="AI557" s="20"/>
      <c r="AJ557" s="20"/>
      <c r="AK557" s="20"/>
      <c r="AL557" s="20"/>
      <c r="AN557" s="20"/>
    </row>
    <row r="558" spans="1:40" hidden="1" x14ac:dyDescent="0.25">
      <c r="A558" s="19">
        <v>45690</v>
      </c>
      <c r="B558" t="s">
        <v>444</v>
      </c>
      <c r="C558" t="s">
        <v>1</v>
      </c>
      <c r="D558" t="s">
        <v>716</v>
      </c>
      <c r="E558" t="s">
        <v>703</v>
      </c>
      <c r="F558" t="s">
        <v>571</v>
      </c>
      <c r="I558" t="s">
        <v>4</v>
      </c>
      <c r="J558" t="s">
        <v>678</v>
      </c>
      <c r="K558">
        <v>-1</v>
      </c>
      <c r="U558" s="20"/>
      <c r="AC558" s="20"/>
      <c r="AD558" s="20">
        <v>0</v>
      </c>
      <c r="AE558" s="20">
        <v>0</v>
      </c>
      <c r="AF558" s="20">
        <v>0</v>
      </c>
      <c r="AI558" s="20"/>
      <c r="AJ558" s="20"/>
      <c r="AK558" s="20"/>
      <c r="AL558" s="20"/>
      <c r="AN558" s="20"/>
    </row>
    <row r="559" spans="1:40" hidden="1" x14ac:dyDescent="0.25">
      <c r="A559" s="19">
        <v>45690</v>
      </c>
      <c r="B559" t="s">
        <v>1078</v>
      </c>
      <c r="C559" t="s">
        <v>0</v>
      </c>
      <c r="D559" t="s">
        <v>1746</v>
      </c>
      <c r="E559" t="s">
        <v>1080</v>
      </c>
      <c r="F559" t="s">
        <v>1721</v>
      </c>
      <c r="I559" t="s">
        <v>1083</v>
      </c>
      <c r="J559" t="s">
        <v>1720</v>
      </c>
      <c r="K559">
        <v>-1</v>
      </c>
      <c r="U559" s="20"/>
      <c r="AC559" s="20"/>
      <c r="AD559" s="20">
        <v>0</v>
      </c>
      <c r="AE559" s="20">
        <v>0</v>
      </c>
      <c r="AF559" s="20">
        <v>0</v>
      </c>
      <c r="AI559" s="20"/>
      <c r="AJ559" s="20"/>
      <c r="AK559" s="20"/>
      <c r="AL559" s="20"/>
      <c r="AN559" s="20"/>
    </row>
    <row r="560" spans="1:40" hidden="1" x14ac:dyDescent="0.25">
      <c r="A560" s="19">
        <v>45690</v>
      </c>
      <c r="B560" t="s">
        <v>445</v>
      </c>
      <c r="C560" t="s">
        <v>1</v>
      </c>
      <c r="D560" t="s">
        <v>769</v>
      </c>
      <c r="E560" t="s">
        <v>702</v>
      </c>
      <c r="F560" t="s">
        <v>644</v>
      </c>
      <c r="I560" t="s">
        <v>596</v>
      </c>
      <c r="J560" t="s">
        <v>682</v>
      </c>
      <c r="K560">
        <v>-1</v>
      </c>
      <c r="U560" s="20"/>
      <c r="AC560" s="20"/>
      <c r="AD560" s="20">
        <v>0</v>
      </c>
      <c r="AE560" s="20">
        <v>0</v>
      </c>
      <c r="AF560" s="20">
        <v>0</v>
      </c>
      <c r="AI560" s="20"/>
      <c r="AJ560" s="20"/>
      <c r="AK560" s="20"/>
      <c r="AL560" s="20"/>
      <c r="AN560" s="20"/>
    </row>
    <row r="561" spans="1:40" hidden="1" x14ac:dyDescent="0.25">
      <c r="A561" s="19">
        <v>45690</v>
      </c>
      <c r="B561" t="s">
        <v>446</v>
      </c>
      <c r="C561" t="s">
        <v>1</v>
      </c>
      <c r="D561" t="s">
        <v>770</v>
      </c>
      <c r="E561" t="s">
        <v>698</v>
      </c>
      <c r="F561" t="s">
        <v>592</v>
      </c>
      <c r="I561" t="s">
        <v>563</v>
      </c>
      <c r="J561" t="s">
        <v>563</v>
      </c>
      <c r="K561">
        <v>-1</v>
      </c>
      <c r="U561" s="20"/>
      <c r="AC561" s="20"/>
      <c r="AD561" s="20">
        <v>0</v>
      </c>
      <c r="AE561" s="20">
        <v>0</v>
      </c>
      <c r="AF561" s="20">
        <v>0</v>
      </c>
      <c r="AI561" s="20"/>
      <c r="AJ561" s="20"/>
      <c r="AK561" s="20"/>
      <c r="AL561" s="20"/>
      <c r="AN561" s="20"/>
    </row>
    <row r="562" spans="1:40" hidden="1" x14ac:dyDescent="0.25">
      <c r="A562" s="19">
        <v>45690</v>
      </c>
      <c r="B562" t="s">
        <v>447</v>
      </c>
      <c r="C562" t="s">
        <v>1</v>
      </c>
      <c r="D562" t="s">
        <v>771</v>
      </c>
      <c r="E562" t="s">
        <v>698</v>
      </c>
      <c r="F562" t="s">
        <v>581</v>
      </c>
      <c r="I562" t="s">
        <v>556</v>
      </c>
      <c r="J562" t="s">
        <v>675</v>
      </c>
      <c r="K562">
        <v>-1</v>
      </c>
      <c r="U562" s="20"/>
      <c r="AC562" s="20"/>
      <c r="AD562" s="20">
        <v>0</v>
      </c>
      <c r="AE562" s="20">
        <v>0</v>
      </c>
      <c r="AF562" s="20">
        <v>0</v>
      </c>
      <c r="AI562" s="20"/>
      <c r="AJ562" s="20"/>
      <c r="AK562" s="20"/>
      <c r="AL562" s="20"/>
      <c r="AN562" s="20"/>
    </row>
    <row r="563" spans="1:40" hidden="1" x14ac:dyDescent="0.25">
      <c r="A563" s="19">
        <v>45690</v>
      </c>
      <c r="B563" t="s">
        <v>393</v>
      </c>
      <c r="C563" t="s">
        <v>0</v>
      </c>
      <c r="D563" t="s">
        <v>772</v>
      </c>
      <c r="E563" t="s">
        <v>703</v>
      </c>
      <c r="F563" t="s">
        <v>578</v>
      </c>
      <c r="I563" t="s">
        <v>4</v>
      </c>
      <c r="J563" t="s">
        <v>677</v>
      </c>
      <c r="K563">
        <v>-1</v>
      </c>
      <c r="U563" s="20"/>
      <c r="AC563" s="20"/>
      <c r="AD563" s="20">
        <v>0</v>
      </c>
      <c r="AE563" s="20">
        <v>0</v>
      </c>
      <c r="AF563" s="20">
        <v>0</v>
      </c>
      <c r="AI563" s="20"/>
      <c r="AJ563" s="20"/>
      <c r="AK563" s="20"/>
      <c r="AL563" s="20"/>
      <c r="AN563" s="20"/>
    </row>
    <row r="564" spans="1:40" hidden="1" x14ac:dyDescent="0.25">
      <c r="A564" s="19">
        <v>45690</v>
      </c>
      <c r="B564" t="s">
        <v>448</v>
      </c>
      <c r="C564" t="s">
        <v>1</v>
      </c>
      <c r="D564" t="s">
        <v>773</v>
      </c>
      <c r="E564" t="s">
        <v>689</v>
      </c>
      <c r="F564" t="s">
        <v>626</v>
      </c>
      <c r="I564" t="s">
        <v>964</v>
      </c>
      <c r="J564" t="s">
        <v>964</v>
      </c>
      <c r="K564">
        <v>-1</v>
      </c>
      <c r="U564" s="20"/>
      <c r="AC564" s="20"/>
      <c r="AD564" s="20">
        <v>0</v>
      </c>
      <c r="AE564" s="20">
        <v>0</v>
      </c>
      <c r="AF564" s="20">
        <v>0</v>
      </c>
      <c r="AI564" s="20"/>
      <c r="AJ564" s="20"/>
      <c r="AK564" s="20"/>
      <c r="AL564" s="20"/>
      <c r="AN564" s="20"/>
    </row>
    <row r="565" spans="1:40" hidden="1" x14ac:dyDescent="0.25">
      <c r="A565" s="19">
        <v>45690</v>
      </c>
      <c r="B565" t="s">
        <v>394</v>
      </c>
      <c r="C565" t="s">
        <v>0</v>
      </c>
      <c r="D565" t="s">
        <v>774</v>
      </c>
      <c r="E565" t="s">
        <v>1080</v>
      </c>
      <c r="F565" t="s">
        <v>585</v>
      </c>
      <c r="K565">
        <v>-1</v>
      </c>
      <c r="U565" s="20"/>
      <c r="AC565" s="20"/>
      <c r="AD565" s="20">
        <v>0</v>
      </c>
      <c r="AE565" s="20">
        <v>0</v>
      </c>
      <c r="AF565" s="20">
        <v>0</v>
      </c>
      <c r="AH565" t="s">
        <v>664</v>
      </c>
      <c r="AI565" s="20"/>
      <c r="AJ565" s="20"/>
      <c r="AK565" s="20"/>
      <c r="AL565" s="20"/>
      <c r="AN565" s="20"/>
    </row>
    <row r="566" spans="1:40" hidden="1" x14ac:dyDescent="0.25">
      <c r="A566" s="19">
        <v>45690</v>
      </c>
      <c r="B566" t="s">
        <v>449</v>
      </c>
      <c r="C566" t="s">
        <v>1</v>
      </c>
      <c r="D566" t="s">
        <v>775</v>
      </c>
      <c r="E566" t="s">
        <v>703</v>
      </c>
      <c r="F566" t="s">
        <v>578</v>
      </c>
      <c r="I566" t="s">
        <v>693</v>
      </c>
      <c r="J566" t="s">
        <v>674</v>
      </c>
      <c r="K566">
        <v>-1</v>
      </c>
      <c r="U566" s="20"/>
      <c r="AC566" s="20"/>
      <c r="AD566" s="20">
        <v>0</v>
      </c>
      <c r="AE566" s="20">
        <v>0</v>
      </c>
      <c r="AF566" s="20">
        <v>0</v>
      </c>
      <c r="AI566" s="20"/>
      <c r="AJ566" s="20"/>
      <c r="AK566" s="20"/>
      <c r="AL566" s="20"/>
      <c r="AN566" s="20"/>
    </row>
    <row r="567" spans="1:40" hidden="1" x14ac:dyDescent="0.25">
      <c r="A567" s="19">
        <v>45690</v>
      </c>
      <c r="B567" t="s">
        <v>450</v>
      </c>
      <c r="C567" t="s">
        <v>1</v>
      </c>
      <c r="D567" t="s">
        <v>776</v>
      </c>
      <c r="E567" t="s">
        <v>698</v>
      </c>
      <c r="F567" t="s">
        <v>590</v>
      </c>
      <c r="I567" t="s">
        <v>563</v>
      </c>
      <c r="J567" t="s">
        <v>563</v>
      </c>
      <c r="K567">
        <v>-1</v>
      </c>
      <c r="U567" s="20"/>
      <c r="AC567" s="20"/>
      <c r="AD567" s="20">
        <v>0</v>
      </c>
      <c r="AE567" s="20">
        <v>0</v>
      </c>
      <c r="AF567" s="20">
        <v>0</v>
      </c>
      <c r="AI567" s="20"/>
      <c r="AJ567" s="20"/>
      <c r="AK567" s="20"/>
      <c r="AL567" s="20"/>
      <c r="AN567" s="20"/>
    </row>
    <row r="568" spans="1:40" hidden="1" x14ac:dyDescent="0.25">
      <c r="A568" s="19">
        <v>45690</v>
      </c>
      <c r="B568" t="s">
        <v>451</v>
      </c>
      <c r="C568" t="s">
        <v>1</v>
      </c>
      <c r="D568" t="s">
        <v>777</v>
      </c>
      <c r="E568" t="s">
        <v>702</v>
      </c>
      <c r="F568" t="s">
        <v>1062</v>
      </c>
      <c r="I568" t="s">
        <v>15</v>
      </c>
      <c r="J568" t="s">
        <v>1061</v>
      </c>
      <c r="K568">
        <v>-1</v>
      </c>
      <c r="U568" s="20"/>
      <c r="AC568" s="20"/>
      <c r="AD568" s="20">
        <v>0</v>
      </c>
      <c r="AE568" s="20">
        <v>0</v>
      </c>
      <c r="AF568" s="20">
        <v>0</v>
      </c>
      <c r="AI568" s="20"/>
      <c r="AJ568" s="20"/>
      <c r="AK568" s="20"/>
      <c r="AL568" s="20"/>
      <c r="AN568" s="20"/>
    </row>
    <row r="569" spans="1:40" hidden="1" x14ac:dyDescent="0.25">
      <c r="A569" s="19">
        <v>45690</v>
      </c>
      <c r="B569" t="s">
        <v>9</v>
      </c>
      <c r="C569" t="s">
        <v>0</v>
      </c>
      <c r="D569" t="s">
        <v>778</v>
      </c>
      <c r="E569" t="s">
        <v>703</v>
      </c>
      <c r="F569" t="s">
        <v>901</v>
      </c>
      <c r="I569" t="s">
        <v>4</v>
      </c>
      <c r="J569" t="s">
        <v>677</v>
      </c>
      <c r="K569">
        <v>-1</v>
      </c>
      <c r="U569" s="20"/>
      <c r="AC569" s="20"/>
      <c r="AD569" s="20">
        <v>0</v>
      </c>
      <c r="AE569" s="20">
        <v>0</v>
      </c>
      <c r="AF569" s="20">
        <v>0</v>
      </c>
      <c r="AI569" s="20"/>
      <c r="AJ569" s="20"/>
      <c r="AK569" s="20"/>
      <c r="AL569" s="20"/>
      <c r="AN569" s="20"/>
    </row>
    <row r="570" spans="1:40" hidden="1" x14ac:dyDescent="0.25">
      <c r="A570" s="19">
        <v>45690</v>
      </c>
      <c r="B570" t="s">
        <v>379</v>
      </c>
      <c r="D570" t="s">
        <v>952</v>
      </c>
      <c r="E570" t="s">
        <v>1719</v>
      </c>
      <c r="F570" t="s">
        <v>1013</v>
      </c>
      <c r="G570" t="s">
        <v>578</v>
      </c>
      <c r="H570" t="s">
        <v>578</v>
      </c>
      <c r="I570" t="s">
        <v>972</v>
      </c>
      <c r="J570" t="s">
        <v>980</v>
      </c>
      <c r="K570">
        <v>-1</v>
      </c>
      <c r="M570" t="s">
        <v>578</v>
      </c>
      <c r="N570" t="s">
        <v>578</v>
      </c>
      <c r="O570" t="s">
        <v>578</v>
      </c>
      <c r="P570" t="s">
        <v>578</v>
      </c>
      <c r="Q570" t="s">
        <v>578</v>
      </c>
      <c r="R570" t="s">
        <v>578</v>
      </c>
      <c r="S570" t="s">
        <v>578</v>
      </c>
      <c r="U570" s="20"/>
      <c r="V570" t="s">
        <v>578</v>
      </c>
      <c r="W570" t="s">
        <v>578</v>
      </c>
      <c r="X570" t="s">
        <v>578</v>
      </c>
      <c r="Y570" t="s">
        <v>578</v>
      </c>
      <c r="Z570" t="s">
        <v>578</v>
      </c>
      <c r="AA570" t="s">
        <v>578</v>
      </c>
      <c r="AC570" s="20"/>
      <c r="AD570" s="20">
        <v>0</v>
      </c>
      <c r="AE570" s="20">
        <v>0</v>
      </c>
      <c r="AF570" s="20">
        <v>0</v>
      </c>
      <c r="AH570" t="s">
        <v>578</v>
      </c>
      <c r="AI570" s="20"/>
      <c r="AJ570" s="20"/>
      <c r="AK570" s="20"/>
      <c r="AL570" s="20"/>
      <c r="AN570" s="20"/>
    </row>
    <row r="571" spans="1:40" hidden="1" x14ac:dyDescent="0.25">
      <c r="A571" s="19">
        <v>45690</v>
      </c>
      <c r="B571" t="s">
        <v>395</v>
      </c>
      <c r="C571" t="s">
        <v>0</v>
      </c>
      <c r="D571" t="s">
        <v>779</v>
      </c>
      <c r="E571" t="s">
        <v>703</v>
      </c>
      <c r="F571" t="s">
        <v>578</v>
      </c>
      <c r="I571" t="s">
        <v>693</v>
      </c>
      <c r="J571" t="s">
        <v>578</v>
      </c>
      <c r="K571">
        <v>-1</v>
      </c>
      <c r="U571" s="20"/>
      <c r="AC571" s="20"/>
      <c r="AD571" s="20"/>
      <c r="AE571" s="20"/>
      <c r="AF571" s="20"/>
      <c r="AI571" s="20"/>
      <c r="AJ571" s="20"/>
      <c r="AK571" s="20"/>
      <c r="AL571" s="20"/>
      <c r="AN571" s="20"/>
    </row>
    <row r="572" spans="1:40" hidden="1" x14ac:dyDescent="0.25">
      <c r="A572" s="19">
        <v>45690</v>
      </c>
      <c r="B572" t="s">
        <v>153</v>
      </c>
      <c r="D572" t="s">
        <v>943</v>
      </c>
      <c r="E572" t="s">
        <v>1719</v>
      </c>
      <c r="F572" t="s">
        <v>1001</v>
      </c>
      <c r="G572" t="s">
        <v>578</v>
      </c>
      <c r="H572" t="s">
        <v>578</v>
      </c>
      <c r="I572" t="s">
        <v>972</v>
      </c>
      <c r="J572" t="s">
        <v>980</v>
      </c>
      <c r="K572">
        <v>-1</v>
      </c>
      <c r="M572" t="s">
        <v>578</v>
      </c>
      <c r="N572" t="s">
        <v>578</v>
      </c>
      <c r="O572" t="s">
        <v>578</v>
      </c>
      <c r="P572" t="s">
        <v>578</v>
      </c>
      <c r="Q572" t="s">
        <v>578</v>
      </c>
      <c r="R572" t="s">
        <v>578</v>
      </c>
      <c r="S572" t="s">
        <v>578</v>
      </c>
      <c r="U572" s="20"/>
      <c r="V572" t="s">
        <v>578</v>
      </c>
      <c r="W572" t="s">
        <v>578</v>
      </c>
      <c r="X572" t="s">
        <v>578</v>
      </c>
      <c r="Y572" t="s">
        <v>578</v>
      </c>
      <c r="Z572" t="s">
        <v>578</v>
      </c>
      <c r="AA572" t="s">
        <v>578</v>
      </c>
      <c r="AC572" s="20"/>
      <c r="AD572" s="20">
        <v>0</v>
      </c>
      <c r="AE572" s="20">
        <v>0</v>
      </c>
      <c r="AF572" s="20">
        <v>0</v>
      </c>
      <c r="AH572" t="s">
        <v>578</v>
      </c>
      <c r="AI572" s="20"/>
      <c r="AJ572" s="20"/>
      <c r="AK572" s="20"/>
      <c r="AL572" s="20"/>
      <c r="AN572" s="20"/>
    </row>
    <row r="573" spans="1:40" hidden="1" x14ac:dyDescent="0.25">
      <c r="A573" s="19">
        <v>45690</v>
      </c>
      <c r="B573" t="s">
        <v>18</v>
      </c>
      <c r="C573" t="s">
        <v>1</v>
      </c>
      <c r="D573" t="s">
        <v>780</v>
      </c>
      <c r="E573" t="s">
        <v>702</v>
      </c>
      <c r="F573" t="s">
        <v>1073</v>
      </c>
      <c r="I573" t="s">
        <v>15</v>
      </c>
      <c r="J573" t="s">
        <v>15</v>
      </c>
      <c r="K573">
        <v>-1</v>
      </c>
      <c r="U573" s="20"/>
      <c r="AC573" s="20"/>
      <c r="AD573" s="20">
        <v>0</v>
      </c>
      <c r="AE573" s="20">
        <v>0</v>
      </c>
      <c r="AF573" s="20">
        <v>0</v>
      </c>
      <c r="AI573" s="20"/>
      <c r="AJ573" s="20"/>
      <c r="AK573" s="20"/>
      <c r="AL573" s="20"/>
      <c r="AN573" s="20"/>
    </row>
    <row r="574" spans="1:40" hidden="1" x14ac:dyDescent="0.25">
      <c r="A574" s="19">
        <v>45690</v>
      </c>
      <c r="B574" t="s">
        <v>155</v>
      </c>
      <c r="C574" t="s">
        <v>1</v>
      </c>
      <c r="D574" t="s">
        <v>781</v>
      </c>
      <c r="E574" t="s">
        <v>702</v>
      </c>
      <c r="F574" t="s">
        <v>1710</v>
      </c>
      <c r="I574" t="s">
        <v>686</v>
      </c>
      <c r="J574" t="s">
        <v>686</v>
      </c>
      <c r="K574">
        <v>-1</v>
      </c>
      <c r="U574" s="20"/>
      <c r="AC574" s="20"/>
      <c r="AD574" s="20">
        <v>0</v>
      </c>
      <c r="AE574" s="20">
        <v>0</v>
      </c>
      <c r="AF574" s="20">
        <v>0</v>
      </c>
      <c r="AI574" s="20"/>
      <c r="AJ574" s="20"/>
      <c r="AK574" s="20"/>
      <c r="AL574" s="20"/>
      <c r="AN574" s="20"/>
    </row>
    <row r="575" spans="1:40" hidden="1" x14ac:dyDescent="0.25">
      <c r="A575" s="19">
        <v>45690</v>
      </c>
      <c r="B575" t="s">
        <v>10</v>
      </c>
      <c r="C575" t="s">
        <v>0</v>
      </c>
      <c r="D575" t="s">
        <v>782</v>
      </c>
      <c r="E575" t="s">
        <v>703</v>
      </c>
      <c r="F575" t="s">
        <v>30</v>
      </c>
      <c r="I575" t="s">
        <v>4</v>
      </c>
      <c r="J575" t="s">
        <v>677</v>
      </c>
      <c r="K575">
        <v>-1</v>
      </c>
      <c r="U575" s="20"/>
      <c r="AC575" s="20"/>
      <c r="AD575" s="20">
        <v>0</v>
      </c>
      <c r="AE575" s="20">
        <v>0</v>
      </c>
      <c r="AF575" s="20">
        <v>0</v>
      </c>
      <c r="AI575" s="20"/>
      <c r="AJ575" s="20"/>
      <c r="AK575" s="20"/>
      <c r="AL575" s="20"/>
      <c r="AN575" s="20"/>
    </row>
    <row r="576" spans="1:40" hidden="1" x14ac:dyDescent="0.25">
      <c r="A576" s="19">
        <v>45690</v>
      </c>
      <c r="B576" t="s">
        <v>34</v>
      </c>
      <c r="C576" t="s">
        <v>1</v>
      </c>
      <c r="D576" t="s">
        <v>783</v>
      </c>
      <c r="E576" t="s">
        <v>703</v>
      </c>
      <c r="F576" t="s">
        <v>571</v>
      </c>
      <c r="I576" t="s">
        <v>4</v>
      </c>
      <c r="J576" t="s">
        <v>678</v>
      </c>
      <c r="K576">
        <v>-1</v>
      </c>
      <c r="U576" s="20"/>
      <c r="AC576" s="20"/>
      <c r="AD576" s="20">
        <v>0</v>
      </c>
      <c r="AE576" s="20">
        <v>0</v>
      </c>
      <c r="AF576" s="20">
        <v>0</v>
      </c>
      <c r="AI576" s="20"/>
      <c r="AJ576" s="20"/>
      <c r="AK576" s="20"/>
      <c r="AL576" s="20"/>
      <c r="AN576" s="20"/>
    </row>
    <row r="577" spans="1:40" hidden="1" x14ac:dyDescent="0.25">
      <c r="A577" s="19">
        <v>45690</v>
      </c>
      <c r="B577" t="s">
        <v>452</v>
      </c>
      <c r="C577" t="s">
        <v>1</v>
      </c>
      <c r="D577" t="s">
        <v>784</v>
      </c>
      <c r="E577" t="s">
        <v>703</v>
      </c>
      <c r="F577" t="s">
        <v>23</v>
      </c>
      <c r="I577" t="s">
        <v>4</v>
      </c>
      <c r="J577" t="s">
        <v>674</v>
      </c>
      <c r="K577">
        <v>-1</v>
      </c>
      <c r="U577" s="20"/>
      <c r="AC577" s="20"/>
      <c r="AD577" s="20">
        <v>0</v>
      </c>
      <c r="AE577" s="20">
        <v>0</v>
      </c>
      <c r="AF577" s="20">
        <v>0</v>
      </c>
      <c r="AI577" s="20"/>
      <c r="AJ577" s="20"/>
      <c r="AK577" s="20"/>
      <c r="AL577" s="20"/>
      <c r="AN577" s="20"/>
    </row>
    <row r="578" spans="1:40" hidden="1" x14ac:dyDescent="0.25">
      <c r="A578" s="19">
        <v>45690</v>
      </c>
      <c r="B578" t="s">
        <v>41</v>
      </c>
      <c r="C578" t="s">
        <v>1</v>
      </c>
      <c r="D578" t="s">
        <v>726</v>
      </c>
      <c r="E578" t="s">
        <v>703</v>
      </c>
      <c r="F578" t="s">
        <v>578</v>
      </c>
      <c r="I578" t="s">
        <v>4</v>
      </c>
      <c r="J578" t="s">
        <v>678</v>
      </c>
      <c r="K578">
        <v>-1</v>
      </c>
      <c r="U578" s="20"/>
      <c r="AC578" s="20"/>
      <c r="AD578" s="20">
        <v>0</v>
      </c>
      <c r="AE578" s="20">
        <v>0</v>
      </c>
      <c r="AF578" s="20">
        <v>0</v>
      </c>
      <c r="AI578" s="20"/>
      <c r="AJ578" s="20"/>
      <c r="AK578" s="20"/>
      <c r="AL578" s="20"/>
      <c r="AN578" s="20"/>
    </row>
    <row r="579" spans="1:40" hidden="1" x14ac:dyDescent="0.25">
      <c r="A579" s="19">
        <v>45690</v>
      </c>
      <c r="B579" t="s">
        <v>453</v>
      </c>
      <c r="C579" t="s">
        <v>1</v>
      </c>
      <c r="D579" t="s">
        <v>785</v>
      </c>
      <c r="E579" t="s">
        <v>702</v>
      </c>
      <c r="F579" t="s">
        <v>578</v>
      </c>
      <c r="I579" t="s">
        <v>962</v>
      </c>
      <c r="J579" t="s">
        <v>696</v>
      </c>
      <c r="K579">
        <v>-1</v>
      </c>
      <c r="U579" s="20"/>
      <c r="AC579" s="20"/>
      <c r="AD579" s="20">
        <v>0</v>
      </c>
      <c r="AE579" s="20">
        <v>0</v>
      </c>
      <c r="AF579" s="20">
        <v>0</v>
      </c>
      <c r="AI579" s="20"/>
      <c r="AJ579" s="20"/>
      <c r="AK579" s="20"/>
      <c r="AL579" s="20"/>
      <c r="AN579" s="20"/>
    </row>
    <row r="580" spans="1:40" hidden="1" x14ac:dyDescent="0.25">
      <c r="A580" s="19">
        <v>45690</v>
      </c>
      <c r="B580" t="s">
        <v>160</v>
      </c>
      <c r="D580" t="s">
        <v>920</v>
      </c>
      <c r="E580" t="s">
        <v>1719</v>
      </c>
      <c r="F580" t="s">
        <v>1024</v>
      </c>
      <c r="I580" t="s">
        <v>895</v>
      </c>
      <c r="J580" t="s">
        <v>966</v>
      </c>
      <c r="K580">
        <v>-1</v>
      </c>
      <c r="U580" s="20"/>
      <c r="AC580" s="20"/>
      <c r="AD580" s="20">
        <v>0</v>
      </c>
      <c r="AE580" s="20">
        <v>0</v>
      </c>
      <c r="AF580" s="20">
        <v>0</v>
      </c>
      <c r="AI580" s="20"/>
      <c r="AJ580" s="20"/>
      <c r="AK580" s="20"/>
      <c r="AL580" s="20"/>
      <c r="AN580" s="20"/>
    </row>
    <row r="581" spans="1:40" hidden="1" x14ac:dyDescent="0.25">
      <c r="A581" s="19">
        <v>45690</v>
      </c>
      <c r="B581" t="s">
        <v>396</v>
      </c>
      <c r="C581" t="s">
        <v>0</v>
      </c>
      <c r="D581" t="s">
        <v>786</v>
      </c>
      <c r="E581" t="s">
        <v>689</v>
      </c>
      <c r="F581" t="s">
        <v>621</v>
      </c>
      <c r="I581" t="s">
        <v>963</v>
      </c>
      <c r="J581" t="s">
        <v>963</v>
      </c>
      <c r="K581">
        <v>-1</v>
      </c>
      <c r="U581" s="20"/>
      <c r="AC581" s="20"/>
      <c r="AD581" s="20">
        <v>0</v>
      </c>
      <c r="AE581" s="20">
        <v>0</v>
      </c>
      <c r="AF581" s="20">
        <v>0</v>
      </c>
      <c r="AI581" s="20"/>
      <c r="AJ581" s="20"/>
      <c r="AK581" s="20"/>
      <c r="AL581" s="20"/>
      <c r="AN581" s="20"/>
    </row>
    <row r="582" spans="1:40" hidden="1" x14ac:dyDescent="0.25">
      <c r="A582" s="19">
        <v>45690</v>
      </c>
      <c r="B582" t="s">
        <v>454</v>
      </c>
      <c r="C582" t="s">
        <v>1</v>
      </c>
      <c r="D582" t="s">
        <v>787</v>
      </c>
      <c r="E582" t="s">
        <v>698</v>
      </c>
      <c r="F582" t="s">
        <v>701</v>
      </c>
      <c r="I582" t="s">
        <v>555</v>
      </c>
      <c r="J582" t="s">
        <v>679</v>
      </c>
      <c r="K582">
        <v>-1</v>
      </c>
      <c r="U582" s="20"/>
      <c r="AC582" s="20"/>
      <c r="AD582" s="20">
        <v>0</v>
      </c>
      <c r="AE582" s="20">
        <v>0</v>
      </c>
      <c r="AF582" s="20">
        <v>0</v>
      </c>
      <c r="AI582" s="20"/>
      <c r="AJ582" s="20"/>
      <c r="AK582" s="20"/>
      <c r="AL582" s="20"/>
      <c r="AN582" s="20"/>
    </row>
    <row r="583" spans="1:40" hidden="1" x14ac:dyDescent="0.25">
      <c r="A583" s="19">
        <v>45690</v>
      </c>
      <c r="B583" t="s">
        <v>1716</v>
      </c>
      <c r="C583" t="s">
        <v>0</v>
      </c>
      <c r="D583">
        <v>100001778</v>
      </c>
      <c r="E583" t="s">
        <v>689</v>
      </c>
      <c r="F583" t="s">
        <v>576</v>
      </c>
      <c r="I583" t="s">
        <v>1726</v>
      </c>
      <c r="J583" t="s">
        <v>1727</v>
      </c>
      <c r="K583">
        <v>-1</v>
      </c>
      <c r="U583" s="20"/>
      <c r="AC583" s="20"/>
      <c r="AD583" s="20">
        <v>0</v>
      </c>
      <c r="AE583" s="20">
        <v>0</v>
      </c>
      <c r="AF583" s="20">
        <v>0</v>
      </c>
      <c r="AI583" s="20"/>
      <c r="AJ583" s="20"/>
      <c r="AK583" s="20"/>
      <c r="AL583" s="20"/>
      <c r="AN583" s="20"/>
    </row>
    <row r="584" spans="1:40" hidden="1" x14ac:dyDescent="0.25">
      <c r="A584" s="19">
        <v>45690</v>
      </c>
      <c r="B584" t="s">
        <v>17</v>
      </c>
      <c r="C584" t="s">
        <v>1</v>
      </c>
      <c r="D584" t="s">
        <v>788</v>
      </c>
      <c r="E584" t="s">
        <v>703</v>
      </c>
      <c r="F584" t="s">
        <v>19</v>
      </c>
      <c r="I584" t="s">
        <v>4</v>
      </c>
      <c r="J584" t="s">
        <v>674</v>
      </c>
      <c r="K584">
        <v>-1</v>
      </c>
      <c r="U584" s="20"/>
      <c r="AC584" s="20"/>
      <c r="AD584" s="20">
        <v>0</v>
      </c>
      <c r="AE584" s="20">
        <v>0</v>
      </c>
      <c r="AF584" s="20">
        <v>0</v>
      </c>
      <c r="AI584" s="20"/>
      <c r="AJ584" s="20"/>
      <c r="AK584" s="20"/>
      <c r="AL584" s="20"/>
      <c r="AN584" s="20"/>
    </row>
    <row r="585" spans="1:40" hidden="1" x14ac:dyDescent="0.25">
      <c r="A585" s="19">
        <v>45690</v>
      </c>
      <c r="B585" t="s">
        <v>455</v>
      </c>
      <c r="C585" t="s">
        <v>1</v>
      </c>
      <c r="D585" t="s">
        <v>789</v>
      </c>
      <c r="E585" t="s">
        <v>703</v>
      </c>
      <c r="F585" t="s">
        <v>578</v>
      </c>
      <c r="I585" t="s">
        <v>693</v>
      </c>
      <c r="J585" t="s">
        <v>678</v>
      </c>
      <c r="K585">
        <v>-1</v>
      </c>
      <c r="U585" s="20"/>
      <c r="AC585" s="20"/>
      <c r="AD585" s="20">
        <v>0</v>
      </c>
      <c r="AE585" s="20">
        <v>0</v>
      </c>
      <c r="AF585" s="20">
        <v>0</v>
      </c>
      <c r="AI585" s="20"/>
      <c r="AJ585" s="20"/>
      <c r="AK585" s="20"/>
      <c r="AL585" s="20"/>
      <c r="AN585" s="20"/>
    </row>
    <row r="586" spans="1:40" hidden="1" x14ac:dyDescent="0.25">
      <c r="A586" s="19">
        <v>45690</v>
      </c>
      <c r="B586" t="s">
        <v>397</v>
      </c>
      <c r="C586" t="s">
        <v>0</v>
      </c>
      <c r="D586" t="s">
        <v>1747</v>
      </c>
      <c r="E586" t="s">
        <v>689</v>
      </c>
      <c r="F586" t="s">
        <v>1729</v>
      </c>
      <c r="I586" t="s">
        <v>1726</v>
      </c>
      <c r="J586" t="s">
        <v>1727</v>
      </c>
      <c r="K586">
        <v>-1</v>
      </c>
      <c r="U586" s="20"/>
      <c r="AC586" s="20"/>
      <c r="AD586" s="20">
        <v>0</v>
      </c>
      <c r="AE586" s="20">
        <v>0</v>
      </c>
      <c r="AF586" s="20">
        <v>0</v>
      </c>
      <c r="AI586" s="20"/>
      <c r="AJ586" s="20"/>
      <c r="AK586" s="20"/>
      <c r="AL586" s="20"/>
      <c r="AN586" s="20"/>
    </row>
    <row r="587" spans="1:40" hidden="1" x14ac:dyDescent="0.25">
      <c r="A587" s="19">
        <v>45690</v>
      </c>
      <c r="B587" t="s">
        <v>164</v>
      </c>
      <c r="C587" t="s">
        <v>0</v>
      </c>
      <c r="D587" t="s">
        <v>946</v>
      </c>
      <c r="E587" t="s">
        <v>1719</v>
      </c>
      <c r="F587" t="s">
        <v>993</v>
      </c>
      <c r="I587" t="s">
        <v>1039</v>
      </c>
      <c r="J587" t="s">
        <v>985</v>
      </c>
      <c r="K587">
        <v>-1</v>
      </c>
      <c r="U587" s="20"/>
      <c r="AC587" s="20"/>
      <c r="AD587" s="20">
        <v>0</v>
      </c>
      <c r="AE587" s="20">
        <v>0</v>
      </c>
      <c r="AF587" s="20">
        <v>0</v>
      </c>
      <c r="AI587" s="20"/>
      <c r="AJ587" s="20"/>
      <c r="AK587" s="20"/>
      <c r="AL587" s="20"/>
      <c r="AN587" s="20"/>
    </row>
    <row r="588" spans="1:40" hidden="1" x14ac:dyDescent="0.25">
      <c r="A588" s="19">
        <v>45690</v>
      </c>
      <c r="B588" t="s">
        <v>1030</v>
      </c>
      <c r="C588" t="s">
        <v>1</v>
      </c>
      <c r="D588" t="s">
        <v>1748</v>
      </c>
      <c r="E588" t="s">
        <v>1080</v>
      </c>
      <c r="F588" t="s">
        <v>578</v>
      </c>
      <c r="K588">
        <v>-1</v>
      </c>
      <c r="U588" s="20"/>
      <c r="AC588" s="20"/>
      <c r="AD588" s="20">
        <v>0</v>
      </c>
      <c r="AE588" s="20">
        <v>0</v>
      </c>
      <c r="AF588" s="20">
        <v>0</v>
      </c>
      <c r="AH588" t="s">
        <v>664</v>
      </c>
      <c r="AI588" s="20"/>
      <c r="AJ588" s="20"/>
      <c r="AK588" s="20"/>
      <c r="AL588" s="20"/>
      <c r="AN588" s="20"/>
    </row>
    <row r="589" spans="1:40" hidden="1" x14ac:dyDescent="0.25">
      <c r="A589" s="19">
        <v>45690</v>
      </c>
      <c r="B589" t="s">
        <v>398</v>
      </c>
      <c r="C589" t="s">
        <v>0</v>
      </c>
      <c r="D589" t="s">
        <v>1749</v>
      </c>
      <c r="E589" t="s">
        <v>689</v>
      </c>
      <c r="F589" t="s">
        <v>1731</v>
      </c>
      <c r="I589" t="s">
        <v>1730</v>
      </c>
      <c r="J589" t="s">
        <v>1727</v>
      </c>
      <c r="K589">
        <v>-1</v>
      </c>
      <c r="U589" s="20"/>
      <c r="AC589" s="20"/>
      <c r="AD589" s="20">
        <v>0</v>
      </c>
      <c r="AE589" s="20">
        <v>0</v>
      </c>
      <c r="AF589" s="20">
        <v>0</v>
      </c>
      <c r="AI589" s="20"/>
      <c r="AJ589" s="20"/>
      <c r="AK589" s="20"/>
      <c r="AL589" s="20"/>
      <c r="AN589" s="20"/>
    </row>
    <row r="590" spans="1:40" hidden="1" x14ac:dyDescent="0.25">
      <c r="A590" s="19">
        <v>45690</v>
      </c>
      <c r="B590" t="s">
        <v>170</v>
      </c>
      <c r="D590" t="s">
        <v>921</v>
      </c>
      <c r="E590" t="s">
        <v>1080</v>
      </c>
      <c r="F590" t="s">
        <v>1010</v>
      </c>
      <c r="I590" t="s">
        <v>1026</v>
      </c>
      <c r="J590" t="s">
        <v>1059</v>
      </c>
      <c r="K590">
        <v>-1</v>
      </c>
      <c r="U590" s="20"/>
      <c r="AC590" s="20"/>
      <c r="AD590" s="20">
        <v>0</v>
      </c>
      <c r="AE590" s="20">
        <v>0</v>
      </c>
      <c r="AF590" s="20">
        <v>0</v>
      </c>
      <c r="AI590" s="20"/>
      <c r="AJ590" s="20"/>
      <c r="AK590" s="20"/>
      <c r="AL590" s="20"/>
      <c r="AN590" s="20"/>
    </row>
    <row r="591" spans="1:40" hidden="1" x14ac:dyDescent="0.25">
      <c r="A591" s="19">
        <v>45690</v>
      </c>
      <c r="B591" t="s">
        <v>456</v>
      </c>
      <c r="C591" t="s">
        <v>1</v>
      </c>
      <c r="D591" t="s">
        <v>790</v>
      </c>
      <c r="E591" t="s">
        <v>702</v>
      </c>
      <c r="F591" t="s">
        <v>910</v>
      </c>
      <c r="I591" t="s">
        <v>692</v>
      </c>
      <c r="J591" t="s">
        <v>692</v>
      </c>
      <c r="K591">
        <v>-1</v>
      </c>
      <c r="U591" s="20"/>
      <c r="AC591" s="20"/>
      <c r="AD591" s="20">
        <v>0</v>
      </c>
      <c r="AE591" s="20">
        <v>0</v>
      </c>
      <c r="AF591" s="20">
        <v>0</v>
      </c>
      <c r="AI591" s="20"/>
      <c r="AJ591" s="20"/>
      <c r="AK591" s="20"/>
      <c r="AL591" s="20"/>
      <c r="AN591" s="20"/>
    </row>
    <row r="592" spans="1:40" hidden="1" x14ac:dyDescent="0.25">
      <c r="A592" s="19">
        <v>45690</v>
      </c>
      <c r="B592" t="s">
        <v>457</v>
      </c>
      <c r="C592" t="s">
        <v>1</v>
      </c>
      <c r="D592" t="s">
        <v>791</v>
      </c>
      <c r="E592" t="s">
        <v>1080</v>
      </c>
      <c r="F592" t="s">
        <v>1041</v>
      </c>
      <c r="K592">
        <v>-1</v>
      </c>
      <c r="U592" s="20"/>
      <c r="AC592" s="20"/>
      <c r="AD592" s="20">
        <v>0</v>
      </c>
      <c r="AE592" s="20">
        <v>0</v>
      </c>
      <c r="AF592" s="20">
        <v>0</v>
      </c>
      <c r="AH592" t="s">
        <v>664</v>
      </c>
      <c r="AI592" s="20"/>
      <c r="AJ592" s="20"/>
      <c r="AK592" s="20"/>
      <c r="AL592" s="20"/>
      <c r="AN592" s="20"/>
    </row>
    <row r="593" spans="1:40" hidden="1" x14ac:dyDescent="0.25">
      <c r="A593" s="19">
        <v>45690</v>
      </c>
      <c r="B593" t="s">
        <v>458</v>
      </c>
      <c r="C593" t="s">
        <v>1</v>
      </c>
      <c r="D593" t="s">
        <v>792</v>
      </c>
      <c r="E593" t="s">
        <v>698</v>
      </c>
      <c r="F593" t="s">
        <v>571</v>
      </c>
      <c r="I593" t="s">
        <v>555</v>
      </c>
      <c r="J593" t="s">
        <v>679</v>
      </c>
      <c r="K593">
        <v>-1</v>
      </c>
      <c r="U593" s="20"/>
      <c r="AC593" s="20"/>
      <c r="AD593" s="20">
        <v>0</v>
      </c>
      <c r="AE593" s="20">
        <v>0</v>
      </c>
      <c r="AF593" s="20">
        <v>0</v>
      </c>
      <c r="AI593" s="20"/>
      <c r="AJ593" s="20"/>
      <c r="AK593" s="20"/>
      <c r="AL593" s="20"/>
      <c r="AN593" s="20"/>
    </row>
    <row r="594" spans="1:40" hidden="1" x14ac:dyDescent="0.25">
      <c r="A594" s="19">
        <v>45690</v>
      </c>
      <c r="B594" t="s">
        <v>399</v>
      </c>
      <c r="C594" t="s">
        <v>0</v>
      </c>
      <c r="D594" t="s">
        <v>793</v>
      </c>
      <c r="E594" t="s">
        <v>1080</v>
      </c>
      <c r="F594" t="s">
        <v>637</v>
      </c>
      <c r="I594" t="s">
        <v>693</v>
      </c>
      <c r="J594" t="s">
        <v>557</v>
      </c>
      <c r="K594">
        <v>-1</v>
      </c>
      <c r="U594" s="20"/>
      <c r="AC594" s="20"/>
      <c r="AD594" s="20">
        <v>0.17986111111111111</v>
      </c>
      <c r="AE594" s="20">
        <v>0.14791666666666667</v>
      </c>
      <c r="AF594" s="20">
        <v>0</v>
      </c>
      <c r="AG594">
        <v>0.54872881355932202</v>
      </c>
      <c r="AI594" s="20"/>
      <c r="AJ594" s="20"/>
      <c r="AK594" s="20">
        <v>0.88749999999999996</v>
      </c>
      <c r="AL594" s="20">
        <v>0.2361111111111111</v>
      </c>
      <c r="AM594">
        <v>322</v>
      </c>
      <c r="AN594" s="20">
        <v>0.32777777777777778</v>
      </c>
    </row>
    <row r="595" spans="1:40" hidden="1" x14ac:dyDescent="0.25">
      <c r="A595" s="19">
        <v>45690</v>
      </c>
      <c r="B595" t="s">
        <v>459</v>
      </c>
      <c r="C595" t="s">
        <v>1</v>
      </c>
      <c r="D595" t="s">
        <v>794</v>
      </c>
      <c r="E595" t="s">
        <v>702</v>
      </c>
      <c r="F595" t="s">
        <v>1708</v>
      </c>
      <c r="I595" t="s">
        <v>15</v>
      </c>
      <c r="J595" t="s">
        <v>15</v>
      </c>
      <c r="K595">
        <v>-1</v>
      </c>
      <c r="U595" s="20"/>
      <c r="AC595" s="20"/>
      <c r="AD595" s="20">
        <v>0</v>
      </c>
      <c r="AE595" s="20">
        <v>0</v>
      </c>
      <c r="AF595" s="20">
        <v>0</v>
      </c>
      <c r="AI595" s="20"/>
      <c r="AJ595" s="20"/>
      <c r="AK595" s="20"/>
      <c r="AL595" s="20"/>
      <c r="AN595" s="20"/>
    </row>
    <row r="596" spans="1:40" hidden="1" x14ac:dyDescent="0.25">
      <c r="A596" s="19">
        <v>45690</v>
      </c>
      <c r="B596" t="s">
        <v>172</v>
      </c>
      <c r="C596" t="s">
        <v>1</v>
      </c>
      <c r="D596" t="s">
        <v>795</v>
      </c>
      <c r="E596" t="s">
        <v>702</v>
      </c>
      <c r="F596" t="s">
        <v>638</v>
      </c>
      <c r="I596" t="s">
        <v>15</v>
      </c>
      <c r="J596" t="s">
        <v>578</v>
      </c>
      <c r="K596">
        <v>-1</v>
      </c>
      <c r="U596" s="20"/>
      <c r="AC596" s="20"/>
      <c r="AD596" s="20">
        <v>0</v>
      </c>
      <c r="AE596" s="20">
        <v>0</v>
      </c>
      <c r="AF596" s="20">
        <v>0</v>
      </c>
      <c r="AI596" s="20"/>
      <c r="AJ596" s="20"/>
      <c r="AK596" s="20"/>
      <c r="AL596" s="20"/>
      <c r="AN596" s="20"/>
    </row>
    <row r="597" spans="1:40" hidden="1" x14ac:dyDescent="0.25">
      <c r="A597" s="19">
        <v>45690</v>
      </c>
      <c r="B597" t="s">
        <v>460</v>
      </c>
      <c r="C597" t="s">
        <v>1</v>
      </c>
      <c r="D597" t="s">
        <v>796</v>
      </c>
      <c r="E597" t="s">
        <v>689</v>
      </c>
      <c r="F597" t="s">
        <v>622</v>
      </c>
      <c r="I597" t="s">
        <v>965</v>
      </c>
      <c r="J597" t="s">
        <v>965</v>
      </c>
      <c r="K597">
        <v>-1</v>
      </c>
      <c r="U597" s="20"/>
      <c r="AC597" s="20"/>
      <c r="AD597" s="20">
        <v>0</v>
      </c>
      <c r="AE597" s="20">
        <v>0</v>
      </c>
      <c r="AF597" s="20">
        <v>0</v>
      </c>
      <c r="AI597" s="20"/>
      <c r="AJ597" s="20"/>
      <c r="AK597" s="20"/>
      <c r="AL597" s="20"/>
      <c r="AN597" s="20"/>
    </row>
    <row r="598" spans="1:40" hidden="1" x14ac:dyDescent="0.25">
      <c r="A598" s="19">
        <v>45690</v>
      </c>
      <c r="B598" t="s">
        <v>174</v>
      </c>
      <c r="D598" t="s">
        <v>922</v>
      </c>
      <c r="E598" t="s">
        <v>1719</v>
      </c>
      <c r="F598" t="s">
        <v>1002</v>
      </c>
      <c r="I598" t="s">
        <v>972</v>
      </c>
      <c r="J598" t="s">
        <v>980</v>
      </c>
      <c r="K598">
        <v>-1</v>
      </c>
      <c r="U598" s="20"/>
      <c r="AC598" s="20"/>
      <c r="AD598" s="20">
        <v>0</v>
      </c>
      <c r="AE598" s="20">
        <v>0</v>
      </c>
      <c r="AF598" s="20">
        <v>0</v>
      </c>
      <c r="AI598" s="20"/>
      <c r="AJ598" s="20"/>
      <c r="AK598" s="20"/>
      <c r="AL598" s="20"/>
      <c r="AN598" s="20"/>
    </row>
    <row r="599" spans="1:40" hidden="1" x14ac:dyDescent="0.25">
      <c r="A599" s="19">
        <v>45690</v>
      </c>
      <c r="B599" t="s">
        <v>461</v>
      </c>
      <c r="C599" t="s">
        <v>1</v>
      </c>
      <c r="D599" t="s">
        <v>797</v>
      </c>
      <c r="F599" t="s">
        <v>578</v>
      </c>
      <c r="I599" t="s">
        <v>693</v>
      </c>
      <c r="J599" t="s">
        <v>578</v>
      </c>
      <c r="K599">
        <v>-1</v>
      </c>
      <c r="U599" s="20"/>
      <c r="AC599" s="20"/>
      <c r="AD599" s="20">
        <v>0</v>
      </c>
      <c r="AE599" s="20">
        <v>0</v>
      </c>
      <c r="AF599" s="20">
        <v>0</v>
      </c>
      <c r="AI599" s="20"/>
      <c r="AJ599" s="20"/>
      <c r="AK599" s="20"/>
      <c r="AL599" s="20"/>
      <c r="AN599" s="20"/>
    </row>
    <row r="600" spans="1:40" hidden="1" x14ac:dyDescent="0.25">
      <c r="A600" s="19">
        <v>45690</v>
      </c>
      <c r="B600" t="s">
        <v>176</v>
      </c>
      <c r="C600" t="s">
        <v>1</v>
      </c>
      <c r="D600" t="s">
        <v>798</v>
      </c>
      <c r="E600" t="s">
        <v>702</v>
      </c>
      <c r="F600" t="s">
        <v>645</v>
      </c>
      <c r="I600" t="s">
        <v>602</v>
      </c>
      <c r="J600" t="s">
        <v>602</v>
      </c>
      <c r="K600">
        <v>-1</v>
      </c>
      <c r="U600" s="20"/>
      <c r="AC600" s="20"/>
      <c r="AD600" s="20">
        <v>0</v>
      </c>
      <c r="AE600" s="20">
        <v>0</v>
      </c>
      <c r="AF600" s="20">
        <v>0</v>
      </c>
      <c r="AI600" s="20"/>
      <c r="AJ600" s="20"/>
      <c r="AK600" s="20"/>
      <c r="AL600" s="20"/>
      <c r="AN600" s="20"/>
    </row>
    <row r="601" spans="1:40" hidden="1" x14ac:dyDescent="0.25">
      <c r="A601" s="19">
        <v>45690</v>
      </c>
      <c r="B601" t="s">
        <v>462</v>
      </c>
      <c r="C601" t="s">
        <v>1</v>
      </c>
      <c r="D601" t="s">
        <v>799</v>
      </c>
      <c r="E601" t="s">
        <v>703</v>
      </c>
      <c r="F601" t="s">
        <v>45</v>
      </c>
      <c r="I601" t="s">
        <v>4</v>
      </c>
      <c r="J601" t="s">
        <v>678</v>
      </c>
      <c r="K601">
        <v>-1</v>
      </c>
      <c r="U601" s="20"/>
      <c r="AC601" s="20"/>
      <c r="AD601" s="20">
        <v>0</v>
      </c>
      <c r="AE601" s="20">
        <v>0</v>
      </c>
      <c r="AF601" s="20">
        <v>0</v>
      </c>
      <c r="AI601" s="20"/>
      <c r="AJ601" s="20"/>
      <c r="AK601" s="20"/>
      <c r="AL601" s="20"/>
      <c r="AN601" s="20"/>
    </row>
    <row r="602" spans="1:40" hidden="1" x14ac:dyDescent="0.25">
      <c r="A602" s="19">
        <v>45690</v>
      </c>
      <c r="B602" t="s">
        <v>400</v>
      </c>
      <c r="C602" t="s">
        <v>0</v>
      </c>
      <c r="D602" t="s">
        <v>1750</v>
      </c>
      <c r="E602" t="s">
        <v>689</v>
      </c>
      <c r="F602" t="s">
        <v>1732</v>
      </c>
      <c r="I602" t="s">
        <v>1726</v>
      </c>
      <c r="J602" t="s">
        <v>1727</v>
      </c>
      <c r="K602">
        <v>-1</v>
      </c>
      <c r="U602" s="20"/>
      <c r="AC602" s="20"/>
      <c r="AD602" s="20">
        <v>0</v>
      </c>
      <c r="AE602" s="20">
        <v>0</v>
      </c>
      <c r="AF602" s="20">
        <v>0</v>
      </c>
      <c r="AI602" s="20"/>
      <c r="AJ602" s="20"/>
      <c r="AK602" s="20"/>
      <c r="AL602" s="20"/>
      <c r="AN602" s="20"/>
    </row>
    <row r="603" spans="1:40" hidden="1" x14ac:dyDescent="0.25">
      <c r="A603" s="19">
        <v>45690</v>
      </c>
      <c r="B603" t="s">
        <v>595</v>
      </c>
      <c r="C603" t="s">
        <v>1</v>
      </c>
      <c r="D603" t="s">
        <v>800</v>
      </c>
      <c r="E603" t="s">
        <v>702</v>
      </c>
      <c r="F603" t="s">
        <v>629</v>
      </c>
      <c r="I603" t="s">
        <v>15</v>
      </c>
      <c r="J603" t="s">
        <v>578</v>
      </c>
      <c r="K603">
        <v>-1</v>
      </c>
      <c r="U603" s="20"/>
      <c r="AC603" s="20"/>
      <c r="AD603" s="20">
        <v>0</v>
      </c>
      <c r="AE603" s="20">
        <v>0</v>
      </c>
      <c r="AF603" s="20">
        <v>0</v>
      </c>
      <c r="AI603" s="20"/>
      <c r="AJ603" s="20"/>
      <c r="AK603" s="20"/>
      <c r="AL603" s="20"/>
      <c r="AN603" s="20"/>
    </row>
    <row r="604" spans="1:40" hidden="1" x14ac:dyDescent="0.25">
      <c r="A604" s="19">
        <v>45690</v>
      </c>
      <c r="B604" t="s">
        <v>401</v>
      </c>
      <c r="C604" t="s">
        <v>0</v>
      </c>
      <c r="D604" t="s">
        <v>801</v>
      </c>
      <c r="E604" t="s">
        <v>1080</v>
      </c>
      <c r="F604" t="s">
        <v>578</v>
      </c>
      <c r="K604">
        <v>-1</v>
      </c>
      <c r="U604" s="20"/>
      <c r="AC604" s="20"/>
      <c r="AD604" s="20">
        <v>0</v>
      </c>
      <c r="AE604" s="20">
        <v>0</v>
      </c>
      <c r="AF604" s="20">
        <v>0</v>
      </c>
      <c r="AH604" t="s">
        <v>664</v>
      </c>
      <c r="AI604" s="20"/>
      <c r="AJ604" s="20"/>
      <c r="AK604" s="20"/>
      <c r="AL604" s="20"/>
      <c r="AN604" s="20"/>
    </row>
    <row r="605" spans="1:40" hidden="1" x14ac:dyDescent="0.25">
      <c r="A605" s="19">
        <v>45690</v>
      </c>
      <c r="B605" t="s">
        <v>463</v>
      </c>
      <c r="C605" t="s">
        <v>1</v>
      </c>
      <c r="D605" t="s">
        <v>802</v>
      </c>
      <c r="E605" t="s">
        <v>703</v>
      </c>
      <c r="F605" t="s">
        <v>578</v>
      </c>
      <c r="I605" t="s">
        <v>693</v>
      </c>
      <c r="J605" t="s">
        <v>578</v>
      </c>
      <c r="K605">
        <v>-1</v>
      </c>
      <c r="U605" s="20"/>
      <c r="AC605" s="20"/>
      <c r="AD605" s="20">
        <v>0</v>
      </c>
      <c r="AE605" s="20">
        <v>0</v>
      </c>
      <c r="AF605" s="20">
        <v>0</v>
      </c>
      <c r="AI605" s="20"/>
      <c r="AJ605" s="20"/>
      <c r="AK605" s="20"/>
      <c r="AL605" s="20"/>
      <c r="AN605" s="20"/>
    </row>
    <row r="606" spans="1:40" hidden="1" x14ac:dyDescent="0.25">
      <c r="A606" s="19">
        <v>45690</v>
      </c>
      <c r="B606" t="s">
        <v>402</v>
      </c>
      <c r="C606" t="s">
        <v>0</v>
      </c>
      <c r="D606" t="s">
        <v>803</v>
      </c>
      <c r="E606" t="s">
        <v>698</v>
      </c>
      <c r="F606" t="s">
        <v>709</v>
      </c>
      <c r="I606" t="s">
        <v>560</v>
      </c>
      <c r="J606" t="s">
        <v>680</v>
      </c>
      <c r="K606">
        <v>-1</v>
      </c>
      <c r="U606" s="20"/>
      <c r="AC606" s="20"/>
      <c r="AD606" s="20">
        <v>0</v>
      </c>
      <c r="AE606" s="20">
        <v>0</v>
      </c>
      <c r="AF606" s="20">
        <v>0</v>
      </c>
      <c r="AI606" s="20"/>
      <c r="AJ606" s="20"/>
      <c r="AK606" s="20"/>
      <c r="AL606" s="20"/>
      <c r="AN606" s="20"/>
    </row>
    <row r="607" spans="1:40" hidden="1" x14ac:dyDescent="0.25">
      <c r="A607" s="19">
        <v>45690</v>
      </c>
      <c r="B607" t="s">
        <v>464</v>
      </c>
      <c r="C607" t="s">
        <v>1</v>
      </c>
      <c r="D607" t="s">
        <v>804</v>
      </c>
      <c r="E607" t="s">
        <v>703</v>
      </c>
      <c r="F607" t="s">
        <v>24</v>
      </c>
      <c r="I607" t="s">
        <v>4</v>
      </c>
      <c r="J607" t="s">
        <v>674</v>
      </c>
      <c r="K607">
        <v>-1</v>
      </c>
      <c r="U607" s="20"/>
      <c r="AC607" s="20"/>
      <c r="AD607" s="20">
        <v>0</v>
      </c>
      <c r="AE607" s="20">
        <v>0</v>
      </c>
      <c r="AF607" s="20">
        <v>0</v>
      </c>
      <c r="AI607" s="20"/>
      <c r="AJ607" s="20"/>
      <c r="AK607" s="20"/>
      <c r="AL607" s="20"/>
      <c r="AN607" s="20"/>
    </row>
    <row r="608" spans="1:40" hidden="1" x14ac:dyDescent="0.25">
      <c r="A608" s="19">
        <v>45690</v>
      </c>
      <c r="B608" t="s">
        <v>465</v>
      </c>
      <c r="C608" t="s">
        <v>1</v>
      </c>
      <c r="D608" t="s">
        <v>805</v>
      </c>
      <c r="E608" t="s">
        <v>698</v>
      </c>
      <c r="F608" t="s">
        <v>589</v>
      </c>
      <c r="I608" t="s">
        <v>562</v>
      </c>
      <c r="J608" t="s">
        <v>562</v>
      </c>
      <c r="K608">
        <v>-1</v>
      </c>
      <c r="U608" s="20"/>
      <c r="AC608" s="20"/>
      <c r="AD608" s="20">
        <v>0</v>
      </c>
      <c r="AE608" s="20">
        <v>0</v>
      </c>
      <c r="AF608" s="20">
        <v>0</v>
      </c>
      <c r="AI608" s="20"/>
      <c r="AJ608" s="20"/>
      <c r="AK608" s="20"/>
      <c r="AL608" s="20"/>
      <c r="AN608" s="20"/>
    </row>
    <row r="609" spans="1:40" hidden="1" x14ac:dyDescent="0.25">
      <c r="A609" s="19">
        <v>45690</v>
      </c>
      <c r="B609" t="s">
        <v>186</v>
      </c>
      <c r="C609" t="s">
        <v>0</v>
      </c>
      <c r="D609" t="s">
        <v>1047</v>
      </c>
      <c r="E609" t="s">
        <v>1080</v>
      </c>
      <c r="F609" t="s">
        <v>578</v>
      </c>
      <c r="I609" t="s">
        <v>15</v>
      </c>
      <c r="J609" t="s">
        <v>578</v>
      </c>
      <c r="K609">
        <v>-1</v>
      </c>
      <c r="U609" s="20"/>
      <c r="AC609" s="20"/>
      <c r="AD609" s="20">
        <v>0</v>
      </c>
      <c r="AE609" s="20">
        <v>0</v>
      </c>
      <c r="AF609" s="20">
        <v>0</v>
      </c>
      <c r="AI609" s="20"/>
      <c r="AJ609" s="20"/>
      <c r="AK609" s="20"/>
      <c r="AL609" s="20"/>
      <c r="AN609" s="20"/>
    </row>
    <row r="610" spans="1:40" hidden="1" x14ac:dyDescent="0.25">
      <c r="A610" s="19">
        <v>45690</v>
      </c>
      <c r="B610" t="s">
        <v>190</v>
      </c>
      <c r="D610" t="s">
        <v>923</v>
      </c>
      <c r="F610" t="s">
        <v>999</v>
      </c>
      <c r="I610" t="s">
        <v>693</v>
      </c>
      <c r="J610" t="s">
        <v>578</v>
      </c>
      <c r="K610">
        <v>-1</v>
      </c>
      <c r="U610" s="20"/>
      <c r="AC610" s="20"/>
      <c r="AD610" s="20">
        <v>0</v>
      </c>
      <c r="AE610" s="20">
        <v>0</v>
      </c>
      <c r="AF610" s="20">
        <v>0</v>
      </c>
      <c r="AI610" s="20"/>
      <c r="AJ610" s="20"/>
      <c r="AK610" s="20"/>
      <c r="AL610" s="20"/>
      <c r="AN610" s="20"/>
    </row>
    <row r="611" spans="1:40" hidden="1" x14ac:dyDescent="0.25">
      <c r="A611" s="19">
        <v>45690</v>
      </c>
      <c r="B611" t="s">
        <v>191</v>
      </c>
      <c r="D611" t="s">
        <v>924</v>
      </c>
      <c r="E611" t="s">
        <v>1080</v>
      </c>
      <c r="F611" t="s">
        <v>997</v>
      </c>
      <c r="I611" t="s">
        <v>15</v>
      </c>
      <c r="J611" t="s">
        <v>578</v>
      </c>
      <c r="K611">
        <v>-1</v>
      </c>
      <c r="U611" s="20"/>
      <c r="AC611" s="20"/>
      <c r="AD611" s="20">
        <v>0</v>
      </c>
      <c r="AE611" s="20">
        <v>0</v>
      </c>
      <c r="AF611" s="20">
        <v>0</v>
      </c>
      <c r="AI611" s="20"/>
      <c r="AJ611" s="20"/>
      <c r="AK611" s="20"/>
      <c r="AL611" s="20"/>
      <c r="AN611" s="20"/>
    </row>
    <row r="612" spans="1:40" hidden="1" x14ac:dyDescent="0.25">
      <c r="A612" s="19">
        <v>45690</v>
      </c>
      <c r="B612" t="s">
        <v>466</v>
      </c>
      <c r="C612" t="s">
        <v>1</v>
      </c>
      <c r="D612" t="s">
        <v>806</v>
      </c>
      <c r="E612" t="s">
        <v>703</v>
      </c>
      <c r="F612" t="s">
        <v>43</v>
      </c>
      <c r="I612" t="s">
        <v>4</v>
      </c>
      <c r="J612" t="s">
        <v>678</v>
      </c>
      <c r="K612">
        <v>-1</v>
      </c>
      <c r="U612" s="20"/>
      <c r="AC612" s="20"/>
      <c r="AD612" s="20">
        <v>0</v>
      </c>
      <c r="AE612" s="20">
        <v>0</v>
      </c>
      <c r="AF612" s="20">
        <v>0</v>
      </c>
      <c r="AI612" s="20"/>
      <c r="AJ612" s="20"/>
      <c r="AK612" s="20"/>
      <c r="AL612" s="20"/>
      <c r="AN612" s="20"/>
    </row>
    <row r="613" spans="1:40" hidden="1" x14ac:dyDescent="0.25">
      <c r="A613" s="19">
        <v>45690</v>
      </c>
      <c r="B613" t="s">
        <v>33</v>
      </c>
      <c r="C613" t="s">
        <v>1</v>
      </c>
      <c r="D613" t="s">
        <v>807</v>
      </c>
      <c r="E613" t="s">
        <v>1719</v>
      </c>
      <c r="F613" t="s">
        <v>903</v>
      </c>
      <c r="I613" t="s">
        <v>905</v>
      </c>
      <c r="J613" t="s">
        <v>906</v>
      </c>
      <c r="K613">
        <v>-1</v>
      </c>
      <c r="U613" s="20"/>
      <c r="AC613" s="20"/>
      <c r="AD613" s="20"/>
      <c r="AE613" s="20"/>
      <c r="AF613" s="20"/>
      <c r="AI613" s="20"/>
      <c r="AJ613" s="20"/>
      <c r="AK613" s="20"/>
      <c r="AL613" s="20"/>
      <c r="AN613" s="20"/>
    </row>
    <row r="614" spans="1:40" hidden="1" x14ac:dyDescent="0.25">
      <c r="A614" s="19">
        <v>45690</v>
      </c>
      <c r="B614" t="s">
        <v>201</v>
      </c>
      <c r="C614" t="s">
        <v>0</v>
      </c>
      <c r="D614" t="s">
        <v>1751</v>
      </c>
      <c r="E614" t="s">
        <v>689</v>
      </c>
      <c r="F614" t="s">
        <v>628</v>
      </c>
      <c r="I614" t="s">
        <v>1741</v>
      </c>
      <c r="J614" t="s">
        <v>1742</v>
      </c>
      <c r="K614">
        <v>-1</v>
      </c>
      <c r="U614" s="20"/>
      <c r="AC614" s="20"/>
      <c r="AD614" s="20">
        <v>0</v>
      </c>
      <c r="AE614" s="20">
        <v>0</v>
      </c>
      <c r="AF614" s="20">
        <v>0</v>
      </c>
      <c r="AI614" s="20"/>
      <c r="AJ614" s="20"/>
      <c r="AK614" s="20"/>
      <c r="AL614" s="20"/>
      <c r="AN614" s="20"/>
    </row>
    <row r="615" spans="1:40" hidden="1" x14ac:dyDescent="0.25">
      <c r="A615" s="19">
        <v>45690</v>
      </c>
      <c r="B615" t="s">
        <v>203</v>
      </c>
      <c r="D615" t="s">
        <v>925</v>
      </c>
      <c r="E615" t="s">
        <v>1080</v>
      </c>
      <c r="F615" t="s">
        <v>1023</v>
      </c>
      <c r="I615" t="s">
        <v>1026</v>
      </c>
      <c r="J615" t="s">
        <v>1059</v>
      </c>
      <c r="K615">
        <v>-1</v>
      </c>
      <c r="U615" s="20"/>
      <c r="AC615" s="20"/>
      <c r="AD615" s="20">
        <v>0</v>
      </c>
      <c r="AE615" s="20">
        <v>0</v>
      </c>
      <c r="AF615" s="20">
        <v>0</v>
      </c>
      <c r="AI615" s="20"/>
      <c r="AJ615" s="20"/>
      <c r="AK615" s="20"/>
      <c r="AL615" s="20"/>
      <c r="AN615" s="20"/>
    </row>
    <row r="616" spans="1:40" hidden="1" x14ac:dyDescent="0.25">
      <c r="A616" s="19">
        <v>45690</v>
      </c>
      <c r="B616" t="s">
        <v>204</v>
      </c>
      <c r="D616" t="s">
        <v>950</v>
      </c>
      <c r="E616" t="s">
        <v>1080</v>
      </c>
      <c r="F616" t="s">
        <v>995</v>
      </c>
      <c r="I616" t="s">
        <v>1026</v>
      </c>
      <c r="J616" t="s">
        <v>1059</v>
      </c>
      <c r="K616">
        <v>-1</v>
      </c>
      <c r="U616" s="20"/>
      <c r="AC616" s="20"/>
      <c r="AD616" s="20">
        <v>0</v>
      </c>
      <c r="AE616" s="20">
        <v>0</v>
      </c>
      <c r="AF616" s="20">
        <v>0</v>
      </c>
      <c r="AI616" s="20"/>
      <c r="AJ616" s="20"/>
      <c r="AK616" s="20"/>
      <c r="AL616" s="20"/>
      <c r="AN616" s="20"/>
    </row>
    <row r="617" spans="1:40" hidden="1" x14ac:dyDescent="0.25">
      <c r="A617" s="19">
        <v>45690</v>
      </c>
      <c r="B617" t="s">
        <v>403</v>
      </c>
      <c r="C617" t="s">
        <v>0</v>
      </c>
      <c r="D617" t="s">
        <v>808</v>
      </c>
      <c r="E617" t="s">
        <v>703</v>
      </c>
      <c r="F617" t="s">
        <v>624</v>
      </c>
      <c r="I617" t="s">
        <v>4</v>
      </c>
      <c r="J617" t="s">
        <v>677</v>
      </c>
      <c r="K617">
        <v>-1</v>
      </c>
      <c r="U617" s="20"/>
      <c r="AC617" s="20"/>
      <c r="AD617" s="20">
        <v>0</v>
      </c>
      <c r="AE617" s="20">
        <v>0</v>
      </c>
      <c r="AF617" s="20">
        <v>0</v>
      </c>
      <c r="AI617" s="20"/>
      <c r="AJ617" s="20"/>
      <c r="AK617" s="20"/>
      <c r="AL617" s="20"/>
      <c r="AN617" s="20"/>
    </row>
    <row r="618" spans="1:40" hidden="1" x14ac:dyDescent="0.25">
      <c r="A618" s="19">
        <v>45690</v>
      </c>
      <c r="B618" t="s">
        <v>206</v>
      </c>
      <c r="D618" t="s">
        <v>926</v>
      </c>
      <c r="E618" t="s">
        <v>1080</v>
      </c>
      <c r="F618" t="s">
        <v>1007</v>
      </c>
      <c r="I618" t="s">
        <v>1026</v>
      </c>
      <c r="J618" t="s">
        <v>1059</v>
      </c>
      <c r="K618">
        <v>-1</v>
      </c>
      <c r="U618" s="20"/>
      <c r="AC618" s="20"/>
      <c r="AD618" s="20">
        <v>0</v>
      </c>
      <c r="AE618" s="20">
        <v>0</v>
      </c>
      <c r="AF618" s="20">
        <v>0</v>
      </c>
      <c r="AI618" s="20"/>
      <c r="AJ618" s="20"/>
      <c r="AK618" s="20"/>
      <c r="AL618" s="20"/>
      <c r="AN618" s="20"/>
    </row>
    <row r="619" spans="1:40" hidden="1" x14ac:dyDescent="0.25">
      <c r="A619" s="19">
        <v>45690</v>
      </c>
      <c r="B619" t="s">
        <v>467</v>
      </c>
      <c r="C619" t="s">
        <v>1</v>
      </c>
      <c r="D619" t="s">
        <v>809</v>
      </c>
      <c r="E619" t="s">
        <v>689</v>
      </c>
      <c r="F619" t="s">
        <v>623</v>
      </c>
      <c r="I619" t="s">
        <v>964</v>
      </c>
      <c r="J619" t="s">
        <v>964</v>
      </c>
      <c r="K619">
        <v>-1</v>
      </c>
      <c r="U619" s="20"/>
      <c r="AC619" s="20"/>
      <c r="AD619" s="20">
        <v>0</v>
      </c>
      <c r="AE619" s="20">
        <v>0</v>
      </c>
      <c r="AF619" s="20">
        <v>0</v>
      </c>
      <c r="AI619" s="20"/>
      <c r="AJ619" s="20"/>
      <c r="AK619" s="20"/>
      <c r="AL619" s="20"/>
      <c r="AN619" s="20"/>
    </row>
    <row r="620" spans="1:40" hidden="1" x14ac:dyDescent="0.25">
      <c r="A620" s="19">
        <v>45690</v>
      </c>
      <c r="B620" t="s">
        <v>468</v>
      </c>
      <c r="C620" t="s">
        <v>1</v>
      </c>
      <c r="D620" t="s">
        <v>810</v>
      </c>
      <c r="E620" t="s">
        <v>703</v>
      </c>
      <c r="F620" t="s">
        <v>21</v>
      </c>
      <c r="I620" t="s">
        <v>4</v>
      </c>
      <c r="J620" t="s">
        <v>674</v>
      </c>
      <c r="K620">
        <v>-1</v>
      </c>
      <c r="U620" s="20"/>
      <c r="AC620" s="20"/>
      <c r="AD620" s="20">
        <v>0</v>
      </c>
      <c r="AE620" s="20">
        <v>0</v>
      </c>
      <c r="AF620" s="20">
        <v>0</v>
      </c>
      <c r="AI620" s="20"/>
      <c r="AJ620" s="20"/>
      <c r="AK620" s="20"/>
      <c r="AL620" s="20"/>
      <c r="AN620" s="20"/>
    </row>
    <row r="621" spans="1:40" hidden="1" x14ac:dyDescent="0.25">
      <c r="A621" s="19">
        <v>45690</v>
      </c>
      <c r="B621" t="s">
        <v>469</v>
      </c>
      <c r="C621" t="s">
        <v>1</v>
      </c>
      <c r="D621" t="s">
        <v>811</v>
      </c>
      <c r="E621" t="s">
        <v>703</v>
      </c>
      <c r="F621" t="s">
        <v>22</v>
      </c>
      <c r="I621" t="s">
        <v>4</v>
      </c>
      <c r="J621" t="s">
        <v>674</v>
      </c>
      <c r="K621">
        <v>-1</v>
      </c>
      <c r="U621" s="20"/>
      <c r="AC621" s="20"/>
      <c r="AD621" s="20">
        <v>0</v>
      </c>
      <c r="AE621" s="20">
        <v>0</v>
      </c>
      <c r="AF621" s="20">
        <v>0</v>
      </c>
      <c r="AI621" s="20"/>
      <c r="AJ621" s="20"/>
      <c r="AK621" s="20"/>
      <c r="AL621" s="20"/>
      <c r="AN621" s="20"/>
    </row>
    <row r="622" spans="1:40" hidden="1" x14ac:dyDescent="0.25">
      <c r="A622" s="19">
        <v>45690</v>
      </c>
      <c r="B622" t="s">
        <v>470</v>
      </c>
      <c r="C622" t="s">
        <v>1</v>
      </c>
      <c r="D622" t="s">
        <v>812</v>
      </c>
      <c r="E622" t="s">
        <v>702</v>
      </c>
      <c r="F622" t="s">
        <v>907</v>
      </c>
      <c r="I622" t="s">
        <v>600</v>
      </c>
      <c r="J622" t="s">
        <v>684</v>
      </c>
      <c r="K622">
        <v>-1</v>
      </c>
      <c r="U622" s="20"/>
      <c r="AC622" s="20"/>
      <c r="AD622" s="20">
        <v>0</v>
      </c>
      <c r="AE622" s="20">
        <v>0</v>
      </c>
      <c r="AF622" s="20">
        <v>0</v>
      </c>
      <c r="AI622" s="20"/>
      <c r="AJ622" s="20"/>
      <c r="AK622" s="20"/>
      <c r="AL622" s="20"/>
      <c r="AN622" s="20"/>
    </row>
    <row r="623" spans="1:40" hidden="1" x14ac:dyDescent="0.25">
      <c r="A623" s="19">
        <v>45690</v>
      </c>
      <c r="B623" t="s">
        <v>218</v>
      </c>
      <c r="D623" t="s">
        <v>927</v>
      </c>
      <c r="E623" t="s">
        <v>1719</v>
      </c>
      <c r="F623" t="s">
        <v>1003</v>
      </c>
      <c r="I623" t="s">
        <v>972</v>
      </c>
      <c r="J623" t="s">
        <v>980</v>
      </c>
      <c r="K623">
        <v>-1</v>
      </c>
      <c r="U623" s="20"/>
      <c r="AC623" s="20"/>
      <c r="AD623" s="20">
        <v>0</v>
      </c>
      <c r="AE623" s="20">
        <v>0</v>
      </c>
      <c r="AF623" s="20">
        <v>0</v>
      </c>
      <c r="AI623" s="20"/>
      <c r="AJ623" s="20"/>
      <c r="AK623" s="20"/>
      <c r="AL623" s="20"/>
      <c r="AN623" s="20"/>
    </row>
    <row r="624" spans="1:40" hidden="1" x14ac:dyDescent="0.25">
      <c r="A624" s="19">
        <v>45690</v>
      </c>
      <c r="B624" t="s">
        <v>404</v>
      </c>
      <c r="C624" t="s">
        <v>0</v>
      </c>
      <c r="D624" t="s">
        <v>1752</v>
      </c>
      <c r="E624" t="s">
        <v>689</v>
      </c>
      <c r="F624" t="s">
        <v>1733</v>
      </c>
      <c r="I624" t="s">
        <v>1730</v>
      </c>
      <c r="J624" t="s">
        <v>1727</v>
      </c>
      <c r="K624">
        <v>-1</v>
      </c>
      <c r="U624" s="20"/>
      <c r="AC624" s="20"/>
      <c r="AD624" s="20">
        <v>0</v>
      </c>
      <c r="AE624" s="20">
        <v>0</v>
      </c>
      <c r="AF624" s="20">
        <v>0</v>
      </c>
      <c r="AI624" s="20"/>
      <c r="AJ624" s="20"/>
      <c r="AK624" s="20"/>
      <c r="AL624" s="20"/>
      <c r="AN624" s="20"/>
    </row>
    <row r="625" spans="1:40" hidden="1" x14ac:dyDescent="0.25">
      <c r="A625" s="19">
        <v>45690</v>
      </c>
      <c r="B625" t="s">
        <v>471</v>
      </c>
      <c r="C625" t="s">
        <v>1</v>
      </c>
      <c r="D625" t="s">
        <v>813</v>
      </c>
      <c r="E625" t="s">
        <v>698</v>
      </c>
      <c r="F625" t="s">
        <v>1032</v>
      </c>
      <c r="I625" t="s">
        <v>555</v>
      </c>
      <c r="J625" t="s">
        <v>679</v>
      </c>
      <c r="K625">
        <v>-1</v>
      </c>
      <c r="U625" s="20"/>
      <c r="AC625" s="20"/>
      <c r="AD625" s="20">
        <v>0</v>
      </c>
      <c r="AE625" s="20">
        <v>0</v>
      </c>
      <c r="AF625" s="20">
        <v>0</v>
      </c>
      <c r="AI625" s="20"/>
      <c r="AJ625" s="20"/>
      <c r="AK625" s="20"/>
      <c r="AL625" s="20"/>
      <c r="AN625" s="20"/>
    </row>
    <row r="626" spans="1:40" hidden="1" x14ac:dyDescent="0.25">
      <c r="A626" s="19">
        <v>45690</v>
      </c>
      <c r="B626" t="s">
        <v>40</v>
      </c>
      <c r="C626" t="s">
        <v>1</v>
      </c>
      <c r="D626" t="s">
        <v>814</v>
      </c>
      <c r="E626" t="s">
        <v>703</v>
      </c>
      <c r="F626" t="s">
        <v>49</v>
      </c>
      <c r="I626" t="s">
        <v>4</v>
      </c>
      <c r="J626" t="s">
        <v>678</v>
      </c>
      <c r="K626">
        <v>-1</v>
      </c>
      <c r="U626" s="20"/>
      <c r="AC626" s="20"/>
      <c r="AD626" s="20">
        <v>0</v>
      </c>
      <c r="AE626" s="20">
        <v>0</v>
      </c>
      <c r="AF626" s="20">
        <v>0</v>
      </c>
      <c r="AI626" s="20"/>
      <c r="AJ626" s="20"/>
      <c r="AK626" s="20"/>
      <c r="AL626" s="20"/>
      <c r="AN626" s="20"/>
    </row>
    <row r="627" spans="1:40" hidden="1" x14ac:dyDescent="0.25">
      <c r="A627" s="19">
        <v>45690</v>
      </c>
      <c r="B627" t="s">
        <v>37</v>
      </c>
      <c r="C627" t="s">
        <v>1</v>
      </c>
      <c r="D627" t="s">
        <v>815</v>
      </c>
      <c r="E627" t="s">
        <v>703</v>
      </c>
      <c r="F627" t="s">
        <v>893</v>
      </c>
      <c r="I627" t="s">
        <v>4</v>
      </c>
      <c r="J627" t="s">
        <v>678</v>
      </c>
      <c r="K627">
        <v>-1</v>
      </c>
      <c r="U627" s="20"/>
      <c r="AC627" s="20"/>
      <c r="AD627" s="20">
        <v>0</v>
      </c>
      <c r="AE627" s="20">
        <v>0</v>
      </c>
      <c r="AF627" s="20">
        <v>0</v>
      </c>
      <c r="AI627" s="20"/>
      <c r="AJ627" s="20"/>
      <c r="AK627" s="20"/>
      <c r="AL627" s="20"/>
      <c r="AN627" s="20"/>
    </row>
    <row r="628" spans="1:40" hidden="1" x14ac:dyDescent="0.25">
      <c r="A628" s="19">
        <v>45690</v>
      </c>
      <c r="B628" t="s">
        <v>732</v>
      </c>
      <c r="C628" t="s">
        <v>1</v>
      </c>
      <c r="D628" t="s">
        <v>816</v>
      </c>
      <c r="E628" t="s">
        <v>1080</v>
      </c>
      <c r="F628" t="s">
        <v>615</v>
      </c>
      <c r="I628" t="s">
        <v>15</v>
      </c>
      <c r="J628" t="s">
        <v>15</v>
      </c>
      <c r="K628">
        <v>-1</v>
      </c>
      <c r="U628" s="20"/>
      <c r="AC628" s="20"/>
      <c r="AD628" s="20">
        <v>0</v>
      </c>
      <c r="AE628" s="20">
        <v>0</v>
      </c>
      <c r="AF628" s="20">
        <v>0</v>
      </c>
      <c r="AI628" s="20"/>
      <c r="AJ628" s="20"/>
      <c r="AK628" s="20"/>
      <c r="AL628" s="20"/>
      <c r="AN628" s="20"/>
    </row>
    <row r="629" spans="1:40" hidden="1" x14ac:dyDescent="0.25">
      <c r="A629" s="19">
        <v>45690</v>
      </c>
      <c r="B629" t="s">
        <v>593</v>
      </c>
      <c r="C629" t="s">
        <v>1</v>
      </c>
      <c r="D629" t="s">
        <v>817</v>
      </c>
      <c r="E629" t="s">
        <v>702</v>
      </c>
      <c r="F629" t="s">
        <v>1711</v>
      </c>
      <c r="I629" t="s">
        <v>686</v>
      </c>
      <c r="J629" t="s">
        <v>686</v>
      </c>
      <c r="K629">
        <v>-1</v>
      </c>
      <c r="U629" s="20"/>
      <c r="AC629" s="20"/>
      <c r="AD629" s="20">
        <v>0</v>
      </c>
      <c r="AE629" s="20">
        <v>0</v>
      </c>
      <c r="AF629" s="20">
        <v>0</v>
      </c>
      <c r="AI629" s="20"/>
      <c r="AJ629" s="20"/>
      <c r="AK629" s="20"/>
      <c r="AL629" s="20"/>
      <c r="AN629" s="20"/>
    </row>
    <row r="630" spans="1:40" hidden="1" x14ac:dyDescent="0.25">
      <c r="A630" s="19">
        <v>45690</v>
      </c>
      <c r="B630" t="s">
        <v>225</v>
      </c>
      <c r="D630" t="s">
        <v>947</v>
      </c>
      <c r="E630" t="s">
        <v>1719</v>
      </c>
      <c r="F630" t="s">
        <v>1011</v>
      </c>
      <c r="I630" t="s">
        <v>1038</v>
      </c>
      <c r="J630" t="s">
        <v>985</v>
      </c>
      <c r="K630">
        <v>-1</v>
      </c>
      <c r="U630" s="20"/>
      <c r="AC630" s="20"/>
      <c r="AD630" s="20">
        <v>0</v>
      </c>
      <c r="AE630" s="20">
        <v>0</v>
      </c>
      <c r="AF630" s="20">
        <v>0</v>
      </c>
      <c r="AI630" s="20"/>
      <c r="AJ630" s="20"/>
      <c r="AK630" s="20"/>
      <c r="AL630" s="20"/>
      <c r="AN630" s="20"/>
    </row>
    <row r="631" spans="1:40" hidden="1" x14ac:dyDescent="0.25">
      <c r="A631" s="19">
        <v>45690</v>
      </c>
      <c r="B631" t="s">
        <v>26</v>
      </c>
      <c r="C631" t="s">
        <v>1</v>
      </c>
      <c r="D631" t="s">
        <v>818</v>
      </c>
      <c r="E631" t="s">
        <v>702</v>
      </c>
      <c r="F631" t="s">
        <v>578</v>
      </c>
      <c r="I631" t="s">
        <v>15</v>
      </c>
      <c r="J631" t="s">
        <v>15</v>
      </c>
      <c r="K631">
        <v>-1</v>
      </c>
      <c r="U631" s="20"/>
      <c r="AC631" s="20"/>
      <c r="AD631" s="20">
        <v>0</v>
      </c>
      <c r="AE631" s="20">
        <v>0</v>
      </c>
      <c r="AF631" s="20">
        <v>0</v>
      </c>
      <c r="AI631" s="20"/>
      <c r="AJ631" s="20"/>
      <c r="AK631" s="20"/>
      <c r="AL631" s="20"/>
      <c r="AN631" s="20"/>
    </row>
    <row r="632" spans="1:40" hidden="1" x14ac:dyDescent="0.25">
      <c r="A632" s="19">
        <v>45690</v>
      </c>
      <c r="B632" t="s">
        <v>228</v>
      </c>
      <c r="C632" t="s">
        <v>0</v>
      </c>
      <c r="D632" t="s">
        <v>928</v>
      </c>
      <c r="E632" t="s">
        <v>1719</v>
      </c>
      <c r="F632" t="s">
        <v>1017</v>
      </c>
      <c r="I632" t="s">
        <v>977</v>
      </c>
      <c r="J632" t="s">
        <v>578</v>
      </c>
      <c r="K632">
        <v>-1</v>
      </c>
      <c r="U632" s="20"/>
      <c r="AC632" s="20"/>
      <c r="AD632" s="20">
        <v>0</v>
      </c>
      <c r="AE632" s="20">
        <v>0</v>
      </c>
      <c r="AF632" s="20">
        <v>0</v>
      </c>
      <c r="AI632" s="20"/>
      <c r="AJ632" s="20"/>
      <c r="AK632" s="20"/>
      <c r="AL632" s="20"/>
      <c r="AN632" s="20"/>
    </row>
    <row r="633" spans="1:40" hidden="1" x14ac:dyDescent="0.25">
      <c r="A633" s="19">
        <v>45690</v>
      </c>
      <c r="B633" t="s">
        <v>52</v>
      </c>
      <c r="C633" t="s">
        <v>1</v>
      </c>
      <c r="D633" t="s">
        <v>819</v>
      </c>
      <c r="E633" t="s">
        <v>703</v>
      </c>
      <c r="F633" t="s">
        <v>578</v>
      </c>
      <c r="I633" t="s">
        <v>693</v>
      </c>
      <c r="J633" t="s">
        <v>678</v>
      </c>
      <c r="K633">
        <v>-1</v>
      </c>
      <c r="U633" s="20"/>
      <c r="AC633" s="20"/>
      <c r="AD633" s="20">
        <v>0</v>
      </c>
      <c r="AE633" s="20">
        <v>0</v>
      </c>
      <c r="AF633" s="20">
        <v>0</v>
      </c>
      <c r="AI633" s="20"/>
      <c r="AJ633" s="20"/>
      <c r="AK633" s="20"/>
      <c r="AL633" s="20"/>
      <c r="AN633" s="20"/>
    </row>
    <row r="634" spans="1:40" hidden="1" x14ac:dyDescent="0.25">
      <c r="A634" s="19">
        <v>45690</v>
      </c>
      <c r="B634" t="s">
        <v>229</v>
      </c>
      <c r="D634" t="s">
        <v>929</v>
      </c>
      <c r="E634" t="s">
        <v>1719</v>
      </c>
      <c r="F634" t="s">
        <v>990</v>
      </c>
      <c r="I634" t="s">
        <v>975</v>
      </c>
      <c r="J634" t="s">
        <v>983</v>
      </c>
      <c r="K634">
        <v>-1</v>
      </c>
      <c r="U634" s="20"/>
      <c r="AC634" s="20"/>
      <c r="AD634" s="20">
        <v>0</v>
      </c>
      <c r="AE634" s="20">
        <v>0</v>
      </c>
      <c r="AF634" s="20">
        <v>0</v>
      </c>
      <c r="AI634" s="20"/>
      <c r="AJ634" s="20"/>
      <c r="AK634" s="20"/>
      <c r="AL634" s="20"/>
      <c r="AN634" s="20"/>
    </row>
    <row r="635" spans="1:40" hidden="1" x14ac:dyDescent="0.25">
      <c r="A635" s="19">
        <v>45690</v>
      </c>
      <c r="B635" t="s">
        <v>405</v>
      </c>
      <c r="C635" t="s">
        <v>0</v>
      </c>
      <c r="D635" t="s">
        <v>820</v>
      </c>
      <c r="E635" t="s">
        <v>689</v>
      </c>
      <c r="F635" t="s">
        <v>607</v>
      </c>
      <c r="I635" t="s">
        <v>597</v>
      </c>
      <c r="J635" t="s">
        <v>597</v>
      </c>
      <c r="K635">
        <v>-1</v>
      </c>
      <c r="U635" s="20"/>
      <c r="AC635" s="20"/>
      <c r="AD635" s="20">
        <v>0</v>
      </c>
      <c r="AE635" s="20">
        <v>0</v>
      </c>
      <c r="AF635" s="20">
        <v>0</v>
      </c>
      <c r="AI635" s="20"/>
      <c r="AJ635" s="20"/>
      <c r="AK635" s="20"/>
      <c r="AL635" s="20"/>
      <c r="AN635" s="20"/>
    </row>
    <row r="636" spans="1:40" hidden="1" x14ac:dyDescent="0.25">
      <c r="A636" s="19">
        <v>45690</v>
      </c>
      <c r="B636" t="s">
        <v>231</v>
      </c>
      <c r="C636" t="s">
        <v>1</v>
      </c>
      <c r="D636" t="s">
        <v>821</v>
      </c>
      <c r="E636" t="s">
        <v>702</v>
      </c>
      <c r="F636" t="s">
        <v>957</v>
      </c>
      <c r="I636" t="s">
        <v>686</v>
      </c>
      <c r="J636" t="s">
        <v>686</v>
      </c>
      <c r="K636">
        <v>-1</v>
      </c>
      <c r="U636" s="20"/>
      <c r="AC636" s="20"/>
      <c r="AD636" s="20">
        <v>0</v>
      </c>
      <c r="AE636" s="20">
        <v>0</v>
      </c>
      <c r="AF636" s="20">
        <v>0</v>
      </c>
      <c r="AI636" s="20"/>
      <c r="AJ636" s="20"/>
      <c r="AK636" s="20"/>
      <c r="AL636" s="20"/>
      <c r="AN636" s="20"/>
    </row>
    <row r="637" spans="1:40" hidden="1" x14ac:dyDescent="0.25">
      <c r="A637" s="19">
        <v>45690</v>
      </c>
      <c r="B637" t="s">
        <v>233</v>
      </c>
      <c r="C637" t="s">
        <v>1</v>
      </c>
      <c r="D637" t="s">
        <v>822</v>
      </c>
      <c r="E637" t="s">
        <v>702</v>
      </c>
      <c r="F637" t="s">
        <v>911</v>
      </c>
      <c r="I637" t="s">
        <v>686</v>
      </c>
      <c r="J637" t="s">
        <v>686</v>
      </c>
      <c r="K637">
        <v>-1</v>
      </c>
      <c r="U637" s="20"/>
      <c r="AC637" s="20"/>
      <c r="AD637" s="20">
        <v>0</v>
      </c>
      <c r="AE637" s="20">
        <v>0</v>
      </c>
      <c r="AF637" s="20">
        <v>0</v>
      </c>
      <c r="AI637" s="20"/>
      <c r="AJ637" s="20"/>
      <c r="AK637" s="20"/>
      <c r="AL637" s="20"/>
      <c r="AN637" s="20"/>
    </row>
    <row r="638" spans="1:40" hidden="1" x14ac:dyDescent="0.25">
      <c r="A638" s="19">
        <v>45690</v>
      </c>
      <c r="B638" t="s">
        <v>472</v>
      </c>
      <c r="C638" t="s">
        <v>1</v>
      </c>
      <c r="D638" t="s">
        <v>823</v>
      </c>
      <c r="E638" t="s">
        <v>689</v>
      </c>
      <c r="F638" t="s">
        <v>620</v>
      </c>
      <c r="I638" t="s">
        <v>964</v>
      </c>
      <c r="J638" t="s">
        <v>964</v>
      </c>
      <c r="K638">
        <v>-1</v>
      </c>
      <c r="U638" s="20"/>
      <c r="AC638" s="20"/>
      <c r="AD638" s="20">
        <v>0</v>
      </c>
      <c r="AE638" s="20">
        <v>0</v>
      </c>
      <c r="AF638" s="20">
        <v>0</v>
      </c>
      <c r="AI638" s="20"/>
      <c r="AJ638" s="20"/>
      <c r="AK638" s="20"/>
      <c r="AL638" s="20"/>
      <c r="AN638" s="20"/>
    </row>
    <row r="639" spans="1:40" hidden="1" x14ac:dyDescent="0.25">
      <c r="A639" s="19">
        <v>45690</v>
      </c>
      <c r="B639" t="s">
        <v>406</v>
      </c>
      <c r="C639" t="s">
        <v>0</v>
      </c>
      <c r="D639" t="s">
        <v>824</v>
      </c>
      <c r="E639" t="s">
        <v>1080</v>
      </c>
      <c r="F639" t="s">
        <v>1052</v>
      </c>
      <c r="K639">
        <v>-1</v>
      </c>
      <c r="U639" s="20"/>
      <c r="AC639" s="20"/>
      <c r="AD639" s="20">
        <v>0</v>
      </c>
      <c r="AE639" s="20">
        <v>0</v>
      </c>
      <c r="AF639" s="20">
        <v>0</v>
      </c>
      <c r="AH639" t="s">
        <v>650</v>
      </c>
      <c r="AI639" s="20"/>
      <c r="AJ639" s="20"/>
      <c r="AK639" s="20"/>
      <c r="AL639" s="20"/>
      <c r="AN639" s="20"/>
    </row>
    <row r="640" spans="1:40" hidden="1" x14ac:dyDescent="0.25">
      <c r="A640" s="19">
        <v>45690</v>
      </c>
      <c r="B640" t="s">
        <v>407</v>
      </c>
      <c r="C640" t="s">
        <v>0</v>
      </c>
      <c r="D640" t="s">
        <v>1753</v>
      </c>
      <c r="E640" t="s">
        <v>689</v>
      </c>
      <c r="F640" t="s">
        <v>578</v>
      </c>
      <c r="I640" t="s">
        <v>1734</v>
      </c>
      <c r="J640" t="s">
        <v>1727</v>
      </c>
      <c r="K640">
        <v>-1</v>
      </c>
      <c r="U640" s="20"/>
      <c r="AC640" s="20"/>
      <c r="AD640" s="20">
        <v>0</v>
      </c>
      <c r="AE640" s="20">
        <v>0</v>
      </c>
      <c r="AF640" s="20">
        <v>0</v>
      </c>
      <c r="AI640" s="20"/>
      <c r="AJ640" s="20"/>
      <c r="AK640" s="20"/>
      <c r="AL640" s="20"/>
      <c r="AN640" s="20"/>
    </row>
    <row r="641" spans="1:40" hidden="1" x14ac:dyDescent="0.25">
      <c r="A641" s="19">
        <v>45690</v>
      </c>
      <c r="B641" t="s">
        <v>35</v>
      </c>
      <c r="C641" t="s">
        <v>1</v>
      </c>
      <c r="D641" t="s">
        <v>825</v>
      </c>
      <c r="E641" t="s">
        <v>703</v>
      </c>
      <c r="F641" t="s">
        <v>48</v>
      </c>
      <c r="I641" t="s">
        <v>4</v>
      </c>
      <c r="J641" t="s">
        <v>678</v>
      </c>
      <c r="K641">
        <v>-1</v>
      </c>
      <c r="U641" s="20"/>
      <c r="AC641" s="20"/>
      <c r="AD641" s="20">
        <v>0</v>
      </c>
      <c r="AE641" s="20">
        <v>0</v>
      </c>
      <c r="AF641" s="20">
        <v>0</v>
      </c>
      <c r="AI641" s="20"/>
      <c r="AJ641" s="20"/>
      <c r="AK641" s="20"/>
      <c r="AL641" s="20"/>
      <c r="AN641" s="20"/>
    </row>
    <row r="642" spans="1:40" hidden="1" x14ac:dyDescent="0.25">
      <c r="A642" s="19">
        <v>45690</v>
      </c>
      <c r="B642" t="s">
        <v>1031</v>
      </c>
      <c r="C642" t="s">
        <v>0</v>
      </c>
      <c r="D642">
        <v>100001794</v>
      </c>
      <c r="E642" t="s">
        <v>1719</v>
      </c>
      <c r="F642" t="s">
        <v>1004</v>
      </c>
      <c r="I642" t="s">
        <v>1039</v>
      </c>
      <c r="J642" t="s">
        <v>578</v>
      </c>
      <c r="K642">
        <v>-1</v>
      </c>
      <c r="U642" s="20"/>
      <c r="AC642" s="20"/>
      <c r="AD642" s="20">
        <v>0</v>
      </c>
      <c r="AE642" s="20">
        <v>0</v>
      </c>
      <c r="AF642" s="20">
        <v>0</v>
      </c>
      <c r="AI642" s="20"/>
      <c r="AJ642" s="20"/>
      <c r="AK642" s="20"/>
      <c r="AL642" s="20"/>
      <c r="AN642" s="20"/>
    </row>
    <row r="643" spans="1:40" hidden="1" x14ac:dyDescent="0.25">
      <c r="A643" s="19">
        <v>45690</v>
      </c>
      <c r="B643" t="s">
        <v>473</v>
      </c>
      <c r="C643" t="s">
        <v>1</v>
      </c>
      <c r="D643" t="s">
        <v>826</v>
      </c>
      <c r="E643" t="s">
        <v>698</v>
      </c>
      <c r="F643" t="s">
        <v>578</v>
      </c>
      <c r="I643" t="s">
        <v>578</v>
      </c>
      <c r="J643" t="s">
        <v>578</v>
      </c>
      <c r="K643">
        <v>-1</v>
      </c>
      <c r="U643" s="20"/>
      <c r="AC643" s="20"/>
      <c r="AD643" s="20">
        <v>0</v>
      </c>
      <c r="AE643" s="20">
        <v>0</v>
      </c>
      <c r="AF643" s="20">
        <v>0</v>
      </c>
      <c r="AI643" s="20"/>
      <c r="AJ643" s="20"/>
      <c r="AK643" s="20"/>
      <c r="AL643" s="20"/>
      <c r="AN643" s="20"/>
    </row>
    <row r="644" spans="1:40" hidden="1" x14ac:dyDescent="0.25">
      <c r="A644" s="19">
        <v>45690</v>
      </c>
      <c r="B644" t="s">
        <v>474</v>
      </c>
      <c r="C644" t="s">
        <v>1</v>
      </c>
      <c r="D644" t="s">
        <v>827</v>
      </c>
      <c r="E644" t="s">
        <v>698</v>
      </c>
      <c r="F644" t="s">
        <v>575</v>
      </c>
      <c r="I644" t="s">
        <v>555</v>
      </c>
      <c r="J644" t="s">
        <v>679</v>
      </c>
      <c r="K644">
        <v>-1</v>
      </c>
      <c r="U644" s="20"/>
      <c r="AC644" s="20"/>
      <c r="AD644" s="20">
        <v>0</v>
      </c>
      <c r="AE644" s="20">
        <v>0</v>
      </c>
      <c r="AF644" s="20">
        <v>0</v>
      </c>
      <c r="AI644" s="20"/>
      <c r="AJ644" s="20"/>
      <c r="AK644" s="20"/>
      <c r="AL644" s="20"/>
      <c r="AN644" s="20"/>
    </row>
    <row r="645" spans="1:40" hidden="1" x14ac:dyDescent="0.25">
      <c r="A645" s="19">
        <v>45690</v>
      </c>
      <c r="B645" t="s">
        <v>475</v>
      </c>
      <c r="C645" t="s">
        <v>1</v>
      </c>
      <c r="D645" t="s">
        <v>828</v>
      </c>
      <c r="E645" t="s">
        <v>689</v>
      </c>
      <c r="F645" t="s">
        <v>636</v>
      </c>
      <c r="I645" t="s">
        <v>603</v>
      </c>
      <c r="J645" t="s">
        <v>683</v>
      </c>
      <c r="K645">
        <v>-1</v>
      </c>
      <c r="U645" s="20"/>
      <c r="AC645" s="20"/>
      <c r="AD645" s="20">
        <v>0</v>
      </c>
      <c r="AE645" s="20">
        <v>0</v>
      </c>
      <c r="AF645" s="20">
        <v>0</v>
      </c>
      <c r="AI645" s="20"/>
      <c r="AJ645" s="20"/>
      <c r="AK645" s="20"/>
      <c r="AL645" s="20"/>
      <c r="AN645" s="20"/>
    </row>
    <row r="646" spans="1:40" hidden="1" x14ac:dyDescent="0.25">
      <c r="A646" s="19">
        <v>45690</v>
      </c>
      <c r="B646" t="s">
        <v>408</v>
      </c>
      <c r="C646" t="s">
        <v>0</v>
      </c>
      <c r="D646" t="s">
        <v>829</v>
      </c>
      <c r="E646" t="s">
        <v>1080</v>
      </c>
      <c r="F646" t="s">
        <v>987</v>
      </c>
      <c r="K646">
        <v>-1</v>
      </c>
      <c r="U646" s="20"/>
      <c r="AC646" s="20"/>
      <c r="AD646" s="20">
        <v>0</v>
      </c>
      <c r="AE646" s="20">
        <v>0</v>
      </c>
      <c r="AF646" s="20">
        <v>0</v>
      </c>
      <c r="AH646" t="s">
        <v>671</v>
      </c>
      <c r="AI646" s="20"/>
      <c r="AJ646" s="20"/>
      <c r="AK646" s="20"/>
      <c r="AL646" s="20"/>
      <c r="AN646" s="20"/>
    </row>
    <row r="647" spans="1:40" hidden="1" x14ac:dyDescent="0.25">
      <c r="A647" s="19">
        <v>45690</v>
      </c>
      <c r="B647" t="s">
        <v>1072</v>
      </c>
      <c r="C647" t="s">
        <v>0</v>
      </c>
      <c r="D647" t="s">
        <v>578</v>
      </c>
      <c r="E647" t="s">
        <v>1719</v>
      </c>
      <c r="F647" t="s">
        <v>1069</v>
      </c>
      <c r="I647" t="s">
        <v>1037</v>
      </c>
      <c r="J647" t="s">
        <v>985</v>
      </c>
      <c r="K647">
        <v>-1</v>
      </c>
      <c r="U647" s="20"/>
      <c r="AC647" s="20"/>
      <c r="AD647" s="20"/>
      <c r="AE647" s="20"/>
      <c r="AF647" s="20"/>
      <c r="AI647" s="20"/>
      <c r="AJ647" s="20"/>
      <c r="AK647" s="20"/>
      <c r="AL647" s="20"/>
      <c r="AN647" s="20"/>
    </row>
    <row r="648" spans="1:40" hidden="1" x14ac:dyDescent="0.25">
      <c r="A648" s="19">
        <v>45690</v>
      </c>
      <c r="B648" t="s">
        <v>252</v>
      </c>
      <c r="C648" t="s">
        <v>1</v>
      </c>
      <c r="D648" t="s">
        <v>830</v>
      </c>
      <c r="E648" t="s">
        <v>702</v>
      </c>
      <c r="F648" t="s">
        <v>640</v>
      </c>
      <c r="I648" t="s">
        <v>602</v>
      </c>
      <c r="J648" t="s">
        <v>602</v>
      </c>
      <c r="K648">
        <v>-1</v>
      </c>
      <c r="U648" s="20"/>
      <c r="AC648" s="20"/>
      <c r="AD648" s="20">
        <v>0</v>
      </c>
      <c r="AE648" s="20">
        <v>0</v>
      </c>
      <c r="AF648" s="20">
        <v>0</v>
      </c>
      <c r="AI648" s="20"/>
      <c r="AJ648" s="20"/>
      <c r="AK648" s="20"/>
      <c r="AL648" s="20"/>
      <c r="AN648" s="20"/>
    </row>
    <row r="649" spans="1:40" hidden="1" x14ac:dyDescent="0.25">
      <c r="A649" s="19">
        <v>45690</v>
      </c>
      <c r="B649" t="s">
        <v>476</v>
      </c>
      <c r="C649" t="s">
        <v>1</v>
      </c>
      <c r="D649" t="s">
        <v>831</v>
      </c>
      <c r="E649" t="s">
        <v>702</v>
      </c>
      <c r="F649" t="s">
        <v>578</v>
      </c>
      <c r="I649" t="s">
        <v>15</v>
      </c>
      <c r="J649" t="s">
        <v>578</v>
      </c>
      <c r="K649">
        <v>-1</v>
      </c>
      <c r="U649" s="20"/>
      <c r="AC649" s="20"/>
      <c r="AD649" s="20">
        <v>0</v>
      </c>
      <c r="AE649" s="20">
        <v>0</v>
      </c>
      <c r="AF649" s="20">
        <v>0</v>
      </c>
      <c r="AI649" s="20"/>
      <c r="AJ649" s="20"/>
      <c r="AK649" s="20"/>
      <c r="AL649" s="20"/>
      <c r="AN649" s="20"/>
    </row>
    <row r="650" spans="1:40" hidden="1" x14ac:dyDescent="0.25">
      <c r="A650" s="19">
        <v>45690</v>
      </c>
      <c r="B650" t="s">
        <v>1074</v>
      </c>
      <c r="C650" t="s">
        <v>0</v>
      </c>
      <c r="D650" t="s">
        <v>1754</v>
      </c>
      <c r="E650" t="s">
        <v>1719</v>
      </c>
      <c r="F650" t="s">
        <v>578</v>
      </c>
      <c r="I650" t="s">
        <v>1048</v>
      </c>
      <c r="J650" t="s">
        <v>906</v>
      </c>
      <c r="K650">
        <v>-1</v>
      </c>
      <c r="U650" s="20"/>
      <c r="AC650" s="20"/>
      <c r="AD650" s="20">
        <v>0</v>
      </c>
      <c r="AE650" s="20">
        <v>0</v>
      </c>
      <c r="AF650" s="20">
        <v>0</v>
      </c>
      <c r="AI650" s="20"/>
      <c r="AJ650" s="20"/>
      <c r="AK650" s="20"/>
      <c r="AL650" s="20"/>
      <c r="AN650" s="20"/>
    </row>
    <row r="651" spans="1:40" hidden="1" x14ac:dyDescent="0.25">
      <c r="A651" s="19">
        <v>45690</v>
      </c>
      <c r="B651" t="s">
        <v>258</v>
      </c>
      <c r="D651" t="s">
        <v>944</v>
      </c>
      <c r="E651" t="s">
        <v>1719</v>
      </c>
      <c r="F651" t="s">
        <v>1017</v>
      </c>
      <c r="I651" t="s">
        <v>977</v>
      </c>
      <c r="J651" t="s">
        <v>1028</v>
      </c>
      <c r="K651">
        <v>-1</v>
      </c>
      <c r="U651" s="20"/>
      <c r="AC651" s="20"/>
      <c r="AD651" s="20">
        <v>0</v>
      </c>
      <c r="AE651" s="20">
        <v>0</v>
      </c>
      <c r="AF651" s="20">
        <v>0</v>
      </c>
      <c r="AI651" s="20"/>
      <c r="AJ651" s="20"/>
      <c r="AK651" s="20"/>
      <c r="AL651" s="20"/>
      <c r="AN651" s="20"/>
    </row>
    <row r="652" spans="1:40" hidden="1" x14ac:dyDescent="0.25">
      <c r="A652" s="19">
        <v>45690</v>
      </c>
      <c r="B652" t="s">
        <v>262</v>
      </c>
      <c r="D652" t="s">
        <v>930</v>
      </c>
      <c r="E652" t="s">
        <v>1719</v>
      </c>
      <c r="F652" t="s">
        <v>998</v>
      </c>
      <c r="I652" t="s">
        <v>895</v>
      </c>
      <c r="J652" t="s">
        <v>966</v>
      </c>
      <c r="K652">
        <v>-1</v>
      </c>
      <c r="U652" s="20"/>
      <c r="AC652" s="20"/>
      <c r="AD652" s="20">
        <v>0</v>
      </c>
      <c r="AE652" s="20">
        <v>0</v>
      </c>
      <c r="AF652" s="20">
        <v>0</v>
      </c>
      <c r="AI652" s="20"/>
      <c r="AJ652" s="20"/>
      <c r="AK652" s="20"/>
      <c r="AL652" s="20"/>
      <c r="AN652" s="20"/>
    </row>
    <row r="653" spans="1:40" hidden="1" x14ac:dyDescent="0.25">
      <c r="A653" s="19">
        <v>45690</v>
      </c>
      <c r="B653" t="s">
        <v>594</v>
      </c>
      <c r="C653" t="s">
        <v>1</v>
      </c>
      <c r="D653" t="s">
        <v>832</v>
      </c>
      <c r="E653" t="s">
        <v>702</v>
      </c>
      <c r="F653" t="s">
        <v>641</v>
      </c>
      <c r="I653" t="s">
        <v>686</v>
      </c>
      <c r="J653" t="s">
        <v>686</v>
      </c>
      <c r="K653">
        <v>-1</v>
      </c>
      <c r="U653" s="20"/>
      <c r="AC653" s="20"/>
      <c r="AD653" s="20">
        <v>0</v>
      </c>
      <c r="AE653" s="20">
        <v>0</v>
      </c>
      <c r="AF653" s="20">
        <v>0</v>
      </c>
      <c r="AI653" s="20"/>
      <c r="AJ653" s="20"/>
      <c r="AK653" s="20"/>
      <c r="AL653" s="20"/>
      <c r="AN653" s="20"/>
    </row>
    <row r="654" spans="1:40" hidden="1" x14ac:dyDescent="0.25">
      <c r="A654" s="19">
        <v>45690</v>
      </c>
      <c r="B654" t="s">
        <v>265</v>
      </c>
      <c r="D654" t="s">
        <v>931</v>
      </c>
      <c r="E654" t="s">
        <v>1719</v>
      </c>
      <c r="F654" t="s">
        <v>1021</v>
      </c>
      <c r="I654" t="s">
        <v>1037</v>
      </c>
      <c r="J654" t="s">
        <v>985</v>
      </c>
      <c r="K654">
        <v>-1</v>
      </c>
      <c r="U654" s="20"/>
      <c r="AC654" s="20"/>
      <c r="AD654" s="20">
        <v>0</v>
      </c>
      <c r="AE654" s="20">
        <v>0</v>
      </c>
      <c r="AF654" s="20">
        <v>0</v>
      </c>
      <c r="AI654" s="20"/>
      <c r="AJ654" s="20"/>
      <c r="AK654" s="20"/>
      <c r="AL654" s="20"/>
      <c r="AN654" s="20"/>
    </row>
    <row r="655" spans="1:40" hidden="1" x14ac:dyDescent="0.25">
      <c r="A655" s="19">
        <v>45690</v>
      </c>
      <c r="B655" t="s">
        <v>477</v>
      </c>
      <c r="C655" t="s">
        <v>1</v>
      </c>
      <c r="D655" t="s">
        <v>833</v>
      </c>
      <c r="E655" t="s">
        <v>703</v>
      </c>
      <c r="F655" t="s">
        <v>20</v>
      </c>
      <c r="I655" t="s">
        <v>4</v>
      </c>
      <c r="J655" t="s">
        <v>674</v>
      </c>
      <c r="K655">
        <v>-1</v>
      </c>
      <c r="U655" s="20"/>
      <c r="AC655" s="20"/>
      <c r="AD655" s="20">
        <v>0</v>
      </c>
      <c r="AE655" s="20">
        <v>0</v>
      </c>
      <c r="AF655" s="20">
        <v>0</v>
      </c>
      <c r="AI655" s="20"/>
      <c r="AJ655" s="20"/>
      <c r="AK655" s="20"/>
      <c r="AL655" s="20"/>
      <c r="AN655" s="20"/>
    </row>
    <row r="656" spans="1:40" hidden="1" x14ac:dyDescent="0.25">
      <c r="A656" s="19">
        <v>45690</v>
      </c>
      <c r="B656" t="s">
        <v>13</v>
      </c>
      <c r="C656" t="s">
        <v>0</v>
      </c>
      <c r="D656" t="s">
        <v>834</v>
      </c>
      <c r="E656" t="s">
        <v>703</v>
      </c>
      <c r="F656" t="s">
        <v>45</v>
      </c>
      <c r="I656" t="s">
        <v>4</v>
      </c>
      <c r="J656" t="s">
        <v>678</v>
      </c>
      <c r="K656">
        <v>-1</v>
      </c>
      <c r="U656" s="20"/>
      <c r="AC656" s="20"/>
      <c r="AD656" s="20">
        <v>0</v>
      </c>
      <c r="AE656" s="20">
        <v>0</v>
      </c>
      <c r="AF656" s="20">
        <v>0</v>
      </c>
      <c r="AI656" s="20"/>
      <c r="AJ656" s="20"/>
      <c r="AK656" s="20"/>
      <c r="AL656" s="20"/>
      <c r="AN656" s="20"/>
    </row>
    <row r="657" spans="1:40" hidden="1" x14ac:dyDescent="0.25">
      <c r="A657" s="19">
        <v>45690</v>
      </c>
      <c r="B657" t="s">
        <v>478</v>
      </c>
      <c r="C657" t="s">
        <v>1</v>
      </c>
      <c r="D657" t="s">
        <v>835</v>
      </c>
      <c r="E657" t="s">
        <v>698</v>
      </c>
      <c r="F657" t="s">
        <v>580</v>
      </c>
      <c r="I657" t="s">
        <v>556</v>
      </c>
      <c r="J657" t="s">
        <v>675</v>
      </c>
      <c r="K657">
        <v>-1</v>
      </c>
      <c r="U657" s="20"/>
      <c r="AC657" s="20"/>
      <c r="AD657" s="20">
        <v>0.2326388888888889</v>
      </c>
      <c r="AE657" s="20">
        <v>0.19513888888888889</v>
      </c>
      <c r="AF657" s="20">
        <v>0</v>
      </c>
      <c r="AG657">
        <v>0.543831168831169</v>
      </c>
      <c r="AI657" s="20"/>
      <c r="AJ657" s="20"/>
      <c r="AK657" s="20">
        <v>0.93819444444444444</v>
      </c>
      <c r="AL657" s="20">
        <v>0.39791666666666664</v>
      </c>
      <c r="AM657">
        <v>121</v>
      </c>
      <c r="AN657" s="20">
        <v>0.42777777777777776</v>
      </c>
    </row>
    <row r="658" spans="1:40" hidden="1" x14ac:dyDescent="0.25">
      <c r="A658" s="19">
        <v>45690</v>
      </c>
      <c r="B658" t="s">
        <v>479</v>
      </c>
      <c r="C658" t="s">
        <v>1</v>
      </c>
      <c r="D658" t="s">
        <v>836</v>
      </c>
      <c r="E658" t="s">
        <v>689</v>
      </c>
      <c r="F658" t="s">
        <v>630</v>
      </c>
      <c r="I658" t="s">
        <v>599</v>
      </c>
      <c r="J658" t="s">
        <v>1056</v>
      </c>
      <c r="K658">
        <v>-1</v>
      </c>
      <c r="U658" s="20"/>
      <c r="AC658" s="20"/>
      <c r="AD658" s="20">
        <v>0</v>
      </c>
      <c r="AE658" s="20">
        <v>0</v>
      </c>
      <c r="AF658" s="20">
        <v>0</v>
      </c>
      <c r="AI658" s="20"/>
      <c r="AJ658" s="20"/>
      <c r="AK658" s="20"/>
      <c r="AL658" s="20"/>
      <c r="AN658" s="20"/>
    </row>
    <row r="659" spans="1:40" hidden="1" x14ac:dyDescent="0.25">
      <c r="A659" s="19">
        <v>45690</v>
      </c>
      <c r="B659" t="s">
        <v>271</v>
      </c>
      <c r="C659" t="s">
        <v>1</v>
      </c>
      <c r="D659" t="s">
        <v>837</v>
      </c>
      <c r="E659" t="s">
        <v>698</v>
      </c>
      <c r="F659" t="s">
        <v>578</v>
      </c>
      <c r="I659" t="s">
        <v>555</v>
      </c>
      <c r="J659" t="s">
        <v>679</v>
      </c>
      <c r="K659">
        <v>-1</v>
      </c>
      <c r="U659" s="20"/>
      <c r="AC659" s="20"/>
      <c r="AD659" s="20">
        <v>0</v>
      </c>
      <c r="AE659" s="20">
        <v>0</v>
      </c>
      <c r="AF659" s="20">
        <v>0</v>
      </c>
      <c r="AI659" s="20"/>
      <c r="AJ659" s="20"/>
      <c r="AK659" s="20"/>
      <c r="AL659" s="20"/>
      <c r="AN659" s="20"/>
    </row>
    <row r="660" spans="1:40" hidden="1" x14ac:dyDescent="0.25">
      <c r="A660" s="19">
        <v>45690</v>
      </c>
      <c r="B660" t="s">
        <v>273</v>
      </c>
      <c r="D660" t="s">
        <v>932</v>
      </c>
      <c r="E660" t="s">
        <v>1080</v>
      </c>
      <c r="F660" t="s">
        <v>1068</v>
      </c>
      <c r="I660" t="s">
        <v>15</v>
      </c>
      <c r="J660" t="s">
        <v>578</v>
      </c>
      <c r="K660">
        <v>-1</v>
      </c>
      <c r="U660" s="20"/>
      <c r="AC660" s="20"/>
      <c r="AD660" s="20">
        <v>0</v>
      </c>
      <c r="AE660" s="20">
        <v>0</v>
      </c>
      <c r="AF660" s="20">
        <v>0</v>
      </c>
      <c r="AI660" s="20"/>
      <c r="AJ660" s="20"/>
      <c r="AK660" s="20"/>
      <c r="AL660" s="20"/>
      <c r="AN660" s="20"/>
    </row>
    <row r="661" spans="1:40" hidden="1" x14ac:dyDescent="0.25">
      <c r="A661" s="19">
        <v>45690</v>
      </c>
      <c r="B661" t="s">
        <v>480</v>
      </c>
      <c r="C661" t="s">
        <v>1</v>
      </c>
      <c r="D661" t="s">
        <v>838</v>
      </c>
      <c r="E661" t="s">
        <v>698</v>
      </c>
      <c r="F661" t="s">
        <v>564</v>
      </c>
      <c r="I661" t="s">
        <v>555</v>
      </c>
      <c r="J661" t="s">
        <v>679</v>
      </c>
      <c r="K661">
        <v>-1</v>
      </c>
      <c r="U661" s="20"/>
      <c r="AC661" s="20"/>
      <c r="AD661" s="20">
        <v>0</v>
      </c>
      <c r="AE661" s="20">
        <v>0</v>
      </c>
      <c r="AF661" s="20">
        <v>0</v>
      </c>
      <c r="AI661" s="20"/>
      <c r="AJ661" s="20"/>
      <c r="AK661" s="20"/>
      <c r="AL661" s="20"/>
      <c r="AN661" s="20"/>
    </row>
    <row r="662" spans="1:40" hidden="1" x14ac:dyDescent="0.25">
      <c r="A662" s="19">
        <v>45690</v>
      </c>
      <c r="B662" t="s">
        <v>481</v>
      </c>
      <c r="C662" t="s">
        <v>1</v>
      </c>
      <c r="D662" t="s">
        <v>839</v>
      </c>
      <c r="E662" t="s">
        <v>703</v>
      </c>
      <c r="F662" t="s">
        <v>48</v>
      </c>
      <c r="I662" t="s">
        <v>4</v>
      </c>
      <c r="J662" t="s">
        <v>674</v>
      </c>
      <c r="K662">
        <v>-1</v>
      </c>
      <c r="U662" s="20"/>
      <c r="AC662" s="20"/>
      <c r="AD662" s="20">
        <v>0</v>
      </c>
      <c r="AE662" s="20">
        <v>0</v>
      </c>
      <c r="AF662" s="20">
        <v>0</v>
      </c>
      <c r="AI662" s="20"/>
      <c r="AJ662" s="20"/>
      <c r="AK662" s="20"/>
      <c r="AL662" s="20"/>
      <c r="AN662" s="20"/>
    </row>
    <row r="663" spans="1:40" hidden="1" x14ac:dyDescent="0.25">
      <c r="A663" s="19">
        <v>45690</v>
      </c>
      <c r="B663" t="s">
        <v>1717</v>
      </c>
      <c r="C663" t="s">
        <v>0</v>
      </c>
      <c r="D663">
        <v>10000917</v>
      </c>
      <c r="E663" t="s">
        <v>689</v>
      </c>
      <c r="F663" t="s">
        <v>1735</v>
      </c>
      <c r="I663" t="s">
        <v>1726</v>
      </c>
      <c r="J663" t="s">
        <v>1727</v>
      </c>
      <c r="K663">
        <v>-1</v>
      </c>
      <c r="U663" s="20"/>
      <c r="AC663" s="20"/>
      <c r="AD663" s="20"/>
      <c r="AE663" s="20"/>
      <c r="AF663" s="20"/>
      <c r="AI663" s="20"/>
      <c r="AJ663" s="20"/>
      <c r="AK663" s="20"/>
      <c r="AL663" s="20"/>
      <c r="AN663" s="20"/>
    </row>
    <row r="664" spans="1:40" hidden="1" x14ac:dyDescent="0.25">
      <c r="A664" s="19">
        <v>45690</v>
      </c>
      <c r="B664" t="s">
        <v>898</v>
      </c>
      <c r="C664" t="s">
        <v>0</v>
      </c>
      <c r="D664" t="s">
        <v>578</v>
      </c>
      <c r="E664" t="s">
        <v>698</v>
      </c>
      <c r="F664" t="s">
        <v>587</v>
      </c>
      <c r="I664" t="s">
        <v>561</v>
      </c>
      <c r="J664" t="s">
        <v>676</v>
      </c>
      <c r="K664">
        <v>-1</v>
      </c>
      <c r="U664" s="20"/>
      <c r="AC664" s="20"/>
      <c r="AD664" s="20"/>
      <c r="AE664" s="20"/>
      <c r="AF664" s="20"/>
      <c r="AI664" s="20"/>
      <c r="AJ664" s="20"/>
      <c r="AK664" s="20"/>
      <c r="AL664" s="20"/>
      <c r="AN664" s="20"/>
    </row>
    <row r="665" spans="1:40" hidden="1" x14ac:dyDescent="0.25">
      <c r="A665" s="19">
        <v>45690</v>
      </c>
      <c r="B665" t="s">
        <v>488</v>
      </c>
      <c r="C665" t="s">
        <v>1</v>
      </c>
      <c r="D665" t="s">
        <v>840</v>
      </c>
      <c r="E665" t="s">
        <v>698</v>
      </c>
      <c r="F665" t="s">
        <v>565</v>
      </c>
      <c r="I665" t="s">
        <v>555</v>
      </c>
      <c r="J665" t="s">
        <v>679</v>
      </c>
      <c r="K665">
        <v>-1</v>
      </c>
      <c r="U665" s="20"/>
      <c r="AC665" s="20"/>
      <c r="AD665" s="20">
        <v>0</v>
      </c>
      <c r="AE665" s="20">
        <v>0</v>
      </c>
      <c r="AF665" s="20">
        <v>0</v>
      </c>
      <c r="AI665" s="20"/>
      <c r="AJ665" s="20"/>
      <c r="AK665" s="20"/>
      <c r="AL665" s="20"/>
      <c r="AN665" s="20"/>
    </row>
    <row r="666" spans="1:40" hidden="1" x14ac:dyDescent="0.25">
      <c r="A666" s="19">
        <v>45690</v>
      </c>
      <c r="B666" t="s">
        <v>411</v>
      </c>
      <c r="C666" t="s">
        <v>0</v>
      </c>
      <c r="D666" t="s">
        <v>841</v>
      </c>
      <c r="E666" t="s">
        <v>1080</v>
      </c>
      <c r="F666" t="s">
        <v>987</v>
      </c>
      <c r="I666" t="s">
        <v>557</v>
      </c>
      <c r="J666" t="s">
        <v>557</v>
      </c>
      <c r="K666">
        <v>-1</v>
      </c>
      <c r="U666" s="20"/>
      <c r="AC666" s="20"/>
      <c r="AD666" s="20">
        <v>0</v>
      </c>
      <c r="AE666" s="20">
        <v>0</v>
      </c>
      <c r="AF666" s="20">
        <v>0</v>
      </c>
      <c r="AI666" s="20"/>
      <c r="AJ666" s="20"/>
      <c r="AK666" s="20"/>
      <c r="AL666" s="20"/>
      <c r="AN666" s="20"/>
    </row>
    <row r="667" spans="1:40" hidden="1" x14ac:dyDescent="0.25">
      <c r="A667" s="19">
        <v>45690</v>
      </c>
      <c r="B667" t="s">
        <v>412</v>
      </c>
      <c r="C667" t="s">
        <v>0</v>
      </c>
      <c r="D667" t="s">
        <v>842</v>
      </c>
      <c r="E667" t="s">
        <v>1080</v>
      </c>
      <c r="F667" t="s">
        <v>582</v>
      </c>
      <c r="I667" t="s">
        <v>557</v>
      </c>
      <c r="J667" t="s">
        <v>557</v>
      </c>
      <c r="K667">
        <v>-1</v>
      </c>
      <c r="U667" s="20"/>
      <c r="AC667" s="20"/>
      <c r="AD667" s="20">
        <v>0.17083333333333334</v>
      </c>
      <c r="AE667" s="20">
        <v>0.19444444444444445</v>
      </c>
      <c r="AF667" s="20">
        <v>0</v>
      </c>
      <c r="AG667">
        <v>0.46768060836501901</v>
      </c>
      <c r="AI667" s="20"/>
      <c r="AJ667" s="20"/>
      <c r="AK667" s="20">
        <v>0.86875000000000002</v>
      </c>
      <c r="AL667" s="20">
        <v>0.25763888888888886</v>
      </c>
      <c r="AM667">
        <v>214</v>
      </c>
      <c r="AN667" s="20">
        <v>0.36527777777777776</v>
      </c>
    </row>
    <row r="668" spans="1:40" hidden="1" x14ac:dyDescent="0.25">
      <c r="A668" s="19">
        <v>45690</v>
      </c>
      <c r="B668" t="s">
        <v>277</v>
      </c>
      <c r="D668" t="s">
        <v>945</v>
      </c>
      <c r="E668" t="s">
        <v>1080</v>
      </c>
      <c r="F668" t="s">
        <v>1077</v>
      </c>
      <c r="I668" t="s">
        <v>605</v>
      </c>
      <c r="J668" t="s">
        <v>687</v>
      </c>
      <c r="K668">
        <v>-1</v>
      </c>
      <c r="U668" s="20"/>
      <c r="AC668" s="20"/>
      <c r="AD668" s="20">
        <v>0</v>
      </c>
      <c r="AE668" s="20">
        <v>0</v>
      </c>
      <c r="AF668" s="20">
        <v>0</v>
      </c>
      <c r="AI668" s="20"/>
      <c r="AJ668" s="20"/>
      <c r="AK668" s="20"/>
      <c r="AL668" s="20"/>
      <c r="AN668" s="20"/>
    </row>
    <row r="669" spans="1:40" hidden="1" x14ac:dyDescent="0.25">
      <c r="A669" s="19">
        <v>45690</v>
      </c>
      <c r="B669" t="s">
        <v>482</v>
      </c>
      <c r="C669" t="s">
        <v>1</v>
      </c>
      <c r="D669" t="s">
        <v>843</v>
      </c>
      <c r="E669" t="s">
        <v>703</v>
      </c>
      <c r="F669" t="s">
        <v>19</v>
      </c>
      <c r="I669" t="s">
        <v>4</v>
      </c>
      <c r="J669" t="s">
        <v>674</v>
      </c>
      <c r="K669">
        <v>-1</v>
      </c>
      <c r="U669" s="20"/>
      <c r="AC669" s="20"/>
      <c r="AD669" s="20">
        <v>0</v>
      </c>
      <c r="AE669" s="20">
        <v>0</v>
      </c>
      <c r="AF669" s="20">
        <v>0</v>
      </c>
      <c r="AI669" s="20"/>
      <c r="AJ669" s="20"/>
      <c r="AK669" s="20"/>
      <c r="AL669" s="20"/>
      <c r="AN669" s="20"/>
    </row>
    <row r="670" spans="1:40" hidden="1" x14ac:dyDescent="0.25">
      <c r="A670" s="19">
        <v>45690</v>
      </c>
      <c r="B670" t="s">
        <v>279</v>
      </c>
      <c r="D670" t="s">
        <v>953</v>
      </c>
      <c r="E670" t="s">
        <v>1719</v>
      </c>
      <c r="F670" t="s">
        <v>991</v>
      </c>
      <c r="I670" t="s">
        <v>976</v>
      </c>
      <c r="J670" t="s">
        <v>1058</v>
      </c>
      <c r="K670">
        <v>-1</v>
      </c>
      <c r="U670" s="20"/>
      <c r="AC670" s="20"/>
      <c r="AD670" s="20">
        <v>0</v>
      </c>
      <c r="AE670" s="20">
        <v>0</v>
      </c>
      <c r="AF670" s="20">
        <v>0</v>
      </c>
      <c r="AI670" s="20"/>
      <c r="AJ670" s="20"/>
      <c r="AK670" s="20"/>
      <c r="AL670" s="20"/>
      <c r="AN670" s="20"/>
    </row>
    <row r="671" spans="1:40" hidden="1" x14ac:dyDescent="0.25">
      <c r="A671" s="19">
        <v>45690</v>
      </c>
      <c r="B671" t="s">
        <v>281</v>
      </c>
      <c r="D671" t="s">
        <v>933</v>
      </c>
      <c r="E671" t="s">
        <v>1719</v>
      </c>
      <c r="F671" t="s">
        <v>1015</v>
      </c>
      <c r="I671" t="s">
        <v>977</v>
      </c>
      <c r="J671" t="s">
        <v>984</v>
      </c>
      <c r="K671">
        <v>-1</v>
      </c>
      <c r="U671" s="20"/>
      <c r="AC671" s="20"/>
      <c r="AD671" s="20">
        <v>0</v>
      </c>
      <c r="AE671" s="20">
        <v>0</v>
      </c>
      <c r="AF671" s="20">
        <v>0</v>
      </c>
      <c r="AI671" s="20"/>
      <c r="AJ671" s="20"/>
      <c r="AK671" s="20"/>
      <c r="AL671" s="20"/>
      <c r="AN671" s="20"/>
    </row>
    <row r="672" spans="1:40" hidden="1" x14ac:dyDescent="0.25">
      <c r="A672" s="19">
        <v>45690</v>
      </c>
      <c r="B672" t="s">
        <v>283</v>
      </c>
      <c r="D672" t="s">
        <v>934</v>
      </c>
      <c r="E672" t="s">
        <v>1719</v>
      </c>
      <c r="F672" t="s">
        <v>1020</v>
      </c>
      <c r="I672" t="s">
        <v>1037</v>
      </c>
      <c r="J672" t="s">
        <v>985</v>
      </c>
      <c r="K672">
        <v>-1</v>
      </c>
      <c r="U672" s="20"/>
      <c r="AC672" s="20"/>
      <c r="AD672" s="20">
        <v>0</v>
      </c>
      <c r="AE672" s="20">
        <v>0</v>
      </c>
      <c r="AF672" s="20">
        <v>0</v>
      </c>
      <c r="AI672" s="20"/>
      <c r="AJ672" s="20"/>
      <c r="AK672" s="20"/>
      <c r="AL672" s="20"/>
      <c r="AN672" s="20"/>
    </row>
    <row r="673" spans="1:40" hidden="1" x14ac:dyDescent="0.25">
      <c r="A673" s="19">
        <v>45690</v>
      </c>
      <c r="B673" t="s">
        <v>484</v>
      </c>
      <c r="C673" t="s">
        <v>1</v>
      </c>
      <c r="D673" t="s">
        <v>844</v>
      </c>
      <c r="E673" t="s">
        <v>702</v>
      </c>
      <c r="F673" t="s">
        <v>1709</v>
      </c>
      <c r="I673" t="s">
        <v>15</v>
      </c>
      <c r="J673" t="s">
        <v>578</v>
      </c>
      <c r="K673">
        <v>-1</v>
      </c>
      <c r="U673" s="20"/>
      <c r="AC673" s="20"/>
      <c r="AD673" s="20">
        <v>0</v>
      </c>
      <c r="AE673" s="20">
        <v>0</v>
      </c>
      <c r="AF673" s="20">
        <v>0</v>
      </c>
      <c r="AI673" s="20"/>
      <c r="AJ673" s="20"/>
      <c r="AK673" s="20"/>
      <c r="AL673" s="20"/>
      <c r="AN673" s="20"/>
    </row>
    <row r="674" spans="1:40" hidden="1" x14ac:dyDescent="0.25">
      <c r="A674" s="19">
        <v>45690</v>
      </c>
      <c r="B674" t="s">
        <v>517</v>
      </c>
      <c r="C674" t="s">
        <v>0</v>
      </c>
      <c r="D674" t="s">
        <v>845</v>
      </c>
      <c r="E674" t="s">
        <v>702</v>
      </c>
      <c r="F674" t="s">
        <v>578</v>
      </c>
      <c r="I674" t="s">
        <v>15</v>
      </c>
      <c r="J674" t="s">
        <v>578</v>
      </c>
      <c r="K674">
        <v>-1</v>
      </c>
      <c r="U674" s="20"/>
      <c r="AC674" s="20"/>
      <c r="AD674" s="20">
        <v>0</v>
      </c>
      <c r="AE674" s="20">
        <v>0</v>
      </c>
      <c r="AF674" s="20">
        <v>0</v>
      </c>
      <c r="AI674" s="20"/>
      <c r="AJ674" s="20"/>
      <c r="AK674" s="20"/>
      <c r="AL674" s="20"/>
      <c r="AN674" s="20"/>
    </row>
    <row r="675" spans="1:40" hidden="1" x14ac:dyDescent="0.25">
      <c r="A675" s="19">
        <v>45690</v>
      </c>
      <c r="B675" t="s">
        <v>554</v>
      </c>
      <c r="C675" t="s">
        <v>0</v>
      </c>
      <c r="D675" t="s">
        <v>846</v>
      </c>
      <c r="E675" t="s">
        <v>1080</v>
      </c>
      <c r="F675" t="s">
        <v>709</v>
      </c>
      <c r="I675" t="s">
        <v>560</v>
      </c>
      <c r="J675" t="s">
        <v>680</v>
      </c>
      <c r="K675">
        <v>-1</v>
      </c>
      <c r="U675" s="20"/>
      <c r="AC675" s="20"/>
      <c r="AD675" s="20"/>
      <c r="AE675" s="20"/>
      <c r="AF675" s="20"/>
      <c r="AI675" s="20"/>
      <c r="AJ675" s="20"/>
      <c r="AK675" s="20"/>
      <c r="AL675" s="20"/>
      <c r="AN675" s="20"/>
    </row>
    <row r="676" spans="1:40" hidden="1" x14ac:dyDescent="0.25">
      <c r="A676" s="19">
        <v>45690</v>
      </c>
      <c r="B676" t="s">
        <v>485</v>
      </c>
      <c r="C676" t="s">
        <v>1</v>
      </c>
      <c r="D676" t="s">
        <v>847</v>
      </c>
      <c r="E676" t="s">
        <v>698</v>
      </c>
      <c r="F676" t="s">
        <v>578</v>
      </c>
      <c r="I676" t="s">
        <v>578</v>
      </c>
      <c r="J676" t="s">
        <v>578</v>
      </c>
      <c r="K676">
        <v>-1</v>
      </c>
      <c r="U676" s="20"/>
      <c r="AC676" s="20"/>
      <c r="AD676" s="20">
        <v>0</v>
      </c>
      <c r="AE676" s="20">
        <v>0</v>
      </c>
      <c r="AF676" s="20">
        <v>0</v>
      </c>
      <c r="AI676" s="20"/>
      <c r="AJ676" s="20"/>
      <c r="AK676" s="20"/>
      <c r="AL676" s="20"/>
      <c r="AN676" s="20"/>
    </row>
    <row r="677" spans="1:40" hidden="1" x14ac:dyDescent="0.25">
      <c r="A677" s="19">
        <v>45690</v>
      </c>
      <c r="B677" t="s">
        <v>486</v>
      </c>
      <c r="C677" t="s">
        <v>1</v>
      </c>
      <c r="D677" t="s">
        <v>848</v>
      </c>
      <c r="E677" t="s">
        <v>703</v>
      </c>
      <c r="F677" t="s">
        <v>44</v>
      </c>
      <c r="I677" t="s">
        <v>4</v>
      </c>
      <c r="J677" t="s">
        <v>678</v>
      </c>
      <c r="K677">
        <v>-1</v>
      </c>
      <c r="U677" s="20"/>
      <c r="AC677" s="20"/>
      <c r="AD677" s="20">
        <v>0</v>
      </c>
      <c r="AE677" s="20">
        <v>0</v>
      </c>
      <c r="AF677" s="20">
        <v>0</v>
      </c>
      <c r="AI677" s="20"/>
      <c r="AJ677" s="20"/>
      <c r="AK677" s="20"/>
      <c r="AL677" s="20"/>
      <c r="AN677" s="20"/>
    </row>
    <row r="678" spans="1:40" hidden="1" x14ac:dyDescent="0.25">
      <c r="A678" s="19">
        <v>45690</v>
      </c>
      <c r="B678" t="s">
        <v>413</v>
      </c>
      <c r="C678" t="s">
        <v>0</v>
      </c>
      <c r="D678" t="s">
        <v>849</v>
      </c>
      <c r="E678" t="s">
        <v>1080</v>
      </c>
      <c r="F678" t="s">
        <v>1040</v>
      </c>
      <c r="I678" t="s">
        <v>558</v>
      </c>
      <c r="J678" t="s">
        <v>673</v>
      </c>
      <c r="K678">
        <v>-1</v>
      </c>
      <c r="U678" s="20"/>
      <c r="AC678" s="20"/>
      <c r="AD678" s="20">
        <v>0.13541666666666666</v>
      </c>
      <c r="AE678" s="20">
        <v>0.23541666666666666</v>
      </c>
      <c r="AF678" s="20">
        <v>0</v>
      </c>
      <c r="AG678">
        <v>0.36516853932584298</v>
      </c>
      <c r="AI678" s="20"/>
      <c r="AJ678" s="20"/>
      <c r="AK678" s="20">
        <v>0.94097222222222221</v>
      </c>
      <c r="AL678" s="20">
        <v>0.34513888888888888</v>
      </c>
      <c r="AM678">
        <v>185</v>
      </c>
      <c r="AN678" s="20">
        <v>0.37083333333333335</v>
      </c>
    </row>
    <row r="679" spans="1:40" hidden="1" x14ac:dyDescent="0.25">
      <c r="A679" s="19">
        <v>45690</v>
      </c>
      <c r="B679" t="s">
        <v>909</v>
      </c>
      <c r="C679" t="s">
        <v>1</v>
      </c>
      <c r="D679" t="s">
        <v>969</v>
      </c>
      <c r="E679" t="s">
        <v>698</v>
      </c>
      <c r="F679" t="s">
        <v>574</v>
      </c>
      <c r="I679" t="s">
        <v>555</v>
      </c>
      <c r="J679" t="s">
        <v>679</v>
      </c>
      <c r="K679">
        <v>-1</v>
      </c>
      <c r="U679" s="20"/>
      <c r="AC679" s="20"/>
      <c r="AD679" s="20">
        <v>0</v>
      </c>
      <c r="AE679" s="20">
        <v>0</v>
      </c>
      <c r="AF679" s="20">
        <v>0</v>
      </c>
      <c r="AI679" s="20"/>
      <c r="AJ679" s="20"/>
      <c r="AK679" s="20"/>
      <c r="AL679" s="20"/>
      <c r="AN679" s="20"/>
    </row>
    <row r="680" spans="1:40" hidden="1" x14ac:dyDescent="0.25">
      <c r="A680" s="19">
        <v>45690</v>
      </c>
      <c r="B680" t="s">
        <v>54</v>
      </c>
      <c r="C680" t="s">
        <v>1</v>
      </c>
      <c r="D680" t="s">
        <v>850</v>
      </c>
      <c r="E680" t="s">
        <v>703</v>
      </c>
      <c r="F680" t="s">
        <v>578</v>
      </c>
      <c r="I680" t="s">
        <v>693</v>
      </c>
      <c r="J680" t="s">
        <v>578</v>
      </c>
      <c r="K680">
        <v>-1</v>
      </c>
      <c r="U680" s="20"/>
      <c r="AC680" s="20"/>
      <c r="AD680" s="20">
        <v>0</v>
      </c>
      <c r="AE680" s="20">
        <v>0</v>
      </c>
      <c r="AF680" s="20">
        <v>0</v>
      </c>
      <c r="AI680" s="20"/>
      <c r="AJ680" s="20"/>
      <c r="AK680" s="20"/>
      <c r="AL680" s="20"/>
      <c r="AN680" s="20"/>
    </row>
    <row r="681" spans="1:40" hidden="1" x14ac:dyDescent="0.25">
      <c r="A681" s="19">
        <v>45690</v>
      </c>
      <c r="B681" t="s">
        <v>487</v>
      </c>
      <c r="C681" t="s">
        <v>1</v>
      </c>
      <c r="D681" t="s">
        <v>851</v>
      </c>
      <c r="E681" t="s">
        <v>702</v>
      </c>
      <c r="F681" t="s">
        <v>633</v>
      </c>
      <c r="I681" t="s">
        <v>15</v>
      </c>
      <c r="J681" t="s">
        <v>578</v>
      </c>
      <c r="K681">
        <v>-1</v>
      </c>
      <c r="U681" s="20"/>
      <c r="AC681" s="20"/>
      <c r="AD681" s="20">
        <v>0</v>
      </c>
      <c r="AE681" s="20">
        <v>0</v>
      </c>
      <c r="AF681" s="20">
        <v>0</v>
      </c>
      <c r="AI681" s="20"/>
      <c r="AJ681" s="20"/>
      <c r="AK681" s="20"/>
      <c r="AL681" s="20"/>
      <c r="AN681" s="20"/>
    </row>
    <row r="682" spans="1:40" hidden="1" x14ac:dyDescent="0.25">
      <c r="A682" s="19">
        <v>45690</v>
      </c>
      <c r="B682" t="s">
        <v>3</v>
      </c>
      <c r="C682" t="s">
        <v>0</v>
      </c>
      <c r="D682" t="s">
        <v>852</v>
      </c>
      <c r="E682" t="s">
        <v>703</v>
      </c>
      <c r="F682" t="s">
        <v>5</v>
      </c>
      <c r="I682" t="s">
        <v>4</v>
      </c>
      <c r="J682" t="s">
        <v>677</v>
      </c>
      <c r="K682">
        <v>-1</v>
      </c>
      <c r="U682" s="20"/>
      <c r="AC682" s="20"/>
      <c r="AD682" s="20">
        <v>0</v>
      </c>
      <c r="AE682" s="20">
        <v>0</v>
      </c>
      <c r="AF682" s="20">
        <v>0</v>
      </c>
      <c r="AI682" s="20"/>
      <c r="AJ682" s="20"/>
      <c r="AK682" s="20"/>
      <c r="AL682" s="20"/>
      <c r="AN682" s="20"/>
    </row>
    <row r="683" spans="1:40" hidden="1" x14ac:dyDescent="0.25">
      <c r="A683" s="19">
        <v>45690</v>
      </c>
      <c r="B683" t="s">
        <v>489</v>
      </c>
      <c r="C683" t="s">
        <v>1</v>
      </c>
      <c r="D683" t="s">
        <v>853</v>
      </c>
      <c r="E683" t="s">
        <v>1080</v>
      </c>
      <c r="F683" t="s">
        <v>614</v>
      </c>
      <c r="I683" t="s">
        <v>15</v>
      </c>
      <c r="J683" t="s">
        <v>15</v>
      </c>
      <c r="K683">
        <v>-1</v>
      </c>
      <c r="U683" s="20"/>
      <c r="AC683" s="20"/>
      <c r="AD683" s="20">
        <v>0</v>
      </c>
      <c r="AE683" s="20">
        <v>0</v>
      </c>
      <c r="AF683" s="20">
        <v>0</v>
      </c>
      <c r="AI683" s="20"/>
      <c r="AJ683" s="20"/>
      <c r="AK683" s="20"/>
      <c r="AL683" s="20"/>
      <c r="AN683" s="20"/>
    </row>
    <row r="684" spans="1:40" hidden="1" x14ac:dyDescent="0.25">
      <c r="A684" s="19">
        <v>45690</v>
      </c>
      <c r="B684" t="s">
        <v>414</v>
      </c>
      <c r="C684" t="s">
        <v>0</v>
      </c>
      <c r="D684" t="s">
        <v>854</v>
      </c>
      <c r="E684" t="s">
        <v>698</v>
      </c>
      <c r="F684" t="s">
        <v>586</v>
      </c>
      <c r="I684" t="s">
        <v>560</v>
      </c>
      <c r="J684" t="s">
        <v>680</v>
      </c>
      <c r="K684">
        <v>-1</v>
      </c>
      <c r="U684" s="20"/>
      <c r="AC684" s="20"/>
      <c r="AD684" s="20">
        <v>0</v>
      </c>
      <c r="AE684" s="20">
        <v>0</v>
      </c>
      <c r="AF684" s="20">
        <v>0</v>
      </c>
      <c r="AI684" s="20"/>
      <c r="AJ684" s="20"/>
      <c r="AK684" s="20"/>
      <c r="AL684" s="20"/>
      <c r="AN684" s="20"/>
    </row>
    <row r="685" spans="1:40" hidden="1" x14ac:dyDescent="0.25">
      <c r="A685" s="19">
        <v>45690</v>
      </c>
      <c r="B685" t="s">
        <v>295</v>
      </c>
      <c r="C685" t="s">
        <v>1</v>
      </c>
      <c r="D685">
        <v>100001852</v>
      </c>
      <c r="E685" t="s">
        <v>1080</v>
      </c>
      <c r="F685" t="s">
        <v>1082</v>
      </c>
      <c r="I685" t="s">
        <v>1083</v>
      </c>
      <c r="J685" t="s">
        <v>1720</v>
      </c>
      <c r="K685">
        <v>-1</v>
      </c>
      <c r="U685" s="20"/>
      <c r="AC685" s="20"/>
      <c r="AD685" s="20">
        <v>0</v>
      </c>
      <c r="AE685" s="20">
        <v>0</v>
      </c>
      <c r="AF685" s="20">
        <v>0</v>
      </c>
      <c r="AI685" s="20"/>
      <c r="AJ685" s="20"/>
      <c r="AK685" s="20"/>
      <c r="AL685" s="20"/>
      <c r="AN685" s="20"/>
    </row>
    <row r="686" spans="1:40" hidden="1" x14ac:dyDescent="0.25">
      <c r="A686" s="19">
        <v>45690</v>
      </c>
      <c r="B686" t="s">
        <v>490</v>
      </c>
      <c r="C686" t="s">
        <v>0</v>
      </c>
      <c r="D686">
        <v>100001812</v>
      </c>
      <c r="E686" t="s">
        <v>1080</v>
      </c>
      <c r="F686" t="s">
        <v>1052</v>
      </c>
      <c r="K686">
        <v>-1</v>
      </c>
      <c r="U686" s="20"/>
      <c r="AC686" s="20"/>
      <c r="AD686" s="20"/>
      <c r="AE686" s="20"/>
      <c r="AF686" s="20"/>
      <c r="AH686" t="s">
        <v>670</v>
      </c>
      <c r="AI686" s="20"/>
      <c r="AJ686" s="20"/>
      <c r="AK686" s="20"/>
      <c r="AL686" s="20"/>
      <c r="AN686" s="20"/>
    </row>
    <row r="687" spans="1:40" hidden="1" x14ac:dyDescent="0.25">
      <c r="A687" s="19">
        <v>45690</v>
      </c>
      <c r="B687" t="s">
        <v>415</v>
      </c>
      <c r="C687" t="s">
        <v>0</v>
      </c>
      <c r="D687" t="s">
        <v>855</v>
      </c>
      <c r="E687" t="s">
        <v>703</v>
      </c>
      <c r="F687" t="s">
        <v>901</v>
      </c>
      <c r="I687" t="s">
        <v>4</v>
      </c>
      <c r="J687" t="s">
        <v>677</v>
      </c>
      <c r="K687">
        <v>-1</v>
      </c>
      <c r="U687" s="20"/>
      <c r="AC687" s="20"/>
      <c r="AD687" s="20">
        <v>0</v>
      </c>
      <c r="AE687" s="20">
        <v>0</v>
      </c>
      <c r="AF687" s="20">
        <v>0</v>
      </c>
      <c r="AI687" s="20"/>
      <c r="AJ687" s="20"/>
      <c r="AK687" s="20"/>
      <c r="AL687" s="20"/>
      <c r="AN687" s="20"/>
    </row>
    <row r="688" spans="1:40" hidden="1" x14ac:dyDescent="0.25">
      <c r="A688" s="19">
        <v>45690</v>
      </c>
      <c r="B688" t="s">
        <v>1718</v>
      </c>
      <c r="C688" t="s">
        <v>25</v>
      </c>
      <c r="D688" t="s">
        <v>1738</v>
      </c>
      <c r="E688" t="s">
        <v>689</v>
      </c>
      <c r="F688" t="s">
        <v>578</v>
      </c>
      <c r="I688" t="s">
        <v>1723</v>
      </c>
      <c r="J688" t="s">
        <v>1724</v>
      </c>
      <c r="K688">
        <v>-1</v>
      </c>
      <c r="U688" s="20"/>
      <c r="AC688" s="20"/>
      <c r="AD688" s="20"/>
      <c r="AE688" s="20"/>
      <c r="AF688" s="20"/>
      <c r="AI688" s="20"/>
      <c r="AJ688" s="20"/>
      <c r="AK688" s="20"/>
      <c r="AL688" s="20"/>
      <c r="AN688" s="20"/>
    </row>
    <row r="689" spans="1:40" hidden="1" x14ac:dyDescent="0.25">
      <c r="A689" s="19">
        <v>45690</v>
      </c>
      <c r="B689" t="s">
        <v>515</v>
      </c>
      <c r="C689" t="s">
        <v>0</v>
      </c>
      <c r="D689" t="s">
        <v>856</v>
      </c>
      <c r="E689" t="s">
        <v>703</v>
      </c>
      <c r="F689" t="s">
        <v>48</v>
      </c>
      <c r="I689" t="s">
        <v>4</v>
      </c>
      <c r="J689" t="s">
        <v>674</v>
      </c>
      <c r="K689">
        <v>-1</v>
      </c>
      <c r="U689" s="20"/>
      <c r="AC689" s="20"/>
      <c r="AD689" s="20">
        <v>0</v>
      </c>
      <c r="AE689" s="20">
        <v>0</v>
      </c>
      <c r="AF689" s="20">
        <v>0</v>
      </c>
      <c r="AI689" s="20"/>
      <c r="AJ689" s="20"/>
      <c r="AK689" s="20"/>
      <c r="AL689" s="20"/>
      <c r="AN689" s="20"/>
    </row>
    <row r="690" spans="1:40" hidden="1" x14ac:dyDescent="0.25">
      <c r="A690" s="19">
        <v>45690</v>
      </c>
      <c r="B690" t="s">
        <v>1079</v>
      </c>
      <c r="C690" t="s">
        <v>0</v>
      </c>
      <c r="D690" t="s">
        <v>1755</v>
      </c>
      <c r="E690" t="s">
        <v>1080</v>
      </c>
      <c r="F690" t="s">
        <v>1081</v>
      </c>
      <c r="I690" t="s">
        <v>1083</v>
      </c>
      <c r="J690" t="s">
        <v>1720</v>
      </c>
      <c r="K690">
        <v>-1</v>
      </c>
      <c r="U690" s="20"/>
      <c r="AC690" s="20"/>
      <c r="AD690" s="20">
        <v>0</v>
      </c>
      <c r="AE690" s="20">
        <v>0</v>
      </c>
      <c r="AF690" s="20">
        <v>0</v>
      </c>
      <c r="AI690" s="20"/>
      <c r="AJ690" s="20"/>
      <c r="AK690" s="20"/>
      <c r="AL690" s="20"/>
      <c r="AN690" s="20"/>
    </row>
    <row r="691" spans="1:40" hidden="1" x14ac:dyDescent="0.25">
      <c r="A691" s="19">
        <v>45690</v>
      </c>
      <c r="B691" t="s">
        <v>491</v>
      </c>
      <c r="C691" t="s">
        <v>0</v>
      </c>
      <c r="D691">
        <v>100001813</v>
      </c>
      <c r="E691" t="s">
        <v>1080</v>
      </c>
      <c r="F691" t="s">
        <v>637</v>
      </c>
      <c r="K691">
        <v>-1</v>
      </c>
      <c r="U691" s="20"/>
      <c r="AC691" s="20"/>
      <c r="AD691" s="20">
        <v>0</v>
      </c>
      <c r="AE691" s="20">
        <v>0</v>
      </c>
      <c r="AF691" s="20">
        <v>0</v>
      </c>
      <c r="AH691" t="s">
        <v>664</v>
      </c>
      <c r="AI691" s="20"/>
      <c r="AJ691" s="20"/>
      <c r="AK691" s="20"/>
      <c r="AL691" s="20"/>
      <c r="AN691" s="20"/>
    </row>
    <row r="692" spans="1:40" hidden="1" x14ac:dyDescent="0.25">
      <c r="A692" s="19">
        <v>45690</v>
      </c>
      <c r="B692" t="s">
        <v>518</v>
      </c>
      <c r="C692" t="s">
        <v>0</v>
      </c>
      <c r="D692" t="s">
        <v>857</v>
      </c>
      <c r="E692" t="s">
        <v>698</v>
      </c>
      <c r="F692" t="s">
        <v>588</v>
      </c>
      <c r="I692" t="s">
        <v>561</v>
      </c>
      <c r="J692" t="s">
        <v>676</v>
      </c>
      <c r="K692">
        <v>-1</v>
      </c>
      <c r="U692" s="20"/>
      <c r="AC692" s="20"/>
      <c r="AD692" s="20">
        <v>0</v>
      </c>
      <c r="AE692" s="20">
        <v>0</v>
      </c>
      <c r="AF692" s="20">
        <v>0</v>
      </c>
      <c r="AI692" s="20"/>
      <c r="AJ692" s="20"/>
      <c r="AK692" s="20"/>
      <c r="AL692" s="20"/>
      <c r="AN692" s="20"/>
    </row>
    <row r="693" spans="1:40" hidden="1" x14ac:dyDescent="0.25">
      <c r="A693" s="19">
        <v>45690</v>
      </c>
      <c r="B693" t="s">
        <v>317</v>
      </c>
      <c r="D693" t="s">
        <v>935</v>
      </c>
      <c r="F693" t="s">
        <v>989</v>
      </c>
      <c r="I693" t="s">
        <v>693</v>
      </c>
      <c r="J693" t="s">
        <v>578</v>
      </c>
      <c r="K693">
        <v>-1</v>
      </c>
      <c r="U693" s="20"/>
      <c r="AC693" s="20"/>
      <c r="AD693" s="20">
        <v>0</v>
      </c>
      <c r="AE693" s="20">
        <v>0</v>
      </c>
      <c r="AF693" s="20">
        <v>0</v>
      </c>
      <c r="AI693" s="20"/>
      <c r="AJ693" s="20"/>
      <c r="AK693" s="20"/>
      <c r="AL693" s="20"/>
      <c r="AN693" s="20"/>
    </row>
    <row r="694" spans="1:40" hidden="1" x14ac:dyDescent="0.25">
      <c r="A694" s="19">
        <v>45690</v>
      </c>
      <c r="B694" t="s">
        <v>492</v>
      </c>
      <c r="C694" t="s">
        <v>1</v>
      </c>
      <c r="D694" t="s">
        <v>858</v>
      </c>
      <c r="E694" t="s">
        <v>703</v>
      </c>
      <c r="F694" t="s">
        <v>578</v>
      </c>
      <c r="I694" t="s">
        <v>693</v>
      </c>
      <c r="J694" t="s">
        <v>678</v>
      </c>
      <c r="K694">
        <v>-1</v>
      </c>
      <c r="U694" s="20"/>
      <c r="AC694" s="20"/>
      <c r="AD694" s="20">
        <v>0</v>
      </c>
      <c r="AE694" s="20">
        <v>0</v>
      </c>
      <c r="AF694" s="20">
        <v>0</v>
      </c>
      <c r="AI694" s="20"/>
      <c r="AJ694" s="20"/>
      <c r="AK694" s="20"/>
      <c r="AL694" s="20"/>
      <c r="AN694" s="20"/>
    </row>
    <row r="695" spans="1:40" hidden="1" x14ac:dyDescent="0.25">
      <c r="A695" s="19">
        <v>45690</v>
      </c>
      <c r="B695" t="s">
        <v>416</v>
      </c>
      <c r="C695" t="s">
        <v>0</v>
      </c>
      <c r="D695" t="s">
        <v>859</v>
      </c>
      <c r="E695" t="s">
        <v>1080</v>
      </c>
      <c r="F695" t="s">
        <v>578</v>
      </c>
      <c r="K695">
        <v>-1</v>
      </c>
      <c r="U695" s="20"/>
      <c r="AC695" s="20"/>
      <c r="AD695" s="20">
        <v>0</v>
      </c>
      <c r="AE695" s="20">
        <v>0</v>
      </c>
      <c r="AF695" s="20">
        <v>0</v>
      </c>
      <c r="AH695" t="s">
        <v>664</v>
      </c>
      <c r="AI695" s="20"/>
      <c r="AJ695" s="20"/>
      <c r="AK695" s="20"/>
      <c r="AL695" s="20"/>
      <c r="AN695" s="20"/>
    </row>
    <row r="696" spans="1:40" hidden="1" x14ac:dyDescent="0.25">
      <c r="A696" s="19">
        <v>45690</v>
      </c>
      <c r="B696" t="s">
        <v>493</v>
      </c>
      <c r="C696" t="s">
        <v>1</v>
      </c>
      <c r="D696" t="s">
        <v>860</v>
      </c>
      <c r="E696" t="s">
        <v>698</v>
      </c>
      <c r="F696" t="s">
        <v>1067</v>
      </c>
      <c r="I696" t="s">
        <v>555</v>
      </c>
      <c r="J696" t="s">
        <v>679</v>
      </c>
      <c r="K696">
        <v>-1</v>
      </c>
      <c r="U696" s="20"/>
      <c r="AC696" s="20"/>
      <c r="AD696" s="20">
        <v>0</v>
      </c>
      <c r="AE696" s="20">
        <v>0</v>
      </c>
      <c r="AF696" s="20">
        <v>0</v>
      </c>
      <c r="AI696" s="20"/>
      <c r="AJ696" s="20"/>
      <c r="AK696" s="20"/>
      <c r="AL696" s="20"/>
      <c r="AN696" s="20"/>
    </row>
    <row r="697" spans="1:40" hidden="1" x14ac:dyDescent="0.25">
      <c r="A697" s="19">
        <v>45690</v>
      </c>
      <c r="B697" t="s">
        <v>494</v>
      </c>
      <c r="C697" t="s">
        <v>1</v>
      </c>
      <c r="D697" t="s">
        <v>861</v>
      </c>
      <c r="E697" t="s">
        <v>703</v>
      </c>
      <c r="F697" t="s">
        <v>21</v>
      </c>
      <c r="I697" t="s">
        <v>4</v>
      </c>
      <c r="J697" t="s">
        <v>674</v>
      </c>
      <c r="K697">
        <v>-1</v>
      </c>
      <c r="U697" s="20"/>
      <c r="AC697" s="20"/>
      <c r="AD697" s="20">
        <v>0</v>
      </c>
      <c r="AE697" s="20">
        <v>0</v>
      </c>
      <c r="AF697" s="20">
        <v>0</v>
      </c>
      <c r="AI697" s="20"/>
      <c r="AJ697" s="20"/>
      <c r="AK697" s="20"/>
      <c r="AL697" s="20"/>
      <c r="AN697" s="20"/>
    </row>
    <row r="698" spans="1:40" hidden="1" x14ac:dyDescent="0.25">
      <c r="A698" s="19">
        <v>45690</v>
      </c>
      <c r="B698" t="s">
        <v>955</v>
      </c>
      <c r="C698" t="s">
        <v>0</v>
      </c>
      <c r="D698">
        <v>100001824</v>
      </c>
      <c r="E698" t="s">
        <v>1080</v>
      </c>
      <c r="F698" t="s">
        <v>1008</v>
      </c>
      <c r="I698" t="s">
        <v>557</v>
      </c>
      <c r="J698" t="s">
        <v>557</v>
      </c>
      <c r="K698">
        <v>-1</v>
      </c>
      <c r="U698" s="20"/>
      <c r="AC698" s="20"/>
      <c r="AD698" s="20">
        <v>0.16597222222222222</v>
      </c>
      <c r="AE698" s="20">
        <v>0.23402777777777778</v>
      </c>
      <c r="AF698" s="20">
        <v>0</v>
      </c>
      <c r="AG698">
        <v>0.41493055555555602</v>
      </c>
      <c r="AI698" s="20"/>
      <c r="AJ698" s="20"/>
      <c r="AK698" s="20">
        <v>0.875</v>
      </c>
      <c r="AL698" s="20">
        <v>0.30277777777777776</v>
      </c>
      <c r="AM698">
        <v>243</v>
      </c>
      <c r="AN698" s="20">
        <v>0.4</v>
      </c>
    </row>
    <row r="699" spans="1:40" hidden="1" x14ac:dyDescent="0.25">
      <c r="A699" s="19">
        <v>45690</v>
      </c>
      <c r="B699" t="s">
        <v>55</v>
      </c>
      <c r="C699" t="s">
        <v>0</v>
      </c>
      <c r="D699" t="s">
        <v>862</v>
      </c>
      <c r="E699" t="s">
        <v>703</v>
      </c>
      <c r="F699" t="s">
        <v>5</v>
      </c>
      <c r="I699" t="s">
        <v>4</v>
      </c>
      <c r="J699" t="s">
        <v>677</v>
      </c>
      <c r="K699">
        <v>-1</v>
      </c>
      <c r="U699" s="20"/>
      <c r="AC699" s="20"/>
      <c r="AD699" s="20">
        <v>0</v>
      </c>
      <c r="AE699" s="20">
        <v>0</v>
      </c>
      <c r="AF699" s="20">
        <v>0</v>
      </c>
      <c r="AI699" s="20"/>
      <c r="AJ699" s="20"/>
      <c r="AK699" s="20"/>
      <c r="AL699" s="20"/>
      <c r="AN699" s="20"/>
    </row>
    <row r="700" spans="1:40" hidden="1" x14ac:dyDescent="0.25">
      <c r="A700" s="19">
        <v>45690</v>
      </c>
      <c r="B700" t="s">
        <v>417</v>
      </c>
      <c r="C700" t="s">
        <v>0</v>
      </c>
      <c r="D700" t="s">
        <v>1756</v>
      </c>
      <c r="E700" t="s">
        <v>689</v>
      </c>
      <c r="F700" t="s">
        <v>1736</v>
      </c>
      <c r="I700" t="s">
        <v>1726</v>
      </c>
      <c r="J700" t="s">
        <v>1727</v>
      </c>
      <c r="K700">
        <v>-1</v>
      </c>
      <c r="U700" s="20"/>
      <c r="AC700" s="20"/>
      <c r="AD700" s="20">
        <v>0</v>
      </c>
      <c r="AE700" s="20">
        <v>0</v>
      </c>
      <c r="AF700" s="20">
        <v>0</v>
      </c>
      <c r="AI700" s="20"/>
      <c r="AJ700" s="20"/>
      <c r="AK700" s="20"/>
      <c r="AL700" s="20"/>
      <c r="AN700" s="20"/>
    </row>
    <row r="701" spans="1:40" hidden="1" x14ac:dyDescent="0.25">
      <c r="A701" s="19">
        <v>45690</v>
      </c>
      <c r="B701" t="s">
        <v>495</v>
      </c>
      <c r="C701" t="s">
        <v>1</v>
      </c>
      <c r="D701" t="s">
        <v>863</v>
      </c>
      <c r="E701" t="s">
        <v>698</v>
      </c>
      <c r="F701" t="s">
        <v>568</v>
      </c>
      <c r="I701" t="s">
        <v>555</v>
      </c>
      <c r="J701" t="s">
        <v>679</v>
      </c>
      <c r="K701">
        <v>-1</v>
      </c>
      <c r="U701" s="20"/>
      <c r="AC701" s="20"/>
      <c r="AD701" s="20">
        <v>0</v>
      </c>
      <c r="AE701" s="20">
        <v>0</v>
      </c>
      <c r="AF701" s="20">
        <v>0</v>
      </c>
      <c r="AI701" s="20"/>
      <c r="AJ701" s="20"/>
      <c r="AK701" s="20"/>
      <c r="AL701" s="20"/>
      <c r="AN701" s="20"/>
    </row>
    <row r="702" spans="1:40" hidden="1" x14ac:dyDescent="0.25">
      <c r="A702" s="19">
        <v>45690</v>
      </c>
      <c r="B702" t="s">
        <v>50</v>
      </c>
      <c r="C702" t="s">
        <v>1</v>
      </c>
      <c r="D702" t="s">
        <v>864</v>
      </c>
      <c r="E702" t="s">
        <v>703</v>
      </c>
      <c r="F702" t="s">
        <v>578</v>
      </c>
      <c r="I702" t="s">
        <v>693</v>
      </c>
      <c r="J702" t="s">
        <v>678</v>
      </c>
      <c r="K702">
        <v>-1</v>
      </c>
      <c r="U702" s="20"/>
      <c r="AC702" s="20"/>
      <c r="AD702" s="20">
        <v>0</v>
      </c>
      <c r="AE702" s="20">
        <v>0</v>
      </c>
      <c r="AF702" s="20">
        <v>0</v>
      </c>
      <c r="AI702" s="20"/>
      <c r="AJ702" s="20"/>
      <c r="AK702" s="20"/>
      <c r="AL702" s="20"/>
      <c r="AN702" s="20"/>
    </row>
    <row r="703" spans="1:40" hidden="1" x14ac:dyDescent="0.25">
      <c r="A703" s="19">
        <v>45690</v>
      </c>
      <c r="B703" t="s">
        <v>1050</v>
      </c>
      <c r="C703" t="s">
        <v>0</v>
      </c>
      <c r="D703" t="s">
        <v>1757</v>
      </c>
      <c r="E703" t="s">
        <v>698</v>
      </c>
      <c r="F703" t="s">
        <v>709</v>
      </c>
      <c r="I703" t="s">
        <v>560</v>
      </c>
      <c r="J703" t="s">
        <v>680</v>
      </c>
      <c r="K703">
        <v>-1</v>
      </c>
      <c r="U703" s="20"/>
      <c r="AC703" s="20"/>
      <c r="AD703" s="20">
        <v>0</v>
      </c>
      <c r="AE703" s="20">
        <v>0</v>
      </c>
      <c r="AF703" s="20">
        <v>0</v>
      </c>
      <c r="AI703" s="20"/>
      <c r="AJ703" s="20"/>
      <c r="AK703" s="20"/>
      <c r="AL703" s="20"/>
      <c r="AN703" s="20"/>
    </row>
    <row r="704" spans="1:40" hidden="1" x14ac:dyDescent="0.25">
      <c r="A704" s="19">
        <v>45690</v>
      </c>
      <c r="B704" t="s">
        <v>418</v>
      </c>
      <c r="C704" t="s">
        <v>0</v>
      </c>
      <c r="D704" t="s">
        <v>1758</v>
      </c>
      <c r="E704" t="s">
        <v>689</v>
      </c>
      <c r="F704" t="s">
        <v>578</v>
      </c>
      <c r="I704" t="s">
        <v>1734</v>
      </c>
      <c r="J704" t="s">
        <v>1727</v>
      </c>
      <c r="K704">
        <v>-1</v>
      </c>
      <c r="U704" s="20"/>
      <c r="AC704" s="20"/>
      <c r="AD704" s="20">
        <v>0</v>
      </c>
      <c r="AE704" s="20">
        <v>0</v>
      </c>
      <c r="AF704" s="20">
        <v>0</v>
      </c>
      <c r="AI704" s="20"/>
      <c r="AJ704" s="20"/>
      <c r="AK704" s="20"/>
      <c r="AL704" s="20"/>
      <c r="AN704" s="20"/>
    </row>
    <row r="705" spans="1:40" hidden="1" x14ac:dyDescent="0.25">
      <c r="A705" s="19">
        <v>45690</v>
      </c>
      <c r="B705" t="s">
        <v>496</v>
      </c>
      <c r="C705" t="s">
        <v>1</v>
      </c>
      <c r="D705" t="s">
        <v>865</v>
      </c>
      <c r="E705" t="s">
        <v>1080</v>
      </c>
      <c r="F705" t="s">
        <v>1040</v>
      </c>
      <c r="K705">
        <v>-1</v>
      </c>
      <c r="U705" s="20"/>
      <c r="AC705" s="20"/>
      <c r="AD705" s="20">
        <v>0</v>
      </c>
      <c r="AE705" s="20">
        <v>0</v>
      </c>
      <c r="AF705" s="20">
        <v>0</v>
      </c>
      <c r="AH705" t="s">
        <v>664</v>
      </c>
      <c r="AI705" s="20"/>
      <c r="AJ705" s="20"/>
      <c r="AK705" s="20"/>
      <c r="AL705" s="20"/>
      <c r="AN705" s="20"/>
    </row>
    <row r="706" spans="1:40" hidden="1" x14ac:dyDescent="0.25">
      <c r="A706" s="19">
        <v>45690</v>
      </c>
      <c r="B706" t="s">
        <v>497</v>
      </c>
      <c r="C706" t="s">
        <v>1</v>
      </c>
      <c r="D706" t="s">
        <v>866</v>
      </c>
      <c r="E706" t="s">
        <v>702</v>
      </c>
      <c r="F706" t="s">
        <v>643</v>
      </c>
      <c r="I706" t="s">
        <v>686</v>
      </c>
      <c r="J706" t="s">
        <v>686</v>
      </c>
      <c r="K706">
        <v>-1</v>
      </c>
      <c r="U706" s="20"/>
      <c r="AC706" s="20"/>
      <c r="AD706" s="20">
        <v>0</v>
      </c>
      <c r="AE706" s="20">
        <v>0</v>
      </c>
      <c r="AF706" s="20">
        <v>0</v>
      </c>
      <c r="AI706" s="20"/>
      <c r="AJ706" s="20"/>
      <c r="AK706" s="20"/>
      <c r="AL706" s="20"/>
      <c r="AN706" s="20"/>
    </row>
    <row r="707" spans="1:40" hidden="1" x14ac:dyDescent="0.25">
      <c r="A707" s="19">
        <v>45690</v>
      </c>
      <c r="B707" t="s">
        <v>498</v>
      </c>
      <c r="C707" t="s">
        <v>1</v>
      </c>
      <c r="D707" t="s">
        <v>867</v>
      </c>
      <c r="E707" t="s">
        <v>698</v>
      </c>
      <c r="F707" t="s">
        <v>578</v>
      </c>
      <c r="I707" t="s">
        <v>555</v>
      </c>
      <c r="J707" t="s">
        <v>679</v>
      </c>
      <c r="K707">
        <v>-1</v>
      </c>
      <c r="U707" s="20"/>
      <c r="AC707" s="20"/>
      <c r="AD707" s="20">
        <v>0</v>
      </c>
      <c r="AE707" s="20">
        <v>0</v>
      </c>
      <c r="AF707" s="20">
        <v>0</v>
      </c>
      <c r="AI707" s="20"/>
      <c r="AJ707" s="20"/>
      <c r="AK707" s="20"/>
      <c r="AL707" s="20"/>
      <c r="AN707" s="20"/>
    </row>
    <row r="708" spans="1:40" hidden="1" x14ac:dyDescent="0.25">
      <c r="A708" s="19">
        <v>45690</v>
      </c>
      <c r="B708" t="s">
        <v>499</v>
      </c>
      <c r="C708" t="s">
        <v>1</v>
      </c>
      <c r="D708" t="s">
        <v>868</v>
      </c>
      <c r="E708" t="s">
        <v>698</v>
      </c>
      <c r="F708" t="s">
        <v>584</v>
      </c>
      <c r="I708" t="s">
        <v>555</v>
      </c>
      <c r="J708" t="s">
        <v>679</v>
      </c>
      <c r="K708">
        <v>-1</v>
      </c>
      <c r="U708" s="20"/>
      <c r="AC708" s="20"/>
      <c r="AD708" s="20">
        <v>0</v>
      </c>
      <c r="AE708" s="20">
        <v>0</v>
      </c>
      <c r="AF708" s="20">
        <v>0</v>
      </c>
      <c r="AI708" s="20"/>
      <c r="AJ708" s="20"/>
      <c r="AK708" s="20"/>
      <c r="AL708" s="20"/>
      <c r="AN708" s="20"/>
    </row>
    <row r="709" spans="1:40" hidden="1" x14ac:dyDescent="0.25">
      <c r="A709" s="19">
        <v>45690</v>
      </c>
      <c r="B709" t="s">
        <v>419</v>
      </c>
      <c r="C709" t="s">
        <v>0</v>
      </c>
      <c r="D709" t="s">
        <v>869</v>
      </c>
      <c r="E709" t="s">
        <v>1080</v>
      </c>
      <c r="F709" t="s">
        <v>585</v>
      </c>
      <c r="K709">
        <v>-1</v>
      </c>
      <c r="U709" s="20"/>
      <c r="AC709" s="20"/>
      <c r="AD709" s="20">
        <v>0</v>
      </c>
      <c r="AE709" s="20">
        <v>0</v>
      </c>
      <c r="AF709" s="20">
        <v>0</v>
      </c>
      <c r="AH709" t="s">
        <v>664</v>
      </c>
      <c r="AI709" s="20"/>
      <c r="AJ709" s="20"/>
      <c r="AK709" s="20"/>
      <c r="AL709" s="20"/>
      <c r="AN709" s="20"/>
    </row>
    <row r="710" spans="1:40" hidden="1" x14ac:dyDescent="0.25">
      <c r="A710" s="19">
        <v>45690</v>
      </c>
      <c r="B710" t="s">
        <v>500</v>
      </c>
      <c r="C710" t="s">
        <v>1</v>
      </c>
      <c r="D710" t="s">
        <v>870</v>
      </c>
      <c r="E710" t="s">
        <v>698</v>
      </c>
      <c r="F710" t="s">
        <v>573</v>
      </c>
      <c r="I710" t="s">
        <v>555</v>
      </c>
      <c r="J710" t="s">
        <v>679</v>
      </c>
      <c r="K710">
        <v>-1</v>
      </c>
      <c r="U710" s="20"/>
      <c r="AC710" s="20"/>
      <c r="AD710" s="20">
        <v>0</v>
      </c>
      <c r="AE710" s="20">
        <v>0</v>
      </c>
      <c r="AF710" s="20">
        <v>0</v>
      </c>
      <c r="AI710" s="20"/>
      <c r="AJ710" s="20"/>
      <c r="AK710" s="20"/>
      <c r="AL710" s="20"/>
      <c r="AN710" s="20"/>
    </row>
    <row r="711" spans="1:40" hidden="1" x14ac:dyDescent="0.25">
      <c r="A711" s="19">
        <v>45690</v>
      </c>
      <c r="B711" t="s">
        <v>900</v>
      </c>
      <c r="C711" t="s">
        <v>0</v>
      </c>
      <c r="D711">
        <v>100001799</v>
      </c>
      <c r="E711" t="s">
        <v>698</v>
      </c>
      <c r="F711" t="s">
        <v>1055</v>
      </c>
      <c r="I711" t="s">
        <v>560</v>
      </c>
      <c r="J711" t="s">
        <v>680</v>
      </c>
      <c r="K711">
        <v>-1</v>
      </c>
      <c r="U711" s="20"/>
      <c r="AC711" s="20"/>
      <c r="AD711" s="20"/>
      <c r="AE711" s="20"/>
      <c r="AF711" s="20"/>
      <c r="AI711" s="20"/>
      <c r="AJ711" s="20"/>
      <c r="AK711" s="20"/>
      <c r="AL711" s="20"/>
      <c r="AN711" s="20"/>
    </row>
    <row r="712" spans="1:40" hidden="1" x14ac:dyDescent="0.25">
      <c r="A712" s="19">
        <v>45690</v>
      </c>
      <c r="B712" t="s">
        <v>954</v>
      </c>
      <c r="C712" t="s">
        <v>0</v>
      </c>
      <c r="D712" t="s">
        <v>970</v>
      </c>
      <c r="E712" t="s">
        <v>689</v>
      </c>
      <c r="F712" t="s">
        <v>606</v>
      </c>
      <c r="I712" t="s">
        <v>597</v>
      </c>
      <c r="J712" t="s">
        <v>597</v>
      </c>
      <c r="K712">
        <v>-1</v>
      </c>
      <c r="U712" s="20"/>
      <c r="AC712" s="20"/>
      <c r="AD712" s="20">
        <v>0</v>
      </c>
      <c r="AE712" s="20">
        <v>0</v>
      </c>
      <c r="AF712" s="20">
        <v>0</v>
      </c>
      <c r="AI712" s="20"/>
      <c r="AJ712" s="20"/>
      <c r="AK712" s="20"/>
      <c r="AL712" s="20"/>
      <c r="AN712" s="20"/>
    </row>
    <row r="713" spans="1:40" hidden="1" x14ac:dyDescent="0.25">
      <c r="A713" s="19">
        <v>45690</v>
      </c>
      <c r="B713" t="s">
        <v>501</v>
      </c>
      <c r="C713" t="s">
        <v>1</v>
      </c>
      <c r="D713" t="s">
        <v>871</v>
      </c>
      <c r="E713" t="s">
        <v>689</v>
      </c>
      <c r="F713" t="s">
        <v>628</v>
      </c>
      <c r="I713" t="s">
        <v>964</v>
      </c>
      <c r="J713" t="s">
        <v>964</v>
      </c>
      <c r="K713">
        <v>-1</v>
      </c>
      <c r="U713" s="20"/>
      <c r="AC713" s="20"/>
      <c r="AD713" s="20">
        <v>0</v>
      </c>
      <c r="AE713" s="20">
        <v>0</v>
      </c>
      <c r="AF713" s="20">
        <v>0</v>
      </c>
      <c r="AI713" s="20"/>
      <c r="AJ713" s="20"/>
      <c r="AK713" s="20"/>
      <c r="AL713" s="20"/>
      <c r="AN713" s="20"/>
    </row>
    <row r="714" spans="1:40" hidden="1" x14ac:dyDescent="0.25">
      <c r="A714" s="19">
        <v>45690</v>
      </c>
      <c r="B714" t="s">
        <v>502</v>
      </c>
      <c r="C714" t="s">
        <v>1</v>
      </c>
      <c r="D714" t="s">
        <v>872</v>
      </c>
      <c r="E714" t="s">
        <v>698</v>
      </c>
      <c r="F714" t="s">
        <v>580</v>
      </c>
      <c r="I714" t="s">
        <v>556</v>
      </c>
      <c r="J714" t="s">
        <v>675</v>
      </c>
      <c r="K714">
        <v>-1</v>
      </c>
      <c r="U714" s="20"/>
      <c r="AC714" s="20"/>
      <c r="AD714" s="20">
        <v>0</v>
      </c>
      <c r="AE714" s="20">
        <v>0</v>
      </c>
      <c r="AF714" s="20">
        <v>0</v>
      </c>
      <c r="AI714" s="20"/>
      <c r="AJ714" s="20"/>
      <c r="AK714" s="20"/>
      <c r="AL714" s="20"/>
      <c r="AN714" s="20"/>
    </row>
    <row r="715" spans="1:40" hidden="1" x14ac:dyDescent="0.25">
      <c r="A715" s="19">
        <v>45690</v>
      </c>
      <c r="B715" t="s">
        <v>503</v>
      </c>
      <c r="C715" t="s">
        <v>1</v>
      </c>
      <c r="D715" t="s">
        <v>873</v>
      </c>
      <c r="E715" t="s">
        <v>702</v>
      </c>
      <c r="F715" t="s">
        <v>617</v>
      </c>
      <c r="I715" t="s">
        <v>604</v>
      </c>
      <c r="J715" t="s">
        <v>681</v>
      </c>
      <c r="K715">
        <v>-1</v>
      </c>
      <c r="U715" s="20"/>
      <c r="AC715" s="20"/>
      <c r="AD715" s="20">
        <v>0</v>
      </c>
      <c r="AE715" s="20">
        <v>0</v>
      </c>
      <c r="AF715" s="20">
        <v>0</v>
      </c>
      <c r="AI715" s="20"/>
      <c r="AJ715" s="20"/>
      <c r="AK715" s="20"/>
      <c r="AL715" s="20"/>
      <c r="AN715" s="20"/>
    </row>
    <row r="716" spans="1:40" hidden="1" x14ac:dyDescent="0.25">
      <c r="A716" s="19">
        <v>45690</v>
      </c>
      <c r="B716" t="s">
        <v>731</v>
      </c>
      <c r="C716" t="s">
        <v>1</v>
      </c>
      <c r="D716" t="s">
        <v>874</v>
      </c>
      <c r="E716" t="s">
        <v>702</v>
      </c>
      <c r="F716" t="s">
        <v>971</v>
      </c>
      <c r="I716" t="s">
        <v>596</v>
      </c>
      <c r="J716" t="s">
        <v>682</v>
      </c>
      <c r="K716">
        <v>-1</v>
      </c>
      <c r="U716" s="20"/>
      <c r="AC716" s="20"/>
      <c r="AD716" s="20"/>
      <c r="AE716" s="20"/>
      <c r="AF716" s="20"/>
      <c r="AI716" s="20"/>
      <c r="AJ716" s="20"/>
      <c r="AK716" s="20"/>
      <c r="AL716" s="20"/>
      <c r="AN716" s="20"/>
    </row>
    <row r="717" spans="1:40" hidden="1" x14ac:dyDescent="0.25">
      <c r="A717" s="19">
        <v>45690</v>
      </c>
      <c r="B717" t="s">
        <v>504</v>
      </c>
      <c r="C717" t="s">
        <v>1</v>
      </c>
      <c r="D717" t="s">
        <v>875</v>
      </c>
      <c r="E717" t="s">
        <v>689</v>
      </c>
      <c r="F717" t="s">
        <v>635</v>
      </c>
      <c r="I717" t="s">
        <v>603</v>
      </c>
      <c r="J717" t="s">
        <v>683</v>
      </c>
      <c r="K717">
        <v>-1</v>
      </c>
      <c r="U717" s="20"/>
      <c r="AC717" s="20"/>
      <c r="AD717" s="20">
        <v>0</v>
      </c>
      <c r="AE717" s="20">
        <v>0</v>
      </c>
      <c r="AF717" s="20">
        <v>0</v>
      </c>
      <c r="AI717" s="20"/>
      <c r="AJ717" s="20"/>
      <c r="AK717" s="20"/>
      <c r="AL717" s="20"/>
      <c r="AN717" s="20"/>
    </row>
    <row r="718" spans="1:40" hidden="1" x14ac:dyDescent="0.25">
      <c r="A718" s="19">
        <v>45690</v>
      </c>
      <c r="B718" t="s">
        <v>505</v>
      </c>
      <c r="C718" t="s">
        <v>1</v>
      </c>
      <c r="D718" t="s">
        <v>876</v>
      </c>
      <c r="E718" t="s">
        <v>703</v>
      </c>
      <c r="F718" t="s">
        <v>48</v>
      </c>
      <c r="I718" t="s">
        <v>4</v>
      </c>
      <c r="J718" t="s">
        <v>678</v>
      </c>
      <c r="K718">
        <v>-1</v>
      </c>
      <c r="U718" s="20"/>
      <c r="AC718" s="20"/>
      <c r="AD718" s="20">
        <v>0</v>
      </c>
      <c r="AE718" s="20">
        <v>0</v>
      </c>
      <c r="AF718" s="20">
        <v>0</v>
      </c>
      <c r="AI718" s="20"/>
      <c r="AJ718" s="20"/>
      <c r="AK718" s="20"/>
      <c r="AL718" s="20"/>
      <c r="AN718" s="20"/>
    </row>
    <row r="719" spans="1:40" hidden="1" x14ac:dyDescent="0.25">
      <c r="A719" s="19">
        <v>45690</v>
      </c>
      <c r="B719" t="s">
        <v>346</v>
      </c>
      <c r="C719" t="s">
        <v>0</v>
      </c>
      <c r="D719">
        <v>100001788</v>
      </c>
      <c r="E719" t="s">
        <v>702</v>
      </c>
      <c r="F719" t="s">
        <v>1057</v>
      </c>
      <c r="I719" t="s">
        <v>605</v>
      </c>
      <c r="J719" t="s">
        <v>706</v>
      </c>
      <c r="K719">
        <v>-1</v>
      </c>
      <c r="U719" s="20"/>
      <c r="AC719" s="20"/>
      <c r="AD719" s="20">
        <v>0</v>
      </c>
      <c r="AE719" s="20">
        <v>0</v>
      </c>
      <c r="AF719" s="20">
        <v>0</v>
      </c>
      <c r="AI719" s="20"/>
      <c r="AJ719" s="20"/>
      <c r="AK719" s="20"/>
      <c r="AL719" s="20"/>
      <c r="AN719" s="20"/>
    </row>
    <row r="720" spans="1:40" hidden="1" x14ac:dyDescent="0.25">
      <c r="A720" s="19">
        <v>45690</v>
      </c>
      <c r="B720" t="s">
        <v>347</v>
      </c>
      <c r="D720" t="s">
        <v>936</v>
      </c>
      <c r="E720" t="s">
        <v>1719</v>
      </c>
      <c r="F720" t="s">
        <v>1016</v>
      </c>
      <c r="I720" t="s">
        <v>1037</v>
      </c>
      <c r="J720" t="s">
        <v>985</v>
      </c>
      <c r="K720">
        <v>-1</v>
      </c>
      <c r="U720" s="20"/>
      <c r="AC720" s="20"/>
      <c r="AD720" s="20">
        <v>0</v>
      </c>
      <c r="AE720" s="20">
        <v>0</v>
      </c>
      <c r="AF720" s="20">
        <v>0</v>
      </c>
      <c r="AI720" s="20"/>
      <c r="AJ720" s="20"/>
      <c r="AK720" s="20"/>
      <c r="AL720" s="20"/>
      <c r="AN720" s="20"/>
    </row>
    <row r="721" spans="1:40" hidden="1" x14ac:dyDescent="0.25">
      <c r="A721" s="19">
        <v>45690</v>
      </c>
      <c r="B721" t="s">
        <v>349</v>
      </c>
      <c r="D721" t="s">
        <v>937</v>
      </c>
      <c r="E721" t="s">
        <v>1080</v>
      </c>
      <c r="F721" t="s">
        <v>1036</v>
      </c>
      <c r="I721" t="s">
        <v>1026</v>
      </c>
      <c r="J721" t="s">
        <v>1059</v>
      </c>
      <c r="K721">
        <v>-1</v>
      </c>
      <c r="U721" s="20"/>
      <c r="AC721" s="20"/>
      <c r="AD721" s="20">
        <v>0</v>
      </c>
      <c r="AE721" s="20">
        <v>0</v>
      </c>
      <c r="AF721" s="20">
        <v>0</v>
      </c>
      <c r="AI721" s="20"/>
      <c r="AJ721" s="20"/>
      <c r="AK721" s="20"/>
      <c r="AL721" s="20"/>
      <c r="AN721" s="20"/>
    </row>
    <row r="722" spans="1:40" hidden="1" x14ac:dyDescent="0.25">
      <c r="A722" s="19">
        <v>45690</v>
      </c>
      <c r="B722" t="s">
        <v>506</v>
      </c>
      <c r="C722" t="s">
        <v>1</v>
      </c>
      <c r="D722" t="s">
        <v>877</v>
      </c>
      <c r="E722" t="s">
        <v>698</v>
      </c>
      <c r="F722" t="s">
        <v>578</v>
      </c>
      <c r="I722" t="s">
        <v>693</v>
      </c>
      <c r="J722" t="s">
        <v>578</v>
      </c>
      <c r="K722">
        <v>-1</v>
      </c>
      <c r="U722" s="20"/>
      <c r="AC722" s="20"/>
      <c r="AD722" s="20">
        <v>0</v>
      </c>
      <c r="AE722" s="20">
        <v>0</v>
      </c>
      <c r="AF722" s="20">
        <v>0</v>
      </c>
      <c r="AI722" s="20"/>
      <c r="AJ722" s="20"/>
      <c r="AK722" s="20"/>
      <c r="AL722" s="20"/>
      <c r="AN722" s="20"/>
    </row>
    <row r="723" spans="1:40" hidden="1" x14ac:dyDescent="0.25">
      <c r="A723" s="19">
        <v>45690</v>
      </c>
      <c r="B723" t="s">
        <v>507</v>
      </c>
      <c r="C723" t="s">
        <v>1</v>
      </c>
      <c r="D723" t="s">
        <v>878</v>
      </c>
      <c r="E723" t="s">
        <v>698</v>
      </c>
      <c r="F723" t="s">
        <v>577</v>
      </c>
      <c r="I723" t="s">
        <v>555</v>
      </c>
      <c r="J723" t="s">
        <v>679</v>
      </c>
      <c r="K723">
        <v>-1</v>
      </c>
      <c r="U723" s="20"/>
      <c r="AC723" s="20"/>
      <c r="AD723" s="20">
        <v>0</v>
      </c>
      <c r="AE723" s="20">
        <v>0</v>
      </c>
      <c r="AF723" s="20">
        <v>0</v>
      </c>
      <c r="AI723" s="20"/>
      <c r="AJ723" s="20"/>
      <c r="AK723" s="20"/>
      <c r="AL723" s="20"/>
      <c r="AN723" s="20"/>
    </row>
    <row r="724" spans="1:40" hidden="1" x14ac:dyDescent="0.25">
      <c r="A724" s="19">
        <v>45690</v>
      </c>
      <c r="B724" t="s">
        <v>508</v>
      </c>
      <c r="C724" t="s">
        <v>1</v>
      </c>
      <c r="D724" t="s">
        <v>879</v>
      </c>
      <c r="E724" t="s">
        <v>703</v>
      </c>
      <c r="F724" t="s">
        <v>613</v>
      </c>
      <c r="I724" t="s">
        <v>4</v>
      </c>
      <c r="J724" t="s">
        <v>678</v>
      </c>
      <c r="K724">
        <v>-1</v>
      </c>
      <c r="U724" s="20"/>
      <c r="AC724" s="20"/>
      <c r="AD724" s="20">
        <v>0</v>
      </c>
      <c r="AE724" s="20">
        <v>0</v>
      </c>
      <c r="AF724" s="20">
        <v>0</v>
      </c>
      <c r="AI724" s="20"/>
      <c r="AJ724" s="20"/>
      <c r="AK724" s="20"/>
      <c r="AL724" s="20"/>
      <c r="AN724" s="20"/>
    </row>
    <row r="725" spans="1:40" hidden="1" x14ac:dyDescent="0.25">
      <c r="A725" s="19">
        <v>45690</v>
      </c>
      <c r="B725" t="s">
        <v>354</v>
      </c>
      <c r="D725" t="s">
        <v>938</v>
      </c>
      <c r="E725" t="s">
        <v>1719</v>
      </c>
      <c r="F725" t="s">
        <v>996</v>
      </c>
      <c r="I725" t="s">
        <v>1039</v>
      </c>
      <c r="J725" t="s">
        <v>985</v>
      </c>
      <c r="K725">
        <v>-1</v>
      </c>
      <c r="U725" s="20"/>
      <c r="AC725" s="20"/>
      <c r="AD725" s="20">
        <v>0</v>
      </c>
      <c r="AE725" s="20">
        <v>0</v>
      </c>
      <c r="AF725" s="20">
        <v>0</v>
      </c>
      <c r="AI725" s="20"/>
      <c r="AJ725" s="20"/>
      <c r="AK725" s="20"/>
      <c r="AL725" s="20"/>
      <c r="AN725" s="20"/>
    </row>
    <row r="726" spans="1:40" hidden="1" x14ac:dyDescent="0.25">
      <c r="A726" s="19">
        <v>45690</v>
      </c>
      <c r="B726" t="s">
        <v>355</v>
      </c>
      <c r="D726" t="s">
        <v>939</v>
      </c>
      <c r="E726" t="s">
        <v>1080</v>
      </c>
      <c r="F726" t="s">
        <v>1713</v>
      </c>
      <c r="I726" t="s">
        <v>1722</v>
      </c>
      <c r="J726" t="s">
        <v>1722</v>
      </c>
      <c r="K726">
        <v>-1</v>
      </c>
      <c r="U726" s="20"/>
      <c r="AC726" s="20"/>
      <c r="AD726" s="20">
        <v>0</v>
      </c>
      <c r="AE726" s="20">
        <v>0</v>
      </c>
      <c r="AF726" s="20">
        <v>0</v>
      </c>
      <c r="AI726" s="20"/>
      <c r="AJ726" s="20"/>
      <c r="AK726" s="20"/>
      <c r="AL726" s="20"/>
      <c r="AN726" s="20"/>
    </row>
    <row r="727" spans="1:40" hidden="1" x14ac:dyDescent="0.25">
      <c r="A727" s="19">
        <v>45690</v>
      </c>
      <c r="B727" t="s">
        <v>29</v>
      </c>
      <c r="C727" t="s">
        <v>0</v>
      </c>
      <c r="D727" t="s">
        <v>880</v>
      </c>
      <c r="E727" t="s">
        <v>703</v>
      </c>
      <c r="F727" t="s">
        <v>23</v>
      </c>
      <c r="I727" t="s">
        <v>4</v>
      </c>
      <c r="J727" t="s">
        <v>674</v>
      </c>
      <c r="K727">
        <v>-1</v>
      </c>
      <c r="U727" s="20"/>
      <c r="AC727" s="20"/>
      <c r="AD727" s="20">
        <v>0</v>
      </c>
      <c r="AE727" s="20">
        <v>0</v>
      </c>
      <c r="AF727" s="20">
        <v>0</v>
      </c>
      <c r="AI727" s="20"/>
      <c r="AJ727" s="20"/>
      <c r="AK727" s="20"/>
      <c r="AL727" s="20"/>
      <c r="AN727" s="20"/>
    </row>
    <row r="728" spans="1:40" hidden="1" x14ac:dyDescent="0.25">
      <c r="A728" s="19">
        <v>45690</v>
      </c>
      <c r="B728" t="s">
        <v>420</v>
      </c>
      <c r="C728" t="s">
        <v>0</v>
      </c>
      <c r="D728" t="s">
        <v>881</v>
      </c>
      <c r="E728" t="s">
        <v>698</v>
      </c>
      <c r="F728" t="s">
        <v>577</v>
      </c>
      <c r="I728" t="s">
        <v>555</v>
      </c>
      <c r="J728" t="s">
        <v>679</v>
      </c>
      <c r="K728">
        <v>-1</v>
      </c>
      <c r="U728" s="20"/>
      <c r="AC728" s="20"/>
      <c r="AD728" s="20">
        <v>0</v>
      </c>
      <c r="AE728" s="20">
        <v>0</v>
      </c>
      <c r="AF728" s="20">
        <v>0</v>
      </c>
      <c r="AI728" s="20"/>
      <c r="AJ728" s="20"/>
      <c r="AK728" s="20"/>
      <c r="AL728" s="20"/>
      <c r="AN728" s="20"/>
    </row>
    <row r="729" spans="1:40" hidden="1" x14ac:dyDescent="0.25">
      <c r="A729" s="19">
        <v>45690</v>
      </c>
      <c r="B729" t="s">
        <v>509</v>
      </c>
      <c r="C729" t="s">
        <v>1</v>
      </c>
      <c r="D729" t="s">
        <v>882</v>
      </c>
      <c r="E729" t="s">
        <v>689</v>
      </c>
      <c r="F729" t="s">
        <v>578</v>
      </c>
      <c r="I729" t="s">
        <v>964</v>
      </c>
      <c r="J729" t="s">
        <v>598</v>
      </c>
      <c r="K729">
        <v>-1</v>
      </c>
      <c r="U729" s="20"/>
      <c r="AC729" s="20"/>
      <c r="AD729" s="20">
        <v>0</v>
      </c>
      <c r="AE729" s="20">
        <v>0</v>
      </c>
      <c r="AF729" s="20">
        <v>0</v>
      </c>
      <c r="AI729" s="20"/>
      <c r="AJ729" s="20"/>
      <c r="AK729" s="20"/>
      <c r="AL729" s="20"/>
      <c r="AN729" s="20"/>
    </row>
    <row r="730" spans="1:40" hidden="1" x14ac:dyDescent="0.25">
      <c r="A730" s="19">
        <v>45690</v>
      </c>
      <c r="B730" t="s">
        <v>510</v>
      </c>
      <c r="C730" t="s">
        <v>1</v>
      </c>
      <c r="D730" t="s">
        <v>883</v>
      </c>
      <c r="E730" t="s">
        <v>702</v>
      </c>
      <c r="F730" t="s">
        <v>608</v>
      </c>
      <c r="I730" t="s">
        <v>686</v>
      </c>
      <c r="J730" t="s">
        <v>686</v>
      </c>
      <c r="K730">
        <v>-1</v>
      </c>
      <c r="U730" s="20"/>
      <c r="AC730" s="20"/>
      <c r="AD730" s="20">
        <v>0</v>
      </c>
      <c r="AE730" s="20">
        <v>0</v>
      </c>
      <c r="AF730" s="20">
        <v>0</v>
      </c>
      <c r="AI730" s="20"/>
      <c r="AJ730" s="20"/>
      <c r="AK730" s="20"/>
      <c r="AL730" s="20"/>
      <c r="AN730" s="20"/>
    </row>
    <row r="731" spans="1:40" hidden="1" x14ac:dyDescent="0.25">
      <c r="A731" s="19">
        <v>45690</v>
      </c>
      <c r="B731" t="s">
        <v>421</v>
      </c>
      <c r="C731" t="s">
        <v>0</v>
      </c>
      <c r="D731" t="s">
        <v>884</v>
      </c>
      <c r="E731" t="s">
        <v>698</v>
      </c>
      <c r="F731" t="s">
        <v>586</v>
      </c>
      <c r="I731" t="s">
        <v>560</v>
      </c>
      <c r="J731" t="s">
        <v>680</v>
      </c>
      <c r="K731">
        <v>-1</v>
      </c>
      <c r="U731" s="20"/>
      <c r="AC731" s="20"/>
      <c r="AD731" s="20">
        <v>0</v>
      </c>
      <c r="AE731" s="20">
        <v>0</v>
      </c>
      <c r="AF731" s="20">
        <v>0</v>
      </c>
      <c r="AI731" s="20"/>
      <c r="AJ731" s="20"/>
      <c r="AK731" s="20"/>
      <c r="AL731" s="20"/>
      <c r="AN731" s="20"/>
    </row>
    <row r="732" spans="1:40" hidden="1" x14ac:dyDescent="0.25">
      <c r="A732" s="19">
        <v>45690</v>
      </c>
      <c r="B732" t="s">
        <v>422</v>
      </c>
      <c r="C732" t="s">
        <v>0</v>
      </c>
      <c r="D732" t="s">
        <v>1759</v>
      </c>
      <c r="E732" t="s">
        <v>689</v>
      </c>
      <c r="F732" t="s">
        <v>1737</v>
      </c>
      <c r="I732" t="s">
        <v>1723</v>
      </c>
      <c r="J732" t="s">
        <v>1724</v>
      </c>
      <c r="K732">
        <v>-1</v>
      </c>
      <c r="U732" s="20"/>
      <c r="AC732" s="20"/>
      <c r="AD732" s="20">
        <v>0</v>
      </c>
      <c r="AE732" s="20">
        <v>0</v>
      </c>
      <c r="AF732" s="20">
        <v>0</v>
      </c>
      <c r="AI732" s="20"/>
      <c r="AJ732" s="20"/>
      <c r="AK732" s="20"/>
      <c r="AL732" s="20"/>
      <c r="AN732" s="20"/>
    </row>
    <row r="733" spans="1:40" hidden="1" x14ac:dyDescent="0.25">
      <c r="A733" s="19">
        <v>45690</v>
      </c>
      <c r="B733" t="s">
        <v>896</v>
      </c>
      <c r="C733" t="s">
        <v>1</v>
      </c>
      <c r="D733" t="s">
        <v>968</v>
      </c>
      <c r="E733" t="s">
        <v>689</v>
      </c>
      <c r="F733" t="s">
        <v>707</v>
      </c>
      <c r="I733" t="s">
        <v>599</v>
      </c>
      <c r="J733" t="s">
        <v>1056</v>
      </c>
      <c r="K733">
        <v>-1</v>
      </c>
      <c r="U733" s="20"/>
      <c r="AC733" s="20"/>
      <c r="AD733" s="20">
        <v>0</v>
      </c>
      <c r="AE733" s="20">
        <v>0</v>
      </c>
      <c r="AF733" s="20">
        <v>0</v>
      </c>
      <c r="AI733" s="20"/>
      <c r="AJ733" s="20"/>
      <c r="AK733" s="20"/>
      <c r="AL733" s="20"/>
      <c r="AN733" s="20"/>
    </row>
    <row r="734" spans="1:40" hidden="1" x14ac:dyDescent="0.25">
      <c r="A734" s="19">
        <v>45690</v>
      </c>
      <c r="B734" t="s">
        <v>511</v>
      </c>
      <c r="C734" t="s">
        <v>1</v>
      </c>
      <c r="D734" t="s">
        <v>885</v>
      </c>
      <c r="E734" t="s">
        <v>698</v>
      </c>
      <c r="F734" t="s">
        <v>578</v>
      </c>
      <c r="I734" t="s">
        <v>578</v>
      </c>
      <c r="J734" t="s">
        <v>578</v>
      </c>
      <c r="K734">
        <v>-1</v>
      </c>
      <c r="U734" s="20"/>
      <c r="AC734" s="20"/>
      <c r="AD734" s="20">
        <v>0</v>
      </c>
      <c r="AE734" s="20">
        <v>0</v>
      </c>
      <c r="AF734" s="20">
        <v>0</v>
      </c>
      <c r="AI734" s="20"/>
      <c r="AJ734" s="20"/>
      <c r="AK734" s="20"/>
      <c r="AL734" s="20"/>
      <c r="AN734" s="20"/>
    </row>
    <row r="735" spans="1:40" hidden="1" x14ac:dyDescent="0.25">
      <c r="A735" s="19">
        <v>45690</v>
      </c>
      <c r="B735" t="s">
        <v>512</v>
      </c>
      <c r="C735" t="s">
        <v>1</v>
      </c>
      <c r="D735" t="s">
        <v>886</v>
      </c>
      <c r="E735" t="s">
        <v>698</v>
      </c>
      <c r="F735" t="s">
        <v>591</v>
      </c>
      <c r="I735" t="s">
        <v>563</v>
      </c>
      <c r="J735" t="s">
        <v>563</v>
      </c>
      <c r="K735">
        <v>-1</v>
      </c>
      <c r="U735" s="20"/>
      <c r="AC735" s="20"/>
      <c r="AD735" s="20">
        <v>0</v>
      </c>
      <c r="AE735" s="20">
        <v>0</v>
      </c>
      <c r="AF735" s="20">
        <v>0</v>
      </c>
      <c r="AI735" s="20"/>
      <c r="AJ735" s="20"/>
      <c r="AK735" s="20"/>
      <c r="AL735" s="20"/>
      <c r="AN735" s="20"/>
    </row>
    <row r="736" spans="1:40" hidden="1" x14ac:dyDescent="0.25">
      <c r="A736" s="19">
        <v>45690</v>
      </c>
      <c r="B736" t="s">
        <v>36</v>
      </c>
      <c r="C736" t="s">
        <v>1</v>
      </c>
      <c r="D736" t="s">
        <v>887</v>
      </c>
      <c r="E736" t="s">
        <v>703</v>
      </c>
      <c r="F736" t="s">
        <v>893</v>
      </c>
      <c r="I736" t="s">
        <v>4</v>
      </c>
      <c r="J736" t="s">
        <v>678</v>
      </c>
      <c r="K736">
        <v>-1</v>
      </c>
      <c r="U736" s="20"/>
      <c r="AC736" s="20"/>
      <c r="AD736" s="20">
        <v>0</v>
      </c>
      <c r="AE736" s="20">
        <v>0</v>
      </c>
      <c r="AF736" s="20">
        <v>0</v>
      </c>
      <c r="AI736" s="20"/>
      <c r="AJ736" s="20"/>
      <c r="AK736" s="20"/>
      <c r="AL736" s="20"/>
      <c r="AN736" s="20"/>
    </row>
    <row r="737" spans="1:40" hidden="1" x14ac:dyDescent="0.25">
      <c r="A737" s="19">
        <v>45690</v>
      </c>
      <c r="B737" t="s">
        <v>423</v>
      </c>
      <c r="C737" t="s">
        <v>0</v>
      </c>
      <c r="D737" t="s">
        <v>888</v>
      </c>
      <c r="E737" t="s">
        <v>689</v>
      </c>
      <c r="F737" t="s">
        <v>627</v>
      </c>
      <c r="I737" t="s">
        <v>963</v>
      </c>
      <c r="J737" t="s">
        <v>963</v>
      </c>
      <c r="K737">
        <v>-1</v>
      </c>
      <c r="U737" s="20"/>
      <c r="AC737" s="20"/>
      <c r="AD737" s="20">
        <v>0</v>
      </c>
      <c r="AE737" s="20">
        <v>0</v>
      </c>
      <c r="AF737" s="20">
        <v>0</v>
      </c>
      <c r="AI737" s="20"/>
      <c r="AJ737" s="20"/>
      <c r="AK737" s="20"/>
      <c r="AL737" s="20"/>
      <c r="AN737" s="20"/>
    </row>
    <row r="738" spans="1:40" hidden="1" x14ac:dyDescent="0.25">
      <c r="A738" s="19">
        <v>45690</v>
      </c>
      <c r="B738" t="s">
        <v>27</v>
      </c>
      <c r="C738" t="s">
        <v>0</v>
      </c>
      <c r="D738" t="s">
        <v>889</v>
      </c>
      <c r="E738" t="s">
        <v>1719</v>
      </c>
      <c r="F738" t="s">
        <v>899</v>
      </c>
      <c r="I738" t="s">
        <v>1048</v>
      </c>
      <c r="J738" t="s">
        <v>906</v>
      </c>
      <c r="K738">
        <v>-1</v>
      </c>
      <c r="U738" s="20"/>
      <c r="AC738" s="20"/>
      <c r="AD738" s="20">
        <v>0</v>
      </c>
      <c r="AE738" s="20">
        <v>0</v>
      </c>
      <c r="AF738" s="20">
        <v>0</v>
      </c>
      <c r="AI738" s="20"/>
      <c r="AJ738" s="20"/>
      <c r="AK738" s="20"/>
      <c r="AL738" s="20"/>
      <c r="AN738" s="20"/>
    </row>
    <row r="739" spans="1:40" hidden="1" x14ac:dyDescent="0.25">
      <c r="A739" s="19">
        <v>45690</v>
      </c>
      <c r="B739" t="s">
        <v>14</v>
      </c>
      <c r="C739" t="s">
        <v>0</v>
      </c>
      <c r="D739" t="s">
        <v>967</v>
      </c>
      <c r="E739" t="s">
        <v>703</v>
      </c>
      <c r="F739" t="s">
        <v>578</v>
      </c>
      <c r="I739" t="s">
        <v>693</v>
      </c>
      <c r="J739" t="s">
        <v>677</v>
      </c>
      <c r="K739">
        <v>-1</v>
      </c>
      <c r="U739" s="20"/>
      <c r="AC739" s="20"/>
      <c r="AD739" s="20">
        <v>0</v>
      </c>
      <c r="AE739" s="20">
        <v>0</v>
      </c>
      <c r="AF739" s="20">
        <v>0</v>
      </c>
      <c r="AI739" s="20"/>
      <c r="AJ739" s="20"/>
      <c r="AK739" s="20"/>
      <c r="AL739" s="20"/>
      <c r="AN739" s="20"/>
    </row>
    <row r="740" spans="1:40" hidden="1" x14ac:dyDescent="0.25">
      <c r="A740" s="19">
        <v>45690</v>
      </c>
      <c r="B740" t="s">
        <v>513</v>
      </c>
      <c r="C740" t="s">
        <v>1</v>
      </c>
      <c r="D740" t="s">
        <v>890</v>
      </c>
      <c r="E740" t="s">
        <v>703</v>
      </c>
      <c r="F740" t="s">
        <v>47</v>
      </c>
      <c r="I740" t="s">
        <v>4</v>
      </c>
      <c r="J740" t="s">
        <v>678</v>
      </c>
      <c r="K740">
        <v>-1</v>
      </c>
      <c r="U740" s="20"/>
      <c r="AC740" s="20"/>
      <c r="AD740" s="20">
        <v>0</v>
      </c>
      <c r="AE740" s="20">
        <v>0</v>
      </c>
      <c r="AF740" s="20">
        <v>0</v>
      </c>
      <c r="AI740" s="20"/>
      <c r="AJ740" s="20"/>
      <c r="AK740" s="20"/>
      <c r="AL740" s="20"/>
      <c r="AN740" s="20"/>
    </row>
    <row r="741" spans="1:40" hidden="1" x14ac:dyDescent="0.25">
      <c r="A741" s="19">
        <v>45690</v>
      </c>
      <c r="B741" t="s">
        <v>28</v>
      </c>
      <c r="C741" t="s">
        <v>0</v>
      </c>
      <c r="D741" t="s">
        <v>891</v>
      </c>
      <c r="E741" t="s">
        <v>698</v>
      </c>
      <c r="F741" t="s">
        <v>572</v>
      </c>
      <c r="I741" t="s">
        <v>560</v>
      </c>
      <c r="J741" t="s">
        <v>680</v>
      </c>
      <c r="K741">
        <v>-1</v>
      </c>
      <c r="U741" s="20"/>
      <c r="AC741" s="20"/>
      <c r="AD741" s="20">
        <v>0</v>
      </c>
      <c r="AE741" s="20">
        <v>0</v>
      </c>
      <c r="AF741" s="20">
        <v>0</v>
      </c>
      <c r="AI741" s="20"/>
      <c r="AJ741" s="20"/>
      <c r="AK741" s="20"/>
      <c r="AL741" s="20"/>
      <c r="AN741" s="20"/>
    </row>
    <row r="742" spans="1:40" hidden="1" x14ac:dyDescent="0.25">
      <c r="A742" s="19">
        <v>45690</v>
      </c>
      <c r="B742" t="s">
        <v>368</v>
      </c>
      <c r="D742" t="s">
        <v>940</v>
      </c>
      <c r="E742" t="s">
        <v>1080</v>
      </c>
      <c r="F742" t="s">
        <v>1035</v>
      </c>
      <c r="I742" t="s">
        <v>15</v>
      </c>
      <c r="J742" t="s">
        <v>578</v>
      </c>
      <c r="K742">
        <v>-1</v>
      </c>
      <c r="U742" s="20"/>
      <c r="AC742" s="20"/>
      <c r="AD742" s="20">
        <v>0</v>
      </c>
      <c r="AE742" s="20">
        <v>0</v>
      </c>
      <c r="AF742" s="20">
        <v>0</v>
      </c>
      <c r="AI742" s="20"/>
      <c r="AJ742" s="20"/>
      <c r="AK742" s="20"/>
      <c r="AL742" s="20"/>
      <c r="AN742" s="20"/>
    </row>
    <row r="743" spans="1:40" hidden="1" x14ac:dyDescent="0.25">
      <c r="A743" s="19">
        <v>45690</v>
      </c>
      <c r="B743" t="s">
        <v>514</v>
      </c>
      <c r="C743" t="s">
        <v>1</v>
      </c>
      <c r="D743" t="s">
        <v>892</v>
      </c>
      <c r="E743" t="s">
        <v>689</v>
      </c>
      <c r="F743" t="s">
        <v>956</v>
      </c>
      <c r="I743" t="s">
        <v>603</v>
      </c>
      <c r="J743" t="s">
        <v>683</v>
      </c>
      <c r="K743">
        <v>-1</v>
      </c>
      <c r="U743" s="20"/>
      <c r="AC743" s="20"/>
      <c r="AD743" s="20">
        <v>0</v>
      </c>
      <c r="AE743" s="20">
        <v>0</v>
      </c>
      <c r="AF743" s="20">
        <v>0</v>
      </c>
      <c r="AI743" s="20"/>
      <c r="AJ743" s="20"/>
      <c r="AK743" s="20"/>
      <c r="AL743" s="20"/>
      <c r="AN743" s="20"/>
    </row>
    <row r="744" spans="1:40" hidden="1" x14ac:dyDescent="0.25">
      <c r="A744" s="19">
        <v>45690</v>
      </c>
      <c r="B744" t="s">
        <v>1054</v>
      </c>
      <c r="C744" t="s">
        <v>0</v>
      </c>
      <c r="D744">
        <v>100001825</v>
      </c>
      <c r="E744" t="s">
        <v>698</v>
      </c>
      <c r="F744" t="s">
        <v>1055</v>
      </c>
      <c r="I744" t="s">
        <v>560</v>
      </c>
      <c r="J744" t="s">
        <v>680</v>
      </c>
      <c r="K744">
        <v>-1</v>
      </c>
      <c r="U744" s="20"/>
      <c r="AC744" s="20"/>
      <c r="AD744" s="20">
        <v>0</v>
      </c>
      <c r="AE744" s="20">
        <v>0</v>
      </c>
      <c r="AF744" s="20">
        <v>0</v>
      </c>
      <c r="AI744" s="20"/>
      <c r="AJ744" s="20"/>
      <c r="AK744" s="20"/>
      <c r="AL744" s="20"/>
      <c r="AN744" s="20"/>
    </row>
    <row r="745" spans="1:40" hidden="1" x14ac:dyDescent="0.25">
      <c r="A745" s="19">
        <v>45690</v>
      </c>
      <c r="B745" t="s">
        <v>371</v>
      </c>
      <c r="D745" t="s">
        <v>941</v>
      </c>
      <c r="E745" t="s">
        <v>1719</v>
      </c>
      <c r="F745" t="s">
        <v>1022</v>
      </c>
      <c r="I745" t="s">
        <v>895</v>
      </c>
      <c r="J745" t="s">
        <v>966</v>
      </c>
      <c r="K745">
        <v>-1</v>
      </c>
      <c r="U745" s="20"/>
      <c r="AC745" s="20"/>
      <c r="AD745" s="20">
        <v>0</v>
      </c>
      <c r="AE745" s="20">
        <v>0</v>
      </c>
      <c r="AF745" s="20">
        <v>0</v>
      </c>
      <c r="AI745" s="20"/>
      <c r="AJ745" s="20"/>
      <c r="AK745" s="20"/>
      <c r="AL745" s="20"/>
      <c r="AN745" s="20"/>
    </row>
    <row r="746" spans="1:40" hidden="1" x14ac:dyDescent="0.25">
      <c r="A746" s="19">
        <v>45691</v>
      </c>
      <c r="B746" t="s">
        <v>372</v>
      </c>
      <c r="C746" t="s">
        <v>0</v>
      </c>
      <c r="D746" t="s">
        <v>951</v>
      </c>
      <c r="E746" t="s">
        <v>1719</v>
      </c>
      <c r="F746" t="s">
        <v>988</v>
      </c>
      <c r="I746" t="s">
        <v>1039</v>
      </c>
      <c r="J746" t="s">
        <v>985</v>
      </c>
      <c r="K746">
        <v>-1</v>
      </c>
      <c r="U746" s="20"/>
      <c r="AC746" s="20"/>
      <c r="AD746" s="20">
        <v>0.19305555555555556</v>
      </c>
      <c r="AE746" s="20">
        <v>0.23749999999999999</v>
      </c>
      <c r="AF746" s="20">
        <v>0</v>
      </c>
      <c r="AG746">
        <v>0.44838709677419403</v>
      </c>
      <c r="AI746" s="20"/>
      <c r="AJ746" s="20"/>
      <c r="AK746" s="20">
        <v>0.33055555555555555</v>
      </c>
      <c r="AL746" s="20">
        <v>0.80277777777777781</v>
      </c>
      <c r="AM746">
        <v>212</v>
      </c>
      <c r="AN746" s="20">
        <v>0.43055555555555558</v>
      </c>
    </row>
    <row r="747" spans="1:40" hidden="1" x14ac:dyDescent="0.25">
      <c r="A747" s="19">
        <v>45691</v>
      </c>
      <c r="B747" t="s">
        <v>381</v>
      </c>
      <c r="C747" t="s">
        <v>0</v>
      </c>
      <c r="D747" t="s">
        <v>1743</v>
      </c>
      <c r="E747" t="s">
        <v>689</v>
      </c>
      <c r="F747" t="s">
        <v>1725</v>
      </c>
      <c r="I747" t="s">
        <v>1723</v>
      </c>
      <c r="J747" t="s">
        <v>1724</v>
      </c>
      <c r="K747">
        <v>-1</v>
      </c>
      <c r="U747" s="20"/>
      <c r="AC747" s="20"/>
      <c r="AD747" s="20">
        <v>0.26180555555555557</v>
      </c>
      <c r="AE747" s="20">
        <v>0.17777777777777778</v>
      </c>
      <c r="AF747" s="20">
        <v>0</v>
      </c>
      <c r="AG747">
        <v>0.59557661927330197</v>
      </c>
      <c r="AI747" s="20"/>
      <c r="AJ747" s="20"/>
      <c r="AK747" s="20">
        <v>0.33402777777777776</v>
      </c>
      <c r="AL747" s="20">
        <v>0.80555555555555558</v>
      </c>
      <c r="AM747">
        <v>339</v>
      </c>
      <c r="AN747" s="20">
        <v>0.43958333333333333</v>
      </c>
    </row>
    <row r="748" spans="1:40" hidden="1" x14ac:dyDescent="0.25">
      <c r="A748" s="19">
        <v>45691</v>
      </c>
      <c r="B748" t="s">
        <v>425</v>
      </c>
      <c r="C748" t="s">
        <v>1</v>
      </c>
      <c r="D748" t="s">
        <v>734</v>
      </c>
      <c r="E748" t="s">
        <v>698</v>
      </c>
      <c r="F748" t="s">
        <v>578</v>
      </c>
      <c r="I748" t="s">
        <v>578</v>
      </c>
      <c r="J748" t="s">
        <v>578</v>
      </c>
      <c r="K748">
        <v>-1</v>
      </c>
      <c r="U748" s="20"/>
      <c r="AC748" s="20"/>
      <c r="AD748" s="20">
        <v>0</v>
      </c>
      <c r="AE748" s="20">
        <v>0</v>
      </c>
      <c r="AF748" s="20">
        <v>0</v>
      </c>
      <c r="AI748" s="20"/>
      <c r="AJ748" s="20"/>
      <c r="AK748" s="20"/>
      <c r="AL748" s="20"/>
      <c r="AN748" s="20"/>
    </row>
    <row r="749" spans="1:40" hidden="1" x14ac:dyDescent="0.25">
      <c r="A749" s="19">
        <v>45691</v>
      </c>
      <c r="B749" t="s">
        <v>58</v>
      </c>
      <c r="C749" t="s">
        <v>1</v>
      </c>
      <c r="D749" t="s">
        <v>735</v>
      </c>
      <c r="E749" t="s">
        <v>702</v>
      </c>
      <c r="F749" t="s">
        <v>1712</v>
      </c>
      <c r="I749" t="s">
        <v>686</v>
      </c>
      <c r="J749" t="s">
        <v>686</v>
      </c>
      <c r="K749">
        <v>-1</v>
      </c>
      <c r="U749" s="20"/>
      <c r="AC749" s="20"/>
      <c r="AD749" s="20">
        <v>0.20972222222222223</v>
      </c>
      <c r="AE749" s="20">
        <v>0.27500000000000002</v>
      </c>
      <c r="AF749" s="20">
        <v>0</v>
      </c>
      <c r="AG749">
        <v>0.43266475644699098</v>
      </c>
      <c r="AI749" s="20"/>
      <c r="AJ749" s="20"/>
      <c r="AK749" s="20">
        <v>0.21736111111111112</v>
      </c>
      <c r="AL749" s="20">
        <v>0.7416666666666667</v>
      </c>
      <c r="AM749">
        <v>277</v>
      </c>
      <c r="AN749" s="20">
        <v>0.48472222222222222</v>
      </c>
    </row>
    <row r="750" spans="1:40" hidden="1" x14ac:dyDescent="0.25">
      <c r="A750" s="19">
        <v>45691</v>
      </c>
      <c r="B750" t="s">
        <v>382</v>
      </c>
      <c r="C750" t="s">
        <v>0</v>
      </c>
      <c r="D750" t="s">
        <v>736</v>
      </c>
      <c r="E750" t="s">
        <v>689</v>
      </c>
      <c r="F750" t="s">
        <v>625</v>
      </c>
      <c r="I750" t="s">
        <v>963</v>
      </c>
      <c r="J750" t="s">
        <v>963</v>
      </c>
      <c r="K750">
        <v>-1</v>
      </c>
      <c r="U750" s="20"/>
      <c r="AC750" s="20"/>
      <c r="AD750" s="20">
        <v>0.2361111111111111</v>
      </c>
      <c r="AE750" s="20">
        <v>0.15277777777777779</v>
      </c>
      <c r="AF750" s="20">
        <v>0</v>
      </c>
      <c r="AG750">
        <v>0.60714285714285698</v>
      </c>
      <c r="AI750" s="20"/>
      <c r="AJ750" s="20"/>
      <c r="AK750" s="20">
        <v>0.17708333333333334</v>
      </c>
      <c r="AL750" s="20">
        <v>0.59930555555555554</v>
      </c>
      <c r="AM750">
        <v>379</v>
      </c>
      <c r="AN750" s="20">
        <v>0.3888888888888889</v>
      </c>
    </row>
    <row r="751" spans="1:40" hidden="1" x14ac:dyDescent="0.25">
      <c r="A751" s="19">
        <v>45691</v>
      </c>
      <c r="B751" t="s">
        <v>383</v>
      </c>
      <c r="C751" t="s">
        <v>0</v>
      </c>
      <c r="D751" t="s">
        <v>737</v>
      </c>
      <c r="E751" t="s">
        <v>689</v>
      </c>
      <c r="F751" t="s">
        <v>1000</v>
      </c>
      <c r="I751" t="s">
        <v>895</v>
      </c>
      <c r="J751" t="s">
        <v>966</v>
      </c>
      <c r="K751">
        <v>-1</v>
      </c>
      <c r="U751" s="20"/>
      <c r="AC751" s="20"/>
      <c r="AD751" s="20">
        <v>0.21666666666666667</v>
      </c>
      <c r="AE751" s="20">
        <v>0.23472222222222222</v>
      </c>
      <c r="AF751" s="20">
        <v>0</v>
      </c>
      <c r="AG751">
        <v>0.48</v>
      </c>
      <c r="AI751" s="20"/>
      <c r="AJ751" s="20"/>
      <c r="AK751" s="20">
        <v>0.21111111111111111</v>
      </c>
      <c r="AL751" s="20">
        <v>0.69861111111111107</v>
      </c>
      <c r="AM751">
        <v>357</v>
      </c>
      <c r="AN751" s="20">
        <v>0.4513888888888889</v>
      </c>
    </row>
    <row r="752" spans="1:40" hidden="1" x14ac:dyDescent="0.25">
      <c r="A752" s="19">
        <v>45691</v>
      </c>
      <c r="B752" t="s">
        <v>384</v>
      </c>
      <c r="C752" t="s">
        <v>0</v>
      </c>
      <c r="D752" t="s">
        <v>1744</v>
      </c>
      <c r="E752" t="s">
        <v>689</v>
      </c>
      <c r="F752" t="s">
        <v>1728</v>
      </c>
      <c r="I752" t="s">
        <v>1726</v>
      </c>
      <c r="J752" t="s">
        <v>1727</v>
      </c>
      <c r="K752">
        <v>-1</v>
      </c>
      <c r="U752" s="20"/>
      <c r="AC752" s="20"/>
      <c r="AD752" s="20">
        <v>0.14722222222222223</v>
      </c>
      <c r="AE752" s="20">
        <v>0.18958333333333333</v>
      </c>
      <c r="AF752" s="20">
        <v>0</v>
      </c>
      <c r="AG752">
        <v>0.437113402061856</v>
      </c>
      <c r="AI752" s="20"/>
      <c r="AJ752" s="20"/>
      <c r="AK752" s="20">
        <v>0.2048611111111111</v>
      </c>
      <c r="AL752" s="20">
        <v>0.56388888888888888</v>
      </c>
      <c r="AM752">
        <v>174</v>
      </c>
      <c r="AN752" s="20">
        <v>0.33680555555555558</v>
      </c>
    </row>
    <row r="753" spans="1:40" hidden="1" x14ac:dyDescent="0.25">
      <c r="A753" s="19">
        <v>45691</v>
      </c>
      <c r="B753" t="s">
        <v>426</v>
      </c>
      <c r="C753" t="s">
        <v>1</v>
      </c>
      <c r="D753" t="s">
        <v>738</v>
      </c>
      <c r="E753" t="s">
        <v>698</v>
      </c>
      <c r="F753" t="s">
        <v>568</v>
      </c>
      <c r="I753" t="s">
        <v>555</v>
      </c>
      <c r="J753" t="s">
        <v>679</v>
      </c>
      <c r="K753">
        <v>-1</v>
      </c>
      <c r="U753" s="20"/>
      <c r="AC753" s="20"/>
      <c r="AD753" s="20">
        <v>3.6805555555555557E-2</v>
      </c>
      <c r="AE753" s="20">
        <v>0.25624999999999998</v>
      </c>
      <c r="AF753" s="20">
        <v>0</v>
      </c>
      <c r="AG753">
        <v>0.12559241706161101</v>
      </c>
      <c r="AI753" s="20"/>
      <c r="AJ753" s="20"/>
      <c r="AK753" s="20">
        <v>0.39930555555555558</v>
      </c>
      <c r="AL753" s="20">
        <v>0.84375</v>
      </c>
      <c r="AM753">
        <v>37</v>
      </c>
      <c r="AN753" s="20">
        <v>0.29305555555555557</v>
      </c>
    </row>
    <row r="754" spans="1:40" hidden="1" x14ac:dyDescent="0.25">
      <c r="A754" s="19">
        <v>45691</v>
      </c>
      <c r="B754" t="s">
        <v>67</v>
      </c>
      <c r="C754" t="s">
        <v>0</v>
      </c>
      <c r="D754" t="s">
        <v>912</v>
      </c>
      <c r="E754" t="s">
        <v>1719</v>
      </c>
      <c r="F754" t="s">
        <v>1006</v>
      </c>
      <c r="I754" t="s">
        <v>976</v>
      </c>
      <c r="J754" t="s">
        <v>1058</v>
      </c>
      <c r="K754">
        <v>-1</v>
      </c>
      <c r="U754" s="20"/>
      <c r="AC754" s="20"/>
      <c r="AD754" s="20">
        <v>0.21180555555555555</v>
      </c>
      <c r="AE754" s="20">
        <v>0.1736111111111111</v>
      </c>
      <c r="AF754" s="20">
        <v>0</v>
      </c>
      <c r="AG754">
        <v>0.54954954954955004</v>
      </c>
      <c r="AI754" s="20"/>
      <c r="AJ754" s="20"/>
      <c r="AK754" s="20">
        <v>0.31666666666666665</v>
      </c>
      <c r="AL754" s="20">
        <v>0.73611111111111116</v>
      </c>
      <c r="AM754">
        <v>261</v>
      </c>
      <c r="AN754" s="20">
        <v>0.38541666666666669</v>
      </c>
    </row>
    <row r="755" spans="1:40" hidden="1" x14ac:dyDescent="0.25">
      <c r="A755" s="19">
        <v>45691</v>
      </c>
      <c r="B755" t="s">
        <v>68</v>
      </c>
      <c r="C755" t="s">
        <v>1</v>
      </c>
      <c r="D755" t="s">
        <v>739</v>
      </c>
      <c r="E755" t="s">
        <v>702</v>
      </c>
      <c r="F755" t="s">
        <v>701</v>
      </c>
      <c r="I755" t="s">
        <v>686</v>
      </c>
      <c r="J755" t="s">
        <v>686</v>
      </c>
      <c r="K755">
        <v>-1</v>
      </c>
      <c r="U755" s="20"/>
      <c r="AC755" s="20"/>
      <c r="AD755" s="20">
        <v>0</v>
      </c>
      <c r="AE755" s="20">
        <v>0</v>
      </c>
      <c r="AF755" s="20">
        <v>0</v>
      </c>
      <c r="AI755" s="20"/>
      <c r="AJ755" s="20"/>
      <c r="AK755" s="20"/>
      <c r="AL755" s="20"/>
      <c r="AN755" s="20"/>
    </row>
    <row r="756" spans="1:40" hidden="1" x14ac:dyDescent="0.25">
      <c r="A756" s="19">
        <v>45691</v>
      </c>
      <c r="B756" t="s">
        <v>427</v>
      </c>
      <c r="C756" t="s">
        <v>1</v>
      </c>
      <c r="D756" t="s">
        <v>712</v>
      </c>
      <c r="E756" t="s">
        <v>703</v>
      </c>
      <c r="F756" t="s">
        <v>578</v>
      </c>
      <c r="I756" t="s">
        <v>578</v>
      </c>
      <c r="J756" t="s">
        <v>578</v>
      </c>
      <c r="K756">
        <v>-1</v>
      </c>
      <c r="U756" s="20"/>
      <c r="AC756" s="20"/>
      <c r="AD756" s="20">
        <v>0</v>
      </c>
      <c r="AE756" s="20">
        <v>0</v>
      </c>
      <c r="AF756" s="20">
        <v>0</v>
      </c>
      <c r="AH756" t="s">
        <v>650</v>
      </c>
      <c r="AI756" s="20"/>
      <c r="AJ756" s="20"/>
      <c r="AK756" s="20"/>
      <c r="AL756" s="20"/>
      <c r="AN756" s="20"/>
    </row>
    <row r="757" spans="1:40" hidden="1" x14ac:dyDescent="0.25">
      <c r="A757" s="19">
        <v>45691</v>
      </c>
      <c r="B757" t="s">
        <v>1029</v>
      </c>
      <c r="C757" t="s">
        <v>0</v>
      </c>
      <c r="D757">
        <v>100001817</v>
      </c>
      <c r="E757" t="s">
        <v>1080</v>
      </c>
      <c r="F757" t="s">
        <v>582</v>
      </c>
      <c r="I757" t="s">
        <v>557</v>
      </c>
      <c r="J757" t="s">
        <v>557</v>
      </c>
      <c r="K757">
        <v>-1</v>
      </c>
      <c r="U757" s="20"/>
      <c r="AC757" s="20"/>
      <c r="AD757" s="20">
        <v>0.21666666666666667</v>
      </c>
      <c r="AE757" s="20">
        <v>0.24027777777777778</v>
      </c>
      <c r="AF757" s="20">
        <v>6.9444444444444447E-4</v>
      </c>
      <c r="AG757">
        <v>0.47344461305007601</v>
      </c>
      <c r="AI757" s="20"/>
      <c r="AJ757" s="20"/>
      <c r="AK757" s="20">
        <v>0.25833333333333336</v>
      </c>
      <c r="AL757" s="20">
        <v>0.77152777777777781</v>
      </c>
      <c r="AM757">
        <v>259</v>
      </c>
      <c r="AN757" s="20">
        <v>0.45763888888888887</v>
      </c>
    </row>
    <row r="758" spans="1:40" hidden="1" x14ac:dyDescent="0.25">
      <c r="A758" s="19">
        <v>45691</v>
      </c>
      <c r="B758" t="s">
        <v>428</v>
      </c>
      <c r="C758" t="s">
        <v>1</v>
      </c>
      <c r="D758" t="s">
        <v>740</v>
      </c>
      <c r="E758" t="s">
        <v>698</v>
      </c>
      <c r="F758" t="s">
        <v>567</v>
      </c>
      <c r="I758" t="s">
        <v>555</v>
      </c>
      <c r="J758" t="s">
        <v>679</v>
      </c>
      <c r="K758">
        <v>-1</v>
      </c>
      <c r="U758" s="20"/>
      <c r="AC758" s="20"/>
      <c r="AD758" s="20">
        <v>0</v>
      </c>
      <c r="AE758" s="20">
        <v>0</v>
      </c>
      <c r="AF758" s="20">
        <v>0</v>
      </c>
      <c r="AH758" t="s">
        <v>664</v>
      </c>
      <c r="AI758" s="20"/>
      <c r="AJ758" s="20"/>
      <c r="AK758" s="20"/>
      <c r="AL758" s="20"/>
      <c r="AN758" s="20"/>
    </row>
    <row r="759" spans="1:40" hidden="1" x14ac:dyDescent="0.25">
      <c r="A759" s="19">
        <v>45691</v>
      </c>
      <c r="B759" t="s">
        <v>51</v>
      </c>
      <c r="C759" t="s">
        <v>0</v>
      </c>
      <c r="D759" t="s">
        <v>741</v>
      </c>
      <c r="E759" t="s">
        <v>703</v>
      </c>
      <c r="F759" t="s">
        <v>46</v>
      </c>
      <c r="I759" t="s">
        <v>4</v>
      </c>
      <c r="J759" t="s">
        <v>678</v>
      </c>
      <c r="K759">
        <v>-1</v>
      </c>
      <c r="U759" s="20"/>
      <c r="AC759" s="20"/>
      <c r="AD759" s="20">
        <v>0</v>
      </c>
      <c r="AE759" s="20">
        <v>0</v>
      </c>
      <c r="AF759" s="20">
        <v>0</v>
      </c>
      <c r="AH759" t="s">
        <v>664</v>
      </c>
      <c r="AI759" s="20"/>
      <c r="AJ759" s="20"/>
      <c r="AK759" s="20"/>
      <c r="AL759" s="20"/>
      <c r="AN759" s="20"/>
    </row>
    <row r="760" spans="1:40" hidden="1" x14ac:dyDescent="0.25">
      <c r="A760" s="19">
        <v>45691</v>
      </c>
      <c r="B760" t="s">
        <v>378</v>
      </c>
      <c r="C760" t="s">
        <v>0</v>
      </c>
      <c r="D760" t="s">
        <v>913</v>
      </c>
      <c r="E760" t="s">
        <v>1719</v>
      </c>
      <c r="F760" t="s">
        <v>1014</v>
      </c>
      <c r="I760" t="s">
        <v>1037</v>
      </c>
      <c r="J760" t="s">
        <v>985</v>
      </c>
      <c r="K760">
        <v>-1</v>
      </c>
      <c r="U760" s="20"/>
      <c r="AC760" s="20"/>
      <c r="AD760" s="20">
        <v>0</v>
      </c>
      <c r="AE760" s="20">
        <v>0</v>
      </c>
      <c r="AF760" s="20">
        <v>0</v>
      </c>
      <c r="AI760" s="20"/>
      <c r="AJ760" s="20"/>
      <c r="AK760" s="20"/>
      <c r="AL760" s="20"/>
      <c r="AN760" s="20"/>
    </row>
    <row r="761" spans="1:40" hidden="1" x14ac:dyDescent="0.25">
      <c r="A761" s="19">
        <v>45691</v>
      </c>
      <c r="B761" t="s">
        <v>79</v>
      </c>
      <c r="C761" t="s">
        <v>986</v>
      </c>
      <c r="D761" t="s">
        <v>942</v>
      </c>
      <c r="E761" t="s">
        <v>1719</v>
      </c>
      <c r="F761" t="s">
        <v>994</v>
      </c>
      <c r="G761" t="s">
        <v>578</v>
      </c>
      <c r="H761" t="s">
        <v>578</v>
      </c>
      <c r="I761" t="s">
        <v>972</v>
      </c>
      <c r="J761" t="s">
        <v>980</v>
      </c>
      <c r="K761">
        <v>-1</v>
      </c>
      <c r="M761" t="s">
        <v>578</v>
      </c>
      <c r="N761" t="s">
        <v>578</v>
      </c>
      <c r="O761" t="s">
        <v>578</v>
      </c>
      <c r="P761" t="s">
        <v>578</v>
      </c>
      <c r="Q761" t="s">
        <v>578</v>
      </c>
      <c r="R761" t="s">
        <v>578</v>
      </c>
      <c r="S761" t="s">
        <v>578</v>
      </c>
      <c r="U761" s="20"/>
      <c r="V761" t="s">
        <v>578</v>
      </c>
      <c r="W761" t="s">
        <v>578</v>
      </c>
      <c r="X761" t="s">
        <v>578</v>
      </c>
      <c r="Y761" t="s">
        <v>578</v>
      </c>
      <c r="Z761" t="s">
        <v>578</v>
      </c>
      <c r="AA761" t="s">
        <v>578</v>
      </c>
      <c r="AC761" s="20"/>
      <c r="AD761" s="20">
        <v>0.37986111111111109</v>
      </c>
      <c r="AE761" s="20">
        <v>0.20069444444444445</v>
      </c>
      <c r="AF761" s="20">
        <v>0</v>
      </c>
      <c r="AG761">
        <v>0.65430622009569395</v>
      </c>
      <c r="AH761" t="s">
        <v>578</v>
      </c>
      <c r="AI761" s="20"/>
      <c r="AJ761" s="20"/>
      <c r="AK761" s="20">
        <v>0.30138888888888887</v>
      </c>
      <c r="AL761" s="20">
        <v>0.93958333333333333</v>
      </c>
      <c r="AM761">
        <v>655</v>
      </c>
      <c r="AN761" s="20">
        <v>0.5805555555555556</v>
      </c>
    </row>
    <row r="762" spans="1:40" hidden="1" x14ac:dyDescent="0.25">
      <c r="A762" s="19">
        <v>45691</v>
      </c>
      <c r="B762" t="s">
        <v>429</v>
      </c>
      <c r="C762" t="s">
        <v>1</v>
      </c>
      <c r="D762" t="s">
        <v>713</v>
      </c>
      <c r="E762" t="s">
        <v>703</v>
      </c>
      <c r="F762" t="s">
        <v>46</v>
      </c>
      <c r="I762" t="s">
        <v>4</v>
      </c>
      <c r="J762" t="s">
        <v>678</v>
      </c>
      <c r="K762">
        <v>-1</v>
      </c>
      <c r="U762" s="20"/>
      <c r="AC762" s="20"/>
      <c r="AD762" s="20">
        <v>0.14097222222222222</v>
      </c>
      <c r="AE762" s="20">
        <v>0.21944444444444444</v>
      </c>
      <c r="AF762" s="20">
        <v>0</v>
      </c>
      <c r="AG762">
        <v>0.39113680154142599</v>
      </c>
      <c r="AI762" s="20"/>
      <c r="AJ762" s="20"/>
      <c r="AK762" s="20">
        <v>5.8333333333333334E-2</v>
      </c>
      <c r="AL762" s="20">
        <v>0.4513888888888889</v>
      </c>
      <c r="AM762">
        <v>172</v>
      </c>
      <c r="AN762" s="20">
        <v>0.36041666666666666</v>
      </c>
    </row>
    <row r="763" spans="1:40" hidden="1" x14ac:dyDescent="0.25">
      <c r="A763" s="19">
        <v>45691</v>
      </c>
      <c r="B763" t="s">
        <v>386</v>
      </c>
      <c r="C763" t="s">
        <v>0</v>
      </c>
      <c r="D763" t="s">
        <v>742</v>
      </c>
      <c r="E763" t="s">
        <v>698</v>
      </c>
      <c r="F763" t="s">
        <v>709</v>
      </c>
      <c r="I763" t="s">
        <v>560</v>
      </c>
      <c r="J763" t="s">
        <v>680</v>
      </c>
      <c r="K763">
        <v>-1</v>
      </c>
      <c r="U763" s="20"/>
      <c r="AC763" s="20"/>
      <c r="AD763" s="20">
        <v>0</v>
      </c>
      <c r="AE763" s="20">
        <v>0</v>
      </c>
      <c r="AF763" s="20">
        <v>0</v>
      </c>
      <c r="AH763" t="s">
        <v>651</v>
      </c>
      <c r="AI763" s="20"/>
      <c r="AJ763" s="20"/>
      <c r="AK763" s="20"/>
      <c r="AL763" s="20"/>
      <c r="AN763" s="20"/>
    </row>
    <row r="764" spans="1:40" hidden="1" x14ac:dyDescent="0.25">
      <c r="A764" s="19">
        <v>45691</v>
      </c>
      <c r="B764" t="s">
        <v>1064</v>
      </c>
      <c r="C764" t="s">
        <v>0</v>
      </c>
      <c r="D764" t="s">
        <v>1065</v>
      </c>
      <c r="E764" t="s">
        <v>698</v>
      </c>
      <c r="F764" t="s">
        <v>1055</v>
      </c>
      <c r="I764" t="s">
        <v>560</v>
      </c>
      <c r="J764" t="s">
        <v>680</v>
      </c>
      <c r="K764">
        <v>-1</v>
      </c>
      <c r="U764" s="20"/>
      <c r="AC764" s="20"/>
      <c r="AD764" s="20"/>
      <c r="AE764" s="20"/>
      <c r="AF764" s="20"/>
      <c r="AI764" s="20"/>
      <c r="AJ764" s="20"/>
      <c r="AK764" s="20"/>
      <c r="AL764" s="20"/>
      <c r="AN764" s="20"/>
    </row>
    <row r="765" spans="1:40" hidden="1" x14ac:dyDescent="0.25">
      <c r="A765" s="19">
        <v>45691</v>
      </c>
      <c r="B765" t="s">
        <v>430</v>
      </c>
      <c r="C765" t="s">
        <v>1</v>
      </c>
      <c r="D765" t="s">
        <v>743</v>
      </c>
      <c r="E765" t="s">
        <v>698</v>
      </c>
      <c r="F765" t="s">
        <v>1053</v>
      </c>
      <c r="I765" t="s">
        <v>555</v>
      </c>
      <c r="J765" t="s">
        <v>679</v>
      </c>
      <c r="K765">
        <v>-1</v>
      </c>
      <c r="U765" s="20"/>
      <c r="AC765" s="20"/>
      <c r="AD765" s="20">
        <v>0.16597222222222222</v>
      </c>
      <c r="AE765" s="20">
        <v>0.31666666666666665</v>
      </c>
      <c r="AF765" s="20">
        <v>0</v>
      </c>
      <c r="AG765">
        <v>0.343884892086331</v>
      </c>
      <c r="AI765" s="20"/>
      <c r="AJ765" s="20"/>
      <c r="AK765" s="20">
        <v>0.24791666666666667</v>
      </c>
      <c r="AL765" s="20">
        <v>0.77638888888888891</v>
      </c>
      <c r="AM765">
        <v>156</v>
      </c>
      <c r="AN765" s="20">
        <v>0.4826388888888889</v>
      </c>
    </row>
    <row r="766" spans="1:40" hidden="1" x14ac:dyDescent="0.25">
      <c r="A766" s="19">
        <v>45691</v>
      </c>
      <c r="B766" t="s">
        <v>387</v>
      </c>
      <c r="C766" t="s">
        <v>0</v>
      </c>
      <c r="D766" t="s">
        <v>744</v>
      </c>
      <c r="E766" t="s">
        <v>703</v>
      </c>
      <c r="F766" t="s">
        <v>624</v>
      </c>
      <c r="I766" t="s">
        <v>4</v>
      </c>
      <c r="J766" t="s">
        <v>677</v>
      </c>
      <c r="K766">
        <v>-1</v>
      </c>
      <c r="U766" s="20"/>
      <c r="AC766" s="20"/>
      <c r="AD766" s="20">
        <v>6.5277777777777782E-2</v>
      </c>
      <c r="AE766" s="20">
        <v>0.26111111111111113</v>
      </c>
      <c r="AF766" s="20">
        <v>0</v>
      </c>
      <c r="AG766">
        <v>0.2</v>
      </c>
      <c r="AI766" s="20"/>
      <c r="AJ766" s="20"/>
      <c r="AK766" s="20">
        <v>0.54097222222222219</v>
      </c>
      <c r="AL766" s="20">
        <v>0.88958333333333328</v>
      </c>
      <c r="AM766">
        <v>62</v>
      </c>
      <c r="AN766" s="20">
        <v>0.3263888888888889</v>
      </c>
    </row>
    <row r="767" spans="1:40" hidden="1" x14ac:dyDescent="0.25">
      <c r="A767" s="19">
        <v>45691</v>
      </c>
      <c r="B767" t="s">
        <v>83</v>
      </c>
      <c r="D767" t="s">
        <v>914</v>
      </c>
      <c r="E767" t="s">
        <v>1719</v>
      </c>
      <c r="F767" t="s">
        <v>1009</v>
      </c>
      <c r="G767" t="s">
        <v>578</v>
      </c>
      <c r="H767" t="s">
        <v>578</v>
      </c>
      <c r="I767" t="s">
        <v>972</v>
      </c>
      <c r="J767" t="s">
        <v>980</v>
      </c>
      <c r="K767">
        <v>-1</v>
      </c>
      <c r="M767" t="s">
        <v>578</v>
      </c>
      <c r="N767" t="s">
        <v>578</v>
      </c>
      <c r="O767" t="s">
        <v>578</v>
      </c>
      <c r="P767" t="s">
        <v>578</v>
      </c>
      <c r="Q767" t="s">
        <v>578</v>
      </c>
      <c r="R767" t="s">
        <v>578</v>
      </c>
      <c r="S767" t="s">
        <v>578</v>
      </c>
      <c r="U767" s="20"/>
      <c r="V767" t="s">
        <v>578</v>
      </c>
      <c r="W767" t="s">
        <v>578</v>
      </c>
      <c r="X767" t="s">
        <v>578</v>
      </c>
      <c r="Y767" t="s">
        <v>578</v>
      </c>
      <c r="Z767" t="s">
        <v>578</v>
      </c>
      <c r="AA767" t="s">
        <v>578</v>
      </c>
      <c r="AC767" s="20"/>
      <c r="AD767" s="20">
        <v>0</v>
      </c>
      <c r="AE767" s="20">
        <v>0</v>
      </c>
      <c r="AF767" s="20">
        <v>0</v>
      </c>
      <c r="AH767" t="s">
        <v>664</v>
      </c>
      <c r="AI767" s="20"/>
      <c r="AJ767" s="20"/>
      <c r="AK767" s="20"/>
      <c r="AL767" s="20"/>
      <c r="AN767" s="20"/>
    </row>
    <row r="768" spans="1:40" hidden="1" x14ac:dyDescent="0.25">
      <c r="A768" s="19">
        <v>45691</v>
      </c>
      <c r="B768" t="s">
        <v>88</v>
      </c>
      <c r="C768" t="s">
        <v>0</v>
      </c>
      <c r="D768" t="s">
        <v>948</v>
      </c>
      <c r="E768" t="s">
        <v>1719</v>
      </c>
      <c r="F768" t="s">
        <v>1049</v>
      </c>
      <c r="I768" t="s">
        <v>895</v>
      </c>
      <c r="J768" t="s">
        <v>966</v>
      </c>
      <c r="K768">
        <v>-1</v>
      </c>
      <c r="U768" s="20"/>
      <c r="AC768" s="20"/>
      <c r="AD768" s="20">
        <v>0.26944444444444443</v>
      </c>
      <c r="AE768" s="20">
        <v>0.22708333333333333</v>
      </c>
      <c r="AF768" s="20">
        <v>0</v>
      </c>
      <c r="AG768">
        <v>0.542657342657343</v>
      </c>
      <c r="AI768" s="20"/>
      <c r="AJ768" s="20"/>
      <c r="AK768" s="20">
        <v>0.21875</v>
      </c>
      <c r="AL768" s="20">
        <v>0.75277777777777777</v>
      </c>
      <c r="AM768">
        <v>295</v>
      </c>
      <c r="AN768" s="20">
        <v>0.49652777777777779</v>
      </c>
    </row>
    <row r="769" spans="1:40" hidden="1" x14ac:dyDescent="0.25">
      <c r="A769" s="19">
        <v>45691</v>
      </c>
      <c r="B769" t="s">
        <v>431</v>
      </c>
      <c r="C769" t="s">
        <v>1</v>
      </c>
      <c r="D769" t="s">
        <v>745</v>
      </c>
      <c r="E769" t="s">
        <v>698</v>
      </c>
      <c r="F769" t="s">
        <v>581</v>
      </c>
      <c r="I769" t="s">
        <v>556</v>
      </c>
      <c r="J769" t="s">
        <v>675</v>
      </c>
      <c r="K769">
        <v>-1</v>
      </c>
      <c r="U769" s="20"/>
      <c r="AC769" s="20"/>
      <c r="AD769" s="20">
        <v>0.19305555555555556</v>
      </c>
      <c r="AE769" s="20">
        <v>0.1423611111111111</v>
      </c>
      <c r="AF769" s="20">
        <v>0</v>
      </c>
      <c r="AG769">
        <v>0.57556935817805399</v>
      </c>
      <c r="AI769" s="20"/>
      <c r="AJ769" s="20"/>
      <c r="AK769" s="20">
        <v>0.55833333333333335</v>
      </c>
      <c r="AL769" s="20">
        <v>0.93055555555555558</v>
      </c>
      <c r="AM769">
        <v>346</v>
      </c>
      <c r="AN769" s="20">
        <v>0.33541666666666664</v>
      </c>
    </row>
    <row r="770" spans="1:40" hidden="1" x14ac:dyDescent="0.25">
      <c r="A770" s="19">
        <v>45691</v>
      </c>
      <c r="B770" t="s">
        <v>53</v>
      </c>
      <c r="C770" t="s">
        <v>1</v>
      </c>
      <c r="D770" t="s">
        <v>746</v>
      </c>
      <c r="E770" t="s">
        <v>703</v>
      </c>
      <c r="F770" t="s">
        <v>44</v>
      </c>
      <c r="I770" t="s">
        <v>4</v>
      </c>
      <c r="J770" t="s">
        <v>678</v>
      </c>
      <c r="K770">
        <v>-1</v>
      </c>
      <c r="U770" s="20"/>
      <c r="AC770" s="20"/>
      <c r="AD770" s="20">
        <v>0.22222222222222221</v>
      </c>
      <c r="AE770" s="20">
        <v>0.14097222222222222</v>
      </c>
      <c r="AF770" s="20">
        <v>9.7222222222222224E-3</v>
      </c>
      <c r="AG770">
        <v>0.59590316573556801</v>
      </c>
      <c r="AI770" s="20"/>
      <c r="AJ770" s="20"/>
      <c r="AK770" s="20">
        <v>6.5277777777777782E-2</v>
      </c>
      <c r="AL770" s="20">
        <v>0.47986111111111113</v>
      </c>
      <c r="AM770">
        <v>293</v>
      </c>
      <c r="AN770" s="20">
        <v>0.37291666666666667</v>
      </c>
    </row>
    <row r="771" spans="1:40" hidden="1" x14ac:dyDescent="0.25">
      <c r="A771" s="19">
        <v>45691</v>
      </c>
      <c r="B771" t="s">
        <v>432</v>
      </c>
      <c r="C771" t="s">
        <v>1</v>
      </c>
      <c r="D771" t="s">
        <v>747</v>
      </c>
      <c r="E771" t="s">
        <v>698</v>
      </c>
      <c r="F771" t="s">
        <v>566</v>
      </c>
      <c r="I771" t="s">
        <v>555</v>
      </c>
      <c r="J771" t="s">
        <v>679</v>
      </c>
      <c r="K771">
        <v>-1</v>
      </c>
      <c r="U771" s="20"/>
      <c r="AC771" s="20"/>
      <c r="AD771" s="20">
        <v>0.19027777777777777</v>
      </c>
      <c r="AE771" s="20">
        <v>0.2951388888888889</v>
      </c>
      <c r="AF771" s="20">
        <v>0</v>
      </c>
      <c r="AG771">
        <v>0.39198855507868402</v>
      </c>
      <c r="AI771" s="20"/>
      <c r="AJ771" s="20"/>
      <c r="AK771" s="20">
        <v>0.28749999999999998</v>
      </c>
      <c r="AL771" s="20">
        <v>0.80694444444444446</v>
      </c>
      <c r="AM771">
        <v>156</v>
      </c>
      <c r="AN771" s="20">
        <v>0.48541666666666666</v>
      </c>
    </row>
    <row r="772" spans="1:40" hidden="1" x14ac:dyDescent="0.25">
      <c r="A772" s="19">
        <v>45691</v>
      </c>
      <c r="B772" t="s">
        <v>98</v>
      </c>
      <c r="D772" t="s">
        <v>949</v>
      </c>
      <c r="E772" t="s">
        <v>1080</v>
      </c>
      <c r="F772" t="s">
        <v>1011</v>
      </c>
      <c r="I772" t="s">
        <v>1026</v>
      </c>
      <c r="J772" t="s">
        <v>1059</v>
      </c>
      <c r="K772">
        <v>-1</v>
      </c>
      <c r="U772" s="20"/>
      <c r="AC772" s="20"/>
      <c r="AD772" s="20">
        <v>0.2</v>
      </c>
      <c r="AE772" s="20">
        <v>0.18541666666666667</v>
      </c>
      <c r="AF772" s="20">
        <v>0</v>
      </c>
      <c r="AG772">
        <v>0.51891891891891895</v>
      </c>
      <c r="AI772" s="20"/>
      <c r="AJ772" s="20"/>
      <c r="AK772" s="20">
        <v>0.74791666666666667</v>
      </c>
      <c r="AL772" s="20">
        <v>0.17708333333333334</v>
      </c>
      <c r="AM772">
        <v>325</v>
      </c>
      <c r="AN772" s="20">
        <v>0.38541666666666669</v>
      </c>
    </row>
    <row r="773" spans="1:40" hidden="1" x14ac:dyDescent="0.25">
      <c r="A773" s="19">
        <v>45691</v>
      </c>
      <c r="B773" t="s">
        <v>388</v>
      </c>
      <c r="C773" t="s">
        <v>0</v>
      </c>
      <c r="D773" t="s">
        <v>748</v>
      </c>
      <c r="E773" t="s">
        <v>689</v>
      </c>
      <c r="F773" t="s">
        <v>578</v>
      </c>
      <c r="I773" t="s">
        <v>964</v>
      </c>
      <c r="J773" t="s">
        <v>964</v>
      </c>
      <c r="K773">
        <v>-1</v>
      </c>
      <c r="U773" s="20"/>
      <c r="AC773" s="20"/>
      <c r="AD773" s="20">
        <v>0</v>
      </c>
      <c r="AE773" s="20">
        <v>0</v>
      </c>
      <c r="AF773" s="20">
        <v>0</v>
      </c>
      <c r="AH773" t="s">
        <v>694</v>
      </c>
      <c r="AI773" s="20"/>
      <c r="AJ773" s="20"/>
      <c r="AK773" s="20"/>
      <c r="AL773" s="20"/>
      <c r="AN773" s="20"/>
    </row>
    <row r="774" spans="1:40" hidden="1" x14ac:dyDescent="0.25">
      <c r="A774" s="19">
        <v>45691</v>
      </c>
      <c r="B774" t="s">
        <v>11</v>
      </c>
      <c r="C774" t="s">
        <v>0</v>
      </c>
      <c r="D774" t="s">
        <v>749</v>
      </c>
      <c r="E774" t="s">
        <v>698</v>
      </c>
      <c r="F774" t="s">
        <v>572</v>
      </c>
      <c r="I774" t="s">
        <v>560</v>
      </c>
      <c r="J774" t="s">
        <v>680</v>
      </c>
      <c r="K774">
        <v>-1</v>
      </c>
      <c r="U774" s="20"/>
      <c r="AC774" s="20"/>
      <c r="AD774" s="20">
        <v>2.013888888888889E-2</v>
      </c>
      <c r="AE774" s="20">
        <v>2.9861111111111113E-2</v>
      </c>
      <c r="AF774" s="20">
        <v>0</v>
      </c>
      <c r="AG774">
        <v>0.40277777777777801</v>
      </c>
      <c r="AI774" s="20"/>
      <c r="AJ774" s="20"/>
      <c r="AK774" s="20">
        <v>0.55277777777777781</v>
      </c>
      <c r="AL774" s="20">
        <v>0.60277777777777775</v>
      </c>
      <c r="AM774">
        <v>19</v>
      </c>
      <c r="AN774" s="20">
        <v>0.05</v>
      </c>
    </row>
    <row r="775" spans="1:40" hidden="1" x14ac:dyDescent="0.25">
      <c r="A775" s="19">
        <v>45691</v>
      </c>
      <c r="B775" t="s">
        <v>12</v>
      </c>
      <c r="C775" t="s">
        <v>0</v>
      </c>
      <c r="D775" t="s">
        <v>750</v>
      </c>
      <c r="E775" t="s">
        <v>703</v>
      </c>
      <c r="F775" t="s">
        <v>578</v>
      </c>
      <c r="I775" t="s">
        <v>693</v>
      </c>
      <c r="J775" t="s">
        <v>578</v>
      </c>
      <c r="K775">
        <v>-1</v>
      </c>
      <c r="U775" s="20"/>
      <c r="AC775" s="20"/>
      <c r="AD775" s="20">
        <v>0</v>
      </c>
      <c r="AE775" s="20">
        <v>0</v>
      </c>
      <c r="AF775" s="20">
        <v>0</v>
      </c>
      <c r="AH775" t="s">
        <v>650</v>
      </c>
      <c r="AI775" s="20"/>
      <c r="AJ775" s="20"/>
      <c r="AK775" s="20"/>
      <c r="AL775" s="20"/>
      <c r="AN775" s="20"/>
    </row>
    <row r="776" spans="1:40" hidden="1" x14ac:dyDescent="0.25">
      <c r="A776" s="19">
        <v>45691</v>
      </c>
      <c r="B776" t="s">
        <v>433</v>
      </c>
      <c r="C776" t="s">
        <v>1</v>
      </c>
      <c r="D776" t="s">
        <v>751</v>
      </c>
      <c r="E776" t="s">
        <v>689</v>
      </c>
      <c r="F776" t="s">
        <v>632</v>
      </c>
      <c r="K776">
        <v>-1</v>
      </c>
      <c r="U776" s="20"/>
      <c r="AC776" s="20"/>
      <c r="AD776" s="20">
        <v>0</v>
      </c>
      <c r="AE776" s="20">
        <v>0</v>
      </c>
      <c r="AF776" s="20">
        <v>0</v>
      </c>
      <c r="AH776" t="s">
        <v>650</v>
      </c>
      <c r="AI776" s="20"/>
      <c r="AJ776" s="20"/>
      <c r="AK776" s="20"/>
      <c r="AL776" s="20"/>
      <c r="AN776" s="20"/>
    </row>
    <row r="777" spans="1:40" hidden="1" x14ac:dyDescent="0.25">
      <c r="A777" s="19">
        <v>45691</v>
      </c>
      <c r="B777" t="s">
        <v>389</v>
      </c>
      <c r="C777" t="s">
        <v>0</v>
      </c>
      <c r="D777" t="s">
        <v>752</v>
      </c>
      <c r="E777" t="s">
        <v>689</v>
      </c>
      <c r="F777" t="s">
        <v>695</v>
      </c>
      <c r="I777" t="s">
        <v>963</v>
      </c>
      <c r="J777" t="s">
        <v>963</v>
      </c>
      <c r="K777">
        <v>-1</v>
      </c>
      <c r="U777" s="20"/>
      <c r="AC777" s="20"/>
      <c r="AD777" s="20">
        <v>0.19166666666666668</v>
      </c>
      <c r="AE777" s="20">
        <v>0.11736111111111111</v>
      </c>
      <c r="AF777" s="20">
        <v>0</v>
      </c>
      <c r="AG777">
        <v>0.62022471910112398</v>
      </c>
      <c r="AI777" s="20"/>
      <c r="AJ777" s="20"/>
      <c r="AK777" s="20">
        <v>0.21944444444444444</v>
      </c>
      <c r="AL777" s="20">
        <v>0.59722222222222221</v>
      </c>
      <c r="AM777">
        <v>274</v>
      </c>
      <c r="AN777" s="20">
        <v>0.30902777777777779</v>
      </c>
    </row>
    <row r="778" spans="1:40" hidden="1" x14ac:dyDescent="0.25">
      <c r="A778" s="19">
        <v>45691</v>
      </c>
      <c r="B778" t="s">
        <v>105</v>
      </c>
      <c r="C778" t="s">
        <v>1</v>
      </c>
      <c r="D778" t="s">
        <v>1046</v>
      </c>
      <c r="E778" t="s">
        <v>702</v>
      </c>
      <c r="J778" t="s">
        <v>578</v>
      </c>
      <c r="K778">
        <v>-1</v>
      </c>
      <c r="U778" s="20"/>
      <c r="AC778" s="20"/>
      <c r="AD778" s="20">
        <v>0.28194444444444444</v>
      </c>
      <c r="AE778" s="20">
        <v>0.10138888888888889</v>
      </c>
      <c r="AF778" s="20">
        <v>0</v>
      </c>
      <c r="AG778">
        <v>0.73550724637681197</v>
      </c>
      <c r="AH778" t="s">
        <v>670</v>
      </c>
      <c r="AI778" s="20"/>
      <c r="AJ778" s="20"/>
      <c r="AK778" s="20">
        <v>0.27638888888888891</v>
      </c>
      <c r="AL778" s="20">
        <v>0.78541666666666665</v>
      </c>
      <c r="AM778">
        <v>609</v>
      </c>
      <c r="AN778" s="20">
        <v>0.38333333333333336</v>
      </c>
    </row>
    <row r="779" spans="1:40" hidden="1" x14ac:dyDescent="0.25">
      <c r="A779" s="19">
        <v>45691</v>
      </c>
      <c r="B779" t="s">
        <v>434</v>
      </c>
      <c r="C779" t="s">
        <v>1</v>
      </c>
      <c r="D779" t="s">
        <v>753</v>
      </c>
      <c r="E779" t="s">
        <v>702</v>
      </c>
      <c r="F779" t="s">
        <v>1033</v>
      </c>
      <c r="I779" t="s">
        <v>601</v>
      </c>
      <c r="J779" t="s">
        <v>685</v>
      </c>
      <c r="K779">
        <v>-1</v>
      </c>
      <c r="U779" s="20"/>
      <c r="AC779" s="20"/>
      <c r="AD779" s="20">
        <v>0.29305555555555557</v>
      </c>
      <c r="AE779" s="20">
        <v>0.10486111111111111</v>
      </c>
      <c r="AF779" s="20">
        <v>0</v>
      </c>
      <c r="AG779">
        <v>0.73647469458987802</v>
      </c>
      <c r="AI779" s="20"/>
      <c r="AJ779" s="20"/>
      <c r="AK779" s="20">
        <v>0.24791666666666667</v>
      </c>
      <c r="AL779" s="20">
        <v>0.6791666666666667</v>
      </c>
      <c r="AM779">
        <v>425</v>
      </c>
      <c r="AN779" s="20">
        <v>0.39791666666666664</v>
      </c>
    </row>
    <row r="780" spans="1:40" hidden="1" x14ac:dyDescent="0.25">
      <c r="A780" s="19">
        <v>45691</v>
      </c>
      <c r="B780" t="s">
        <v>435</v>
      </c>
      <c r="C780" t="s">
        <v>1</v>
      </c>
      <c r="D780" t="s">
        <v>754</v>
      </c>
      <c r="E780" t="s">
        <v>703</v>
      </c>
      <c r="F780" t="s">
        <v>24</v>
      </c>
      <c r="I780" t="s">
        <v>4</v>
      </c>
      <c r="J780" t="s">
        <v>674</v>
      </c>
      <c r="K780">
        <v>-1</v>
      </c>
      <c r="U780" s="20"/>
      <c r="AC780" s="20"/>
      <c r="AD780" s="20">
        <v>0.15833333333333333</v>
      </c>
      <c r="AE780" s="20">
        <v>0.21388888888888888</v>
      </c>
      <c r="AF780" s="20">
        <v>0</v>
      </c>
      <c r="AG780">
        <v>0.42537313432835799</v>
      </c>
      <c r="AI780" s="20"/>
      <c r="AJ780" s="20"/>
      <c r="AK780" s="20">
        <v>0.50972222222222219</v>
      </c>
      <c r="AL780" s="20">
        <v>0.93958333333333333</v>
      </c>
      <c r="AM780">
        <v>173</v>
      </c>
      <c r="AN780" s="20">
        <v>0.37222222222222223</v>
      </c>
    </row>
    <row r="781" spans="1:40" hidden="1" x14ac:dyDescent="0.25">
      <c r="A781" s="19">
        <v>45691</v>
      </c>
      <c r="B781" t="s">
        <v>39</v>
      </c>
      <c r="C781" t="s">
        <v>1</v>
      </c>
      <c r="D781" t="s">
        <v>714</v>
      </c>
      <c r="E781" t="s">
        <v>703</v>
      </c>
      <c r="F781" t="s">
        <v>578</v>
      </c>
      <c r="I781" t="s">
        <v>4</v>
      </c>
      <c r="J781" t="s">
        <v>678</v>
      </c>
      <c r="K781">
        <v>-1</v>
      </c>
      <c r="U781" s="20"/>
      <c r="AC781" s="20"/>
      <c r="AD781" s="20">
        <v>0.1</v>
      </c>
      <c r="AE781" s="20">
        <v>0.15833333333333333</v>
      </c>
      <c r="AF781" s="20">
        <v>6.9444444444444447E-4</v>
      </c>
      <c r="AG781">
        <v>0.386058981233244</v>
      </c>
      <c r="AI781" s="20"/>
      <c r="AJ781" s="20"/>
      <c r="AK781" s="20">
        <v>5.347222222222222E-2</v>
      </c>
      <c r="AL781" s="20">
        <v>0.33611111111111114</v>
      </c>
      <c r="AM781">
        <v>86</v>
      </c>
      <c r="AN781" s="20">
        <v>0.2590277777777778</v>
      </c>
    </row>
    <row r="782" spans="1:40" hidden="1" x14ac:dyDescent="0.25">
      <c r="A782" s="19">
        <v>45691</v>
      </c>
      <c r="B782" t="s">
        <v>38</v>
      </c>
      <c r="C782" t="s">
        <v>0</v>
      </c>
      <c r="D782" t="s">
        <v>715</v>
      </c>
      <c r="E782" t="s">
        <v>703</v>
      </c>
      <c r="F782" t="s">
        <v>578</v>
      </c>
      <c r="I782" t="s">
        <v>693</v>
      </c>
      <c r="J782" t="s">
        <v>678</v>
      </c>
      <c r="K782">
        <v>-1</v>
      </c>
      <c r="U782" s="20"/>
      <c r="AC782" s="20"/>
      <c r="AD782" s="20">
        <v>0</v>
      </c>
      <c r="AE782" s="20">
        <v>0</v>
      </c>
      <c r="AF782" s="20">
        <v>0</v>
      </c>
      <c r="AH782" t="s">
        <v>650</v>
      </c>
      <c r="AI782" s="20"/>
      <c r="AJ782" s="20"/>
      <c r="AK782" s="20"/>
      <c r="AL782" s="20"/>
      <c r="AN782" s="20"/>
    </row>
    <row r="783" spans="1:40" hidden="1" x14ac:dyDescent="0.25">
      <c r="A783" s="19">
        <v>45691</v>
      </c>
      <c r="B783" t="s">
        <v>114</v>
      </c>
      <c r="D783" t="s">
        <v>915</v>
      </c>
      <c r="E783" t="s">
        <v>1080</v>
      </c>
      <c r="F783" t="s">
        <v>1034</v>
      </c>
      <c r="I783" t="s">
        <v>15</v>
      </c>
      <c r="J783" t="s">
        <v>981</v>
      </c>
      <c r="K783">
        <v>-1</v>
      </c>
      <c r="U783" s="20"/>
      <c r="AC783" s="20"/>
      <c r="AD783" s="20">
        <v>0.15972222222222221</v>
      </c>
      <c r="AE783" s="20">
        <v>7.9166666666666663E-2</v>
      </c>
      <c r="AF783" s="20">
        <v>0</v>
      </c>
      <c r="AG783">
        <v>0.668604651162791</v>
      </c>
      <c r="AI783" s="20"/>
      <c r="AJ783" s="20"/>
      <c r="AK783" s="20">
        <v>0.33263888888888887</v>
      </c>
      <c r="AL783" s="20">
        <v>0.64583333333333337</v>
      </c>
      <c r="AM783">
        <v>202</v>
      </c>
      <c r="AN783" s="20">
        <v>0.2388888888888889</v>
      </c>
    </row>
    <row r="784" spans="1:40" hidden="1" x14ac:dyDescent="0.25">
      <c r="A784" s="19">
        <v>45691</v>
      </c>
      <c r="B784" t="s">
        <v>516</v>
      </c>
      <c r="C784" t="s">
        <v>1</v>
      </c>
      <c r="D784" t="s">
        <v>755</v>
      </c>
      <c r="E784" t="s">
        <v>698</v>
      </c>
      <c r="F784" t="s">
        <v>579</v>
      </c>
      <c r="I784" t="s">
        <v>555</v>
      </c>
      <c r="J784" t="s">
        <v>679</v>
      </c>
      <c r="K784">
        <v>-1</v>
      </c>
      <c r="U784" s="20"/>
      <c r="AC784" s="20"/>
      <c r="AD784" s="20">
        <v>0.14374999999999999</v>
      </c>
      <c r="AE784" s="20">
        <v>0.21666666666666667</v>
      </c>
      <c r="AF784" s="20">
        <v>0</v>
      </c>
      <c r="AG784">
        <v>0.39884393063583801</v>
      </c>
      <c r="AI784" s="20"/>
      <c r="AJ784" s="20"/>
      <c r="AK784" s="20">
        <v>0.32777777777777778</v>
      </c>
      <c r="AL784" s="20">
        <v>0.72013888888888888</v>
      </c>
      <c r="AM784">
        <v>116</v>
      </c>
      <c r="AN784" s="20">
        <v>0.36041666666666666</v>
      </c>
    </row>
    <row r="785" spans="1:40" hidden="1" x14ac:dyDescent="0.25">
      <c r="A785" s="19">
        <v>45691</v>
      </c>
      <c r="B785" t="s">
        <v>902</v>
      </c>
      <c r="C785" t="s">
        <v>1</v>
      </c>
      <c r="D785" t="s">
        <v>958</v>
      </c>
      <c r="E785" t="s">
        <v>703</v>
      </c>
      <c r="F785" t="s">
        <v>578</v>
      </c>
      <c r="I785" t="s">
        <v>693</v>
      </c>
      <c r="J785" t="s">
        <v>677</v>
      </c>
      <c r="K785">
        <v>-1</v>
      </c>
      <c r="U785" s="20"/>
      <c r="AC785" s="20"/>
      <c r="AD785" s="20">
        <v>0.14097222222222222</v>
      </c>
      <c r="AE785" s="20">
        <v>0.18402777777777779</v>
      </c>
      <c r="AF785" s="20">
        <v>0</v>
      </c>
      <c r="AG785">
        <v>0.433760683760684</v>
      </c>
      <c r="AI785" s="20"/>
      <c r="AJ785" s="20"/>
      <c r="AK785" s="20">
        <v>0.54027777777777775</v>
      </c>
      <c r="AL785" s="20">
        <v>0.8881944444444444</v>
      </c>
      <c r="AM785">
        <v>166</v>
      </c>
      <c r="AN785" s="20">
        <v>0.32500000000000001</v>
      </c>
    </row>
    <row r="786" spans="1:40" hidden="1" x14ac:dyDescent="0.25">
      <c r="A786" s="19">
        <v>45691</v>
      </c>
      <c r="B786" t="s">
        <v>436</v>
      </c>
      <c r="C786" t="s">
        <v>1</v>
      </c>
      <c r="D786">
        <v>100001814</v>
      </c>
      <c r="E786" t="s">
        <v>1080</v>
      </c>
      <c r="F786" t="s">
        <v>697</v>
      </c>
      <c r="I786" t="s">
        <v>559</v>
      </c>
      <c r="J786" t="s">
        <v>559</v>
      </c>
      <c r="K786">
        <v>-1</v>
      </c>
      <c r="U786" s="20"/>
      <c r="AC786" s="20"/>
      <c r="AD786" s="20">
        <v>0.18958333333333333</v>
      </c>
      <c r="AE786" s="20">
        <v>0.26180555555555557</v>
      </c>
      <c r="AF786" s="20">
        <v>0</v>
      </c>
      <c r="AG786">
        <v>0.42</v>
      </c>
      <c r="AI786" s="20"/>
      <c r="AJ786" s="20"/>
      <c r="AK786" s="20">
        <v>0.36805555555555558</v>
      </c>
      <c r="AL786" s="20">
        <v>0.85069444444444442</v>
      </c>
      <c r="AM786">
        <v>267</v>
      </c>
      <c r="AN786" s="20">
        <v>0.4513888888888889</v>
      </c>
    </row>
    <row r="787" spans="1:40" hidden="1" x14ac:dyDescent="0.25">
      <c r="A787" s="19">
        <v>45691</v>
      </c>
      <c r="B787" t="s">
        <v>7</v>
      </c>
      <c r="C787" t="s">
        <v>0</v>
      </c>
      <c r="D787" t="s">
        <v>756</v>
      </c>
      <c r="E787" t="s">
        <v>703</v>
      </c>
      <c r="F787" t="s">
        <v>22</v>
      </c>
      <c r="I787" t="s">
        <v>4</v>
      </c>
      <c r="J787" t="s">
        <v>674</v>
      </c>
      <c r="K787">
        <v>-1</v>
      </c>
      <c r="U787" s="20"/>
      <c r="AC787" s="20"/>
      <c r="AD787" s="20">
        <v>0.25763888888888886</v>
      </c>
      <c r="AE787" s="20">
        <v>0.34305555555555556</v>
      </c>
      <c r="AF787" s="20">
        <v>0</v>
      </c>
      <c r="AG787">
        <v>0.42890173410404597</v>
      </c>
      <c r="AI787" s="20"/>
      <c r="AJ787" s="20"/>
      <c r="AK787" s="20">
        <v>0.10347222222222222</v>
      </c>
      <c r="AL787" s="20">
        <v>0.28125</v>
      </c>
      <c r="AM787">
        <v>321</v>
      </c>
      <c r="AN787" s="20">
        <v>0.60069444444444442</v>
      </c>
    </row>
    <row r="788" spans="1:40" hidden="1" x14ac:dyDescent="0.25">
      <c r="A788" s="19">
        <v>45691</v>
      </c>
      <c r="B788" t="s">
        <v>437</v>
      </c>
      <c r="C788" t="s">
        <v>1</v>
      </c>
      <c r="D788" t="s">
        <v>757</v>
      </c>
      <c r="E788" t="s">
        <v>698</v>
      </c>
      <c r="F788" t="s">
        <v>569</v>
      </c>
      <c r="I788" t="s">
        <v>555</v>
      </c>
      <c r="J788" t="s">
        <v>679</v>
      </c>
      <c r="K788">
        <v>-1</v>
      </c>
      <c r="U788" s="20"/>
      <c r="AC788" s="20"/>
      <c r="AD788" s="20">
        <v>0.21527777777777779</v>
      </c>
      <c r="AE788" s="20">
        <v>0.24027777777777778</v>
      </c>
      <c r="AF788" s="20">
        <v>0</v>
      </c>
      <c r="AG788">
        <v>0.47256097560975602</v>
      </c>
      <c r="AI788" s="20"/>
      <c r="AJ788" s="20"/>
      <c r="AK788" s="20">
        <v>0.20902777777777778</v>
      </c>
      <c r="AL788" s="20">
        <v>0.69930555555555551</v>
      </c>
      <c r="AM788">
        <v>251</v>
      </c>
      <c r="AN788" s="20">
        <v>0.45555555555555555</v>
      </c>
    </row>
    <row r="789" spans="1:40" hidden="1" x14ac:dyDescent="0.25">
      <c r="A789" s="19">
        <v>45691</v>
      </c>
      <c r="B789" t="s">
        <v>6</v>
      </c>
      <c r="C789" t="s">
        <v>0</v>
      </c>
      <c r="D789" t="s">
        <v>758</v>
      </c>
      <c r="E789" t="s">
        <v>703</v>
      </c>
      <c r="F789" t="s">
        <v>5</v>
      </c>
      <c r="I789" t="s">
        <v>4</v>
      </c>
      <c r="J789" t="s">
        <v>677</v>
      </c>
      <c r="K789">
        <v>-1</v>
      </c>
      <c r="U789" s="20"/>
      <c r="AC789" s="20"/>
      <c r="AD789" s="20">
        <v>0</v>
      </c>
      <c r="AE789" s="20">
        <v>0</v>
      </c>
      <c r="AF789" s="20">
        <v>0</v>
      </c>
      <c r="AH789" t="s">
        <v>651</v>
      </c>
      <c r="AI789" s="20"/>
      <c r="AJ789" s="20"/>
      <c r="AK789" s="20"/>
      <c r="AL789" s="20"/>
      <c r="AN789" s="20"/>
    </row>
    <row r="790" spans="1:40" hidden="1" x14ac:dyDescent="0.25">
      <c r="A790" s="19">
        <v>45691</v>
      </c>
      <c r="B790" t="s">
        <v>438</v>
      </c>
      <c r="C790" t="s">
        <v>1</v>
      </c>
      <c r="D790" t="s">
        <v>759</v>
      </c>
      <c r="E790" t="s">
        <v>698</v>
      </c>
      <c r="F790" t="s">
        <v>611</v>
      </c>
      <c r="I790" t="s">
        <v>563</v>
      </c>
      <c r="J790" t="s">
        <v>563</v>
      </c>
      <c r="K790">
        <v>-1</v>
      </c>
      <c r="U790" s="20"/>
      <c r="AC790" s="20"/>
      <c r="AD790" s="20">
        <v>0.17916666666666667</v>
      </c>
      <c r="AE790" s="20">
        <v>0.17847222222222223</v>
      </c>
      <c r="AF790" s="20">
        <v>0</v>
      </c>
      <c r="AG790">
        <v>0.50097087378640803</v>
      </c>
      <c r="AI790" s="20"/>
      <c r="AJ790" s="20"/>
      <c r="AK790" s="20">
        <v>0.25</v>
      </c>
      <c r="AL790" s="20">
        <v>0.64652777777777781</v>
      </c>
      <c r="AM790">
        <v>230</v>
      </c>
      <c r="AN790" s="20">
        <v>0.3576388888888889</v>
      </c>
    </row>
    <row r="791" spans="1:40" hidden="1" x14ac:dyDescent="0.25">
      <c r="A791" s="19">
        <v>45691</v>
      </c>
      <c r="B791" t="s">
        <v>129</v>
      </c>
      <c r="C791" t="s">
        <v>1</v>
      </c>
      <c r="D791" t="s">
        <v>760</v>
      </c>
      <c r="E791" t="s">
        <v>702</v>
      </c>
      <c r="F791" t="s">
        <v>610</v>
      </c>
      <c r="I791" t="s">
        <v>686</v>
      </c>
      <c r="J791" t="s">
        <v>686</v>
      </c>
      <c r="K791">
        <v>-1</v>
      </c>
      <c r="U791" s="20"/>
      <c r="AC791" s="20"/>
      <c r="AD791" s="20">
        <v>0</v>
      </c>
      <c r="AE791" s="20">
        <v>0</v>
      </c>
      <c r="AF791" s="20">
        <v>0</v>
      </c>
      <c r="AI791" s="20"/>
      <c r="AJ791" s="20"/>
      <c r="AK791" s="20"/>
      <c r="AL791" s="20"/>
      <c r="AN791" s="20"/>
    </row>
    <row r="792" spans="1:40" hidden="1" x14ac:dyDescent="0.25">
      <c r="A792" s="19">
        <v>45691</v>
      </c>
      <c r="B792" t="s">
        <v>390</v>
      </c>
      <c r="C792" t="s">
        <v>0</v>
      </c>
      <c r="D792" t="s">
        <v>761</v>
      </c>
      <c r="E792" t="s">
        <v>1080</v>
      </c>
      <c r="F792" t="s">
        <v>578</v>
      </c>
      <c r="I792" t="s">
        <v>559</v>
      </c>
      <c r="J792" t="s">
        <v>559</v>
      </c>
      <c r="K792">
        <v>-1</v>
      </c>
      <c r="U792" s="20"/>
      <c r="AC792" s="20"/>
      <c r="AD792" s="20">
        <v>0</v>
      </c>
      <c r="AE792" s="20">
        <v>0</v>
      </c>
      <c r="AF792" s="20">
        <v>0</v>
      </c>
      <c r="AI792" s="20"/>
      <c r="AJ792" s="20"/>
      <c r="AK792" s="20"/>
      <c r="AL792" s="20"/>
      <c r="AN792" s="20"/>
    </row>
    <row r="793" spans="1:40" hidden="1" x14ac:dyDescent="0.25">
      <c r="A793" s="19">
        <v>45691</v>
      </c>
      <c r="B793" t="s">
        <v>130</v>
      </c>
      <c r="C793" t="s">
        <v>0</v>
      </c>
      <c r="D793" t="s">
        <v>916</v>
      </c>
      <c r="E793" t="s">
        <v>1719</v>
      </c>
      <c r="F793" t="s">
        <v>1715</v>
      </c>
      <c r="I793" t="s">
        <v>974</v>
      </c>
      <c r="J793" t="s">
        <v>1027</v>
      </c>
      <c r="K793">
        <v>-1</v>
      </c>
      <c r="U793" s="20"/>
      <c r="AC793" s="20"/>
      <c r="AD793" s="20">
        <v>0.29236111111111113</v>
      </c>
      <c r="AE793" s="20">
        <v>0.18541666666666667</v>
      </c>
      <c r="AF793" s="20">
        <v>0</v>
      </c>
      <c r="AG793">
        <v>0.61191860465116299</v>
      </c>
      <c r="AI793" s="20"/>
      <c r="AJ793" s="20"/>
      <c r="AK793" s="20">
        <v>0.24236111111111111</v>
      </c>
      <c r="AL793" s="20">
        <v>0.75694444444444442</v>
      </c>
      <c r="AM793">
        <v>328</v>
      </c>
      <c r="AN793" s="20">
        <v>0.4777777777777778</v>
      </c>
    </row>
    <row r="794" spans="1:40" hidden="1" x14ac:dyDescent="0.25">
      <c r="A794" s="19">
        <v>45691</v>
      </c>
      <c r="B794" t="s">
        <v>1063</v>
      </c>
      <c r="C794" t="s">
        <v>1</v>
      </c>
      <c r="D794" t="s">
        <v>1745</v>
      </c>
      <c r="E794" t="s">
        <v>689</v>
      </c>
      <c r="F794" t="s">
        <v>578</v>
      </c>
      <c r="I794" t="s">
        <v>964</v>
      </c>
      <c r="J794" t="s">
        <v>964</v>
      </c>
      <c r="K794">
        <v>-1</v>
      </c>
      <c r="U794" s="20"/>
      <c r="AC794" s="20"/>
      <c r="AD794" s="20">
        <v>0</v>
      </c>
      <c r="AE794" s="20">
        <v>0</v>
      </c>
      <c r="AF794" s="20">
        <v>0</v>
      </c>
      <c r="AH794" t="s">
        <v>694</v>
      </c>
      <c r="AI794" s="20"/>
      <c r="AJ794" s="20"/>
      <c r="AK794" s="20"/>
      <c r="AL794" s="20"/>
      <c r="AN794" s="20"/>
    </row>
    <row r="795" spans="1:40" hidden="1" x14ac:dyDescent="0.25">
      <c r="A795" s="19">
        <v>45691</v>
      </c>
      <c r="B795" t="s">
        <v>439</v>
      </c>
      <c r="C795" t="s">
        <v>1</v>
      </c>
      <c r="D795" t="s">
        <v>762</v>
      </c>
      <c r="E795" t="s">
        <v>698</v>
      </c>
      <c r="F795" t="s">
        <v>32</v>
      </c>
      <c r="I795" t="s">
        <v>555</v>
      </c>
      <c r="J795" t="s">
        <v>679</v>
      </c>
      <c r="K795">
        <v>-1</v>
      </c>
      <c r="U795" s="20"/>
      <c r="AC795" s="20"/>
      <c r="AD795" s="20">
        <v>0</v>
      </c>
      <c r="AE795" s="20">
        <v>0</v>
      </c>
      <c r="AF795" s="20">
        <v>0</v>
      </c>
      <c r="AH795" t="s">
        <v>649</v>
      </c>
      <c r="AI795" s="20"/>
      <c r="AJ795" s="20"/>
      <c r="AK795" s="20"/>
      <c r="AL795" s="20"/>
      <c r="AN795" s="20"/>
    </row>
    <row r="796" spans="1:40" hidden="1" x14ac:dyDescent="0.25">
      <c r="A796" s="19">
        <v>45691</v>
      </c>
      <c r="B796" t="s">
        <v>131</v>
      </c>
      <c r="C796" t="s">
        <v>0</v>
      </c>
      <c r="D796" t="s">
        <v>917</v>
      </c>
      <c r="E796" t="s">
        <v>1080</v>
      </c>
      <c r="F796" t="s">
        <v>1025</v>
      </c>
      <c r="I796" t="s">
        <v>15</v>
      </c>
      <c r="J796" t="s">
        <v>578</v>
      </c>
      <c r="K796">
        <v>-1</v>
      </c>
      <c r="U796" s="20"/>
      <c r="AC796" s="20"/>
      <c r="AD796" s="20">
        <v>0</v>
      </c>
      <c r="AE796" s="20">
        <v>0</v>
      </c>
      <c r="AF796" s="20">
        <v>0</v>
      </c>
      <c r="AH796" t="s">
        <v>650</v>
      </c>
      <c r="AI796" s="20"/>
      <c r="AJ796" s="20"/>
      <c r="AK796" s="20"/>
      <c r="AL796" s="20"/>
      <c r="AN796" s="20"/>
    </row>
    <row r="797" spans="1:40" hidden="1" x14ac:dyDescent="0.25">
      <c r="A797" s="19">
        <v>45691</v>
      </c>
      <c r="B797" t="s">
        <v>440</v>
      </c>
      <c r="C797" t="s">
        <v>1</v>
      </c>
      <c r="D797" t="s">
        <v>959</v>
      </c>
      <c r="E797" t="s">
        <v>703</v>
      </c>
      <c r="F797" t="s">
        <v>582</v>
      </c>
      <c r="I797" t="s">
        <v>4</v>
      </c>
      <c r="J797" t="s">
        <v>678</v>
      </c>
      <c r="K797">
        <v>-1</v>
      </c>
      <c r="U797" s="20"/>
      <c r="AC797" s="20"/>
      <c r="AD797" s="20">
        <v>0.19305555555555556</v>
      </c>
      <c r="AE797" s="20">
        <v>0.1361111111111111</v>
      </c>
      <c r="AF797" s="20">
        <v>0</v>
      </c>
      <c r="AG797">
        <v>0.58649789029535904</v>
      </c>
      <c r="AI797" s="20"/>
      <c r="AJ797" s="20"/>
      <c r="AK797" s="20">
        <v>0.12638888888888888</v>
      </c>
      <c r="AL797" s="20">
        <v>0.5</v>
      </c>
      <c r="AM797">
        <v>221</v>
      </c>
      <c r="AN797" s="20">
        <v>0.32916666666666666</v>
      </c>
    </row>
    <row r="798" spans="1:40" hidden="1" x14ac:dyDescent="0.25">
      <c r="A798" s="19">
        <v>45691</v>
      </c>
      <c r="B798" t="s">
        <v>134</v>
      </c>
      <c r="D798" t="s">
        <v>918</v>
      </c>
      <c r="E798" t="s">
        <v>1719</v>
      </c>
      <c r="F798" t="s">
        <v>1010</v>
      </c>
      <c r="I798" t="s">
        <v>1038</v>
      </c>
      <c r="J798" t="s">
        <v>985</v>
      </c>
      <c r="K798">
        <v>-1</v>
      </c>
      <c r="U798" s="20"/>
      <c r="AC798" s="20"/>
      <c r="AD798" s="20">
        <v>0.22847222222222222</v>
      </c>
      <c r="AE798" s="20">
        <v>0.31944444444444442</v>
      </c>
      <c r="AF798" s="20">
        <v>0</v>
      </c>
      <c r="AG798">
        <v>0.41698352344740203</v>
      </c>
      <c r="AI798" s="20"/>
      <c r="AJ798" s="20"/>
      <c r="AK798" s="20">
        <v>0.18194444444444444</v>
      </c>
      <c r="AL798" s="20">
        <v>0.76180555555555551</v>
      </c>
      <c r="AM798">
        <v>356</v>
      </c>
      <c r="AN798" s="20">
        <v>0.54791666666666672</v>
      </c>
    </row>
    <row r="799" spans="1:40" hidden="1" x14ac:dyDescent="0.25">
      <c r="A799" s="19">
        <v>45691</v>
      </c>
      <c r="B799" t="s">
        <v>138</v>
      </c>
      <c r="D799" t="s">
        <v>919</v>
      </c>
      <c r="E799" t="s">
        <v>1719</v>
      </c>
      <c r="F799" t="s">
        <v>1018</v>
      </c>
      <c r="G799" t="s">
        <v>578</v>
      </c>
      <c r="H799" t="s">
        <v>578</v>
      </c>
      <c r="I799" t="s">
        <v>972</v>
      </c>
      <c r="J799" t="s">
        <v>980</v>
      </c>
      <c r="K799">
        <v>-1</v>
      </c>
      <c r="M799" t="s">
        <v>578</v>
      </c>
      <c r="N799" t="s">
        <v>578</v>
      </c>
      <c r="O799" t="s">
        <v>578</v>
      </c>
      <c r="P799" t="s">
        <v>578</v>
      </c>
      <c r="Q799" t="s">
        <v>578</v>
      </c>
      <c r="R799" t="s">
        <v>578</v>
      </c>
      <c r="S799" t="s">
        <v>578</v>
      </c>
      <c r="U799" s="20"/>
      <c r="V799" t="s">
        <v>578</v>
      </c>
      <c r="W799" t="s">
        <v>578</v>
      </c>
      <c r="X799" t="s">
        <v>578</v>
      </c>
      <c r="Y799" t="s">
        <v>578</v>
      </c>
      <c r="Z799" t="s">
        <v>578</v>
      </c>
      <c r="AA799" t="s">
        <v>578</v>
      </c>
      <c r="AC799" s="20"/>
      <c r="AD799" s="20">
        <v>0.33194444444444443</v>
      </c>
      <c r="AE799" s="20">
        <v>9.2361111111111116E-2</v>
      </c>
      <c r="AF799" s="20">
        <v>0</v>
      </c>
      <c r="AG799">
        <v>0.78232405891980406</v>
      </c>
      <c r="AH799" t="s">
        <v>578</v>
      </c>
      <c r="AI799" s="20"/>
      <c r="AJ799" s="20"/>
      <c r="AK799" s="20">
        <v>0.32777777777777778</v>
      </c>
      <c r="AL799" s="20">
        <v>0.82430555555555551</v>
      </c>
      <c r="AM799">
        <v>551</v>
      </c>
      <c r="AN799" s="20">
        <v>0.42430555555555555</v>
      </c>
    </row>
    <row r="800" spans="1:40" hidden="1" x14ac:dyDescent="0.25">
      <c r="A800" s="19">
        <v>45691</v>
      </c>
      <c r="B800" t="s">
        <v>441</v>
      </c>
      <c r="C800" t="s">
        <v>1</v>
      </c>
      <c r="D800" t="s">
        <v>763</v>
      </c>
      <c r="E800" t="s">
        <v>703</v>
      </c>
      <c r="F800" t="s">
        <v>578</v>
      </c>
      <c r="I800" t="s">
        <v>693</v>
      </c>
      <c r="J800" t="s">
        <v>578</v>
      </c>
      <c r="K800">
        <v>-1</v>
      </c>
      <c r="U800" s="20"/>
      <c r="AC800" s="20"/>
      <c r="AD800" s="20">
        <v>0</v>
      </c>
      <c r="AE800" s="20">
        <v>0</v>
      </c>
      <c r="AF800" s="20">
        <v>0</v>
      </c>
      <c r="AH800" t="s">
        <v>650</v>
      </c>
      <c r="AI800" s="20"/>
      <c r="AJ800" s="20"/>
      <c r="AK800" s="20"/>
      <c r="AL800" s="20"/>
      <c r="AN800" s="20"/>
    </row>
    <row r="801" spans="1:40" hidden="1" x14ac:dyDescent="0.25">
      <c r="A801" s="19">
        <v>45691</v>
      </c>
      <c r="B801" t="s">
        <v>16</v>
      </c>
      <c r="C801" t="s">
        <v>1</v>
      </c>
      <c r="D801" t="s">
        <v>764</v>
      </c>
      <c r="E801" t="s">
        <v>703</v>
      </c>
      <c r="F801" t="s">
        <v>20</v>
      </c>
      <c r="I801" t="s">
        <v>4</v>
      </c>
      <c r="J801" t="s">
        <v>674</v>
      </c>
      <c r="K801">
        <v>-1</v>
      </c>
      <c r="U801" s="20"/>
      <c r="AC801" s="20"/>
      <c r="AD801" s="20">
        <v>4.1666666666666666E-3</v>
      </c>
      <c r="AE801" s="20">
        <v>0.32291666666666669</v>
      </c>
      <c r="AF801" s="20">
        <v>0</v>
      </c>
      <c r="AG801">
        <v>1.27388535031847E-2</v>
      </c>
      <c r="AI801" s="20"/>
      <c r="AJ801" s="20"/>
      <c r="AK801" s="20">
        <v>0.4861111111111111</v>
      </c>
      <c r="AL801" s="20">
        <v>0.83472222222222225</v>
      </c>
      <c r="AM801">
        <v>2</v>
      </c>
      <c r="AN801" s="20">
        <v>0.32708333333333334</v>
      </c>
    </row>
    <row r="802" spans="1:40" hidden="1" x14ac:dyDescent="0.25">
      <c r="A802" s="19">
        <v>45691</v>
      </c>
      <c r="B802" t="s">
        <v>442</v>
      </c>
      <c r="C802" t="s">
        <v>1</v>
      </c>
      <c r="D802" t="s">
        <v>765</v>
      </c>
      <c r="E802" t="s">
        <v>1080</v>
      </c>
      <c r="F802" t="s">
        <v>1041</v>
      </c>
      <c r="I802" t="s">
        <v>558</v>
      </c>
      <c r="J802" t="s">
        <v>673</v>
      </c>
      <c r="K802">
        <v>-1</v>
      </c>
      <c r="U802" s="20"/>
      <c r="AC802" s="20"/>
      <c r="AD802" s="20">
        <v>0.11597222222222223</v>
      </c>
      <c r="AE802" s="20">
        <v>0.18611111111111112</v>
      </c>
      <c r="AF802" s="20">
        <v>0</v>
      </c>
      <c r="AG802">
        <v>0.383908045977011</v>
      </c>
      <c r="AI802" s="20"/>
      <c r="AJ802" s="20"/>
      <c r="AK802" s="20">
        <v>0.94791666666666663</v>
      </c>
      <c r="AL802" s="20">
        <v>0.28194444444444444</v>
      </c>
      <c r="AM802">
        <v>152</v>
      </c>
      <c r="AN802" s="20">
        <v>0.30208333333333331</v>
      </c>
    </row>
    <row r="803" spans="1:40" hidden="1" x14ac:dyDescent="0.25">
      <c r="A803" s="19">
        <v>45691</v>
      </c>
      <c r="B803" t="s">
        <v>443</v>
      </c>
      <c r="C803" t="s">
        <v>1</v>
      </c>
      <c r="D803" t="s">
        <v>766</v>
      </c>
      <c r="E803" t="s">
        <v>689</v>
      </c>
      <c r="F803" t="s">
        <v>578</v>
      </c>
      <c r="I803" t="s">
        <v>964</v>
      </c>
      <c r="J803" t="s">
        <v>964</v>
      </c>
      <c r="K803">
        <v>-1</v>
      </c>
      <c r="U803" s="20"/>
      <c r="AC803" s="20"/>
      <c r="AD803" s="20">
        <v>0</v>
      </c>
      <c r="AE803" s="20">
        <v>0</v>
      </c>
      <c r="AF803" s="20">
        <v>0</v>
      </c>
      <c r="AH803" t="s">
        <v>694</v>
      </c>
      <c r="AI803" s="20"/>
      <c r="AJ803" s="20"/>
      <c r="AK803" s="20"/>
      <c r="AL803" s="20"/>
      <c r="AN803" s="20"/>
    </row>
    <row r="804" spans="1:40" hidden="1" x14ac:dyDescent="0.25">
      <c r="A804" s="19">
        <v>45691</v>
      </c>
      <c r="B804" t="s">
        <v>391</v>
      </c>
      <c r="C804" t="s">
        <v>0</v>
      </c>
      <c r="D804" t="s">
        <v>767</v>
      </c>
      <c r="E804" t="s">
        <v>1080</v>
      </c>
      <c r="F804" t="s">
        <v>1043</v>
      </c>
      <c r="I804" t="s">
        <v>557</v>
      </c>
      <c r="J804" t="s">
        <v>557</v>
      </c>
      <c r="K804">
        <v>-1</v>
      </c>
      <c r="U804" s="20"/>
      <c r="AC804" s="20"/>
      <c r="AD804" s="20">
        <v>0.1875</v>
      </c>
      <c r="AE804" s="20">
        <v>8.8888888888888892E-2</v>
      </c>
      <c r="AF804" s="20">
        <v>0</v>
      </c>
      <c r="AG804">
        <v>0.67839195979899503</v>
      </c>
      <c r="AI804" s="20"/>
      <c r="AJ804" s="20"/>
      <c r="AK804" s="20">
        <v>0.87291666666666667</v>
      </c>
      <c r="AL804" s="20">
        <v>0.18124999999999999</v>
      </c>
      <c r="AM804">
        <v>314</v>
      </c>
      <c r="AN804" s="20">
        <v>0.27638888888888891</v>
      </c>
    </row>
    <row r="805" spans="1:40" hidden="1" x14ac:dyDescent="0.25">
      <c r="A805" s="19">
        <v>45691</v>
      </c>
      <c r="B805" t="s">
        <v>392</v>
      </c>
      <c r="C805" t="s">
        <v>0</v>
      </c>
      <c r="D805" t="s">
        <v>768</v>
      </c>
      <c r="E805" t="s">
        <v>1080</v>
      </c>
      <c r="F805" t="s">
        <v>1043</v>
      </c>
      <c r="K805">
        <v>-1</v>
      </c>
      <c r="U805" s="20"/>
      <c r="AC805" s="20"/>
      <c r="AD805" s="20">
        <v>0</v>
      </c>
      <c r="AE805" s="20">
        <v>0</v>
      </c>
      <c r="AF805" s="20">
        <v>0</v>
      </c>
      <c r="AH805" t="s">
        <v>664</v>
      </c>
      <c r="AI805" s="20"/>
      <c r="AJ805" s="20"/>
      <c r="AK805" s="20"/>
      <c r="AL805" s="20"/>
      <c r="AN805" s="20"/>
    </row>
    <row r="806" spans="1:40" hidden="1" x14ac:dyDescent="0.25">
      <c r="A806" s="19">
        <v>45691</v>
      </c>
      <c r="B806" t="s">
        <v>444</v>
      </c>
      <c r="C806" t="s">
        <v>1</v>
      </c>
      <c r="D806" t="s">
        <v>716</v>
      </c>
      <c r="E806" t="s">
        <v>703</v>
      </c>
      <c r="F806" t="s">
        <v>571</v>
      </c>
      <c r="I806" t="s">
        <v>4</v>
      </c>
      <c r="J806" t="s">
        <v>678</v>
      </c>
      <c r="K806">
        <v>-1</v>
      </c>
      <c r="U806" s="20"/>
      <c r="AC806" s="20"/>
      <c r="AD806" s="20">
        <v>0.16319444444444445</v>
      </c>
      <c r="AE806" s="20">
        <v>0.16180555555555556</v>
      </c>
      <c r="AF806" s="20">
        <v>0</v>
      </c>
      <c r="AG806">
        <v>0.50213675213675202</v>
      </c>
      <c r="AI806" s="20"/>
      <c r="AJ806" s="20"/>
      <c r="AK806" s="20">
        <v>0.55277777777777781</v>
      </c>
      <c r="AL806" s="20">
        <v>0.91180555555555554</v>
      </c>
      <c r="AM806">
        <v>182</v>
      </c>
      <c r="AN806" s="20">
        <v>0.32500000000000001</v>
      </c>
    </row>
    <row r="807" spans="1:40" hidden="1" x14ac:dyDescent="0.25">
      <c r="A807" s="19">
        <v>45691</v>
      </c>
      <c r="B807" t="s">
        <v>1078</v>
      </c>
      <c r="C807" t="s">
        <v>0</v>
      </c>
      <c r="D807" t="s">
        <v>1746</v>
      </c>
      <c r="E807" t="s">
        <v>1080</v>
      </c>
      <c r="F807" t="s">
        <v>1721</v>
      </c>
      <c r="I807" t="s">
        <v>1083</v>
      </c>
      <c r="J807" t="s">
        <v>1720</v>
      </c>
      <c r="K807">
        <v>-1</v>
      </c>
      <c r="U807" s="20"/>
      <c r="AC807" s="20"/>
      <c r="AD807" s="20">
        <v>0.34652777777777777</v>
      </c>
      <c r="AE807" s="20">
        <v>0.14097222222222222</v>
      </c>
      <c r="AF807" s="20">
        <v>0</v>
      </c>
      <c r="AG807">
        <v>0.710826210826211</v>
      </c>
      <c r="AI807" s="20"/>
      <c r="AJ807" s="20"/>
      <c r="AK807" s="20">
        <v>0.28333333333333333</v>
      </c>
      <c r="AL807" s="20">
        <v>0.81874999999999998</v>
      </c>
      <c r="AM807">
        <v>625</v>
      </c>
      <c r="AN807" s="20">
        <v>0.48749999999999999</v>
      </c>
    </row>
    <row r="808" spans="1:40" hidden="1" x14ac:dyDescent="0.25">
      <c r="A808" s="19">
        <v>45691</v>
      </c>
      <c r="B808" t="s">
        <v>445</v>
      </c>
      <c r="C808" t="s">
        <v>1</v>
      </c>
      <c r="D808" t="s">
        <v>769</v>
      </c>
      <c r="E808" t="s">
        <v>702</v>
      </c>
      <c r="F808" t="s">
        <v>644</v>
      </c>
      <c r="I808" t="s">
        <v>596</v>
      </c>
      <c r="J808" t="s">
        <v>682</v>
      </c>
      <c r="K808">
        <v>-1</v>
      </c>
      <c r="U808" s="20"/>
      <c r="AC808" s="20"/>
      <c r="AD808" s="20">
        <v>0.24930555555555556</v>
      </c>
      <c r="AE808" s="20">
        <v>0.20833333333333334</v>
      </c>
      <c r="AF808" s="20">
        <v>0</v>
      </c>
      <c r="AG808">
        <v>0.54476479514415799</v>
      </c>
      <c r="AI808" s="20"/>
      <c r="AJ808" s="20"/>
      <c r="AK808" s="20">
        <v>0.26041666666666669</v>
      </c>
      <c r="AL808" s="20">
        <v>0.75069444444444444</v>
      </c>
      <c r="AM808">
        <v>365</v>
      </c>
      <c r="AN808" s="20">
        <v>0.45763888888888887</v>
      </c>
    </row>
    <row r="809" spans="1:40" hidden="1" x14ac:dyDescent="0.25">
      <c r="A809" s="19">
        <v>45691</v>
      </c>
      <c r="B809" t="s">
        <v>446</v>
      </c>
      <c r="C809" t="s">
        <v>1</v>
      </c>
      <c r="D809" t="s">
        <v>770</v>
      </c>
      <c r="E809" t="s">
        <v>698</v>
      </c>
      <c r="F809" t="s">
        <v>592</v>
      </c>
      <c r="I809" t="s">
        <v>563</v>
      </c>
      <c r="J809" t="s">
        <v>563</v>
      </c>
      <c r="K809">
        <v>-1</v>
      </c>
      <c r="U809" s="20"/>
      <c r="AC809" s="20"/>
      <c r="AD809" s="20">
        <v>0.31041666666666667</v>
      </c>
      <c r="AE809" s="20">
        <v>0.1125</v>
      </c>
      <c r="AF809" s="20">
        <v>0</v>
      </c>
      <c r="AG809">
        <v>0.733990147783251</v>
      </c>
      <c r="AI809" s="20"/>
      <c r="AJ809" s="20"/>
      <c r="AK809" s="20">
        <v>0.20902777777777778</v>
      </c>
      <c r="AL809" s="20">
        <v>0.66874999999999996</v>
      </c>
      <c r="AM809">
        <v>511</v>
      </c>
      <c r="AN809" s="20">
        <v>0.42291666666666666</v>
      </c>
    </row>
    <row r="810" spans="1:40" hidden="1" x14ac:dyDescent="0.25">
      <c r="A810" s="19">
        <v>45691</v>
      </c>
      <c r="B810" t="s">
        <v>447</v>
      </c>
      <c r="C810" t="s">
        <v>1</v>
      </c>
      <c r="D810" t="s">
        <v>771</v>
      </c>
      <c r="E810" t="s">
        <v>698</v>
      </c>
      <c r="F810" t="s">
        <v>581</v>
      </c>
      <c r="I810" t="s">
        <v>556</v>
      </c>
      <c r="J810" t="s">
        <v>675</v>
      </c>
      <c r="K810">
        <v>-1</v>
      </c>
      <c r="U810" s="20"/>
      <c r="AC810" s="20"/>
      <c r="AD810" s="20">
        <v>0.22291666666666668</v>
      </c>
      <c r="AE810" s="20">
        <v>0.18402777777777779</v>
      </c>
      <c r="AF810" s="20">
        <v>0</v>
      </c>
      <c r="AG810">
        <v>0.54778156996587002</v>
      </c>
      <c r="AI810" s="20"/>
      <c r="AJ810" s="20"/>
      <c r="AK810" s="20">
        <v>9.0277777777777776E-2</v>
      </c>
      <c r="AL810" s="20">
        <v>0.53194444444444444</v>
      </c>
      <c r="AM810">
        <v>347</v>
      </c>
      <c r="AN810" s="20">
        <v>0.40694444444444444</v>
      </c>
    </row>
    <row r="811" spans="1:40" hidden="1" x14ac:dyDescent="0.25">
      <c r="A811" s="19">
        <v>45691</v>
      </c>
      <c r="B811" t="s">
        <v>393</v>
      </c>
      <c r="C811" t="s">
        <v>0</v>
      </c>
      <c r="D811" t="s">
        <v>772</v>
      </c>
      <c r="E811" t="s">
        <v>703</v>
      </c>
      <c r="F811" t="s">
        <v>578</v>
      </c>
      <c r="I811" t="s">
        <v>4</v>
      </c>
      <c r="J811" t="s">
        <v>677</v>
      </c>
      <c r="K811">
        <v>-1</v>
      </c>
      <c r="U811" s="20"/>
      <c r="AC811" s="20"/>
      <c r="AD811" s="20">
        <v>0</v>
      </c>
      <c r="AE811" s="20">
        <v>0</v>
      </c>
      <c r="AF811" s="20">
        <v>0</v>
      </c>
      <c r="AH811" t="s">
        <v>649</v>
      </c>
      <c r="AI811" s="20"/>
      <c r="AJ811" s="20"/>
      <c r="AK811" s="20"/>
      <c r="AL811" s="20"/>
      <c r="AN811" s="20"/>
    </row>
    <row r="812" spans="1:40" hidden="1" x14ac:dyDescent="0.25">
      <c r="A812" s="19">
        <v>45691</v>
      </c>
      <c r="B812" t="s">
        <v>448</v>
      </c>
      <c r="C812" t="s">
        <v>1</v>
      </c>
      <c r="D812" t="s">
        <v>773</v>
      </c>
      <c r="E812" t="s">
        <v>689</v>
      </c>
      <c r="F812" t="s">
        <v>626</v>
      </c>
      <c r="I812" t="s">
        <v>599</v>
      </c>
      <c r="J812" t="s">
        <v>1056</v>
      </c>
      <c r="K812">
        <v>-1</v>
      </c>
      <c r="U812" s="20"/>
      <c r="AC812" s="20"/>
      <c r="AD812" s="20">
        <v>0.34375</v>
      </c>
      <c r="AE812" s="20">
        <v>0.20347222222222222</v>
      </c>
      <c r="AF812" s="20">
        <v>0</v>
      </c>
      <c r="AG812">
        <v>0.62817258883248706</v>
      </c>
      <c r="AI812" s="20"/>
      <c r="AJ812" s="20"/>
      <c r="AK812" s="20">
        <v>0.23472222222222222</v>
      </c>
      <c r="AL812" s="20">
        <v>0.81458333333333333</v>
      </c>
      <c r="AM812">
        <v>544</v>
      </c>
      <c r="AN812" s="20">
        <v>0.54722222222222228</v>
      </c>
    </row>
    <row r="813" spans="1:40" hidden="1" x14ac:dyDescent="0.25">
      <c r="A813" s="19">
        <v>45691</v>
      </c>
      <c r="B813" t="s">
        <v>394</v>
      </c>
      <c r="C813" t="s">
        <v>0</v>
      </c>
      <c r="D813" t="s">
        <v>774</v>
      </c>
      <c r="E813" t="s">
        <v>1080</v>
      </c>
      <c r="F813" t="s">
        <v>585</v>
      </c>
      <c r="K813">
        <v>-1</v>
      </c>
      <c r="U813" s="20"/>
      <c r="AC813" s="20"/>
      <c r="AD813" s="20">
        <v>0</v>
      </c>
      <c r="AE813" s="20">
        <v>0</v>
      </c>
      <c r="AF813" s="20">
        <v>0</v>
      </c>
      <c r="AH813" t="s">
        <v>664</v>
      </c>
      <c r="AI813" s="20"/>
      <c r="AJ813" s="20"/>
      <c r="AK813" s="20"/>
      <c r="AL813" s="20"/>
      <c r="AN813" s="20"/>
    </row>
    <row r="814" spans="1:40" hidden="1" x14ac:dyDescent="0.25">
      <c r="A814" s="19">
        <v>45691</v>
      </c>
      <c r="B814" t="s">
        <v>449</v>
      </c>
      <c r="C814" t="s">
        <v>1</v>
      </c>
      <c r="D814" t="s">
        <v>775</v>
      </c>
      <c r="E814" t="s">
        <v>703</v>
      </c>
      <c r="F814" t="s">
        <v>578</v>
      </c>
      <c r="I814" t="s">
        <v>693</v>
      </c>
      <c r="J814" t="s">
        <v>674</v>
      </c>
      <c r="K814">
        <v>-1</v>
      </c>
      <c r="U814" s="20"/>
      <c r="AC814" s="20"/>
      <c r="AD814" s="20">
        <v>0</v>
      </c>
      <c r="AE814" s="20">
        <v>0</v>
      </c>
      <c r="AF814" s="20">
        <v>0</v>
      </c>
      <c r="AH814" t="s">
        <v>650</v>
      </c>
      <c r="AI814" s="20"/>
      <c r="AJ814" s="20"/>
      <c r="AK814" s="20"/>
      <c r="AL814" s="20"/>
      <c r="AN814" s="20"/>
    </row>
    <row r="815" spans="1:40" hidden="1" x14ac:dyDescent="0.25">
      <c r="A815" s="19">
        <v>45691</v>
      </c>
      <c r="B815" t="s">
        <v>450</v>
      </c>
      <c r="C815" t="s">
        <v>1</v>
      </c>
      <c r="D815" t="s">
        <v>776</v>
      </c>
      <c r="E815" t="s">
        <v>698</v>
      </c>
      <c r="F815" t="s">
        <v>590</v>
      </c>
      <c r="I815" t="s">
        <v>563</v>
      </c>
      <c r="J815" t="s">
        <v>563</v>
      </c>
      <c r="K815">
        <v>-1</v>
      </c>
      <c r="U815" s="20"/>
      <c r="AC815" s="20"/>
      <c r="AD815" s="20">
        <v>0.31180555555555556</v>
      </c>
      <c r="AE815" s="20">
        <v>0.12083333333333333</v>
      </c>
      <c r="AF815" s="20">
        <v>0</v>
      </c>
      <c r="AG815">
        <v>0.72070626003210303</v>
      </c>
      <c r="AI815" s="20"/>
      <c r="AJ815" s="20"/>
      <c r="AK815" s="20">
        <v>0.21180555555555555</v>
      </c>
      <c r="AL815" s="20">
        <v>0.73124999999999996</v>
      </c>
      <c r="AM815">
        <v>485</v>
      </c>
      <c r="AN815" s="20">
        <v>0.43263888888888891</v>
      </c>
    </row>
    <row r="816" spans="1:40" hidden="1" x14ac:dyDescent="0.25">
      <c r="A816" s="19">
        <v>45691</v>
      </c>
      <c r="B816" t="s">
        <v>451</v>
      </c>
      <c r="C816" t="s">
        <v>1</v>
      </c>
      <c r="D816" t="s">
        <v>777</v>
      </c>
      <c r="E816" t="s">
        <v>702</v>
      </c>
      <c r="F816" t="s">
        <v>1062</v>
      </c>
      <c r="I816" t="s">
        <v>1060</v>
      </c>
      <c r="J816" t="s">
        <v>1061</v>
      </c>
      <c r="K816">
        <v>-1</v>
      </c>
      <c r="U816" s="20"/>
      <c r="AC816" s="20"/>
      <c r="AD816" s="20">
        <v>0.19166666666666668</v>
      </c>
      <c r="AE816" s="20">
        <v>9.4444444444444442E-2</v>
      </c>
      <c r="AF816" s="20">
        <v>0</v>
      </c>
      <c r="AG816">
        <v>0.66990291262135904</v>
      </c>
      <c r="AI816" s="20"/>
      <c r="AJ816" s="20"/>
      <c r="AK816" s="20">
        <v>0.48680555555555555</v>
      </c>
      <c r="AL816" s="20">
        <v>0.80555555555555558</v>
      </c>
      <c r="AM816">
        <v>349</v>
      </c>
      <c r="AN816" s="20">
        <v>0.28611111111111109</v>
      </c>
    </row>
    <row r="817" spans="1:40" hidden="1" x14ac:dyDescent="0.25">
      <c r="A817" s="19">
        <v>45691</v>
      </c>
      <c r="B817" t="s">
        <v>9</v>
      </c>
      <c r="C817" t="s">
        <v>0</v>
      </c>
      <c r="D817" t="s">
        <v>778</v>
      </c>
      <c r="E817" t="s">
        <v>703</v>
      </c>
      <c r="F817" t="s">
        <v>901</v>
      </c>
      <c r="I817" t="s">
        <v>4</v>
      </c>
      <c r="J817" t="s">
        <v>677</v>
      </c>
      <c r="K817">
        <v>-1</v>
      </c>
      <c r="U817" s="20"/>
      <c r="AC817" s="20"/>
      <c r="AD817" s="20">
        <v>0.14652777777777778</v>
      </c>
      <c r="AE817" s="20">
        <v>0.21597222222222223</v>
      </c>
      <c r="AF817" s="20">
        <v>0</v>
      </c>
      <c r="AG817">
        <v>0.40421455938697298</v>
      </c>
      <c r="AI817" s="20"/>
      <c r="AJ817" s="20"/>
      <c r="AK817" s="20">
        <v>0.5229166666666667</v>
      </c>
      <c r="AL817" s="20">
        <v>0.91805555555555551</v>
      </c>
      <c r="AM817">
        <v>194</v>
      </c>
      <c r="AN817" s="20">
        <v>0.36249999999999999</v>
      </c>
    </row>
    <row r="818" spans="1:40" hidden="1" x14ac:dyDescent="0.25">
      <c r="A818" s="19">
        <v>45691</v>
      </c>
      <c r="B818" t="s">
        <v>379</v>
      </c>
      <c r="D818" t="s">
        <v>952</v>
      </c>
      <c r="E818" t="s">
        <v>1719</v>
      </c>
      <c r="F818" t="s">
        <v>1013</v>
      </c>
      <c r="G818" t="s">
        <v>578</v>
      </c>
      <c r="H818" t="s">
        <v>578</v>
      </c>
      <c r="I818" t="s">
        <v>972</v>
      </c>
      <c r="J818" t="s">
        <v>980</v>
      </c>
      <c r="K818">
        <v>-1</v>
      </c>
      <c r="M818" t="s">
        <v>578</v>
      </c>
      <c r="N818" t="s">
        <v>578</v>
      </c>
      <c r="O818" t="s">
        <v>578</v>
      </c>
      <c r="P818" t="s">
        <v>578</v>
      </c>
      <c r="Q818" t="s">
        <v>578</v>
      </c>
      <c r="R818" t="s">
        <v>578</v>
      </c>
      <c r="S818" t="s">
        <v>578</v>
      </c>
      <c r="U818" s="20"/>
      <c r="V818" t="s">
        <v>578</v>
      </c>
      <c r="W818" t="s">
        <v>578</v>
      </c>
      <c r="X818" t="s">
        <v>578</v>
      </c>
      <c r="Y818" t="s">
        <v>578</v>
      </c>
      <c r="Z818" t="s">
        <v>578</v>
      </c>
      <c r="AA818" t="s">
        <v>578</v>
      </c>
      <c r="AC818" s="20"/>
      <c r="AD818" s="20">
        <v>0.62222222222222223</v>
      </c>
      <c r="AE818" s="20">
        <v>0.13055555555555556</v>
      </c>
      <c r="AF818" s="20">
        <v>0</v>
      </c>
      <c r="AG818">
        <v>0.82656826568265696</v>
      </c>
      <c r="AH818" t="s">
        <v>578</v>
      </c>
      <c r="AI818" s="20"/>
      <c r="AJ818" s="20"/>
      <c r="AK818" s="20">
        <v>0.24722222222222223</v>
      </c>
      <c r="AL818" s="20">
        <v>0.17847222222222223</v>
      </c>
      <c r="AM818">
        <v>909</v>
      </c>
      <c r="AN818" s="20">
        <v>0.75277777777777777</v>
      </c>
    </row>
    <row r="819" spans="1:40" hidden="1" x14ac:dyDescent="0.25">
      <c r="A819" s="19">
        <v>45691</v>
      </c>
      <c r="B819" t="s">
        <v>395</v>
      </c>
      <c r="C819" t="s">
        <v>0</v>
      </c>
      <c r="D819" t="s">
        <v>779</v>
      </c>
      <c r="E819" t="s">
        <v>703</v>
      </c>
      <c r="F819" t="s">
        <v>578</v>
      </c>
      <c r="I819" t="s">
        <v>693</v>
      </c>
      <c r="J819" t="s">
        <v>578</v>
      </c>
      <c r="K819">
        <v>-1</v>
      </c>
      <c r="U819" s="20"/>
      <c r="AC819" s="20"/>
      <c r="AD819" s="20"/>
      <c r="AE819" s="20"/>
      <c r="AF819" s="20"/>
      <c r="AH819" t="s">
        <v>670</v>
      </c>
      <c r="AI819" s="20"/>
      <c r="AJ819" s="20"/>
      <c r="AK819" s="20"/>
      <c r="AL819" s="20"/>
      <c r="AN819" s="20"/>
    </row>
    <row r="820" spans="1:40" hidden="1" x14ac:dyDescent="0.25">
      <c r="A820" s="19">
        <v>45691</v>
      </c>
      <c r="B820" t="s">
        <v>153</v>
      </c>
      <c r="D820" t="s">
        <v>943</v>
      </c>
      <c r="E820" t="s">
        <v>1719</v>
      </c>
      <c r="F820" t="s">
        <v>1001</v>
      </c>
      <c r="G820" t="s">
        <v>578</v>
      </c>
      <c r="H820" t="s">
        <v>578</v>
      </c>
      <c r="I820" t="s">
        <v>972</v>
      </c>
      <c r="J820" t="s">
        <v>980</v>
      </c>
      <c r="K820">
        <v>-1</v>
      </c>
      <c r="M820" t="s">
        <v>578</v>
      </c>
      <c r="N820" t="s">
        <v>578</v>
      </c>
      <c r="O820" t="s">
        <v>578</v>
      </c>
      <c r="P820" t="s">
        <v>578</v>
      </c>
      <c r="Q820" t="s">
        <v>578</v>
      </c>
      <c r="R820" t="s">
        <v>578</v>
      </c>
      <c r="S820" t="s">
        <v>578</v>
      </c>
      <c r="U820" s="20"/>
      <c r="V820" t="s">
        <v>578</v>
      </c>
      <c r="W820" t="s">
        <v>578</v>
      </c>
      <c r="X820" t="s">
        <v>578</v>
      </c>
      <c r="Y820" t="s">
        <v>578</v>
      </c>
      <c r="Z820" t="s">
        <v>578</v>
      </c>
      <c r="AA820" t="s">
        <v>578</v>
      </c>
      <c r="AC820" s="20"/>
      <c r="AD820" s="20">
        <v>0</v>
      </c>
      <c r="AE820" s="20">
        <v>0</v>
      </c>
      <c r="AF820" s="20">
        <v>0</v>
      </c>
      <c r="AH820" t="s">
        <v>664</v>
      </c>
      <c r="AI820" s="20"/>
      <c r="AJ820" s="20"/>
      <c r="AK820" s="20"/>
      <c r="AL820" s="20"/>
      <c r="AN820" s="20"/>
    </row>
    <row r="821" spans="1:40" hidden="1" x14ac:dyDescent="0.25">
      <c r="A821" s="19">
        <v>45691</v>
      </c>
      <c r="B821" t="s">
        <v>18</v>
      </c>
      <c r="C821" t="s">
        <v>1</v>
      </c>
      <c r="D821" t="s">
        <v>780</v>
      </c>
      <c r="E821" t="s">
        <v>702</v>
      </c>
      <c r="F821" t="s">
        <v>1073</v>
      </c>
      <c r="I821" t="s">
        <v>4</v>
      </c>
      <c r="J821" t="s">
        <v>674</v>
      </c>
      <c r="K821">
        <v>-1</v>
      </c>
      <c r="U821" s="20"/>
      <c r="AC821" s="20"/>
      <c r="AD821" s="20">
        <v>0.22500000000000001</v>
      </c>
      <c r="AE821" s="20">
        <v>0.13125000000000001</v>
      </c>
      <c r="AF821" s="20">
        <v>0</v>
      </c>
      <c r="AG821">
        <v>0.63157894736842102</v>
      </c>
      <c r="AI821" s="20"/>
      <c r="AJ821" s="20"/>
      <c r="AK821" s="20">
        <v>4.2361111111111113E-2</v>
      </c>
      <c r="AL821" s="20">
        <v>0.43125000000000002</v>
      </c>
      <c r="AM821">
        <v>272</v>
      </c>
      <c r="AN821" s="20">
        <v>0.35625000000000001</v>
      </c>
    </row>
    <row r="822" spans="1:40" hidden="1" x14ac:dyDescent="0.25">
      <c r="A822" s="19">
        <v>45691</v>
      </c>
      <c r="B822" t="s">
        <v>155</v>
      </c>
      <c r="C822" t="s">
        <v>1</v>
      </c>
      <c r="D822" t="s">
        <v>781</v>
      </c>
      <c r="E822" t="s">
        <v>702</v>
      </c>
      <c r="F822" t="s">
        <v>1710</v>
      </c>
      <c r="I822" t="s">
        <v>686</v>
      </c>
      <c r="J822" t="s">
        <v>686</v>
      </c>
      <c r="K822">
        <v>-1</v>
      </c>
      <c r="U822" s="20"/>
      <c r="AC822" s="20"/>
      <c r="AD822" s="20">
        <v>0.35069444444444442</v>
      </c>
      <c r="AE822" s="20">
        <v>0.16388888888888889</v>
      </c>
      <c r="AF822" s="20">
        <v>0</v>
      </c>
      <c r="AG822">
        <v>0.68151147098515497</v>
      </c>
      <c r="AI822" s="20"/>
      <c r="AJ822" s="20"/>
      <c r="AK822" s="20">
        <v>0.20902777777777778</v>
      </c>
      <c r="AL822" s="20">
        <v>0.79652777777777772</v>
      </c>
      <c r="AM822">
        <v>567</v>
      </c>
      <c r="AN822" s="20">
        <v>0.51458333333333328</v>
      </c>
    </row>
    <row r="823" spans="1:40" hidden="1" x14ac:dyDescent="0.25">
      <c r="A823" s="19">
        <v>45691</v>
      </c>
      <c r="B823" t="s">
        <v>10</v>
      </c>
      <c r="C823" t="s">
        <v>0</v>
      </c>
      <c r="D823" t="s">
        <v>782</v>
      </c>
      <c r="E823" t="s">
        <v>703</v>
      </c>
      <c r="F823" t="s">
        <v>30</v>
      </c>
      <c r="I823" t="s">
        <v>4</v>
      </c>
      <c r="J823" t="s">
        <v>677</v>
      </c>
      <c r="K823">
        <v>-1</v>
      </c>
      <c r="U823" s="20"/>
      <c r="AC823" s="20"/>
      <c r="AD823" s="20">
        <v>0.11736111111111111</v>
      </c>
      <c r="AE823" s="20">
        <v>0.18124999999999999</v>
      </c>
      <c r="AF823" s="20">
        <v>0</v>
      </c>
      <c r="AG823">
        <v>0.39302325581395398</v>
      </c>
      <c r="AI823" s="20"/>
      <c r="AJ823" s="20"/>
      <c r="AK823" s="20">
        <v>0.15694444444444444</v>
      </c>
      <c r="AL823" s="20">
        <v>0.49375000000000002</v>
      </c>
      <c r="AM823">
        <v>131</v>
      </c>
      <c r="AN823" s="20">
        <v>0.2986111111111111</v>
      </c>
    </row>
    <row r="824" spans="1:40" hidden="1" x14ac:dyDescent="0.25">
      <c r="A824" s="19">
        <v>45691</v>
      </c>
      <c r="B824" t="s">
        <v>34</v>
      </c>
      <c r="C824" t="s">
        <v>1</v>
      </c>
      <c r="D824" t="s">
        <v>783</v>
      </c>
      <c r="E824" t="s">
        <v>703</v>
      </c>
      <c r="F824" t="s">
        <v>571</v>
      </c>
      <c r="I824" t="s">
        <v>4</v>
      </c>
      <c r="J824" t="s">
        <v>678</v>
      </c>
      <c r="K824">
        <v>-1</v>
      </c>
      <c r="U824" s="20"/>
      <c r="AC824" s="20"/>
      <c r="AD824" s="20">
        <v>0.33124999999999999</v>
      </c>
      <c r="AE824" s="20">
        <v>0.31111111111111112</v>
      </c>
      <c r="AF824" s="20">
        <v>0</v>
      </c>
      <c r="AG824">
        <v>0.51567567567567596</v>
      </c>
      <c r="AI824" s="20"/>
      <c r="AJ824" s="20"/>
      <c r="AK824" s="20">
        <v>6.1111111111111109E-2</v>
      </c>
      <c r="AL824" s="20">
        <v>0.26041666666666669</v>
      </c>
      <c r="AM824">
        <v>408</v>
      </c>
      <c r="AN824" s="20">
        <v>0.64236111111111116</v>
      </c>
    </row>
    <row r="825" spans="1:40" hidden="1" x14ac:dyDescent="0.25">
      <c r="A825" s="19">
        <v>45691</v>
      </c>
      <c r="B825" t="s">
        <v>452</v>
      </c>
      <c r="C825" t="s">
        <v>1</v>
      </c>
      <c r="D825" t="s">
        <v>784</v>
      </c>
      <c r="E825" t="s">
        <v>703</v>
      </c>
      <c r="F825" t="s">
        <v>23</v>
      </c>
      <c r="I825" t="s">
        <v>4</v>
      </c>
      <c r="J825" t="s">
        <v>674</v>
      </c>
      <c r="K825">
        <v>-1</v>
      </c>
      <c r="U825" s="20"/>
      <c r="AC825" s="20"/>
      <c r="AD825" s="20">
        <v>0.20902777777777778</v>
      </c>
      <c r="AE825" s="20">
        <v>0.12847222222222221</v>
      </c>
      <c r="AF825" s="20">
        <v>0</v>
      </c>
      <c r="AG825">
        <v>0.61934156378600802</v>
      </c>
      <c r="AI825" s="20"/>
      <c r="AJ825" s="20"/>
      <c r="AK825" s="20">
        <v>0.18958333333333333</v>
      </c>
      <c r="AL825" s="20">
        <v>0.55902777777777779</v>
      </c>
      <c r="AM825">
        <v>236</v>
      </c>
      <c r="AN825" s="20">
        <v>0.33750000000000002</v>
      </c>
    </row>
    <row r="826" spans="1:40" hidden="1" x14ac:dyDescent="0.25">
      <c r="A826" s="19">
        <v>45691</v>
      </c>
      <c r="B826" t="s">
        <v>41</v>
      </c>
      <c r="C826" t="s">
        <v>1</v>
      </c>
      <c r="D826" t="s">
        <v>726</v>
      </c>
      <c r="E826" t="s">
        <v>703</v>
      </c>
      <c r="F826" t="s">
        <v>578</v>
      </c>
      <c r="I826" t="s">
        <v>4</v>
      </c>
      <c r="J826" t="s">
        <v>678</v>
      </c>
      <c r="K826">
        <v>-1</v>
      </c>
      <c r="U826" s="20"/>
      <c r="AC826" s="20"/>
      <c r="AD826" s="20">
        <v>0.22500000000000001</v>
      </c>
      <c r="AE826" s="20">
        <v>0.15277777777777779</v>
      </c>
      <c r="AF826" s="20">
        <v>0</v>
      </c>
      <c r="AG826">
        <v>0.59558823529411797</v>
      </c>
      <c r="AI826" s="20"/>
      <c r="AJ826" s="20"/>
      <c r="AK826" s="20">
        <v>0.55555555555555558</v>
      </c>
      <c r="AL826" s="20">
        <v>0.99305555555555558</v>
      </c>
      <c r="AM826">
        <v>293</v>
      </c>
      <c r="AN826" s="20">
        <v>0.37777777777777777</v>
      </c>
    </row>
    <row r="827" spans="1:40" hidden="1" x14ac:dyDescent="0.25">
      <c r="A827" s="19">
        <v>45691</v>
      </c>
      <c r="B827" t="s">
        <v>453</v>
      </c>
      <c r="C827" t="s">
        <v>1</v>
      </c>
      <c r="D827" t="s">
        <v>785</v>
      </c>
      <c r="E827" t="s">
        <v>702</v>
      </c>
      <c r="F827" t="s">
        <v>578</v>
      </c>
      <c r="I827" t="s">
        <v>962</v>
      </c>
      <c r="J827" t="s">
        <v>696</v>
      </c>
      <c r="K827">
        <v>-1</v>
      </c>
      <c r="U827" s="20"/>
      <c r="AC827" s="20"/>
      <c r="AD827" s="20">
        <v>0</v>
      </c>
      <c r="AE827" s="20">
        <v>0</v>
      </c>
      <c r="AF827" s="20">
        <v>0</v>
      </c>
      <c r="AI827" s="20"/>
      <c r="AJ827" s="20"/>
      <c r="AK827" s="20"/>
      <c r="AL827" s="20"/>
      <c r="AN827" s="20"/>
    </row>
    <row r="828" spans="1:40" hidden="1" x14ac:dyDescent="0.25">
      <c r="A828" s="19">
        <v>45691</v>
      </c>
      <c r="B828" t="s">
        <v>160</v>
      </c>
      <c r="D828" t="s">
        <v>920</v>
      </c>
      <c r="E828" t="s">
        <v>1719</v>
      </c>
      <c r="F828" t="s">
        <v>1024</v>
      </c>
      <c r="I828" t="s">
        <v>895</v>
      </c>
      <c r="J828" t="s">
        <v>966</v>
      </c>
      <c r="K828">
        <v>-1</v>
      </c>
      <c r="U828" s="20"/>
      <c r="AC828" s="20"/>
      <c r="AD828" s="20">
        <v>0.33541666666666664</v>
      </c>
      <c r="AE828" s="20">
        <v>0.13055555555555556</v>
      </c>
      <c r="AF828" s="20">
        <v>0</v>
      </c>
      <c r="AG828">
        <v>0.71982116244411298</v>
      </c>
      <c r="AI828" s="20"/>
      <c r="AJ828" s="20"/>
      <c r="AK828" s="20">
        <v>0.20972222222222223</v>
      </c>
      <c r="AL828" s="20">
        <v>0.72430555555555554</v>
      </c>
      <c r="AM828">
        <v>482</v>
      </c>
      <c r="AN828" s="20">
        <v>0.46597222222222223</v>
      </c>
    </row>
    <row r="829" spans="1:40" hidden="1" x14ac:dyDescent="0.25">
      <c r="A829" s="19">
        <v>45691</v>
      </c>
      <c r="B829" t="s">
        <v>396</v>
      </c>
      <c r="C829" t="s">
        <v>0</v>
      </c>
      <c r="D829" t="s">
        <v>786</v>
      </c>
      <c r="E829" t="s">
        <v>689</v>
      </c>
      <c r="F829" t="s">
        <v>621</v>
      </c>
      <c r="I829" t="s">
        <v>963</v>
      </c>
      <c r="J829" t="s">
        <v>963</v>
      </c>
      <c r="K829">
        <v>-1</v>
      </c>
      <c r="U829" s="20"/>
      <c r="AC829" s="20"/>
      <c r="AD829" s="20">
        <v>0.13750000000000001</v>
      </c>
      <c r="AE829" s="20">
        <v>0.14305555555555555</v>
      </c>
      <c r="AF829" s="20">
        <v>0</v>
      </c>
      <c r="AG829">
        <v>0.49009900990098998</v>
      </c>
      <c r="AI829" s="20"/>
      <c r="AJ829" s="20"/>
      <c r="AK829" s="20">
        <v>0.1986111111111111</v>
      </c>
      <c r="AL829" s="20">
        <v>0.49930555555555556</v>
      </c>
      <c r="AM829">
        <v>158</v>
      </c>
      <c r="AN829" s="20">
        <v>0.28055555555555556</v>
      </c>
    </row>
    <row r="830" spans="1:40" hidden="1" x14ac:dyDescent="0.25">
      <c r="A830" s="19">
        <v>45691</v>
      </c>
      <c r="B830" t="s">
        <v>454</v>
      </c>
      <c r="C830" t="s">
        <v>1</v>
      </c>
      <c r="D830" t="s">
        <v>787</v>
      </c>
      <c r="E830" t="s">
        <v>698</v>
      </c>
      <c r="F830" t="s">
        <v>701</v>
      </c>
      <c r="I830" t="s">
        <v>555</v>
      </c>
      <c r="J830" t="s">
        <v>679</v>
      </c>
      <c r="K830">
        <v>-1</v>
      </c>
      <c r="U830" s="20"/>
      <c r="AC830" s="20"/>
      <c r="AD830" s="20">
        <v>0</v>
      </c>
      <c r="AE830" s="20">
        <v>0</v>
      </c>
      <c r="AF830" s="20">
        <v>0</v>
      </c>
      <c r="AH830" t="s">
        <v>664</v>
      </c>
      <c r="AI830" s="20"/>
      <c r="AJ830" s="20"/>
      <c r="AK830" s="20"/>
      <c r="AL830" s="20"/>
      <c r="AN830" s="20"/>
    </row>
    <row r="831" spans="1:40" hidden="1" x14ac:dyDescent="0.25">
      <c r="A831" s="19">
        <v>45691</v>
      </c>
      <c r="B831" t="s">
        <v>1716</v>
      </c>
      <c r="C831" t="s">
        <v>0</v>
      </c>
      <c r="D831">
        <v>100001778</v>
      </c>
      <c r="E831" t="s">
        <v>689</v>
      </c>
      <c r="F831" t="s">
        <v>576</v>
      </c>
      <c r="I831" t="s">
        <v>1726</v>
      </c>
      <c r="J831" t="s">
        <v>1727</v>
      </c>
      <c r="K831">
        <v>-1</v>
      </c>
      <c r="U831" s="20"/>
      <c r="AC831" s="20"/>
      <c r="AD831" s="20">
        <v>0.18888888888888888</v>
      </c>
      <c r="AE831" s="20">
        <v>0.15694444444444444</v>
      </c>
      <c r="AF831" s="20">
        <v>0</v>
      </c>
      <c r="AG831">
        <v>0.54618473895582298</v>
      </c>
      <c r="AI831" s="20"/>
      <c r="AJ831" s="20"/>
      <c r="AK831" s="20">
        <v>0.21736111111111112</v>
      </c>
      <c r="AL831" s="20">
        <v>0.60555555555555551</v>
      </c>
      <c r="AM831">
        <v>220</v>
      </c>
      <c r="AN831" s="20">
        <v>0.34583333333333333</v>
      </c>
    </row>
    <row r="832" spans="1:40" hidden="1" x14ac:dyDescent="0.25">
      <c r="A832" s="19">
        <v>45691</v>
      </c>
      <c r="B832" t="s">
        <v>17</v>
      </c>
      <c r="C832" t="s">
        <v>1</v>
      </c>
      <c r="D832" t="s">
        <v>788</v>
      </c>
      <c r="E832" t="s">
        <v>703</v>
      </c>
      <c r="F832" t="s">
        <v>19</v>
      </c>
      <c r="I832" t="s">
        <v>4</v>
      </c>
      <c r="J832" t="s">
        <v>674</v>
      </c>
      <c r="K832">
        <v>-1</v>
      </c>
      <c r="U832" s="20"/>
      <c r="AC832" s="20"/>
      <c r="AD832" s="20">
        <v>0</v>
      </c>
      <c r="AE832" s="20">
        <v>0</v>
      </c>
      <c r="AF832" s="20">
        <v>0</v>
      </c>
      <c r="AH832" t="s">
        <v>664</v>
      </c>
      <c r="AI832" s="20"/>
      <c r="AJ832" s="20"/>
      <c r="AK832" s="20"/>
      <c r="AL832" s="20"/>
      <c r="AN832" s="20"/>
    </row>
    <row r="833" spans="1:40" hidden="1" x14ac:dyDescent="0.25">
      <c r="A833" s="19">
        <v>45691</v>
      </c>
      <c r="B833" t="s">
        <v>455</v>
      </c>
      <c r="C833" t="s">
        <v>1</v>
      </c>
      <c r="D833" t="s">
        <v>789</v>
      </c>
      <c r="E833" t="s">
        <v>703</v>
      </c>
      <c r="F833" t="s">
        <v>578</v>
      </c>
      <c r="I833" t="s">
        <v>693</v>
      </c>
      <c r="J833" t="s">
        <v>678</v>
      </c>
      <c r="K833">
        <v>-1</v>
      </c>
      <c r="U833" s="20"/>
      <c r="AC833" s="20"/>
      <c r="AD833" s="20">
        <v>0</v>
      </c>
      <c r="AE833" s="20">
        <v>0</v>
      </c>
      <c r="AF833" s="20">
        <v>0</v>
      </c>
      <c r="AH833" t="s">
        <v>672</v>
      </c>
      <c r="AI833" s="20"/>
      <c r="AJ833" s="20"/>
      <c r="AK833" s="20"/>
      <c r="AL833" s="20"/>
      <c r="AN833" s="20"/>
    </row>
    <row r="834" spans="1:40" hidden="1" x14ac:dyDescent="0.25">
      <c r="A834" s="19">
        <v>45691</v>
      </c>
      <c r="B834" t="s">
        <v>397</v>
      </c>
      <c r="C834" t="s">
        <v>0</v>
      </c>
      <c r="D834" t="s">
        <v>1747</v>
      </c>
      <c r="E834" t="s">
        <v>689</v>
      </c>
      <c r="F834" t="s">
        <v>1729</v>
      </c>
      <c r="K834">
        <v>-1</v>
      </c>
      <c r="U834" s="20"/>
      <c r="AC834" s="20"/>
      <c r="AD834" s="20">
        <v>0</v>
      </c>
      <c r="AE834" s="20">
        <v>0</v>
      </c>
      <c r="AF834" s="20">
        <v>0</v>
      </c>
      <c r="AH834" t="s">
        <v>651</v>
      </c>
      <c r="AI834" s="20"/>
      <c r="AJ834" s="20"/>
      <c r="AK834" s="20"/>
      <c r="AL834" s="20"/>
      <c r="AN834" s="20"/>
    </row>
    <row r="835" spans="1:40" hidden="1" x14ac:dyDescent="0.25">
      <c r="A835" s="19">
        <v>45691</v>
      </c>
      <c r="B835" t="s">
        <v>164</v>
      </c>
      <c r="C835" t="s">
        <v>0</v>
      </c>
      <c r="D835" t="s">
        <v>946</v>
      </c>
      <c r="E835" t="s">
        <v>1719</v>
      </c>
      <c r="F835" t="s">
        <v>993</v>
      </c>
      <c r="I835" t="s">
        <v>1039</v>
      </c>
      <c r="J835" t="s">
        <v>985</v>
      </c>
      <c r="K835">
        <v>-1</v>
      </c>
      <c r="U835" s="20"/>
      <c r="AC835" s="20"/>
      <c r="AD835" s="20">
        <v>0.19166666666666668</v>
      </c>
      <c r="AE835" s="20">
        <v>0.25972222222222224</v>
      </c>
      <c r="AF835" s="20">
        <v>0</v>
      </c>
      <c r="AG835">
        <v>0.42461538461538501</v>
      </c>
      <c r="AI835" s="20"/>
      <c r="AJ835" s="20"/>
      <c r="AK835" s="20">
        <v>0.28819444444444442</v>
      </c>
      <c r="AL835" s="20">
        <v>0.77986111111111112</v>
      </c>
      <c r="AM835">
        <v>214</v>
      </c>
      <c r="AN835" s="20">
        <v>0.4513888888888889</v>
      </c>
    </row>
    <row r="836" spans="1:40" hidden="1" x14ac:dyDescent="0.25">
      <c r="A836" s="19">
        <v>45691</v>
      </c>
      <c r="B836" t="s">
        <v>1030</v>
      </c>
      <c r="C836" t="s">
        <v>1</v>
      </c>
      <c r="D836" t="s">
        <v>1748</v>
      </c>
      <c r="E836" t="s">
        <v>1080</v>
      </c>
      <c r="F836" t="s">
        <v>578</v>
      </c>
      <c r="I836" t="s">
        <v>558</v>
      </c>
      <c r="J836" t="s">
        <v>673</v>
      </c>
      <c r="K836">
        <v>-1</v>
      </c>
      <c r="U836" s="20"/>
      <c r="AC836" s="20"/>
      <c r="AD836" s="20">
        <v>0.14652777777777778</v>
      </c>
      <c r="AE836" s="20">
        <v>0.15277777777777779</v>
      </c>
      <c r="AF836" s="20">
        <v>0</v>
      </c>
      <c r="AG836">
        <v>0.48955916473317901</v>
      </c>
      <c r="AI836" s="20"/>
      <c r="AJ836" s="20"/>
      <c r="AK836" s="20">
        <v>0.94861111111111107</v>
      </c>
      <c r="AL836" s="20">
        <v>0.28194444444444444</v>
      </c>
      <c r="AM836">
        <v>204</v>
      </c>
      <c r="AN836" s="20">
        <v>0.29930555555555555</v>
      </c>
    </row>
    <row r="837" spans="1:40" hidden="1" x14ac:dyDescent="0.25">
      <c r="A837" s="19">
        <v>45691</v>
      </c>
      <c r="B837" t="s">
        <v>398</v>
      </c>
      <c r="C837" t="s">
        <v>0</v>
      </c>
      <c r="D837" t="s">
        <v>1749</v>
      </c>
      <c r="E837" t="s">
        <v>689</v>
      </c>
      <c r="F837" t="s">
        <v>1731</v>
      </c>
      <c r="I837" t="s">
        <v>1730</v>
      </c>
      <c r="J837" t="s">
        <v>1727</v>
      </c>
      <c r="K837">
        <v>-1</v>
      </c>
      <c r="U837" s="20"/>
      <c r="AC837" s="20"/>
      <c r="AD837" s="20">
        <v>0.19930555555555557</v>
      </c>
      <c r="AE837" s="20">
        <v>8.0555555555555561E-2</v>
      </c>
      <c r="AF837" s="20">
        <v>0</v>
      </c>
      <c r="AG837">
        <v>0.71215880893300199</v>
      </c>
      <c r="AI837" s="20"/>
      <c r="AJ837" s="20"/>
      <c r="AK837" s="20">
        <v>0.24791666666666667</v>
      </c>
      <c r="AL837" s="20">
        <v>0.56666666666666665</v>
      </c>
      <c r="AM837">
        <v>264</v>
      </c>
      <c r="AN837" s="20">
        <v>0.27986111111111112</v>
      </c>
    </row>
    <row r="838" spans="1:40" hidden="1" x14ac:dyDescent="0.25">
      <c r="A838" s="19">
        <v>45691</v>
      </c>
      <c r="B838" t="s">
        <v>170</v>
      </c>
      <c r="D838" t="s">
        <v>921</v>
      </c>
      <c r="E838" t="s">
        <v>1080</v>
      </c>
      <c r="F838" t="s">
        <v>1010</v>
      </c>
      <c r="I838" t="s">
        <v>1026</v>
      </c>
      <c r="J838" t="s">
        <v>1059</v>
      </c>
      <c r="K838">
        <v>-1</v>
      </c>
      <c r="U838" s="20"/>
      <c r="AC838" s="20"/>
      <c r="AD838" s="20">
        <v>0.16666666666666666</v>
      </c>
      <c r="AE838" s="20">
        <v>0.11666666666666667</v>
      </c>
      <c r="AF838" s="20">
        <v>0</v>
      </c>
      <c r="AG838">
        <v>0.58823529411764697</v>
      </c>
      <c r="AI838" s="20"/>
      <c r="AJ838" s="20"/>
      <c r="AK838" s="20">
        <v>0.7729166666666667</v>
      </c>
      <c r="AL838" s="20">
        <v>8.9583333333333334E-2</v>
      </c>
      <c r="AM838">
        <v>304</v>
      </c>
      <c r="AN838" s="20">
        <v>0.28333333333333333</v>
      </c>
    </row>
    <row r="839" spans="1:40" hidden="1" x14ac:dyDescent="0.25">
      <c r="A839" s="19">
        <v>45691</v>
      </c>
      <c r="B839" t="s">
        <v>456</v>
      </c>
      <c r="C839" t="s">
        <v>1</v>
      </c>
      <c r="D839" t="s">
        <v>790</v>
      </c>
      <c r="E839" t="s">
        <v>702</v>
      </c>
      <c r="F839" t="s">
        <v>910</v>
      </c>
      <c r="I839" t="s">
        <v>692</v>
      </c>
      <c r="J839" t="s">
        <v>692</v>
      </c>
      <c r="K839">
        <v>-1</v>
      </c>
      <c r="U839" s="20"/>
      <c r="AC839" s="20"/>
      <c r="AD839" s="20">
        <v>0.1388888888888889</v>
      </c>
      <c r="AE839" s="20">
        <v>0.18402777777777779</v>
      </c>
      <c r="AF839" s="20">
        <v>0</v>
      </c>
      <c r="AG839">
        <v>0.43010752688171999</v>
      </c>
      <c r="AI839" s="20"/>
      <c r="AJ839" s="20"/>
      <c r="AK839" s="20">
        <v>0.28055555555555556</v>
      </c>
      <c r="AL839" s="20">
        <v>0.63611111111111107</v>
      </c>
      <c r="AM839">
        <v>155</v>
      </c>
      <c r="AN839" s="20">
        <v>0.32291666666666669</v>
      </c>
    </row>
    <row r="840" spans="1:40" hidden="1" x14ac:dyDescent="0.25">
      <c r="A840" s="19">
        <v>45691</v>
      </c>
      <c r="B840" t="s">
        <v>457</v>
      </c>
      <c r="C840" t="s">
        <v>1</v>
      </c>
      <c r="D840" t="s">
        <v>791</v>
      </c>
      <c r="E840" t="s">
        <v>1080</v>
      </c>
      <c r="F840" t="s">
        <v>1041</v>
      </c>
      <c r="I840" t="s">
        <v>558</v>
      </c>
      <c r="J840" t="s">
        <v>673</v>
      </c>
      <c r="K840">
        <v>-1</v>
      </c>
      <c r="U840" s="20"/>
      <c r="AC840" s="20"/>
      <c r="AD840" s="20">
        <v>0.20347222222222222</v>
      </c>
      <c r="AE840" s="20">
        <v>0.2590277777777778</v>
      </c>
      <c r="AF840" s="20">
        <v>0</v>
      </c>
      <c r="AG840">
        <v>0.43993993993994002</v>
      </c>
      <c r="AI840" s="20"/>
      <c r="AJ840" s="20"/>
      <c r="AK840" s="20">
        <v>0.40625</v>
      </c>
      <c r="AL840" s="20">
        <v>0.9</v>
      </c>
      <c r="AM840">
        <v>270</v>
      </c>
      <c r="AN840" s="20">
        <v>0.46250000000000002</v>
      </c>
    </row>
    <row r="841" spans="1:40" hidden="1" x14ac:dyDescent="0.25">
      <c r="A841" s="19">
        <v>45691</v>
      </c>
      <c r="B841" t="s">
        <v>458</v>
      </c>
      <c r="C841" t="s">
        <v>1</v>
      </c>
      <c r="D841" t="s">
        <v>792</v>
      </c>
      <c r="E841" t="s">
        <v>698</v>
      </c>
      <c r="F841" t="s">
        <v>571</v>
      </c>
      <c r="I841" t="s">
        <v>555</v>
      </c>
      <c r="J841" t="s">
        <v>679</v>
      </c>
      <c r="K841">
        <v>-1</v>
      </c>
      <c r="U841" s="20"/>
      <c r="AC841" s="20"/>
      <c r="AD841" s="20">
        <v>0.26666666666666666</v>
      </c>
      <c r="AE841" s="20">
        <v>0.1</v>
      </c>
      <c r="AF841" s="20">
        <v>0</v>
      </c>
      <c r="AG841">
        <v>0.72727272727272696</v>
      </c>
      <c r="AI841" s="20"/>
      <c r="AJ841" s="20"/>
      <c r="AK841" s="20">
        <v>0.22083333333333333</v>
      </c>
      <c r="AL841" s="20">
        <v>0.61944444444444446</v>
      </c>
      <c r="AM841">
        <v>475</v>
      </c>
      <c r="AN841" s="20">
        <v>0.36666666666666664</v>
      </c>
    </row>
    <row r="842" spans="1:40" hidden="1" x14ac:dyDescent="0.25">
      <c r="A842" s="19">
        <v>45691</v>
      </c>
      <c r="B842" t="s">
        <v>399</v>
      </c>
      <c r="C842" t="s">
        <v>0</v>
      </c>
      <c r="D842" t="s">
        <v>793</v>
      </c>
      <c r="E842" t="s">
        <v>1080</v>
      </c>
      <c r="F842" t="s">
        <v>637</v>
      </c>
      <c r="I842" t="s">
        <v>693</v>
      </c>
      <c r="J842" t="s">
        <v>557</v>
      </c>
      <c r="K842">
        <v>-1</v>
      </c>
      <c r="U842" s="20"/>
      <c r="AC842" s="20"/>
      <c r="AD842" s="20">
        <v>0.20555555555555555</v>
      </c>
      <c r="AE842" s="20">
        <v>0.1361111111111111</v>
      </c>
      <c r="AF842" s="20">
        <v>0</v>
      </c>
      <c r="AG842">
        <v>0.60162601626016299</v>
      </c>
      <c r="AI842" s="20"/>
      <c r="AJ842" s="20"/>
      <c r="AK842" s="20">
        <v>0.89722222222222225</v>
      </c>
      <c r="AL842" s="20">
        <v>0.27083333333333331</v>
      </c>
      <c r="AM842">
        <v>354</v>
      </c>
      <c r="AN842" s="20">
        <v>0.34166666666666667</v>
      </c>
    </row>
    <row r="843" spans="1:40" hidden="1" x14ac:dyDescent="0.25">
      <c r="A843" s="19">
        <v>45691</v>
      </c>
      <c r="B843" t="s">
        <v>459</v>
      </c>
      <c r="C843" t="s">
        <v>1</v>
      </c>
      <c r="D843" t="s">
        <v>794</v>
      </c>
      <c r="E843" t="s">
        <v>702</v>
      </c>
      <c r="F843" t="s">
        <v>1708</v>
      </c>
      <c r="I843" t="s">
        <v>1044</v>
      </c>
      <c r="J843" t="s">
        <v>1045</v>
      </c>
      <c r="K843">
        <v>1</v>
      </c>
      <c r="P843" t="s">
        <v>1060</v>
      </c>
      <c r="Q843" t="s">
        <v>1061</v>
      </c>
      <c r="U843" s="20"/>
      <c r="AC843" s="20"/>
      <c r="AD843" s="20">
        <v>0.29305555555555557</v>
      </c>
      <c r="AE843" s="20">
        <v>0.26041666666666669</v>
      </c>
      <c r="AF843" s="20">
        <v>0</v>
      </c>
      <c r="AG843">
        <v>0.52948557089084103</v>
      </c>
      <c r="AI843" s="20"/>
      <c r="AJ843" s="20"/>
      <c r="AK843" s="20">
        <v>0.22777777777777777</v>
      </c>
      <c r="AL843" s="20">
        <v>0.81319444444444444</v>
      </c>
      <c r="AM843">
        <v>464</v>
      </c>
      <c r="AN843" s="20">
        <v>0.55347222222222225</v>
      </c>
    </row>
    <row r="844" spans="1:40" hidden="1" x14ac:dyDescent="0.25">
      <c r="A844" s="19">
        <v>45691</v>
      </c>
      <c r="B844" t="s">
        <v>172</v>
      </c>
      <c r="C844" t="s">
        <v>1</v>
      </c>
      <c r="D844" t="s">
        <v>795</v>
      </c>
      <c r="E844" t="s">
        <v>702</v>
      </c>
      <c r="F844" t="s">
        <v>645</v>
      </c>
      <c r="I844" t="s">
        <v>602</v>
      </c>
      <c r="J844" t="s">
        <v>602</v>
      </c>
      <c r="K844">
        <v>-1</v>
      </c>
      <c r="U844" s="20"/>
      <c r="AC844" s="20"/>
      <c r="AD844" s="20">
        <v>0.23333333333333334</v>
      </c>
      <c r="AE844" s="20">
        <v>0.10277777777777777</v>
      </c>
      <c r="AF844" s="20">
        <v>0</v>
      </c>
      <c r="AG844">
        <v>0.69421487603305798</v>
      </c>
      <c r="AI844" s="20"/>
      <c r="AJ844" s="20"/>
      <c r="AK844" s="20">
        <v>0.29236111111111113</v>
      </c>
      <c r="AL844" s="20">
        <v>0.66041666666666665</v>
      </c>
      <c r="AM844">
        <v>277</v>
      </c>
      <c r="AN844" s="20">
        <v>0.33611111111111114</v>
      </c>
    </row>
    <row r="845" spans="1:40" hidden="1" x14ac:dyDescent="0.25">
      <c r="A845" s="19">
        <v>45691</v>
      </c>
      <c r="B845" t="s">
        <v>460</v>
      </c>
      <c r="C845" t="s">
        <v>1</v>
      </c>
      <c r="D845" t="s">
        <v>796</v>
      </c>
      <c r="E845" t="s">
        <v>689</v>
      </c>
      <c r="F845" t="s">
        <v>622</v>
      </c>
      <c r="I845" t="s">
        <v>965</v>
      </c>
      <c r="J845" t="s">
        <v>965</v>
      </c>
      <c r="K845">
        <v>-1</v>
      </c>
      <c r="U845" s="20"/>
      <c r="AC845" s="20"/>
      <c r="AD845" s="20">
        <v>0.28888888888888886</v>
      </c>
      <c r="AE845" s="20">
        <v>0.15208333333333332</v>
      </c>
      <c r="AF845" s="20">
        <v>0</v>
      </c>
      <c r="AG845">
        <v>0.65511811023622002</v>
      </c>
      <c r="AI845" s="20"/>
      <c r="AJ845" s="20"/>
      <c r="AK845" s="20">
        <v>0.24027777777777778</v>
      </c>
      <c r="AL845" s="20">
        <v>0.71250000000000002</v>
      </c>
      <c r="AM845">
        <v>432</v>
      </c>
      <c r="AN845" s="20">
        <v>0.44097222222222221</v>
      </c>
    </row>
    <row r="846" spans="1:40" hidden="1" x14ac:dyDescent="0.25">
      <c r="A846" s="19">
        <v>45691</v>
      </c>
      <c r="B846" t="s">
        <v>174</v>
      </c>
      <c r="D846" t="s">
        <v>922</v>
      </c>
      <c r="E846" t="s">
        <v>1719</v>
      </c>
      <c r="F846" t="s">
        <v>1002</v>
      </c>
      <c r="I846" t="s">
        <v>972</v>
      </c>
      <c r="J846" t="s">
        <v>980</v>
      </c>
      <c r="K846">
        <v>-1</v>
      </c>
      <c r="U846" s="20"/>
      <c r="AC846" s="20"/>
      <c r="AD846" s="20">
        <v>0</v>
      </c>
      <c r="AE846" s="20">
        <v>0</v>
      </c>
      <c r="AF846" s="20">
        <v>0</v>
      </c>
      <c r="AH846" t="s">
        <v>664</v>
      </c>
      <c r="AI846" s="20"/>
      <c r="AJ846" s="20"/>
      <c r="AK846" s="20"/>
      <c r="AL846" s="20"/>
      <c r="AN846" s="20"/>
    </row>
    <row r="847" spans="1:40" hidden="1" x14ac:dyDescent="0.25">
      <c r="A847" s="19">
        <v>45691</v>
      </c>
      <c r="B847" t="s">
        <v>461</v>
      </c>
      <c r="C847" t="s">
        <v>1</v>
      </c>
      <c r="D847" t="s">
        <v>797</v>
      </c>
      <c r="F847" t="s">
        <v>578</v>
      </c>
      <c r="I847" t="s">
        <v>693</v>
      </c>
      <c r="J847" t="s">
        <v>578</v>
      </c>
      <c r="K847">
        <v>-1</v>
      </c>
      <c r="U847" s="20"/>
      <c r="AC847" s="20"/>
      <c r="AD847" s="20">
        <v>0</v>
      </c>
      <c r="AE847" s="20">
        <v>0</v>
      </c>
      <c r="AF847" s="20">
        <v>0</v>
      </c>
      <c r="AI847" s="20"/>
      <c r="AJ847" s="20"/>
      <c r="AK847" s="20"/>
      <c r="AL847" s="20"/>
      <c r="AN847" s="20"/>
    </row>
    <row r="848" spans="1:40" hidden="1" x14ac:dyDescent="0.25">
      <c r="A848" s="19">
        <v>45691</v>
      </c>
      <c r="B848" t="s">
        <v>176</v>
      </c>
      <c r="C848" t="s">
        <v>1</v>
      </c>
      <c r="D848" t="s">
        <v>798</v>
      </c>
      <c r="E848" t="s">
        <v>702</v>
      </c>
      <c r="K848">
        <v>-1</v>
      </c>
      <c r="U848" s="20"/>
      <c r="AC848" s="20"/>
      <c r="AD848" s="20">
        <v>0</v>
      </c>
      <c r="AE848" s="20">
        <v>0</v>
      </c>
      <c r="AF848" s="20">
        <v>0</v>
      </c>
      <c r="AH848" t="s">
        <v>650</v>
      </c>
      <c r="AI848" s="20"/>
      <c r="AJ848" s="20"/>
      <c r="AK848" s="20"/>
      <c r="AL848" s="20"/>
      <c r="AN848" s="20"/>
    </row>
    <row r="849" spans="1:40" hidden="1" x14ac:dyDescent="0.25">
      <c r="A849" s="19">
        <v>45691</v>
      </c>
      <c r="B849" t="s">
        <v>462</v>
      </c>
      <c r="C849" t="s">
        <v>1</v>
      </c>
      <c r="D849" t="s">
        <v>799</v>
      </c>
      <c r="E849" t="s">
        <v>703</v>
      </c>
      <c r="F849" t="s">
        <v>45</v>
      </c>
      <c r="I849" t="s">
        <v>4</v>
      </c>
      <c r="J849" t="s">
        <v>678</v>
      </c>
      <c r="K849">
        <v>-1</v>
      </c>
      <c r="U849" s="20"/>
      <c r="AC849" s="20"/>
      <c r="AD849" s="20">
        <v>0.15972222222222221</v>
      </c>
      <c r="AE849" s="20">
        <v>0.2013888888888889</v>
      </c>
      <c r="AF849" s="20">
        <v>0</v>
      </c>
      <c r="AG849">
        <v>0.44230769230769201</v>
      </c>
      <c r="AI849" s="20"/>
      <c r="AJ849" s="20"/>
      <c r="AK849" s="20">
        <v>0.55208333333333337</v>
      </c>
      <c r="AL849" s="20">
        <v>0.94930555555555551</v>
      </c>
      <c r="AM849">
        <v>195</v>
      </c>
      <c r="AN849" s="20">
        <v>0.3611111111111111</v>
      </c>
    </row>
    <row r="850" spans="1:40" hidden="1" x14ac:dyDescent="0.25">
      <c r="A850" s="19">
        <v>45691</v>
      </c>
      <c r="B850" t="s">
        <v>400</v>
      </c>
      <c r="C850" t="s">
        <v>0</v>
      </c>
      <c r="D850" t="s">
        <v>1750</v>
      </c>
      <c r="E850" t="s">
        <v>689</v>
      </c>
      <c r="F850" t="s">
        <v>1732</v>
      </c>
      <c r="I850" t="s">
        <v>1726</v>
      </c>
      <c r="J850" t="s">
        <v>1727</v>
      </c>
      <c r="K850">
        <v>-1</v>
      </c>
      <c r="U850" s="20"/>
      <c r="AC850" s="20"/>
      <c r="AD850" s="20">
        <v>0.21736111111111112</v>
      </c>
      <c r="AE850" s="20">
        <v>0.21111111111111111</v>
      </c>
      <c r="AF850" s="20">
        <v>0</v>
      </c>
      <c r="AG850">
        <v>0.50729335494327399</v>
      </c>
      <c r="AI850" s="20"/>
      <c r="AJ850" s="20"/>
      <c r="AK850" s="20">
        <v>0.1361111111111111</v>
      </c>
      <c r="AL850" s="20">
        <v>0.59652777777777777</v>
      </c>
      <c r="AM850">
        <v>310</v>
      </c>
      <c r="AN850" s="20">
        <v>0.4284722222222222</v>
      </c>
    </row>
    <row r="851" spans="1:40" hidden="1" x14ac:dyDescent="0.25">
      <c r="A851" s="19">
        <v>45691</v>
      </c>
      <c r="B851" t="s">
        <v>595</v>
      </c>
      <c r="C851" t="s">
        <v>1</v>
      </c>
      <c r="D851" t="s">
        <v>800</v>
      </c>
      <c r="E851" t="s">
        <v>702</v>
      </c>
      <c r="F851" t="s">
        <v>629</v>
      </c>
      <c r="I851" t="s">
        <v>603</v>
      </c>
      <c r="J851" t="s">
        <v>683</v>
      </c>
      <c r="K851">
        <v>-1</v>
      </c>
      <c r="U851" s="20"/>
      <c r="AC851" s="20"/>
      <c r="AD851" s="20">
        <v>0.26111111111111113</v>
      </c>
      <c r="AE851" s="20">
        <v>0.23680555555555555</v>
      </c>
      <c r="AF851" s="20">
        <v>0</v>
      </c>
      <c r="AG851">
        <v>0.52440725244072495</v>
      </c>
      <c r="AI851" s="20"/>
      <c r="AJ851" s="20"/>
      <c r="AK851" s="20">
        <v>0.21041666666666667</v>
      </c>
      <c r="AL851" s="20">
        <v>0.74097222222222225</v>
      </c>
      <c r="AM851">
        <v>351</v>
      </c>
      <c r="AN851" s="20">
        <v>0.49791666666666667</v>
      </c>
    </row>
    <row r="852" spans="1:40" hidden="1" x14ac:dyDescent="0.25">
      <c r="A852" s="19">
        <v>45691</v>
      </c>
      <c r="B852" t="s">
        <v>401</v>
      </c>
      <c r="C852" t="s">
        <v>0</v>
      </c>
      <c r="D852" t="s">
        <v>801</v>
      </c>
      <c r="E852" t="s">
        <v>1080</v>
      </c>
      <c r="F852" t="s">
        <v>578</v>
      </c>
      <c r="I852" t="s">
        <v>693</v>
      </c>
      <c r="J852" t="s">
        <v>557</v>
      </c>
      <c r="K852">
        <v>-1</v>
      </c>
      <c r="U852" s="20"/>
      <c r="AC852" s="20"/>
      <c r="AD852" s="20">
        <v>0</v>
      </c>
      <c r="AE852" s="20">
        <v>0</v>
      </c>
      <c r="AF852" s="20">
        <v>0</v>
      </c>
      <c r="AI852" s="20"/>
      <c r="AJ852" s="20"/>
      <c r="AK852" s="20"/>
      <c r="AL852" s="20"/>
      <c r="AN852" s="20"/>
    </row>
    <row r="853" spans="1:40" hidden="1" x14ac:dyDescent="0.25">
      <c r="A853" s="19">
        <v>45691</v>
      </c>
      <c r="B853" t="s">
        <v>463</v>
      </c>
      <c r="C853" t="s">
        <v>1</v>
      </c>
      <c r="D853" t="s">
        <v>802</v>
      </c>
      <c r="E853" t="s">
        <v>703</v>
      </c>
      <c r="F853" t="s">
        <v>578</v>
      </c>
      <c r="I853" t="s">
        <v>693</v>
      </c>
      <c r="J853" t="s">
        <v>578</v>
      </c>
      <c r="K853">
        <v>-1</v>
      </c>
      <c r="U853" s="20"/>
      <c r="AC853" s="20"/>
      <c r="AD853" s="20">
        <v>0</v>
      </c>
      <c r="AE853" s="20">
        <v>0</v>
      </c>
      <c r="AF853" s="20">
        <v>0</v>
      </c>
      <c r="AH853" t="s">
        <v>650</v>
      </c>
      <c r="AI853" s="20"/>
      <c r="AJ853" s="20"/>
      <c r="AK853" s="20"/>
      <c r="AL853" s="20"/>
      <c r="AN853" s="20"/>
    </row>
    <row r="854" spans="1:40" hidden="1" x14ac:dyDescent="0.25">
      <c r="A854" s="19">
        <v>45691</v>
      </c>
      <c r="B854" t="s">
        <v>402</v>
      </c>
      <c r="C854" t="s">
        <v>0</v>
      </c>
      <c r="D854" t="s">
        <v>803</v>
      </c>
      <c r="E854" t="s">
        <v>698</v>
      </c>
      <c r="F854" t="s">
        <v>709</v>
      </c>
      <c r="I854" t="s">
        <v>560</v>
      </c>
      <c r="J854" t="s">
        <v>680</v>
      </c>
      <c r="K854">
        <v>-1</v>
      </c>
      <c r="U854" s="20"/>
      <c r="AC854" s="20"/>
      <c r="AD854" s="20">
        <v>0.16597222222222222</v>
      </c>
      <c r="AE854" s="20">
        <v>0.15208333333333332</v>
      </c>
      <c r="AF854" s="20">
        <v>0</v>
      </c>
      <c r="AG854">
        <v>0.52183406113537101</v>
      </c>
      <c r="AI854" s="20"/>
      <c r="AJ854" s="20"/>
      <c r="AK854" s="20">
        <v>0.51041666666666663</v>
      </c>
      <c r="AL854" s="20">
        <v>0.86597222222222225</v>
      </c>
      <c r="AM854">
        <v>236</v>
      </c>
      <c r="AN854" s="20">
        <v>0.31805555555555554</v>
      </c>
    </row>
    <row r="855" spans="1:40" hidden="1" x14ac:dyDescent="0.25">
      <c r="A855" s="19">
        <v>45691</v>
      </c>
      <c r="B855" t="s">
        <v>464</v>
      </c>
      <c r="C855" t="s">
        <v>1</v>
      </c>
      <c r="D855" t="s">
        <v>804</v>
      </c>
      <c r="E855" t="s">
        <v>703</v>
      </c>
      <c r="F855" t="s">
        <v>24</v>
      </c>
      <c r="I855" t="s">
        <v>4</v>
      </c>
      <c r="J855" t="s">
        <v>674</v>
      </c>
      <c r="K855">
        <v>-1</v>
      </c>
      <c r="U855" s="20"/>
      <c r="AC855" s="20"/>
      <c r="AD855" s="20">
        <v>0.19166666666666668</v>
      </c>
      <c r="AE855" s="20">
        <v>0.11319444444444444</v>
      </c>
      <c r="AF855" s="20">
        <v>0</v>
      </c>
      <c r="AG855">
        <v>0.62870159453302998</v>
      </c>
      <c r="AI855" s="20"/>
      <c r="AJ855" s="20"/>
      <c r="AK855" s="20">
        <v>0.19791666666666666</v>
      </c>
      <c r="AL855" s="20">
        <v>0.53472222222222221</v>
      </c>
      <c r="AM855">
        <v>270</v>
      </c>
      <c r="AN855" s="20">
        <v>0.30486111111111114</v>
      </c>
    </row>
    <row r="856" spans="1:40" hidden="1" x14ac:dyDescent="0.25">
      <c r="A856" s="19">
        <v>45691</v>
      </c>
      <c r="B856" t="s">
        <v>465</v>
      </c>
      <c r="C856" t="s">
        <v>1</v>
      </c>
      <c r="D856" t="s">
        <v>805</v>
      </c>
      <c r="E856" t="s">
        <v>698</v>
      </c>
      <c r="F856" t="s">
        <v>589</v>
      </c>
      <c r="I856" t="s">
        <v>562</v>
      </c>
      <c r="J856" t="s">
        <v>562</v>
      </c>
      <c r="K856">
        <v>-1</v>
      </c>
      <c r="U856" s="20"/>
      <c r="AC856" s="20"/>
      <c r="AD856" s="20">
        <v>0.17083333333333334</v>
      </c>
      <c r="AE856" s="20">
        <v>0.18541666666666667</v>
      </c>
      <c r="AF856" s="20">
        <v>0</v>
      </c>
      <c r="AG856">
        <v>0.47953216374268998</v>
      </c>
      <c r="AI856" s="20"/>
      <c r="AJ856" s="20"/>
      <c r="AK856" s="20">
        <v>0.27152777777777776</v>
      </c>
      <c r="AL856" s="20">
        <v>0.64930555555555558</v>
      </c>
      <c r="AM856">
        <v>185</v>
      </c>
      <c r="AN856" s="20">
        <v>0.35625000000000001</v>
      </c>
    </row>
    <row r="857" spans="1:40" hidden="1" x14ac:dyDescent="0.25">
      <c r="A857" s="19">
        <v>45691</v>
      </c>
      <c r="B857" t="s">
        <v>186</v>
      </c>
      <c r="C857" t="s">
        <v>0</v>
      </c>
      <c r="D857" t="s">
        <v>1047</v>
      </c>
      <c r="E857" t="s">
        <v>1080</v>
      </c>
      <c r="F857" t="s">
        <v>578</v>
      </c>
      <c r="I857" t="s">
        <v>15</v>
      </c>
      <c r="J857" t="s">
        <v>578</v>
      </c>
      <c r="K857">
        <v>-1</v>
      </c>
      <c r="U857" s="20"/>
      <c r="AC857" s="20"/>
      <c r="AD857" s="20">
        <v>0.14305555555555555</v>
      </c>
      <c r="AE857" s="20">
        <v>7.4999999999999997E-2</v>
      </c>
      <c r="AF857" s="20">
        <v>0</v>
      </c>
      <c r="AG857">
        <v>0.65605095541401304</v>
      </c>
      <c r="AI857" s="20"/>
      <c r="AJ857" s="20"/>
      <c r="AK857" s="20">
        <v>0.19236111111111112</v>
      </c>
      <c r="AL857" s="20">
        <v>0.65625</v>
      </c>
      <c r="AM857">
        <v>538</v>
      </c>
      <c r="AN857" s="20">
        <v>0.21805555555555556</v>
      </c>
    </row>
    <row r="858" spans="1:40" hidden="1" x14ac:dyDescent="0.25">
      <c r="A858" s="19">
        <v>45691</v>
      </c>
      <c r="B858" t="s">
        <v>190</v>
      </c>
      <c r="D858" t="s">
        <v>923</v>
      </c>
      <c r="F858" t="s">
        <v>999</v>
      </c>
      <c r="I858" t="s">
        <v>693</v>
      </c>
      <c r="J858" t="s">
        <v>578</v>
      </c>
      <c r="K858">
        <v>-1</v>
      </c>
      <c r="U858" s="20"/>
      <c r="AC858" s="20"/>
      <c r="AD858" s="20">
        <v>0.22430555555555556</v>
      </c>
      <c r="AE858" s="20">
        <v>0.21388888888888888</v>
      </c>
      <c r="AF858" s="20">
        <v>0</v>
      </c>
      <c r="AG858">
        <v>0.51188589540411999</v>
      </c>
      <c r="AI858" s="20"/>
      <c r="AJ858" s="20"/>
      <c r="AK858" s="20">
        <v>0.25694444444444442</v>
      </c>
      <c r="AL858" s="20">
        <v>0.7270833333333333</v>
      </c>
      <c r="AM858">
        <v>287</v>
      </c>
      <c r="AN858" s="20">
        <v>0.43819444444444444</v>
      </c>
    </row>
    <row r="859" spans="1:40" hidden="1" x14ac:dyDescent="0.25">
      <c r="A859" s="19">
        <v>45691</v>
      </c>
      <c r="B859" t="s">
        <v>191</v>
      </c>
      <c r="D859" t="s">
        <v>924</v>
      </c>
      <c r="E859" t="s">
        <v>1080</v>
      </c>
      <c r="F859" t="s">
        <v>997</v>
      </c>
      <c r="I859" t="s">
        <v>15</v>
      </c>
      <c r="J859" t="s">
        <v>578</v>
      </c>
      <c r="K859">
        <v>-1</v>
      </c>
      <c r="U859" s="20"/>
      <c r="AC859" s="20"/>
      <c r="AD859" s="20">
        <v>0.18541666666666667</v>
      </c>
      <c r="AE859" s="20">
        <v>0.24166666666666667</v>
      </c>
      <c r="AF859" s="20">
        <v>0</v>
      </c>
      <c r="AG859">
        <v>0.43414634146341502</v>
      </c>
      <c r="AI859" s="20"/>
      <c r="AJ859" s="20"/>
      <c r="AK859" s="20">
        <v>0.24722222222222223</v>
      </c>
      <c r="AL859" s="20">
        <v>0.70833333333333337</v>
      </c>
      <c r="AM859">
        <v>206</v>
      </c>
      <c r="AN859" s="20">
        <v>0.42708333333333331</v>
      </c>
    </row>
    <row r="860" spans="1:40" hidden="1" x14ac:dyDescent="0.25">
      <c r="A860" s="19">
        <v>45691</v>
      </c>
      <c r="B860" t="s">
        <v>466</v>
      </c>
      <c r="C860" t="s">
        <v>1</v>
      </c>
      <c r="D860" t="s">
        <v>806</v>
      </c>
      <c r="E860" t="s">
        <v>703</v>
      </c>
      <c r="F860" t="s">
        <v>43</v>
      </c>
      <c r="I860" t="s">
        <v>4</v>
      </c>
      <c r="J860" t="s">
        <v>678</v>
      </c>
      <c r="K860">
        <v>-1</v>
      </c>
      <c r="U860" s="20"/>
      <c r="AC860" s="20"/>
      <c r="AD860" s="20">
        <v>0.15625</v>
      </c>
      <c r="AE860" s="20">
        <v>0.18055555555555555</v>
      </c>
      <c r="AF860" s="20">
        <v>0</v>
      </c>
      <c r="AG860">
        <v>0.463917525773196</v>
      </c>
      <c r="AI860" s="20"/>
      <c r="AJ860" s="20"/>
      <c r="AK860" s="20">
        <v>0.55277777777777781</v>
      </c>
      <c r="AL860" s="20">
        <v>0.9243055555555556</v>
      </c>
      <c r="AM860">
        <v>175</v>
      </c>
      <c r="AN860" s="20">
        <v>0.33680555555555558</v>
      </c>
    </row>
    <row r="861" spans="1:40" hidden="1" x14ac:dyDescent="0.25">
      <c r="A861" s="19">
        <v>45691</v>
      </c>
      <c r="B861" t="s">
        <v>33</v>
      </c>
      <c r="C861" t="s">
        <v>1</v>
      </c>
      <c r="D861" t="s">
        <v>807</v>
      </c>
      <c r="E861" t="s">
        <v>1719</v>
      </c>
      <c r="F861" t="s">
        <v>903</v>
      </c>
      <c r="I861" t="s">
        <v>905</v>
      </c>
      <c r="J861" t="s">
        <v>906</v>
      </c>
      <c r="K861">
        <v>-1</v>
      </c>
      <c r="U861" s="20"/>
      <c r="AC861" s="20"/>
      <c r="AD861" s="20"/>
      <c r="AE861" s="20"/>
      <c r="AF861" s="20"/>
      <c r="AI861" s="20"/>
      <c r="AJ861" s="20"/>
      <c r="AK861" s="20"/>
      <c r="AL861" s="20"/>
      <c r="AN861" s="20"/>
    </row>
    <row r="862" spans="1:40" hidden="1" x14ac:dyDescent="0.25">
      <c r="A862" s="19">
        <v>45691</v>
      </c>
      <c r="B862" t="s">
        <v>201</v>
      </c>
      <c r="C862" t="s">
        <v>0</v>
      </c>
      <c r="D862" t="s">
        <v>1751</v>
      </c>
      <c r="E862" t="s">
        <v>689</v>
      </c>
      <c r="F862" t="s">
        <v>628</v>
      </c>
      <c r="I862" t="s">
        <v>1741</v>
      </c>
      <c r="J862" t="s">
        <v>1742</v>
      </c>
      <c r="K862">
        <v>-1</v>
      </c>
      <c r="U862" s="20"/>
      <c r="AC862" s="20"/>
      <c r="AD862" s="20">
        <v>0.10902777777777778</v>
      </c>
      <c r="AE862" s="20">
        <v>0.18472222222222223</v>
      </c>
      <c r="AF862" s="20">
        <v>0</v>
      </c>
      <c r="AG862">
        <v>0.37115839243498799</v>
      </c>
      <c r="AI862" s="20"/>
      <c r="AJ862" s="20"/>
      <c r="AK862" s="20">
        <v>0.33958333333333335</v>
      </c>
      <c r="AL862" s="20">
        <v>0.65555555555555556</v>
      </c>
      <c r="AM862">
        <v>126</v>
      </c>
      <c r="AN862" s="20">
        <v>0.29375000000000001</v>
      </c>
    </row>
    <row r="863" spans="1:40" hidden="1" x14ac:dyDescent="0.25">
      <c r="A863" s="19">
        <v>45691</v>
      </c>
      <c r="B863" t="s">
        <v>203</v>
      </c>
      <c r="D863" t="s">
        <v>925</v>
      </c>
      <c r="E863" t="s">
        <v>1080</v>
      </c>
      <c r="F863" t="s">
        <v>1023</v>
      </c>
      <c r="I863" t="s">
        <v>1026</v>
      </c>
      <c r="J863" t="s">
        <v>1059</v>
      </c>
      <c r="K863">
        <v>-1</v>
      </c>
      <c r="U863" s="20"/>
      <c r="AC863" s="20"/>
      <c r="AD863" s="20">
        <v>0.45902777777777776</v>
      </c>
      <c r="AE863" s="20">
        <v>0.25624999999999998</v>
      </c>
      <c r="AF863" s="20">
        <v>0</v>
      </c>
      <c r="AG863">
        <v>0.64174757281553396</v>
      </c>
      <c r="AI863" s="20"/>
      <c r="AJ863" s="20"/>
      <c r="AK863" s="20">
        <v>5.347222222222222E-2</v>
      </c>
      <c r="AL863" s="20">
        <v>0.23402777777777778</v>
      </c>
      <c r="AM863">
        <v>793</v>
      </c>
      <c r="AN863" s="20">
        <v>0.71527777777777779</v>
      </c>
    </row>
    <row r="864" spans="1:40" hidden="1" x14ac:dyDescent="0.25">
      <c r="A864" s="19">
        <v>45691</v>
      </c>
      <c r="B864" t="s">
        <v>204</v>
      </c>
      <c r="D864" t="s">
        <v>950</v>
      </c>
      <c r="E864" t="s">
        <v>1080</v>
      </c>
      <c r="F864" t="s">
        <v>995</v>
      </c>
      <c r="I864" t="s">
        <v>1026</v>
      </c>
      <c r="J864" t="s">
        <v>1059</v>
      </c>
      <c r="K864">
        <v>-1</v>
      </c>
      <c r="U864" s="20"/>
      <c r="AC864" s="20"/>
      <c r="AD864" s="20">
        <v>0.19722222222222222</v>
      </c>
      <c r="AE864" s="20">
        <v>0.11597222222222223</v>
      </c>
      <c r="AF864" s="20">
        <v>0</v>
      </c>
      <c r="AG864">
        <v>0.629711751662971</v>
      </c>
      <c r="AI864" s="20"/>
      <c r="AJ864" s="20"/>
      <c r="AK864" s="20">
        <v>0.93611111111111112</v>
      </c>
      <c r="AL864" s="20">
        <v>0.28055555555555556</v>
      </c>
      <c r="AM864">
        <v>263</v>
      </c>
      <c r="AN864" s="20">
        <v>0.31319444444444444</v>
      </c>
    </row>
    <row r="865" spans="1:40" hidden="1" x14ac:dyDescent="0.25">
      <c r="A865" s="19">
        <v>45691</v>
      </c>
      <c r="B865" t="s">
        <v>403</v>
      </c>
      <c r="C865" t="s">
        <v>0</v>
      </c>
      <c r="D865" t="s">
        <v>808</v>
      </c>
      <c r="E865" t="s">
        <v>703</v>
      </c>
      <c r="F865" t="s">
        <v>624</v>
      </c>
      <c r="I865" t="s">
        <v>4</v>
      </c>
      <c r="J865" t="s">
        <v>677</v>
      </c>
      <c r="K865">
        <v>-1</v>
      </c>
      <c r="U865" s="20"/>
      <c r="AC865" s="20"/>
      <c r="AD865" s="20">
        <v>0.16388888888888889</v>
      </c>
      <c r="AE865" s="20">
        <v>0.2326388888888889</v>
      </c>
      <c r="AF865" s="20">
        <v>0</v>
      </c>
      <c r="AG865">
        <v>0.41330998248686501</v>
      </c>
      <c r="AI865" s="20"/>
      <c r="AJ865" s="20"/>
      <c r="AK865" s="20">
        <v>0.10416666666666667</v>
      </c>
      <c r="AL865" s="20">
        <v>0.52222222222222225</v>
      </c>
      <c r="AM865">
        <v>211</v>
      </c>
      <c r="AN865" s="20">
        <v>0.39652777777777776</v>
      </c>
    </row>
    <row r="866" spans="1:40" hidden="1" x14ac:dyDescent="0.25">
      <c r="A866" s="19">
        <v>45691</v>
      </c>
      <c r="B866" t="s">
        <v>206</v>
      </c>
      <c r="D866" t="s">
        <v>926</v>
      </c>
      <c r="E866" t="s">
        <v>1080</v>
      </c>
      <c r="F866" t="s">
        <v>1007</v>
      </c>
      <c r="I866" t="s">
        <v>1026</v>
      </c>
      <c r="J866" t="s">
        <v>1059</v>
      </c>
      <c r="K866">
        <v>-1</v>
      </c>
      <c r="U866" s="20"/>
      <c r="AC866" s="20"/>
      <c r="AD866" s="20">
        <v>0</v>
      </c>
      <c r="AE866" s="20">
        <v>0</v>
      </c>
      <c r="AF866" s="20">
        <v>0</v>
      </c>
      <c r="AH866" t="s">
        <v>651</v>
      </c>
      <c r="AI866" s="20"/>
      <c r="AJ866" s="20"/>
      <c r="AK866" s="20"/>
      <c r="AL866" s="20"/>
      <c r="AN866" s="20"/>
    </row>
    <row r="867" spans="1:40" hidden="1" x14ac:dyDescent="0.25">
      <c r="A867" s="19">
        <v>45691</v>
      </c>
      <c r="B867" t="s">
        <v>467</v>
      </c>
      <c r="C867" t="s">
        <v>1</v>
      </c>
      <c r="D867" t="s">
        <v>809</v>
      </c>
      <c r="E867" t="s">
        <v>689</v>
      </c>
      <c r="F867" t="s">
        <v>623</v>
      </c>
      <c r="I867" t="s">
        <v>964</v>
      </c>
      <c r="J867" t="s">
        <v>964</v>
      </c>
      <c r="K867">
        <v>-1</v>
      </c>
      <c r="U867" s="20"/>
      <c r="AC867" s="20"/>
      <c r="AD867" s="20">
        <v>0.24097222222222223</v>
      </c>
      <c r="AE867" s="20">
        <v>0.17569444444444443</v>
      </c>
      <c r="AF867" s="20">
        <v>0</v>
      </c>
      <c r="AG867">
        <v>0.57833333333333303</v>
      </c>
      <c r="AI867" s="20"/>
      <c r="AJ867" s="20"/>
      <c r="AK867" s="20">
        <v>0.2076388888888889</v>
      </c>
      <c r="AL867" s="20">
        <v>0.65694444444444444</v>
      </c>
      <c r="AM867">
        <v>366</v>
      </c>
      <c r="AN867" s="20">
        <v>0.41666666666666669</v>
      </c>
    </row>
    <row r="868" spans="1:40" hidden="1" x14ac:dyDescent="0.25">
      <c r="A868" s="19">
        <v>45691</v>
      </c>
      <c r="B868" t="s">
        <v>468</v>
      </c>
      <c r="C868" t="s">
        <v>1</v>
      </c>
      <c r="D868" t="s">
        <v>810</v>
      </c>
      <c r="E868" t="s">
        <v>703</v>
      </c>
      <c r="F868" t="s">
        <v>21</v>
      </c>
      <c r="I868" t="s">
        <v>4</v>
      </c>
      <c r="J868" t="s">
        <v>674</v>
      </c>
      <c r="K868">
        <v>-1</v>
      </c>
      <c r="U868" s="20"/>
      <c r="AC868" s="20"/>
      <c r="AD868" s="20">
        <v>0.12708333333333333</v>
      </c>
      <c r="AE868" s="20">
        <v>0.27986111111111112</v>
      </c>
      <c r="AF868" s="20">
        <v>0</v>
      </c>
      <c r="AG868">
        <v>0.31228668941979498</v>
      </c>
      <c r="AI868" s="20"/>
      <c r="AJ868" s="20"/>
      <c r="AK868" s="20">
        <v>0.44791666666666669</v>
      </c>
      <c r="AL868" s="20">
        <v>0.88611111111111107</v>
      </c>
      <c r="AM868">
        <v>135</v>
      </c>
      <c r="AN868" s="20">
        <v>0.40694444444444444</v>
      </c>
    </row>
    <row r="869" spans="1:40" hidden="1" x14ac:dyDescent="0.25">
      <c r="A869" s="19">
        <v>45691</v>
      </c>
      <c r="B869" t="s">
        <v>469</v>
      </c>
      <c r="C869" t="s">
        <v>1</v>
      </c>
      <c r="D869" t="s">
        <v>811</v>
      </c>
      <c r="E869" t="s">
        <v>703</v>
      </c>
      <c r="F869" t="s">
        <v>22</v>
      </c>
      <c r="I869" t="s">
        <v>4</v>
      </c>
      <c r="J869" t="s">
        <v>674</v>
      </c>
      <c r="K869">
        <v>-1</v>
      </c>
      <c r="U869" s="20"/>
      <c r="AC869" s="20"/>
      <c r="AD869" s="20">
        <v>0.16597222222222222</v>
      </c>
      <c r="AE869" s="20">
        <v>0.22847222222222222</v>
      </c>
      <c r="AF869" s="20">
        <v>0</v>
      </c>
      <c r="AG869">
        <v>0.42077464788732399</v>
      </c>
      <c r="AI869" s="20"/>
      <c r="AJ869" s="20"/>
      <c r="AK869" s="20">
        <v>0.45833333333333331</v>
      </c>
      <c r="AL869" s="20">
        <v>0.88749999999999996</v>
      </c>
      <c r="AM869">
        <v>260</v>
      </c>
      <c r="AN869" s="20">
        <v>0.39444444444444443</v>
      </c>
    </row>
    <row r="870" spans="1:40" hidden="1" x14ac:dyDescent="0.25">
      <c r="A870" s="19">
        <v>45691</v>
      </c>
      <c r="B870" t="s">
        <v>470</v>
      </c>
      <c r="C870" t="s">
        <v>1</v>
      </c>
      <c r="D870" t="s">
        <v>812</v>
      </c>
      <c r="E870" t="s">
        <v>702</v>
      </c>
      <c r="F870" t="s">
        <v>907</v>
      </c>
      <c r="I870" t="s">
        <v>600</v>
      </c>
      <c r="J870" t="s">
        <v>684</v>
      </c>
      <c r="K870">
        <v>-1</v>
      </c>
      <c r="U870" s="20"/>
      <c r="AC870" s="20"/>
      <c r="AD870" s="20">
        <v>0.36458333333333331</v>
      </c>
      <c r="AE870" s="20">
        <v>0.1125</v>
      </c>
      <c r="AF870" s="20">
        <v>0</v>
      </c>
      <c r="AG870">
        <v>0.76419213973799105</v>
      </c>
      <c r="AI870" s="20"/>
      <c r="AJ870" s="20"/>
      <c r="AK870" s="20">
        <v>0.31805555555555554</v>
      </c>
      <c r="AL870" s="20">
        <v>0.83194444444444449</v>
      </c>
      <c r="AM870">
        <v>576</v>
      </c>
      <c r="AN870" s="20">
        <v>0.47708333333333336</v>
      </c>
    </row>
    <row r="871" spans="1:40" hidden="1" x14ac:dyDescent="0.25">
      <c r="A871" s="19">
        <v>45691</v>
      </c>
      <c r="B871" t="s">
        <v>218</v>
      </c>
      <c r="D871" t="s">
        <v>927</v>
      </c>
      <c r="E871" t="s">
        <v>1719</v>
      </c>
      <c r="F871" t="s">
        <v>1003</v>
      </c>
      <c r="I871" t="s">
        <v>972</v>
      </c>
      <c r="J871" t="s">
        <v>980</v>
      </c>
      <c r="K871">
        <v>-1</v>
      </c>
      <c r="U871" s="20"/>
      <c r="AC871" s="20"/>
      <c r="AD871" s="20">
        <v>0</v>
      </c>
      <c r="AE871" s="20">
        <v>0</v>
      </c>
      <c r="AF871" s="20">
        <v>0</v>
      </c>
      <c r="AH871" t="s">
        <v>664</v>
      </c>
      <c r="AI871" s="20"/>
      <c r="AJ871" s="20"/>
      <c r="AK871" s="20"/>
      <c r="AL871" s="20"/>
      <c r="AN871" s="20"/>
    </row>
    <row r="872" spans="1:40" hidden="1" x14ac:dyDescent="0.25">
      <c r="A872" s="19">
        <v>45691</v>
      </c>
      <c r="B872" t="s">
        <v>404</v>
      </c>
      <c r="C872" t="s">
        <v>0</v>
      </c>
      <c r="D872" t="s">
        <v>1752</v>
      </c>
      <c r="E872" t="s">
        <v>689</v>
      </c>
      <c r="F872" t="s">
        <v>1733</v>
      </c>
      <c r="I872" t="s">
        <v>1726</v>
      </c>
      <c r="J872" t="s">
        <v>1727</v>
      </c>
      <c r="K872">
        <v>-1</v>
      </c>
      <c r="U872" s="20"/>
      <c r="AC872" s="20"/>
      <c r="AD872" s="20">
        <v>0.20972222222222223</v>
      </c>
      <c r="AE872" s="20">
        <v>0.16597222222222222</v>
      </c>
      <c r="AF872" s="20">
        <v>0</v>
      </c>
      <c r="AG872">
        <v>0.55822550831793005</v>
      </c>
      <c r="AI872" s="20"/>
      <c r="AJ872" s="20"/>
      <c r="AK872" s="20">
        <v>0.18541666666666667</v>
      </c>
      <c r="AL872" s="20">
        <v>0.59722222222222221</v>
      </c>
      <c r="AM872">
        <v>269</v>
      </c>
      <c r="AN872" s="20">
        <v>0.37569444444444444</v>
      </c>
    </row>
    <row r="873" spans="1:40" hidden="1" x14ac:dyDescent="0.25">
      <c r="A873" s="19">
        <v>45691</v>
      </c>
      <c r="B873" t="s">
        <v>471</v>
      </c>
      <c r="C873" t="s">
        <v>1</v>
      </c>
      <c r="D873" t="s">
        <v>813</v>
      </c>
      <c r="E873" t="s">
        <v>698</v>
      </c>
      <c r="F873" t="s">
        <v>1032</v>
      </c>
      <c r="I873" t="s">
        <v>555</v>
      </c>
      <c r="J873" t="s">
        <v>679</v>
      </c>
      <c r="K873">
        <v>-1</v>
      </c>
      <c r="U873" s="20"/>
      <c r="AC873" s="20"/>
      <c r="AD873" s="20">
        <v>0</v>
      </c>
      <c r="AE873" s="20">
        <v>0</v>
      </c>
      <c r="AF873" s="20">
        <v>0</v>
      </c>
      <c r="AH873" t="s">
        <v>664</v>
      </c>
      <c r="AI873" s="20"/>
      <c r="AJ873" s="20"/>
      <c r="AK873" s="20"/>
      <c r="AL873" s="20"/>
      <c r="AN873" s="20"/>
    </row>
    <row r="874" spans="1:40" hidden="1" x14ac:dyDescent="0.25">
      <c r="A874" s="19">
        <v>45691</v>
      </c>
      <c r="B874" t="s">
        <v>40</v>
      </c>
      <c r="C874" t="s">
        <v>1</v>
      </c>
      <c r="D874" t="s">
        <v>814</v>
      </c>
      <c r="E874" t="s">
        <v>703</v>
      </c>
      <c r="F874" t="s">
        <v>49</v>
      </c>
      <c r="I874" t="s">
        <v>4</v>
      </c>
      <c r="J874" t="s">
        <v>678</v>
      </c>
      <c r="K874">
        <v>-1</v>
      </c>
      <c r="U874" s="20"/>
      <c r="AC874" s="20"/>
      <c r="AD874" s="20">
        <v>0.16666666666666666</v>
      </c>
      <c r="AE874" s="20">
        <v>0.19236111111111112</v>
      </c>
      <c r="AF874" s="20">
        <v>0</v>
      </c>
      <c r="AG874">
        <v>0.46421663442939998</v>
      </c>
      <c r="AI874" s="20"/>
      <c r="AJ874" s="20"/>
      <c r="AK874" s="20">
        <v>9.6527777777777782E-2</v>
      </c>
      <c r="AL874" s="20">
        <v>0.48749999999999999</v>
      </c>
      <c r="AM874">
        <v>177</v>
      </c>
      <c r="AN874" s="20">
        <v>0.35902777777777778</v>
      </c>
    </row>
    <row r="875" spans="1:40" hidden="1" x14ac:dyDescent="0.25">
      <c r="A875" s="19">
        <v>45691</v>
      </c>
      <c r="B875" t="s">
        <v>37</v>
      </c>
      <c r="C875" t="s">
        <v>1</v>
      </c>
      <c r="D875" t="s">
        <v>815</v>
      </c>
      <c r="E875" t="s">
        <v>703</v>
      </c>
      <c r="F875" t="s">
        <v>893</v>
      </c>
      <c r="I875" t="s">
        <v>4</v>
      </c>
      <c r="J875" t="s">
        <v>678</v>
      </c>
      <c r="K875">
        <v>-1</v>
      </c>
      <c r="U875" s="20"/>
      <c r="AC875" s="20"/>
      <c r="AD875" s="20">
        <v>0.1361111111111111</v>
      </c>
      <c r="AE875" s="20">
        <v>0.19305555555555556</v>
      </c>
      <c r="AF875" s="20">
        <v>0</v>
      </c>
      <c r="AG875">
        <v>0.41350210970464102</v>
      </c>
      <c r="AI875" s="20"/>
      <c r="AJ875" s="20"/>
      <c r="AK875" s="20">
        <v>0.55763888888888891</v>
      </c>
      <c r="AL875" s="20">
        <v>0.91041666666666665</v>
      </c>
      <c r="AM875">
        <v>135</v>
      </c>
      <c r="AN875" s="20">
        <v>0.32916666666666666</v>
      </c>
    </row>
    <row r="876" spans="1:40" hidden="1" x14ac:dyDescent="0.25">
      <c r="A876" s="19">
        <v>45691</v>
      </c>
      <c r="B876" t="s">
        <v>732</v>
      </c>
      <c r="C876" t="s">
        <v>1</v>
      </c>
      <c r="D876" t="s">
        <v>816</v>
      </c>
      <c r="E876" t="s">
        <v>1080</v>
      </c>
      <c r="F876" t="s">
        <v>615</v>
      </c>
      <c r="I876" t="s">
        <v>15</v>
      </c>
      <c r="J876" t="s">
        <v>15</v>
      </c>
      <c r="K876">
        <v>-1</v>
      </c>
      <c r="U876" s="20"/>
      <c r="AC876" s="20"/>
      <c r="AD876" s="20">
        <v>0</v>
      </c>
      <c r="AE876" s="20">
        <v>0</v>
      </c>
      <c r="AF876" s="20">
        <v>0</v>
      </c>
      <c r="AI876" s="20"/>
      <c r="AJ876" s="20"/>
      <c r="AK876" s="20"/>
      <c r="AL876" s="20"/>
      <c r="AN876" s="20"/>
    </row>
    <row r="877" spans="1:40" hidden="1" x14ac:dyDescent="0.25">
      <c r="A877" s="19">
        <v>45691</v>
      </c>
      <c r="B877" t="s">
        <v>593</v>
      </c>
      <c r="C877" t="s">
        <v>1</v>
      </c>
      <c r="D877" t="s">
        <v>817</v>
      </c>
      <c r="E877" t="s">
        <v>702</v>
      </c>
      <c r="F877" t="s">
        <v>1711</v>
      </c>
      <c r="I877" t="s">
        <v>686</v>
      </c>
      <c r="J877" t="s">
        <v>686</v>
      </c>
      <c r="K877">
        <v>-1</v>
      </c>
      <c r="U877" s="20"/>
      <c r="AC877" s="20"/>
      <c r="AD877" s="20">
        <v>0.19444444444444445</v>
      </c>
      <c r="AE877" s="20">
        <v>0.22847222222222222</v>
      </c>
      <c r="AF877" s="20">
        <v>0</v>
      </c>
      <c r="AG877">
        <v>0.45977011494252901</v>
      </c>
      <c r="AI877" s="20"/>
      <c r="AJ877" s="20"/>
      <c r="AK877" s="20">
        <v>0.23819444444444443</v>
      </c>
      <c r="AL877" s="20">
        <v>0.6958333333333333</v>
      </c>
      <c r="AM877">
        <v>265</v>
      </c>
      <c r="AN877" s="20">
        <v>0.42291666666666666</v>
      </c>
    </row>
    <row r="878" spans="1:40" hidden="1" x14ac:dyDescent="0.25">
      <c r="A878" s="19">
        <v>45691</v>
      </c>
      <c r="B878" t="s">
        <v>225</v>
      </c>
      <c r="D878" t="s">
        <v>947</v>
      </c>
      <c r="E878" t="s">
        <v>1719</v>
      </c>
      <c r="F878" t="s">
        <v>1011</v>
      </c>
      <c r="I878" t="s">
        <v>1038</v>
      </c>
      <c r="J878" t="s">
        <v>985</v>
      </c>
      <c r="K878">
        <v>-1</v>
      </c>
      <c r="U878" s="20"/>
      <c r="AC878" s="20"/>
      <c r="AD878" s="20">
        <v>0.15972222222222221</v>
      </c>
      <c r="AE878" s="20">
        <v>0.25486111111111109</v>
      </c>
      <c r="AF878" s="20">
        <v>0</v>
      </c>
      <c r="AG878">
        <v>0.38525963149078701</v>
      </c>
      <c r="AI878" s="20"/>
      <c r="AJ878" s="20"/>
      <c r="AK878" s="20">
        <v>0.27291666666666664</v>
      </c>
      <c r="AL878" s="20">
        <v>0.72361111111111109</v>
      </c>
      <c r="AM878">
        <v>186</v>
      </c>
      <c r="AN878" s="20">
        <v>0.41458333333333336</v>
      </c>
    </row>
    <row r="879" spans="1:40" hidden="1" x14ac:dyDescent="0.25">
      <c r="A879" s="19">
        <v>45691</v>
      </c>
      <c r="B879" t="s">
        <v>26</v>
      </c>
      <c r="C879" t="s">
        <v>1</v>
      </c>
      <c r="D879" t="s">
        <v>818</v>
      </c>
      <c r="E879" t="s">
        <v>702</v>
      </c>
      <c r="F879" t="s">
        <v>578</v>
      </c>
      <c r="K879">
        <v>-1</v>
      </c>
      <c r="U879" s="20"/>
      <c r="AC879" s="20"/>
      <c r="AD879" s="20">
        <v>0</v>
      </c>
      <c r="AE879" s="20">
        <v>0</v>
      </c>
      <c r="AF879" s="20">
        <v>0</v>
      </c>
      <c r="AH879" t="s">
        <v>664</v>
      </c>
      <c r="AI879" s="20"/>
      <c r="AJ879" s="20"/>
      <c r="AK879" s="20"/>
      <c r="AL879" s="20"/>
      <c r="AN879" s="20"/>
    </row>
    <row r="880" spans="1:40" hidden="1" x14ac:dyDescent="0.25">
      <c r="A880" s="19">
        <v>45691</v>
      </c>
      <c r="B880" t="s">
        <v>228</v>
      </c>
      <c r="C880" t="s">
        <v>0</v>
      </c>
      <c r="D880" t="s">
        <v>928</v>
      </c>
      <c r="E880" t="s">
        <v>1719</v>
      </c>
      <c r="F880" t="s">
        <v>1017</v>
      </c>
      <c r="I880" t="s">
        <v>977</v>
      </c>
      <c r="J880" t="s">
        <v>578</v>
      </c>
      <c r="K880">
        <v>-1</v>
      </c>
      <c r="U880" s="20"/>
      <c r="AC880" s="20"/>
      <c r="AD880" s="20">
        <v>0</v>
      </c>
      <c r="AE880" s="20">
        <v>0</v>
      </c>
      <c r="AF880" s="20">
        <v>0</v>
      </c>
      <c r="AI880" s="20"/>
      <c r="AJ880" s="20"/>
      <c r="AK880" s="20"/>
      <c r="AL880" s="20"/>
      <c r="AN880" s="20"/>
    </row>
    <row r="881" spans="1:40" hidden="1" x14ac:dyDescent="0.25">
      <c r="A881" s="19">
        <v>45691</v>
      </c>
      <c r="B881" t="s">
        <v>52</v>
      </c>
      <c r="C881" t="s">
        <v>1</v>
      </c>
      <c r="D881" t="s">
        <v>819</v>
      </c>
      <c r="E881" t="s">
        <v>703</v>
      </c>
      <c r="F881" t="s">
        <v>578</v>
      </c>
      <c r="I881" t="s">
        <v>693</v>
      </c>
      <c r="J881" t="s">
        <v>678</v>
      </c>
      <c r="K881">
        <v>-1</v>
      </c>
      <c r="U881" s="20"/>
      <c r="AC881" s="20"/>
      <c r="AD881" s="20">
        <v>0.25486111111111109</v>
      </c>
      <c r="AE881" s="20">
        <v>0.1125</v>
      </c>
      <c r="AF881" s="20">
        <v>0</v>
      </c>
      <c r="AG881">
        <v>0.69376181474480203</v>
      </c>
      <c r="AI881" s="20"/>
      <c r="AJ881" s="20"/>
      <c r="AK881" s="20">
        <v>0.13680555555555557</v>
      </c>
      <c r="AL881" s="20">
        <v>0.54236111111111107</v>
      </c>
      <c r="AM881">
        <v>350</v>
      </c>
      <c r="AN881" s="20">
        <v>0.36736111111111114</v>
      </c>
    </row>
    <row r="882" spans="1:40" hidden="1" x14ac:dyDescent="0.25">
      <c r="A882" s="19">
        <v>45691</v>
      </c>
      <c r="B882" t="s">
        <v>229</v>
      </c>
      <c r="D882" t="s">
        <v>929</v>
      </c>
      <c r="E882" t="s">
        <v>1719</v>
      </c>
      <c r="F882" t="s">
        <v>990</v>
      </c>
      <c r="I882" t="s">
        <v>975</v>
      </c>
      <c r="J882" t="s">
        <v>983</v>
      </c>
      <c r="K882">
        <v>-1</v>
      </c>
      <c r="U882" s="20"/>
      <c r="AC882" s="20"/>
      <c r="AD882" s="20">
        <v>0</v>
      </c>
      <c r="AE882" s="20">
        <v>0</v>
      </c>
      <c r="AF882" s="20">
        <v>0</v>
      </c>
      <c r="AH882" t="s">
        <v>664</v>
      </c>
      <c r="AI882" s="20"/>
      <c r="AJ882" s="20"/>
      <c r="AK882" s="20"/>
      <c r="AL882" s="20"/>
      <c r="AN882" s="20"/>
    </row>
    <row r="883" spans="1:40" hidden="1" x14ac:dyDescent="0.25">
      <c r="A883" s="19">
        <v>45691</v>
      </c>
      <c r="B883" t="s">
        <v>405</v>
      </c>
      <c r="C883" t="s">
        <v>0</v>
      </c>
      <c r="D883" t="s">
        <v>820</v>
      </c>
      <c r="E883" t="s">
        <v>689</v>
      </c>
      <c r="F883" t="s">
        <v>607</v>
      </c>
      <c r="K883">
        <v>-1</v>
      </c>
      <c r="U883" s="20"/>
      <c r="AC883" s="20"/>
      <c r="AD883" s="20">
        <v>0</v>
      </c>
      <c r="AE883" s="20">
        <v>0</v>
      </c>
      <c r="AF883" s="20">
        <v>0</v>
      </c>
      <c r="AI883" s="20"/>
      <c r="AJ883" s="20"/>
      <c r="AK883" s="20"/>
      <c r="AL883" s="20"/>
      <c r="AN883" s="20"/>
    </row>
    <row r="884" spans="1:40" hidden="1" x14ac:dyDescent="0.25">
      <c r="A884" s="19">
        <v>45691</v>
      </c>
      <c r="B884" t="s">
        <v>231</v>
      </c>
      <c r="C884" t="s">
        <v>1</v>
      </c>
      <c r="D884" t="s">
        <v>821</v>
      </c>
      <c r="E884" t="s">
        <v>702</v>
      </c>
      <c r="K884">
        <v>-1</v>
      </c>
      <c r="U884" s="20"/>
      <c r="AC884" s="20"/>
      <c r="AD884" s="20">
        <v>0</v>
      </c>
      <c r="AE884" s="20">
        <v>0</v>
      </c>
      <c r="AF884" s="20">
        <v>0</v>
      </c>
      <c r="AH884" t="s">
        <v>664</v>
      </c>
      <c r="AI884" s="20"/>
      <c r="AJ884" s="20"/>
      <c r="AK884" s="20"/>
      <c r="AL884" s="20"/>
      <c r="AN884" s="20"/>
    </row>
    <row r="885" spans="1:40" hidden="1" x14ac:dyDescent="0.25">
      <c r="A885" s="19">
        <v>45691</v>
      </c>
      <c r="B885" t="s">
        <v>233</v>
      </c>
      <c r="C885" t="s">
        <v>1</v>
      </c>
      <c r="D885" t="s">
        <v>822</v>
      </c>
      <c r="E885" t="s">
        <v>702</v>
      </c>
      <c r="F885" t="s">
        <v>911</v>
      </c>
      <c r="I885" t="s">
        <v>686</v>
      </c>
      <c r="J885" t="s">
        <v>686</v>
      </c>
      <c r="K885">
        <v>-1</v>
      </c>
      <c r="U885" s="20"/>
      <c r="AC885" s="20"/>
      <c r="AD885" s="20">
        <v>0.12847222222222221</v>
      </c>
      <c r="AE885" s="20">
        <v>0.3298611111111111</v>
      </c>
      <c r="AF885" s="20">
        <v>0</v>
      </c>
      <c r="AG885">
        <v>0.28030303030303</v>
      </c>
      <c r="AI885" s="20"/>
      <c r="AJ885" s="20"/>
      <c r="AK885" s="20">
        <v>0.21458333333333332</v>
      </c>
      <c r="AL885" s="20">
        <v>0.70625000000000004</v>
      </c>
      <c r="AM885">
        <v>58</v>
      </c>
      <c r="AN885" s="20">
        <v>0.45833333333333331</v>
      </c>
    </row>
    <row r="886" spans="1:40" hidden="1" x14ac:dyDescent="0.25">
      <c r="A886" s="19">
        <v>45691</v>
      </c>
      <c r="B886" t="s">
        <v>472</v>
      </c>
      <c r="C886" t="s">
        <v>1</v>
      </c>
      <c r="D886" t="s">
        <v>823</v>
      </c>
      <c r="E886" t="s">
        <v>689</v>
      </c>
      <c r="F886" t="s">
        <v>620</v>
      </c>
      <c r="I886" t="s">
        <v>964</v>
      </c>
      <c r="J886" t="s">
        <v>964</v>
      </c>
      <c r="K886">
        <v>-1</v>
      </c>
      <c r="U886" s="20"/>
      <c r="AC886" s="20"/>
      <c r="AD886" s="20">
        <v>0.30416666666666664</v>
      </c>
      <c r="AE886" s="20">
        <v>0.1125</v>
      </c>
      <c r="AF886" s="20">
        <v>0</v>
      </c>
      <c r="AG886">
        <v>0.73</v>
      </c>
      <c r="AI886" s="20"/>
      <c r="AJ886" s="20"/>
      <c r="AK886" s="20">
        <v>0.20972222222222223</v>
      </c>
      <c r="AL886" s="20">
        <v>0.65763888888888888</v>
      </c>
      <c r="AM886">
        <v>518</v>
      </c>
      <c r="AN886" s="20">
        <v>0.41666666666666669</v>
      </c>
    </row>
    <row r="887" spans="1:40" hidden="1" x14ac:dyDescent="0.25">
      <c r="A887" s="19">
        <v>45691</v>
      </c>
      <c r="B887" t="s">
        <v>406</v>
      </c>
      <c r="C887" t="s">
        <v>0</v>
      </c>
      <c r="D887" t="s">
        <v>824</v>
      </c>
      <c r="E887" t="s">
        <v>1080</v>
      </c>
      <c r="F887" t="s">
        <v>1052</v>
      </c>
      <c r="K887">
        <v>-1</v>
      </c>
      <c r="U887" s="20"/>
      <c r="AC887" s="20"/>
      <c r="AD887" s="20">
        <v>0</v>
      </c>
      <c r="AE887" s="20">
        <v>0</v>
      </c>
      <c r="AF887" s="20">
        <v>0</v>
      </c>
      <c r="AH887" t="s">
        <v>650</v>
      </c>
      <c r="AI887" s="20"/>
      <c r="AJ887" s="20"/>
      <c r="AK887" s="20"/>
      <c r="AL887" s="20"/>
      <c r="AN887" s="20"/>
    </row>
    <row r="888" spans="1:40" hidden="1" x14ac:dyDescent="0.25">
      <c r="A888" s="19">
        <v>45691</v>
      </c>
      <c r="B888" t="s">
        <v>407</v>
      </c>
      <c r="C888" t="s">
        <v>0</v>
      </c>
      <c r="D888" t="s">
        <v>1753</v>
      </c>
      <c r="E888" t="s">
        <v>689</v>
      </c>
      <c r="F888" t="s">
        <v>578</v>
      </c>
      <c r="K888">
        <v>-1</v>
      </c>
      <c r="U888" s="20"/>
      <c r="AC888" s="20"/>
      <c r="AD888" s="20">
        <v>0</v>
      </c>
      <c r="AE888" s="20">
        <v>0</v>
      </c>
      <c r="AF888" s="20">
        <v>0</v>
      </c>
      <c r="AH888" t="s">
        <v>650</v>
      </c>
      <c r="AI888" s="20"/>
      <c r="AJ888" s="20"/>
      <c r="AK888" s="20"/>
      <c r="AL888" s="20"/>
      <c r="AN888" s="20"/>
    </row>
    <row r="889" spans="1:40" hidden="1" x14ac:dyDescent="0.25">
      <c r="A889" s="19">
        <v>45691</v>
      </c>
      <c r="B889" t="s">
        <v>35</v>
      </c>
      <c r="C889" t="s">
        <v>1</v>
      </c>
      <c r="D889" t="s">
        <v>825</v>
      </c>
      <c r="E889" t="s">
        <v>703</v>
      </c>
      <c r="F889" t="s">
        <v>48</v>
      </c>
      <c r="I889" t="s">
        <v>4</v>
      </c>
      <c r="J889" t="s">
        <v>678</v>
      </c>
      <c r="K889">
        <v>-1</v>
      </c>
      <c r="U889" s="20"/>
      <c r="AC889" s="20"/>
      <c r="AD889" s="20">
        <v>0.13333333333333333</v>
      </c>
      <c r="AE889" s="20">
        <v>0.22569444444444445</v>
      </c>
      <c r="AF889" s="20">
        <v>0</v>
      </c>
      <c r="AG889">
        <v>0.37137330754351999</v>
      </c>
      <c r="AI889" s="20"/>
      <c r="AJ889" s="20"/>
      <c r="AK889" s="20">
        <v>0.55347222222222225</v>
      </c>
      <c r="AL889" s="20">
        <v>0.95486111111111116</v>
      </c>
      <c r="AM889">
        <v>117</v>
      </c>
      <c r="AN889" s="20">
        <v>0.35902777777777778</v>
      </c>
    </row>
    <row r="890" spans="1:40" hidden="1" x14ac:dyDescent="0.25">
      <c r="A890" s="19">
        <v>45691</v>
      </c>
      <c r="B890" t="s">
        <v>1031</v>
      </c>
      <c r="C890" t="s">
        <v>0</v>
      </c>
      <c r="D890">
        <v>100001794</v>
      </c>
      <c r="E890" t="s">
        <v>1719</v>
      </c>
      <c r="F890" t="s">
        <v>1004</v>
      </c>
      <c r="I890" t="s">
        <v>1039</v>
      </c>
      <c r="J890" t="s">
        <v>578</v>
      </c>
      <c r="K890">
        <v>-1</v>
      </c>
      <c r="U890" s="20"/>
      <c r="AC890" s="20"/>
      <c r="AD890" s="20">
        <v>0</v>
      </c>
      <c r="AE890" s="20">
        <v>0</v>
      </c>
      <c r="AF890" s="20">
        <v>0</v>
      </c>
      <c r="AH890" t="s">
        <v>664</v>
      </c>
      <c r="AI890" s="20"/>
      <c r="AJ890" s="20"/>
      <c r="AK890" s="20"/>
      <c r="AL890" s="20"/>
      <c r="AN890" s="20"/>
    </row>
    <row r="891" spans="1:40" hidden="1" x14ac:dyDescent="0.25">
      <c r="A891" s="19">
        <v>45691</v>
      </c>
      <c r="B891" t="s">
        <v>473</v>
      </c>
      <c r="C891" t="s">
        <v>1</v>
      </c>
      <c r="D891" t="s">
        <v>826</v>
      </c>
      <c r="E891" t="s">
        <v>698</v>
      </c>
      <c r="F891" t="s">
        <v>578</v>
      </c>
      <c r="I891" t="s">
        <v>578</v>
      </c>
      <c r="J891" t="s">
        <v>578</v>
      </c>
      <c r="K891">
        <v>-1</v>
      </c>
      <c r="U891" s="20"/>
      <c r="AC891" s="20"/>
      <c r="AD891" s="20">
        <v>0.14652777777777778</v>
      </c>
      <c r="AE891" s="20">
        <v>0.15277777777777779</v>
      </c>
      <c r="AF891" s="20">
        <v>0</v>
      </c>
      <c r="AG891">
        <v>0.48955916473317901</v>
      </c>
      <c r="AI891" s="20"/>
      <c r="AJ891" s="20"/>
      <c r="AK891" s="20">
        <v>0.2902777777777778</v>
      </c>
      <c r="AL891" s="20">
        <v>0.77777777777777779</v>
      </c>
      <c r="AM891">
        <v>221</v>
      </c>
      <c r="AN891" s="20">
        <v>0.29930555555555555</v>
      </c>
    </row>
    <row r="892" spans="1:40" hidden="1" x14ac:dyDescent="0.25">
      <c r="A892" s="19">
        <v>45691</v>
      </c>
      <c r="B892" t="s">
        <v>474</v>
      </c>
      <c r="C892" t="s">
        <v>1</v>
      </c>
      <c r="D892" t="s">
        <v>827</v>
      </c>
      <c r="E892" t="s">
        <v>698</v>
      </c>
      <c r="F892" t="s">
        <v>575</v>
      </c>
      <c r="I892" t="s">
        <v>555</v>
      </c>
      <c r="J892" t="s">
        <v>679</v>
      </c>
      <c r="K892">
        <v>-1</v>
      </c>
      <c r="U892" s="20"/>
      <c r="AC892" s="20"/>
      <c r="AD892" s="20">
        <v>0</v>
      </c>
      <c r="AE892" s="20">
        <v>0</v>
      </c>
      <c r="AF892" s="20">
        <v>0</v>
      </c>
      <c r="AH892" t="s">
        <v>664</v>
      </c>
      <c r="AI892" s="20"/>
      <c r="AJ892" s="20"/>
      <c r="AK892" s="20"/>
      <c r="AL892" s="20"/>
      <c r="AN892" s="20"/>
    </row>
    <row r="893" spans="1:40" hidden="1" x14ac:dyDescent="0.25">
      <c r="A893" s="19">
        <v>45691</v>
      </c>
      <c r="B893" t="s">
        <v>475</v>
      </c>
      <c r="C893" t="s">
        <v>1</v>
      </c>
      <c r="D893" t="s">
        <v>828</v>
      </c>
      <c r="E893" t="s">
        <v>689</v>
      </c>
      <c r="F893" t="s">
        <v>636</v>
      </c>
      <c r="I893" t="s">
        <v>603</v>
      </c>
      <c r="J893" t="s">
        <v>683</v>
      </c>
      <c r="K893">
        <v>-1</v>
      </c>
      <c r="U893" s="20"/>
      <c r="AC893" s="20"/>
      <c r="AD893" s="20">
        <v>0.27013888888888887</v>
      </c>
      <c r="AE893" s="20">
        <v>0.12083333333333333</v>
      </c>
      <c r="AF893" s="20">
        <v>0</v>
      </c>
      <c r="AG893">
        <v>0.69094138543516903</v>
      </c>
      <c r="AI893" s="20"/>
      <c r="AJ893" s="20"/>
      <c r="AK893" s="20">
        <v>0.27500000000000002</v>
      </c>
      <c r="AL893" s="20">
        <v>0.70347222222222228</v>
      </c>
      <c r="AM893">
        <v>468</v>
      </c>
      <c r="AN893" s="20">
        <v>0.39097222222222222</v>
      </c>
    </row>
    <row r="894" spans="1:40" hidden="1" x14ac:dyDescent="0.25">
      <c r="A894" s="19">
        <v>45691</v>
      </c>
      <c r="B894" t="s">
        <v>408</v>
      </c>
      <c r="C894" t="s">
        <v>0</v>
      </c>
      <c r="D894" t="s">
        <v>829</v>
      </c>
      <c r="E894" t="s">
        <v>1080</v>
      </c>
      <c r="F894" t="s">
        <v>987</v>
      </c>
      <c r="K894">
        <v>-1</v>
      </c>
      <c r="U894" s="20"/>
      <c r="AC894" s="20"/>
      <c r="AD894" s="20">
        <v>0</v>
      </c>
      <c r="AE894" s="20">
        <v>0</v>
      </c>
      <c r="AF894" s="20">
        <v>0</v>
      </c>
      <c r="AH894" t="s">
        <v>671</v>
      </c>
      <c r="AI894" s="20"/>
      <c r="AJ894" s="20"/>
      <c r="AK894" s="20"/>
      <c r="AL894" s="20"/>
      <c r="AN894" s="20"/>
    </row>
    <row r="895" spans="1:40" hidden="1" x14ac:dyDescent="0.25">
      <c r="A895" s="19">
        <v>45691</v>
      </c>
      <c r="B895" t="s">
        <v>1072</v>
      </c>
      <c r="C895" t="s">
        <v>0</v>
      </c>
      <c r="D895" t="s">
        <v>578</v>
      </c>
      <c r="E895" t="s">
        <v>1719</v>
      </c>
      <c r="F895" t="s">
        <v>1069</v>
      </c>
      <c r="I895" t="s">
        <v>1037</v>
      </c>
      <c r="J895" t="s">
        <v>985</v>
      </c>
      <c r="K895">
        <v>-1</v>
      </c>
      <c r="U895" s="20"/>
      <c r="AC895" s="20"/>
      <c r="AD895" s="20"/>
      <c r="AE895" s="20"/>
      <c r="AF895" s="20"/>
      <c r="AH895" t="s">
        <v>664</v>
      </c>
      <c r="AI895" s="20"/>
      <c r="AJ895" s="20"/>
      <c r="AK895" s="20"/>
      <c r="AL895" s="20"/>
      <c r="AN895" s="20"/>
    </row>
    <row r="896" spans="1:40" hidden="1" x14ac:dyDescent="0.25">
      <c r="A896" s="19">
        <v>45691</v>
      </c>
      <c r="B896" t="s">
        <v>252</v>
      </c>
      <c r="C896" t="s">
        <v>1</v>
      </c>
      <c r="D896" t="s">
        <v>830</v>
      </c>
      <c r="E896" t="s">
        <v>702</v>
      </c>
      <c r="F896" t="s">
        <v>640</v>
      </c>
      <c r="I896" t="s">
        <v>602</v>
      </c>
      <c r="J896" t="s">
        <v>602</v>
      </c>
      <c r="K896">
        <v>-1</v>
      </c>
      <c r="U896" s="20"/>
      <c r="AC896" s="20"/>
      <c r="AD896" s="20">
        <v>0.19583333333333333</v>
      </c>
      <c r="AE896" s="20">
        <v>0.18333333333333332</v>
      </c>
      <c r="AF896" s="20">
        <v>0</v>
      </c>
      <c r="AG896">
        <v>0.51648351648351698</v>
      </c>
      <c r="AI896" s="20"/>
      <c r="AJ896" s="20"/>
      <c r="AK896" s="20">
        <v>0.27361111111111114</v>
      </c>
      <c r="AL896" s="20">
        <v>0.6875</v>
      </c>
      <c r="AM896">
        <v>208</v>
      </c>
      <c r="AN896" s="20">
        <v>0.37916666666666665</v>
      </c>
    </row>
    <row r="897" spans="1:40" hidden="1" x14ac:dyDescent="0.25">
      <c r="A897" s="19">
        <v>45691</v>
      </c>
      <c r="B897" t="s">
        <v>476</v>
      </c>
      <c r="C897" t="s">
        <v>1</v>
      </c>
      <c r="D897" t="s">
        <v>831</v>
      </c>
      <c r="E897" t="s">
        <v>702</v>
      </c>
      <c r="F897" t="s">
        <v>578</v>
      </c>
      <c r="J897" t="s">
        <v>578</v>
      </c>
      <c r="K897">
        <v>-1</v>
      </c>
      <c r="U897" s="20"/>
      <c r="AC897" s="20"/>
      <c r="AD897" s="20">
        <v>0</v>
      </c>
      <c r="AE897" s="20">
        <v>0</v>
      </c>
      <c r="AF897" s="20">
        <v>0</v>
      </c>
      <c r="AH897" t="s">
        <v>651</v>
      </c>
      <c r="AI897" s="20"/>
      <c r="AJ897" s="20"/>
      <c r="AK897" s="20"/>
      <c r="AL897" s="20"/>
      <c r="AN897" s="20"/>
    </row>
    <row r="898" spans="1:40" hidden="1" x14ac:dyDescent="0.25">
      <c r="A898" s="19">
        <v>45691</v>
      </c>
      <c r="B898" t="s">
        <v>1074</v>
      </c>
      <c r="C898" t="s">
        <v>0</v>
      </c>
      <c r="D898" t="s">
        <v>1754</v>
      </c>
      <c r="E898" t="s">
        <v>1719</v>
      </c>
      <c r="F898" t="s">
        <v>578</v>
      </c>
      <c r="I898" t="s">
        <v>1048</v>
      </c>
      <c r="J898" t="s">
        <v>906</v>
      </c>
      <c r="K898">
        <v>-1</v>
      </c>
      <c r="U898" s="20"/>
      <c r="AC898" s="20"/>
      <c r="AD898" s="20">
        <v>0.20833333333333334</v>
      </c>
      <c r="AE898" s="20">
        <v>0.12777777777777777</v>
      </c>
      <c r="AF898" s="20">
        <v>0</v>
      </c>
      <c r="AG898">
        <v>0.61983471074380203</v>
      </c>
      <c r="AI898" s="20"/>
      <c r="AJ898" s="20"/>
      <c r="AK898" s="20">
        <v>0.3263888888888889</v>
      </c>
      <c r="AL898" s="20">
        <v>0.69652777777777775</v>
      </c>
      <c r="AM898">
        <v>271</v>
      </c>
      <c r="AN898" s="20">
        <v>0.33611111111111114</v>
      </c>
    </row>
    <row r="899" spans="1:40" hidden="1" x14ac:dyDescent="0.25">
      <c r="A899" s="19">
        <v>45691</v>
      </c>
      <c r="B899" t="s">
        <v>258</v>
      </c>
      <c r="D899" t="s">
        <v>944</v>
      </c>
      <c r="E899" t="s">
        <v>1719</v>
      </c>
      <c r="F899" t="s">
        <v>1017</v>
      </c>
      <c r="I899" t="s">
        <v>977</v>
      </c>
      <c r="J899" t="s">
        <v>1028</v>
      </c>
      <c r="K899">
        <v>-1</v>
      </c>
      <c r="U899" s="20"/>
      <c r="AC899" s="20"/>
      <c r="AD899" s="20">
        <v>0.34791666666666665</v>
      </c>
      <c r="AE899" s="20">
        <v>0.1451388888888889</v>
      </c>
      <c r="AF899" s="20">
        <v>0</v>
      </c>
      <c r="AG899">
        <v>0.70563380281690102</v>
      </c>
      <c r="AI899" s="20"/>
      <c r="AJ899" s="20"/>
      <c r="AK899" s="20">
        <v>0.59861111111111109</v>
      </c>
      <c r="AL899" s="20">
        <v>0.10069444444444445</v>
      </c>
      <c r="AM899">
        <v>656</v>
      </c>
      <c r="AN899" s="20">
        <v>0.49305555555555558</v>
      </c>
    </row>
    <row r="900" spans="1:40" hidden="1" x14ac:dyDescent="0.25">
      <c r="A900" s="19">
        <v>45691</v>
      </c>
      <c r="B900" t="s">
        <v>262</v>
      </c>
      <c r="D900" t="s">
        <v>930</v>
      </c>
      <c r="E900" t="s">
        <v>1719</v>
      </c>
      <c r="F900" t="s">
        <v>998</v>
      </c>
      <c r="I900" t="s">
        <v>895</v>
      </c>
      <c r="J900" t="s">
        <v>966</v>
      </c>
      <c r="K900">
        <v>-1</v>
      </c>
      <c r="U900" s="20"/>
      <c r="AC900" s="20"/>
      <c r="AD900" s="20">
        <v>0.26319444444444445</v>
      </c>
      <c r="AE900" s="20">
        <v>0.1736111111111111</v>
      </c>
      <c r="AF900" s="20">
        <v>0</v>
      </c>
      <c r="AG900">
        <v>0.60254372019077895</v>
      </c>
      <c r="AI900" s="20"/>
      <c r="AJ900" s="20"/>
      <c r="AK900" s="20">
        <v>0.25833333333333336</v>
      </c>
      <c r="AL900" s="20">
        <v>0.7270833333333333</v>
      </c>
      <c r="AM900">
        <v>304</v>
      </c>
      <c r="AN900" s="20">
        <v>0.43680555555555556</v>
      </c>
    </row>
    <row r="901" spans="1:40" hidden="1" x14ac:dyDescent="0.25">
      <c r="A901" s="19">
        <v>45691</v>
      </c>
      <c r="B901" t="s">
        <v>594</v>
      </c>
      <c r="C901" t="s">
        <v>1</v>
      </c>
      <c r="D901" t="s">
        <v>832</v>
      </c>
      <c r="E901" t="s">
        <v>702</v>
      </c>
      <c r="F901" t="s">
        <v>641</v>
      </c>
      <c r="I901" t="s">
        <v>686</v>
      </c>
      <c r="J901" t="s">
        <v>686</v>
      </c>
      <c r="K901">
        <v>-1</v>
      </c>
      <c r="U901" s="20"/>
      <c r="AC901" s="20"/>
      <c r="AD901" s="20">
        <v>0.14583333333333334</v>
      </c>
      <c r="AE901" s="20">
        <v>0.32361111111111113</v>
      </c>
      <c r="AF901" s="20">
        <v>0</v>
      </c>
      <c r="AG901">
        <v>0.31065088757396397</v>
      </c>
      <c r="AI901" s="20"/>
      <c r="AJ901" s="20"/>
      <c r="AK901" s="20">
        <v>0.33333333333333331</v>
      </c>
      <c r="AL901" s="20">
        <v>0.83472222222222225</v>
      </c>
      <c r="AM901">
        <v>63</v>
      </c>
      <c r="AN901" s="20">
        <v>0.46944444444444444</v>
      </c>
    </row>
    <row r="902" spans="1:40" hidden="1" x14ac:dyDescent="0.25">
      <c r="A902" s="19">
        <v>45691</v>
      </c>
      <c r="B902" t="s">
        <v>265</v>
      </c>
      <c r="D902" t="s">
        <v>931</v>
      </c>
      <c r="E902" t="s">
        <v>1719</v>
      </c>
      <c r="F902" t="s">
        <v>1021</v>
      </c>
      <c r="I902" t="s">
        <v>1037</v>
      </c>
      <c r="J902" t="s">
        <v>985</v>
      </c>
      <c r="K902">
        <v>-1</v>
      </c>
      <c r="U902" s="20"/>
      <c r="AC902" s="20"/>
      <c r="AD902" s="20">
        <v>0.21597222222222223</v>
      </c>
      <c r="AE902" s="20">
        <v>0.1673611111111111</v>
      </c>
      <c r="AF902" s="20">
        <v>4.8611111111111112E-3</v>
      </c>
      <c r="AG902">
        <v>0.55635062611806796</v>
      </c>
      <c r="AI902" s="20"/>
      <c r="AJ902" s="20"/>
      <c r="AK902" s="20">
        <v>0.22152777777777777</v>
      </c>
      <c r="AL902" s="20">
        <v>0.6430555555555556</v>
      </c>
      <c r="AM902">
        <v>196</v>
      </c>
      <c r="AN902" s="20">
        <v>0.38819444444444445</v>
      </c>
    </row>
    <row r="903" spans="1:40" hidden="1" x14ac:dyDescent="0.25">
      <c r="A903" s="19">
        <v>45691</v>
      </c>
      <c r="B903" t="s">
        <v>477</v>
      </c>
      <c r="C903" t="s">
        <v>1</v>
      </c>
      <c r="D903" t="s">
        <v>833</v>
      </c>
      <c r="E903" t="s">
        <v>703</v>
      </c>
      <c r="F903" t="s">
        <v>20</v>
      </c>
      <c r="I903" t="s">
        <v>4</v>
      </c>
      <c r="J903" t="s">
        <v>674</v>
      </c>
      <c r="K903">
        <v>-1</v>
      </c>
      <c r="U903" s="20"/>
      <c r="AC903" s="20"/>
      <c r="AD903" s="20">
        <v>0</v>
      </c>
      <c r="AE903" s="20">
        <v>0</v>
      </c>
      <c r="AF903" s="20">
        <v>0</v>
      </c>
      <c r="AH903" t="s">
        <v>651</v>
      </c>
      <c r="AI903" s="20"/>
      <c r="AJ903" s="20"/>
      <c r="AK903" s="20"/>
      <c r="AL903" s="20"/>
      <c r="AN903" s="20"/>
    </row>
    <row r="904" spans="1:40" hidden="1" x14ac:dyDescent="0.25">
      <c r="A904" s="19">
        <v>45691</v>
      </c>
      <c r="B904" t="s">
        <v>13</v>
      </c>
      <c r="C904" t="s">
        <v>0</v>
      </c>
      <c r="D904" t="s">
        <v>834</v>
      </c>
      <c r="E904" t="s">
        <v>703</v>
      </c>
      <c r="F904" t="s">
        <v>45</v>
      </c>
      <c r="I904" t="s">
        <v>4</v>
      </c>
      <c r="J904" t="s">
        <v>678</v>
      </c>
      <c r="K904">
        <v>-1</v>
      </c>
      <c r="U904" s="20"/>
      <c r="AC904" s="20"/>
      <c r="AD904" s="20">
        <v>0.24166666666666667</v>
      </c>
      <c r="AE904" s="20">
        <v>0.18402777777777779</v>
      </c>
      <c r="AF904" s="20">
        <v>0</v>
      </c>
      <c r="AG904">
        <v>0.56769983686786296</v>
      </c>
      <c r="AI904" s="20"/>
      <c r="AJ904" s="20"/>
      <c r="AK904" s="20">
        <v>3.2638888888888891E-2</v>
      </c>
      <c r="AL904" s="20">
        <v>0.49861111111111112</v>
      </c>
      <c r="AM904">
        <v>282</v>
      </c>
      <c r="AN904" s="20">
        <v>0.42569444444444443</v>
      </c>
    </row>
    <row r="905" spans="1:40" hidden="1" x14ac:dyDescent="0.25">
      <c r="A905" s="19">
        <v>45691</v>
      </c>
      <c r="B905" t="s">
        <v>478</v>
      </c>
      <c r="C905" t="s">
        <v>1</v>
      </c>
      <c r="D905" t="s">
        <v>835</v>
      </c>
      <c r="E905" t="s">
        <v>698</v>
      </c>
      <c r="F905" t="s">
        <v>580</v>
      </c>
      <c r="I905" t="s">
        <v>556</v>
      </c>
      <c r="J905" t="s">
        <v>675</v>
      </c>
      <c r="K905">
        <v>-1</v>
      </c>
      <c r="U905" s="20"/>
      <c r="AC905" s="20"/>
      <c r="AD905" s="20">
        <v>0.15486111111111112</v>
      </c>
      <c r="AE905" s="20">
        <v>0.15625</v>
      </c>
      <c r="AF905" s="20">
        <v>0</v>
      </c>
      <c r="AG905">
        <v>0.49776785714285698</v>
      </c>
      <c r="AI905" s="20"/>
      <c r="AJ905" s="20"/>
      <c r="AK905" s="20">
        <v>0.93888888888888888</v>
      </c>
      <c r="AL905" s="20">
        <v>0.28125</v>
      </c>
      <c r="AM905">
        <v>277</v>
      </c>
      <c r="AN905" s="20">
        <v>0.31111111111111112</v>
      </c>
    </row>
    <row r="906" spans="1:40" hidden="1" x14ac:dyDescent="0.25">
      <c r="A906" s="19">
        <v>45691</v>
      </c>
      <c r="B906" t="s">
        <v>479</v>
      </c>
      <c r="C906" t="s">
        <v>1</v>
      </c>
      <c r="D906" t="s">
        <v>836</v>
      </c>
      <c r="E906" t="s">
        <v>689</v>
      </c>
      <c r="F906" t="s">
        <v>630</v>
      </c>
      <c r="I906" t="s">
        <v>599</v>
      </c>
      <c r="J906" t="s">
        <v>1056</v>
      </c>
      <c r="K906">
        <v>-1</v>
      </c>
      <c r="U906" s="20"/>
      <c r="AC906" s="20"/>
      <c r="AD906" s="20">
        <v>0.28680555555555554</v>
      </c>
      <c r="AE906" s="20">
        <v>0.16180555555555556</v>
      </c>
      <c r="AF906" s="20">
        <v>0</v>
      </c>
      <c r="AG906">
        <v>0.63931888544891602</v>
      </c>
      <c r="AI906" s="20"/>
      <c r="AJ906" s="20"/>
      <c r="AK906" s="20">
        <v>0.24791666666666667</v>
      </c>
      <c r="AL906" s="20">
        <v>0.72916666666666663</v>
      </c>
      <c r="AM906">
        <v>388</v>
      </c>
      <c r="AN906" s="20">
        <v>0.44861111111111113</v>
      </c>
    </row>
    <row r="907" spans="1:40" hidden="1" x14ac:dyDescent="0.25">
      <c r="A907" s="19">
        <v>45691</v>
      </c>
      <c r="B907" t="s">
        <v>271</v>
      </c>
      <c r="C907" t="s">
        <v>1</v>
      </c>
      <c r="D907" t="s">
        <v>837</v>
      </c>
      <c r="E907" t="s">
        <v>698</v>
      </c>
      <c r="F907" t="s">
        <v>578</v>
      </c>
      <c r="I907" t="s">
        <v>555</v>
      </c>
      <c r="J907" t="s">
        <v>679</v>
      </c>
      <c r="K907">
        <v>-1</v>
      </c>
      <c r="U907" s="20"/>
      <c r="AC907" s="20"/>
      <c r="AD907" s="20">
        <v>0</v>
      </c>
      <c r="AE907" s="20">
        <v>0</v>
      </c>
      <c r="AF907" s="20">
        <v>0</v>
      </c>
      <c r="AH907" t="s">
        <v>664</v>
      </c>
      <c r="AI907" s="20"/>
      <c r="AJ907" s="20"/>
      <c r="AK907" s="20"/>
      <c r="AL907" s="20"/>
      <c r="AN907" s="20"/>
    </row>
    <row r="908" spans="1:40" hidden="1" x14ac:dyDescent="0.25">
      <c r="A908" s="19">
        <v>45691</v>
      </c>
      <c r="B908" t="s">
        <v>273</v>
      </c>
      <c r="D908" t="s">
        <v>932</v>
      </c>
      <c r="E908" t="s">
        <v>1080</v>
      </c>
      <c r="F908" t="s">
        <v>1068</v>
      </c>
      <c r="I908" t="s">
        <v>15</v>
      </c>
      <c r="J908" t="s">
        <v>578</v>
      </c>
      <c r="K908">
        <v>-1</v>
      </c>
      <c r="U908" s="20"/>
      <c r="AC908" s="20"/>
      <c r="AD908" s="20">
        <v>0</v>
      </c>
      <c r="AE908" s="20">
        <v>0</v>
      </c>
      <c r="AF908" s="20">
        <v>0</v>
      </c>
      <c r="AH908" t="s">
        <v>650</v>
      </c>
      <c r="AI908" s="20"/>
      <c r="AJ908" s="20"/>
      <c r="AK908" s="20"/>
      <c r="AL908" s="20"/>
      <c r="AN908" s="20"/>
    </row>
    <row r="909" spans="1:40" hidden="1" x14ac:dyDescent="0.25">
      <c r="A909" s="19">
        <v>45691</v>
      </c>
      <c r="B909" t="s">
        <v>480</v>
      </c>
      <c r="C909" t="s">
        <v>1</v>
      </c>
      <c r="D909" t="s">
        <v>838</v>
      </c>
      <c r="E909" t="s">
        <v>698</v>
      </c>
      <c r="F909" t="s">
        <v>564</v>
      </c>
      <c r="I909" t="s">
        <v>555</v>
      </c>
      <c r="J909" t="s">
        <v>679</v>
      </c>
      <c r="K909">
        <v>-1</v>
      </c>
      <c r="U909" s="20"/>
      <c r="AC909" s="20"/>
      <c r="AD909" s="20">
        <v>0</v>
      </c>
      <c r="AE909" s="20">
        <v>0</v>
      </c>
      <c r="AF909" s="20">
        <v>0</v>
      </c>
      <c r="AH909" t="s">
        <v>664</v>
      </c>
      <c r="AI909" s="20"/>
      <c r="AJ909" s="20"/>
      <c r="AK909" s="20"/>
      <c r="AL909" s="20"/>
      <c r="AN909" s="20"/>
    </row>
    <row r="910" spans="1:40" hidden="1" x14ac:dyDescent="0.25">
      <c r="A910" s="19">
        <v>45691</v>
      </c>
      <c r="B910" t="s">
        <v>481</v>
      </c>
      <c r="C910" t="s">
        <v>1</v>
      </c>
      <c r="D910" t="s">
        <v>839</v>
      </c>
      <c r="E910" t="s">
        <v>703</v>
      </c>
      <c r="F910" t="s">
        <v>48</v>
      </c>
      <c r="I910" t="s">
        <v>4</v>
      </c>
      <c r="J910" t="s">
        <v>674</v>
      </c>
      <c r="K910">
        <v>-1</v>
      </c>
      <c r="U910" s="20"/>
      <c r="AC910" s="20"/>
      <c r="AD910" s="20">
        <v>0</v>
      </c>
      <c r="AE910" s="20">
        <v>0</v>
      </c>
      <c r="AF910" s="20">
        <v>0</v>
      </c>
      <c r="AH910" t="s">
        <v>650</v>
      </c>
      <c r="AI910" s="20"/>
      <c r="AJ910" s="20"/>
      <c r="AK910" s="20"/>
      <c r="AL910" s="20"/>
      <c r="AN910" s="20"/>
    </row>
    <row r="911" spans="1:40" hidden="1" x14ac:dyDescent="0.25">
      <c r="A911" s="19">
        <v>45691</v>
      </c>
      <c r="B911" t="s">
        <v>1717</v>
      </c>
      <c r="C911" t="s">
        <v>0</v>
      </c>
      <c r="D911">
        <v>10000917</v>
      </c>
      <c r="E911" t="s">
        <v>689</v>
      </c>
      <c r="F911" t="s">
        <v>1735</v>
      </c>
      <c r="K911">
        <v>-1</v>
      </c>
      <c r="U911" s="20"/>
      <c r="AC911" s="20"/>
      <c r="AD911" s="20"/>
      <c r="AE911" s="20"/>
      <c r="AF911" s="20"/>
      <c r="AI911" s="20"/>
      <c r="AJ911" s="20"/>
      <c r="AK911" s="20"/>
      <c r="AL911" s="20"/>
      <c r="AN911" s="20"/>
    </row>
    <row r="912" spans="1:40" hidden="1" x14ac:dyDescent="0.25">
      <c r="A912" s="19">
        <v>45691</v>
      </c>
      <c r="B912" t="s">
        <v>898</v>
      </c>
      <c r="C912" t="s">
        <v>0</v>
      </c>
      <c r="D912" t="s">
        <v>578</v>
      </c>
      <c r="E912" t="s">
        <v>698</v>
      </c>
      <c r="F912" t="s">
        <v>587</v>
      </c>
      <c r="I912" t="s">
        <v>561</v>
      </c>
      <c r="J912" t="s">
        <v>676</v>
      </c>
      <c r="K912">
        <v>-1</v>
      </c>
      <c r="U912" s="20"/>
      <c r="AC912" s="20"/>
      <c r="AD912" s="20"/>
      <c r="AE912" s="20"/>
      <c r="AF912" s="20"/>
      <c r="AI912" s="20"/>
      <c r="AJ912" s="20"/>
      <c r="AK912" s="20"/>
      <c r="AL912" s="20"/>
      <c r="AN912" s="20"/>
    </row>
    <row r="913" spans="1:40" hidden="1" x14ac:dyDescent="0.25">
      <c r="A913" s="19">
        <v>45691</v>
      </c>
      <c r="B913" t="s">
        <v>488</v>
      </c>
      <c r="C913" t="s">
        <v>1</v>
      </c>
      <c r="D913" t="s">
        <v>840</v>
      </c>
      <c r="E913" t="s">
        <v>698</v>
      </c>
      <c r="F913" t="s">
        <v>565</v>
      </c>
      <c r="I913" t="s">
        <v>555</v>
      </c>
      <c r="J913" t="s">
        <v>679</v>
      </c>
      <c r="K913">
        <v>-1</v>
      </c>
      <c r="U913" s="20"/>
      <c r="AC913" s="20"/>
      <c r="AD913" s="20">
        <v>0</v>
      </c>
      <c r="AE913" s="20">
        <v>0</v>
      </c>
      <c r="AF913" s="20">
        <v>0</v>
      </c>
      <c r="AH913" t="s">
        <v>664</v>
      </c>
      <c r="AI913" s="20"/>
      <c r="AJ913" s="20"/>
      <c r="AK913" s="20"/>
      <c r="AL913" s="20"/>
      <c r="AN913" s="20"/>
    </row>
    <row r="914" spans="1:40" hidden="1" x14ac:dyDescent="0.25">
      <c r="A914" s="19">
        <v>45691</v>
      </c>
      <c r="B914" t="s">
        <v>411</v>
      </c>
      <c r="C914" t="s">
        <v>0</v>
      </c>
      <c r="D914" t="s">
        <v>841</v>
      </c>
      <c r="E914" t="s">
        <v>1080</v>
      </c>
      <c r="F914" t="s">
        <v>987</v>
      </c>
      <c r="I914" t="s">
        <v>557</v>
      </c>
      <c r="J914" t="s">
        <v>557</v>
      </c>
      <c r="K914">
        <v>-1</v>
      </c>
      <c r="U914" s="20"/>
      <c r="AC914" s="20"/>
      <c r="AD914" s="20">
        <v>0</v>
      </c>
      <c r="AE914" s="20">
        <v>0</v>
      </c>
      <c r="AF914" s="20">
        <v>0</v>
      </c>
      <c r="AI914" s="20"/>
      <c r="AJ914" s="20"/>
      <c r="AK914" s="20"/>
      <c r="AL914" s="20"/>
      <c r="AN914" s="20"/>
    </row>
    <row r="915" spans="1:40" hidden="1" x14ac:dyDescent="0.25">
      <c r="A915" s="19">
        <v>45691</v>
      </c>
      <c r="B915" t="s">
        <v>412</v>
      </c>
      <c r="C915" t="s">
        <v>0</v>
      </c>
      <c r="D915" t="s">
        <v>842</v>
      </c>
      <c r="E915" t="s">
        <v>1080</v>
      </c>
      <c r="F915" t="s">
        <v>582</v>
      </c>
      <c r="I915" t="s">
        <v>557</v>
      </c>
      <c r="J915" t="s">
        <v>557</v>
      </c>
      <c r="K915">
        <v>-1</v>
      </c>
      <c r="U915" s="20"/>
      <c r="AC915" s="20"/>
      <c r="AD915" s="20">
        <v>9.583333333333334E-2</v>
      </c>
      <c r="AE915" s="20">
        <v>0.25763888888888886</v>
      </c>
      <c r="AF915" s="20">
        <v>0</v>
      </c>
      <c r="AG915">
        <v>0.27111984282907697</v>
      </c>
      <c r="AI915" s="20"/>
      <c r="AJ915" s="20"/>
      <c r="AK915" s="20">
        <v>0.86527777777777781</v>
      </c>
      <c r="AL915" s="20">
        <v>0.25486111111111109</v>
      </c>
      <c r="AM915">
        <v>88</v>
      </c>
      <c r="AN915" s="20">
        <v>0.35347222222222224</v>
      </c>
    </row>
    <row r="916" spans="1:40" hidden="1" x14ac:dyDescent="0.25">
      <c r="A916" s="19">
        <v>45691</v>
      </c>
      <c r="B916" t="s">
        <v>277</v>
      </c>
      <c r="D916" t="s">
        <v>945</v>
      </c>
      <c r="E916" t="s">
        <v>1080</v>
      </c>
      <c r="F916" t="s">
        <v>1077</v>
      </c>
      <c r="I916" t="s">
        <v>605</v>
      </c>
      <c r="J916" t="s">
        <v>687</v>
      </c>
      <c r="K916">
        <v>-1</v>
      </c>
      <c r="U916" s="20"/>
      <c r="AC916" s="20"/>
      <c r="AD916" s="20">
        <v>0.23958333333333334</v>
      </c>
      <c r="AE916" s="20">
        <v>0.26180555555555557</v>
      </c>
      <c r="AF916" s="20">
        <v>0</v>
      </c>
      <c r="AG916">
        <v>0.477839335180055</v>
      </c>
      <c r="AI916" s="20"/>
      <c r="AJ916" s="20"/>
      <c r="AK916" s="20">
        <v>0.2</v>
      </c>
      <c r="AL916" s="20">
        <v>0.73402777777777772</v>
      </c>
      <c r="AM916">
        <v>363</v>
      </c>
      <c r="AN916" s="20">
        <v>0.50138888888888888</v>
      </c>
    </row>
    <row r="917" spans="1:40" hidden="1" x14ac:dyDescent="0.25">
      <c r="A917" s="19">
        <v>45691</v>
      </c>
      <c r="B917" t="s">
        <v>482</v>
      </c>
      <c r="C917" t="s">
        <v>1</v>
      </c>
      <c r="D917" t="s">
        <v>843</v>
      </c>
      <c r="E917" t="s">
        <v>703</v>
      </c>
      <c r="F917" t="s">
        <v>19</v>
      </c>
      <c r="I917" t="s">
        <v>4</v>
      </c>
      <c r="J917" t="s">
        <v>674</v>
      </c>
      <c r="K917">
        <v>-1</v>
      </c>
      <c r="U917" s="20"/>
      <c r="AC917" s="20"/>
      <c r="AD917" s="20">
        <v>0.1736111111111111</v>
      </c>
      <c r="AE917" s="20">
        <v>0.14444444444444443</v>
      </c>
      <c r="AF917" s="20">
        <v>1.4583333333333334E-2</v>
      </c>
      <c r="AG917">
        <v>0.52192066805845505</v>
      </c>
      <c r="AI917" s="20"/>
      <c r="AJ917" s="20"/>
      <c r="AK917" s="20">
        <v>0.14652777777777778</v>
      </c>
      <c r="AL917" s="20">
        <v>0.5131944444444444</v>
      </c>
      <c r="AM917">
        <v>237</v>
      </c>
      <c r="AN917" s="20">
        <v>0.33263888888888887</v>
      </c>
    </row>
    <row r="918" spans="1:40" hidden="1" x14ac:dyDescent="0.25">
      <c r="A918" s="19">
        <v>45691</v>
      </c>
      <c r="B918" t="s">
        <v>279</v>
      </c>
      <c r="D918" t="s">
        <v>953</v>
      </c>
      <c r="E918" t="s">
        <v>1719</v>
      </c>
      <c r="F918" t="s">
        <v>991</v>
      </c>
      <c r="I918" t="s">
        <v>976</v>
      </c>
      <c r="J918" t="s">
        <v>1058</v>
      </c>
      <c r="K918">
        <v>-1</v>
      </c>
      <c r="U918" s="20"/>
      <c r="AC918" s="20"/>
      <c r="AD918" s="20">
        <v>4.1666666666666666E-3</v>
      </c>
      <c r="AE918" s="20">
        <v>1.4583333333333334E-2</v>
      </c>
      <c r="AF918" s="20">
        <v>0</v>
      </c>
      <c r="AG918">
        <v>0.22222222222222199</v>
      </c>
      <c r="AI918" s="20"/>
      <c r="AJ918" s="20"/>
      <c r="AK918" s="20">
        <v>0.22708333333333333</v>
      </c>
      <c r="AL918" s="20">
        <v>0.24583333333333332</v>
      </c>
      <c r="AM918">
        <v>2</v>
      </c>
      <c r="AN918" s="20">
        <v>1.8749999999999999E-2</v>
      </c>
    </row>
    <row r="919" spans="1:40" hidden="1" x14ac:dyDescent="0.25">
      <c r="A919" s="19">
        <v>45691</v>
      </c>
      <c r="B919" t="s">
        <v>281</v>
      </c>
      <c r="D919" t="s">
        <v>933</v>
      </c>
      <c r="E919" t="s">
        <v>1719</v>
      </c>
      <c r="F919" t="s">
        <v>1015</v>
      </c>
      <c r="I919" t="s">
        <v>977</v>
      </c>
      <c r="J919" t="s">
        <v>984</v>
      </c>
      <c r="K919">
        <v>-1</v>
      </c>
      <c r="U919" s="20"/>
      <c r="AC919" s="20"/>
      <c r="AD919" s="20">
        <v>0.34930555555555554</v>
      </c>
      <c r="AE919" s="20">
        <v>0.12916666666666668</v>
      </c>
      <c r="AF919" s="20">
        <v>0</v>
      </c>
      <c r="AG919">
        <v>0.73004354136429594</v>
      </c>
      <c r="AI919" s="20"/>
      <c r="AJ919" s="20"/>
      <c r="AK919" s="20">
        <v>0.47847222222222224</v>
      </c>
      <c r="AL919" s="20">
        <v>0.99027777777777781</v>
      </c>
      <c r="AM919">
        <v>605</v>
      </c>
      <c r="AN919" s="20">
        <v>0.47847222222222224</v>
      </c>
    </row>
    <row r="920" spans="1:40" hidden="1" x14ac:dyDescent="0.25">
      <c r="A920" s="19">
        <v>45691</v>
      </c>
      <c r="B920" t="s">
        <v>283</v>
      </c>
      <c r="D920" t="s">
        <v>934</v>
      </c>
      <c r="E920" t="s">
        <v>1719</v>
      </c>
      <c r="F920" t="s">
        <v>1020</v>
      </c>
      <c r="I920" t="s">
        <v>1037</v>
      </c>
      <c r="J920" t="s">
        <v>985</v>
      </c>
      <c r="K920">
        <v>-1</v>
      </c>
      <c r="U920" s="20"/>
      <c r="AC920" s="20"/>
      <c r="AD920" s="20">
        <v>0</v>
      </c>
      <c r="AE920" s="20">
        <v>0</v>
      </c>
      <c r="AF920" s="20">
        <v>0</v>
      </c>
      <c r="AH920" t="s">
        <v>650</v>
      </c>
      <c r="AI920" s="20"/>
      <c r="AJ920" s="20"/>
      <c r="AK920" s="20"/>
      <c r="AL920" s="20"/>
      <c r="AN920" s="20"/>
    </row>
    <row r="921" spans="1:40" hidden="1" x14ac:dyDescent="0.25">
      <c r="A921" s="19">
        <v>45691</v>
      </c>
      <c r="B921" t="s">
        <v>484</v>
      </c>
      <c r="C921" t="s">
        <v>1</v>
      </c>
      <c r="D921" t="s">
        <v>844</v>
      </c>
      <c r="E921" t="s">
        <v>702</v>
      </c>
      <c r="J921" t="s">
        <v>578</v>
      </c>
      <c r="K921">
        <v>-1</v>
      </c>
      <c r="U921" s="20"/>
      <c r="AC921" s="20"/>
      <c r="AD921" s="20">
        <v>0.31041666666666667</v>
      </c>
      <c r="AE921" s="20">
        <v>0.14930555555555555</v>
      </c>
      <c r="AF921" s="20">
        <v>0</v>
      </c>
      <c r="AG921">
        <v>0.67522658610271902</v>
      </c>
      <c r="AH921" t="s">
        <v>670</v>
      </c>
      <c r="AI921" s="20"/>
      <c r="AJ921" s="20"/>
      <c r="AK921" s="20">
        <v>0.33611111111111114</v>
      </c>
      <c r="AL921" s="20">
        <v>0.84444444444444444</v>
      </c>
      <c r="AM921">
        <v>572</v>
      </c>
      <c r="AN921" s="20">
        <v>0.4597222222222222</v>
      </c>
    </row>
    <row r="922" spans="1:40" hidden="1" x14ac:dyDescent="0.25">
      <c r="A922" s="19">
        <v>45691</v>
      </c>
      <c r="B922" t="s">
        <v>517</v>
      </c>
      <c r="C922" t="s">
        <v>0</v>
      </c>
      <c r="D922" t="s">
        <v>845</v>
      </c>
      <c r="E922" t="s">
        <v>702</v>
      </c>
      <c r="F922" t="s">
        <v>578</v>
      </c>
      <c r="K922">
        <v>-1</v>
      </c>
      <c r="U922" s="20"/>
      <c r="AC922" s="20"/>
      <c r="AD922" s="20">
        <v>0</v>
      </c>
      <c r="AE922" s="20">
        <v>0</v>
      </c>
      <c r="AF922" s="20">
        <v>0</v>
      </c>
      <c r="AH922" t="s">
        <v>650</v>
      </c>
      <c r="AI922" s="20"/>
      <c r="AJ922" s="20"/>
      <c r="AK922" s="20"/>
      <c r="AL922" s="20"/>
      <c r="AN922" s="20"/>
    </row>
    <row r="923" spans="1:40" hidden="1" x14ac:dyDescent="0.25">
      <c r="A923" s="19">
        <v>45691</v>
      </c>
      <c r="B923" t="s">
        <v>554</v>
      </c>
      <c r="C923" t="s">
        <v>0</v>
      </c>
      <c r="D923" t="s">
        <v>846</v>
      </c>
      <c r="E923" t="s">
        <v>1080</v>
      </c>
      <c r="F923" t="s">
        <v>709</v>
      </c>
      <c r="I923" t="s">
        <v>560</v>
      </c>
      <c r="J923" t="s">
        <v>680</v>
      </c>
      <c r="K923">
        <v>-1</v>
      </c>
      <c r="U923" s="20"/>
      <c r="AC923" s="20"/>
      <c r="AD923" s="20"/>
      <c r="AE923" s="20"/>
      <c r="AF923" s="20"/>
      <c r="AI923" s="20"/>
      <c r="AJ923" s="20"/>
      <c r="AK923" s="20"/>
      <c r="AL923" s="20"/>
      <c r="AN923" s="20"/>
    </row>
    <row r="924" spans="1:40" hidden="1" x14ac:dyDescent="0.25">
      <c r="A924" s="19">
        <v>45691</v>
      </c>
      <c r="B924" t="s">
        <v>485</v>
      </c>
      <c r="C924" t="s">
        <v>1</v>
      </c>
      <c r="D924" t="s">
        <v>847</v>
      </c>
      <c r="E924" t="s">
        <v>698</v>
      </c>
      <c r="F924" t="s">
        <v>578</v>
      </c>
      <c r="I924" t="s">
        <v>578</v>
      </c>
      <c r="J924" t="s">
        <v>578</v>
      </c>
      <c r="K924">
        <v>-1</v>
      </c>
      <c r="U924" s="20"/>
      <c r="AC924" s="20"/>
      <c r="AD924" s="20">
        <v>0</v>
      </c>
      <c r="AE924" s="20">
        <v>0</v>
      </c>
      <c r="AF924" s="20">
        <v>0</v>
      </c>
      <c r="AI924" s="20"/>
      <c r="AJ924" s="20"/>
      <c r="AK924" s="20"/>
      <c r="AL924" s="20"/>
      <c r="AN924" s="20"/>
    </row>
    <row r="925" spans="1:40" hidden="1" x14ac:dyDescent="0.25">
      <c r="A925" s="19">
        <v>45691</v>
      </c>
      <c r="B925" t="s">
        <v>486</v>
      </c>
      <c r="C925" t="s">
        <v>1</v>
      </c>
      <c r="D925" t="s">
        <v>848</v>
      </c>
      <c r="E925" t="s">
        <v>703</v>
      </c>
      <c r="F925" t="s">
        <v>44</v>
      </c>
      <c r="I925" t="s">
        <v>4</v>
      </c>
      <c r="J925" t="s">
        <v>678</v>
      </c>
      <c r="K925">
        <v>-1</v>
      </c>
      <c r="U925" s="20"/>
      <c r="AC925" s="20"/>
      <c r="AD925" s="20">
        <v>0</v>
      </c>
      <c r="AE925" s="20">
        <v>0</v>
      </c>
      <c r="AF925" s="20">
        <v>0</v>
      </c>
      <c r="AH925" t="s">
        <v>664</v>
      </c>
      <c r="AI925" s="20"/>
      <c r="AJ925" s="20"/>
      <c r="AK925" s="20"/>
      <c r="AL925" s="20"/>
      <c r="AN925" s="20"/>
    </row>
    <row r="926" spans="1:40" hidden="1" x14ac:dyDescent="0.25">
      <c r="A926" s="19">
        <v>45691</v>
      </c>
      <c r="B926" t="s">
        <v>413</v>
      </c>
      <c r="C926" t="s">
        <v>0</v>
      </c>
      <c r="D926" t="s">
        <v>849</v>
      </c>
      <c r="E926" t="s">
        <v>1080</v>
      </c>
      <c r="F926" t="s">
        <v>1040</v>
      </c>
      <c r="K926">
        <v>-1</v>
      </c>
      <c r="U926" s="20"/>
      <c r="AC926" s="20"/>
      <c r="AD926" s="20">
        <v>0</v>
      </c>
      <c r="AE926" s="20">
        <v>0</v>
      </c>
      <c r="AF926" s="20">
        <v>0</v>
      </c>
      <c r="AH926" t="s">
        <v>664</v>
      </c>
      <c r="AI926" s="20"/>
      <c r="AJ926" s="20"/>
      <c r="AK926" s="20"/>
      <c r="AL926" s="20"/>
      <c r="AN926" s="20"/>
    </row>
    <row r="927" spans="1:40" hidden="1" x14ac:dyDescent="0.25">
      <c r="A927" s="19">
        <v>45691</v>
      </c>
      <c r="B927" t="s">
        <v>909</v>
      </c>
      <c r="C927" t="s">
        <v>1</v>
      </c>
      <c r="D927" t="s">
        <v>969</v>
      </c>
      <c r="E927" t="s">
        <v>698</v>
      </c>
      <c r="F927" t="s">
        <v>574</v>
      </c>
      <c r="I927" t="s">
        <v>555</v>
      </c>
      <c r="J927" t="s">
        <v>679</v>
      </c>
      <c r="K927">
        <v>-1</v>
      </c>
      <c r="U927" s="20"/>
      <c r="AC927" s="20"/>
      <c r="AD927" s="20">
        <v>0</v>
      </c>
      <c r="AE927" s="20">
        <v>0</v>
      </c>
      <c r="AF927" s="20">
        <v>0</v>
      </c>
      <c r="AH927" t="s">
        <v>664</v>
      </c>
      <c r="AI927" s="20"/>
      <c r="AJ927" s="20"/>
      <c r="AK927" s="20"/>
      <c r="AL927" s="20"/>
      <c r="AN927" s="20"/>
    </row>
    <row r="928" spans="1:40" hidden="1" x14ac:dyDescent="0.25">
      <c r="A928" s="19">
        <v>45691</v>
      </c>
      <c r="B928" t="s">
        <v>54</v>
      </c>
      <c r="C928" t="s">
        <v>1</v>
      </c>
      <c r="D928" t="s">
        <v>850</v>
      </c>
      <c r="E928" t="s">
        <v>703</v>
      </c>
      <c r="F928" t="s">
        <v>578</v>
      </c>
      <c r="I928" t="s">
        <v>693</v>
      </c>
      <c r="J928" t="s">
        <v>578</v>
      </c>
      <c r="K928">
        <v>-1</v>
      </c>
      <c r="U928" s="20"/>
      <c r="AC928" s="20"/>
      <c r="AD928" s="20">
        <v>0</v>
      </c>
      <c r="AE928" s="20">
        <v>0</v>
      </c>
      <c r="AF928" s="20">
        <v>0</v>
      </c>
      <c r="AH928" t="s">
        <v>650</v>
      </c>
      <c r="AI928" s="20"/>
      <c r="AJ928" s="20"/>
      <c r="AK928" s="20"/>
      <c r="AL928" s="20"/>
      <c r="AN928" s="20"/>
    </row>
    <row r="929" spans="1:40" hidden="1" x14ac:dyDescent="0.25">
      <c r="A929" s="19">
        <v>45691</v>
      </c>
      <c r="B929" t="s">
        <v>487</v>
      </c>
      <c r="C929" t="s">
        <v>1</v>
      </c>
      <c r="D929" t="s">
        <v>851</v>
      </c>
      <c r="E929" t="s">
        <v>702</v>
      </c>
      <c r="F929" t="s">
        <v>633</v>
      </c>
      <c r="I929" t="s">
        <v>686</v>
      </c>
      <c r="J929" t="s">
        <v>686</v>
      </c>
      <c r="K929">
        <v>-1</v>
      </c>
      <c r="U929" s="20"/>
      <c r="AC929" s="20"/>
      <c r="AD929" s="20">
        <v>0.18541666666666667</v>
      </c>
      <c r="AE929" s="20">
        <v>0.10486111111111111</v>
      </c>
      <c r="AF929" s="20">
        <v>0</v>
      </c>
      <c r="AG929">
        <v>0.63875598086124397</v>
      </c>
      <c r="AI929" s="20"/>
      <c r="AJ929" s="20"/>
      <c r="AK929" s="20">
        <v>0.2951388888888889</v>
      </c>
      <c r="AL929" s="20">
        <v>0.61805555555555558</v>
      </c>
      <c r="AM929">
        <v>218</v>
      </c>
      <c r="AN929" s="20">
        <v>0.2902777777777778</v>
      </c>
    </row>
    <row r="930" spans="1:40" hidden="1" x14ac:dyDescent="0.25">
      <c r="A930" s="19">
        <v>45691</v>
      </c>
      <c r="B930" t="s">
        <v>3</v>
      </c>
      <c r="C930" t="s">
        <v>0</v>
      </c>
      <c r="D930" t="s">
        <v>852</v>
      </c>
      <c r="E930" t="s">
        <v>703</v>
      </c>
      <c r="F930" t="s">
        <v>5</v>
      </c>
      <c r="I930" t="s">
        <v>4</v>
      </c>
      <c r="J930" t="s">
        <v>677</v>
      </c>
      <c r="K930">
        <v>-1</v>
      </c>
      <c r="U930" s="20"/>
      <c r="AC930" s="20"/>
      <c r="AD930" s="20">
        <v>0.14166666666666666</v>
      </c>
      <c r="AE930" s="20">
        <v>0.2298611111111111</v>
      </c>
      <c r="AF930" s="20">
        <v>0</v>
      </c>
      <c r="AG930">
        <v>0.38130841121495301</v>
      </c>
      <c r="AI930" s="20"/>
      <c r="AJ930" s="20"/>
      <c r="AK930" s="20">
        <v>0.12013888888888889</v>
      </c>
      <c r="AL930" s="20">
        <v>0.51249999999999996</v>
      </c>
      <c r="AM930">
        <v>172</v>
      </c>
      <c r="AN930" s="20">
        <v>0.37152777777777779</v>
      </c>
    </row>
    <row r="931" spans="1:40" hidden="1" x14ac:dyDescent="0.25">
      <c r="A931" s="19">
        <v>45691</v>
      </c>
      <c r="B931" t="s">
        <v>489</v>
      </c>
      <c r="C931" t="s">
        <v>1</v>
      </c>
      <c r="D931" t="s">
        <v>853</v>
      </c>
      <c r="E931" t="s">
        <v>1080</v>
      </c>
      <c r="F931" t="s">
        <v>614</v>
      </c>
      <c r="I931" t="s">
        <v>15</v>
      </c>
      <c r="J931" t="s">
        <v>15</v>
      </c>
      <c r="K931">
        <v>-1</v>
      </c>
      <c r="U931" s="20"/>
      <c r="AC931" s="20"/>
      <c r="AD931" s="20">
        <v>0.32291666666666669</v>
      </c>
      <c r="AE931" s="20">
        <v>0.18124999999999999</v>
      </c>
      <c r="AF931" s="20">
        <v>0</v>
      </c>
      <c r="AG931">
        <v>0.64049586776859502</v>
      </c>
      <c r="AI931" s="20"/>
      <c r="AJ931" s="20"/>
      <c r="AK931" s="20">
        <v>0.21736111111111112</v>
      </c>
      <c r="AL931" s="20">
        <v>0.75555555555555554</v>
      </c>
      <c r="AM931">
        <v>440</v>
      </c>
      <c r="AN931" s="20">
        <v>0.50416666666666665</v>
      </c>
    </row>
    <row r="932" spans="1:40" hidden="1" x14ac:dyDescent="0.25">
      <c r="A932" s="19">
        <v>45691</v>
      </c>
      <c r="B932" t="s">
        <v>414</v>
      </c>
      <c r="C932" t="s">
        <v>0</v>
      </c>
      <c r="D932" t="s">
        <v>854</v>
      </c>
      <c r="E932" t="s">
        <v>698</v>
      </c>
      <c r="F932" t="s">
        <v>586</v>
      </c>
      <c r="I932" t="s">
        <v>560</v>
      </c>
      <c r="J932" t="s">
        <v>680</v>
      </c>
      <c r="K932">
        <v>-1</v>
      </c>
      <c r="U932" s="20"/>
      <c r="AC932" s="20"/>
      <c r="AD932" s="20">
        <v>0</v>
      </c>
      <c r="AE932" s="20">
        <v>0</v>
      </c>
      <c r="AF932" s="20">
        <v>0</v>
      </c>
      <c r="AI932" s="20"/>
      <c r="AJ932" s="20"/>
      <c r="AK932" s="20"/>
      <c r="AL932" s="20"/>
      <c r="AN932" s="20"/>
    </row>
    <row r="933" spans="1:40" hidden="1" x14ac:dyDescent="0.25">
      <c r="A933" s="19">
        <v>45691</v>
      </c>
      <c r="B933" t="s">
        <v>295</v>
      </c>
      <c r="C933" t="s">
        <v>1</v>
      </c>
      <c r="D933">
        <v>100001852</v>
      </c>
      <c r="E933" t="s">
        <v>1080</v>
      </c>
      <c r="F933" t="s">
        <v>1082</v>
      </c>
      <c r="I933" t="s">
        <v>1083</v>
      </c>
      <c r="J933" t="s">
        <v>1720</v>
      </c>
      <c r="K933">
        <v>-1</v>
      </c>
      <c r="U933" s="20"/>
      <c r="AC933" s="20"/>
      <c r="AD933" s="20">
        <v>0.3972222222222222</v>
      </c>
      <c r="AE933" s="20">
        <v>2.9166666666666667E-2</v>
      </c>
      <c r="AF933" s="20">
        <v>0</v>
      </c>
      <c r="AG933">
        <v>0.93159609120521203</v>
      </c>
      <c r="AI933" s="20"/>
      <c r="AJ933" s="20"/>
      <c r="AK933" s="20">
        <v>0.23958333333333334</v>
      </c>
      <c r="AL933" s="20">
        <v>0.76249999999999996</v>
      </c>
      <c r="AM933">
        <v>676</v>
      </c>
      <c r="AN933" s="20">
        <v>0.42638888888888887</v>
      </c>
    </row>
    <row r="934" spans="1:40" hidden="1" x14ac:dyDescent="0.25">
      <c r="A934" s="19">
        <v>45691</v>
      </c>
      <c r="B934" t="s">
        <v>490</v>
      </c>
      <c r="C934" t="s">
        <v>0</v>
      </c>
      <c r="D934">
        <v>100001812</v>
      </c>
      <c r="E934" t="s">
        <v>1080</v>
      </c>
      <c r="F934" t="s">
        <v>1052</v>
      </c>
      <c r="K934">
        <v>-1</v>
      </c>
      <c r="U934" s="20"/>
      <c r="AC934" s="20"/>
      <c r="AD934" s="20"/>
      <c r="AE934" s="20"/>
      <c r="AF934" s="20"/>
      <c r="AH934" t="s">
        <v>670</v>
      </c>
      <c r="AI934" s="20"/>
      <c r="AJ934" s="20"/>
      <c r="AK934" s="20"/>
      <c r="AL934" s="20"/>
      <c r="AN934" s="20"/>
    </row>
    <row r="935" spans="1:40" hidden="1" x14ac:dyDescent="0.25">
      <c r="A935" s="19">
        <v>45691</v>
      </c>
      <c r="B935" t="s">
        <v>415</v>
      </c>
      <c r="C935" t="s">
        <v>0</v>
      </c>
      <c r="D935" t="s">
        <v>855</v>
      </c>
      <c r="E935" t="s">
        <v>703</v>
      </c>
      <c r="F935" t="s">
        <v>901</v>
      </c>
      <c r="I935" t="s">
        <v>4</v>
      </c>
      <c r="J935" t="s">
        <v>677</v>
      </c>
      <c r="K935">
        <v>-1</v>
      </c>
      <c r="U935" s="20"/>
      <c r="AC935" s="20"/>
      <c r="AD935" s="20">
        <v>0</v>
      </c>
      <c r="AE935" s="20">
        <v>0</v>
      </c>
      <c r="AF935" s="20">
        <v>0</v>
      </c>
      <c r="AI935" s="20"/>
      <c r="AJ935" s="20"/>
      <c r="AK935" s="20"/>
      <c r="AL935" s="20"/>
      <c r="AN935" s="20"/>
    </row>
    <row r="936" spans="1:40" hidden="1" x14ac:dyDescent="0.25">
      <c r="A936" s="19">
        <v>45691</v>
      </c>
      <c r="B936" t="s">
        <v>1718</v>
      </c>
      <c r="C936" t="s">
        <v>25</v>
      </c>
      <c r="D936" t="s">
        <v>1738</v>
      </c>
      <c r="E936" t="s">
        <v>689</v>
      </c>
      <c r="F936" t="s">
        <v>578</v>
      </c>
      <c r="I936" t="s">
        <v>1723</v>
      </c>
      <c r="J936" t="s">
        <v>1724</v>
      </c>
      <c r="K936">
        <v>-1</v>
      </c>
      <c r="U936" s="20"/>
      <c r="AC936" s="20"/>
      <c r="AD936" s="20"/>
      <c r="AE936" s="20"/>
      <c r="AF936" s="20"/>
      <c r="AI936" s="20"/>
      <c r="AJ936" s="20"/>
      <c r="AK936" s="20"/>
      <c r="AL936" s="20"/>
      <c r="AN936" s="20"/>
    </row>
    <row r="937" spans="1:40" hidden="1" x14ac:dyDescent="0.25">
      <c r="A937" s="19">
        <v>45691</v>
      </c>
      <c r="B937" t="s">
        <v>515</v>
      </c>
      <c r="C937" t="s">
        <v>0</v>
      </c>
      <c r="D937" t="s">
        <v>856</v>
      </c>
      <c r="E937" t="s">
        <v>703</v>
      </c>
      <c r="F937" t="s">
        <v>48</v>
      </c>
      <c r="I937" t="s">
        <v>4</v>
      </c>
      <c r="J937" t="s">
        <v>674</v>
      </c>
      <c r="K937">
        <v>-1</v>
      </c>
      <c r="U937" s="20"/>
      <c r="AC937" s="20"/>
      <c r="AD937" s="20">
        <v>0.21527777777777779</v>
      </c>
      <c r="AE937" s="20">
        <v>0.19375000000000001</v>
      </c>
      <c r="AF937" s="20">
        <v>0</v>
      </c>
      <c r="AG937">
        <v>0.52631578947368396</v>
      </c>
      <c r="AI937" s="20"/>
      <c r="AJ937" s="20"/>
      <c r="AK937" s="20">
        <v>0.53472222222222221</v>
      </c>
      <c r="AL937" s="20">
        <v>0.98402777777777772</v>
      </c>
      <c r="AM937">
        <v>278</v>
      </c>
      <c r="AN937" s="20">
        <v>0.40902777777777777</v>
      </c>
    </row>
    <row r="938" spans="1:40" hidden="1" x14ac:dyDescent="0.25">
      <c r="A938" s="19">
        <v>45691</v>
      </c>
      <c r="B938" t="s">
        <v>1079</v>
      </c>
      <c r="C938" t="s">
        <v>0</v>
      </c>
      <c r="D938" t="s">
        <v>1755</v>
      </c>
      <c r="E938" t="s">
        <v>1080</v>
      </c>
      <c r="F938" t="s">
        <v>1081</v>
      </c>
      <c r="I938" t="s">
        <v>1083</v>
      </c>
      <c r="J938" t="s">
        <v>1720</v>
      </c>
      <c r="K938">
        <v>-1</v>
      </c>
      <c r="U938" s="20"/>
      <c r="AC938" s="20"/>
      <c r="AD938" s="20">
        <v>0.32361111111111113</v>
      </c>
      <c r="AE938" s="20">
        <v>0.13958333333333334</v>
      </c>
      <c r="AF938" s="20">
        <v>0</v>
      </c>
      <c r="AG938">
        <v>0.69865067466266895</v>
      </c>
      <c r="AI938" s="20"/>
      <c r="AJ938" s="20"/>
      <c r="AK938" s="20">
        <v>0.21041666666666667</v>
      </c>
      <c r="AL938" s="20">
        <v>0.73472222222222228</v>
      </c>
      <c r="AM938">
        <v>538</v>
      </c>
      <c r="AN938" s="20">
        <v>0.46319444444444446</v>
      </c>
    </row>
    <row r="939" spans="1:40" hidden="1" x14ac:dyDescent="0.25">
      <c r="A939" s="19">
        <v>45691</v>
      </c>
      <c r="B939" t="s">
        <v>491</v>
      </c>
      <c r="C939" t="s">
        <v>0</v>
      </c>
      <c r="D939">
        <v>100001813</v>
      </c>
      <c r="E939" t="s">
        <v>1080</v>
      </c>
      <c r="F939" t="s">
        <v>637</v>
      </c>
      <c r="I939" t="s">
        <v>557</v>
      </c>
      <c r="J939" t="s">
        <v>960</v>
      </c>
      <c r="K939">
        <v>-1</v>
      </c>
      <c r="U939" s="20"/>
      <c r="AC939" s="20"/>
      <c r="AD939" s="20">
        <v>0.2048611111111111</v>
      </c>
      <c r="AE939" s="20">
        <v>0.24861111111111112</v>
      </c>
      <c r="AF939" s="20">
        <v>0</v>
      </c>
      <c r="AG939">
        <v>0.45176110260336899</v>
      </c>
      <c r="AI939" s="20"/>
      <c r="AJ939" s="20"/>
      <c r="AK939" s="20">
        <v>0.375</v>
      </c>
      <c r="AL939" s="20">
        <v>0.86458333333333337</v>
      </c>
      <c r="AM939">
        <v>225</v>
      </c>
      <c r="AN939" s="20">
        <v>0.45347222222222222</v>
      </c>
    </row>
    <row r="940" spans="1:40" hidden="1" x14ac:dyDescent="0.25">
      <c r="A940" s="19">
        <v>45691</v>
      </c>
      <c r="B940" t="s">
        <v>518</v>
      </c>
      <c r="C940" t="s">
        <v>0</v>
      </c>
      <c r="D940" t="s">
        <v>857</v>
      </c>
      <c r="E940" t="s">
        <v>698</v>
      </c>
      <c r="F940" t="s">
        <v>588</v>
      </c>
      <c r="I940" t="s">
        <v>561</v>
      </c>
      <c r="J940" t="s">
        <v>676</v>
      </c>
      <c r="K940">
        <v>-1</v>
      </c>
      <c r="U940" s="20"/>
      <c r="AC940" s="20"/>
      <c r="AD940" s="20">
        <v>0.25208333333333333</v>
      </c>
      <c r="AE940" s="20">
        <v>0.30208333333333331</v>
      </c>
      <c r="AF940" s="20">
        <v>0</v>
      </c>
      <c r="AG940">
        <v>0.45488721804511301</v>
      </c>
      <c r="AI940" s="20"/>
      <c r="AJ940" s="20"/>
      <c r="AK940" s="20">
        <v>0.20902777777777778</v>
      </c>
      <c r="AL940" s="20">
        <v>0.79513888888888884</v>
      </c>
      <c r="AM940">
        <v>352</v>
      </c>
      <c r="AN940" s="20">
        <v>0.5541666666666667</v>
      </c>
    </row>
    <row r="941" spans="1:40" hidden="1" x14ac:dyDescent="0.25">
      <c r="A941" s="19">
        <v>45691</v>
      </c>
      <c r="B941" t="s">
        <v>317</v>
      </c>
      <c r="D941" t="s">
        <v>935</v>
      </c>
      <c r="F941" t="s">
        <v>989</v>
      </c>
      <c r="I941" t="s">
        <v>693</v>
      </c>
      <c r="J941" t="s">
        <v>578</v>
      </c>
      <c r="K941">
        <v>-1</v>
      </c>
      <c r="U941" s="20"/>
      <c r="AC941" s="20"/>
      <c r="AD941" s="20">
        <v>0.40208333333333335</v>
      </c>
      <c r="AE941" s="20">
        <v>0.30625000000000002</v>
      </c>
      <c r="AF941" s="20">
        <v>0</v>
      </c>
      <c r="AG941">
        <v>0.56764705882352895</v>
      </c>
      <c r="AI941" s="20"/>
      <c r="AJ941" s="20"/>
      <c r="AK941" s="20">
        <v>8.3333333333333332E-3</v>
      </c>
      <c r="AL941" s="20">
        <v>0.28055555555555556</v>
      </c>
      <c r="AM941">
        <v>624</v>
      </c>
      <c r="AN941" s="20">
        <v>0.70833333333333337</v>
      </c>
    </row>
    <row r="942" spans="1:40" hidden="1" x14ac:dyDescent="0.25">
      <c r="A942" s="19">
        <v>45691</v>
      </c>
      <c r="B942" t="s">
        <v>492</v>
      </c>
      <c r="C942" t="s">
        <v>1</v>
      </c>
      <c r="D942" t="s">
        <v>858</v>
      </c>
      <c r="E942" t="s">
        <v>703</v>
      </c>
      <c r="F942" t="s">
        <v>578</v>
      </c>
      <c r="I942" t="s">
        <v>693</v>
      </c>
      <c r="J942" t="s">
        <v>678</v>
      </c>
      <c r="K942">
        <v>-1</v>
      </c>
      <c r="U942" s="20"/>
      <c r="AC942" s="20"/>
      <c r="AD942" s="20">
        <v>0.15902777777777777</v>
      </c>
      <c r="AE942" s="20">
        <v>0.16666666666666666</v>
      </c>
      <c r="AF942" s="20">
        <v>0</v>
      </c>
      <c r="AG942">
        <v>0.48827292110874199</v>
      </c>
      <c r="AI942" s="20"/>
      <c r="AJ942" s="20"/>
      <c r="AK942" s="20">
        <v>0.55833333333333335</v>
      </c>
      <c r="AL942" s="20">
        <v>0.91041666666666665</v>
      </c>
      <c r="AM942">
        <v>196</v>
      </c>
      <c r="AN942" s="20">
        <v>0.32569444444444445</v>
      </c>
    </row>
    <row r="943" spans="1:40" hidden="1" x14ac:dyDescent="0.25">
      <c r="A943" s="19">
        <v>45691</v>
      </c>
      <c r="B943" t="s">
        <v>416</v>
      </c>
      <c r="C943" t="s">
        <v>0</v>
      </c>
      <c r="D943" t="s">
        <v>859</v>
      </c>
      <c r="E943" t="s">
        <v>1080</v>
      </c>
      <c r="F943" t="s">
        <v>578</v>
      </c>
      <c r="I943" t="s">
        <v>693</v>
      </c>
      <c r="J943" t="s">
        <v>559</v>
      </c>
      <c r="K943">
        <v>-1</v>
      </c>
      <c r="U943" s="20"/>
      <c r="AC943" s="20"/>
      <c r="AD943" s="20">
        <v>0.22430555555555556</v>
      </c>
      <c r="AE943" s="20">
        <v>0.20347222222222222</v>
      </c>
      <c r="AF943" s="20">
        <v>6.9444444444444447E-4</v>
      </c>
      <c r="AG943">
        <v>0.52350081037277096</v>
      </c>
      <c r="AI943" s="20"/>
      <c r="AJ943" s="20"/>
      <c r="AK943" s="20">
        <v>0.1423611111111111</v>
      </c>
      <c r="AL943" s="20">
        <v>0.60902777777777772</v>
      </c>
      <c r="AM943">
        <v>298</v>
      </c>
      <c r="AN943" s="20">
        <v>0.4284722222222222</v>
      </c>
    </row>
    <row r="944" spans="1:40" hidden="1" x14ac:dyDescent="0.25">
      <c r="A944" s="19">
        <v>45691</v>
      </c>
      <c r="B944" t="s">
        <v>493</v>
      </c>
      <c r="C944" t="s">
        <v>1</v>
      </c>
      <c r="D944" t="s">
        <v>860</v>
      </c>
      <c r="E944" t="s">
        <v>698</v>
      </c>
      <c r="F944" t="s">
        <v>1067</v>
      </c>
      <c r="I944" t="s">
        <v>555</v>
      </c>
      <c r="J944" t="s">
        <v>679</v>
      </c>
      <c r="K944">
        <v>-1</v>
      </c>
      <c r="U944" s="20"/>
      <c r="AC944" s="20"/>
      <c r="AD944" s="20">
        <v>0.15972222222222221</v>
      </c>
      <c r="AE944" s="20">
        <v>0.26805555555555555</v>
      </c>
      <c r="AF944" s="20">
        <v>0</v>
      </c>
      <c r="AG944">
        <v>0.37337662337662297</v>
      </c>
      <c r="AI944" s="20"/>
      <c r="AJ944" s="20"/>
      <c r="AK944" s="20">
        <v>0.22013888888888888</v>
      </c>
      <c r="AL944" s="20">
        <v>0.68263888888888891</v>
      </c>
      <c r="AM944">
        <v>178</v>
      </c>
      <c r="AN944" s="20">
        <v>0.42777777777777776</v>
      </c>
    </row>
    <row r="945" spans="1:40" hidden="1" x14ac:dyDescent="0.25">
      <c r="A945" s="19">
        <v>45691</v>
      </c>
      <c r="B945" t="s">
        <v>494</v>
      </c>
      <c r="C945" t="s">
        <v>1</v>
      </c>
      <c r="D945" t="s">
        <v>861</v>
      </c>
      <c r="E945" t="s">
        <v>703</v>
      </c>
      <c r="F945" t="s">
        <v>21</v>
      </c>
      <c r="I945" t="s">
        <v>4</v>
      </c>
      <c r="J945" t="s">
        <v>674</v>
      </c>
      <c r="K945">
        <v>-1</v>
      </c>
      <c r="U945" s="20"/>
      <c r="AC945" s="20"/>
      <c r="AD945" s="20">
        <v>0</v>
      </c>
      <c r="AE945" s="20">
        <v>0</v>
      </c>
      <c r="AF945" s="20">
        <v>0</v>
      </c>
      <c r="AH945" t="s">
        <v>650</v>
      </c>
      <c r="AI945" s="20"/>
      <c r="AJ945" s="20"/>
      <c r="AK945" s="20"/>
      <c r="AL945" s="20"/>
      <c r="AN945" s="20"/>
    </row>
    <row r="946" spans="1:40" hidden="1" x14ac:dyDescent="0.25">
      <c r="A946" s="19">
        <v>45691</v>
      </c>
      <c r="B946" t="s">
        <v>955</v>
      </c>
      <c r="C946" t="s">
        <v>0</v>
      </c>
      <c r="D946">
        <v>100001824</v>
      </c>
      <c r="E946" t="s">
        <v>1080</v>
      </c>
      <c r="F946" t="s">
        <v>1008</v>
      </c>
      <c r="K946">
        <v>-1</v>
      </c>
      <c r="U946" s="20"/>
      <c r="AC946" s="20"/>
      <c r="AD946" s="20">
        <v>0</v>
      </c>
      <c r="AE946" s="20">
        <v>0</v>
      </c>
      <c r="AF946" s="20">
        <v>0</v>
      </c>
      <c r="AH946" t="s">
        <v>664</v>
      </c>
      <c r="AI946" s="20"/>
      <c r="AJ946" s="20"/>
      <c r="AK946" s="20"/>
      <c r="AL946" s="20"/>
      <c r="AN946" s="20"/>
    </row>
    <row r="947" spans="1:40" hidden="1" x14ac:dyDescent="0.25">
      <c r="A947" s="19">
        <v>45691</v>
      </c>
      <c r="B947" t="s">
        <v>55</v>
      </c>
      <c r="C947" t="s">
        <v>0</v>
      </c>
      <c r="D947" t="s">
        <v>862</v>
      </c>
      <c r="E947" t="s">
        <v>703</v>
      </c>
      <c r="F947" t="s">
        <v>5</v>
      </c>
      <c r="I947" t="s">
        <v>4</v>
      </c>
      <c r="J947" t="s">
        <v>677</v>
      </c>
      <c r="K947">
        <v>-1</v>
      </c>
      <c r="U947" s="20"/>
      <c r="AC947" s="20"/>
      <c r="AD947" s="20">
        <v>0</v>
      </c>
      <c r="AE947" s="20">
        <v>0</v>
      </c>
      <c r="AF947" s="20">
        <v>0</v>
      </c>
      <c r="AH947" t="s">
        <v>650</v>
      </c>
      <c r="AI947" s="20"/>
      <c r="AJ947" s="20"/>
      <c r="AK947" s="20"/>
      <c r="AL947" s="20"/>
      <c r="AN947" s="20"/>
    </row>
    <row r="948" spans="1:40" hidden="1" x14ac:dyDescent="0.25">
      <c r="A948" s="19">
        <v>45691</v>
      </c>
      <c r="B948" t="s">
        <v>417</v>
      </c>
      <c r="C948" t="s">
        <v>0</v>
      </c>
      <c r="D948" t="s">
        <v>1756</v>
      </c>
      <c r="E948" t="s">
        <v>689</v>
      </c>
      <c r="F948" t="s">
        <v>1736</v>
      </c>
      <c r="I948" t="s">
        <v>1726</v>
      </c>
      <c r="J948" t="s">
        <v>1727</v>
      </c>
      <c r="K948">
        <v>-1</v>
      </c>
      <c r="U948" s="20"/>
      <c r="AC948" s="20"/>
      <c r="AD948" s="20">
        <v>0.14583333333333334</v>
      </c>
      <c r="AE948" s="20">
        <v>0.18194444444444444</v>
      </c>
      <c r="AF948" s="20">
        <v>0</v>
      </c>
      <c r="AG948">
        <v>0.444915254237288</v>
      </c>
      <c r="AI948" s="20"/>
      <c r="AJ948" s="20"/>
      <c r="AK948" s="20">
        <v>0.17986111111111111</v>
      </c>
      <c r="AL948" s="20">
        <v>0.51944444444444449</v>
      </c>
      <c r="AM948">
        <v>217</v>
      </c>
      <c r="AN948" s="20">
        <v>0.32777777777777778</v>
      </c>
    </row>
    <row r="949" spans="1:40" hidden="1" x14ac:dyDescent="0.25">
      <c r="A949" s="19">
        <v>45691</v>
      </c>
      <c r="B949" t="s">
        <v>495</v>
      </c>
      <c r="C949" t="s">
        <v>1</v>
      </c>
      <c r="D949" t="s">
        <v>863</v>
      </c>
      <c r="E949" t="s">
        <v>698</v>
      </c>
      <c r="F949" t="s">
        <v>568</v>
      </c>
      <c r="I949" t="s">
        <v>555</v>
      </c>
      <c r="J949" t="s">
        <v>679</v>
      </c>
      <c r="K949">
        <v>-1</v>
      </c>
      <c r="U949" s="20"/>
      <c r="AC949" s="20"/>
      <c r="AD949" s="20">
        <v>0.25069444444444444</v>
      </c>
      <c r="AE949" s="20">
        <v>0.19027777777777777</v>
      </c>
      <c r="AF949" s="20">
        <v>0</v>
      </c>
      <c r="AG949">
        <v>0.56850393700787405</v>
      </c>
      <c r="AI949" s="20"/>
      <c r="AJ949" s="20"/>
      <c r="AK949" s="20">
        <v>0.30833333333333335</v>
      </c>
      <c r="AL949" s="20">
        <v>0.78402777777777777</v>
      </c>
      <c r="AM949">
        <v>360</v>
      </c>
      <c r="AN949" s="20">
        <v>0.44097222222222221</v>
      </c>
    </row>
    <row r="950" spans="1:40" hidden="1" x14ac:dyDescent="0.25">
      <c r="A950" s="19">
        <v>45691</v>
      </c>
      <c r="B950" t="s">
        <v>50</v>
      </c>
      <c r="C950" t="s">
        <v>1</v>
      </c>
      <c r="D950" t="s">
        <v>864</v>
      </c>
      <c r="E950" t="s">
        <v>703</v>
      </c>
      <c r="F950" t="s">
        <v>578</v>
      </c>
      <c r="I950" t="s">
        <v>693</v>
      </c>
      <c r="J950" t="s">
        <v>678</v>
      </c>
      <c r="K950">
        <v>-1</v>
      </c>
      <c r="U950" s="20"/>
      <c r="AC950" s="20"/>
      <c r="AD950" s="20">
        <v>0.17986111111111111</v>
      </c>
      <c r="AE950" s="20">
        <v>0.17777777777777778</v>
      </c>
      <c r="AF950" s="20">
        <v>0</v>
      </c>
      <c r="AG950">
        <v>0.50291262135922299</v>
      </c>
      <c r="AI950" s="20"/>
      <c r="AJ950" s="20"/>
      <c r="AK950" s="20">
        <v>0.55347222222222225</v>
      </c>
      <c r="AL950" s="20">
        <v>0.93263888888888891</v>
      </c>
      <c r="AM950">
        <v>209</v>
      </c>
      <c r="AN950" s="20">
        <v>0.3576388888888889</v>
      </c>
    </row>
    <row r="951" spans="1:40" hidden="1" x14ac:dyDescent="0.25">
      <c r="A951" s="19">
        <v>45691</v>
      </c>
      <c r="B951" t="s">
        <v>1050</v>
      </c>
      <c r="C951" t="s">
        <v>0</v>
      </c>
      <c r="D951" t="s">
        <v>1757</v>
      </c>
      <c r="E951" t="s">
        <v>698</v>
      </c>
      <c r="F951" t="s">
        <v>709</v>
      </c>
      <c r="I951" t="s">
        <v>560</v>
      </c>
      <c r="J951" t="s">
        <v>680</v>
      </c>
      <c r="K951">
        <v>-1</v>
      </c>
      <c r="U951" s="20"/>
      <c r="AC951" s="20"/>
      <c r="AD951" s="20">
        <v>0.10694444444444444</v>
      </c>
      <c r="AE951" s="20">
        <v>8.5416666666666669E-2</v>
      </c>
      <c r="AF951" s="20">
        <v>0</v>
      </c>
      <c r="AG951">
        <v>0.55595667870036103</v>
      </c>
      <c r="AI951" s="20"/>
      <c r="AJ951" s="20"/>
      <c r="AK951" s="20">
        <v>0.98263888888888884</v>
      </c>
      <c r="AL951" s="20">
        <v>0.17499999999999999</v>
      </c>
      <c r="AM951">
        <v>129</v>
      </c>
      <c r="AN951" s="20">
        <v>0.19236111111111112</v>
      </c>
    </row>
    <row r="952" spans="1:40" hidden="1" x14ac:dyDescent="0.25">
      <c r="A952" s="19">
        <v>45691</v>
      </c>
      <c r="B952" t="s">
        <v>418</v>
      </c>
      <c r="C952" t="s">
        <v>0</v>
      </c>
      <c r="D952" t="s">
        <v>1758</v>
      </c>
      <c r="E952" t="s">
        <v>689</v>
      </c>
      <c r="F952" t="s">
        <v>578</v>
      </c>
      <c r="I952" t="s">
        <v>1734</v>
      </c>
      <c r="J952" t="s">
        <v>1727</v>
      </c>
      <c r="K952">
        <v>-1</v>
      </c>
      <c r="U952" s="20"/>
      <c r="AC952" s="20"/>
      <c r="AD952" s="20">
        <v>0</v>
      </c>
      <c r="AE952" s="20">
        <v>0</v>
      </c>
      <c r="AF952" s="20">
        <v>0</v>
      </c>
      <c r="AH952" t="s">
        <v>694</v>
      </c>
      <c r="AI952" s="20"/>
      <c r="AJ952" s="20"/>
      <c r="AK952" s="20"/>
      <c r="AL952" s="20"/>
      <c r="AN952" s="20"/>
    </row>
    <row r="953" spans="1:40" hidden="1" x14ac:dyDescent="0.25">
      <c r="A953" s="19">
        <v>45691</v>
      </c>
      <c r="B953" t="s">
        <v>496</v>
      </c>
      <c r="C953" t="s">
        <v>1</v>
      </c>
      <c r="D953" t="s">
        <v>865</v>
      </c>
      <c r="E953" t="s">
        <v>1080</v>
      </c>
      <c r="F953" t="s">
        <v>1040</v>
      </c>
      <c r="I953" t="s">
        <v>558</v>
      </c>
      <c r="J953" t="s">
        <v>673</v>
      </c>
      <c r="K953">
        <v>-1</v>
      </c>
      <c r="U953" s="20"/>
      <c r="AC953" s="20"/>
      <c r="AD953" s="20">
        <v>0.21597222222222223</v>
      </c>
      <c r="AE953" s="20">
        <v>0.24513888888888888</v>
      </c>
      <c r="AF953" s="20">
        <v>0</v>
      </c>
      <c r="AG953">
        <v>0.468373493975904</v>
      </c>
      <c r="AI953" s="20"/>
      <c r="AJ953" s="20"/>
      <c r="AK953" s="20">
        <v>0.40694444444444444</v>
      </c>
      <c r="AL953" s="20">
        <v>0.90277777777777779</v>
      </c>
      <c r="AM953">
        <v>260</v>
      </c>
      <c r="AN953" s="20">
        <v>0.46111111111111114</v>
      </c>
    </row>
    <row r="954" spans="1:40" hidden="1" x14ac:dyDescent="0.25">
      <c r="A954" s="19">
        <v>45691</v>
      </c>
      <c r="B954" t="s">
        <v>497</v>
      </c>
      <c r="C954" t="s">
        <v>1</v>
      </c>
      <c r="D954" t="s">
        <v>866</v>
      </c>
      <c r="E954" t="s">
        <v>702</v>
      </c>
      <c r="K954">
        <v>-1</v>
      </c>
      <c r="U954" s="20"/>
      <c r="AC954" s="20"/>
      <c r="AD954" s="20">
        <v>0</v>
      </c>
      <c r="AE954" s="20">
        <v>0</v>
      </c>
      <c r="AF954" s="20">
        <v>0</v>
      </c>
      <c r="AH954" t="s">
        <v>651</v>
      </c>
      <c r="AI954" s="20"/>
      <c r="AJ954" s="20"/>
      <c r="AK954" s="20"/>
      <c r="AL954" s="20"/>
      <c r="AN954" s="20"/>
    </row>
    <row r="955" spans="1:40" hidden="1" x14ac:dyDescent="0.25">
      <c r="A955" s="19">
        <v>45691</v>
      </c>
      <c r="B955" t="s">
        <v>498</v>
      </c>
      <c r="C955" t="s">
        <v>1</v>
      </c>
      <c r="D955" t="s">
        <v>867</v>
      </c>
      <c r="E955" t="s">
        <v>698</v>
      </c>
      <c r="F955" t="s">
        <v>578</v>
      </c>
      <c r="I955" t="s">
        <v>555</v>
      </c>
      <c r="J955" t="s">
        <v>679</v>
      </c>
      <c r="K955">
        <v>-1</v>
      </c>
      <c r="U955" s="20"/>
      <c r="AC955" s="20"/>
      <c r="AD955" s="20">
        <v>0</v>
      </c>
      <c r="AE955" s="20">
        <v>0</v>
      </c>
      <c r="AF955" s="20">
        <v>0</v>
      </c>
      <c r="AH955" t="s">
        <v>664</v>
      </c>
      <c r="AI955" s="20"/>
      <c r="AJ955" s="20"/>
      <c r="AK955" s="20"/>
      <c r="AL955" s="20"/>
      <c r="AN955" s="20"/>
    </row>
    <row r="956" spans="1:40" hidden="1" x14ac:dyDescent="0.25">
      <c r="A956" s="19">
        <v>45691</v>
      </c>
      <c r="B956" t="s">
        <v>499</v>
      </c>
      <c r="C956" t="s">
        <v>1</v>
      </c>
      <c r="D956" t="s">
        <v>868</v>
      </c>
      <c r="E956" t="s">
        <v>698</v>
      </c>
      <c r="F956" t="s">
        <v>584</v>
      </c>
      <c r="I956" t="s">
        <v>555</v>
      </c>
      <c r="J956" t="s">
        <v>679</v>
      </c>
      <c r="K956">
        <v>-1</v>
      </c>
      <c r="U956" s="20"/>
      <c r="AC956" s="20"/>
      <c r="AD956" s="20">
        <v>0.10625</v>
      </c>
      <c r="AE956" s="20">
        <v>0.25486111111111109</v>
      </c>
      <c r="AF956" s="20">
        <v>0</v>
      </c>
      <c r="AG956">
        <v>0.29423076923076902</v>
      </c>
      <c r="AI956" s="20"/>
      <c r="AJ956" s="20"/>
      <c r="AK956" s="20">
        <v>0.37847222222222221</v>
      </c>
      <c r="AL956" s="20">
        <v>0.79652777777777772</v>
      </c>
      <c r="AM956">
        <v>85</v>
      </c>
      <c r="AN956" s="20">
        <v>0.3611111111111111</v>
      </c>
    </row>
    <row r="957" spans="1:40" hidden="1" x14ac:dyDescent="0.25">
      <c r="A957" s="19">
        <v>45691</v>
      </c>
      <c r="B957" t="s">
        <v>419</v>
      </c>
      <c r="C957" t="s">
        <v>0</v>
      </c>
      <c r="D957" t="s">
        <v>869</v>
      </c>
      <c r="E957" t="s">
        <v>1080</v>
      </c>
      <c r="F957" t="s">
        <v>585</v>
      </c>
      <c r="I957" t="s">
        <v>559</v>
      </c>
      <c r="J957" t="s">
        <v>559</v>
      </c>
      <c r="K957">
        <v>-1</v>
      </c>
      <c r="U957" s="20"/>
      <c r="AC957" s="20"/>
      <c r="AD957" s="20">
        <v>0.1701388888888889</v>
      </c>
      <c r="AE957" s="20">
        <v>0.22500000000000001</v>
      </c>
      <c r="AF957" s="20">
        <v>0</v>
      </c>
      <c r="AG957">
        <v>0.430579964850615</v>
      </c>
      <c r="AI957" s="20"/>
      <c r="AJ957" s="20"/>
      <c r="AK957" s="20">
        <v>0.61597222222222225</v>
      </c>
      <c r="AL957" s="20">
        <v>4.9305555555555554E-2</v>
      </c>
      <c r="AM957">
        <v>200</v>
      </c>
      <c r="AN957" s="20">
        <v>0.39513888888888887</v>
      </c>
    </row>
    <row r="958" spans="1:40" hidden="1" x14ac:dyDescent="0.25">
      <c r="A958" s="19">
        <v>45691</v>
      </c>
      <c r="B958" t="s">
        <v>500</v>
      </c>
      <c r="C958" t="s">
        <v>1</v>
      </c>
      <c r="D958" t="s">
        <v>870</v>
      </c>
      <c r="E958" t="s">
        <v>698</v>
      </c>
      <c r="F958" t="s">
        <v>573</v>
      </c>
      <c r="I958" t="s">
        <v>555</v>
      </c>
      <c r="J958" t="s">
        <v>679</v>
      </c>
      <c r="K958">
        <v>-1</v>
      </c>
      <c r="U958" s="20"/>
      <c r="AC958" s="20"/>
      <c r="AD958" s="20">
        <v>0.13194444444444445</v>
      </c>
      <c r="AE958" s="20">
        <v>0.22361111111111112</v>
      </c>
      <c r="AF958" s="20">
        <v>0</v>
      </c>
      <c r="AG958">
        <v>0.37109375</v>
      </c>
      <c r="AI958" s="20"/>
      <c r="AJ958" s="20"/>
      <c r="AK958" s="20">
        <v>0.35972222222222222</v>
      </c>
      <c r="AL958" s="20">
        <v>0.74791666666666667</v>
      </c>
      <c r="AM958">
        <v>129</v>
      </c>
      <c r="AN958" s="20">
        <v>0.35555555555555557</v>
      </c>
    </row>
    <row r="959" spans="1:40" hidden="1" x14ac:dyDescent="0.25">
      <c r="A959" s="19">
        <v>45691</v>
      </c>
      <c r="B959" t="s">
        <v>900</v>
      </c>
      <c r="C959" t="s">
        <v>0</v>
      </c>
      <c r="D959">
        <v>100001799</v>
      </c>
      <c r="E959" t="s">
        <v>698</v>
      </c>
      <c r="F959" t="s">
        <v>1055</v>
      </c>
      <c r="I959" t="s">
        <v>560</v>
      </c>
      <c r="J959" t="s">
        <v>680</v>
      </c>
      <c r="K959">
        <v>-1</v>
      </c>
      <c r="U959" s="20"/>
      <c r="AC959" s="20"/>
      <c r="AD959" s="20"/>
      <c r="AE959" s="20"/>
      <c r="AF959" s="20"/>
      <c r="AH959" t="s">
        <v>670</v>
      </c>
      <c r="AI959" s="20"/>
      <c r="AJ959" s="20"/>
      <c r="AK959" s="20"/>
      <c r="AL959" s="20"/>
      <c r="AN959" s="20"/>
    </row>
    <row r="960" spans="1:40" hidden="1" x14ac:dyDescent="0.25">
      <c r="A960" s="19">
        <v>45691</v>
      </c>
      <c r="B960" t="s">
        <v>954</v>
      </c>
      <c r="C960" t="s">
        <v>0</v>
      </c>
      <c r="D960" t="s">
        <v>970</v>
      </c>
      <c r="E960" t="s">
        <v>689</v>
      </c>
      <c r="F960" t="s">
        <v>606</v>
      </c>
      <c r="K960">
        <v>-1</v>
      </c>
      <c r="U960" s="20"/>
      <c r="AC960" s="20"/>
      <c r="AD960" s="20">
        <v>0</v>
      </c>
      <c r="AE960" s="20">
        <v>0</v>
      </c>
      <c r="AF960" s="20">
        <v>0</v>
      </c>
      <c r="AI960" s="20"/>
      <c r="AJ960" s="20"/>
      <c r="AK960" s="20"/>
      <c r="AL960" s="20"/>
      <c r="AN960" s="20"/>
    </row>
    <row r="961" spans="1:40" hidden="1" x14ac:dyDescent="0.25">
      <c r="A961" s="19">
        <v>45691</v>
      </c>
      <c r="B961" t="s">
        <v>501</v>
      </c>
      <c r="C961" t="s">
        <v>1</v>
      </c>
      <c r="D961" t="s">
        <v>871</v>
      </c>
      <c r="E961" t="s">
        <v>689</v>
      </c>
      <c r="F961" t="s">
        <v>628</v>
      </c>
      <c r="I961" t="s">
        <v>964</v>
      </c>
      <c r="J961" t="s">
        <v>964</v>
      </c>
      <c r="K961">
        <v>-1</v>
      </c>
      <c r="U961" s="20"/>
      <c r="AC961" s="20"/>
      <c r="AD961" s="20">
        <v>0.12222222222222222</v>
      </c>
      <c r="AE961" s="20">
        <v>0.19513888888888889</v>
      </c>
      <c r="AF961" s="20">
        <v>0</v>
      </c>
      <c r="AG961">
        <v>0.38512035010940898</v>
      </c>
      <c r="AI961" s="20"/>
      <c r="AJ961" s="20"/>
      <c r="AK961" s="20">
        <v>0.19930555555555557</v>
      </c>
      <c r="AL961" s="20">
        <v>0.55208333333333337</v>
      </c>
      <c r="AM961">
        <v>142</v>
      </c>
      <c r="AN961" s="20">
        <v>0.31736111111111109</v>
      </c>
    </row>
    <row r="962" spans="1:40" hidden="1" x14ac:dyDescent="0.25">
      <c r="A962" s="19">
        <v>45691</v>
      </c>
      <c r="B962" t="s">
        <v>502</v>
      </c>
      <c r="C962" t="s">
        <v>1</v>
      </c>
      <c r="D962" t="s">
        <v>872</v>
      </c>
      <c r="E962" t="s">
        <v>698</v>
      </c>
      <c r="F962" t="s">
        <v>580</v>
      </c>
      <c r="I962" t="s">
        <v>556</v>
      </c>
      <c r="J962" t="s">
        <v>675</v>
      </c>
      <c r="K962">
        <v>-1</v>
      </c>
      <c r="U962" s="20"/>
      <c r="AC962" s="20"/>
      <c r="AD962" s="20">
        <v>0.12152777777777778</v>
      </c>
      <c r="AE962" s="20">
        <v>9.8611111111111108E-2</v>
      </c>
      <c r="AF962" s="20">
        <v>0</v>
      </c>
      <c r="AG962">
        <v>0.55205047318611999</v>
      </c>
      <c r="AI962" s="20"/>
      <c r="AJ962" s="20"/>
      <c r="AK962" s="20">
        <v>0.6875</v>
      </c>
      <c r="AL962" s="20">
        <v>0.90763888888888888</v>
      </c>
      <c r="AM962">
        <v>185</v>
      </c>
      <c r="AN962" s="20">
        <v>0.22013888888888888</v>
      </c>
    </row>
    <row r="963" spans="1:40" hidden="1" x14ac:dyDescent="0.25">
      <c r="A963" s="19">
        <v>45691</v>
      </c>
      <c r="B963" t="s">
        <v>503</v>
      </c>
      <c r="C963" t="s">
        <v>1</v>
      </c>
      <c r="D963" t="s">
        <v>873</v>
      </c>
      <c r="E963" t="s">
        <v>702</v>
      </c>
      <c r="F963" t="s">
        <v>617</v>
      </c>
      <c r="I963" t="s">
        <v>604</v>
      </c>
      <c r="J963" t="s">
        <v>681</v>
      </c>
      <c r="K963">
        <v>-1</v>
      </c>
      <c r="U963" s="20"/>
      <c r="AC963" s="20"/>
      <c r="AD963" s="20">
        <v>0.11319444444444444</v>
      </c>
      <c r="AE963" s="20">
        <v>0.23194444444444445</v>
      </c>
      <c r="AF963" s="20">
        <v>0</v>
      </c>
      <c r="AG963">
        <v>0.32796780684104598</v>
      </c>
      <c r="AI963" s="20"/>
      <c r="AJ963" s="20"/>
      <c r="AK963" s="20">
        <v>0.23125000000000001</v>
      </c>
      <c r="AL963" s="20">
        <v>0.6</v>
      </c>
      <c r="AM963">
        <v>86</v>
      </c>
      <c r="AN963" s="20">
        <v>0.34513888888888888</v>
      </c>
    </row>
    <row r="964" spans="1:40" hidden="1" x14ac:dyDescent="0.25">
      <c r="A964" s="19">
        <v>45691</v>
      </c>
      <c r="B964" t="s">
        <v>731</v>
      </c>
      <c r="C964" t="s">
        <v>1</v>
      </c>
      <c r="D964" t="s">
        <v>874</v>
      </c>
      <c r="E964" t="s">
        <v>702</v>
      </c>
      <c r="F964" t="s">
        <v>971</v>
      </c>
      <c r="I964" t="s">
        <v>596</v>
      </c>
      <c r="J964" t="s">
        <v>682</v>
      </c>
      <c r="K964">
        <v>-1</v>
      </c>
      <c r="U964" s="20"/>
      <c r="AC964" s="20"/>
      <c r="AD964" s="20"/>
      <c r="AE964" s="20"/>
      <c r="AF964" s="20"/>
      <c r="AH964" t="s">
        <v>670</v>
      </c>
      <c r="AI964" s="20"/>
      <c r="AJ964" s="20"/>
      <c r="AK964" s="20"/>
      <c r="AL964" s="20"/>
      <c r="AN964" s="20"/>
    </row>
    <row r="965" spans="1:40" hidden="1" x14ac:dyDescent="0.25">
      <c r="A965" s="19">
        <v>45691</v>
      </c>
      <c r="B965" t="s">
        <v>504</v>
      </c>
      <c r="C965" t="s">
        <v>1</v>
      </c>
      <c r="D965" t="s">
        <v>875</v>
      </c>
      <c r="E965" t="s">
        <v>689</v>
      </c>
      <c r="F965" t="s">
        <v>635</v>
      </c>
      <c r="K965">
        <v>-1</v>
      </c>
      <c r="U965" s="20"/>
      <c r="AC965" s="20"/>
      <c r="AD965" s="20">
        <v>0</v>
      </c>
      <c r="AE965" s="20">
        <v>0</v>
      </c>
      <c r="AF965" s="20">
        <v>0</v>
      </c>
      <c r="AH965" t="s">
        <v>664</v>
      </c>
      <c r="AI965" s="20"/>
      <c r="AJ965" s="20"/>
      <c r="AK965" s="20"/>
      <c r="AL965" s="20"/>
      <c r="AN965" s="20"/>
    </row>
    <row r="966" spans="1:40" hidden="1" x14ac:dyDescent="0.25">
      <c r="A966" s="19">
        <v>45691</v>
      </c>
      <c r="B966" t="s">
        <v>505</v>
      </c>
      <c r="C966" t="s">
        <v>1</v>
      </c>
      <c r="D966" t="s">
        <v>876</v>
      </c>
      <c r="E966" t="s">
        <v>703</v>
      </c>
      <c r="F966" t="s">
        <v>48</v>
      </c>
      <c r="I966" t="s">
        <v>4</v>
      </c>
      <c r="J966" t="s">
        <v>678</v>
      </c>
      <c r="K966">
        <v>-1</v>
      </c>
      <c r="U966" s="20"/>
      <c r="AC966" s="20"/>
      <c r="AD966" s="20">
        <v>0.16805555555555557</v>
      </c>
      <c r="AE966" s="20">
        <v>0.25486111111111109</v>
      </c>
      <c r="AF966" s="20">
        <v>0</v>
      </c>
      <c r="AG966">
        <v>0.39737274220032798</v>
      </c>
      <c r="AI966" s="20"/>
      <c r="AJ966" s="20"/>
      <c r="AK966" s="20">
        <v>6.3194444444444442E-2</v>
      </c>
      <c r="AL966" s="20">
        <v>0.52083333333333337</v>
      </c>
      <c r="AM966">
        <v>207</v>
      </c>
      <c r="AN966" s="20">
        <v>0.42291666666666666</v>
      </c>
    </row>
    <row r="967" spans="1:40" hidden="1" x14ac:dyDescent="0.25">
      <c r="A967" s="19">
        <v>45691</v>
      </c>
      <c r="B967" t="s">
        <v>346</v>
      </c>
      <c r="C967" t="s">
        <v>0</v>
      </c>
      <c r="D967">
        <v>100001788</v>
      </c>
      <c r="E967" t="s">
        <v>702</v>
      </c>
      <c r="F967" t="s">
        <v>1057</v>
      </c>
      <c r="I967" t="s">
        <v>605</v>
      </c>
      <c r="J967" t="s">
        <v>706</v>
      </c>
      <c r="K967">
        <v>-1</v>
      </c>
      <c r="U967" s="20"/>
      <c r="AC967" s="20"/>
      <c r="AD967" s="20">
        <v>0.31111111111111112</v>
      </c>
      <c r="AE967" s="20">
        <v>0.10416666666666667</v>
      </c>
      <c r="AF967" s="20">
        <v>0</v>
      </c>
      <c r="AG967">
        <v>0.74916387959866204</v>
      </c>
      <c r="AI967" s="20"/>
      <c r="AJ967" s="20"/>
      <c r="AK967" s="20">
        <v>0.14583333333333334</v>
      </c>
      <c r="AL967" s="20">
        <v>0.59444444444444444</v>
      </c>
      <c r="AM967">
        <v>560</v>
      </c>
      <c r="AN967" s="20">
        <v>0.4152777777777778</v>
      </c>
    </row>
    <row r="968" spans="1:40" hidden="1" x14ac:dyDescent="0.25">
      <c r="A968" s="19">
        <v>45691</v>
      </c>
      <c r="B968" t="s">
        <v>347</v>
      </c>
      <c r="D968" t="s">
        <v>936</v>
      </c>
      <c r="E968" t="s">
        <v>1719</v>
      </c>
      <c r="F968" t="s">
        <v>1016</v>
      </c>
      <c r="I968" t="s">
        <v>1037</v>
      </c>
      <c r="J968" t="s">
        <v>985</v>
      </c>
      <c r="K968">
        <v>-1</v>
      </c>
      <c r="U968" s="20"/>
      <c r="AC968" s="20"/>
      <c r="AD968" s="20">
        <v>0</v>
      </c>
      <c r="AE968" s="20">
        <v>0</v>
      </c>
      <c r="AF968" s="20">
        <v>0</v>
      </c>
      <c r="AH968" t="s">
        <v>650</v>
      </c>
      <c r="AI968" s="20"/>
      <c r="AJ968" s="20"/>
      <c r="AK968" s="20"/>
      <c r="AL968" s="20"/>
      <c r="AN968" s="20"/>
    </row>
    <row r="969" spans="1:40" hidden="1" x14ac:dyDescent="0.25">
      <c r="A969" s="19">
        <v>45691</v>
      </c>
      <c r="B969" t="s">
        <v>349</v>
      </c>
      <c r="D969" t="s">
        <v>937</v>
      </c>
      <c r="E969" t="s">
        <v>1080</v>
      </c>
      <c r="F969" t="s">
        <v>1036</v>
      </c>
      <c r="I969" t="s">
        <v>1026</v>
      </c>
      <c r="J969" t="s">
        <v>1059</v>
      </c>
      <c r="K969">
        <v>-1</v>
      </c>
      <c r="U969" s="20"/>
      <c r="AC969" s="20"/>
      <c r="AD969" s="20">
        <v>9.5138888888888884E-2</v>
      </c>
      <c r="AE969" s="20">
        <v>0.15</v>
      </c>
      <c r="AF969" s="20">
        <v>0</v>
      </c>
      <c r="AG969">
        <v>0.388101983002833</v>
      </c>
      <c r="AI969" s="20"/>
      <c r="AJ969" s="20"/>
      <c r="AK969" s="20">
        <v>0.99930555555555556</v>
      </c>
      <c r="AL969" s="20">
        <v>0.28055555555555556</v>
      </c>
      <c r="AM969">
        <v>139</v>
      </c>
      <c r="AN969" s="20">
        <v>0.24513888888888888</v>
      </c>
    </row>
    <row r="970" spans="1:40" hidden="1" x14ac:dyDescent="0.25">
      <c r="A970" s="19">
        <v>45691</v>
      </c>
      <c r="B970" t="s">
        <v>506</v>
      </c>
      <c r="C970" t="s">
        <v>1</v>
      </c>
      <c r="D970" t="s">
        <v>877</v>
      </c>
      <c r="E970" t="s">
        <v>698</v>
      </c>
      <c r="F970" t="s">
        <v>578</v>
      </c>
      <c r="I970" t="s">
        <v>693</v>
      </c>
      <c r="J970" t="s">
        <v>578</v>
      </c>
      <c r="K970">
        <v>-1</v>
      </c>
      <c r="U970" s="20"/>
      <c r="AC970" s="20"/>
      <c r="AD970" s="20">
        <v>0</v>
      </c>
      <c r="AE970" s="20">
        <v>0</v>
      </c>
      <c r="AF970" s="20">
        <v>0</v>
      </c>
      <c r="AH970" t="s">
        <v>664</v>
      </c>
      <c r="AI970" s="20"/>
      <c r="AJ970" s="20"/>
      <c r="AK970" s="20"/>
      <c r="AL970" s="20"/>
      <c r="AN970" s="20"/>
    </row>
    <row r="971" spans="1:40" hidden="1" x14ac:dyDescent="0.25">
      <c r="A971" s="19">
        <v>45691</v>
      </c>
      <c r="B971" t="s">
        <v>507</v>
      </c>
      <c r="C971" t="s">
        <v>1</v>
      </c>
      <c r="D971" t="s">
        <v>878</v>
      </c>
      <c r="E971" t="s">
        <v>698</v>
      </c>
      <c r="F971" t="s">
        <v>577</v>
      </c>
      <c r="I971" t="s">
        <v>555</v>
      </c>
      <c r="J971" t="s">
        <v>679</v>
      </c>
      <c r="K971">
        <v>-1</v>
      </c>
      <c r="U971" s="20"/>
      <c r="AC971" s="20"/>
      <c r="AD971" s="20">
        <v>0.2326388888888889</v>
      </c>
      <c r="AE971" s="20">
        <v>0.22708333333333333</v>
      </c>
      <c r="AF971" s="20">
        <v>0</v>
      </c>
      <c r="AG971">
        <v>0.50604229607250795</v>
      </c>
      <c r="AI971" s="20"/>
      <c r="AJ971" s="20"/>
      <c r="AK971" s="20">
        <v>0.20624999999999999</v>
      </c>
      <c r="AL971" s="20">
        <v>0.71250000000000002</v>
      </c>
      <c r="AM971">
        <v>271</v>
      </c>
      <c r="AN971" s="20">
        <v>0.4597222222222222</v>
      </c>
    </row>
    <row r="972" spans="1:40" hidden="1" x14ac:dyDescent="0.25">
      <c r="A972" s="19">
        <v>45691</v>
      </c>
      <c r="B972" t="s">
        <v>508</v>
      </c>
      <c r="C972" t="s">
        <v>1</v>
      </c>
      <c r="D972" t="s">
        <v>879</v>
      </c>
      <c r="E972" t="s">
        <v>703</v>
      </c>
      <c r="F972" t="s">
        <v>613</v>
      </c>
      <c r="I972" t="s">
        <v>4</v>
      </c>
      <c r="J972" t="s">
        <v>678</v>
      </c>
      <c r="K972">
        <v>-1</v>
      </c>
      <c r="U972" s="20"/>
      <c r="AC972" s="20"/>
      <c r="AD972" s="20">
        <v>0.19583333333333333</v>
      </c>
      <c r="AE972" s="20">
        <v>0.19236111111111112</v>
      </c>
      <c r="AF972" s="20">
        <v>0</v>
      </c>
      <c r="AG972">
        <v>0.50447227191413202</v>
      </c>
      <c r="AI972" s="20"/>
      <c r="AJ972" s="20"/>
      <c r="AK972" s="20">
        <v>8.6805555555555552E-2</v>
      </c>
      <c r="AL972" s="20">
        <v>0.54166666666666663</v>
      </c>
      <c r="AM972">
        <v>244</v>
      </c>
      <c r="AN972" s="20">
        <v>0.38819444444444445</v>
      </c>
    </row>
    <row r="973" spans="1:40" hidden="1" x14ac:dyDescent="0.25">
      <c r="A973" s="19">
        <v>45691</v>
      </c>
      <c r="B973" t="s">
        <v>354</v>
      </c>
      <c r="D973" t="s">
        <v>938</v>
      </c>
      <c r="E973" t="s">
        <v>1719</v>
      </c>
      <c r="F973" t="s">
        <v>996</v>
      </c>
      <c r="I973" t="s">
        <v>1039</v>
      </c>
      <c r="J973" t="s">
        <v>985</v>
      </c>
      <c r="K973">
        <v>-1</v>
      </c>
      <c r="U973" s="20"/>
      <c r="AC973" s="20"/>
      <c r="AD973" s="20">
        <v>0.24305555555555555</v>
      </c>
      <c r="AE973" s="20">
        <v>0.21944444444444444</v>
      </c>
      <c r="AF973" s="20">
        <v>0</v>
      </c>
      <c r="AG973">
        <v>0.525525525525526</v>
      </c>
      <c r="AI973" s="20"/>
      <c r="AJ973" s="20"/>
      <c r="AK973" s="20">
        <v>0.27986111111111112</v>
      </c>
      <c r="AL973" s="20">
        <v>0.77430555555555558</v>
      </c>
      <c r="AM973">
        <v>340</v>
      </c>
      <c r="AN973" s="20">
        <v>0.46250000000000002</v>
      </c>
    </row>
    <row r="974" spans="1:40" hidden="1" x14ac:dyDescent="0.25">
      <c r="A974" s="19">
        <v>45691</v>
      </c>
      <c r="B974" t="s">
        <v>355</v>
      </c>
      <c r="D974" t="s">
        <v>939</v>
      </c>
      <c r="E974" t="s">
        <v>1080</v>
      </c>
      <c r="F974" t="s">
        <v>1713</v>
      </c>
      <c r="I974" t="s">
        <v>1722</v>
      </c>
      <c r="J974" t="s">
        <v>1722</v>
      </c>
      <c r="K974">
        <v>-1</v>
      </c>
      <c r="U974" s="20"/>
      <c r="AC974" s="20"/>
      <c r="AD974" s="20">
        <v>0.2326388888888889</v>
      </c>
      <c r="AE974" s="20">
        <v>0.20833333333333334</v>
      </c>
      <c r="AF974" s="20">
        <v>0</v>
      </c>
      <c r="AG974">
        <v>0.52755905511810997</v>
      </c>
      <c r="AI974" s="20"/>
      <c r="AJ974" s="20"/>
      <c r="AK974" s="20">
        <v>0.27152777777777776</v>
      </c>
      <c r="AL974" s="20">
        <v>0.74513888888888891</v>
      </c>
      <c r="AM974">
        <v>246</v>
      </c>
      <c r="AN974" s="20">
        <v>0.44097222222222221</v>
      </c>
    </row>
    <row r="975" spans="1:40" hidden="1" x14ac:dyDescent="0.25">
      <c r="A975" s="19">
        <v>45691</v>
      </c>
      <c r="B975" t="s">
        <v>29</v>
      </c>
      <c r="C975" t="s">
        <v>0</v>
      </c>
      <c r="D975" t="s">
        <v>880</v>
      </c>
      <c r="E975" t="s">
        <v>703</v>
      </c>
      <c r="F975" t="s">
        <v>23</v>
      </c>
      <c r="I975" t="s">
        <v>4</v>
      </c>
      <c r="J975" t="s">
        <v>674</v>
      </c>
      <c r="K975">
        <v>-1</v>
      </c>
      <c r="U975" s="20"/>
      <c r="AC975" s="20"/>
      <c r="AD975" s="20">
        <v>0.1701388888888889</v>
      </c>
      <c r="AE975" s="20">
        <v>0.10555555555555556</v>
      </c>
      <c r="AF975" s="20">
        <v>0</v>
      </c>
      <c r="AG975">
        <v>0.61712846347606998</v>
      </c>
      <c r="AI975" s="20"/>
      <c r="AJ975" s="20"/>
      <c r="AK975" s="20">
        <v>0.56180555555555556</v>
      </c>
      <c r="AL975" s="20">
        <v>0.88680555555555551</v>
      </c>
      <c r="AM975">
        <v>245</v>
      </c>
      <c r="AN975" s="20">
        <v>0.27569444444444446</v>
      </c>
    </row>
    <row r="976" spans="1:40" hidden="1" x14ac:dyDescent="0.25">
      <c r="A976" s="19">
        <v>45691</v>
      </c>
      <c r="B976" t="s">
        <v>420</v>
      </c>
      <c r="C976" t="s">
        <v>0</v>
      </c>
      <c r="D976" t="s">
        <v>881</v>
      </c>
      <c r="E976" t="s">
        <v>698</v>
      </c>
      <c r="F976" t="s">
        <v>577</v>
      </c>
      <c r="I976" t="s">
        <v>555</v>
      </c>
      <c r="J976" t="s">
        <v>679</v>
      </c>
      <c r="K976">
        <v>-1</v>
      </c>
      <c r="U976" s="20"/>
      <c r="AC976" s="20"/>
      <c r="AD976" s="20">
        <v>0</v>
      </c>
      <c r="AE976" s="20">
        <v>0</v>
      </c>
      <c r="AF976" s="20">
        <v>0</v>
      </c>
      <c r="AH976" t="s">
        <v>664</v>
      </c>
      <c r="AI976" s="20"/>
      <c r="AJ976" s="20"/>
      <c r="AK976" s="20"/>
      <c r="AL976" s="20"/>
      <c r="AN976" s="20"/>
    </row>
    <row r="977" spans="1:40" hidden="1" x14ac:dyDescent="0.25">
      <c r="A977" s="19">
        <v>45691</v>
      </c>
      <c r="B977" t="s">
        <v>509</v>
      </c>
      <c r="C977" t="s">
        <v>1</v>
      </c>
      <c r="D977" t="s">
        <v>882</v>
      </c>
      <c r="E977" t="s">
        <v>689</v>
      </c>
      <c r="F977" t="s">
        <v>578</v>
      </c>
      <c r="I977" t="s">
        <v>964</v>
      </c>
      <c r="J977" t="s">
        <v>964</v>
      </c>
      <c r="K977">
        <v>-1</v>
      </c>
      <c r="U977" s="20"/>
      <c r="AC977" s="20"/>
      <c r="AD977" s="20">
        <v>0.1673611111111111</v>
      </c>
      <c r="AE977" s="20">
        <v>0.13472222222222222</v>
      </c>
      <c r="AF977" s="20">
        <v>6.9444444444444447E-4</v>
      </c>
      <c r="AG977">
        <v>0.55275229357798195</v>
      </c>
      <c r="AI977" s="20"/>
      <c r="AJ977" s="20"/>
      <c r="AK977" s="20">
        <v>0.25555555555555554</v>
      </c>
      <c r="AL977" s="20">
        <v>0.59652777777777777</v>
      </c>
      <c r="AM977">
        <v>190</v>
      </c>
      <c r="AN977" s="20">
        <v>0.30277777777777776</v>
      </c>
    </row>
    <row r="978" spans="1:40" hidden="1" x14ac:dyDescent="0.25">
      <c r="A978" s="19">
        <v>45691</v>
      </c>
      <c r="B978" t="s">
        <v>510</v>
      </c>
      <c r="C978" t="s">
        <v>1</v>
      </c>
      <c r="D978" t="s">
        <v>883</v>
      </c>
      <c r="E978" t="s">
        <v>702</v>
      </c>
      <c r="F978" t="s">
        <v>608</v>
      </c>
      <c r="I978" t="s">
        <v>596</v>
      </c>
      <c r="J978" t="s">
        <v>682</v>
      </c>
      <c r="K978">
        <v>-1</v>
      </c>
      <c r="U978" s="20"/>
      <c r="AC978" s="20"/>
      <c r="AD978" s="20">
        <v>0.21319444444444444</v>
      </c>
      <c r="AE978" s="20">
        <v>0.13472222222222222</v>
      </c>
      <c r="AF978" s="20">
        <v>0</v>
      </c>
      <c r="AG978">
        <v>0.61277445109780404</v>
      </c>
      <c r="AI978" s="20"/>
      <c r="AJ978" s="20"/>
      <c r="AK978" s="20">
        <v>0.33124999999999999</v>
      </c>
      <c r="AL978" s="20">
        <v>0.71250000000000002</v>
      </c>
      <c r="AM978">
        <v>290</v>
      </c>
      <c r="AN978" s="20">
        <v>0.34791666666666665</v>
      </c>
    </row>
    <row r="979" spans="1:40" hidden="1" x14ac:dyDescent="0.25">
      <c r="A979" s="19">
        <v>45691</v>
      </c>
      <c r="B979" t="s">
        <v>421</v>
      </c>
      <c r="C979" t="s">
        <v>0</v>
      </c>
      <c r="D979" t="s">
        <v>884</v>
      </c>
      <c r="E979" t="s">
        <v>698</v>
      </c>
      <c r="F979" t="s">
        <v>586</v>
      </c>
      <c r="I979" t="s">
        <v>560</v>
      </c>
      <c r="J979" t="s">
        <v>680</v>
      </c>
      <c r="K979">
        <v>-1</v>
      </c>
      <c r="U979" s="20"/>
      <c r="AC979" s="20"/>
      <c r="AD979" s="20">
        <v>0</v>
      </c>
      <c r="AE979" s="20">
        <v>0</v>
      </c>
      <c r="AF979" s="20">
        <v>0</v>
      </c>
      <c r="AI979" s="20"/>
      <c r="AJ979" s="20"/>
      <c r="AK979" s="20"/>
      <c r="AL979" s="20"/>
      <c r="AN979" s="20"/>
    </row>
    <row r="980" spans="1:40" hidden="1" x14ac:dyDescent="0.25">
      <c r="A980" s="19">
        <v>45691</v>
      </c>
      <c r="B980" t="s">
        <v>422</v>
      </c>
      <c r="C980" t="s">
        <v>0</v>
      </c>
      <c r="D980" t="s">
        <v>1759</v>
      </c>
      <c r="E980" t="s">
        <v>689</v>
      </c>
      <c r="F980" t="s">
        <v>1737</v>
      </c>
      <c r="I980" t="s">
        <v>1723</v>
      </c>
      <c r="J980" t="s">
        <v>1724</v>
      </c>
      <c r="K980">
        <v>-1</v>
      </c>
      <c r="U980" s="20"/>
      <c r="AC980" s="20"/>
      <c r="AD980" s="20">
        <v>0.22777777777777777</v>
      </c>
      <c r="AE980" s="20">
        <v>0.15138888888888888</v>
      </c>
      <c r="AF980" s="20">
        <v>0</v>
      </c>
      <c r="AG980">
        <v>0.60073260073260104</v>
      </c>
      <c r="AI980" s="20"/>
      <c r="AJ980" s="20"/>
      <c r="AK980" s="20">
        <v>0.2076388888888889</v>
      </c>
      <c r="AL980" s="20">
        <v>0.61875000000000002</v>
      </c>
      <c r="AM980">
        <v>319</v>
      </c>
      <c r="AN980" s="20">
        <v>0.37916666666666665</v>
      </c>
    </row>
    <row r="981" spans="1:40" hidden="1" x14ac:dyDescent="0.25">
      <c r="A981" s="19">
        <v>45691</v>
      </c>
      <c r="B981" t="s">
        <v>896</v>
      </c>
      <c r="C981" t="s">
        <v>1</v>
      </c>
      <c r="D981" t="s">
        <v>968</v>
      </c>
      <c r="E981" t="s">
        <v>689</v>
      </c>
      <c r="F981" t="s">
        <v>707</v>
      </c>
      <c r="I981" t="s">
        <v>599</v>
      </c>
      <c r="J981" t="s">
        <v>1056</v>
      </c>
      <c r="K981">
        <v>-1</v>
      </c>
      <c r="U981" s="20"/>
      <c r="AC981" s="20"/>
      <c r="AD981" s="20">
        <v>0.28263888888888888</v>
      </c>
      <c r="AE981" s="20">
        <v>0.21597222222222223</v>
      </c>
      <c r="AF981" s="20">
        <v>0</v>
      </c>
      <c r="AG981">
        <v>0.56685236768802205</v>
      </c>
      <c r="AI981" s="20"/>
      <c r="AJ981" s="20"/>
      <c r="AK981" s="20">
        <v>0.20902777777777778</v>
      </c>
      <c r="AL981" s="20">
        <v>0.7416666666666667</v>
      </c>
      <c r="AM981">
        <v>272</v>
      </c>
      <c r="AN981" s="20">
        <v>0.49861111111111112</v>
      </c>
    </row>
    <row r="982" spans="1:40" hidden="1" x14ac:dyDescent="0.25">
      <c r="A982" s="19">
        <v>45691</v>
      </c>
      <c r="B982" t="s">
        <v>511</v>
      </c>
      <c r="C982" t="s">
        <v>1</v>
      </c>
      <c r="D982" t="s">
        <v>885</v>
      </c>
      <c r="E982" t="s">
        <v>698</v>
      </c>
      <c r="F982" t="s">
        <v>578</v>
      </c>
      <c r="I982" t="s">
        <v>578</v>
      </c>
      <c r="J982" t="s">
        <v>578</v>
      </c>
      <c r="K982">
        <v>-1</v>
      </c>
      <c r="U982" s="20"/>
      <c r="AC982" s="20"/>
      <c r="AD982" s="20">
        <v>0</v>
      </c>
      <c r="AE982" s="20">
        <v>0</v>
      </c>
      <c r="AF982" s="20">
        <v>0</v>
      </c>
      <c r="AI982" s="20"/>
      <c r="AJ982" s="20"/>
      <c r="AK982" s="20"/>
      <c r="AL982" s="20"/>
      <c r="AN982" s="20"/>
    </row>
    <row r="983" spans="1:40" hidden="1" x14ac:dyDescent="0.25">
      <c r="A983" s="19">
        <v>45691</v>
      </c>
      <c r="B983" t="s">
        <v>512</v>
      </c>
      <c r="C983" t="s">
        <v>1</v>
      </c>
      <c r="D983" t="s">
        <v>886</v>
      </c>
      <c r="E983" t="s">
        <v>698</v>
      </c>
      <c r="F983" t="s">
        <v>591</v>
      </c>
      <c r="I983" t="s">
        <v>563</v>
      </c>
      <c r="J983" t="s">
        <v>563</v>
      </c>
      <c r="K983">
        <v>-1</v>
      </c>
      <c r="U983" s="20"/>
      <c r="AC983" s="20"/>
      <c r="AD983" s="20">
        <v>0.27291666666666664</v>
      </c>
      <c r="AE983" s="20">
        <v>7.3611111111111113E-2</v>
      </c>
      <c r="AF983" s="20">
        <v>0</v>
      </c>
      <c r="AG983">
        <v>0.78757515030060099</v>
      </c>
      <c r="AI983" s="20"/>
      <c r="AJ983" s="20"/>
      <c r="AK983" s="20">
        <v>0.21111111111111111</v>
      </c>
      <c r="AL983" s="20">
        <v>0.69652777777777775</v>
      </c>
      <c r="AM983">
        <v>454</v>
      </c>
      <c r="AN983" s="20">
        <v>0.34652777777777777</v>
      </c>
    </row>
    <row r="984" spans="1:40" hidden="1" x14ac:dyDescent="0.25">
      <c r="A984" s="19">
        <v>45691</v>
      </c>
      <c r="B984" t="s">
        <v>36</v>
      </c>
      <c r="C984" t="s">
        <v>1</v>
      </c>
      <c r="D984" t="s">
        <v>887</v>
      </c>
      <c r="E984" t="s">
        <v>703</v>
      </c>
      <c r="F984" t="s">
        <v>893</v>
      </c>
      <c r="I984" t="s">
        <v>4</v>
      </c>
      <c r="J984" t="s">
        <v>678</v>
      </c>
      <c r="K984">
        <v>-1</v>
      </c>
      <c r="U984" s="20"/>
      <c r="AC984" s="20"/>
      <c r="AD984" s="20">
        <v>0</v>
      </c>
      <c r="AE984" s="20">
        <v>0</v>
      </c>
      <c r="AF984" s="20">
        <v>0</v>
      </c>
      <c r="AH984" t="s">
        <v>650</v>
      </c>
      <c r="AI984" s="20"/>
      <c r="AJ984" s="20"/>
      <c r="AK984" s="20"/>
      <c r="AL984" s="20"/>
      <c r="AN984" s="20"/>
    </row>
    <row r="985" spans="1:40" hidden="1" x14ac:dyDescent="0.25">
      <c r="A985" s="19">
        <v>45691</v>
      </c>
      <c r="B985" t="s">
        <v>423</v>
      </c>
      <c r="C985" t="s">
        <v>0</v>
      </c>
      <c r="D985" t="s">
        <v>888</v>
      </c>
      <c r="E985" t="s">
        <v>689</v>
      </c>
      <c r="F985" t="s">
        <v>627</v>
      </c>
      <c r="I985" t="s">
        <v>963</v>
      </c>
      <c r="J985" t="s">
        <v>963</v>
      </c>
      <c r="K985">
        <v>-1</v>
      </c>
      <c r="U985" s="20"/>
      <c r="AC985" s="20"/>
      <c r="AD985" s="20">
        <v>0.18263888888888888</v>
      </c>
      <c r="AE985" s="20">
        <v>0.21597222222222223</v>
      </c>
      <c r="AF985" s="20">
        <v>0</v>
      </c>
      <c r="AG985">
        <v>0.45818815331010398</v>
      </c>
      <c r="AI985" s="20"/>
      <c r="AJ985" s="20"/>
      <c r="AK985" s="20">
        <v>0.1986111111111111</v>
      </c>
      <c r="AL985" s="20">
        <v>0.62916666666666665</v>
      </c>
      <c r="AN985" s="20">
        <v>0.39861111111111114</v>
      </c>
    </row>
    <row r="986" spans="1:40" hidden="1" x14ac:dyDescent="0.25">
      <c r="A986" s="19">
        <v>45691</v>
      </c>
      <c r="B986" t="s">
        <v>27</v>
      </c>
      <c r="C986" t="s">
        <v>0</v>
      </c>
      <c r="D986" t="s">
        <v>889</v>
      </c>
      <c r="E986" t="s">
        <v>1719</v>
      </c>
      <c r="F986" t="s">
        <v>899</v>
      </c>
      <c r="I986" t="s">
        <v>1048</v>
      </c>
      <c r="J986" t="s">
        <v>906</v>
      </c>
      <c r="K986">
        <v>-1</v>
      </c>
      <c r="U986" s="20"/>
      <c r="AC986" s="20"/>
      <c r="AD986" s="20">
        <v>0.22500000000000001</v>
      </c>
      <c r="AE986" s="20">
        <v>0.1763888888888889</v>
      </c>
      <c r="AF986" s="20">
        <v>0</v>
      </c>
      <c r="AG986">
        <v>0.56055363321799301</v>
      </c>
      <c r="AI986" s="20"/>
      <c r="AJ986" s="20"/>
      <c r="AK986" s="20">
        <v>0.27013888888888887</v>
      </c>
      <c r="AL986" s="20">
        <v>0.70625000000000004</v>
      </c>
      <c r="AM986">
        <v>312</v>
      </c>
      <c r="AN986" s="20">
        <v>0.40138888888888891</v>
      </c>
    </row>
    <row r="987" spans="1:40" hidden="1" x14ac:dyDescent="0.25">
      <c r="A987" s="19">
        <v>45691</v>
      </c>
      <c r="B987" t="s">
        <v>14</v>
      </c>
      <c r="C987" t="s">
        <v>0</v>
      </c>
      <c r="D987" t="s">
        <v>967</v>
      </c>
      <c r="E987" t="s">
        <v>703</v>
      </c>
      <c r="F987" t="s">
        <v>578</v>
      </c>
      <c r="I987" t="s">
        <v>693</v>
      </c>
      <c r="J987" t="s">
        <v>677</v>
      </c>
      <c r="K987">
        <v>-1</v>
      </c>
      <c r="U987" s="20"/>
      <c r="AC987" s="20"/>
      <c r="AD987" s="20">
        <v>0.18055555555555555</v>
      </c>
      <c r="AE987" s="20">
        <v>0.14652777777777778</v>
      </c>
      <c r="AF987" s="20">
        <v>0</v>
      </c>
      <c r="AG987">
        <v>0.55201698513800401</v>
      </c>
      <c r="AI987" s="20"/>
      <c r="AJ987" s="20"/>
      <c r="AK987" s="20">
        <v>0.54236111111111107</v>
      </c>
      <c r="AL987" s="20">
        <v>0.90277777777777779</v>
      </c>
      <c r="AM987">
        <v>238</v>
      </c>
      <c r="AN987" s="20">
        <v>0.32708333333333334</v>
      </c>
    </row>
    <row r="988" spans="1:40" hidden="1" x14ac:dyDescent="0.25">
      <c r="A988" s="19">
        <v>45691</v>
      </c>
      <c r="B988" t="s">
        <v>513</v>
      </c>
      <c r="C988" t="s">
        <v>1</v>
      </c>
      <c r="D988" t="s">
        <v>890</v>
      </c>
      <c r="E988" t="s">
        <v>703</v>
      </c>
      <c r="F988" t="s">
        <v>47</v>
      </c>
      <c r="I988" t="s">
        <v>4</v>
      </c>
      <c r="J988" t="s">
        <v>678</v>
      </c>
      <c r="K988">
        <v>-1</v>
      </c>
      <c r="U988" s="20"/>
      <c r="AC988" s="20"/>
      <c r="AD988" s="20">
        <v>0.18819444444444444</v>
      </c>
      <c r="AE988" s="20">
        <v>0.15972222222222221</v>
      </c>
      <c r="AF988" s="20">
        <v>0</v>
      </c>
      <c r="AG988">
        <v>0.54091816367265499</v>
      </c>
      <c r="AI988" s="20"/>
      <c r="AJ988" s="20"/>
      <c r="AK988" s="20">
        <v>0.54861111111111116</v>
      </c>
      <c r="AL988" s="20">
        <v>0.92847222222222225</v>
      </c>
      <c r="AM988">
        <v>225</v>
      </c>
      <c r="AN988" s="20">
        <v>0.34791666666666665</v>
      </c>
    </row>
    <row r="989" spans="1:40" hidden="1" x14ac:dyDescent="0.25">
      <c r="A989" s="19">
        <v>45691</v>
      </c>
      <c r="B989" t="s">
        <v>28</v>
      </c>
      <c r="C989" t="s">
        <v>0</v>
      </c>
      <c r="D989" t="s">
        <v>891</v>
      </c>
      <c r="E989" t="s">
        <v>698</v>
      </c>
      <c r="F989" t="s">
        <v>572</v>
      </c>
      <c r="I989" t="s">
        <v>560</v>
      </c>
      <c r="J989" t="s">
        <v>680</v>
      </c>
      <c r="K989">
        <v>-1</v>
      </c>
      <c r="U989" s="20"/>
      <c r="AC989" s="20"/>
      <c r="AD989" s="20">
        <v>0</v>
      </c>
      <c r="AE989" s="20">
        <v>0</v>
      </c>
      <c r="AF989" s="20">
        <v>0</v>
      </c>
      <c r="AI989" s="20"/>
      <c r="AJ989" s="20"/>
      <c r="AK989" s="20"/>
      <c r="AL989" s="20"/>
      <c r="AN989" s="20"/>
    </row>
    <row r="990" spans="1:40" hidden="1" x14ac:dyDescent="0.25">
      <c r="A990" s="19">
        <v>45691</v>
      </c>
      <c r="B990" t="s">
        <v>368</v>
      </c>
      <c r="D990" t="s">
        <v>940</v>
      </c>
      <c r="E990" t="s">
        <v>1080</v>
      </c>
      <c r="F990" t="s">
        <v>1035</v>
      </c>
      <c r="I990" t="s">
        <v>15</v>
      </c>
      <c r="J990" t="s">
        <v>578</v>
      </c>
      <c r="K990">
        <v>-1</v>
      </c>
      <c r="U990" s="20"/>
      <c r="AC990" s="20"/>
      <c r="AD990" s="20">
        <v>0.23958333333333334</v>
      </c>
      <c r="AE990" s="20">
        <v>0.12777777777777777</v>
      </c>
      <c r="AF990" s="20">
        <v>0</v>
      </c>
      <c r="AG990">
        <v>0.65217391304347805</v>
      </c>
      <c r="AI990" s="20"/>
      <c r="AJ990" s="20"/>
      <c r="AK990" s="20">
        <v>0.19236111111111112</v>
      </c>
      <c r="AL990" s="20">
        <v>0.64375000000000004</v>
      </c>
      <c r="AM990">
        <v>504</v>
      </c>
      <c r="AN990" s="20">
        <v>0.36736111111111114</v>
      </c>
    </row>
    <row r="991" spans="1:40" hidden="1" x14ac:dyDescent="0.25">
      <c r="A991" s="19">
        <v>45691</v>
      </c>
      <c r="B991" t="s">
        <v>514</v>
      </c>
      <c r="C991" t="s">
        <v>1</v>
      </c>
      <c r="D991" t="s">
        <v>892</v>
      </c>
      <c r="E991" t="s">
        <v>689</v>
      </c>
      <c r="F991" t="s">
        <v>956</v>
      </c>
      <c r="I991" t="s">
        <v>603</v>
      </c>
      <c r="J991" t="s">
        <v>683</v>
      </c>
      <c r="K991">
        <v>-1</v>
      </c>
      <c r="U991" s="20"/>
      <c r="AC991" s="20"/>
      <c r="AD991" s="20">
        <v>0.21180555555555555</v>
      </c>
      <c r="AE991" s="20">
        <v>0.16319444444444445</v>
      </c>
      <c r="AF991" s="20">
        <v>0</v>
      </c>
      <c r="AG991">
        <v>0.56481481481481499</v>
      </c>
      <c r="AI991" s="20"/>
      <c r="AJ991" s="20"/>
      <c r="AK991" s="20">
        <v>0.26944444444444443</v>
      </c>
      <c r="AL991" s="20">
        <v>0.67569444444444449</v>
      </c>
      <c r="AM991">
        <v>302</v>
      </c>
      <c r="AN991" s="20">
        <v>0.375</v>
      </c>
    </row>
    <row r="992" spans="1:40" hidden="1" x14ac:dyDescent="0.25">
      <c r="A992" s="19">
        <v>45691</v>
      </c>
      <c r="B992" t="s">
        <v>1054</v>
      </c>
      <c r="C992" t="s">
        <v>0</v>
      </c>
      <c r="D992">
        <v>100001825</v>
      </c>
      <c r="E992" t="s">
        <v>698</v>
      </c>
      <c r="F992" t="s">
        <v>1055</v>
      </c>
      <c r="I992" t="s">
        <v>560</v>
      </c>
      <c r="J992" t="s">
        <v>680</v>
      </c>
      <c r="K992">
        <v>-1</v>
      </c>
      <c r="U992" s="20"/>
      <c r="AC992" s="20"/>
      <c r="AD992" s="20">
        <v>0</v>
      </c>
      <c r="AE992" s="20">
        <v>0</v>
      </c>
      <c r="AF992" s="20">
        <v>0</v>
      </c>
      <c r="AI992" s="20"/>
      <c r="AJ992" s="20"/>
      <c r="AK992" s="20"/>
      <c r="AL992" s="20"/>
      <c r="AN992" s="20"/>
    </row>
    <row r="993" spans="1:40" hidden="1" x14ac:dyDescent="0.25">
      <c r="A993" s="19">
        <v>45691</v>
      </c>
      <c r="B993" t="s">
        <v>371</v>
      </c>
      <c r="D993" t="s">
        <v>941</v>
      </c>
      <c r="E993" t="s">
        <v>1719</v>
      </c>
      <c r="F993" t="s">
        <v>1022</v>
      </c>
      <c r="I993" t="s">
        <v>895</v>
      </c>
      <c r="J993" t="s">
        <v>966</v>
      </c>
      <c r="K993">
        <v>-1</v>
      </c>
      <c r="U993" s="20"/>
      <c r="AC993" s="20"/>
      <c r="AD993" s="20">
        <v>0.30416666666666664</v>
      </c>
      <c r="AE993" s="20">
        <v>0.18541666666666667</v>
      </c>
      <c r="AF993" s="20">
        <v>0</v>
      </c>
      <c r="AG993">
        <v>0.62127659574468097</v>
      </c>
      <c r="AI993" s="20"/>
      <c r="AJ993" s="20"/>
      <c r="AK993" s="20">
        <v>0.22708333333333333</v>
      </c>
      <c r="AL993" s="20">
        <v>0.75347222222222221</v>
      </c>
      <c r="AM993">
        <v>438</v>
      </c>
      <c r="AN993" s="20">
        <v>0.48958333333333331</v>
      </c>
    </row>
    <row r="994" spans="1:40" hidden="1" x14ac:dyDescent="0.25">
      <c r="A994" s="19">
        <v>45692</v>
      </c>
      <c r="B994" t="s">
        <v>372</v>
      </c>
      <c r="C994" t="s">
        <v>0</v>
      </c>
      <c r="D994" t="s">
        <v>951</v>
      </c>
      <c r="E994" t="s">
        <v>1719</v>
      </c>
      <c r="F994" t="s">
        <v>988</v>
      </c>
      <c r="I994" t="s">
        <v>1039</v>
      </c>
      <c r="J994" t="s">
        <v>985</v>
      </c>
      <c r="K994">
        <v>-1</v>
      </c>
      <c r="U994" s="20"/>
      <c r="AC994" s="20"/>
      <c r="AD994" s="20">
        <v>0.15208333333333332</v>
      </c>
      <c r="AE994" s="20">
        <v>0.2013888888888889</v>
      </c>
      <c r="AF994" s="20">
        <v>0</v>
      </c>
      <c r="AG994">
        <v>0.43025540275049101</v>
      </c>
      <c r="AI994" s="20"/>
      <c r="AJ994" s="20"/>
      <c r="AK994" s="20">
        <v>0.34513888888888888</v>
      </c>
      <c r="AL994" s="20">
        <v>0.7319444444444444</v>
      </c>
      <c r="AM994">
        <v>171</v>
      </c>
      <c r="AN994" s="20">
        <v>0.35347222222222224</v>
      </c>
    </row>
    <row r="995" spans="1:40" hidden="1" x14ac:dyDescent="0.25">
      <c r="A995" s="19">
        <v>45692</v>
      </c>
      <c r="B995" t="s">
        <v>381</v>
      </c>
      <c r="C995" t="s">
        <v>0</v>
      </c>
      <c r="D995" t="s">
        <v>1743</v>
      </c>
      <c r="E995" t="s">
        <v>689</v>
      </c>
      <c r="F995" t="s">
        <v>1725</v>
      </c>
      <c r="I995" t="s">
        <v>1723</v>
      </c>
      <c r="J995" t="s">
        <v>1724</v>
      </c>
      <c r="K995">
        <v>-1</v>
      </c>
      <c r="U995" s="20"/>
      <c r="AC995" s="20"/>
      <c r="AD995" s="20">
        <v>0.26111111111111113</v>
      </c>
      <c r="AE995" s="20">
        <v>0.17708333333333334</v>
      </c>
      <c r="AF995" s="20">
        <v>0</v>
      </c>
      <c r="AG995">
        <v>0.59587955625990496</v>
      </c>
      <c r="AI995" s="20"/>
      <c r="AJ995" s="20"/>
      <c r="AK995" s="20">
        <v>0.33402777777777776</v>
      </c>
      <c r="AL995" s="20">
        <v>0.80625000000000002</v>
      </c>
      <c r="AM995">
        <v>325</v>
      </c>
      <c r="AN995" s="20">
        <v>0.43819444444444444</v>
      </c>
    </row>
    <row r="996" spans="1:40" hidden="1" x14ac:dyDescent="0.25">
      <c r="A996" s="19">
        <v>45692</v>
      </c>
      <c r="B996" t="s">
        <v>425</v>
      </c>
      <c r="C996" t="s">
        <v>1</v>
      </c>
      <c r="D996" t="s">
        <v>734</v>
      </c>
      <c r="E996" t="s">
        <v>698</v>
      </c>
      <c r="F996" t="s">
        <v>578</v>
      </c>
      <c r="I996" t="s">
        <v>578</v>
      </c>
      <c r="J996" t="s">
        <v>578</v>
      </c>
      <c r="K996">
        <v>-1</v>
      </c>
      <c r="U996" s="20"/>
      <c r="AC996" s="20"/>
      <c r="AD996" s="20">
        <v>0</v>
      </c>
      <c r="AE996" s="20">
        <v>0</v>
      </c>
      <c r="AF996" s="20">
        <v>0</v>
      </c>
      <c r="AI996" s="20"/>
      <c r="AJ996" s="20"/>
      <c r="AK996" s="20"/>
      <c r="AL996" s="20"/>
      <c r="AN996" s="20"/>
    </row>
    <row r="997" spans="1:40" hidden="1" x14ac:dyDescent="0.25">
      <c r="A997" s="19">
        <v>45692</v>
      </c>
      <c r="B997" t="s">
        <v>58</v>
      </c>
      <c r="C997" t="s">
        <v>1</v>
      </c>
      <c r="D997" t="s">
        <v>735</v>
      </c>
      <c r="E997" t="s">
        <v>702</v>
      </c>
      <c r="F997" t="s">
        <v>1712</v>
      </c>
      <c r="I997" t="s">
        <v>686</v>
      </c>
      <c r="J997" t="s">
        <v>686</v>
      </c>
      <c r="K997">
        <v>-1</v>
      </c>
      <c r="U997" s="20"/>
      <c r="AC997" s="20"/>
      <c r="AD997" s="20">
        <v>0.21527777777777779</v>
      </c>
      <c r="AE997" s="20">
        <v>0.28888888888888886</v>
      </c>
      <c r="AF997" s="20">
        <v>0</v>
      </c>
      <c r="AG997">
        <v>0.42699724517906301</v>
      </c>
      <c r="AI997" s="20"/>
      <c r="AJ997" s="20"/>
      <c r="AK997" s="20">
        <v>0.20833333333333334</v>
      </c>
      <c r="AL997" s="20">
        <v>0.74583333333333335</v>
      </c>
      <c r="AM997">
        <v>229</v>
      </c>
      <c r="AN997" s="20">
        <v>0.50416666666666665</v>
      </c>
    </row>
    <row r="998" spans="1:40" hidden="1" x14ac:dyDescent="0.25">
      <c r="A998" s="19">
        <v>45692</v>
      </c>
      <c r="B998" t="s">
        <v>382</v>
      </c>
      <c r="C998" t="s">
        <v>0</v>
      </c>
      <c r="D998" t="s">
        <v>736</v>
      </c>
      <c r="E998" t="s">
        <v>689</v>
      </c>
      <c r="F998" t="s">
        <v>625</v>
      </c>
      <c r="I998" t="s">
        <v>963</v>
      </c>
      <c r="J998" t="s">
        <v>963</v>
      </c>
      <c r="K998">
        <v>-1</v>
      </c>
      <c r="U998" s="20"/>
      <c r="AC998" s="20"/>
      <c r="AD998" s="20">
        <v>0.30277777777777776</v>
      </c>
      <c r="AE998" s="20">
        <v>0.17152777777777778</v>
      </c>
      <c r="AF998" s="20">
        <v>0</v>
      </c>
      <c r="AG998">
        <v>0.638360175695461</v>
      </c>
      <c r="AI998" s="20"/>
      <c r="AJ998" s="20"/>
      <c r="AK998" s="20">
        <v>0.16041666666666668</v>
      </c>
      <c r="AL998" s="20">
        <v>0.66805555555555551</v>
      </c>
      <c r="AM998">
        <v>499</v>
      </c>
      <c r="AN998" s="20">
        <v>0.47430555555555554</v>
      </c>
    </row>
    <row r="999" spans="1:40" hidden="1" x14ac:dyDescent="0.25">
      <c r="A999" s="19">
        <v>45692</v>
      </c>
      <c r="B999" t="s">
        <v>383</v>
      </c>
      <c r="C999" t="s">
        <v>0</v>
      </c>
      <c r="D999" t="s">
        <v>737</v>
      </c>
      <c r="E999" t="s">
        <v>689</v>
      </c>
      <c r="F999" t="s">
        <v>1000</v>
      </c>
      <c r="I999" t="s">
        <v>560</v>
      </c>
      <c r="J999" t="s">
        <v>680</v>
      </c>
      <c r="K999">
        <v>-1</v>
      </c>
      <c r="U999" s="20"/>
      <c r="AC999" s="20"/>
      <c r="AD999" s="20">
        <v>0.30416666666666664</v>
      </c>
      <c r="AE999" s="20">
        <v>0.12569444444444444</v>
      </c>
      <c r="AF999" s="20">
        <v>0</v>
      </c>
      <c r="AG999">
        <v>0.70759289176090501</v>
      </c>
      <c r="AI999" s="20"/>
      <c r="AJ999" s="20"/>
      <c r="AK999" s="20">
        <v>0.33402777777777776</v>
      </c>
      <c r="AL999" s="20">
        <v>0.79791666666666672</v>
      </c>
      <c r="AM999">
        <v>452</v>
      </c>
      <c r="AN999" s="20">
        <v>0.42986111111111114</v>
      </c>
    </row>
    <row r="1000" spans="1:40" hidden="1" x14ac:dyDescent="0.25">
      <c r="A1000" s="19">
        <v>45692</v>
      </c>
      <c r="B1000" t="s">
        <v>384</v>
      </c>
      <c r="C1000" t="s">
        <v>0</v>
      </c>
      <c r="D1000" t="s">
        <v>1744</v>
      </c>
      <c r="E1000" t="s">
        <v>689</v>
      </c>
      <c r="F1000" t="s">
        <v>1728</v>
      </c>
      <c r="I1000" t="s">
        <v>1726</v>
      </c>
      <c r="J1000" t="s">
        <v>1727</v>
      </c>
      <c r="K1000">
        <v>-1</v>
      </c>
      <c r="U1000" s="20"/>
      <c r="AC1000" s="20"/>
      <c r="AD1000" s="20">
        <v>0.19444444444444445</v>
      </c>
      <c r="AE1000" s="20">
        <v>0.24861111111111112</v>
      </c>
      <c r="AF1000" s="20">
        <v>0</v>
      </c>
      <c r="AG1000">
        <v>0.43887147335423199</v>
      </c>
      <c r="AI1000" s="20"/>
      <c r="AJ1000" s="20"/>
      <c r="AK1000" s="20">
        <v>0.13472222222222222</v>
      </c>
      <c r="AL1000" s="20">
        <v>0.62222222222222223</v>
      </c>
      <c r="AM1000">
        <v>271</v>
      </c>
      <c r="AN1000" s="20">
        <v>0.44305555555555554</v>
      </c>
    </row>
    <row r="1001" spans="1:40" hidden="1" x14ac:dyDescent="0.25">
      <c r="A1001" s="19">
        <v>45692</v>
      </c>
      <c r="B1001" t="s">
        <v>426</v>
      </c>
      <c r="C1001" t="s">
        <v>1</v>
      </c>
      <c r="D1001" t="s">
        <v>738</v>
      </c>
      <c r="E1001" t="s">
        <v>698</v>
      </c>
      <c r="F1001" t="s">
        <v>568</v>
      </c>
      <c r="I1001" t="s">
        <v>555</v>
      </c>
      <c r="J1001" t="s">
        <v>679</v>
      </c>
      <c r="K1001">
        <v>-1</v>
      </c>
      <c r="U1001" s="20"/>
      <c r="AC1001" s="20"/>
      <c r="AD1001" s="20">
        <v>8.4027777777777785E-2</v>
      </c>
      <c r="AE1001" s="20">
        <v>0.1</v>
      </c>
      <c r="AF1001" s="20">
        <v>0</v>
      </c>
      <c r="AG1001">
        <v>0.456603773584906</v>
      </c>
      <c r="AI1001" s="20"/>
      <c r="AJ1001" s="20"/>
      <c r="AK1001" s="20">
        <v>0.29583333333333334</v>
      </c>
      <c r="AL1001" s="20">
        <v>0.47986111111111113</v>
      </c>
      <c r="AM1001">
        <v>74</v>
      </c>
      <c r="AN1001" s="20">
        <v>0.18402777777777779</v>
      </c>
    </row>
    <row r="1002" spans="1:40" hidden="1" x14ac:dyDescent="0.25">
      <c r="A1002" s="19">
        <v>45692</v>
      </c>
      <c r="B1002" t="s">
        <v>67</v>
      </c>
      <c r="C1002" t="s">
        <v>0</v>
      </c>
      <c r="D1002" t="s">
        <v>912</v>
      </c>
      <c r="E1002" t="s">
        <v>1719</v>
      </c>
      <c r="F1002" t="s">
        <v>1006</v>
      </c>
      <c r="I1002" t="s">
        <v>976</v>
      </c>
      <c r="J1002" t="s">
        <v>1058</v>
      </c>
      <c r="K1002">
        <v>-1</v>
      </c>
      <c r="U1002" s="20"/>
      <c r="AC1002" s="20"/>
      <c r="AD1002" s="20">
        <v>0.23402777777777778</v>
      </c>
      <c r="AE1002" s="20">
        <v>0.15763888888888888</v>
      </c>
      <c r="AF1002" s="20">
        <v>0</v>
      </c>
      <c r="AG1002">
        <v>0.59751773049645396</v>
      </c>
      <c r="AI1002" s="20"/>
      <c r="AJ1002" s="20"/>
      <c r="AK1002" s="20">
        <v>0.27083333333333331</v>
      </c>
      <c r="AL1002" s="20">
        <v>0.69652777777777775</v>
      </c>
      <c r="AM1002">
        <v>299</v>
      </c>
      <c r="AN1002" s="20">
        <v>0.39166666666666666</v>
      </c>
    </row>
    <row r="1003" spans="1:40" hidden="1" x14ac:dyDescent="0.25">
      <c r="A1003" s="19">
        <v>45692</v>
      </c>
      <c r="B1003" t="s">
        <v>68</v>
      </c>
      <c r="C1003" t="s">
        <v>1</v>
      </c>
      <c r="D1003" t="s">
        <v>739</v>
      </c>
      <c r="E1003" t="s">
        <v>702</v>
      </c>
      <c r="F1003" t="s">
        <v>701</v>
      </c>
      <c r="I1003" t="s">
        <v>686</v>
      </c>
      <c r="J1003" t="s">
        <v>686</v>
      </c>
      <c r="K1003">
        <v>-1</v>
      </c>
      <c r="U1003" s="20"/>
      <c r="AC1003" s="20"/>
      <c r="AD1003" s="20">
        <v>0</v>
      </c>
      <c r="AE1003" s="20">
        <v>0</v>
      </c>
      <c r="AF1003" s="20">
        <v>0</v>
      </c>
      <c r="AI1003" s="20"/>
      <c r="AJ1003" s="20"/>
      <c r="AK1003" s="20"/>
      <c r="AL1003" s="20"/>
      <c r="AN1003" s="20"/>
    </row>
    <row r="1004" spans="1:40" hidden="1" x14ac:dyDescent="0.25">
      <c r="A1004" s="19">
        <v>45692</v>
      </c>
      <c r="B1004" t="s">
        <v>427</v>
      </c>
      <c r="C1004" t="s">
        <v>1</v>
      </c>
      <c r="D1004" t="s">
        <v>712</v>
      </c>
      <c r="E1004" t="s">
        <v>703</v>
      </c>
      <c r="F1004" t="s">
        <v>578</v>
      </c>
      <c r="I1004" t="s">
        <v>578</v>
      </c>
      <c r="J1004" t="s">
        <v>578</v>
      </c>
      <c r="K1004">
        <v>-1</v>
      </c>
      <c r="U1004" s="20"/>
      <c r="AC1004" s="20"/>
      <c r="AD1004" s="20">
        <v>0</v>
      </c>
      <c r="AE1004" s="20">
        <v>0</v>
      </c>
      <c r="AF1004" s="20">
        <v>0</v>
      </c>
      <c r="AH1004" t="s">
        <v>650</v>
      </c>
      <c r="AI1004" s="20"/>
      <c r="AJ1004" s="20"/>
      <c r="AK1004" s="20"/>
      <c r="AL1004" s="20"/>
      <c r="AN1004" s="20"/>
    </row>
    <row r="1005" spans="1:40" hidden="1" x14ac:dyDescent="0.25">
      <c r="A1005" s="19">
        <v>45692</v>
      </c>
      <c r="B1005" t="s">
        <v>1029</v>
      </c>
      <c r="C1005" t="s">
        <v>0</v>
      </c>
      <c r="D1005">
        <v>100001817</v>
      </c>
      <c r="E1005" t="s">
        <v>1080</v>
      </c>
      <c r="F1005" t="s">
        <v>582</v>
      </c>
      <c r="K1005">
        <v>-1</v>
      </c>
      <c r="U1005" s="20"/>
      <c r="AC1005" s="20"/>
      <c r="AD1005" s="20">
        <v>0</v>
      </c>
      <c r="AE1005" s="20">
        <v>0</v>
      </c>
      <c r="AF1005" s="20">
        <v>0</v>
      </c>
      <c r="AH1005" t="s">
        <v>664</v>
      </c>
      <c r="AI1005" s="20"/>
      <c r="AJ1005" s="20"/>
      <c r="AK1005" s="20"/>
      <c r="AL1005" s="20"/>
      <c r="AN1005" s="20"/>
    </row>
    <row r="1006" spans="1:40" hidden="1" x14ac:dyDescent="0.25">
      <c r="A1006" s="19">
        <v>45692</v>
      </c>
      <c r="B1006" t="s">
        <v>428</v>
      </c>
      <c r="C1006" t="s">
        <v>1</v>
      </c>
      <c r="D1006" t="s">
        <v>740</v>
      </c>
      <c r="E1006" t="s">
        <v>698</v>
      </c>
      <c r="F1006" t="s">
        <v>567</v>
      </c>
      <c r="I1006" t="s">
        <v>555</v>
      </c>
      <c r="J1006" t="s">
        <v>679</v>
      </c>
      <c r="K1006">
        <v>-1</v>
      </c>
      <c r="U1006" s="20"/>
      <c r="AC1006" s="20"/>
      <c r="AD1006" s="20">
        <v>0.1423611111111111</v>
      </c>
      <c r="AE1006" s="20">
        <v>0.24097222222222223</v>
      </c>
      <c r="AF1006" s="20">
        <v>0</v>
      </c>
      <c r="AG1006">
        <v>0.37137681159420299</v>
      </c>
      <c r="AI1006" s="20"/>
      <c r="AJ1006" s="20"/>
      <c r="AK1006" s="20">
        <v>0.10555555555555556</v>
      </c>
      <c r="AL1006" s="20">
        <v>0.54861111111111116</v>
      </c>
      <c r="AM1006">
        <v>169</v>
      </c>
      <c r="AN1006" s="20">
        <v>0.38333333333333336</v>
      </c>
    </row>
    <row r="1007" spans="1:40" hidden="1" x14ac:dyDescent="0.25">
      <c r="A1007" s="19">
        <v>45692</v>
      </c>
      <c r="B1007" t="s">
        <v>51</v>
      </c>
      <c r="C1007" t="s">
        <v>0</v>
      </c>
      <c r="D1007" t="s">
        <v>741</v>
      </c>
      <c r="E1007" t="s">
        <v>703</v>
      </c>
      <c r="F1007" t="s">
        <v>46</v>
      </c>
      <c r="I1007" t="s">
        <v>4</v>
      </c>
      <c r="J1007" t="s">
        <v>678</v>
      </c>
      <c r="K1007">
        <v>-1</v>
      </c>
      <c r="U1007" s="20"/>
      <c r="AC1007" s="20"/>
      <c r="AD1007" s="20">
        <v>0.20069444444444445</v>
      </c>
      <c r="AE1007" s="20">
        <v>0.14652777777777778</v>
      </c>
      <c r="AF1007" s="20">
        <v>0</v>
      </c>
      <c r="AG1007">
        <v>0.57799999999999996</v>
      </c>
      <c r="AI1007" s="20"/>
      <c r="AJ1007" s="20"/>
      <c r="AK1007" s="20">
        <v>0.5493055555555556</v>
      </c>
      <c r="AL1007" s="20">
        <v>0.92083333333333328</v>
      </c>
      <c r="AM1007">
        <v>195</v>
      </c>
      <c r="AN1007" s="20">
        <v>0.34722222222222221</v>
      </c>
    </row>
    <row r="1008" spans="1:40" hidden="1" x14ac:dyDescent="0.25">
      <c r="A1008" s="19">
        <v>45692</v>
      </c>
      <c r="B1008" t="s">
        <v>378</v>
      </c>
      <c r="C1008" t="s">
        <v>0</v>
      </c>
      <c r="D1008" t="s">
        <v>913</v>
      </c>
      <c r="E1008" t="s">
        <v>1719</v>
      </c>
      <c r="F1008" t="s">
        <v>1014</v>
      </c>
      <c r="I1008" t="s">
        <v>1037</v>
      </c>
      <c r="J1008" t="s">
        <v>985</v>
      </c>
      <c r="K1008">
        <v>-1</v>
      </c>
      <c r="U1008" s="20"/>
      <c r="AC1008" s="20"/>
      <c r="AD1008" s="20">
        <v>0</v>
      </c>
      <c r="AE1008" s="20">
        <v>0</v>
      </c>
      <c r="AF1008" s="20">
        <v>0</v>
      </c>
      <c r="AI1008" s="20"/>
      <c r="AJ1008" s="20"/>
      <c r="AK1008" s="20"/>
      <c r="AL1008" s="20"/>
      <c r="AN1008" s="20"/>
    </row>
    <row r="1009" spans="1:40" hidden="1" x14ac:dyDescent="0.25">
      <c r="A1009" s="19">
        <v>45692</v>
      </c>
      <c r="B1009" t="s">
        <v>79</v>
      </c>
      <c r="C1009" t="s">
        <v>986</v>
      </c>
      <c r="D1009" t="s">
        <v>942</v>
      </c>
      <c r="E1009" t="s">
        <v>1719</v>
      </c>
      <c r="F1009" t="s">
        <v>994</v>
      </c>
      <c r="G1009" t="s">
        <v>578</v>
      </c>
      <c r="H1009" t="s">
        <v>578</v>
      </c>
      <c r="I1009" t="s">
        <v>972</v>
      </c>
      <c r="J1009" t="s">
        <v>980</v>
      </c>
      <c r="K1009">
        <v>-1</v>
      </c>
      <c r="M1009" t="s">
        <v>578</v>
      </c>
      <c r="N1009" t="s">
        <v>578</v>
      </c>
      <c r="O1009" t="s">
        <v>578</v>
      </c>
      <c r="P1009" t="s">
        <v>578</v>
      </c>
      <c r="Q1009" t="s">
        <v>578</v>
      </c>
      <c r="R1009" t="s">
        <v>578</v>
      </c>
      <c r="S1009" t="s">
        <v>578</v>
      </c>
      <c r="U1009" s="20"/>
      <c r="V1009" t="s">
        <v>578</v>
      </c>
      <c r="W1009" t="s">
        <v>578</v>
      </c>
      <c r="X1009" t="s">
        <v>578</v>
      </c>
      <c r="Y1009" t="s">
        <v>578</v>
      </c>
      <c r="Z1009" t="s">
        <v>578</v>
      </c>
      <c r="AA1009" t="s">
        <v>578</v>
      </c>
      <c r="AC1009" s="20"/>
      <c r="AD1009" s="20">
        <v>0.49791666666666667</v>
      </c>
      <c r="AE1009" s="20">
        <v>9.583333333333334E-2</v>
      </c>
      <c r="AF1009" s="20">
        <v>0</v>
      </c>
      <c r="AG1009">
        <v>0.83859649122807001</v>
      </c>
      <c r="AH1009" t="s">
        <v>578</v>
      </c>
      <c r="AI1009" s="20"/>
      <c r="AJ1009" s="20"/>
      <c r="AK1009" s="20">
        <v>0.31805555555555554</v>
      </c>
      <c r="AL1009" s="20">
        <v>0.91180555555555554</v>
      </c>
      <c r="AM1009">
        <v>832</v>
      </c>
      <c r="AN1009" s="20">
        <v>0.59375</v>
      </c>
    </row>
    <row r="1010" spans="1:40" hidden="1" x14ac:dyDescent="0.25">
      <c r="A1010" s="19">
        <v>45692</v>
      </c>
      <c r="B1010" t="s">
        <v>429</v>
      </c>
      <c r="C1010" t="s">
        <v>1</v>
      </c>
      <c r="D1010" t="s">
        <v>713</v>
      </c>
      <c r="E1010" t="s">
        <v>703</v>
      </c>
      <c r="F1010" t="s">
        <v>46</v>
      </c>
      <c r="I1010" t="s">
        <v>4</v>
      </c>
      <c r="J1010" t="s">
        <v>678</v>
      </c>
      <c r="K1010">
        <v>-1</v>
      </c>
      <c r="U1010" s="20"/>
      <c r="AC1010" s="20"/>
      <c r="AD1010" s="20">
        <v>0.23194444444444445</v>
      </c>
      <c r="AE1010" s="20">
        <v>0.16875000000000001</v>
      </c>
      <c r="AF1010" s="20">
        <v>0</v>
      </c>
      <c r="AG1010">
        <v>0.57885615251299805</v>
      </c>
      <c r="AI1010" s="20"/>
      <c r="AJ1010" s="20"/>
      <c r="AK1010" s="20">
        <v>5.0694444444444445E-2</v>
      </c>
      <c r="AL1010" s="20">
        <v>0.48402777777777778</v>
      </c>
      <c r="AM1010">
        <v>289</v>
      </c>
      <c r="AN1010" s="20">
        <v>0.40069444444444446</v>
      </c>
    </row>
    <row r="1011" spans="1:40" hidden="1" x14ac:dyDescent="0.25">
      <c r="A1011" s="19">
        <v>45692</v>
      </c>
      <c r="B1011" t="s">
        <v>386</v>
      </c>
      <c r="C1011" t="s">
        <v>0</v>
      </c>
      <c r="D1011" t="s">
        <v>742</v>
      </c>
      <c r="E1011" t="s">
        <v>698</v>
      </c>
      <c r="F1011" t="s">
        <v>709</v>
      </c>
      <c r="I1011" t="s">
        <v>560</v>
      </c>
      <c r="J1011" t="s">
        <v>680</v>
      </c>
      <c r="K1011">
        <v>-1</v>
      </c>
      <c r="U1011" s="20"/>
      <c r="AC1011" s="20"/>
      <c r="AD1011" s="20">
        <v>0</v>
      </c>
      <c r="AE1011" s="20">
        <v>0</v>
      </c>
      <c r="AF1011" s="20">
        <v>0</v>
      </c>
      <c r="AH1011" t="s">
        <v>651</v>
      </c>
      <c r="AI1011" s="20"/>
      <c r="AJ1011" s="20"/>
      <c r="AK1011" s="20"/>
      <c r="AL1011" s="20"/>
      <c r="AN1011" s="20"/>
    </row>
    <row r="1012" spans="1:40" hidden="1" x14ac:dyDescent="0.25">
      <c r="A1012" s="19">
        <v>45692</v>
      </c>
      <c r="B1012" t="s">
        <v>1064</v>
      </c>
      <c r="C1012" t="s">
        <v>0</v>
      </c>
      <c r="D1012" t="s">
        <v>1065</v>
      </c>
      <c r="E1012" t="s">
        <v>698</v>
      </c>
      <c r="F1012" t="s">
        <v>1055</v>
      </c>
      <c r="I1012" t="s">
        <v>560</v>
      </c>
      <c r="J1012" t="s">
        <v>680</v>
      </c>
      <c r="K1012">
        <v>-1</v>
      </c>
      <c r="U1012" s="20"/>
      <c r="AC1012" s="20"/>
      <c r="AD1012" s="20"/>
      <c r="AE1012" s="20"/>
      <c r="AF1012" s="20"/>
      <c r="AI1012" s="20"/>
      <c r="AJ1012" s="20"/>
      <c r="AK1012" s="20"/>
      <c r="AL1012" s="20"/>
      <c r="AN1012" s="20"/>
    </row>
    <row r="1013" spans="1:40" hidden="1" x14ac:dyDescent="0.25">
      <c r="A1013" s="19">
        <v>45692</v>
      </c>
      <c r="B1013" t="s">
        <v>430</v>
      </c>
      <c r="C1013" t="s">
        <v>1</v>
      </c>
      <c r="D1013" t="s">
        <v>743</v>
      </c>
      <c r="E1013" t="s">
        <v>698</v>
      </c>
      <c r="F1013" t="s">
        <v>1053</v>
      </c>
      <c r="I1013" t="s">
        <v>555</v>
      </c>
      <c r="J1013" t="s">
        <v>679</v>
      </c>
      <c r="K1013">
        <v>-1</v>
      </c>
      <c r="U1013" s="20"/>
      <c r="AC1013" s="20"/>
      <c r="AD1013" s="20">
        <v>0.16944444444444445</v>
      </c>
      <c r="AE1013" s="20">
        <v>0.24722222222222223</v>
      </c>
      <c r="AF1013" s="20">
        <v>0</v>
      </c>
      <c r="AG1013">
        <v>0.40666666666666701</v>
      </c>
      <c r="AI1013" s="20"/>
      <c r="AJ1013" s="20"/>
      <c r="AK1013" s="20">
        <v>0.16944444444444445</v>
      </c>
      <c r="AL1013" s="20">
        <v>0.63680555555555551</v>
      </c>
      <c r="AM1013">
        <v>208</v>
      </c>
      <c r="AN1013" s="20">
        <v>0.41666666666666669</v>
      </c>
    </row>
    <row r="1014" spans="1:40" hidden="1" x14ac:dyDescent="0.25">
      <c r="A1014" s="19">
        <v>45692</v>
      </c>
      <c r="B1014" t="s">
        <v>387</v>
      </c>
      <c r="C1014" t="s">
        <v>0</v>
      </c>
      <c r="D1014" t="s">
        <v>744</v>
      </c>
      <c r="E1014" t="s">
        <v>703</v>
      </c>
      <c r="F1014" t="s">
        <v>624</v>
      </c>
      <c r="I1014" t="s">
        <v>4</v>
      </c>
      <c r="J1014" t="s">
        <v>677</v>
      </c>
      <c r="K1014">
        <v>-1</v>
      </c>
      <c r="U1014" s="20"/>
      <c r="AC1014" s="20"/>
      <c r="AD1014" s="20">
        <v>0.21319444444444444</v>
      </c>
      <c r="AE1014" s="20">
        <v>0.16041666666666668</v>
      </c>
      <c r="AF1014" s="20">
        <v>0</v>
      </c>
      <c r="AG1014">
        <v>0.57063197026022305</v>
      </c>
      <c r="AI1014" s="20"/>
      <c r="AJ1014" s="20"/>
      <c r="AK1014" s="20">
        <v>0.54722222222222228</v>
      </c>
      <c r="AL1014" s="20">
        <v>0.9555555555555556</v>
      </c>
      <c r="AM1014">
        <v>303</v>
      </c>
      <c r="AN1014" s="20">
        <v>0.37361111111111112</v>
      </c>
    </row>
    <row r="1015" spans="1:40" hidden="1" x14ac:dyDescent="0.25">
      <c r="A1015" s="19">
        <v>45692</v>
      </c>
      <c r="B1015" t="s">
        <v>83</v>
      </c>
      <c r="D1015" t="s">
        <v>914</v>
      </c>
      <c r="E1015" t="s">
        <v>1719</v>
      </c>
      <c r="F1015" t="s">
        <v>1009</v>
      </c>
      <c r="G1015" t="s">
        <v>578</v>
      </c>
      <c r="H1015" t="s">
        <v>578</v>
      </c>
      <c r="I1015" t="s">
        <v>972</v>
      </c>
      <c r="J1015" t="s">
        <v>980</v>
      </c>
      <c r="K1015">
        <v>-1</v>
      </c>
      <c r="M1015" t="s">
        <v>578</v>
      </c>
      <c r="N1015" t="s">
        <v>578</v>
      </c>
      <c r="O1015" t="s">
        <v>578</v>
      </c>
      <c r="P1015" t="s">
        <v>578</v>
      </c>
      <c r="Q1015" t="s">
        <v>578</v>
      </c>
      <c r="R1015" t="s">
        <v>578</v>
      </c>
      <c r="S1015" t="s">
        <v>578</v>
      </c>
      <c r="U1015" s="20"/>
      <c r="V1015" t="s">
        <v>578</v>
      </c>
      <c r="W1015" t="s">
        <v>578</v>
      </c>
      <c r="X1015" t="s">
        <v>578</v>
      </c>
      <c r="Y1015" t="s">
        <v>578</v>
      </c>
      <c r="Z1015" t="s">
        <v>578</v>
      </c>
      <c r="AA1015" t="s">
        <v>578</v>
      </c>
      <c r="AC1015" s="20"/>
      <c r="AD1015" s="20">
        <v>0.36527777777777776</v>
      </c>
      <c r="AE1015" s="20">
        <v>0.16041666666666668</v>
      </c>
      <c r="AF1015" s="20">
        <v>6.9444444444444447E-4</v>
      </c>
      <c r="AG1015">
        <v>0.693931398416886</v>
      </c>
      <c r="AH1015" t="s">
        <v>578</v>
      </c>
      <c r="AI1015" s="20"/>
      <c r="AJ1015" s="20"/>
      <c r="AK1015" s="20">
        <v>0.25555555555555554</v>
      </c>
      <c r="AL1015" s="20">
        <v>0.80625000000000002</v>
      </c>
      <c r="AM1015">
        <v>602</v>
      </c>
      <c r="AN1015" s="20">
        <v>0.52638888888888891</v>
      </c>
    </row>
    <row r="1016" spans="1:40" hidden="1" x14ac:dyDescent="0.25">
      <c r="A1016" s="19">
        <v>45692</v>
      </c>
      <c r="B1016" t="s">
        <v>88</v>
      </c>
      <c r="C1016" t="s">
        <v>0</v>
      </c>
      <c r="D1016" t="s">
        <v>948</v>
      </c>
      <c r="E1016" t="s">
        <v>1719</v>
      </c>
      <c r="F1016" t="s">
        <v>1049</v>
      </c>
      <c r="I1016" t="s">
        <v>895</v>
      </c>
      <c r="J1016" t="s">
        <v>966</v>
      </c>
      <c r="K1016">
        <v>-1</v>
      </c>
      <c r="U1016" s="20"/>
      <c r="AC1016" s="20"/>
      <c r="AD1016" s="20">
        <v>0.25</v>
      </c>
      <c r="AE1016" s="20">
        <v>0.12361111111111112</v>
      </c>
      <c r="AF1016" s="20">
        <v>0</v>
      </c>
      <c r="AG1016">
        <v>0.66914498141264001</v>
      </c>
      <c r="AI1016" s="20"/>
      <c r="AJ1016" s="20"/>
      <c r="AK1016" s="20">
        <v>0.26111111111111113</v>
      </c>
      <c r="AL1016" s="20">
        <v>0.66736111111111107</v>
      </c>
      <c r="AM1016">
        <v>262</v>
      </c>
      <c r="AN1016" s="20">
        <v>0.37361111111111112</v>
      </c>
    </row>
    <row r="1017" spans="1:40" hidden="1" x14ac:dyDescent="0.25">
      <c r="A1017" s="19">
        <v>45692</v>
      </c>
      <c r="B1017" t="s">
        <v>431</v>
      </c>
      <c r="C1017" t="s">
        <v>1</v>
      </c>
      <c r="D1017" t="s">
        <v>745</v>
      </c>
      <c r="E1017" t="s">
        <v>698</v>
      </c>
      <c r="F1017" t="s">
        <v>581</v>
      </c>
      <c r="I1017" t="s">
        <v>556</v>
      </c>
      <c r="J1017" t="s">
        <v>675</v>
      </c>
      <c r="K1017">
        <v>-1</v>
      </c>
      <c r="U1017" s="20"/>
      <c r="AC1017" s="20"/>
      <c r="AD1017" s="20">
        <v>0.19236111111111112</v>
      </c>
      <c r="AE1017" s="20">
        <v>0.13958333333333334</v>
      </c>
      <c r="AF1017" s="20">
        <v>0</v>
      </c>
      <c r="AG1017">
        <v>0.57949790794979095</v>
      </c>
      <c r="AI1017" s="20"/>
      <c r="AJ1017" s="20"/>
      <c r="AK1017" s="20">
        <v>0.56180555555555556</v>
      </c>
      <c r="AL1017" s="20">
        <v>0.92986111111111114</v>
      </c>
      <c r="AM1017">
        <v>346</v>
      </c>
      <c r="AN1017" s="20">
        <v>0.33194444444444443</v>
      </c>
    </row>
    <row r="1018" spans="1:40" hidden="1" x14ac:dyDescent="0.25">
      <c r="A1018" s="19">
        <v>45692</v>
      </c>
      <c r="B1018" t="s">
        <v>53</v>
      </c>
      <c r="C1018" t="s">
        <v>1</v>
      </c>
      <c r="D1018" t="s">
        <v>746</v>
      </c>
      <c r="E1018" t="s">
        <v>703</v>
      </c>
      <c r="F1018" t="s">
        <v>44</v>
      </c>
      <c r="I1018" t="s">
        <v>4</v>
      </c>
      <c r="J1018" t="s">
        <v>678</v>
      </c>
      <c r="K1018">
        <v>-1</v>
      </c>
      <c r="U1018" s="20"/>
      <c r="AC1018" s="20"/>
      <c r="AD1018" s="20">
        <v>0.15833333333333333</v>
      </c>
      <c r="AE1018" s="20">
        <v>0.15</v>
      </c>
      <c r="AF1018" s="20">
        <v>0</v>
      </c>
      <c r="AG1018">
        <v>0.51351351351351404</v>
      </c>
      <c r="AI1018" s="20"/>
      <c r="AJ1018" s="20"/>
      <c r="AK1018" s="20">
        <v>6.5277777777777782E-2</v>
      </c>
      <c r="AL1018" s="20">
        <v>0.41736111111111113</v>
      </c>
      <c r="AM1018">
        <v>222</v>
      </c>
      <c r="AN1018" s="20">
        <v>0.30833333333333335</v>
      </c>
    </row>
    <row r="1019" spans="1:40" hidden="1" x14ac:dyDescent="0.25">
      <c r="A1019" s="19">
        <v>45692</v>
      </c>
      <c r="B1019" t="s">
        <v>432</v>
      </c>
      <c r="C1019" t="s">
        <v>1</v>
      </c>
      <c r="D1019" t="s">
        <v>747</v>
      </c>
      <c r="E1019" t="s">
        <v>698</v>
      </c>
      <c r="F1019" t="s">
        <v>566</v>
      </c>
      <c r="I1019" t="s">
        <v>555</v>
      </c>
      <c r="J1019" t="s">
        <v>679</v>
      </c>
      <c r="K1019">
        <v>-1</v>
      </c>
      <c r="U1019" s="20"/>
      <c r="AC1019" s="20"/>
      <c r="AD1019" s="20">
        <v>0.20555555555555555</v>
      </c>
      <c r="AE1019" s="20">
        <v>0.29375000000000001</v>
      </c>
      <c r="AF1019" s="20">
        <v>0</v>
      </c>
      <c r="AG1019">
        <v>0.41168289290681498</v>
      </c>
      <c r="AI1019" s="20"/>
      <c r="AJ1019" s="20"/>
      <c r="AK1019" s="20">
        <v>0.27916666666666667</v>
      </c>
      <c r="AL1019" s="20">
        <v>0.81111111111111112</v>
      </c>
      <c r="AM1019">
        <v>166</v>
      </c>
      <c r="AN1019" s="20">
        <v>0.49930555555555556</v>
      </c>
    </row>
    <row r="1020" spans="1:40" hidden="1" x14ac:dyDescent="0.25">
      <c r="A1020" s="19">
        <v>45692</v>
      </c>
      <c r="B1020" t="s">
        <v>98</v>
      </c>
      <c r="D1020" t="s">
        <v>949</v>
      </c>
      <c r="E1020" t="s">
        <v>1080</v>
      </c>
      <c r="F1020" t="s">
        <v>1011</v>
      </c>
      <c r="I1020" t="s">
        <v>1026</v>
      </c>
      <c r="J1020" t="s">
        <v>1059</v>
      </c>
      <c r="K1020">
        <v>-1</v>
      </c>
      <c r="U1020" s="20"/>
      <c r="AC1020" s="20"/>
      <c r="AD1020" s="20">
        <v>0.2048611111111111</v>
      </c>
      <c r="AE1020" s="20">
        <v>0.16805555555555557</v>
      </c>
      <c r="AF1020" s="20">
        <v>0</v>
      </c>
      <c r="AG1020">
        <v>0.54934823091247698</v>
      </c>
      <c r="AI1020" s="20"/>
      <c r="AJ1020" s="20"/>
      <c r="AK1020" s="20">
        <v>0.74722222222222223</v>
      </c>
      <c r="AL1020" s="20">
        <v>0.16319444444444445</v>
      </c>
      <c r="AM1020">
        <v>327</v>
      </c>
      <c r="AN1020" s="20">
        <v>0.37291666666666667</v>
      </c>
    </row>
    <row r="1021" spans="1:40" hidden="1" x14ac:dyDescent="0.25">
      <c r="A1021" s="19">
        <v>45692</v>
      </c>
      <c r="B1021" t="s">
        <v>388</v>
      </c>
      <c r="C1021" t="s">
        <v>0</v>
      </c>
      <c r="D1021" t="s">
        <v>748</v>
      </c>
      <c r="E1021" t="s">
        <v>689</v>
      </c>
      <c r="F1021" t="s">
        <v>578</v>
      </c>
      <c r="I1021" t="s">
        <v>964</v>
      </c>
      <c r="J1021" t="s">
        <v>964</v>
      </c>
      <c r="K1021">
        <v>-1</v>
      </c>
      <c r="U1021" s="20"/>
      <c r="AC1021" s="20"/>
      <c r="AD1021" s="20">
        <v>0</v>
      </c>
      <c r="AE1021" s="20">
        <v>0</v>
      </c>
      <c r="AF1021" s="20">
        <v>0</v>
      </c>
      <c r="AH1021" t="s">
        <v>694</v>
      </c>
      <c r="AI1021" s="20"/>
      <c r="AJ1021" s="20"/>
      <c r="AK1021" s="20"/>
      <c r="AL1021" s="20"/>
      <c r="AN1021" s="20"/>
    </row>
    <row r="1022" spans="1:40" hidden="1" x14ac:dyDescent="0.25">
      <c r="A1022" s="19">
        <v>45692</v>
      </c>
      <c r="B1022" t="s">
        <v>11</v>
      </c>
      <c r="C1022" t="s">
        <v>0</v>
      </c>
      <c r="D1022" t="s">
        <v>749</v>
      </c>
      <c r="E1022" t="s">
        <v>698</v>
      </c>
      <c r="F1022" t="s">
        <v>572</v>
      </c>
      <c r="I1022" t="s">
        <v>560</v>
      </c>
      <c r="J1022" t="s">
        <v>680</v>
      </c>
      <c r="K1022">
        <v>-1</v>
      </c>
      <c r="U1022" s="20"/>
      <c r="AC1022" s="20"/>
      <c r="AD1022" s="20">
        <v>0</v>
      </c>
      <c r="AE1022" s="20">
        <v>0</v>
      </c>
      <c r="AF1022" s="20">
        <v>0</v>
      </c>
      <c r="AI1022" s="20"/>
      <c r="AJ1022" s="20"/>
      <c r="AK1022" s="20"/>
      <c r="AL1022" s="20"/>
      <c r="AN1022" s="20"/>
    </row>
    <row r="1023" spans="1:40" hidden="1" x14ac:dyDescent="0.25">
      <c r="A1023" s="19">
        <v>45692</v>
      </c>
      <c r="B1023" t="s">
        <v>12</v>
      </c>
      <c r="C1023" t="s">
        <v>0</v>
      </c>
      <c r="D1023" t="s">
        <v>750</v>
      </c>
      <c r="E1023" t="s">
        <v>703</v>
      </c>
      <c r="F1023" t="s">
        <v>578</v>
      </c>
      <c r="I1023" t="s">
        <v>693</v>
      </c>
      <c r="J1023" t="s">
        <v>578</v>
      </c>
      <c r="K1023">
        <v>-1</v>
      </c>
      <c r="U1023" s="20"/>
      <c r="AC1023" s="20"/>
      <c r="AD1023" s="20">
        <v>0</v>
      </c>
      <c r="AE1023" s="20">
        <v>0</v>
      </c>
      <c r="AF1023" s="20">
        <v>0</v>
      </c>
      <c r="AH1023" t="s">
        <v>650</v>
      </c>
      <c r="AI1023" s="20"/>
      <c r="AJ1023" s="20"/>
      <c r="AK1023" s="20"/>
      <c r="AL1023" s="20"/>
      <c r="AN1023" s="20"/>
    </row>
    <row r="1024" spans="1:40" hidden="1" x14ac:dyDescent="0.25">
      <c r="A1024" s="19">
        <v>45692</v>
      </c>
      <c r="B1024" t="s">
        <v>433</v>
      </c>
      <c r="C1024" t="s">
        <v>1</v>
      </c>
      <c r="D1024" t="s">
        <v>751</v>
      </c>
      <c r="E1024" t="s">
        <v>689</v>
      </c>
      <c r="F1024" t="s">
        <v>632</v>
      </c>
      <c r="K1024">
        <v>-1</v>
      </c>
      <c r="U1024" s="20"/>
      <c r="AC1024" s="20"/>
      <c r="AD1024" s="20">
        <v>0</v>
      </c>
      <c r="AE1024" s="20">
        <v>0</v>
      </c>
      <c r="AF1024" s="20">
        <v>0</v>
      </c>
      <c r="AH1024" t="s">
        <v>650</v>
      </c>
      <c r="AI1024" s="20"/>
      <c r="AJ1024" s="20"/>
      <c r="AK1024" s="20"/>
      <c r="AL1024" s="20"/>
      <c r="AN1024" s="20"/>
    </row>
    <row r="1025" spans="1:40" hidden="1" x14ac:dyDescent="0.25">
      <c r="A1025" s="19">
        <v>45692</v>
      </c>
      <c r="B1025" t="s">
        <v>389</v>
      </c>
      <c r="C1025" t="s">
        <v>0</v>
      </c>
      <c r="D1025" t="s">
        <v>752</v>
      </c>
      <c r="E1025" t="s">
        <v>689</v>
      </c>
      <c r="F1025" t="s">
        <v>695</v>
      </c>
      <c r="I1025" t="s">
        <v>963</v>
      </c>
      <c r="J1025" t="s">
        <v>963</v>
      </c>
      <c r="K1025">
        <v>-1</v>
      </c>
      <c r="U1025" s="20"/>
      <c r="AC1025" s="20"/>
      <c r="AD1025" s="20">
        <v>0.15902777777777777</v>
      </c>
      <c r="AE1025" s="20">
        <v>0.21388888888888888</v>
      </c>
      <c r="AF1025" s="20">
        <v>0</v>
      </c>
      <c r="AG1025">
        <v>0.42644320297951599</v>
      </c>
      <c r="AI1025" s="20"/>
      <c r="AJ1025" s="20"/>
      <c r="AK1025" s="20">
        <v>0.2298611111111111</v>
      </c>
      <c r="AL1025" s="20">
        <v>0.625</v>
      </c>
      <c r="AM1025">
        <v>216</v>
      </c>
      <c r="AN1025" s="20">
        <v>0.37291666666666667</v>
      </c>
    </row>
    <row r="1026" spans="1:40" hidden="1" x14ac:dyDescent="0.25">
      <c r="A1026" s="19">
        <v>45692</v>
      </c>
      <c r="B1026" t="s">
        <v>105</v>
      </c>
      <c r="C1026" t="s">
        <v>1</v>
      </c>
      <c r="D1026" t="s">
        <v>1046</v>
      </c>
      <c r="E1026" t="s">
        <v>702</v>
      </c>
      <c r="F1026" t="s">
        <v>31</v>
      </c>
      <c r="I1026" t="s">
        <v>15</v>
      </c>
      <c r="J1026" t="s">
        <v>578</v>
      </c>
      <c r="K1026">
        <v>-1</v>
      </c>
      <c r="U1026" s="20"/>
      <c r="AC1026" s="20"/>
      <c r="AD1026" s="20">
        <v>0.2951388888888889</v>
      </c>
      <c r="AE1026" s="20">
        <v>0.12708333333333333</v>
      </c>
      <c r="AF1026" s="20">
        <v>0</v>
      </c>
      <c r="AG1026">
        <v>0.69901315789473695</v>
      </c>
      <c r="AH1026" t="s">
        <v>670</v>
      </c>
      <c r="AI1026" s="20"/>
      <c r="AJ1026" s="20"/>
      <c r="AK1026" s="20">
        <v>0.20833333333333334</v>
      </c>
      <c r="AL1026" s="20">
        <v>0.68333333333333335</v>
      </c>
      <c r="AM1026">
        <v>514</v>
      </c>
      <c r="AN1026" s="20">
        <v>0.42222222222222222</v>
      </c>
    </row>
    <row r="1027" spans="1:40" hidden="1" x14ac:dyDescent="0.25">
      <c r="A1027" s="19">
        <v>45692</v>
      </c>
      <c r="B1027" t="s">
        <v>434</v>
      </c>
      <c r="C1027" t="s">
        <v>1</v>
      </c>
      <c r="D1027" t="s">
        <v>753</v>
      </c>
      <c r="E1027" t="s">
        <v>702</v>
      </c>
      <c r="F1027" t="s">
        <v>1033</v>
      </c>
      <c r="I1027" t="s">
        <v>601</v>
      </c>
      <c r="J1027" t="s">
        <v>685</v>
      </c>
      <c r="K1027">
        <v>-1</v>
      </c>
      <c r="U1027" s="20"/>
      <c r="AC1027" s="20"/>
      <c r="AD1027" s="20">
        <v>0.21944444444444444</v>
      </c>
      <c r="AE1027" s="20">
        <v>0.14444444444444443</v>
      </c>
      <c r="AF1027" s="20">
        <v>0</v>
      </c>
      <c r="AG1027">
        <v>0.60305343511450404</v>
      </c>
      <c r="AI1027" s="20"/>
      <c r="AJ1027" s="20"/>
      <c r="AK1027" s="20">
        <v>0.24722222222222223</v>
      </c>
      <c r="AL1027" s="20">
        <v>0.64375000000000004</v>
      </c>
      <c r="AM1027">
        <v>239</v>
      </c>
      <c r="AN1027" s="20">
        <v>0.36388888888888887</v>
      </c>
    </row>
    <row r="1028" spans="1:40" hidden="1" x14ac:dyDescent="0.25">
      <c r="A1028" s="19">
        <v>45692</v>
      </c>
      <c r="B1028" t="s">
        <v>435</v>
      </c>
      <c r="C1028" t="s">
        <v>1</v>
      </c>
      <c r="D1028" t="s">
        <v>754</v>
      </c>
      <c r="E1028" t="s">
        <v>703</v>
      </c>
      <c r="F1028" t="s">
        <v>24</v>
      </c>
      <c r="I1028" t="s">
        <v>4</v>
      </c>
      <c r="J1028" t="s">
        <v>674</v>
      </c>
      <c r="K1028">
        <v>-1</v>
      </c>
      <c r="U1028" s="20"/>
      <c r="AC1028" s="20"/>
      <c r="AD1028" s="20">
        <v>0.13680555555555557</v>
      </c>
      <c r="AE1028" s="20">
        <v>0.23541666666666666</v>
      </c>
      <c r="AF1028" s="20">
        <v>0</v>
      </c>
      <c r="AG1028">
        <v>0.36753731343283602</v>
      </c>
      <c r="AI1028" s="20"/>
      <c r="AJ1028" s="20"/>
      <c r="AK1028" s="20">
        <v>0.50972222222222219</v>
      </c>
      <c r="AL1028" s="20">
        <v>0.90486111111111112</v>
      </c>
      <c r="AM1028">
        <v>182</v>
      </c>
      <c r="AN1028" s="20">
        <v>0.37222222222222223</v>
      </c>
    </row>
    <row r="1029" spans="1:40" hidden="1" x14ac:dyDescent="0.25">
      <c r="A1029" s="19">
        <v>45692</v>
      </c>
      <c r="B1029" t="s">
        <v>39</v>
      </c>
      <c r="C1029" t="s">
        <v>1</v>
      </c>
      <c r="D1029" t="s">
        <v>714</v>
      </c>
      <c r="E1029" t="s">
        <v>703</v>
      </c>
      <c r="F1029" t="s">
        <v>578</v>
      </c>
      <c r="I1029" t="s">
        <v>4</v>
      </c>
      <c r="J1029" t="s">
        <v>678</v>
      </c>
      <c r="K1029">
        <v>-1</v>
      </c>
      <c r="U1029" s="20"/>
      <c r="AC1029" s="20"/>
      <c r="AD1029" s="20">
        <v>0.16527777777777777</v>
      </c>
      <c r="AE1029" s="20">
        <v>0.12569444444444444</v>
      </c>
      <c r="AF1029" s="20">
        <v>0</v>
      </c>
      <c r="AG1029">
        <v>0.56801909307875897</v>
      </c>
      <c r="AI1029" s="20"/>
      <c r="AJ1029" s="20"/>
      <c r="AK1029" s="20">
        <v>0.1673611111111111</v>
      </c>
      <c r="AL1029" s="20">
        <v>0.4861111111111111</v>
      </c>
      <c r="AM1029">
        <v>182</v>
      </c>
      <c r="AN1029" s="20">
        <v>0.29097222222222224</v>
      </c>
    </row>
    <row r="1030" spans="1:40" hidden="1" x14ac:dyDescent="0.25">
      <c r="A1030" s="19">
        <v>45692</v>
      </c>
      <c r="B1030" t="s">
        <v>38</v>
      </c>
      <c r="C1030" t="s">
        <v>0</v>
      </c>
      <c r="D1030" t="s">
        <v>715</v>
      </c>
      <c r="E1030" t="s">
        <v>703</v>
      </c>
      <c r="F1030" t="s">
        <v>578</v>
      </c>
      <c r="I1030" t="s">
        <v>693</v>
      </c>
      <c r="J1030" t="s">
        <v>678</v>
      </c>
      <c r="K1030">
        <v>-1</v>
      </c>
      <c r="U1030" s="20"/>
      <c r="AC1030" s="20"/>
      <c r="AD1030" s="20">
        <v>0</v>
      </c>
      <c r="AE1030" s="20">
        <v>0</v>
      </c>
      <c r="AF1030" s="20">
        <v>0</v>
      </c>
      <c r="AH1030" t="s">
        <v>650</v>
      </c>
      <c r="AI1030" s="20"/>
      <c r="AJ1030" s="20"/>
      <c r="AK1030" s="20"/>
      <c r="AL1030" s="20"/>
      <c r="AN1030" s="20"/>
    </row>
    <row r="1031" spans="1:40" hidden="1" x14ac:dyDescent="0.25">
      <c r="A1031" s="19">
        <v>45692</v>
      </c>
      <c r="B1031" t="s">
        <v>114</v>
      </c>
      <c r="D1031" t="s">
        <v>915</v>
      </c>
      <c r="E1031" t="s">
        <v>1080</v>
      </c>
      <c r="F1031" t="s">
        <v>1034</v>
      </c>
      <c r="I1031" t="s">
        <v>15</v>
      </c>
      <c r="J1031" t="s">
        <v>981</v>
      </c>
      <c r="K1031">
        <v>-1</v>
      </c>
      <c r="U1031" s="20"/>
      <c r="AC1031" s="20"/>
      <c r="AD1031" s="20">
        <v>0.30972222222222223</v>
      </c>
      <c r="AE1031" s="20">
        <v>0.15277777777777779</v>
      </c>
      <c r="AF1031" s="20">
        <v>0</v>
      </c>
      <c r="AG1031">
        <v>0.66966966966967001</v>
      </c>
      <c r="AI1031" s="20"/>
      <c r="AJ1031" s="20"/>
      <c r="AK1031" s="20">
        <v>0.21319444444444444</v>
      </c>
      <c r="AL1031" s="20">
        <v>0.73055555555555551</v>
      </c>
      <c r="AM1031">
        <v>376</v>
      </c>
      <c r="AN1031" s="20">
        <v>0.46250000000000002</v>
      </c>
    </row>
    <row r="1032" spans="1:40" hidden="1" x14ac:dyDescent="0.25">
      <c r="A1032" s="19">
        <v>45692</v>
      </c>
      <c r="B1032" t="s">
        <v>516</v>
      </c>
      <c r="C1032" t="s">
        <v>1</v>
      </c>
      <c r="D1032" t="s">
        <v>755</v>
      </c>
      <c r="E1032" t="s">
        <v>698</v>
      </c>
      <c r="F1032" t="s">
        <v>579</v>
      </c>
      <c r="I1032" t="s">
        <v>555</v>
      </c>
      <c r="J1032" t="s">
        <v>679</v>
      </c>
      <c r="K1032">
        <v>-1</v>
      </c>
      <c r="U1032" s="20"/>
      <c r="AC1032" s="20"/>
      <c r="AD1032" s="20">
        <v>8.8888888888888892E-2</v>
      </c>
      <c r="AE1032" s="20">
        <v>0.28194444444444444</v>
      </c>
      <c r="AF1032" s="20">
        <v>0</v>
      </c>
      <c r="AG1032">
        <v>0.23970037453183499</v>
      </c>
      <c r="AI1032" s="20"/>
      <c r="AJ1032" s="20"/>
      <c r="AK1032" s="20">
        <v>0.2048611111111111</v>
      </c>
      <c r="AL1032" s="20">
        <v>0.59791666666666665</v>
      </c>
      <c r="AM1032">
        <v>75</v>
      </c>
      <c r="AN1032" s="20">
        <v>0.37083333333333335</v>
      </c>
    </row>
    <row r="1033" spans="1:40" hidden="1" x14ac:dyDescent="0.25">
      <c r="A1033" s="19">
        <v>45692</v>
      </c>
      <c r="B1033" t="s">
        <v>902</v>
      </c>
      <c r="C1033" t="s">
        <v>1</v>
      </c>
      <c r="D1033" t="s">
        <v>958</v>
      </c>
      <c r="E1033" t="s">
        <v>703</v>
      </c>
      <c r="F1033" t="s">
        <v>578</v>
      </c>
      <c r="I1033" t="s">
        <v>693</v>
      </c>
      <c r="J1033" t="s">
        <v>677</v>
      </c>
      <c r="K1033">
        <v>-1</v>
      </c>
      <c r="U1033" s="20"/>
      <c r="AC1033" s="20"/>
      <c r="AD1033" s="20">
        <v>9.6527777777777782E-2</v>
      </c>
      <c r="AE1033" s="20">
        <v>0.2326388888888889</v>
      </c>
      <c r="AF1033" s="20">
        <v>0</v>
      </c>
      <c r="AG1033">
        <v>0.29324894514767902</v>
      </c>
      <c r="AI1033" s="20"/>
      <c r="AJ1033" s="20"/>
      <c r="AK1033" s="20">
        <v>0.54305555555555551</v>
      </c>
      <c r="AL1033" s="20">
        <v>0.89583333333333337</v>
      </c>
      <c r="AM1033">
        <v>85</v>
      </c>
      <c r="AN1033" s="20">
        <v>0.32916666666666666</v>
      </c>
    </row>
    <row r="1034" spans="1:40" hidden="1" x14ac:dyDescent="0.25">
      <c r="A1034" s="19">
        <v>45692</v>
      </c>
      <c r="B1034" t="s">
        <v>436</v>
      </c>
      <c r="C1034" t="s">
        <v>1</v>
      </c>
      <c r="D1034">
        <v>100001814</v>
      </c>
      <c r="E1034" t="s">
        <v>1080</v>
      </c>
      <c r="F1034" t="s">
        <v>697</v>
      </c>
      <c r="I1034" t="s">
        <v>559</v>
      </c>
      <c r="J1034" t="s">
        <v>559</v>
      </c>
      <c r="K1034">
        <v>-1</v>
      </c>
      <c r="U1034" s="20"/>
      <c r="AC1034" s="20"/>
      <c r="AD1034" s="20">
        <v>0.20208333333333334</v>
      </c>
      <c r="AE1034" s="20">
        <v>0.22361111111111112</v>
      </c>
      <c r="AF1034" s="20">
        <v>0</v>
      </c>
      <c r="AG1034">
        <v>0.47471451876019599</v>
      </c>
      <c r="AI1034" s="20"/>
      <c r="AJ1034" s="20"/>
      <c r="AK1034" s="20">
        <v>0.40555555555555556</v>
      </c>
      <c r="AL1034" s="20">
        <v>0.86319444444444449</v>
      </c>
      <c r="AM1034">
        <v>236</v>
      </c>
      <c r="AN1034" s="20">
        <v>0.42569444444444443</v>
      </c>
    </row>
    <row r="1035" spans="1:40" hidden="1" x14ac:dyDescent="0.25">
      <c r="A1035" s="19">
        <v>45692</v>
      </c>
      <c r="B1035" t="s">
        <v>7</v>
      </c>
      <c r="C1035" t="s">
        <v>0</v>
      </c>
      <c r="D1035" t="s">
        <v>756</v>
      </c>
      <c r="E1035" t="s">
        <v>703</v>
      </c>
      <c r="F1035" t="s">
        <v>22</v>
      </c>
      <c r="I1035" t="s">
        <v>4</v>
      </c>
      <c r="J1035" t="s">
        <v>674</v>
      </c>
      <c r="K1035">
        <v>-1</v>
      </c>
      <c r="U1035" s="20"/>
      <c r="AC1035" s="20"/>
      <c r="AD1035" s="20">
        <v>0.13055555555555556</v>
      </c>
      <c r="AE1035" s="20">
        <v>0.19375000000000001</v>
      </c>
      <c r="AF1035" s="20">
        <v>0</v>
      </c>
      <c r="AG1035">
        <v>0.40256959314775198</v>
      </c>
      <c r="AI1035" s="20"/>
      <c r="AJ1035" s="20"/>
      <c r="AK1035" s="20">
        <v>0.94097222222222221</v>
      </c>
      <c r="AL1035" s="20">
        <v>0.26666666666666666</v>
      </c>
      <c r="AM1035">
        <v>186</v>
      </c>
      <c r="AN1035" s="20">
        <v>0.32430555555555557</v>
      </c>
    </row>
    <row r="1036" spans="1:40" hidden="1" x14ac:dyDescent="0.25">
      <c r="A1036" s="19">
        <v>45692</v>
      </c>
      <c r="B1036" t="s">
        <v>437</v>
      </c>
      <c r="C1036" t="s">
        <v>1</v>
      </c>
      <c r="D1036" t="s">
        <v>757</v>
      </c>
      <c r="E1036" t="s">
        <v>698</v>
      </c>
      <c r="F1036" t="s">
        <v>569</v>
      </c>
      <c r="I1036" t="s">
        <v>555</v>
      </c>
      <c r="J1036" t="s">
        <v>679</v>
      </c>
      <c r="K1036">
        <v>-1</v>
      </c>
      <c r="U1036" s="20"/>
      <c r="AC1036" s="20"/>
      <c r="AD1036" s="20">
        <v>0.1875</v>
      </c>
      <c r="AE1036" s="20">
        <v>0.26874999999999999</v>
      </c>
      <c r="AF1036" s="20">
        <v>0</v>
      </c>
      <c r="AG1036">
        <v>0.41095890410958902</v>
      </c>
      <c r="AI1036" s="20"/>
      <c r="AJ1036" s="20"/>
      <c r="AK1036" s="20">
        <v>0.1361111111111111</v>
      </c>
      <c r="AL1036" s="20">
        <v>0.62569444444444444</v>
      </c>
      <c r="AM1036">
        <v>161</v>
      </c>
      <c r="AN1036" s="20">
        <v>0.45624999999999999</v>
      </c>
    </row>
    <row r="1037" spans="1:40" hidden="1" x14ac:dyDescent="0.25">
      <c r="A1037" s="19">
        <v>45692</v>
      </c>
      <c r="B1037" t="s">
        <v>6</v>
      </c>
      <c r="C1037" t="s">
        <v>0</v>
      </c>
      <c r="D1037" t="s">
        <v>758</v>
      </c>
      <c r="E1037" t="s">
        <v>703</v>
      </c>
      <c r="F1037" t="s">
        <v>5</v>
      </c>
      <c r="I1037" t="s">
        <v>4</v>
      </c>
      <c r="J1037" t="s">
        <v>677</v>
      </c>
      <c r="K1037">
        <v>-1</v>
      </c>
      <c r="U1037" s="20"/>
      <c r="AC1037" s="20"/>
      <c r="AD1037" s="20">
        <v>0</v>
      </c>
      <c r="AE1037" s="20">
        <v>0</v>
      </c>
      <c r="AF1037" s="20">
        <v>0</v>
      </c>
      <c r="AH1037" t="s">
        <v>651</v>
      </c>
      <c r="AI1037" s="20"/>
      <c r="AJ1037" s="20"/>
      <c r="AK1037" s="20"/>
      <c r="AL1037" s="20"/>
      <c r="AN1037" s="20"/>
    </row>
    <row r="1038" spans="1:40" hidden="1" x14ac:dyDescent="0.25">
      <c r="A1038" s="19">
        <v>45692</v>
      </c>
      <c r="B1038" t="s">
        <v>438</v>
      </c>
      <c r="C1038" t="s">
        <v>1</v>
      </c>
      <c r="D1038" t="s">
        <v>759</v>
      </c>
      <c r="E1038" t="s">
        <v>698</v>
      </c>
      <c r="F1038" t="s">
        <v>611</v>
      </c>
      <c r="I1038" t="s">
        <v>563</v>
      </c>
      <c r="J1038" t="s">
        <v>563</v>
      </c>
      <c r="K1038">
        <v>-1</v>
      </c>
      <c r="U1038" s="20"/>
      <c r="AC1038" s="20"/>
      <c r="AD1038" s="20">
        <v>0.23958333333333334</v>
      </c>
      <c r="AE1038" s="20">
        <v>0.16041666666666668</v>
      </c>
      <c r="AF1038" s="20">
        <v>0</v>
      </c>
      <c r="AG1038">
        <v>0.59895833333333304</v>
      </c>
      <c r="AI1038" s="20"/>
      <c r="AJ1038" s="20"/>
      <c r="AK1038" s="20">
        <v>0.24097222222222223</v>
      </c>
      <c r="AL1038" s="20">
        <v>0.6791666666666667</v>
      </c>
      <c r="AM1038">
        <v>390</v>
      </c>
      <c r="AN1038" s="20">
        <v>0.4</v>
      </c>
    </row>
    <row r="1039" spans="1:40" hidden="1" x14ac:dyDescent="0.25">
      <c r="A1039" s="19">
        <v>45692</v>
      </c>
      <c r="B1039" t="s">
        <v>129</v>
      </c>
      <c r="C1039" t="s">
        <v>1</v>
      </c>
      <c r="D1039" t="s">
        <v>760</v>
      </c>
      <c r="E1039" t="s">
        <v>702</v>
      </c>
      <c r="F1039" t="s">
        <v>610</v>
      </c>
      <c r="I1039" t="s">
        <v>686</v>
      </c>
      <c r="J1039" t="s">
        <v>686</v>
      </c>
      <c r="K1039">
        <v>-1</v>
      </c>
      <c r="U1039" s="20"/>
      <c r="AC1039" s="20"/>
      <c r="AD1039" s="20">
        <v>0</v>
      </c>
      <c r="AE1039" s="20">
        <v>0</v>
      </c>
      <c r="AF1039" s="20">
        <v>0</v>
      </c>
      <c r="AI1039" s="20"/>
      <c r="AJ1039" s="20"/>
      <c r="AK1039" s="20"/>
      <c r="AL1039" s="20"/>
      <c r="AN1039" s="20"/>
    </row>
    <row r="1040" spans="1:40" hidden="1" x14ac:dyDescent="0.25">
      <c r="A1040" s="19">
        <v>45692</v>
      </c>
      <c r="B1040" t="s">
        <v>390</v>
      </c>
      <c r="C1040" t="s">
        <v>0</v>
      </c>
      <c r="D1040" t="s">
        <v>761</v>
      </c>
      <c r="E1040" t="s">
        <v>1080</v>
      </c>
      <c r="F1040" t="s">
        <v>578</v>
      </c>
      <c r="I1040" t="s">
        <v>559</v>
      </c>
      <c r="J1040" t="s">
        <v>559</v>
      </c>
      <c r="K1040">
        <v>-1</v>
      </c>
      <c r="U1040" s="20"/>
      <c r="AC1040" s="20"/>
      <c r="AD1040" s="20">
        <v>0</v>
      </c>
      <c r="AE1040" s="20">
        <v>0</v>
      </c>
      <c r="AF1040" s="20">
        <v>0</v>
      </c>
      <c r="AI1040" s="20"/>
      <c r="AJ1040" s="20"/>
      <c r="AK1040" s="20"/>
      <c r="AL1040" s="20"/>
      <c r="AN1040" s="20"/>
    </row>
    <row r="1041" spans="1:40" hidden="1" x14ac:dyDescent="0.25">
      <c r="A1041" s="19">
        <v>45692</v>
      </c>
      <c r="B1041" t="s">
        <v>130</v>
      </c>
      <c r="C1041" t="s">
        <v>0</v>
      </c>
      <c r="D1041" t="s">
        <v>916</v>
      </c>
      <c r="E1041" t="s">
        <v>1719</v>
      </c>
      <c r="F1041" t="s">
        <v>1715</v>
      </c>
      <c r="I1041" t="s">
        <v>974</v>
      </c>
      <c r="J1041" t="s">
        <v>1027</v>
      </c>
      <c r="K1041">
        <v>-1</v>
      </c>
      <c r="U1041" s="20"/>
      <c r="AC1041" s="20"/>
      <c r="AD1041" s="20">
        <v>0.19652777777777777</v>
      </c>
      <c r="AE1041" s="20">
        <v>0.16666666666666666</v>
      </c>
      <c r="AF1041" s="20">
        <v>0</v>
      </c>
      <c r="AG1041">
        <v>0.54110898661567897</v>
      </c>
      <c r="AI1041" s="20"/>
      <c r="AJ1041" s="20"/>
      <c r="AK1041" s="20">
        <v>0.2361111111111111</v>
      </c>
      <c r="AL1041" s="20">
        <v>0.63472222222222219</v>
      </c>
      <c r="AM1041">
        <v>225</v>
      </c>
      <c r="AN1041" s="20">
        <v>0.36319444444444443</v>
      </c>
    </row>
    <row r="1042" spans="1:40" hidden="1" x14ac:dyDescent="0.25">
      <c r="A1042" s="19">
        <v>45692</v>
      </c>
      <c r="B1042" t="s">
        <v>1063</v>
      </c>
      <c r="C1042" t="s">
        <v>1</v>
      </c>
      <c r="D1042" t="s">
        <v>1745</v>
      </c>
      <c r="E1042" t="s">
        <v>689</v>
      </c>
      <c r="F1042" t="s">
        <v>578</v>
      </c>
      <c r="I1042" t="s">
        <v>964</v>
      </c>
      <c r="J1042" t="s">
        <v>964</v>
      </c>
      <c r="K1042">
        <v>-1</v>
      </c>
      <c r="U1042" s="20"/>
      <c r="AC1042" s="20"/>
      <c r="AD1042" s="20">
        <v>0</v>
      </c>
      <c r="AE1042" s="20">
        <v>0</v>
      </c>
      <c r="AF1042" s="20">
        <v>0</v>
      </c>
      <c r="AH1042" t="s">
        <v>694</v>
      </c>
      <c r="AI1042" s="20"/>
      <c r="AJ1042" s="20"/>
      <c r="AK1042" s="20"/>
      <c r="AL1042" s="20"/>
      <c r="AN1042" s="20"/>
    </row>
    <row r="1043" spans="1:40" hidden="1" x14ac:dyDescent="0.25">
      <c r="A1043" s="19">
        <v>45692</v>
      </c>
      <c r="B1043" t="s">
        <v>439</v>
      </c>
      <c r="C1043" t="s">
        <v>1</v>
      </c>
      <c r="D1043" t="s">
        <v>762</v>
      </c>
      <c r="E1043" t="s">
        <v>698</v>
      </c>
      <c r="F1043" t="s">
        <v>32</v>
      </c>
      <c r="I1043" t="s">
        <v>555</v>
      </c>
      <c r="J1043" t="s">
        <v>679</v>
      </c>
      <c r="K1043">
        <v>-1</v>
      </c>
      <c r="U1043" s="20"/>
      <c r="AC1043" s="20"/>
      <c r="AD1043" s="20">
        <v>0</v>
      </c>
      <c r="AE1043" s="20">
        <v>0</v>
      </c>
      <c r="AF1043" s="20">
        <v>0</v>
      </c>
      <c r="AH1043" t="s">
        <v>649</v>
      </c>
      <c r="AI1043" s="20"/>
      <c r="AJ1043" s="20"/>
      <c r="AK1043" s="20"/>
      <c r="AL1043" s="20"/>
      <c r="AN1043" s="20"/>
    </row>
    <row r="1044" spans="1:40" hidden="1" x14ac:dyDescent="0.25">
      <c r="A1044" s="19">
        <v>45692</v>
      </c>
      <c r="B1044" t="s">
        <v>131</v>
      </c>
      <c r="C1044" t="s">
        <v>0</v>
      </c>
      <c r="D1044" t="s">
        <v>917</v>
      </c>
      <c r="E1044" t="s">
        <v>1080</v>
      </c>
      <c r="F1044" t="s">
        <v>1025</v>
      </c>
      <c r="I1044" t="s">
        <v>15</v>
      </c>
      <c r="J1044" t="s">
        <v>578</v>
      </c>
      <c r="K1044">
        <v>-1</v>
      </c>
      <c r="U1044" s="20"/>
      <c r="AC1044" s="20"/>
      <c r="AD1044" s="20">
        <v>0</v>
      </c>
      <c r="AE1044" s="20">
        <v>0</v>
      </c>
      <c r="AF1044" s="20">
        <v>0</v>
      </c>
      <c r="AH1044" t="s">
        <v>650</v>
      </c>
      <c r="AI1044" s="20"/>
      <c r="AJ1044" s="20"/>
      <c r="AK1044" s="20"/>
      <c r="AL1044" s="20"/>
      <c r="AN1044" s="20"/>
    </row>
    <row r="1045" spans="1:40" hidden="1" x14ac:dyDescent="0.25">
      <c r="A1045" s="19">
        <v>45692</v>
      </c>
      <c r="B1045" t="s">
        <v>440</v>
      </c>
      <c r="C1045" t="s">
        <v>1</v>
      </c>
      <c r="D1045" t="s">
        <v>959</v>
      </c>
      <c r="E1045" t="s">
        <v>703</v>
      </c>
      <c r="F1045" t="s">
        <v>582</v>
      </c>
      <c r="I1045" t="s">
        <v>4</v>
      </c>
      <c r="J1045" t="s">
        <v>678</v>
      </c>
      <c r="K1045">
        <v>-1</v>
      </c>
      <c r="U1045" s="20"/>
      <c r="AC1045" s="20"/>
      <c r="AD1045" s="20">
        <v>0.25138888888888888</v>
      </c>
      <c r="AE1045" s="20">
        <v>0.10277777777777777</v>
      </c>
      <c r="AF1045" s="20">
        <v>0</v>
      </c>
      <c r="AG1045">
        <v>0.70980392156862804</v>
      </c>
      <c r="AI1045" s="20"/>
      <c r="AJ1045" s="20"/>
      <c r="AK1045" s="20">
        <v>0.12569444444444444</v>
      </c>
      <c r="AL1045" s="20">
        <v>0.53749999999999998</v>
      </c>
      <c r="AM1045">
        <v>354</v>
      </c>
      <c r="AN1045" s="20">
        <v>0.35416666666666669</v>
      </c>
    </row>
    <row r="1046" spans="1:40" hidden="1" x14ac:dyDescent="0.25">
      <c r="A1046" s="19">
        <v>45692</v>
      </c>
      <c r="B1046" t="s">
        <v>134</v>
      </c>
      <c r="D1046" t="s">
        <v>918</v>
      </c>
      <c r="E1046" t="s">
        <v>1719</v>
      </c>
      <c r="F1046" t="s">
        <v>1010</v>
      </c>
      <c r="I1046" t="s">
        <v>1038</v>
      </c>
      <c r="J1046" t="s">
        <v>985</v>
      </c>
      <c r="K1046">
        <v>-1</v>
      </c>
      <c r="U1046" s="20"/>
      <c r="AC1046" s="20"/>
      <c r="AD1046" s="20">
        <v>0.1986111111111111</v>
      </c>
      <c r="AE1046" s="20">
        <v>0.22777777777777777</v>
      </c>
      <c r="AF1046" s="20">
        <v>0</v>
      </c>
      <c r="AG1046">
        <v>0.46579804560260601</v>
      </c>
      <c r="AI1046" s="20"/>
      <c r="AJ1046" s="20"/>
      <c r="AK1046" s="20">
        <v>0.24305555555555555</v>
      </c>
      <c r="AL1046" s="20">
        <v>0.70347222222222228</v>
      </c>
      <c r="AM1046">
        <v>225</v>
      </c>
      <c r="AN1046" s="20">
        <v>0.42638888888888887</v>
      </c>
    </row>
    <row r="1047" spans="1:40" hidden="1" x14ac:dyDescent="0.25">
      <c r="A1047" s="19">
        <v>45692</v>
      </c>
      <c r="B1047" t="s">
        <v>138</v>
      </c>
      <c r="D1047" t="s">
        <v>919</v>
      </c>
      <c r="E1047" t="s">
        <v>1719</v>
      </c>
      <c r="F1047" t="s">
        <v>1018</v>
      </c>
      <c r="G1047" t="s">
        <v>578</v>
      </c>
      <c r="H1047" t="s">
        <v>578</v>
      </c>
      <c r="I1047" t="s">
        <v>972</v>
      </c>
      <c r="J1047" t="s">
        <v>980</v>
      </c>
      <c r="K1047">
        <v>-1</v>
      </c>
      <c r="M1047" t="s">
        <v>578</v>
      </c>
      <c r="N1047" t="s">
        <v>578</v>
      </c>
      <c r="O1047" t="s">
        <v>578</v>
      </c>
      <c r="P1047" t="s">
        <v>578</v>
      </c>
      <c r="Q1047" t="s">
        <v>578</v>
      </c>
      <c r="R1047" t="s">
        <v>578</v>
      </c>
      <c r="S1047" t="s">
        <v>578</v>
      </c>
      <c r="U1047" s="20"/>
      <c r="V1047" t="s">
        <v>578</v>
      </c>
      <c r="W1047" t="s">
        <v>578</v>
      </c>
      <c r="X1047" t="s">
        <v>578</v>
      </c>
      <c r="Y1047" t="s">
        <v>578</v>
      </c>
      <c r="Z1047" t="s">
        <v>578</v>
      </c>
      <c r="AA1047" t="s">
        <v>578</v>
      </c>
      <c r="AC1047" s="20"/>
      <c r="AD1047" s="20">
        <v>0</v>
      </c>
      <c r="AE1047" s="20">
        <v>0</v>
      </c>
      <c r="AF1047" s="20">
        <v>0</v>
      </c>
      <c r="AH1047" t="s">
        <v>664</v>
      </c>
      <c r="AI1047" s="20"/>
      <c r="AJ1047" s="20"/>
      <c r="AK1047" s="20"/>
      <c r="AL1047" s="20"/>
      <c r="AN1047" s="20"/>
    </row>
    <row r="1048" spans="1:40" hidden="1" x14ac:dyDescent="0.25">
      <c r="A1048" s="19">
        <v>45692</v>
      </c>
      <c r="B1048" t="s">
        <v>441</v>
      </c>
      <c r="C1048" t="s">
        <v>1</v>
      </c>
      <c r="D1048" t="s">
        <v>763</v>
      </c>
      <c r="E1048" t="s">
        <v>703</v>
      </c>
      <c r="F1048" t="s">
        <v>578</v>
      </c>
      <c r="I1048" t="s">
        <v>693</v>
      </c>
      <c r="J1048" t="s">
        <v>578</v>
      </c>
      <c r="K1048">
        <v>-1</v>
      </c>
      <c r="U1048" s="20"/>
      <c r="AC1048" s="20"/>
      <c r="AD1048" s="20">
        <v>0</v>
      </c>
      <c r="AE1048" s="20">
        <v>0</v>
      </c>
      <c r="AF1048" s="20">
        <v>0</v>
      </c>
      <c r="AH1048" t="s">
        <v>650</v>
      </c>
      <c r="AI1048" s="20"/>
      <c r="AJ1048" s="20"/>
      <c r="AK1048" s="20"/>
      <c r="AL1048" s="20"/>
      <c r="AN1048" s="20"/>
    </row>
    <row r="1049" spans="1:40" hidden="1" x14ac:dyDescent="0.25">
      <c r="A1049" s="19">
        <v>45692</v>
      </c>
      <c r="B1049" t="s">
        <v>16</v>
      </c>
      <c r="C1049" t="s">
        <v>1</v>
      </c>
      <c r="D1049" t="s">
        <v>764</v>
      </c>
      <c r="E1049" t="s">
        <v>703</v>
      </c>
      <c r="F1049" t="s">
        <v>20</v>
      </c>
      <c r="I1049" t="s">
        <v>4</v>
      </c>
      <c r="J1049" t="s">
        <v>674</v>
      </c>
      <c r="K1049">
        <v>-1</v>
      </c>
      <c r="U1049" s="20"/>
      <c r="AC1049" s="20"/>
      <c r="AD1049" s="20">
        <v>0.16388888888888889</v>
      </c>
      <c r="AE1049" s="20">
        <v>0.1388888888888889</v>
      </c>
      <c r="AF1049" s="20">
        <v>0</v>
      </c>
      <c r="AG1049">
        <v>0.54128440366972497</v>
      </c>
      <c r="AI1049" s="20"/>
      <c r="AJ1049" s="20"/>
      <c r="AK1049" s="20">
        <v>0.56180555555555556</v>
      </c>
      <c r="AL1049" s="20">
        <v>0.88680555555555551</v>
      </c>
      <c r="AM1049">
        <v>220</v>
      </c>
      <c r="AN1049" s="20">
        <v>0.30277777777777776</v>
      </c>
    </row>
    <row r="1050" spans="1:40" hidden="1" x14ac:dyDescent="0.25">
      <c r="A1050" s="19">
        <v>45692</v>
      </c>
      <c r="B1050" t="s">
        <v>442</v>
      </c>
      <c r="C1050" t="s">
        <v>1</v>
      </c>
      <c r="D1050" t="s">
        <v>765</v>
      </c>
      <c r="E1050" t="s">
        <v>1080</v>
      </c>
      <c r="F1050" t="s">
        <v>1041</v>
      </c>
      <c r="I1050" t="s">
        <v>558</v>
      </c>
      <c r="J1050" t="s">
        <v>673</v>
      </c>
      <c r="K1050">
        <v>-1</v>
      </c>
      <c r="U1050" s="20"/>
      <c r="AC1050" s="20"/>
      <c r="AD1050" s="20">
        <v>0.11527777777777778</v>
      </c>
      <c r="AE1050" s="20">
        <v>0.18472222222222223</v>
      </c>
      <c r="AF1050" s="20">
        <v>0</v>
      </c>
      <c r="AG1050">
        <v>0.38425925925925902</v>
      </c>
      <c r="AI1050" s="20"/>
      <c r="AJ1050" s="20"/>
      <c r="AK1050" s="20">
        <v>0.94722222222222219</v>
      </c>
      <c r="AL1050" s="20">
        <v>0.27916666666666667</v>
      </c>
      <c r="AM1050">
        <v>162</v>
      </c>
      <c r="AN1050" s="20">
        <v>0.3</v>
      </c>
    </row>
    <row r="1051" spans="1:40" hidden="1" x14ac:dyDescent="0.25">
      <c r="A1051" s="19">
        <v>45692</v>
      </c>
      <c r="B1051" t="s">
        <v>443</v>
      </c>
      <c r="C1051" t="s">
        <v>1</v>
      </c>
      <c r="D1051" t="s">
        <v>766</v>
      </c>
      <c r="E1051" t="s">
        <v>689</v>
      </c>
      <c r="F1051" t="s">
        <v>578</v>
      </c>
      <c r="K1051">
        <v>-1</v>
      </c>
      <c r="U1051" s="20"/>
      <c r="AC1051" s="20"/>
      <c r="AD1051" s="20">
        <v>0</v>
      </c>
      <c r="AE1051" s="20">
        <v>0</v>
      </c>
      <c r="AF1051" s="20">
        <v>0</v>
      </c>
      <c r="AH1051" t="s">
        <v>688</v>
      </c>
      <c r="AI1051" s="20"/>
      <c r="AJ1051" s="20"/>
      <c r="AK1051" s="20"/>
      <c r="AL1051" s="20"/>
      <c r="AN1051" s="20"/>
    </row>
    <row r="1052" spans="1:40" hidden="1" x14ac:dyDescent="0.25">
      <c r="A1052" s="19">
        <v>45692</v>
      </c>
      <c r="B1052" t="s">
        <v>391</v>
      </c>
      <c r="C1052" t="s">
        <v>0</v>
      </c>
      <c r="D1052" t="s">
        <v>767</v>
      </c>
      <c r="E1052" t="s">
        <v>1080</v>
      </c>
      <c r="F1052" t="s">
        <v>1043</v>
      </c>
      <c r="K1052">
        <v>-1</v>
      </c>
      <c r="U1052" s="20"/>
      <c r="AC1052" s="20"/>
      <c r="AD1052" s="20">
        <v>0</v>
      </c>
      <c r="AE1052" s="20">
        <v>0</v>
      </c>
      <c r="AF1052" s="20">
        <v>0</v>
      </c>
      <c r="AH1052" t="s">
        <v>664</v>
      </c>
      <c r="AI1052" s="20"/>
      <c r="AJ1052" s="20"/>
      <c r="AK1052" s="20"/>
      <c r="AL1052" s="20"/>
      <c r="AN1052" s="20"/>
    </row>
    <row r="1053" spans="1:40" hidden="1" x14ac:dyDescent="0.25">
      <c r="A1053" s="19">
        <v>45692</v>
      </c>
      <c r="B1053" t="s">
        <v>392</v>
      </c>
      <c r="C1053" t="s">
        <v>0</v>
      </c>
      <c r="D1053" t="s">
        <v>768</v>
      </c>
      <c r="E1053" t="s">
        <v>1080</v>
      </c>
      <c r="F1053" t="s">
        <v>1043</v>
      </c>
      <c r="I1053" t="s">
        <v>557</v>
      </c>
      <c r="J1053" t="s">
        <v>557</v>
      </c>
      <c r="K1053">
        <v>-1</v>
      </c>
      <c r="U1053" s="20"/>
      <c r="AC1053" s="20"/>
      <c r="AD1053" s="20">
        <v>0.20416666666666666</v>
      </c>
      <c r="AE1053" s="20">
        <v>0.2902777777777778</v>
      </c>
      <c r="AF1053" s="20">
        <v>6.9444444444444447E-4</v>
      </c>
      <c r="AG1053">
        <v>0.41234221598878001</v>
      </c>
      <c r="AI1053" s="20"/>
      <c r="AJ1053" s="20"/>
      <c r="AK1053" s="20">
        <v>0.21458333333333332</v>
      </c>
      <c r="AL1053" s="20">
        <v>0.74652777777777779</v>
      </c>
      <c r="AM1053">
        <v>338</v>
      </c>
      <c r="AN1053" s="20">
        <v>0.49513888888888891</v>
      </c>
    </row>
    <row r="1054" spans="1:40" hidden="1" x14ac:dyDescent="0.25">
      <c r="A1054" s="19">
        <v>45692</v>
      </c>
      <c r="B1054" t="s">
        <v>444</v>
      </c>
      <c r="C1054" t="s">
        <v>1</v>
      </c>
      <c r="D1054" t="s">
        <v>716</v>
      </c>
      <c r="E1054" t="s">
        <v>703</v>
      </c>
      <c r="F1054" t="s">
        <v>571</v>
      </c>
      <c r="I1054" t="s">
        <v>4</v>
      </c>
      <c r="J1054" t="s">
        <v>678</v>
      </c>
      <c r="K1054">
        <v>-1</v>
      </c>
      <c r="U1054" s="20"/>
      <c r="AC1054" s="20"/>
      <c r="AD1054" s="20">
        <v>0.17152777777777778</v>
      </c>
      <c r="AE1054" s="20">
        <v>0.14305555555555555</v>
      </c>
      <c r="AF1054" s="20">
        <v>0</v>
      </c>
      <c r="AG1054">
        <v>0.54525386313465796</v>
      </c>
      <c r="AI1054" s="20"/>
      <c r="AJ1054" s="20"/>
      <c r="AK1054" s="20">
        <v>0.55208333333333337</v>
      </c>
      <c r="AL1054" s="20">
        <v>0.89236111111111116</v>
      </c>
      <c r="AM1054">
        <v>182</v>
      </c>
      <c r="AN1054" s="20">
        <v>0.31458333333333333</v>
      </c>
    </row>
    <row r="1055" spans="1:40" hidden="1" x14ac:dyDescent="0.25">
      <c r="A1055" s="19">
        <v>45692</v>
      </c>
      <c r="B1055" t="s">
        <v>1078</v>
      </c>
      <c r="C1055" t="s">
        <v>0</v>
      </c>
      <c r="D1055" t="s">
        <v>1746</v>
      </c>
      <c r="E1055" t="s">
        <v>1080</v>
      </c>
      <c r="F1055" t="s">
        <v>1721</v>
      </c>
      <c r="I1055" t="s">
        <v>1083</v>
      </c>
      <c r="J1055" t="s">
        <v>1720</v>
      </c>
      <c r="K1055">
        <v>-1</v>
      </c>
      <c r="U1055" s="20"/>
      <c r="AC1055" s="20"/>
      <c r="AD1055" s="20">
        <v>0.31874999999999998</v>
      </c>
      <c r="AE1055" s="20">
        <v>0.17777777777777778</v>
      </c>
      <c r="AF1055" s="20">
        <v>0</v>
      </c>
      <c r="AG1055">
        <v>0.64195804195804196</v>
      </c>
      <c r="AI1055" s="20"/>
      <c r="AJ1055" s="20"/>
      <c r="AK1055" s="20">
        <v>0.27777777777777779</v>
      </c>
      <c r="AL1055" s="20">
        <v>0.82291666666666663</v>
      </c>
      <c r="AM1055">
        <v>628</v>
      </c>
      <c r="AN1055" s="20">
        <v>0.49652777777777779</v>
      </c>
    </row>
    <row r="1056" spans="1:40" hidden="1" x14ac:dyDescent="0.25">
      <c r="A1056" s="19">
        <v>45692</v>
      </c>
      <c r="B1056" t="s">
        <v>445</v>
      </c>
      <c r="C1056" t="s">
        <v>1</v>
      </c>
      <c r="D1056" t="s">
        <v>769</v>
      </c>
      <c r="E1056" t="s">
        <v>702</v>
      </c>
      <c r="F1056" t="s">
        <v>644</v>
      </c>
      <c r="I1056" t="s">
        <v>596</v>
      </c>
      <c r="J1056" t="s">
        <v>682</v>
      </c>
      <c r="K1056">
        <v>-1</v>
      </c>
      <c r="U1056" s="20"/>
      <c r="AC1056" s="20"/>
      <c r="AD1056" s="20">
        <v>0.20624999999999999</v>
      </c>
      <c r="AE1056" s="20">
        <v>0.21736111111111112</v>
      </c>
      <c r="AF1056" s="20">
        <v>0</v>
      </c>
      <c r="AG1056">
        <v>0.48688524590163901</v>
      </c>
      <c r="AI1056" s="20"/>
      <c r="AJ1056" s="20"/>
      <c r="AK1056" s="20">
        <v>0.2673611111111111</v>
      </c>
      <c r="AL1056" s="20">
        <v>0.72499999999999998</v>
      </c>
      <c r="AM1056">
        <v>257</v>
      </c>
      <c r="AN1056" s="20">
        <v>0.4236111111111111</v>
      </c>
    </row>
    <row r="1057" spans="1:40" hidden="1" x14ac:dyDescent="0.25">
      <c r="A1057" s="19">
        <v>45692</v>
      </c>
      <c r="B1057" t="s">
        <v>446</v>
      </c>
      <c r="C1057" t="s">
        <v>1</v>
      </c>
      <c r="D1057" t="s">
        <v>770</v>
      </c>
      <c r="E1057" t="s">
        <v>698</v>
      </c>
      <c r="F1057" t="s">
        <v>592</v>
      </c>
      <c r="I1057" t="s">
        <v>563</v>
      </c>
      <c r="J1057" t="s">
        <v>563</v>
      </c>
      <c r="K1057">
        <v>-1</v>
      </c>
      <c r="U1057" s="20"/>
      <c r="AC1057" s="20"/>
      <c r="AD1057" s="20">
        <v>0.11805555555555555</v>
      </c>
      <c r="AE1057" s="20">
        <v>0.2076388888888889</v>
      </c>
      <c r="AF1057" s="20">
        <v>0</v>
      </c>
      <c r="AG1057">
        <v>0.362473347547974</v>
      </c>
      <c r="AI1057" s="20"/>
      <c r="AJ1057" s="20"/>
      <c r="AK1057" s="20">
        <v>0.27152777777777776</v>
      </c>
      <c r="AL1057" s="20">
        <v>0.62986111111111109</v>
      </c>
      <c r="AM1057">
        <v>171</v>
      </c>
      <c r="AN1057" s="20">
        <v>0.32569444444444445</v>
      </c>
    </row>
    <row r="1058" spans="1:40" hidden="1" x14ac:dyDescent="0.25">
      <c r="A1058" s="19">
        <v>45692</v>
      </c>
      <c r="B1058" t="s">
        <v>447</v>
      </c>
      <c r="C1058" t="s">
        <v>1</v>
      </c>
      <c r="D1058" t="s">
        <v>771</v>
      </c>
      <c r="E1058" t="s">
        <v>698</v>
      </c>
      <c r="F1058" t="s">
        <v>581</v>
      </c>
      <c r="I1058" t="s">
        <v>556</v>
      </c>
      <c r="J1058" t="s">
        <v>675</v>
      </c>
      <c r="K1058">
        <v>-1</v>
      </c>
      <c r="U1058" s="20"/>
      <c r="AC1058" s="20"/>
      <c r="AD1058" s="20">
        <v>0.2298611111111111</v>
      </c>
      <c r="AE1058" s="20">
        <v>0.18680555555555556</v>
      </c>
      <c r="AF1058" s="20">
        <v>0</v>
      </c>
      <c r="AG1058">
        <v>0.55166666666666697</v>
      </c>
      <c r="AI1058" s="20"/>
      <c r="AJ1058" s="20"/>
      <c r="AK1058" s="20">
        <v>8.3333333333333332E-3</v>
      </c>
      <c r="AL1058" s="20">
        <v>0.46041666666666664</v>
      </c>
      <c r="AM1058">
        <v>341</v>
      </c>
      <c r="AN1058" s="20">
        <v>0.41666666666666669</v>
      </c>
    </row>
    <row r="1059" spans="1:40" hidden="1" x14ac:dyDescent="0.25">
      <c r="A1059" s="19">
        <v>45692</v>
      </c>
      <c r="B1059" t="s">
        <v>393</v>
      </c>
      <c r="C1059" t="s">
        <v>0</v>
      </c>
      <c r="D1059" t="s">
        <v>772</v>
      </c>
      <c r="E1059" t="s">
        <v>703</v>
      </c>
      <c r="F1059" t="s">
        <v>578</v>
      </c>
      <c r="I1059" t="s">
        <v>4</v>
      </c>
      <c r="J1059" t="s">
        <v>677</v>
      </c>
      <c r="K1059">
        <v>-1</v>
      </c>
      <c r="U1059" s="20"/>
      <c r="AC1059" s="20"/>
      <c r="AD1059" s="20">
        <v>0</v>
      </c>
      <c r="AE1059" s="20">
        <v>0</v>
      </c>
      <c r="AF1059" s="20">
        <v>0</v>
      </c>
      <c r="AI1059" s="20"/>
      <c r="AJ1059" s="20"/>
      <c r="AK1059" s="20"/>
      <c r="AL1059" s="20"/>
      <c r="AN1059" s="20"/>
    </row>
    <row r="1060" spans="1:40" hidden="1" x14ac:dyDescent="0.25">
      <c r="A1060" s="19">
        <v>45692</v>
      </c>
      <c r="B1060" t="s">
        <v>448</v>
      </c>
      <c r="C1060" t="s">
        <v>1</v>
      </c>
      <c r="D1060" t="s">
        <v>773</v>
      </c>
      <c r="E1060" t="s">
        <v>689</v>
      </c>
      <c r="F1060" t="s">
        <v>626</v>
      </c>
      <c r="I1060" t="s">
        <v>599</v>
      </c>
      <c r="J1060" t="s">
        <v>1056</v>
      </c>
      <c r="K1060">
        <v>-1</v>
      </c>
      <c r="U1060" s="20"/>
      <c r="AC1060" s="20"/>
      <c r="AD1060" s="20">
        <v>0.34722222222222221</v>
      </c>
      <c r="AE1060" s="20">
        <v>0.18680555555555556</v>
      </c>
      <c r="AF1060" s="20">
        <v>0</v>
      </c>
      <c r="AG1060">
        <v>0.65019505851755499</v>
      </c>
      <c r="AI1060" s="20"/>
      <c r="AJ1060" s="20"/>
      <c r="AK1060" s="20">
        <v>0.23125000000000001</v>
      </c>
      <c r="AL1060" s="20">
        <v>0.79652777777777772</v>
      </c>
      <c r="AM1060">
        <v>407</v>
      </c>
      <c r="AN1060" s="20">
        <v>0.53402777777777777</v>
      </c>
    </row>
    <row r="1061" spans="1:40" hidden="1" x14ac:dyDescent="0.25">
      <c r="A1061" s="19">
        <v>45692</v>
      </c>
      <c r="B1061" t="s">
        <v>394</v>
      </c>
      <c r="C1061" t="s">
        <v>0</v>
      </c>
      <c r="D1061" t="s">
        <v>774</v>
      </c>
      <c r="E1061" t="s">
        <v>1080</v>
      </c>
      <c r="F1061" t="s">
        <v>585</v>
      </c>
      <c r="I1061" t="s">
        <v>559</v>
      </c>
      <c r="J1061" t="s">
        <v>559</v>
      </c>
      <c r="K1061">
        <v>-1</v>
      </c>
      <c r="U1061" s="20"/>
      <c r="AC1061" s="20"/>
      <c r="AD1061" s="20">
        <v>0.19930555555555557</v>
      </c>
      <c r="AE1061" s="20">
        <v>0.20069444444444445</v>
      </c>
      <c r="AF1061" s="20">
        <v>0</v>
      </c>
      <c r="AG1061">
        <v>0.49826388888888901</v>
      </c>
      <c r="AI1061" s="20"/>
      <c r="AJ1061" s="20"/>
      <c r="AK1061" s="20">
        <v>0.15694444444444444</v>
      </c>
      <c r="AL1061" s="20">
        <v>0.59513888888888888</v>
      </c>
      <c r="AM1061">
        <v>274</v>
      </c>
      <c r="AN1061" s="20">
        <v>0.4</v>
      </c>
    </row>
    <row r="1062" spans="1:40" hidden="1" x14ac:dyDescent="0.25">
      <c r="A1062" s="19">
        <v>45692</v>
      </c>
      <c r="B1062" t="s">
        <v>449</v>
      </c>
      <c r="C1062" t="s">
        <v>1</v>
      </c>
      <c r="D1062" t="s">
        <v>775</v>
      </c>
      <c r="E1062" t="s">
        <v>703</v>
      </c>
      <c r="F1062" t="s">
        <v>578</v>
      </c>
      <c r="I1062" t="s">
        <v>693</v>
      </c>
      <c r="J1062" t="s">
        <v>674</v>
      </c>
      <c r="K1062">
        <v>-1</v>
      </c>
      <c r="U1062" s="20"/>
      <c r="AC1062" s="20"/>
      <c r="AD1062" s="20">
        <v>0</v>
      </c>
      <c r="AE1062" s="20">
        <v>0</v>
      </c>
      <c r="AF1062" s="20">
        <v>0</v>
      </c>
      <c r="AH1062" t="s">
        <v>650</v>
      </c>
      <c r="AI1062" s="20"/>
      <c r="AJ1062" s="20"/>
      <c r="AK1062" s="20"/>
      <c r="AL1062" s="20"/>
      <c r="AN1062" s="20"/>
    </row>
    <row r="1063" spans="1:40" hidden="1" x14ac:dyDescent="0.25">
      <c r="A1063" s="19">
        <v>45692</v>
      </c>
      <c r="B1063" t="s">
        <v>450</v>
      </c>
      <c r="C1063" t="s">
        <v>1</v>
      </c>
      <c r="D1063" t="s">
        <v>776</v>
      </c>
      <c r="E1063" t="s">
        <v>698</v>
      </c>
      <c r="F1063" t="s">
        <v>590</v>
      </c>
      <c r="I1063" t="s">
        <v>563</v>
      </c>
      <c r="J1063" t="s">
        <v>563</v>
      </c>
      <c r="K1063">
        <v>-1</v>
      </c>
      <c r="U1063" s="20"/>
      <c r="AC1063" s="20"/>
      <c r="AD1063" s="20">
        <v>0.13680555555555557</v>
      </c>
      <c r="AE1063" s="20">
        <v>7.3611111111111113E-2</v>
      </c>
      <c r="AF1063" s="20">
        <v>0</v>
      </c>
      <c r="AG1063">
        <v>0.65016501650165004</v>
      </c>
      <c r="AI1063" s="20"/>
      <c r="AJ1063" s="20"/>
      <c r="AK1063" s="20">
        <v>0.2902777777777778</v>
      </c>
      <c r="AL1063" s="20">
        <v>0.54166666666666663</v>
      </c>
      <c r="AM1063">
        <v>225</v>
      </c>
      <c r="AN1063" s="20">
        <v>0.21041666666666667</v>
      </c>
    </row>
    <row r="1064" spans="1:40" hidden="1" x14ac:dyDescent="0.25">
      <c r="A1064" s="19">
        <v>45692</v>
      </c>
      <c r="B1064" t="s">
        <v>451</v>
      </c>
      <c r="C1064" t="s">
        <v>1</v>
      </c>
      <c r="D1064" t="s">
        <v>777</v>
      </c>
      <c r="E1064" t="s">
        <v>702</v>
      </c>
      <c r="F1064" t="s">
        <v>1062</v>
      </c>
      <c r="I1064" t="s">
        <v>1060</v>
      </c>
      <c r="J1064" t="s">
        <v>1061</v>
      </c>
      <c r="K1064">
        <v>-1</v>
      </c>
      <c r="U1064" s="20"/>
      <c r="AC1064" s="20"/>
      <c r="AD1064" s="20">
        <v>0.37361111111111112</v>
      </c>
      <c r="AE1064" s="20">
        <v>0.17916666666666667</v>
      </c>
      <c r="AF1064" s="20">
        <v>0</v>
      </c>
      <c r="AG1064">
        <v>0.67587939698492505</v>
      </c>
      <c r="AI1064" s="20"/>
      <c r="AJ1064" s="20"/>
      <c r="AK1064" s="20">
        <v>0.25486111111111109</v>
      </c>
      <c r="AL1064" s="20">
        <v>0.87986111111111109</v>
      </c>
      <c r="AM1064">
        <v>664</v>
      </c>
      <c r="AN1064" s="20">
        <v>0.55277777777777781</v>
      </c>
    </row>
    <row r="1065" spans="1:40" hidden="1" x14ac:dyDescent="0.25">
      <c r="A1065" s="19">
        <v>45692</v>
      </c>
      <c r="B1065" t="s">
        <v>9</v>
      </c>
      <c r="C1065" t="s">
        <v>0</v>
      </c>
      <c r="D1065" t="s">
        <v>778</v>
      </c>
      <c r="E1065" t="s">
        <v>703</v>
      </c>
      <c r="F1065" t="s">
        <v>901</v>
      </c>
      <c r="I1065" t="s">
        <v>4</v>
      </c>
      <c r="J1065" t="s">
        <v>677</v>
      </c>
      <c r="K1065">
        <v>-1</v>
      </c>
      <c r="U1065" s="20"/>
      <c r="AC1065" s="20"/>
      <c r="AD1065" s="20">
        <v>0.19444444444444445</v>
      </c>
      <c r="AE1065" s="20">
        <v>0.1701388888888889</v>
      </c>
      <c r="AF1065" s="20">
        <v>0</v>
      </c>
      <c r="AG1065">
        <v>0.53333333333333299</v>
      </c>
      <c r="AI1065" s="20"/>
      <c r="AJ1065" s="20"/>
      <c r="AK1065" s="20">
        <v>0.53055555555555556</v>
      </c>
      <c r="AL1065" s="20">
        <v>0.94097222222222221</v>
      </c>
      <c r="AM1065">
        <v>255</v>
      </c>
      <c r="AN1065" s="20">
        <v>0.36458333333333331</v>
      </c>
    </row>
    <row r="1066" spans="1:40" hidden="1" x14ac:dyDescent="0.25">
      <c r="A1066" s="19">
        <v>45692</v>
      </c>
      <c r="B1066" t="s">
        <v>379</v>
      </c>
      <c r="D1066" t="s">
        <v>952</v>
      </c>
      <c r="E1066" t="s">
        <v>1719</v>
      </c>
      <c r="F1066" t="s">
        <v>1013</v>
      </c>
      <c r="G1066" t="s">
        <v>578</v>
      </c>
      <c r="H1066" t="s">
        <v>578</v>
      </c>
      <c r="I1066" t="s">
        <v>972</v>
      </c>
      <c r="J1066" t="s">
        <v>980</v>
      </c>
      <c r="K1066">
        <v>-1</v>
      </c>
      <c r="M1066" t="s">
        <v>578</v>
      </c>
      <c r="N1066" t="s">
        <v>578</v>
      </c>
      <c r="O1066" t="s">
        <v>578</v>
      </c>
      <c r="P1066" t="s">
        <v>578</v>
      </c>
      <c r="Q1066" t="s">
        <v>578</v>
      </c>
      <c r="R1066" t="s">
        <v>578</v>
      </c>
      <c r="S1066" t="s">
        <v>578</v>
      </c>
      <c r="U1066" s="20"/>
      <c r="V1066" t="s">
        <v>578</v>
      </c>
      <c r="W1066" t="s">
        <v>578</v>
      </c>
      <c r="X1066" t="s">
        <v>578</v>
      </c>
      <c r="Y1066" t="s">
        <v>578</v>
      </c>
      <c r="Z1066" t="s">
        <v>578</v>
      </c>
      <c r="AA1066" t="s">
        <v>578</v>
      </c>
      <c r="AC1066" s="20"/>
      <c r="AD1066" s="20">
        <v>0.47083333333333333</v>
      </c>
      <c r="AE1066" s="20">
        <v>0.10277777777777777</v>
      </c>
      <c r="AF1066" s="20">
        <v>0</v>
      </c>
      <c r="AG1066">
        <v>0.82082324455205802</v>
      </c>
      <c r="AH1066" t="s">
        <v>578</v>
      </c>
      <c r="AI1066" s="20"/>
      <c r="AJ1066" s="20"/>
      <c r="AK1066" s="20">
        <v>0.3972222222222222</v>
      </c>
      <c r="AL1066" s="20">
        <v>0.97291666666666665</v>
      </c>
      <c r="AM1066">
        <v>683</v>
      </c>
      <c r="AN1066" s="20">
        <v>0.57361111111111107</v>
      </c>
    </row>
    <row r="1067" spans="1:40" hidden="1" x14ac:dyDescent="0.25">
      <c r="A1067" s="19">
        <v>45692</v>
      </c>
      <c r="B1067" t="s">
        <v>395</v>
      </c>
      <c r="C1067" t="s">
        <v>0</v>
      </c>
      <c r="D1067" t="s">
        <v>779</v>
      </c>
      <c r="E1067" t="s">
        <v>703</v>
      </c>
      <c r="F1067" t="s">
        <v>578</v>
      </c>
      <c r="I1067" t="s">
        <v>693</v>
      </c>
      <c r="J1067" t="s">
        <v>578</v>
      </c>
      <c r="K1067">
        <v>-1</v>
      </c>
      <c r="U1067" s="20"/>
      <c r="AC1067" s="20"/>
      <c r="AD1067" s="20"/>
      <c r="AE1067" s="20"/>
      <c r="AF1067" s="20"/>
      <c r="AH1067" t="s">
        <v>670</v>
      </c>
      <c r="AI1067" s="20"/>
      <c r="AJ1067" s="20"/>
      <c r="AK1067" s="20"/>
      <c r="AL1067" s="20"/>
      <c r="AN1067" s="20"/>
    </row>
    <row r="1068" spans="1:40" hidden="1" x14ac:dyDescent="0.25">
      <c r="A1068" s="19">
        <v>45692</v>
      </c>
      <c r="B1068" t="s">
        <v>153</v>
      </c>
      <c r="D1068" t="s">
        <v>943</v>
      </c>
      <c r="E1068" t="s">
        <v>1719</v>
      </c>
      <c r="F1068" t="s">
        <v>1001</v>
      </c>
      <c r="G1068" t="s">
        <v>578</v>
      </c>
      <c r="H1068" t="s">
        <v>578</v>
      </c>
      <c r="I1068" t="s">
        <v>972</v>
      </c>
      <c r="J1068" t="s">
        <v>980</v>
      </c>
      <c r="K1068">
        <v>-1</v>
      </c>
      <c r="M1068" t="s">
        <v>578</v>
      </c>
      <c r="N1068" t="s">
        <v>578</v>
      </c>
      <c r="O1068" t="s">
        <v>578</v>
      </c>
      <c r="P1068" t="s">
        <v>578</v>
      </c>
      <c r="Q1068" t="s">
        <v>578</v>
      </c>
      <c r="R1068" t="s">
        <v>578</v>
      </c>
      <c r="S1068" t="s">
        <v>578</v>
      </c>
      <c r="U1068" s="20"/>
      <c r="V1068" t="s">
        <v>578</v>
      </c>
      <c r="W1068" t="s">
        <v>578</v>
      </c>
      <c r="X1068" t="s">
        <v>578</v>
      </c>
      <c r="Y1068" t="s">
        <v>578</v>
      </c>
      <c r="Z1068" t="s">
        <v>578</v>
      </c>
      <c r="AA1068" t="s">
        <v>578</v>
      </c>
      <c r="AC1068" s="20"/>
      <c r="AD1068" s="20">
        <v>0</v>
      </c>
      <c r="AE1068" s="20">
        <v>0</v>
      </c>
      <c r="AF1068" s="20">
        <v>0</v>
      </c>
      <c r="AH1068" t="s">
        <v>664</v>
      </c>
      <c r="AI1068" s="20"/>
      <c r="AJ1068" s="20"/>
      <c r="AK1068" s="20"/>
      <c r="AL1068" s="20"/>
      <c r="AN1068" s="20"/>
    </row>
    <row r="1069" spans="1:40" hidden="1" x14ac:dyDescent="0.25">
      <c r="A1069" s="19">
        <v>45692</v>
      </c>
      <c r="B1069" t="s">
        <v>18</v>
      </c>
      <c r="C1069" t="s">
        <v>1</v>
      </c>
      <c r="D1069" t="s">
        <v>780</v>
      </c>
      <c r="E1069" t="s">
        <v>702</v>
      </c>
      <c r="F1069" t="s">
        <v>1073</v>
      </c>
      <c r="I1069" t="s">
        <v>1044</v>
      </c>
      <c r="J1069" t="s">
        <v>1045</v>
      </c>
      <c r="K1069">
        <v>1</v>
      </c>
      <c r="P1069" t="s">
        <v>1060</v>
      </c>
      <c r="Q1069" t="s">
        <v>1061</v>
      </c>
      <c r="U1069" s="20"/>
      <c r="AC1069" s="20"/>
      <c r="AD1069" s="20">
        <v>0.40833333333333333</v>
      </c>
      <c r="AE1069" s="20">
        <v>0.1388888888888889</v>
      </c>
      <c r="AF1069" s="20">
        <v>0</v>
      </c>
      <c r="AG1069">
        <v>0.74619289340101502</v>
      </c>
      <c r="AI1069" s="20"/>
      <c r="AJ1069" s="20"/>
      <c r="AK1069" s="20">
        <v>0.27152777777777776</v>
      </c>
      <c r="AL1069" s="20">
        <v>0.88611111111111107</v>
      </c>
      <c r="AM1069">
        <v>684</v>
      </c>
      <c r="AN1069" s="20">
        <v>0.54722222222222228</v>
      </c>
    </row>
    <row r="1070" spans="1:40" hidden="1" x14ac:dyDescent="0.25">
      <c r="A1070" s="19">
        <v>45692</v>
      </c>
      <c r="B1070" t="s">
        <v>155</v>
      </c>
      <c r="C1070" t="s">
        <v>1</v>
      </c>
      <c r="D1070" t="s">
        <v>781</v>
      </c>
      <c r="E1070" t="s">
        <v>702</v>
      </c>
      <c r="F1070" t="s">
        <v>1710</v>
      </c>
      <c r="I1070" t="s">
        <v>973</v>
      </c>
      <c r="J1070" t="s">
        <v>981</v>
      </c>
      <c r="K1070">
        <v>-1</v>
      </c>
      <c r="U1070" s="20"/>
      <c r="AC1070" s="20"/>
      <c r="AD1070" s="20">
        <v>0.29305555555555557</v>
      </c>
      <c r="AE1070" s="20">
        <v>0.19166666666666668</v>
      </c>
      <c r="AF1070" s="20">
        <v>0</v>
      </c>
      <c r="AG1070">
        <v>0.60458452722063005</v>
      </c>
      <c r="AI1070" s="20"/>
      <c r="AJ1070" s="20"/>
      <c r="AK1070" s="20">
        <v>0.20902777777777778</v>
      </c>
      <c r="AL1070" s="20">
        <v>0.72569444444444442</v>
      </c>
      <c r="AM1070">
        <v>495</v>
      </c>
      <c r="AN1070" s="20">
        <v>0.48472222222222222</v>
      </c>
    </row>
    <row r="1071" spans="1:40" hidden="1" x14ac:dyDescent="0.25">
      <c r="A1071" s="19">
        <v>45692</v>
      </c>
      <c r="B1071" t="s">
        <v>10</v>
      </c>
      <c r="C1071" t="s">
        <v>0</v>
      </c>
      <c r="D1071" t="s">
        <v>782</v>
      </c>
      <c r="E1071" t="s">
        <v>703</v>
      </c>
      <c r="F1071" t="s">
        <v>30</v>
      </c>
      <c r="I1071" t="s">
        <v>4</v>
      </c>
      <c r="J1071" t="s">
        <v>677</v>
      </c>
      <c r="K1071">
        <v>-1</v>
      </c>
      <c r="U1071" s="20"/>
      <c r="AC1071" s="20"/>
      <c r="AD1071" s="20">
        <v>0.19375000000000001</v>
      </c>
      <c r="AE1071" s="20">
        <v>0.13194444444444445</v>
      </c>
      <c r="AF1071" s="20">
        <v>0</v>
      </c>
      <c r="AG1071">
        <v>0.59488272921108698</v>
      </c>
      <c r="AI1071" s="20"/>
      <c r="AJ1071" s="20"/>
      <c r="AK1071" s="20">
        <v>0.10416666666666667</v>
      </c>
      <c r="AL1071" s="20">
        <v>0.47152777777777777</v>
      </c>
      <c r="AM1071">
        <v>258</v>
      </c>
      <c r="AN1071" s="20">
        <v>0.32569444444444445</v>
      </c>
    </row>
    <row r="1072" spans="1:40" hidden="1" x14ac:dyDescent="0.25">
      <c r="A1072" s="19">
        <v>45692</v>
      </c>
      <c r="B1072" t="s">
        <v>34</v>
      </c>
      <c r="C1072" t="s">
        <v>1</v>
      </c>
      <c r="D1072" t="s">
        <v>783</v>
      </c>
      <c r="E1072" t="s">
        <v>703</v>
      </c>
      <c r="F1072" t="s">
        <v>571</v>
      </c>
      <c r="I1072" t="s">
        <v>4</v>
      </c>
      <c r="J1072" t="s">
        <v>678</v>
      </c>
      <c r="K1072">
        <v>-1</v>
      </c>
      <c r="U1072" s="20"/>
      <c r="AC1072" s="20"/>
      <c r="AD1072" s="20">
        <v>0</v>
      </c>
      <c r="AE1072" s="20">
        <v>0</v>
      </c>
      <c r="AF1072" s="20">
        <v>0</v>
      </c>
      <c r="AI1072" s="20"/>
      <c r="AJ1072" s="20"/>
      <c r="AK1072" s="20"/>
      <c r="AL1072" s="20"/>
      <c r="AN1072" s="20"/>
    </row>
    <row r="1073" spans="1:40" hidden="1" x14ac:dyDescent="0.25">
      <c r="A1073" s="19">
        <v>45692</v>
      </c>
      <c r="B1073" t="s">
        <v>452</v>
      </c>
      <c r="C1073" t="s">
        <v>1</v>
      </c>
      <c r="D1073" t="s">
        <v>784</v>
      </c>
      <c r="E1073" t="s">
        <v>703</v>
      </c>
      <c r="F1073" t="s">
        <v>23</v>
      </c>
      <c r="I1073" t="s">
        <v>4</v>
      </c>
      <c r="J1073" t="s">
        <v>674</v>
      </c>
      <c r="K1073">
        <v>-1</v>
      </c>
      <c r="U1073" s="20"/>
      <c r="AC1073" s="20"/>
      <c r="AD1073" s="20">
        <v>0.19930555555555557</v>
      </c>
      <c r="AE1073" s="20">
        <v>8.1944444444444445E-2</v>
      </c>
      <c r="AF1073" s="20">
        <v>0</v>
      </c>
      <c r="AG1073">
        <v>0.70864197530864204</v>
      </c>
      <c r="AI1073" s="20"/>
      <c r="AJ1073" s="20"/>
      <c r="AK1073" s="20">
        <v>0.16875000000000001</v>
      </c>
      <c r="AL1073" s="20">
        <v>0.45416666666666666</v>
      </c>
      <c r="AM1073">
        <v>219</v>
      </c>
      <c r="AN1073" s="20">
        <v>0.28125</v>
      </c>
    </row>
    <row r="1074" spans="1:40" hidden="1" x14ac:dyDescent="0.25">
      <c r="A1074" s="19">
        <v>45692</v>
      </c>
      <c r="B1074" t="s">
        <v>41</v>
      </c>
      <c r="C1074" t="s">
        <v>1</v>
      </c>
      <c r="D1074" t="s">
        <v>726</v>
      </c>
      <c r="E1074" t="s">
        <v>703</v>
      </c>
      <c r="F1074" t="s">
        <v>578</v>
      </c>
      <c r="I1074" t="s">
        <v>4</v>
      </c>
      <c r="J1074" t="s">
        <v>678</v>
      </c>
      <c r="K1074">
        <v>-1</v>
      </c>
      <c r="U1074" s="20"/>
      <c r="AC1074" s="20"/>
      <c r="AD1074" s="20">
        <v>0.18472222222222223</v>
      </c>
      <c r="AE1074" s="20">
        <v>0.14305555555555555</v>
      </c>
      <c r="AF1074" s="20">
        <v>0</v>
      </c>
      <c r="AG1074">
        <v>0.56355932203389802</v>
      </c>
      <c r="AI1074" s="20"/>
      <c r="AJ1074" s="20"/>
      <c r="AK1074" s="20">
        <v>0.55763888888888891</v>
      </c>
      <c r="AL1074" s="20">
        <v>0.91388888888888886</v>
      </c>
      <c r="AM1074">
        <v>244</v>
      </c>
      <c r="AN1074" s="20">
        <v>0.32777777777777778</v>
      </c>
    </row>
    <row r="1075" spans="1:40" hidden="1" x14ac:dyDescent="0.25">
      <c r="A1075" s="19">
        <v>45692</v>
      </c>
      <c r="B1075" t="s">
        <v>453</v>
      </c>
      <c r="C1075" t="s">
        <v>1</v>
      </c>
      <c r="D1075" t="s">
        <v>785</v>
      </c>
      <c r="E1075" t="s">
        <v>702</v>
      </c>
      <c r="F1075" t="s">
        <v>578</v>
      </c>
      <c r="I1075" t="s">
        <v>962</v>
      </c>
      <c r="J1075" t="s">
        <v>696</v>
      </c>
      <c r="K1075">
        <v>-1</v>
      </c>
      <c r="U1075" s="20"/>
      <c r="AC1075" s="20"/>
      <c r="AD1075" s="20">
        <v>0</v>
      </c>
      <c r="AE1075" s="20">
        <v>0</v>
      </c>
      <c r="AF1075" s="20">
        <v>0</v>
      </c>
      <c r="AI1075" s="20"/>
      <c r="AJ1075" s="20"/>
      <c r="AK1075" s="20"/>
      <c r="AL1075" s="20"/>
      <c r="AN1075" s="20"/>
    </row>
    <row r="1076" spans="1:40" hidden="1" x14ac:dyDescent="0.25">
      <c r="A1076" s="19">
        <v>45692</v>
      </c>
      <c r="B1076" t="s">
        <v>160</v>
      </c>
      <c r="D1076" t="s">
        <v>920</v>
      </c>
      <c r="E1076" t="s">
        <v>1719</v>
      </c>
      <c r="F1076" t="s">
        <v>1024</v>
      </c>
      <c r="I1076" t="s">
        <v>895</v>
      </c>
      <c r="J1076" t="s">
        <v>966</v>
      </c>
      <c r="K1076">
        <v>-1</v>
      </c>
      <c r="U1076" s="20"/>
      <c r="AC1076" s="20"/>
      <c r="AD1076" s="20">
        <v>0.23472222222222222</v>
      </c>
      <c r="AE1076" s="20">
        <v>0.16041666666666668</v>
      </c>
      <c r="AF1076" s="20">
        <v>0</v>
      </c>
      <c r="AG1076">
        <v>0.59402460456941997</v>
      </c>
      <c r="AI1076" s="20"/>
      <c r="AJ1076" s="20"/>
      <c r="AK1076" s="20">
        <v>0.24722222222222223</v>
      </c>
      <c r="AL1076" s="20">
        <v>0.67500000000000004</v>
      </c>
      <c r="AM1076">
        <v>261</v>
      </c>
      <c r="AN1076" s="20">
        <v>0.39513888888888887</v>
      </c>
    </row>
    <row r="1077" spans="1:40" hidden="1" x14ac:dyDescent="0.25">
      <c r="A1077" s="19">
        <v>45692</v>
      </c>
      <c r="B1077" t="s">
        <v>396</v>
      </c>
      <c r="C1077" t="s">
        <v>0</v>
      </c>
      <c r="D1077" t="s">
        <v>786</v>
      </c>
      <c r="E1077" t="s">
        <v>689</v>
      </c>
      <c r="F1077" t="s">
        <v>621</v>
      </c>
      <c r="I1077" t="s">
        <v>963</v>
      </c>
      <c r="J1077" t="s">
        <v>963</v>
      </c>
      <c r="K1077">
        <v>-1</v>
      </c>
      <c r="U1077" s="20"/>
      <c r="AC1077" s="20"/>
      <c r="AD1077" s="20">
        <v>0.19097222222222221</v>
      </c>
      <c r="AE1077" s="20">
        <v>0.1701388888888889</v>
      </c>
      <c r="AF1077" s="20">
        <v>0</v>
      </c>
      <c r="AG1077">
        <v>0.52884615384615397</v>
      </c>
      <c r="AI1077" s="20"/>
      <c r="AJ1077" s="20"/>
      <c r="AK1077" s="20">
        <v>0.20902777777777778</v>
      </c>
      <c r="AL1077" s="20">
        <v>0.60138888888888886</v>
      </c>
      <c r="AM1077">
        <v>279</v>
      </c>
      <c r="AN1077" s="20">
        <v>0.3611111111111111</v>
      </c>
    </row>
    <row r="1078" spans="1:40" hidden="1" x14ac:dyDescent="0.25">
      <c r="A1078" s="19">
        <v>45692</v>
      </c>
      <c r="B1078" t="s">
        <v>454</v>
      </c>
      <c r="C1078" t="s">
        <v>1</v>
      </c>
      <c r="D1078" t="s">
        <v>787</v>
      </c>
      <c r="E1078" t="s">
        <v>698</v>
      </c>
      <c r="F1078" t="s">
        <v>701</v>
      </c>
      <c r="I1078" t="s">
        <v>555</v>
      </c>
      <c r="J1078" t="s">
        <v>679</v>
      </c>
      <c r="K1078">
        <v>-1</v>
      </c>
      <c r="U1078" s="20"/>
      <c r="AC1078" s="20"/>
      <c r="AD1078" s="20">
        <v>0.15625</v>
      </c>
      <c r="AE1078" s="20">
        <v>0.29375000000000001</v>
      </c>
      <c r="AF1078" s="20">
        <v>2.0833333333333333E-3</v>
      </c>
      <c r="AG1078">
        <v>0.34562211981566798</v>
      </c>
      <c r="AI1078" s="20"/>
      <c r="AJ1078" s="20"/>
      <c r="AK1078" s="20">
        <v>0.1673611111111111</v>
      </c>
      <c r="AL1078" s="20">
        <v>0.65347222222222223</v>
      </c>
      <c r="AM1078">
        <v>176</v>
      </c>
      <c r="AN1078" s="20">
        <v>0.45208333333333334</v>
      </c>
    </row>
    <row r="1079" spans="1:40" hidden="1" x14ac:dyDescent="0.25">
      <c r="A1079" s="19">
        <v>45692</v>
      </c>
      <c r="B1079" t="s">
        <v>1716</v>
      </c>
      <c r="C1079" t="s">
        <v>0</v>
      </c>
      <c r="D1079">
        <v>100001778</v>
      </c>
      <c r="E1079" t="s">
        <v>689</v>
      </c>
      <c r="F1079" t="s">
        <v>576</v>
      </c>
      <c r="I1079" t="s">
        <v>1726</v>
      </c>
      <c r="J1079" t="s">
        <v>1727</v>
      </c>
      <c r="K1079">
        <v>-1</v>
      </c>
      <c r="U1079" s="20"/>
      <c r="AC1079" s="20"/>
      <c r="AD1079" s="20">
        <v>0.21388888888888888</v>
      </c>
      <c r="AE1079" s="20">
        <v>0.13263888888888889</v>
      </c>
      <c r="AF1079" s="20">
        <v>0</v>
      </c>
      <c r="AG1079">
        <v>0.61723446893787604</v>
      </c>
      <c r="AI1079" s="20"/>
      <c r="AJ1079" s="20"/>
      <c r="AK1079" s="20">
        <v>0.26805555555555555</v>
      </c>
      <c r="AL1079" s="20">
        <v>0.64861111111111114</v>
      </c>
      <c r="AM1079">
        <v>279</v>
      </c>
      <c r="AN1079" s="20">
        <v>0.34652777777777777</v>
      </c>
    </row>
    <row r="1080" spans="1:40" hidden="1" x14ac:dyDescent="0.25">
      <c r="A1080" s="19">
        <v>45692</v>
      </c>
      <c r="B1080" t="s">
        <v>17</v>
      </c>
      <c r="C1080" t="s">
        <v>1</v>
      </c>
      <c r="D1080" t="s">
        <v>788</v>
      </c>
      <c r="E1080" t="s">
        <v>703</v>
      </c>
      <c r="F1080" t="s">
        <v>19</v>
      </c>
      <c r="I1080" t="s">
        <v>4</v>
      </c>
      <c r="J1080" t="s">
        <v>674</v>
      </c>
      <c r="K1080">
        <v>-1</v>
      </c>
      <c r="U1080" s="20"/>
      <c r="AC1080" s="20"/>
      <c r="AD1080" s="20">
        <v>0</v>
      </c>
      <c r="AE1080" s="20">
        <v>6.2500000000000003E-3</v>
      </c>
      <c r="AF1080" s="20">
        <v>6.9444444444444447E-4</v>
      </c>
      <c r="AG1080">
        <v>0</v>
      </c>
      <c r="AI1080" s="20"/>
      <c r="AJ1080" s="20"/>
      <c r="AK1080" s="20">
        <v>0.47847222222222224</v>
      </c>
      <c r="AL1080" s="20">
        <v>0.50208333333333333</v>
      </c>
      <c r="AM1080">
        <v>2</v>
      </c>
      <c r="AN1080" s="20">
        <v>6.9444444444444441E-3</v>
      </c>
    </row>
    <row r="1081" spans="1:40" hidden="1" x14ac:dyDescent="0.25">
      <c r="A1081" s="19">
        <v>45692</v>
      </c>
      <c r="B1081" t="s">
        <v>455</v>
      </c>
      <c r="C1081" t="s">
        <v>1</v>
      </c>
      <c r="D1081" t="s">
        <v>789</v>
      </c>
      <c r="E1081" t="s">
        <v>703</v>
      </c>
      <c r="F1081" t="s">
        <v>578</v>
      </c>
      <c r="I1081" t="s">
        <v>693</v>
      </c>
      <c r="J1081" t="s">
        <v>678</v>
      </c>
      <c r="K1081">
        <v>-1</v>
      </c>
      <c r="U1081" s="20"/>
      <c r="AC1081" s="20"/>
      <c r="AD1081" s="20">
        <v>0</v>
      </c>
      <c r="AE1081" s="20">
        <v>0</v>
      </c>
      <c r="AF1081" s="20">
        <v>0</v>
      </c>
      <c r="AH1081" t="s">
        <v>672</v>
      </c>
      <c r="AI1081" s="20"/>
      <c r="AJ1081" s="20"/>
      <c r="AK1081" s="20"/>
      <c r="AL1081" s="20"/>
      <c r="AN1081" s="20"/>
    </row>
    <row r="1082" spans="1:40" hidden="1" x14ac:dyDescent="0.25">
      <c r="A1082" s="19">
        <v>45692</v>
      </c>
      <c r="B1082" t="s">
        <v>397</v>
      </c>
      <c r="C1082" t="s">
        <v>0</v>
      </c>
      <c r="D1082" t="s">
        <v>1747</v>
      </c>
      <c r="E1082" t="s">
        <v>689</v>
      </c>
      <c r="F1082" t="s">
        <v>1729</v>
      </c>
      <c r="K1082">
        <v>-1</v>
      </c>
      <c r="U1082" s="20"/>
      <c r="AC1082" s="20"/>
      <c r="AD1082" s="20">
        <v>0</v>
      </c>
      <c r="AE1082" s="20">
        <v>0</v>
      </c>
      <c r="AF1082" s="20">
        <v>0</v>
      </c>
      <c r="AH1082" t="s">
        <v>651</v>
      </c>
      <c r="AI1082" s="20"/>
      <c r="AJ1082" s="20"/>
      <c r="AK1082" s="20"/>
      <c r="AL1082" s="20"/>
      <c r="AN1082" s="20"/>
    </row>
    <row r="1083" spans="1:40" hidden="1" x14ac:dyDescent="0.25">
      <c r="A1083" s="19">
        <v>45692</v>
      </c>
      <c r="B1083" t="s">
        <v>164</v>
      </c>
      <c r="C1083" t="s">
        <v>0</v>
      </c>
      <c r="D1083" t="s">
        <v>946</v>
      </c>
      <c r="E1083" t="s">
        <v>1719</v>
      </c>
      <c r="F1083" t="s">
        <v>993</v>
      </c>
      <c r="I1083" t="s">
        <v>1039</v>
      </c>
      <c r="J1083" t="s">
        <v>985</v>
      </c>
      <c r="K1083">
        <v>-1</v>
      </c>
      <c r="U1083" s="20"/>
      <c r="AC1083" s="20"/>
      <c r="AD1083" s="20">
        <v>0</v>
      </c>
      <c r="AE1083" s="20">
        <v>0</v>
      </c>
      <c r="AF1083" s="20">
        <v>0</v>
      </c>
      <c r="AH1083" t="s">
        <v>664</v>
      </c>
      <c r="AI1083" s="20"/>
      <c r="AJ1083" s="20"/>
      <c r="AK1083" s="20"/>
      <c r="AL1083" s="20"/>
      <c r="AN1083" s="20"/>
    </row>
    <row r="1084" spans="1:40" hidden="1" x14ac:dyDescent="0.25">
      <c r="A1084" s="19">
        <v>45692</v>
      </c>
      <c r="B1084" t="s">
        <v>1030</v>
      </c>
      <c r="C1084" t="s">
        <v>1</v>
      </c>
      <c r="D1084" t="s">
        <v>1748</v>
      </c>
      <c r="E1084" t="s">
        <v>1080</v>
      </c>
      <c r="F1084" t="s">
        <v>578</v>
      </c>
      <c r="I1084" t="s">
        <v>558</v>
      </c>
      <c r="J1084" t="s">
        <v>673</v>
      </c>
      <c r="K1084">
        <v>-1</v>
      </c>
      <c r="U1084" s="20"/>
      <c r="AC1084" s="20"/>
      <c r="AD1084" s="20">
        <v>0.12152777777777778</v>
      </c>
      <c r="AE1084" s="20">
        <v>0.17499999999999999</v>
      </c>
      <c r="AF1084" s="20">
        <v>0</v>
      </c>
      <c r="AG1084">
        <v>0.40983606557377</v>
      </c>
      <c r="AI1084" s="20"/>
      <c r="AJ1084" s="20"/>
      <c r="AK1084" s="20">
        <v>0.94861111111111107</v>
      </c>
      <c r="AL1084" s="20">
        <v>0.27916666666666667</v>
      </c>
      <c r="AM1084">
        <v>163</v>
      </c>
      <c r="AN1084" s="20">
        <v>0.29652777777777778</v>
      </c>
    </row>
    <row r="1085" spans="1:40" hidden="1" x14ac:dyDescent="0.25">
      <c r="A1085" s="19">
        <v>45692</v>
      </c>
      <c r="B1085" t="s">
        <v>398</v>
      </c>
      <c r="C1085" t="s">
        <v>0</v>
      </c>
      <c r="D1085" t="s">
        <v>1749</v>
      </c>
      <c r="E1085" t="s">
        <v>689</v>
      </c>
      <c r="F1085" t="s">
        <v>1731</v>
      </c>
      <c r="I1085" t="s">
        <v>1730</v>
      </c>
      <c r="J1085" t="s">
        <v>1727</v>
      </c>
      <c r="K1085">
        <v>-1</v>
      </c>
      <c r="U1085" s="20"/>
      <c r="AC1085" s="20"/>
      <c r="AD1085" s="20">
        <v>0.22916666666666666</v>
      </c>
      <c r="AE1085" s="20">
        <v>0.15763888888888888</v>
      </c>
      <c r="AF1085" s="20">
        <v>0</v>
      </c>
      <c r="AG1085">
        <v>0.59245960502692996</v>
      </c>
      <c r="AI1085" s="20"/>
      <c r="AJ1085" s="20"/>
      <c r="AK1085" s="20">
        <v>0.24722222222222223</v>
      </c>
      <c r="AL1085" s="20">
        <v>0.66666666666666663</v>
      </c>
      <c r="AM1085">
        <v>316</v>
      </c>
      <c r="AN1085" s="20">
        <v>0.38680555555555557</v>
      </c>
    </row>
    <row r="1086" spans="1:40" hidden="1" x14ac:dyDescent="0.25">
      <c r="A1086" s="19">
        <v>45692</v>
      </c>
      <c r="B1086" t="s">
        <v>170</v>
      </c>
      <c r="D1086" t="s">
        <v>921</v>
      </c>
      <c r="E1086" t="s">
        <v>1080</v>
      </c>
      <c r="F1086" t="s">
        <v>1010</v>
      </c>
      <c r="I1086" t="s">
        <v>1026</v>
      </c>
      <c r="J1086" t="s">
        <v>1059</v>
      </c>
      <c r="K1086">
        <v>-1</v>
      </c>
      <c r="U1086" s="20"/>
      <c r="AC1086" s="20"/>
      <c r="AD1086" s="20">
        <v>0.17291666666666666</v>
      </c>
      <c r="AE1086" s="20">
        <v>0.10694444444444444</v>
      </c>
      <c r="AF1086" s="20">
        <v>0</v>
      </c>
      <c r="AG1086">
        <v>0.61786600496277899</v>
      </c>
      <c r="AI1086" s="20"/>
      <c r="AJ1086" s="20"/>
      <c r="AK1086" s="20">
        <v>0.76388888888888884</v>
      </c>
      <c r="AL1086" s="20">
        <v>7.5694444444444439E-2</v>
      </c>
      <c r="AM1086">
        <v>302</v>
      </c>
      <c r="AN1086" s="20">
        <v>0.27986111111111112</v>
      </c>
    </row>
    <row r="1087" spans="1:40" hidden="1" x14ac:dyDescent="0.25">
      <c r="A1087" s="19">
        <v>45692</v>
      </c>
      <c r="B1087" t="s">
        <v>456</v>
      </c>
      <c r="C1087" t="s">
        <v>1</v>
      </c>
      <c r="D1087" t="s">
        <v>790</v>
      </c>
      <c r="E1087" t="s">
        <v>702</v>
      </c>
      <c r="F1087" t="s">
        <v>910</v>
      </c>
      <c r="I1087" t="s">
        <v>692</v>
      </c>
      <c r="J1087" t="s">
        <v>692</v>
      </c>
      <c r="K1087">
        <v>-1</v>
      </c>
      <c r="U1087" s="20"/>
      <c r="AC1087" s="20"/>
      <c r="AD1087" s="20">
        <v>0.22847222222222222</v>
      </c>
      <c r="AE1087" s="20">
        <v>0.1736111111111111</v>
      </c>
      <c r="AF1087" s="20">
        <v>0</v>
      </c>
      <c r="AG1087">
        <v>0.568221070811744</v>
      </c>
      <c r="AI1087" s="20"/>
      <c r="AJ1087" s="20"/>
      <c r="AK1087" s="20">
        <v>0.32013888888888886</v>
      </c>
      <c r="AL1087" s="20">
        <v>0.75555555555555554</v>
      </c>
      <c r="AM1087">
        <v>267</v>
      </c>
      <c r="AN1087" s="20">
        <v>0.40208333333333335</v>
      </c>
    </row>
    <row r="1088" spans="1:40" hidden="1" x14ac:dyDescent="0.25">
      <c r="A1088" s="19">
        <v>45692</v>
      </c>
      <c r="B1088" t="s">
        <v>457</v>
      </c>
      <c r="C1088" t="s">
        <v>1</v>
      </c>
      <c r="D1088" t="s">
        <v>791</v>
      </c>
      <c r="E1088" t="s">
        <v>1080</v>
      </c>
      <c r="F1088" t="s">
        <v>1041</v>
      </c>
      <c r="I1088" t="s">
        <v>558</v>
      </c>
      <c r="J1088" t="s">
        <v>673</v>
      </c>
      <c r="K1088">
        <v>-1</v>
      </c>
      <c r="U1088" s="20"/>
      <c r="AC1088" s="20"/>
      <c r="AD1088" s="20">
        <v>0.21249999999999999</v>
      </c>
      <c r="AE1088" s="20">
        <v>0.23958333333333334</v>
      </c>
      <c r="AF1088" s="20">
        <v>0</v>
      </c>
      <c r="AG1088">
        <v>0.470046082949309</v>
      </c>
      <c r="AI1088" s="20"/>
      <c r="AJ1088" s="20"/>
      <c r="AK1088" s="20">
        <v>0.40625</v>
      </c>
      <c r="AL1088" s="20">
        <v>0.88958333333333328</v>
      </c>
      <c r="AM1088">
        <v>250</v>
      </c>
      <c r="AN1088" s="20">
        <v>0.45208333333333334</v>
      </c>
    </row>
    <row r="1089" spans="1:40" hidden="1" x14ac:dyDescent="0.25">
      <c r="A1089" s="19">
        <v>45692</v>
      </c>
      <c r="B1089" t="s">
        <v>458</v>
      </c>
      <c r="C1089" t="s">
        <v>1</v>
      </c>
      <c r="D1089" t="s">
        <v>792</v>
      </c>
      <c r="E1089" t="s">
        <v>698</v>
      </c>
      <c r="F1089" t="s">
        <v>571</v>
      </c>
      <c r="I1089" t="s">
        <v>555</v>
      </c>
      <c r="J1089" t="s">
        <v>679</v>
      </c>
      <c r="K1089">
        <v>-1</v>
      </c>
      <c r="U1089" s="20"/>
      <c r="AC1089" s="20"/>
      <c r="AD1089" s="20">
        <v>0.28888888888888886</v>
      </c>
      <c r="AE1089" s="20">
        <v>0.19236111111111112</v>
      </c>
      <c r="AF1089" s="20">
        <v>0</v>
      </c>
      <c r="AG1089">
        <v>0.60028860028859998</v>
      </c>
      <c r="AI1089" s="20"/>
      <c r="AJ1089" s="20"/>
      <c r="AK1089" s="20">
        <v>0.28333333333333333</v>
      </c>
      <c r="AL1089" s="20">
        <v>0.80833333333333335</v>
      </c>
      <c r="AM1089">
        <v>386</v>
      </c>
      <c r="AN1089" s="20">
        <v>0.48125000000000001</v>
      </c>
    </row>
    <row r="1090" spans="1:40" hidden="1" x14ac:dyDescent="0.25">
      <c r="A1090" s="19">
        <v>45692</v>
      </c>
      <c r="B1090" t="s">
        <v>399</v>
      </c>
      <c r="C1090" t="s">
        <v>0</v>
      </c>
      <c r="D1090" t="s">
        <v>793</v>
      </c>
      <c r="E1090" t="s">
        <v>1080</v>
      </c>
      <c r="F1090" t="s">
        <v>637</v>
      </c>
      <c r="I1090" t="s">
        <v>557</v>
      </c>
      <c r="J1090" t="s">
        <v>960</v>
      </c>
      <c r="K1090">
        <v>-1</v>
      </c>
      <c r="U1090" s="20"/>
      <c r="AC1090" s="20"/>
      <c r="AD1090" s="20">
        <v>0.16944444444444445</v>
      </c>
      <c r="AE1090" s="20">
        <v>0.14583333333333334</v>
      </c>
      <c r="AF1090" s="20">
        <v>0</v>
      </c>
      <c r="AG1090">
        <v>0.53744493392070503</v>
      </c>
      <c r="AI1090" s="20"/>
      <c r="AJ1090" s="20"/>
      <c r="AK1090" s="20">
        <v>0.89097222222222228</v>
      </c>
      <c r="AL1090" s="20">
        <v>0.2298611111111111</v>
      </c>
      <c r="AM1090">
        <v>311</v>
      </c>
      <c r="AN1090" s="20">
        <v>0.31527777777777777</v>
      </c>
    </row>
    <row r="1091" spans="1:40" hidden="1" x14ac:dyDescent="0.25">
      <c r="A1091" s="19">
        <v>45692</v>
      </c>
      <c r="B1091" t="s">
        <v>459</v>
      </c>
      <c r="C1091" t="s">
        <v>1</v>
      </c>
      <c r="D1091" t="s">
        <v>794</v>
      </c>
      <c r="E1091" t="s">
        <v>702</v>
      </c>
      <c r="F1091" t="s">
        <v>1708</v>
      </c>
      <c r="I1091" t="s">
        <v>1060</v>
      </c>
      <c r="J1091" t="s">
        <v>1061</v>
      </c>
      <c r="K1091">
        <v>-1</v>
      </c>
      <c r="U1091" s="20"/>
      <c r="AC1091" s="20"/>
      <c r="AD1091" s="20">
        <v>0.25486111111111109</v>
      </c>
      <c r="AE1091" s="20">
        <v>0.22291666666666668</v>
      </c>
      <c r="AF1091" s="20">
        <v>0</v>
      </c>
      <c r="AG1091">
        <v>0.53343023255813904</v>
      </c>
      <c r="AI1091" s="20"/>
      <c r="AJ1091" s="20"/>
      <c r="AK1091" s="20">
        <v>0.28194444444444444</v>
      </c>
      <c r="AL1091" s="20">
        <v>0.79166666666666663</v>
      </c>
      <c r="AN1091" s="20">
        <v>0.4777777777777778</v>
      </c>
    </row>
    <row r="1092" spans="1:40" hidden="1" x14ac:dyDescent="0.25">
      <c r="A1092" s="19">
        <v>45692</v>
      </c>
      <c r="B1092" t="s">
        <v>172</v>
      </c>
      <c r="C1092" t="s">
        <v>1</v>
      </c>
      <c r="D1092" t="s">
        <v>795</v>
      </c>
      <c r="E1092" t="s">
        <v>702</v>
      </c>
      <c r="F1092" t="s">
        <v>645</v>
      </c>
      <c r="I1092" t="s">
        <v>602</v>
      </c>
      <c r="J1092" t="s">
        <v>602</v>
      </c>
      <c r="K1092">
        <v>-1</v>
      </c>
      <c r="U1092" s="20"/>
      <c r="AC1092" s="20"/>
      <c r="AD1092" s="20">
        <v>0.22291666666666668</v>
      </c>
      <c r="AE1092" s="20">
        <v>0.1986111111111111</v>
      </c>
      <c r="AF1092" s="20">
        <v>0</v>
      </c>
      <c r="AG1092">
        <v>0.52883031301482697</v>
      </c>
      <c r="AI1092" s="20"/>
      <c r="AJ1092" s="20"/>
      <c r="AK1092" s="20">
        <v>0.29652777777777778</v>
      </c>
      <c r="AL1092" s="20">
        <v>0.75347222222222221</v>
      </c>
      <c r="AM1092">
        <v>240</v>
      </c>
      <c r="AN1092" s="20">
        <v>0.42152777777777778</v>
      </c>
    </row>
    <row r="1093" spans="1:40" hidden="1" x14ac:dyDescent="0.25">
      <c r="A1093" s="19">
        <v>45692</v>
      </c>
      <c r="B1093" t="s">
        <v>460</v>
      </c>
      <c r="C1093" t="s">
        <v>1</v>
      </c>
      <c r="D1093" t="s">
        <v>796</v>
      </c>
      <c r="E1093" t="s">
        <v>689</v>
      </c>
      <c r="F1093" t="s">
        <v>622</v>
      </c>
      <c r="I1093" t="s">
        <v>965</v>
      </c>
      <c r="J1093" t="s">
        <v>965</v>
      </c>
      <c r="K1093">
        <v>-1</v>
      </c>
      <c r="U1093" s="20"/>
      <c r="AC1093" s="20"/>
      <c r="AD1093" s="20">
        <v>0.2361111111111111</v>
      </c>
      <c r="AE1093" s="20">
        <v>0.14583333333333334</v>
      </c>
      <c r="AF1093" s="20">
        <v>0</v>
      </c>
      <c r="AG1093">
        <v>0.61818181818181805</v>
      </c>
      <c r="AI1093" s="20"/>
      <c r="AJ1093" s="20"/>
      <c r="AK1093" s="20">
        <v>0.24027777777777778</v>
      </c>
      <c r="AL1093" s="20">
        <v>0.65347222222222223</v>
      </c>
      <c r="AM1093">
        <v>335</v>
      </c>
      <c r="AN1093" s="20">
        <v>0.38194444444444442</v>
      </c>
    </row>
    <row r="1094" spans="1:40" hidden="1" x14ac:dyDescent="0.25">
      <c r="A1094" s="19">
        <v>45692</v>
      </c>
      <c r="B1094" t="s">
        <v>174</v>
      </c>
      <c r="D1094" t="s">
        <v>922</v>
      </c>
      <c r="E1094" t="s">
        <v>1719</v>
      </c>
      <c r="F1094" t="s">
        <v>1002</v>
      </c>
      <c r="I1094" t="s">
        <v>972</v>
      </c>
      <c r="J1094" t="s">
        <v>980</v>
      </c>
      <c r="K1094">
        <v>-1</v>
      </c>
      <c r="U1094" s="20"/>
      <c r="AC1094" s="20"/>
      <c r="AD1094" s="20">
        <v>0.25694444444444442</v>
      </c>
      <c r="AE1094" s="20">
        <v>0.25208333333333333</v>
      </c>
      <c r="AF1094" s="20">
        <v>6.9444444444444447E-4</v>
      </c>
      <c r="AG1094">
        <v>0.50408719346049002</v>
      </c>
      <c r="AI1094" s="20"/>
      <c r="AJ1094" s="20"/>
      <c r="AK1094" s="20">
        <v>0.28958333333333336</v>
      </c>
      <c r="AL1094" s="20">
        <v>0.81041666666666667</v>
      </c>
      <c r="AM1094">
        <v>464</v>
      </c>
      <c r="AN1094" s="20">
        <v>0.50972222222222219</v>
      </c>
    </row>
    <row r="1095" spans="1:40" hidden="1" x14ac:dyDescent="0.25">
      <c r="A1095" s="19">
        <v>45692</v>
      </c>
      <c r="B1095" t="s">
        <v>461</v>
      </c>
      <c r="C1095" t="s">
        <v>1</v>
      </c>
      <c r="D1095" t="s">
        <v>797</v>
      </c>
      <c r="F1095" t="s">
        <v>578</v>
      </c>
      <c r="I1095" t="s">
        <v>693</v>
      </c>
      <c r="J1095" t="s">
        <v>578</v>
      </c>
      <c r="K1095">
        <v>-1</v>
      </c>
      <c r="U1095" s="20"/>
      <c r="AC1095" s="20"/>
      <c r="AD1095" s="20">
        <v>0</v>
      </c>
      <c r="AE1095" s="20">
        <v>0</v>
      </c>
      <c r="AF1095" s="20">
        <v>0</v>
      </c>
      <c r="AI1095" s="20"/>
      <c r="AJ1095" s="20"/>
      <c r="AK1095" s="20"/>
      <c r="AL1095" s="20"/>
      <c r="AN1095" s="20"/>
    </row>
    <row r="1096" spans="1:40" hidden="1" x14ac:dyDescent="0.25">
      <c r="A1096" s="19">
        <v>45692</v>
      </c>
      <c r="B1096" t="s">
        <v>176</v>
      </c>
      <c r="C1096" t="s">
        <v>1</v>
      </c>
      <c r="D1096" t="s">
        <v>798</v>
      </c>
      <c r="E1096" t="s">
        <v>702</v>
      </c>
      <c r="K1096">
        <v>-1</v>
      </c>
      <c r="U1096" s="20"/>
      <c r="AC1096" s="20"/>
      <c r="AD1096" s="20">
        <v>0</v>
      </c>
      <c r="AE1096" s="20">
        <v>0</v>
      </c>
      <c r="AF1096" s="20">
        <v>0</v>
      </c>
      <c r="AH1096" t="s">
        <v>650</v>
      </c>
      <c r="AI1096" s="20"/>
      <c r="AJ1096" s="20"/>
      <c r="AK1096" s="20"/>
      <c r="AL1096" s="20"/>
      <c r="AN1096" s="20"/>
    </row>
    <row r="1097" spans="1:40" hidden="1" x14ac:dyDescent="0.25">
      <c r="A1097" s="19">
        <v>45692</v>
      </c>
      <c r="B1097" t="s">
        <v>462</v>
      </c>
      <c r="C1097" t="s">
        <v>1</v>
      </c>
      <c r="D1097" t="s">
        <v>799</v>
      </c>
      <c r="E1097" t="s">
        <v>703</v>
      </c>
      <c r="F1097" t="s">
        <v>45</v>
      </c>
      <c r="I1097" t="s">
        <v>4</v>
      </c>
      <c r="J1097" t="s">
        <v>678</v>
      </c>
      <c r="K1097">
        <v>-1</v>
      </c>
      <c r="U1097" s="20"/>
      <c r="AC1097" s="20"/>
      <c r="AD1097" s="20">
        <v>0</v>
      </c>
      <c r="AE1097" s="20">
        <v>0</v>
      </c>
      <c r="AF1097" s="20">
        <v>0</v>
      </c>
      <c r="AH1097" t="s">
        <v>664</v>
      </c>
      <c r="AI1097" s="20"/>
      <c r="AJ1097" s="20"/>
      <c r="AK1097" s="20"/>
      <c r="AL1097" s="20"/>
      <c r="AN1097" s="20"/>
    </row>
    <row r="1098" spans="1:40" hidden="1" x14ac:dyDescent="0.25">
      <c r="A1098" s="19">
        <v>45692</v>
      </c>
      <c r="B1098" t="s">
        <v>400</v>
      </c>
      <c r="C1098" t="s">
        <v>0</v>
      </c>
      <c r="D1098" t="s">
        <v>1750</v>
      </c>
      <c r="E1098" t="s">
        <v>689</v>
      </c>
      <c r="F1098" t="s">
        <v>1732</v>
      </c>
      <c r="I1098" t="s">
        <v>1726</v>
      </c>
      <c r="J1098" t="s">
        <v>1727</v>
      </c>
      <c r="K1098">
        <v>-1</v>
      </c>
      <c r="U1098" s="20"/>
      <c r="AC1098" s="20"/>
      <c r="AD1098" s="20">
        <v>0.20277777777777778</v>
      </c>
      <c r="AE1098" s="20">
        <v>0.19375000000000001</v>
      </c>
      <c r="AF1098" s="20">
        <v>0</v>
      </c>
      <c r="AG1098">
        <v>0.51138353765323996</v>
      </c>
      <c r="AI1098" s="20"/>
      <c r="AJ1098" s="20"/>
      <c r="AK1098" s="20">
        <v>0.17499999999999999</v>
      </c>
      <c r="AL1098" s="20">
        <v>0.60555555555555551</v>
      </c>
      <c r="AM1098">
        <v>258</v>
      </c>
      <c r="AN1098" s="20">
        <v>0.39652777777777776</v>
      </c>
    </row>
    <row r="1099" spans="1:40" hidden="1" x14ac:dyDescent="0.25">
      <c r="A1099" s="19">
        <v>45692</v>
      </c>
      <c r="B1099" t="s">
        <v>595</v>
      </c>
      <c r="C1099" t="s">
        <v>1</v>
      </c>
      <c r="D1099" t="s">
        <v>800</v>
      </c>
      <c r="E1099" t="s">
        <v>702</v>
      </c>
      <c r="F1099" t="s">
        <v>629</v>
      </c>
      <c r="I1099" t="s">
        <v>686</v>
      </c>
      <c r="J1099" t="s">
        <v>686</v>
      </c>
      <c r="K1099">
        <v>-1</v>
      </c>
      <c r="U1099" s="20"/>
      <c r="AC1099" s="20"/>
      <c r="AD1099" s="20">
        <v>0.13333333333333333</v>
      </c>
      <c r="AE1099" s="20">
        <v>0.34652777777777777</v>
      </c>
      <c r="AF1099" s="20">
        <v>6.9444444444444447E-4</v>
      </c>
      <c r="AG1099">
        <v>0.27745664739884401</v>
      </c>
      <c r="AI1099" s="20"/>
      <c r="AJ1099" s="20"/>
      <c r="AK1099" s="20">
        <v>0.20972222222222223</v>
      </c>
      <c r="AL1099" s="20">
        <v>0.72430555555555554</v>
      </c>
      <c r="AM1099">
        <v>126</v>
      </c>
      <c r="AN1099" s="20">
        <v>0.48055555555555557</v>
      </c>
    </row>
    <row r="1100" spans="1:40" hidden="1" x14ac:dyDescent="0.25">
      <c r="A1100" s="19">
        <v>45692</v>
      </c>
      <c r="B1100" t="s">
        <v>401</v>
      </c>
      <c r="C1100" t="s">
        <v>0</v>
      </c>
      <c r="D1100" t="s">
        <v>801</v>
      </c>
      <c r="E1100" t="s">
        <v>1080</v>
      </c>
      <c r="F1100" t="s">
        <v>578</v>
      </c>
      <c r="I1100" t="s">
        <v>693</v>
      </c>
      <c r="J1100" t="s">
        <v>557</v>
      </c>
      <c r="K1100">
        <v>-1</v>
      </c>
      <c r="U1100" s="20"/>
      <c r="AC1100" s="20"/>
      <c r="AD1100" s="20">
        <v>0.1763888888888889</v>
      </c>
      <c r="AE1100" s="20">
        <v>0.21944444444444444</v>
      </c>
      <c r="AF1100" s="20">
        <v>0</v>
      </c>
      <c r="AG1100">
        <v>0.44561403508771902</v>
      </c>
      <c r="AI1100" s="20"/>
      <c r="AJ1100" s="20"/>
      <c r="AK1100" s="20">
        <v>0.37916666666666665</v>
      </c>
      <c r="AL1100" s="20">
        <v>0.80833333333333335</v>
      </c>
      <c r="AM1100">
        <v>236</v>
      </c>
      <c r="AN1100" s="20">
        <v>0.39583333333333331</v>
      </c>
    </row>
    <row r="1101" spans="1:40" hidden="1" x14ac:dyDescent="0.25">
      <c r="A1101" s="19">
        <v>45692</v>
      </c>
      <c r="B1101" t="s">
        <v>463</v>
      </c>
      <c r="C1101" t="s">
        <v>1</v>
      </c>
      <c r="D1101" t="s">
        <v>802</v>
      </c>
      <c r="E1101" t="s">
        <v>703</v>
      </c>
      <c r="F1101" t="s">
        <v>578</v>
      </c>
      <c r="I1101" t="s">
        <v>693</v>
      </c>
      <c r="J1101" t="s">
        <v>578</v>
      </c>
      <c r="K1101">
        <v>-1</v>
      </c>
      <c r="U1101" s="20"/>
      <c r="AC1101" s="20"/>
      <c r="AD1101" s="20">
        <v>0</v>
      </c>
      <c r="AE1101" s="20">
        <v>0</v>
      </c>
      <c r="AF1101" s="20">
        <v>0</v>
      </c>
      <c r="AH1101" t="s">
        <v>650</v>
      </c>
      <c r="AI1101" s="20"/>
      <c r="AJ1101" s="20"/>
      <c r="AK1101" s="20"/>
      <c r="AL1101" s="20"/>
      <c r="AN1101" s="20"/>
    </row>
    <row r="1102" spans="1:40" hidden="1" x14ac:dyDescent="0.25">
      <c r="A1102" s="19">
        <v>45692</v>
      </c>
      <c r="B1102" t="s">
        <v>402</v>
      </c>
      <c r="C1102" t="s">
        <v>0</v>
      </c>
      <c r="D1102" t="s">
        <v>803</v>
      </c>
      <c r="E1102" t="s">
        <v>698</v>
      </c>
      <c r="F1102" t="s">
        <v>709</v>
      </c>
      <c r="I1102" t="s">
        <v>560</v>
      </c>
      <c r="J1102" t="s">
        <v>680</v>
      </c>
      <c r="K1102">
        <v>-1</v>
      </c>
      <c r="U1102" s="20"/>
      <c r="AC1102" s="20"/>
      <c r="AD1102" s="20">
        <v>0.16944444444444445</v>
      </c>
      <c r="AE1102" s="20">
        <v>0.20902777777777778</v>
      </c>
      <c r="AF1102" s="20">
        <v>0</v>
      </c>
      <c r="AG1102">
        <v>0.44770642201834898</v>
      </c>
      <c r="AI1102" s="20"/>
      <c r="AJ1102" s="20"/>
      <c r="AK1102" s="20">
        <v>0.50277777777777777</v>
      </c>
      <c r="AL1102" s="20">
        <v>0.90347222222222223</v>
      </c>
      <c r="AM1102">
        <v>166</v>
      </c>
      <c r="AN1102" s="20">
        <v>0.37847222222222221</v>
      </c>
    </row>
    <row r="1103" spans="1:40" hidden="1" x14ac:dyDescent="0.25">
      <c r="A1103" s="19">
        <v>45692</v>
      </c>
      <c r="B1103" t="s">
        <v>464</v>
      </c>
      <c r="C1103" t="s">
        <v>1</v>
      </c>
      <c r="D1103" t="s">
        <v>804</v>
      </c>
      <c r="E1103" t="s">
        <v>703</v>
      </c>
      <c r="F1103" t="s">
        <v>24</v>
      </c>
      <c r="I1103" t="s">
        <v>4</v>
      </c>
      <c r="J1103" t="s">
        <v>674</v>
      </c>
      <c r="K1103">
        <v>-1</v>
      </c>
      <c r="U1103" s="20"/>
      <c r="AC1103" s="20"/>
      <c r="AD1103" s="20">
        <v>0.14791666666666667</v>
      </c>
      <c r="AE1103" s="20">
        <v>0.22916666666666666</v>
      </c>
      <c r="AF1103" s="20">
        <v>0</v>
      </c>
      <c r="AG1103">
        <v>0.39226519337016602</v>
      </c>
      <c r="AI1103" s="20"/>
      <c r="AJ1103" s="20"/>
      <c r="AK1103" s="20">
        <v>6.458333333333334E-2</v>
      </c>
      <c r="AL1103" s="20">
        <v>0.47083333333333333</v>
      </c>
      <c r="AM1103">
        <v>148</v>
      </c>
      <c r="AN1103" s="20">
        <v>0.37708333333333333</v>
      </c>
    </row>
    <row r="1104" spans="1:40" hidden="1" x14ac:dyDescent="0.25">
      <c r="A1104" s="19">
        <v>45692</v>
      </c>
      <c r="B1104" t="s">
        <v>465</v>
      </c>
      <c r="C1104" t="s">
        <v>1</v>
      </c>
      <c r="D1104" t="s">
        <v>805</v>
      </c>
      <c r="E1104" t="s">
        <v>698</v>
      </c>
      <c r="F1104" t="s">
        <v>589</v>
      </c>
      <c r="I1104" t="s">
        <v>562</v>
      </c>
      <c r="J1104" t="s">
        <v>562</v>
      </c>
      <c r="K1104">
        <v>-1</v>
      </c>
      <c r="U1104" s="20"/>
      <c r="AC1104" s="20"/>
      <c r="AD1104" s="20">
        <v>0.14374999999999999</v>
      </c>
      <c r="AE1104" s="20">
        <v>0.18958333333333333</v>
      </c>
      <c r="AF1104" s="20">
        <v>0</v>
      </c>
      <c r="AG1104">
        <v>0.43125000000000002</v>
      </c>
      <c r="AI1104" s="20"/>
      <c r="AJ1104" s="20"/>
      <c r="AK1104" s="20">
        <v>0.27083333333333331</v>
      </c>
      <c r="AL1104" s="20">
        <v>0.625</v>
      </c>
      <c r="AM1104">
        <v>153</v>
      </c>
      <c r="AN1104" s="20">
        <v>0.33333333333333331</v>
      </c>
    </row>
    <row r="1105" spans="1:40" hidden="1" x14ac:dyDescent="0.25">
      <c r="A1105" s="19">
        <v>45692</v>
      </c>
      <c r="B1105" t="s">
        <v>186</v>
      </c>
      <c r="C1105" t="s">
        <v>0</v>
      </c>
      <c r="D1105" t="s">
        <v>1047</v>
      </c>
      <c r="E1105" t="s">
        <v>1080</v>
      </c>
      <c r="F1105" t="s">
        <v>578</v>
      </c>
      <c r="I1105" t="s">
        <v>15</v>
      </c>
      <c r="J1105" t="s">
        <v>578</v>
      </c>
      <c r="K1105">
        <v>-1</v>
      </c>
      <c r="U1105" s="20"/>
      <c r="AC1105" s="20"/>
      <c r="AD1105" s="20">
        <v>0.13194444444444445</v>
      </c>
      <c r="AE1105" s="20">
        <v>2.7777777777777776E-2</v>
      </c>
      <c r="AF1105" s="20">
        <v>6.9444444444444447E-4</v>
      </c>
      <c r="AG1105">
        <v>0.82251082251082297</v>
      </c>
      <c r="AI1105" s="20"/>
      <c r="AJ1105" s="20"/>
      <c r="AK1105" s="20">
        <v>0.2361111111111111</v>
      </c>
      <c r="AL1105" s="20">
        <v>0.40138888888888891</v>
      </c>
      <c r="AM1105">
        <v>206</v>
      </c>
      <c r="AN1105" s="20">
        <v>0.16041666666666668</v>
      </c>
    </row>
    <row r="1106" spans="1:40" hidden="1" x14ac:dyDescent="0.25">
      <c r="A1106" s="19">
        <v>45692</v>
      </c>
      <c r="B1106" t="s">
        <v>190</v>
      </c>
      <c r="D1106" t="s">
        <v>923</v>
      </c>
      <c r="F1106" t="s">
        <v>999</v>
      </c>
      <c r="I1106" t="s">
        <v>693</v>
      </c>
      <c r="J1106" t="s">
        <v>578</v>
      </c>
      <c r="K1106">
        <v>-1</v>
      </c>
      <c r="U1106" s="20"/>
      <c r="AC1106" s="20"/>
      <c r="AD1106" s="20">
        <v>0.18055555555555555</v>
      </c>
      <c r="AE1106" s="20">
        <v>5.6944444444444443E-2</v>
      </c>
      <c r="AF1106" s="20">
        <v>0</v>
      </c>
      <c r="AG1106">
        <v>0.76023391812865504</v>
      </c>
      <c r="AI1106" s="20"/>
      <c r="AJ1106" s="20"/>
      <c r="AK1106" s="20">
        <v>0.2986111111111111</v>
      </c>
      <c r="AL1106" s="20">
        <v>0.56805555555555554</v>
      </c>
      <c r="AM1106">
        <v>242</v>
      </c>
      <c r="AN1106" s="20">
        <v>0.23749999999999999</v>
      </c>
    </row>
    <row r="1107" spans="1:40" hidden="1" x14ac:dyDescent="0.25">
      <c r="A1107" s="19">
        <v>45692</v>
      </c>
      <c r="B1107" t="s">
        <v>191</v>
      </c>
      <c r="D1107" t="s">
        <v>924</v>
      </c>
      <c r="E1107" t="s">
        <v>1080</v>
      </c>
      <c r="F1107" t="s">
        <v>997</v>
      </c>
      <c r="I1107" t="s">
        <v>15</v>
      </c>
      <c r="J1107" t="s">
        <v>578</v>
      </c>
      <c r="K1107">
        <v>-1</v>
      </c>
      <c r="U1107" s="20"/>
      <c r="AC1107" s="20"/>
      <c r="AD1107" s="20">
        <v>0.18958333333333333</v>
      </c>
      <c r="AE1107" s="20">
        <v>0.18680555555555556</v>
      </c>
      <c r="AF1107" s="20">
        <v>0</v>
      </c>
      <c r="AG1107">
        <v>0.50369003690036895</v>
      </c>
      <c r="AI1107" s="20"/>
      <c r="AJ1107" s="20"/>
      <c r="AK1107" s="20">
        <v>0.24722222222222223</v>
      </c>
      <c r="AL1107" s="20">
        <v>0.66319444444444442</v>
      </c>
      <c r="AM1107">
        <v>241</v>
      </c>
      <c r="AN1107" s="20">
        <v>0.37638888888888888</v>
      </c>
    </row>
    <row r="1108" spans="1:40" hidden="1" x14ac:dyDescent="0.25">
      <c r="A1108" s="19">
        <v>45692</v>
      </c>
      <c r="B1108" t="s">
        <v>466</v>
      </c>
      <c r="C1108" t="s">
        <v>1</v>
      </c>
      <c r="D1108" t="s">
        <v>806</v>
      </c>
      <c r="E1108" t="s">
        <v>703</v>
      </c>
      <c r="F1108" t="s">
        <v>43</v>
      </c>
      <c r="I1108" t="s">
        <v>4</v>
      </c>
      <c r="J1108" t="s">
        <v>678</v>
      </c>
      <c r="K1108">
        <v>-1</v>
      </c>
      <c r="U1108" s="20"/>
      <c r="AC1108" s="20"/>
      <c r="AD1108" s="20">
        <v>0.15138888888888888</v>
      </c>
      <c r="AE1108" s="20">
        <v>0.17777777777777778</v>
      </c>
      <c r="AF1108" s="20">
        <v>6.9444444444444447E-4</v>
      </c>
      <c r="AG1108">
        <v>0.45894736842105299</v>
      </c>
      <c r="AI1108" s="20"/>
      <c r="AJ1108" s="20"/>
      <c r="AK1108" s="20">
        <v>0.55486111111111114</v>
      </c>
      <c r="AL1108" s="20">
        <v>0.92222222222222228</v>
      </c>
      <c r="AM1108">
        <v>173</v>
      </c>
      <c r="AN1108" s="20">
        <v>0.3298611111111111</v>
      </c>
    </row>
    <row r="1109" spans="1:40" hidden="1" x14ac:dyDescent="0.25">
      <c r="A1109" s="19">
        <v>45692</v>
      </c>
      <c r="B1109" t="s">
        <v>33</v>
      </c>
      <c r="C1109" t="s">
        <v>1</v>
      </c>
      <c r="D1109" t="s">
        <v>807</v>
      </c>
      <c r="E1109" t="s">
        <v>1719</v>
      </c>
      <c r="F1109" t="s">
        <v>903</v>
      </c>
      <c r="I1109" t="s">
        <v>905</v>
      </c>
      <c r="J1109" t="s">
        <v>906</v>
      </c>
      <c r="K1109">
        <v>-1</v>
      </c>
      <c r="U1109" s="20"/>
      <c r="AC1109" s="20"/>
      <c r="AD1109" s="20"/>
      <c r="AE1109" s="20"/>
      <c r="AF1109" s="20"/>
      <c r="AI1109" s="20"/>
      <c r="AJ1109" s="20"/>
      <c r="AK1109" s="20"/>
      <c r="AL1109" s="20"/>
      <c r="AN1109" s="20"/>
    </row>
    <row r="1110" spans="1:40" hidden="1" x14ac:dyDescent="0.25">
      <c r="A1110" s="19">
        <v>45692</v>
      </c>
      <c r="B1110" t="s">
        <v>201</v>
      </c>
      <c r="C1110" t="s">
        <v>0</v>
      </c>
      <c r="D1110" t="s">
        <v>1751</v>
      </c>
      <c r="E1110" t="s">
        <v>689</v>
      </c>
      <c r="F1110" t="s">
        <v>628</v>
      </c>
      <c r="I1110" t="s">
        <v>1741</v>
      </c>
      <c r="J1110" t="s">
        <v>1742</v>
      </c>
      <c r="K1110">
        <v>-1</v>
      </c>
      <c r="U1110" s="20"/>
      <c r="AC1110" s="20"/>
      <c r="AD1110" s="20"/>
      <c r="AE1110" s="20"/>
      <c r="AF1110" s="20"/>
      <c r="AI1110" s="20"/>
      <c r="AJ1110" s="20"/>
      <c r="AK1110" s="20">
        <v>0.23541666666666666</v>
      </c>
      <c r="AL1110" s="20">
        <v>0.67847222222222225</v>
      </c>
      <c r="AM1110">
        <v>556</v>
      </c>
      <c r="AN1110" s="20"/>
    </row>
    <row r="1111" spans="1:40" hidden="1" x14ac:dyDescent="0.25">
      <c r="A1111" s="19">
        <v>45692</v>
      </c>
      <c r="B1111" t="s">
        <v>203</v>
      </c>
      <c r="D1111" t="s">
        <v>925</v>
      </c>
      <c r="E1111" t="s">
        <v>1080</v>
      </c>
      <c r="F1111" t="s">
        <v>1023</v>
      </c>
      <c r="I1111" t="s">
        <v>1026</v>
      </c>
      <c r="J1111" t="s">
        <v>1059</v>
      </c>
      <c r="K1111">
        <v>-1</v>
      </c>
      <c r="U1111" s="20"/>
      <c r="AC1111" s="20"/>
      <c r="AD1111" s="20">
        <v>0.15694444444444444</v>
      </c>
      <c r="AE1111" s="20">
        <v>9.166666666666666E-2</v>
      </c>
      <c r="AF1111" s="20">
        <v>0</v>
      </c>
      <c r="AG1111">
        <v>0.63128491620111704</v>
      </c>
      <c r="AI1111" s="20"/>
      <c r="AJ1111" s="20"/>
      <c r="AK1111" s="20">
        <v>0.99791666666666667</v>
      </c>
      <c r="AL1111" s="20">
        <v>0.24722222222222223</v>
      </c>
      <c r="AM1111">
        <v>280</v>
      </c>
      <c r="AN1111" s="20">
        <v>0.24861111111111112</v>
      </c>
    </row>
    <row r="1112" spans="1:40" hidden="1" x14ac:dyDescent="0.25">
      <c r="A1112" s="19">
        <v>45692</v>
      </c>
      <c r="B1112" t="s">
        <v>204</v>
      </c>
      <c r="D1112" t="s">
        <v>950</v>
      </c>
      <c r="E1112" t="s">
        <v>1080</v>
      </c>
      <c r="F1112" t="s">
        <v>995</v>
      </c>
      <c r="I1112" t="s">
        <v>1026</v>
      </c>
      <c r="J1112" t="s">
        <v>1059</v>
      </c>
      <c r="K1112">
        <v>-1</v>
      </c>
      <c r="U1112" s="20"/>
      <c r="AC1112" s="20"/>
      <c r="AD1112" s="20">
        <v>0.20833333333333334</v>
      </c>
      <c r="AE1112" s="20">
        <v>0.10277777777777777</v>
      </c>
      <c r="AF1112" s="20">
        <v>0</v>
      </c>
      <c r="AG1112">
        <v>0.66964285714285698</v>
      </c>
      <c r="AI1112" s="20"/>
      <c r="AJ1112" s="20"/>
      <c r="AK1112" s="20">
        <v>0.93541666666666667</v>
      </c>
      <c r="AL1112" s="20">
        <v>0.27847222222222223</v>
      </c>
      <c r="AM1112">
        <v>264</v>
      </c>
      <c r="AN1112" s="20">
        <v>0.31111111111111112</v>
      </c>
    </row>
    <row r="1113" spans="1:40" hidden="1" x14ac:dyDescent="0.25">
      <c r="A1113" s="19">
        <v>45692</v>
      </c>
      <c r="B1113" t="s">
        <v>403</v>
      </c>
      <c r="C1113" t="s">
        <v>0</v>
      </c>
      <c r="D1113" t="s">
        <v>808</v>
      </c>
      <c r="E1113" t="s">
        <v>703</v>
      </c>
      <c r="F1113" t="s">
        <v>624</v>
      </c>
      <c r="I1113" t="s">
        <v>4</v>
      </c>
      <c r="J1113" t="s">
        <v>677</v>
      </c>
      <c r="K1113">
        <v>-1</v>
      </c>
      <c r="U1113" s="20"/>
      <c r="AC1113" s="20"/>
      <c r="AD1113" s="20">
        <v>0.15972222222222221</v>
      </c>
      <c r="AE1113" s="20">
        <v>0.20694444444444443</v>
      </c>
      <c r="AF1113" s="20">
        <v>0</v>
      </c>
      <c r="AG1113">
        <v>0.435606060606061</v>
      </c>
      <c r="AI1113" s="20"/>
      <c r="AJ1113" s="20"/>
      <c r="AK1113" s="20">
        <v>0.15486111111111112</v>
      </c>
      <c r="AL1113" s="20">
        <v>0.52222222222222225</v>
      </c>
      <c r="AM1113">
        <v>224</v>
      </c>
      <c r="AN1113" s="20">
        <v>0.36666666666666664</v>
      </c>
    </row>
    <row r="1114" spans="1:40" hidden="1" x14ac:dyDescent="0.25">
      <c r="A1114" s="19">
        <v>45692</v>
      </c>
      <c r="B1114" t="s">
        <v>206</v>
      </c>
      <c r="D1114" t="s">
        <v>926</v>
      </c>
      <c r="E1114" t="s">
        <v>1080</v>
      </c>
      <c r="F1114" t="s">
        <v>1007</v>
      </c>
      <c r="I1114" t="s">
        <v>1026</v>
      </c>
      <c r="J1114" t="s">
        <v>1059</v>
      </c>
      <c r="K1114">
        <v>-1</v>
      </c>
      <c r="U1114" s="20"/>
      <c r="AC1114" s="20"/>
      <c r="AD1114" s="20">
        <v>0</v>
      </c>
      <c r="AE1114" s="20">
        <v>0</v>
      </c>
      <c r="AF1114" s="20">
        <v>0</v>
      </c>
      <c r="AH1114" t="s">
        <v>651</v>
      </c>
      <c r="AI1114" s="20"/>
      <c r="AJ1114" s="20"/>
      <c r="AK1114" s="20"/>
      <c r="AL1114" s="20"/>
      <c r="AN1114" s="20"/>
    </row>
    <row r="1115" spans="1:40" hidden="1" x14ac:dyDescent="0.25">
      <c r="A1115" s="19">
        <v>45692</v>
      </c>
      <c r="B1115" t="s">
        <v>467</v>
      </c>
      <c r="C1115" t="s">
        <v>1</v>
      </c>
      <c r="D1115" t="s">
        <v>809</v>
      </c>
      <c r="E1115" t="s">
        <v>689</v>
      </c>
      <c r="F1115" t="s">
        <v>623</v>
      </c>
      <c r="I1115" t="s">
        <v>964</v>
      </c>
      <c r="J1115" t="s">
        <v>964</v>
      </c>
      <c r="K1115">
        <v>-1</v>
      </c>
      <c r="U1115" s="20"/>
      <c r="AC1115" s="20"/>
      <c r="AD1115" s="20">
        <v>0.26805555555555555</v>
      </c>
      <c r="AE1115" s="20">
        <v>0.16041666666666668</v>
      </c>
      <c r="AF1115" s="20">
        <v>0</v>
      </c>
      <c r="AG1115">
        <v>0.62560777957860603</v>
      </c>
      <c r="AI1115" s="20"/>
      <c r="AJ1115" s="20"/>
      <c r="AK1115" s="20">
        <v>0.19722222222222222</v>
      </c>
      <c r="AL1115" s="20">
        <v>0.65833333333333333</v>
      </c>
      <c r="AM1115">
        <v>432</v>
      </c>
      <c r="AN1115" s="20">
        <v>0.4284722222222222</v>
      </c>
    </row>
    <row r="1116" spans="1:40" hidden="1" x14ac:dyDescent="0.25">
      <c r="A1116" s="19">
        <v>45692</v>
      </c>
      <c r="B1116" t="s">
        <v>468</v>
      </c>
      <c r="C1116" t="s">
        <v>1</v>
      </c>
      <c r="D1116" t="s">
        <v>810</v>
      </c>
      <c r="E1116" t="s">
        <v>703</v>
      </c>
      <c r="F1116" t="s">
        <v>21</v>
      </c>
      <c r="I1116" t="s">
        <v>4</v>
      </c>
      <c r="J1116" t="s">
        <v>674</v>
      </c>
      <c r="K1116">
        <v>-1</v>
      </c>
      <c r="U1116" s="20"/>
      <c r="AC1116" s="20"/>
      <c r="AD1116" s="20">
        <v>0.12708333333333333</v>
      </c>
      <c r="AE1116" s="20">
        <v>0.31736111111111109</v>
      </c>
      <c r="AF1116" s="20">
        <v>0</v>
      </c>
      <c r="AG1116">
        <v>0.28593750000000001</v>
      </c>
      <c r="AI1116" s="20"/>
      <c r="AJ1116" s="20"/>
      <c r="AK1116" s="20">
        <v>0.41875000000000001</v>
      </c>
      <c r="AL1116" s="20">
        <v>0.89444444444444449</v>
      </c>
      <c r="AM1116">
        <v>140</v>
      </c>
      <c r="AN1116" s="20">
        <v>0.44444444444444442</v>
      </c>
    </row>
    <row r="1117" spans="1:40" hidden="1" x14ac:dyDescent="0.25">
      <c r="A1117" s="19">
        <v>45692</v>
      </c>
      <c r="B1117" t="s">
        <v>469</v>
      </c>
      <c r="C1117" t="s">
        <v>1</v>
      </c>
      <c r="D1117" t="s">
        <v>811</v>
      </c>
      <c r="E1117" t="s">
        <v>703</v>
      </c>
      <c r="F1117" t="s">
        <v>22</v>
      </c>
      <c r="I1117" t="s">
        <v>4</v>
      </c>
      <c r="J1117" t="s">
        <v>674</v>
      </c>
      <c r="K1117">
        <v>-1</v>
      </c>
      <c r="U1117" s="20"/>
      <c r="AC1117" s="20"/>
      <c r="AD1117" s="20">
        <v>0.16180555555555556</v>
      </c>
      <c r="AE1117" s="20">
        <v>0.21388888888888888</v>
      </c>
      <c r="AF1117" s="20">
        <v>0</v>
      </c>
      <c r="AG1117">
        <v>0.43068391866913103</v>
      </c>
      <c r="AI1117" s="20"/>
      <c r="AJ1117" s="20"/>
      <c r="AK1117" s="20">
        <v>0.47986111111111113</v>
      </c>
      <c r="AL1117" s="20">
        <v>0.8881944444444444</v>
      </c>
      <c r="AM1117">
        <v>220</v>
      </c>
      <c r="AN1117" s="20">
        <v>0.37569444444444444</v>
      </c>
    </row>
    <row r="1118" spans="1:40" hidden="1" x14ac:dyDescent="0.25">
      <c r="A1118" s="19">
        <v>45692</v>
      </c>
      <c r="B1118" t="s">
        <v>470</v>
      </c>
      <c r="C1118" t="s">
        <v>1</v>
      </c>
      <c r="D1118" t="s">
        <v>812</v>
      </c>
      <c r="E1118" t="s">
        <v>702</v>
      </c>
      <c r="F1118" t="s">
        <v>907</v>
      </c>
      <c r="I1118" t="s">
        <v>600</v>
      </c>
      <c r="J1118" t="s">
        <v>684</v>
      </c>
      <c r="K1118">
        <v>-1</v>
      </c>
      <c r="U1118" s="20"/>
      <c r="AC1118" s="20"/>
      <c r="AD1118" s="20">
        <v>0.40833333333333333</v>
      </c>
      <c r="AE1118" s="20">
        <v>0.10555555555555556</v>
      </c>
      <c r="AF1118" s="20">
        <v>0</v>
      </c>
      <c r="AG1118">
        <v>0.79459459459459503</v>
      </c>
      <c r="AI1118" s="20"/>
      <c r="AJ1118" s="20"/>
      <c r="AK1118" s="20">
        <v>0.27569444444444446</v>
      </c>
      <c r="AL1118" s="20">
        <v>0.86736111111111114</v>
      </c>
      <c r="AM1118">
        <v>691</v>
      </c>
      <c r="AN1118" s="20">
        <v>0.51388888888888884</v>
      </c>
    </row>
    <row r="1119" spans="1:40" hidden="1" x14ac:dyDescent="0.25">
      <c r="A1119" s="19">
        <v>45692</v>
      </c>
      <c r="B1119" t="s">
        <v>218</v>
      </c>
      <c r="D1119" t="s">
        <v>927</v>
      </c>
      <c r="E1119" t="s">
        <v>1719</v>
      </c>
      <c r="F1119" t="s">
        <v>1003</v>
      </c>
      <c r="I1119" t="s">
        <v>972</v>
      </c>
      <c r="J1119" t="s">
        <v>980</v>
      </c>
      <c r="K1119">
        <v>-1</v>
      </c>
      <c r="U1119" s="20"/>
      <c r="AC1119" s="20"/>
      <c r="AD1119" s="20">
        <v>0</v>
      </c>
      <c r="AE1119" s="20">
        <v>0</v>
      </c>
      <c r="AF1119" s="20">
        <v>0</v>
      </c>
      <c r="AH1119" t="s">
        <v>672</v>
      </c>
      <c r="AI1119" s="20"/>
      <c r="AJ1119" s="20"/>
      <c r="AK1119" s="20"/>
      <c r="AL1119" s="20"/>
      <c r="AN1119" s="20"/>
    </row>
    <row r="1120" spans="1:40" hidden="1" x14ac:dyDescent="0.25">
      <c r="A1120" s="19">
        <v>45692</v>
      </c>
      <c r="B1120" t="s">
        <v>404</v>
      </c>
      <c r="C1120" t="s">
        <v>0</v>
      </c>
      <c r="D1120" t="s">
        <v>1752</v>
      </c>
      <c r="E1120" t="s">
        <v>689</v>
      </c>
      <c r="F1120" t="s">
        <v>1733</v>
      </c>
      <c r="I1120" t="s">
        <v>1726</v>
      </c>
      <c r="J1120" t="s">
        <v>1727</v>
      </c>
      <c r="K1120">
        <v>-1</v>
      </c>
      <c r="U1120" s="20"/>
      <c r="AC1120" s="20"/>
      <c r="AD1120" s="20">
        <v>0.29097222222222224</v>
      </c>
      <c r="AE1120" s="20">
        <v>0.1361111111111111</v>
      </c>
      <c r="AF1120" s="20">
        <v>0</v>
      </c>
      <c r="AG1120">
        <v>0.68130081300812995</v>
      </c>
      <c r="AI1120" s="20"/>
      <c r="AJ1120" s="20"/>
      <c r="AK1120" s="20">
        <v>0.1763888888888889</v>
      </c>
      <c r="AL1120" s="20">
        <v>0.63680555555555551</v>
      </c>
      <c r="AM1120">
        <v>399</v>
      </c>
      <c r="AN1120" s="20">
        <v>0.42708333333333331</v>
      </c>
    </row>
    <row r="1121" spans="1:40" hidden="1" x14ac:dyDescent="0.25">
      <c r="A1121" s="19">
        <v>45692</v>
      </c>
      <c r="B1121" t="s">
        <v>471</v>
      </c>
      <c r="C1121" t="s">
        <v>1</v>
      </c>
      <c r="D1121" t="s">
        <v>813</v>
      </c>
      <c r="E1121" t="s">
        <v>698</v>
      </c>
      <c r="F1121" t="s">
        <v>1032</v>
      </c>
      <c r="I1121" t="s">
        <v>555</v>
      </c>
      <c r="J1121" t="s">
        <v>679</v>
      </c>
      <c r="K1121">
        <v>-1</v>
      </c>
      <c r="U1121" s="20"/>
      <c r="AC1121" s="20"/>
      <c r="AD1121" s="20">
        <v>0.21111111111111111</v>
      </c>
      <c r="AE1121" s="20">
        <v>0.23749999999999999</v>
      </c>
      <c r="AF1121" s="20">
        <v>0</v>
      </c>
      <c r="AG1121">
        <v>0.47058823529411797</v>
      </c>
      <c r="AI1121" s="20"/>
      <c r="AJ1121" s="20"/>
      <c r="AK1121" s="20">
        <v>7.9861111111111105E-2</v>
      </c>
      <c r="AL1121" s="20">
        <v>0.57152777777777775</v>
      </c>
      <c r="AM1121">
        <v>295</v>
      </c>
      <c r="AN1121" s="20">
        <v>0.44861111111111113</v>
      </c>
    </row>
    <row r="1122" spans="1:40" hidden="1" x14ac:dyDescent="0.25">
      <c r="A1122" s="19">
        <v>45692</v>
      </c>
      <c r="B1122" t="s">
        <v>40</v>
      </c>
      <c r="C1122" t="s">
        <v>1</v>
      </c>
      <c r="D1122" t="s">
        <v>814</v>
      </c>
      <c r="E1122" t="s">
        <v>703</v>
      </c>
      <c r="F1122" t="s">
        <v>49</v>
      </c>
      <c r="I1122" t="s">
        <v>4</v>
      </c>
      <c r="J1122" t="s">
        <v>678</v>
      </c>
      <c r="K1122">
        <v>-1</v>
      </c>
      <c r="U1122" s="20"/>
      <c r="AC1122" s="20"/>
      <c r="AD1122" s="20">
        <v>0.22847222222222222</v>
      </c>
      <c r="AE1122" s="20">
        <v>0.17847222222222223</v>
      </c>
      <c r="AF1122" s="20">
        <v>0</v>
      </c>
      <c r="AG1122">
        <v>0.56143344709897602</v>
      </c>
      <c r="AI1122" s="20"/>
      <c r="AJ1122" s="20"/>
      <c r="AK1122" s="20">
        <v>5.4166666666666669E-2</v>
      </c>
      <c r="AL1122" s="20">
        <v>0.49930555555555556</v>
      </c>
      <c r="AM1122">
        <v>264</v>
      </c>
      <c r="AN1122" s="20">
        <v>0.40694444444444444</v>
      </c>
    </row>
    <row r="1123" spans="1:40" hidden="1" x14ac:dyDescent="0.25">
      <c r="A1123" s="19">
        <v>45692</v>
      </c>
      <c r="B1123" t="s">
        <v>37</v>
      </c>
      <c r="C1123" t="s">
        <v>1</v>
      </c>
      <c r="D1123" t="s">
        <v>815</v>
      </c>
      <c r="E1123" t="s">
        <v>703</v>
      </c>
      <c r="F1123" t="s">
        <v>893</v>
      </c>
      <c r="I1123" t="s">
        <v>4</v>
      </c>
      <c r="J1123" t="s">
        <v>678</v>
      </c>
      <c r="K1123">
        <v>-1</v>
      </c>
      <c r="U1123" s="20"/>
      <c r="AC1123" s="20"/>
      <c r="AD1123" s="20">
        <v>0</v>
      </c>
      <c r="AE1123" s="20">
        <v>0</v>
      </c>
      <c r="AF1123" s="20">
        <v>0</v>
      </c>
      <c r="AH1123" t="s">
        <v>672</v>
      </c>
      <c r="AI1123" s="20"/>
      <c r="AJ1123" s="20"/>
      <c r="AK1123" s="20"/>
      <c r="AL1123" s="20"/>
      <c r="AN1123" s="20"/>
    </row>
    <row r="1124" spans="1:40" hidden="1" x14ac:dyDescent="0.25">
      <c r="A1124" s="19">
        <v>45692</v>
      </c>
      <c r="B1124" t="s">
        <v>732</v>
      </c>
      <c r="C1124" t="s">
        <v>1</v>
      </c>
      <c r="D1124" t="s">
        <v>816</v>
      </c>
      <c r="E1124" t="s">
        <v>1080</v>
      </c>
      <c r="F1124" t="s">
        <v>615</v>
      </c>
      <c r="I1124" t="s">
        <v>15</v>
      </c>
      <c r="J1124" t="s">
        <v>15</v>
      </c>
      <c r="K1124">
        <v>-1</v>
      </c>
      <c r="U1124" s="20"/>
      <c r="AC1124" s="20"/>
      <c r="AD1124" s="20">
        <v>0</v>
      </c>
      <c r="AE1124" s="20">
        <v>0</v>
      </c>
      <c r="AF1124" s="20">
        <v>0</v>
      </c>
      <c r="AI1124" s="20"/>
      <c r="AJ1124" s="20"/>
      <c r="AK1124" s="20"/>
      <c r="AL1124" s="20"/>
      <c r="AN1124" s="20"/>
    </row>
    <row r="1125" spans="1:40" hidden="1" x14ac:dyDescent="0.25">
      <c r="A1125" s="19">
        <v>45692</v>
      </c>
      <c r="B1125" t="s">
        <v>593</v>
      </c>
      <c r="C1125" t="s">
        <v>1</v>
      </c>
      <c r="D1125" t="s">
        <v>817</v>
      </c>
      <c r="E1125" t="s">
        <v>702</v>
      </c>
      <c r="F1125" t="s">
        <v>1711</v>
      </c>
      <c r="I1125" t="s">
        <v>686</v>
      </c>
      <c r="J1125" t="s">
        <v>686</v>
      </c>
      <c r="K1125">
        <v>-1</v>
      </c>
      <c r="U1125" s="20"/>
      <c r="AC1125" s="20"/>
      <c r="AD1125" s="20">
        <v>0.14166666666666666</v>
      </c>
      <c r="AE1125" s="20">
        <v>0.22708333333333333</v>
      </c>
      <c r="AF1125" s="20">
        <v>2.0833333333333333E-3</v>
      </c>
      <c r="AG1125">
        <v>0.38202247191011202</v>
      </c>
      <c r="AI1125" s="20"/>
      <c r="AJ1125" s="20"/>
      <c r="AK1125" s="20">
        <v>0.31458333333333333</v>
      </c>
      <c r="AL1125" s="20">
        <v>0.70972222222222225</v>
      </c>
      <c r="AM1125">
        <v>133</v>
      </c>
      <c r="AN1125" s="20">
        <v>0.37083333333333335</v>
      </c>
    </row>
    <row r="1126" spans="1:40" hidden="1" x14ac:dyDescent="0.25">
      <c r="A1126" s="19">
        <v>45692</v>
      </c>
      <c r="B1126" t="s">
        <v>225</v>
      </c>
      <c r="D1126" t="s">
        <v>947</v>
      </c>
      <c r="E1126" t="s">
        <v>1719</v>
      </c>
      <c r="F1126" t="s">
        <v>1011</v>
      </c>
      <c r="I1126" t="s">
        <v>1038</v>
      </c>
      <c r="J1126" t="s">
        <v>985</v>
      </c>
      <c r="K1126">
        <v>-1</v>
      </c>
      <c r="U1126" s="20"/>
      <c r="AC1126" s="20"/>
      <c r="AD1126" s="20">
        <v>0.17847222222222223</v>
      </c>
      <c r="AE1126" s="20">
        <v>0.22847222222222222</v>
      </c>
      <c r="AF1126" s="20">
        <v>0</v>
      </c>
      <c r="AG1126">
        <v>0.43856655290102398</v>
      </c>
      <c r="AI1126" s="20"/>
      <c r="AJ1126" s="20"/>
      <c r="AK1126" s="20">
        <v>0.27152777777777776</v>
      </c>
      <c r="AL1126" s="20">
        <v>0.71180555555555558</v>
      </c>
      <c r="AM1126">
        <v>209</v>
      </c>
      <c r="AN1126" s="20">
        <v>0.40694444444444444</v>
      </c>
    </row>
    <row r="1127" spans="1:40" hidden="1" x14ac:dyDescent="0.25">
      <c r="A1127" s="19">
        <v>45692</v>
      </c>
      <c r="B1127" t="s">
        <v>26</v>
      </c>
      <c r="C1127" t="s">
        <v>1</v>
      </c>
      <c r="D1127" t="s">
        <v>818</v>
      </c>
      <c r="E1127" t="s">
        <v>702</v>
      </c>
      <c r="F1127" t="s">
        <v>31</v>
      </c>
      <c r="I1127" t="s">
        <v>4</v>
      </c>
      <c r="J1127" t="s">
        <v>674</v>
      </c>
      <c r="K1127">
        <v>-1</v>
      </c>
      <c r="U1127" s="20"/>
      <c r="AC1127" s="20"/>
      <c r="AD1127" s="20">
        <v>0</v>
      </c>
      <c r="AE1127" s="20">
        <v>0</v>
      </c>
      <c r="AF1127" s="20">
        <v>0</v>
      </c>
      <c r="AI1127" s="20"/>
      <c r="AJ1127" s="20"/>
      <c r="AK1127" s="20"/>
      <c r="AL1127" s="20"/>
      <c r="AN1127" s="20"/>
    </row>
    <row r="1128" spans="1:40" hidden="1" x14ac:dyDescent="0.25">
      <c r="A1128" s="19">
        <v>45692</v>
      </c>
      <c r="B1128" t="s">
        <v>228</v>
      </c>
      <c r="C1128" t="s">
        <v>0</v>
      </c>
      <c r="D1128" t="s">
        <v>928</v>
      </c>
      <c r="E1128" t="s">
        <v>1719</v>
      </c>
      <c r="F1128" t="s">
        <v>1017</v>
      </c>
      <c r="I1128" t="s">
        <v>977</v>
      </c>
      <c r="J1128" t="s">
        <v>578</v>
      </c>
      <c r="K1128">
        <v>-1</v>
      </c>
      <c r="U1128" s="20"/>
      <c r="AC1128" s="20"/>
      <c r="AD1128" s="20">
        <v>0.35138888888888886</v>
      </c>
      <c r="AE1128" s="20">
        <v>0.12361111111111112</v>
      </c>
      <c r="AF1128" s="20">
        <v>0</v>
      </c>
      <c r="AG1128">
        <v>0.73976608187134496</v>
      </c>
      <c r="AI1128" s="20"/>
      <c r="AJ1128" s="20"/>
      <c r="AK1128" s="20">
        <v>0.11527777777777778</v>
      </c>
      <c r="AL1128" s="20">
        <v>0.64236111111111116</v>
      </c>
      <c r="AM1128">
        <v>650</v>
      </c>
      <c r="AN1128" s="20">
        <v>0.47499999999999998</v>
      </c>
    </row>
    <row r="1129" spans="1:40" hidden="1" x14ac:dyDescent="0.25">
      <c r="A1129" s="19">
        <v>45692</v>
      </c>
      <c r="B1129" t="s">
        <v>52</v>
      </c>
      <c r="C1129" t="s">
        <v>1</v>
      </c>
      <c r="D1129" t="s">
        <v>819</v>
      </c>
      <c r="E1129" t="s">
        <v>703</v>
      </c>
      <c r="F1129" t="s">
        <v>578</v>
      </c>
      <c r="I1129" t="s">
        <v>693</v>
      </c>
      <c r="J1129" t="s">
        <v>678</v>
      </c>
      <c r="K1129">
        <v>-1</v>
      </c>
      <c r="U1129" s="20"/>
      <c r="AC1129" s="20"/>
      <c r="AD1129" s="20">
        <v>0.19583333333333333</v>
      </c>
      <c r="AE1129" s="20">
        <v>9.7222222222222224E-2</v>
      </c>
      <c r="AF1129" s="20">
        <v>6.9444444444444447E-4</v>
      </c>
      <c r="AG1129">
        <v>0.66666666666666696</v>
      </c>
      <c r="AI1129" s="20"/>
      <c r="AJ1129" s="20"/>
      <c r="AK1129" s="20">
        <v>0.13055555555555556</v>
      </c>
      <c r="AL1129" s="20">
        <v>0.46111111111111114</v>
      </c>
      <c r="AM1129">
        <v>207</v>
      </c>
      <c r="AN1129" s="20">
        <v>0.29375000000000001</v>
      </c>
    </row>
    <row r="1130" spans="1:40" hidden="1" x14ac:dyDescent="0.25">
      <c r="A1130" s="19">
        <v>45692</v>
      </c>
      <c r="B1130" t="s">
        <v>229</v>
      </c>
      <c r="D1130" t="s">
        <v>929</v>
      </c>
      <c r="E1130" t="s">
        <v>1719</v>
      </c>
      <c r="F1130" t="s">
        <v>990</v>
      </c>
      <c r="I1130" t="s">
        <v>975</v>
      </c>
      <c r="J1130" t="s">
        <v>983</v>
      </c>
      <c r="K1130">
        <v>-1</v>
      </c>
      <c r="U1130" s="20"/>
      <c r="AC1130" s="20"/>
      <c r="AD1130" s="20">
        <v>0.33541666666666664</v>
      </c>
      <c r="AE1130" s="20">
        <v>0.10694444444444444</v>
      </c>
      <c r="AF1130" s="20">
        <v>0</v>
      </c>
      <c r="AG1130">
        <v>0.75824175824175799</v>
      </c>
      <c r="AI1130" s="20"/>
      <c r="AJ1130" s="20"/>
      <c r="AK1130" s="20">
        <v>0.31805555555555554</v>
      </c>
      <c r="AL1130" s="20">
        <v>0.82638888888888884</v>
      </c>
      <c r="AM1130">
        <v>407</v>
      </c>
      <c r="AN1130" s="20">
        <v>0.44236111111111109</v>
      </c>
    </row>
    <row r="1131" spans="1:40" hidden="1" x14ac:dyDescent="0.25">
      <c r="A1131" s="19">
        <v>45692</v>
      </c>
      <c r="B1131" t="s">
        <v>405</v>
      </c>
      <c r="C1131" t="s">
        <v>0</v>
      </c>
      <c r="D1131" t="s">
        <v>820</v>
      </c>
      <c r="E1131" t="s">
        <v>689</v>
      </c>
      <c r="F1131" t="s">
        <v>607</v>
      </c>
      <c r="K1131">
        <v>-1</v>
      </c>
      <c r="U1131" s="20"/>
      <c r="AC1131" s="20"/>
      <c r="AD1131" s="20">
        <v>0</v>
      </c>
      <c r="AE1131" s="20">
        <v>0</v>
      </c>
      <c r="AF1131" s="20">
        <v>0</v>
      </c>
      <c r="AI1131" s="20"/>
      <c r="AJ1131" s="20"/>
      <c r="AK1131" s="20"/>
      <c r="AL1131" s="20"/>
      <c r="AN1131" s="20"/>
    </row>
    <row r="1132" spans="1:40" hidden="1" x14ac:dyDescent="0.25">
      <c r="A1132" s="19">
        <v>45692</v>
      </c>
      <c r="B1132" t="s">
        <v>231</v>
      </c>
      <c r="C1132" t="s">
        <v>1</v>
      </c>
      <c r="D1132" t="s">
        <v>821</v>
      </c>
      <c r="E1132" t="s">
        <v>702</v>
      </c>
      <c r="F1132" t="s">
        <v>957</v>
      </c>
      <c r="I1132" t="s">
        <v>686</v>
      </c>
      <c r="J1132" t="s">
        <v>686</v>
      </c>
      <c r="K1132">
        <v>-1</v>
      </c>
      <c r="U1132" s="20"/>
      <c r="AC1132" s="20"/>
      <c r="AD1132" s="20">
        <v>0.16805555555555557</v>
      </c>
      <c r="AE1132" s="20">
        <v>0.2013888888888889</v>
      </c>
      <c r="AF1132" s="20">
        <v>0</v>
      </c>
      <c r="AG1132">
        <v>0.45488721804511301</v>
      </c>
      <c r="AI1132" s="20"/>
      <c r="AJ1132" s="20"/>
      <c r="AK1132" s="20">
        <v>0.20833333333333334</v>
      </c>
      <c r="AL1132" s="20">
        <v>0.70972222222222225</v>
      </c>
      <c r="AM1132">
        <v>166</v>
      </c>
      <c r="AN1132" s="20">
        <v>0.36944444444444446</v>
      </c>
    </row>
    <row r="1133" spans="1:40" hidden="1" x14ac:dyDescent="0.25">
      <c r="A1133" s="19">
        <v>45692</v>
      </c>
      <c r="B1133" t="s">
        <v>233</v>
      </c>
      <c r="C1133" t="s">
        <v>1</v>
      </c>
      <c r="D1133" t="s">
        <v>822</v>
      </c>
      <c r="E1133" t="s">
        <v>702</v>
      </c>
      <c r="F1133" t="s">
        <v>911</v>
      </c>
      <c r="I1133" t="s">
        <v>686</v>
      </c>
      <c r="J1133" t="s">
        <v>686</v>
      </c>
      <c r="K1133">
        <v>-1</v>
      </c>
      <c r="U1133" s="20"/>
      <c r="AC1133" s="20"/>
      <c r="AD1133" s="20">
        <v>0.1451388888888889</v>
      </c>
      <c r="AE1133" s="20">
        <v>0.31388888888888888</v>
      </c>
      <c r="AF1133" s="20">
        <v>0</v>
      </c>
      <c r="AG1133">
        <v>0.31618759455370599</v>
      </c>
      <c r="AI1133" s="20"/>
      <c r="AJ1133" s="20"/>
      <c r="AK1133" s="20">
        <v>0.2076388888888889</v>
      </c>
      <c r="AL1133" s="20">
        <v>0.70277777777777772</v>
      </c>
      <c r="AM1133">
        <v>63</v>
      </c>
      <c r="AN1133" s="20">
        <v>0.45902777777777776</v>
      </c>
    </row>
    <row r="1134" spans="1:40" hidden="1" x14ac:dyDescent="0.25">
      <c r="A1134" s="19">
        <v>45692</v>
      </c>
      <c r="B1134" t="s">
        <v>472</v>
      </c>
      <c r="C1134" t="s">
        <v>1</v>
      </c>
      <c r="D1134" t="s">
        <v>823</v>
      </c>
      <c r="E1134" t="s">
        <v>689</v>
      </c>
      <c r="F1134" t="s">
        <v>620</v>
      </c>
      <c r="I1134" t="s">
        <v>964</v>
      </c>
      <c r="J1134" t="s">
        <v>964</v>
      </c>
      <c r="K1134">
        <v>-1</v>
      </c>
      <c r="U1134" s="20"/>
      <c r="AC1134" s="20"/>
      <c r="AD1134" s="20">
        <v>0.32569444444444445</v>
      </c>
      <c r="AE1134" s="20">
        <v>0.11874999999999999</v>
      </c>
      <c r="AF1134" s="20">
        <v>0</v>
      </c>
      <c r="AG1134">
        <v>0.73281249999999998</v>
      </c>
      <c r="AI1134" s="20"/>
      <c r="AJ1134" s="20"/>
      <c r="AK1134" s="20">
        <v>0.18888888888888888</v>
      </c>
      <c r="AL1134" s="20">
        <v>0.6645833333333333</v>
      </c>
      <c r="AM1134">
        <v>534</v>
      </c>
      <c r="AN1134" s="20">
        <v>0.44444444444444442</v>
      </c>
    </row>
    <row r="1135" spans="1:40" hidden="1" x14ac:dyDescent="0.25">
      <c r="A1135" s="19">
        <v>45692</v>
      </c>
      <c r="B1135" t="s">
        <v>406</v>
      </c>
      <c r="C1135" t="s">
        <v>0</v>
      </c>
      <c r="D1135" t="s">
        <v>824</v>
      </c>
      <c r="E1135" t="s">
        <v>1080</v>
      </c>
      <c r="F1135" t="s">
        <v>1052</v>
      </c>
      <c r="K1135">
        <v>-1</v>
      </c>
      <c r="U1135" s="20"/>
      <c r="AC1135" s="20"/>
      <c r="AD1135" s="20">
        <v>0</v>
      </c>
      <c r="AE1135" s="20">
        <v>0</v>
      </c>
      <c r="AF1135" s="20">
        <v>0</v>
      </c>
      <c r="AH1135" t="s">
        <v>650</v>
      </c>
      <c r="AI1135" s="20"/>
      <c r="AJ1135" s="20"/>
      <c r="AK1135" s="20"/>
      <c r="AL1135" s="20"/>
      <c r="AN1135" s="20"/>
    </row>
    <row r="1136" spans="1:40" hidden="1" x14ac:dyDescent="0.25">
      <c r="A1136" s="19">
        <v>45692</v>
      </c>
      <c r="B1136" t="s">
        <v>407</v>
      </c>
      <c r="C1136" t="s">
        <v>0</v>
      </c>
      <c r="D1136" t="s">
        <v>1753</v>
      </c>
      <c r="E1136" t="s">
        <v>689</v>
      </c>
      <c r="F1136" t="s">
        <v>578</v>
      </c>
      <c r="I1136" t="s">
        <v>1734</v>
      </c>
      <c r="J1136" t="s">
        <v>1727</v>
      </c>
      <c r="K1136">
        <v>-1</v>
      </c>
      <c r="U1136" s="20"/>
      <c r="AC1136" s="20"/>
      <c r="AD1136" s="20">
        <v>0</v>
      </c>
      <c r="AE1136" s="20">
        <v>0</v>
      </c>
      <c r="AF1136" s="20">
        <v>0</v>
      </c>
      <c r="AH1136" t="s">
        <v>694</v>
      </c>
      <c r="AI1136" s="20"/>
      <c r="AJ1136" s="20"/>
      <c r="AK1136" s="20"/>
      <c r="AL1136" s="20"/>
      <c r="AN1136" s="20"/>
    </row>
    <row r="1137" spans="1:40" hidden="1" x14ac:dyDescent="0.25">
      <c r="A1137" s="19">
        <v>45692</v>
      </c>
      <c r="B1137" t="s">
        <v>35</v>
      </c>
      <c r="C1137" t="s">
        <v>1</v>
      </c>
      <c r="D1137" t="s">
        <v>825</v>
      </c>
      <c r="E1137" t="s">
        <v>703</v>
      </c>
      <c r="F1137" t="s">
        <v>48</v>
      </c>
      <c r="I1137" t="s">
        <v>4</v>
      </c>
      <c r="J1137" t="s">
        <v>678</v>
      </c>
      <c r="K1137">
        <v>-1</v>
      </c>
      <c r="U1137" s="20"/>
      <c r="AC1137" s="20"/>
      <c r="AD1137" s="20">
        <v>0.19652777777777777</v>
      </c>
      <c r="AE1137" s="20">
        <v>0.1673611111111111</v>
      </c>
      <c r="AF1137" s="20">
        <v>0</v>
      </c>
      <c r="AG1137">
        <v>0.54007633587786297</v>
      </c>
      <c r="AI1137" s="20"/>
      <c r="AJ1137" s="20"/>
      <c r="AK1137" s="20">
        <v>0.55138888888888893</v>
      </c>
      <c r="AL1137" s="20">
        <v>0.94930555555555551</v>
      </c>
      <c r="AM1137">
        <v>199</v>
      </c>
      <c r="AN1137" s="20">
        <v>0.36388888888888887</v>
      </c>
    </row>
    <row r="1138" spans="1:40" hidden="1" x14ac:dyDescent="0.25">
      <c r="A1138" s="19">
        <v>45692</v>
      </c>
      <c r="B1138" t="s">
        <v>1031</v>
      </c>
      <c r="C1138" t="s">
        <v>0</v>
      </c>
      <c r="D1138">
        <v>100001794</v>
      </c>
      <c r="E1138" t="s">
        <v>1719</v>
      </c>
      <c r="F1138" t="s">
        <v>1004</v>
      </c>
      <c r="I1138" t="s">
        <v>1039</v>
      </c>
      <c r="J1138" t="s">
        <v>578</v>
      </c>
      <c r="K1138">
        <v>-1</v>
      </c>
      <c r="U1138" s="20"/>
      <c r="AC1138" s="20"/>
      <c r="AD1138" s="20">
        <v>0.16875000000000001</v>
      </c>
      <c r="AE1138" s="20">
        <v>0.13263888888888889</v>
      </c>
      <c r="AF1138" s="20">
        <v>0</v>
      </c>
      <c r="AG1138">
        <v>0.55990783410138201</v>
      </c>
      <c r="AI1138" s="20"/>
      <c r="AJ1138" s="20"/>
      <c r="AK1138" s="20">
        <v>0.27500000000000002</v>
      </c>
      <c r="AL1138" s="20">
        <v>0.60624999999999996</v>
      </c>
      <c r="AM1138">
        <v>172</v>
      </c>
      <c r="AN1138" s="20">
        <v>0.30138888888888887</v>
      </c>
    </row>
    <row r="1139" spans="1:40" hidden="1" x14ac:dyDescent="0.25">
      <c r="A1139" s="19">
        <v>45692</v>
      </c>
      <c r="B1139" t="s">
        <v>473</v>
      </c>
      <c r="C1139" t="s">
        <v>1</v>
      </c>
      <c r="D1139" t="s">
        <v>826</v>
      </c>
      <c r="E1139" t="s">
        <v>698</v>
      </c>
      <c r="F1139" t="s">
        <v>578</v>
      </c>
      <c r="I1139" t="s">
        <v>578</v>
      </c>
      <c r="J1139" t="s">
        <v>578</v>
      </c>
      <c r="K1139">
        <v>-1</v>
      </c>
      <c r="U1139" s="20"/>
      <c r="AC1139" s="20"/>
      <c r="AD1139" s="20">
        <v>0.24791666666666667</v>
      </c>
      <c r="AE1139" s="20">
        <v>0.10902777777777778</v>
      </c>
      <c r="AF1139" s="20">
        <v>0</v>
      </c>
      <c r="AG1139">
        <v>0.69455252918287902</v>
      </c>
      <c r="AI1139" s="20"/>
      <c r="AJ1139" s="20"/>
      <c r="AK1139" s="20">
        <v>0.30625000000000002</v>
      </c>
      <c r="AL1139" s="20">
        <v>0.75347222222222221</v>
      </c>
      <c r="AM1139">
        <v>430</v>
      </c>
      <c r="AN1139" s="20">
        <v>0.35694444444444445</v>
      </c>
    </row>
    <row r="1140" spans="1:40" hidden="1" x14ac:dyDescent="0.25">
      <c r="A1140" s="19">
        <v>45692</v>
      </c>
      <c r="B1140" t="s">
        <v>474</v>
      </c>
      <c r="C1140" t="s">
        <v>1</v>
      </c>
      <c r="D1140" t="s">
        <v>827</v>
      </c>
      <c r="E1140" t="s">
        <v>698</v>
      </c>
      <c r="F1140" t="s">
        <v>575</v>
      </c>
      <c r="I1140" t="s">
        <v>555</v>
      </c>
      <c r="J1140" t="s">
        <v>679</v>
      </c>
      <c r="K1140">
        <v>-1</v>
      </c>
      <c r="U1140" s="20"/>
      <c r="AC1140" s="20"/>
      <c r="AD1140" s="20">
        <v>0.45347222222222222</v>
      </c>
      <c r="AE1140" s="20">
        <v>0.23749999999999999</v>
      </c>
      <c r="AF1140" s="20">
        <v>0</v>
      </c>
      <c r="AG1140">
        <v>0.65628140703517601</v>
      </c>
      <c r="AI1140" s="20"/>
      <c r="AJ1140" s="20"/>
      <c r="AK1140" s="20">
        <v>3.472222222222222E-3</v>
      </c>
      <c r="AL1140" s="20">
        <v>0.27361111111111114</v>
      </c>
      <c r="AM1140">
        <v>747</v>
      </c>
      <c r="AN1140" s="20">
        <v>0.69097222222222221</v>
      </c>
    </row>
    <row r="1141" spans="1:40" hidden="1" x14ac:dyDescent="0.25">
      <c r="A1141" s="19">
        <v>45692</v>
      </c>
      <c r="B1141" t="s">
        <v>475</v>
      </c>
      <c r="C1141" t="s">
        <v>1</v>
      </c>
      <c r="D1141" t="s">
        <v>828</v>
      </c>
      <c r="E1141" t="s">
        <v>689</v>
      </c>
      <c r="F1141" t="s">
        <v>636</v>
      </c>
      <c r="I1141" t="s">
        <v>603</v>
      </c>
      <c r="J1141" t="s">
        <v>683</v>
      </c>
      <c r="K1141">
        <v>-1</v>
      </c>
      <c r="U1141" s="20"/>
      <c r="AC1141" s="20"/>
      <c r="AD1141" s="20">
        <v>0.25208333333333333</v>
      </c>
      <c r="AE1141" s="20">
        <v>0.16458333333333333</v>
      </c>
      <c r="AF1141" s="20">
        <v>0</v>
      </c>
      <c r="AG1141">
        <v>0.60499999999999998</v>
      </c>
      <c r="AI1141" s="20"/>
      <c r="AJ1141" s="20"/>
      <c r="AK1141" s="20">
        <v>0.27013888888888887</v>
      </c>
      <c r="AL1141" s="20">
        <v>0.72430555555555554</v>
      </c>
      <c r="AM1141">
        <v>344</v>
      </c>
      <c r="AN1141" s="20">
        <v>0.41666666666666669</v>
      </c>
    </row>
    <row r="1142" spans="1:40" hidden="1" x14ac:dyDescent="0.25">
      <c r="A1142" s="19">
        <v>45692</v>
      </c>
      <c r="B1142" t="s">
        <v>408</v>
      </c>
      <c r="C1142" t="s">
        <v>0</v>
      </c>
      <c r="D1142" t="s">
        <v>829</v>
      </c>
      <c r="E1142" t="s">
        <v>1080</v>
      </c>
      <c r="F1142" t="s">
        <v>987</v>
      </c>
      <c r="K1142">
        <v>-1</v>
      </c>
      <c r="U1142" s="20"/>
      <c r="AC1142" s="20"/>
      <c r="AD1142" s="20">
        <v>0</v>
      </c>
      <c r="AE1142" s="20">
        <v>0</v>
      </c>
      <c r="AF1142" s="20">
        <v>0</v>
      </c>
      <c r="AH1142" t="s">
        <v>671</v>
      </c>
      <c r="AI1142" s="20"/>
      <c r="AJ1142" s="20"/>
      <c r="AK1142" s="20"/>
      <c r="AL1142" s="20"/>
      <c r="AN1142" s="20"/>
    </row>
    <row r="1143" spans="1:40" hidden="1" x14ac:dyDescent="0.25">
      <c r="A1143" s="19">
        <v>45692</v>
      </c>
      <c r="B1143" t="s">
        <v>1072</v>
      </c>
      <c r="C1143" t="s">
        <v>0</v>
      </c>
      <c r="D1143" t="s">
        <v>578</v>
      </c>
      <c r="E1143" t="s">
        <v>1719</v>
      </c>
      <c r="F1143" t="s">
        <v>1069</v>
      </c>
      <c r="I1143" t="s">
        <v>1037</v>
      </c>
      <c r="J1143" t="s">
        <v>985</v>
      </c>
      <c r="K1143">
        <v>-1</v>
      </c>
      <c r="U1143" s="20"/>
      <c r="AC1143" s="20"/>
      <c r="AD1143" s="20"/>
      <c r="AE1143" s="20"/>
      <c r="AF1143" s="20"/>
      <c r="AI1143" s="20"/>
      <c r="AJ1143" s="20"/>
      <c r="AK1143" s="20"/>
      <c r="AL1143" s="20"/>
      <c r="AN1143" s="20"/>
    </row>
    <row r="1144" spans="1:40" hidden="1" x14ac:dyDescent="0.25">
      <c r="A1144" s="19">
        <v>45692</v>
      </c>
      <c r="B1144" t="s">
        <v>252</v>
      </c>
      <c r="C1144" t="s">
        <v>1</v>
      </c>
      <c r="D1144" t="s">
        <v>830</v>
      </c>
      <c r="E1144" t="s">
        <v>702</v>
      </c>
      <c r="F1144" t="s">
        <v>640</v>
      </c>
      <c r="I1144" t="s">
        <v>602</v>
      </c>
      <c r="J1144" t="s">
        <v>602</v>
      </c>
      <c r="K1144">
        <v>-1</v>
      </c>
      <c r="U1144" s="20"/>
      <c r="AC1144" s="20"/>
      <c r="AD1144" s="20">
        <v>0.14374999999999999</v>
      </c>
      <c r="AE1144" s="20">
        <v>0.21597222222222223</v>
      </c>
      <c r="AF1144" s="20">
        <v>0</v>
      </c>
      <c r="AG1144">
        <v>0.39961389961389998</v>
      </c>
      <c r="AI1144" s="20"/>
      <c r="AJ1144" s="20"/>
      <c r="AK1144" s="20">
        <v>0.2902777777777778</v>
      </c>
      <c r="AL1144" s="20">
        <v>0.68680555555555556</v>
      </c>
      <c r="AM1144">
        <v>118</v>
      </c>
      <c r="AN1144" s="20">
        <v>0.35972222222222222</v>
      </c>
    </row>
    <row r="1145" spans="1:40" hidden="1" x14ac:dyDescent="0.25">
      <c r="A1145" s="19">
        <v>45692</v>
      </c>
      <c r="B1145" t="s">
        <v>476</v>
      </c>
      <c r="C1145" t="s">
        <v>1</v>
      </c>
      <c r="D1145" t="s">
        <v>831</v>
      </c>
      <c r="E1145" t="s">
        <v>702</v>
      </c>
      <c r="F1145" t="s">
        <v>578</v>
      </c>
      <c r="J1145" t="s">
        <v>578</v>
      </c>
      <c r="K1145">
        <v>-1</v>
      </c>
      <c r="U1145" s="20"/>
      <c r="AC1145" s="20"/>
      <c r="AD1145" s="20">
        <v>0</v>
      </c>
      <c r="AE1145" s="20">
        <v>0</v>
      </c>
      <c r="AF1145" s="20">
        <v>0</v>
      </c>
      <c r="AH1145" t="s">
        <v>651</v>
      </c>
      <c r="AI1145" s="20"/>
      <c r="AJ1145" s="20"/>
      <c r="AK1145" s="20"/>
      <c r="AL1145" s="20"/>
      <c r="AN1145" s="20"/>
    </row>
    <row r="1146" spans="1:40" hidden="1" x14ac:dyDescent="0.25">
      <c r="A1146" s="19">
        <v>45692</v>
      </c>
      <c r="B1146" t="s">
        <v>1074</v>
      </c>
      <c r="C1146" t="s">
        <v>0</v>
      </c>
      <c r="D1146" t="s">
        <v>1754</v>
      </c>
      <c r="E1146" t="s">
        <v>1719</v>
      </c>
      <c r="F1146" t="s">
        <v>578</v>
      </c>
      <c r="I1146" t="s">
        <v>1048</v>
      </c>
      <c r="J1146" t="s">
        <v>906</v>
      </c>
      <c r="K1146">
        <v>-1</v>
      </c>
      <c r="U1146" s="20"/>
      <c r="AC1146" s="20"/>
      <c r="AD1146" s="20">
        <v>0.16458333333333333</v>
      </c>
      <c r="AE1146" s="20">
        <v>0.19930555555555557</v>
      </c>
      <c r="AF1146" s="20">
        <v>0</v>
      </c>
      <c r="AG1146">
        <v>0.45229007633587798</v>
      </c>
      <c r="AI1146" s="20"/>
      <c r="AJ1146" s="20"/>
      <c r="AK1146" s="20">
        <v>0.24861111111111112</v>
      </c>
      <c r="AL1146" s="20">
        <v>0.67777777777777781</v>
      </c>
      <c r="AM1146">
        <v>183</v>
      </c>
      <c r="AN1146" s="20">
        <v>0.36388888888888887</v>
      </c>
    </row>
    <row r="1147" spans="1:40" hidden="1" x14ac:dyDescent="0.25">
      <c r="A1147" s="19">
        <v>45692</v>
      </c>
      <c r="B1147" t="s">
        <v>258</v>
      </c>
      <c r="D1147" t="s">
        <v>944</v>
      </c>
      <c r="E1147" t="s">
        <v>1719</v>
      </c>
      <c r="F1147" t="s">
        <v>1017</v>
      </c>
      <c r="I1147" t="s">
        <v>977</v>
      </c>
      <c r="J1147" t="s">
        <v>1028</v>
      </c>
      <c r="K1147">
        <v>-1</v>
      </c>
      <c r="U1147" s="20"/>
      <c r="AC1147" s="20"/>
      <c r="AD1147" s="20">
        <v>0.34791666666666665</v>
      </c>
      <c r="AE1147" s="20">
        <v>8.5416666666666669E-2</v>
      </c>
      <c r="AF1147" s="20">
        <v>0</v>
      </c>
      <c r="AG1147">
        <v>0.80288461538461497</v>
      </c>
      <c r="AI1147" s="20"/>
      <c r="AJ1147" s="20"/>
      <c r="AK1147" s="20">
        <v>0.64583333333333337</v>
      </c>
      <c r="AL1147" s="20">
        <v>7.9166666666666663E-2</v>
      </c>
      <c r="AM1147">
        <v>654</v>
      </c>
      <c r="AN1147" s="20">
        <v>0.43333333333333335</v>
      </c>
    </row>
    <row r="1148" spans="1:40" hidden="1" x14ac:dyDescent="0.25">
      <c r="A1148" s="19">
        <v>45692</v>
      </c>
      <c r="B1148" t="s">
        <v>262</v>
      </c>
      <c r="D1148" t="s">
        <v>930</v>
      </c>
      <c r="E1148" t="s">
        <v>1719</v>
      </c>
      <c r="F1148" t="s">
        <v>998</v>
      </c>
      <c r="I1148" t="s">
        <v>895</v>
      </c>
      <c r="J1148" t="s">
        <v>966</v>
      </c>
      <c r="K1148">
        <v>-1</v>
      </c>
      <c r="U1148" s="20"/>
      <c r="AC1148" s="20"/>
      <c r="AD1148" s="20">
        <v>0.3298611111111111</v>
      </c>
      <c r="AE1148" s="20">
        <v>0.12361111111111112</v>
      </c>
      <c r="AF1148" s="20">
        <v>0</v>
      </c>
      <c r="AG1148">
        <v>0.72741194486983196</v>
      </c>
      <c r="AI1148" s="20"/>
      <c r="AJ1148" s="20"/>
      <c r="AK1148" s="20">
        <v>0.21249999999999999</v>
      </c>
      <c r="AL1148" s="20">
        <v>0.69791666666666663</v>
      </c>
      <c r="AM1148">
        <v>519</v>
      </c>
      <c r="AN1148" s="20">
        <v>0.45347222222222222</v>
      </c>
    </row>
    <row r="1149" spans="1:40" hidden="1" x14ac:dyDescent="0.25">
      <c r="A1149" s="19">
        <v>45692</v>
      </c>
      <c r="B1149" t="s">
        <v>594</v>
      </c>
      <c r="C1149" t="s">
        <v>1</v>
      </c>
      <c r="D1149" t="s">
        <v>832</v>
      </c>
      <c r="E1149" t="s">
        <v>702</v>
      </c>
      <c r="F1149" t="s">
        <v>641</v>
      </c>
      <c r="I1149" t="s">
        <v>686</v>
      </c>
      <c r="J1149" t="s">
        <v>686</v>
      </c>
      <c r="K1149">
        <v>-1</v>
      </c>
      <c r="U1149" s="20"/>
      <c r="AC1149" s="20"/>
      <c r="AD1149" s="20">
        <v>0.11805555555555555</v>
      </c>
      <c r="AE1149" s="20">
        <v>0.35138888888888886</v>
      </c>
      <c r="AF1149" s="20">
        <v>0</v>
      </c>
      <c r="AG1149">
        <v>0.25147928994082802</v>
      </c>
      <c r="AI1149" s="20"/>
      <c r="AJ1149" s="20"/>
      <c r="AK1149" s="20">
        <v>0.33333333333333331</v>
      </c>
      <c r="AL1149" s="20">
        <v>0.83402777777777781</v>
      </c>
      <c r="AM1149">
        <v>56</v>
      </c>
      <c r="AN1149" s="20">
        <v>0.46944444444444444</v>
      </c>
    </row>
    <row r="1150" spans="1:40" hidden="1" x14ac:dyDescent="0.25">
      <c r="A1150" s="19">
        <v>45692</v>
      </c>
      <c r="B1150" t="s">
        <v>265</v>
      </c>
      <c r="D1150" t="s">
        <v>931</v>
      </c>
      <c r="E1150" t="s">
        <v>1719</v>
      </c>
      <c r="F1150" t="s">
        <v>1021</v>
      </c>
      <c r="I1150" t="s">
        <v>1037</v>
      </c>
      <c r="J1150" t="s">
        <v>985</v>
      </c>
      <c r="K1150">
        <v>-1</v>
      </c>
      <c r="U1150" s="20"/>
      <c r="AC1150" s="20"/>
      <c r="AD1150" s="20">
        <v>0.12013888888888889</v>
      </c>
      <c r="AE1150" s="20">
        <v>7.6388888888888895E-2</v>
      </c>
      <c r="AF1150" s="20">
        <v>0</v>
      </c>
      <c r="AG1150">
        <v>0.61130742049469999</v>
      </c>
      <c r="AI1150" s="20"/>
      <c r="AJ1150" s="20"/>
      <c r="AK1150" s="20">
        <v>0.22638888888888889</v>
      </c>
      <c r="AL1150" s="20">
        <v>0.42291666666666666</v>
      </c>
      <c r="AM1150">
        <v>116</v>
      </c>
      <c r="AN1150" s="20">
        <v>0.19652777777777777</v>
      </c>
    </row>
    <row r="1151" spans="1:40" hidden="1" x14ac:dyDescent="0.25">
      <c r="A1151" s="19">
        <v>45692</v>
      </c>
      <c r="B1151" t="s">
        <v>477</v>
      </c>
      <c r="C1151" t="s">
        <v>1</v>
      </c>
      <c r="D1151" t="s">
        <v>833</v>
      </c>
      <c r="E1151" t="s">
        <v>703</v>
      </c>
      <c r="F1151" t="s">
        <v>20</v>
      </c>
      <c r="I1151" t="s">
        <v>4</v>
      </c>
      <c r="J1151" t="s">
        <v>674</v>
      </c>
      <c r="K1151">
        <v>-1</v>
      </c>
      <c r="U1151" s="20"/>
      <c r="AC1151" s="20"/>
      <c r="AD1151" s="20">
        <v>0</v>
      </c>
      <c r="AE1151" s="20">
        <v>0</v>
      </c>
      <c r="AF1151" s="20">
        <v>0</v>
      </c>
      <c r="AH1151" t="s">
        <v>651</v>
      </c>
      <c r="AI1151" s="20"/>
      <c r="AJ1151" s="20"/>
      <c r="AK1151" s="20"/>
      <c r="AL1151" s="20"/>
      <c r="AN1151" s="20"/>
    </row>
    <row r="1152" spans="1:40" hidden="1" x14ac:dyDescent="0.25">
      <c r="A1152" s="19">
        <v>45692</v>
      </c>
      <c r="B1152" t="s">
        <v>13</v>
      </c>
      <c r="C1152" t="s">
        <v>0</v>
      </c>
      <c r="D1152" t="s">
        <v>834</v>
      </c>
      <c r="E1152" t="s">
        <v>703</v>
      </c>
      <c r="F1152" t="s">
        <v>45</v>
      </c>
      <c r="I1152" t="s">
        <v>4</v>
      </c>
      <c r="J1152" t="s">
        <v>678</v>
      </c>
      <c r="K1152">
        <v>-1</v>
      </c>
      <c r="U1152" s="20"/>
      <c r="AC1152" s="20"/>
      <c r="AD1152" s="20">
        <v>0.1423611111111111</v>
      </c>
      <c r="AE1152" s="20">
        <v>0.15138888888888888</v>
      </c>
      <c r="AF1152" s="20">
        <v>0</v>
      </c>
      <c r="AG1152">
        <v>0.48463356973995297</v>
      </c>
      <c r="AI1152" s="20"/>
      <c r="AJ1152" s="20"/>
      <c r="AK1152" s="20">
        <v>9.375E-2</v>
      </c>
      <c r="AL1152" s="20">
        <v>0.42222222222222222</v>
      </c>
      <c r="AM1152">
        <v>149</v>
      </c>
      <c r="AN1152" s="20">
        <v>0.29375000000000001</v>
      </c>
    </row>
    <row r="1153" spans="1:40" hidden="1" x14ac:dyDescent="0.25">
      <c r="A1153" s="19">
        <v>45692</v>
      </c>
      <c r="B1153" t="s">
        <v>478</v>
      </c>
      <c r="C1153" t="s">
        <v>1</v>
      </c>
      <c r="D1153" t="s">
        <v>835</v>
      </c>
      <c r="E1153" t="s">
        <v>698</v>
      </c>
      <c r="F1153" t="s">
        <v>580</v>
      </c>
      <c r="I1153" t="s">
        <v>556</v>
      </c>
      <c r="J1153" t="s">
        <v>675</v>
      </c>
      <c r="K1153">
        <v>-1</v>
      </c>
      <c r="U1153" s="20"/>
      <c r="AC1153" s="20"/>
      <c r="AD1153" s="20">
        <v>0.14861111111111111</v>
      </c>
      <c r="AE1153" s="20">
        <v>0.15902777777777777</v>
      </c>
      <c r="AF1153" s="20">
        <v>0</v>
      </c>
      <c r="AG1153">
        <v>0.48306997742663699</v>
      </c>
      <c r="AI1153" s="20"/>
      <c r="AJ1153" s="20"/>
      <c r="AK1153" s="20">
        <v>0.93958333333333333</v>
      </c>
      <c r="AL1153" s="20">
        <v>0.27847222222222223</v>
      </c>
      <c r="AM1153">
        <v>246</v>
      </c>
      <c r="AN1153" s="20">
        <v>0.30763888888888891</v>
      </c>
    </row>
    <row r="1154" spans="1:40" hidden="1" x14ac:dyDescent="0.25">
      <c r="A1154" s="19">
        <v>45692</v>
      </c>
      <c r="B1154" t="s">
        <v>479</v>
      </c>
      <c r="C1154" t="s">
        <v>1</v>
      </c>
      <c r="D1154" t="s">
        <v>836</v>
      </c>
      <c r="E1154" t="s">
        <v>689</v>
      </c>
      <c r="F1154" t="s">
        <v>630</v>
      </c>
      <c r="I1154" t="s">
        <v>599</v>
      </c>
      <c r="J1154" t="s">
        <v>1056</v>
      </c>
      <c r="K1154">
        <v>-1</v>
      </c>
      <c r="U1154" s="20"/>
      <c r="AC1154" s="20"/>
      <c r="AD1154" s="20">
        <v>0.26319444444444445</v>
      </c>
      <c r="AE1154" s="20">
        <v>0.13472222222222222</v>
      </c>
      <c r="AF1154" s="20">
        <v>0</v>
      </c>
      <c r="AG1154">
        <v>0.66143106457242595</v>
      </c>
      <c r="AI1154" s="20"/>
      <c r="AJ1154" s="20"/>
      <c r="AK1154" s="20">
        <v>0.19305555555555556</v>
      </c>
      <c r="AL1154" s="20">
        <v>0.65416666666666667</v>
      </c>
      <c r="AM1154">
        <v>445</v>
      </c>
      <c r="AN1154" s="20">
        <v>0.39791666666666664</v>
      </c>
    </row>
    <row r="1155" spans="1:40" hidden="1" x14ac:dyDescent="0.25">
      <c r="A1155" s="19">
        <v>45692</v>
      </c>
      <c r="B1155" t="s">
        <v>271</v>
      </c>
      <c r="C1155" t="s">
        <v>1</v>
      </c>
      <c r="D1155" t="s">
        <v>837</v>
      </c>
      <c r="E1155" t="s">
        <v>698</v>
      </c>
      <c r="F1155" t="s">
        <v>578</v>
      </c>
      <c r="I1155" t="s">
        <v>555</v>
      </c>
      <c r="J1155" t="s">
        <v>679</v>
      </c>
      <c r="K1155">
        <v>-1</v>
      </c>
      <c r="U1155" s="20"/>
      <c r="AC1155" s="20"/>
      <c r="AD1155" s="20">
        <v>0.21666666666666667</v>
      </c>
      <c r="AE1155" s="20">
        <v>0.14930555555555555</v>
      </c>
      <c r="AF1155" s="20">
        <v>0</v>
      </c>
      <c r="AG1155">
        <v>0.59203036053130897</v>
      </c>
      <c r="AI1155" s="20"/>
      <c r="AJ1155" s="20"/>
      <c r="AK1155" s="20">
        <v>7.4999999999999997E-2</v>
      </c>
      <c r="AL1155" s="20">
        <v>0.48333333333333334</v>
      </c>
      <c r="AM1155">
        <v>274</v>
      </c>
      <c r="AN1155" s="20">
        <v>0.3659722222222222</v>
      </c>
    </row>
    <row r="1156" spans="1:40" hidden="1" x14ac:dyDescent="0.25">
      <c r="A1156" s="19">
        <v>45692</v>
      </c>
      <c r="B1156" t="s">
        <v>273</v>
      </c>
      <c r="D1156" t="s">
        <v>932</v>
      </c>
      <c r="E1156" t="s">
        <v>1080</v>
      </c>
      <c r="F1156" t="s">
        <v>1068</v>
      </c>
      <c r="I1156" t="s">
        <v>15</v>
      </c>
      <c r="J1156" t="s">
        <v>578</v>
      </c>
      <c r="K1156">
        <v>-1</v>
      </c>
      <c r="U1156" s="20"/>
      <c r="AC1156" s="20"/>
      <c r="AD1156" s="20">
        <v>0</v>
      </c>
      <c r="AE1156" s="20">
        <v>0</v>
      </c>
      <c r="AF1156" s="20">
        <v>0</v>
      </c>
      <c r="AH1156" t="s">
        <v>650</v>
      </c>
      <c r="AI1156" s="20"/>
      <c r="AJ1156" s="20"/>
      <c r="AK1156" s="20"/>
      <c r="AL1156" s="20"/>
      <c r="AN1156" s="20"/>
    </row>
    <row r="1157" spans="1:40" hidden="1" x14ac:dyDescent="0.25">
      <c r="A1157" s="19">
        <v>45692</v>
      </c>
      <c r="B1157" t="s">
        <v>480</v>
      </c>
      <c r="C1157" t="s">
        <v>1</v>
      </c>
      <c r="D1157" t="s">
        <v>838</v>
      </c>
      <c r="E1157" t="s">
        <v>698</v>
      </c>
      <c r="F1157" t="s">
        <v>564</v>
      </c>
      <c r="I1157" t="s">
        <v>555</v>
      </c>
      <c r="J1157" t="s">
        <v>679</v>
      </c>
      <c r="K1157">
        <v>-1</v>
      </c>
      <c r="U1157" s="20"/>
      <c r="AC1157" s="20"/>
      <c r="AD1157" s="20">
        <v>0</v>
      </c>
      <c r="AE1157" s="20">
        <v>0</v>
      </c>
      <c r="AF1157" s="20">
        <v>0</v>
      </c>
      <c r="AH1157" t="s">
        <v>664</v>
      </c>
      <c r="AI1157" s="20"/>
      <c r="AJ1157" s="20"/>
      <c r="AK1157" s="20"/>
      <c r="AL1157" s="20"/>
      <c r="AN1157" s="20"/>
    </row>
    <row r="1158" spans="1:40" hidden="1" x14ac:dyDescent="0.25">
      <c r="A1158" s="19">
        <v>45692</v>
      </c>
      <c r="B1158" t="s">
        <v>481</v>
      </c>
      <c r="C1158" t="s">
        <v>1</v>
      </c>
      <c r="D1158" t="s">
        <v>839</v>
      </c>
      <c r="E1158" t="s">
        <v>703</v>
      </c>
      <c r="F1158" t="s">
        <v>48</v>
      </c>
      <c r="I1158" t="s">
        <v>4</v>
      </c>
      <c r="J1158" t="s">
        <v>674</v>
      </c>
      <c r="K1158">
        <v>-1</v>
      </c>
      <c r="U1158" s="20"/>
      <c r="AC1158" s="20"/>
      <c r="AD1158" s="20">
        <v>0</v>
      </c>
      <c r="AE1158" s="20">
        <v>0</v>
      </c>
      <c r="AF1158" s="20">
        <v>0</v>
      </c>
      <c r="AH1158" t="s">
        <v>650</v>
      </c>
      <c r="AI1158" s="20"/>
      <c r="AJ1158" s="20"/>
      <c r="AK1158" s="20"/>
      <c r="AL1158" s="20"/>
      <c r="AN1158" s="20"/>
    </row>
    <row r="1159" spans="1:40" hidden="1" x14ac:dyDescent="0.25">
      <c r="A1159" s="19">
        <v>45692</v>
      </c>
      <c r="B1159" t="s">
        <v>1717</v>
      </c>
      <c r="C1159" t="s">
        <v>0</v>
      </c>
      <c r="D1159">
        <v>10000917</v>
      </c>
      <c r="E1159" t="s">
        <v>689</v>
      </c>
      <c r="F1159" t="s">
        <v>1735</v>
      </c>
      <c r="K1159">
        <v>-1</v>
      </c>
      <c r="U1159" s="20"/>
      <c r="AC1159" s="20"/>
      <c r="AD1159" s="20"/>
      <c r="AE1159" s="20"/>
      <c r="AF1159" s="20"/>
      <c r="AH1159" t="s">
        <v>650</v>
      </c>
      <c r="AI1159" s="20"/>
      <c r="AJ1159" s="20"/>
      <c r="AK1159" s="20"/>
      <c r="AL1159" s="20"/>
      <c r="AN1159" s="20"/>
    </row>
    <row r="1160" spans="1:40" hidden="1" x14ac:dyDescent="0.25">
      <c r="A1160" s="19">
        <v>45692</v>
      </c>
      <c r="B1160" t="s">
        <v>898</v>
      </c>
      <c r="C1160" t="s">
        <v>0</v>
      </c>
      <c r="D1160" t="s">
        <v>578</v>
      </c>
      <c r="E1160" t="s">
        <v>698</v>
      </c>
      <c r="F1160" t="s">
        <v>587</v>
      </c>
      <c r="I1160" t="s">
        <v>561</v>
      </c>
      <c r="J1160" t="s">
        <v>676</v>
      </c>
      <c r="K1160">
        <v>-1</v>
      </c>
      <c r="U1160" s="20"/>
      <c r="AC1160" s="20"/>
      <c r="AD1160" s="20"/>
      <c r="AE1160" s="20"/>
      <c r="AF1160" s="20"/>
      <c r="AI1160" s="20"/>
      <c r="AJ1160" s="20"/>
      <c r="AK1160" s="20"/>
      <c r="AL1160" s="20"/>
      <c r="AN1160" s="20"/>
    </row>
    <row r="1161" spans="1:40" hidden="1" x14ac:dyDescent="0.25">
      <c r="A1161" s="19">
        <v>45692</v>
      </c>
      <c r="B1161" t="s">
        <v>488</v>
      </c>
      <c r="C1161" t="s">
        <v>1</v>
      </c>
      <c r="D1161" t="s">
        <v>840</v>
      </c>
      <c r="E1161" t="s">
        <v>698</v>
      </c>
      <c r="F1161" t="s">
        <v>565</v>
      </c>
      <c r="I1161" t="s">
        <v>555</v>
      </c>
      <c r="J1161" t="s">
        <v>679</v>
      </c>
      <c r="K1161">
        <v>-1</v>
      </c>
      <c r="U1161" s="20"/>
      <c r="AC1161" s="20"/>
      <c r="AD1161" s="20">
        <v>0</v>
      </c>
      <c r="AE1161" s="20">
        <v>0</v>
      </c>
      <c r="AF1161" s="20">
        <v>0</v>
      </c>
      <c r="AI1161" s="20"/>
      <c r="AJ1161" s="20"/>
      <c r="AK1161" s="20"/>
      <c r="AL1161" s="20"/>
      <c r="AN1161" s="20"/>
    </row>
    <row r="1162" spans="1:40" hidden="1" x14ac:dyDescent="0.25">
      <c r="A1162" s="19">
        <v>45692</v>
      </c>
      <c r="B1162" t="s">
        <v>411</v>
      </c>
      <c r="C1162" t="s">
        <v>0</v>
      </c>
      <c r="D1162" t="s">
        <v>841</v>
      </c>
      <c r="E1162" t="s">
        <v>1080</v>
      </c>
      <c r="F1162" t="s">
        <v>987</v>
      </c>
      <c r="I1162" t="s">
        <v>557</v>
      </c>
      <c r="J1162" t="s">
        <v>960</v>
      </c>
      <c r="K1162">
        <v>-1</v>
      </c>
      <c r="U1162" s="20"/>
      <c r="AC1162" s="20"/>
      <c r="AD1162" s="20">
        <v>0</v>
      </c>
      <c r="AE1162" s="20">
        <v>0</v>
      </c>
      <c r="AF1162" s="20">
        <v>0</v>
      </c>
      <c r="AI1162" s="20"/>
      <c r="AJ1162" s="20"/>
      <c r="AK1162" s="20"/>
      <c r="AL1162" s="20"/>
      <c r="AN1162" s="20"/>
    </row>
    <row r="1163" spans="1:40" hidden="1" x14ac:dyDescent="0.25">
      <c r="A1163" s="19">
        <v>45692</v>
      </c>
      <c r="B1163" t="s">
        <v>412</v>
      </c>
      <c r="C1163" t="s">
        <v>0</v>
      </c>
      <c r="D1163" t="s">
        <v>842</v>
      </c>
      <c r="E1163" t="s">
        <v>1080</v>
      </c>
      <c r="F1163" t="s">
        <v>582</v>
      </c>
      <c r="K1163">
        <v>-1</v>
      </c>
      <c r="U1163" s="20"/>
      <c r="AC1163" s="20"/>
      <c r="AD1163" s="20">
        <v>0.1875</v>
      </c>
      <c r="AE1163" s="20">
        <v>0.15972222222222221</v>
      </c>
      <c r="AF1163" s="20">
        <v>0</v>
      </c>
      <c r="AG1163">
        <v>0.54</v>
      </c>
      <c r="AH1163" t="s">
        <v>664</v>
      </c>
      <c r="AI1163" s="20"/>
      <c r="AJ1163" s="20"/>
      <c r="AK1163" s="20">
        <v>0.85763888888888884</v>
      </c>
      <c r="AL1163" s="20">
        <v>0.22638888888888889</v>
      </c>
      <c r="AM1163">
        <v>279</v>
      </c>
      <c r="AN1163" s="20">
        <v>0.34722222222222221</v>
      </c>
    </row>
    <row r="1164" spans="1:40" hidden="1" x14ac:dyDescent="0.25">
      <c r="A1164" s="19">
        <v>45692</v>
      </c>
      <c r="B1164" t="s">
        <v>277</v>
      </c>
      <c r="D1164" t="s">
        <v>945</v>
      </c>
      <c r="E1164" t="s">
        <v>1080</v>
      </c>
      <c r="F1164" t="s">
        <v>1077</v>
      </c>
      <c r="I1164" t="s">
        <v>605</v>
      </c>
      <c r="J1164" t="s">
        <v>687</v>
      </c>
      <c r="K1164">
        <v>-1</v>
      </c>
      <c r="U1164" s="20"/>
      <c r="AC1164" s="20"/>
      <c r="AD1164" s="20">
        <v>0.15902777777777777</v>
      </c>
      <c r="AE1164" s="20">
        <v>0.29583333333333334</v>
      </c>
      <c r="AF1164" s="20">
        <v>0</v>
      </c>
      <c r="AG1164">
        <v>0.34961832061068698</v>
      </c>
      <c r="AI1164" s="20"/>
      <c r="AJ1164" s="20"/>
      <c r="AK1164" s="20">
        <v>0.25555555555555554</v>
      </c>
      <c r="AL1164" s="20">
        <v>0.74513888888888891</v>
      </c>
      <c r="AM1164">
        <v>216</v>
      </c>
      <c r="AN1164" s="20">
        <v>0.4548611111111111</v>
      </c>
    </row>
    <row r="1165" spans="1:40" hidden="1" x14ac:dyDescent="0.25">
      <c r="A1165" s="19">
        <v>45692</v>
      </c>
      <c r="B1165" t="s">
        <v>482</v>
      </c>
      <c r="C1165" t="s">
        <v>1</v>
      </c>
      <c r="D1165" t="s">
        <v>843</v>
      </c>
      <c r="E1165" t="s">
        <v>703</v>
      </c>
      <c r="F1165" t="s">
        <v>19</v>
      </c>
      <c r="I1165" t="s">
        <v>4</v>
      </c>
      <c r="J1165" t="s">
        <v>674</v>
      </c>
      <c r="K1165">
        <v>-1</v>
      </c>
      <c r="U1165" s="20"/>
      <c r="AC1165" s="20"/>
      <c r="AD1165" s="20">
        <v>0.19722222222222222</v>
      </c>
      <c r="AE1165" s="20">
        <v>0.1673611111111111</v>
      </c>
      <c r="AF1165" s="20">
        <v>3.4722222222222224E-2</v>
      </c>
      <c r="AG1165">
        <v>0.49391304347826098</v>
      </c>
      <c r="AI1165" s="20"/>
      <c r="AJ1165" s="20"/>
      <c r="AK1165" s="20">
        <v>6.1805555555555558E-2</v>
      </c>
      <c r="AL1165" s="20">
        <v>0.49583333333333335</v>
      </c>
      <c r="AM1165">
        <v>207</v>
      </c>
      <c r="AN1165" s="20">
        <v>0.39930555555555558</v>
      </c>
    </row>
    <row r="1166" spans="1:40" hidden="1" x14ac:dyDescent="0.25">
      <c r="A1166" s="19">
        <v>45692</v>
      </c>
      <c r="B1166" t="s">
        <v>279</v>
      </c>
      <c r="D1166" t="s">
        <v>953</v>
      </c>
      <c r="E1166" t="s">
        <v>1719</v>
      </c>
      <c r="F1166" t="s">
        <v>991</v>
      </c>
      <c r="I1166" t="s">
        <v>976</v>
      </c>
      <c r="J1166" t="s">
        <v>1058</v>
      </c>
      <c r="K1166">
        <v>-1</v>
      </c>
      <c r="U1166" s="20"/>
      <c r="AC1166" s="20"/>
      <c r="AD1166" s="20">
        <v>0</v>
      </c>
      <c r="AE1166" s="20">
        <v>0</v>
      </c>
      <c r="AF1166" s="20">
        <v>0</v>
      </c>
      <c r="AI1166" s="20"/>
      <c r="AJ1166" s="20"/>
      <c r="AK1166" s="20"/>
      <c r="AL1166" s="20"/>
      <c r="AN1166" s="20"/>
    </row>
    <row r="1167" spans="1:40" hidden="1" x14ac:dyDescent="0.25">
      <c r="A1167" s="19">
        <v>45692</v>
      </c>
      <c r="B1167" t="s">
        <v>281</v>
      </c>
      <c r="D1167" t="s">
        <v>933</v>
      </c>
      <c r="E1167" t="s">
        <v>1719</v>
      </c>
      <c r="F1167" t="s">
        <v>1015</v>
      </c>
      <c r="I1167" t="s">
        <v>977</v>
      </c>
      <c r="J1167" t="s">
        <v>984</v>
      </c>
      <c r="K1167">
        <v>-1</v>
      </c>
      <c r="U1167" s="20"/>
      <c r="AC1167" s="20"/>
      <c r="AD1167" s="20">
        <v>0.31458333333333333</v>
      </c>
      <c r="AE1167" s="20">
        <v>0.14444444444444443</v>
      </c>
      <c r="AF1167" s="20">
        <v>0</v>
      </c>
      <c r="AG1167">
        <v>0.68532526475037803</v>
      </c>
      <c r="AI1167" s="20"/>
      <c r="AJ1167" s="20"/>
      <c r="AK1167" s="20">
        <v>0.39305555555555555</v>
      </c>
      <c r="AL1167" s="20">
        <v>0.92500000000000004</v>
      </c>
      <c r="AM1167">
        <v>543</v>
      </c>
      <c r="AN1167" s="20">
        <v>0.45902777777777776</v>
      </c>
    </row>
    <row r="1168" spans="1:40" hidden="1" x14ac:dyDescent="0.25">
      <c r="A1168" s="19">
        <v>45692</v>
      </c>
      <c r="B1168" t="s">
        <v>283</v>
      </c>
      <c r="D1168" t="s">
        <v>934</v>
      </c>
      <c r="E1168" t="s">
        <v>1719</v>
      </c>
      <c r="F1168" t="s">
        <v>1020</v>
      </c>
      <c r="I1168" t="s">
        <v>1037</v>
      </c>
      <c r="J1168" t="s">
        <v>985</v>
      </c>
      <c r="K1168">
        <v>-1</v>
      </c>
      <c r="U1168" s="20"/>
      <c r="AC1168" s="20"/>
      <c r="AD1168" s="20">
        <v>0</v>
      </c>
      <c r="AE1168" s="20">
        <v>0</v>
      </c>
      <c r="AF1168" s="20">
        <v>0</v>
      </c>
      <c r="AH1168" t="s">
        <v>650</v>
      </c>
      <c r="AI1168" s="20"/>
      <c r="AJ1168" s="20"/>
      <c r="AK1168" s="20"/>
      <c r="AL1168" s="20"/>
      <c r="AN1168" s="20"/>
    </row>
    <row r="1169" spans="1:40" hidden="1" x14ac:dyDescent="0.25">
      <c r="A1169" s="19">
        <v>45692</v>
      </c>
      <c r="B1169" t="s">
        <v>484</v>
      </c>
      <c r="C1169" t="s">
        <v>1</v>
      </c>
      <c r="D1169" t="s">
        <v>844</v>
      </c>
      <c r="E1169" t="s">
        <v>702</v>
      </c>
      <c r="J1169" t="s">
        <v>578</v>
      </c>
      <c r="K1169">
        <v>-1</v>
      </c>
      <c r="U1169" s="20"/>
      <c r="AC1169" s="20"/>
      <c r="AD1169" s="20">
        <v>0.31180555555555556</v>
      </c>
      <c r="AE1169" s="20">
        <v>0.10347222222222222</v>
      </c>
      <c r="AF1169" s="20">
        <v>0</v>
      </c>
      <c r="AG1169">
        <v>0.75083612040133796</v>
      </c>
      <c r="AH1169" t="s">
        <v>670</v>
      </c>
      <c r="AI1169" s="20"/>
      <c r="AJ1169" s="20"/>
      <c r="AK1169" s="20">
        <v>0.22083333333333333</v>
      </c>
      <c r="AL1169" s="20">
        <v>0.68819444444444444</v>
      </c>
      <c r="AM1169">
        <v>590</v>
      </c>
      <c r="AN1169" s="20">
        <v>0.4152777777777778</v>
      </c>
    </row>
    <row r="1170" spans="1:40" hidden="1" x14ac:dyDescent="0.25">
      <c r="A1170" s="19">
        <v>45692</v>
      </c>
      <c r="B1170" t="s">
        <v>517</v>
      </c>
      <c r="C1170" t="s">
        <v>0</v>
      </c>
      <c r="D1170" t="s">
        <v>845</v>
      </c>
      <c r="E1170" t="s">
        <v>702</v>
      </c>
      <c r="F1170" t="s">
        <v>578</v>
      </c>
      <c r="J1170" t="s">
        <v>578</v>
      </c>
      <c r="K1170">
        <v>-1</v>
      </c>
      <c r="U1170" s="20"/>
      <c r="AC1170" s="20"/>
      <c r="AD1170" s="20">
        <v>0</v>
      </c>
      <c r="AE1170" s="20">
        <v>0</v>
      </c>
      <c r="AF1170" s="20">
        <v>0</v>
      </c>
      <c r="AH1170" t="s">
        <v>650</v>
      </c>
      <c r="AI1170" s="20"/>
      <c r="AJ1170" s="20"/>
      <c r="AK1170" s="20"/>
      <c r="AL1170" s="20"/>
      <c r="AN1170" s="20"/>
    </row>
    <row r="1171" spans="1:40" hidden="1" x14ac:dyDescent="0.25">
      <c r="A1171" s="19">
        <v>45692</v>
      </c>
      <c r="B1171" t="s">
        <v>554</v>
      </c>
      <c r="C1171" t="s">
        <v>0</v>
      </c>
      <c r="D1171" t="s">
        <v>846</v>
      </c>
      <c r="E1171" t="s">
        <v>1080</v>
      </c>
      <c r="F1171" t="s">
        <v>709</v>
      </c>
      <c r="I1171" t="s">
        <v>560</v>
      </c>
      <c r="J1171" t="s">
        <v>680</v>
      </c>
      <c r="K1171">
        <v>-1</v>
      </c>
      <c r="U1171" s="20"/>
      <c r="AC1171" s="20"/>
      <c r="AD1171" s="20"/>
      <c r="AE1171" s="20"/>
      <c r="AF1171" s="20"/>
      <c r="AI1171" s="20"/>
      <c r="AJ1171" s="20"/>
      <c r="AK1171" s="20"/>
      <c r="AL1171" s="20"/>
      <c r="AN1171" s="20"/>
    </row>
    <row r="1172" spans="1:40" hidden="1" x14ac:dyDescent="0.25">
      <c r="A1172" s="19">
        <v>45692</v>
      </c>
      <c r="B1172" t="s">
        <v>485</v>
      </c>
      <c r="C1172" t="s">
        <v>1</v>
      </c>
      <c r="D1172" t="s">
        <v>847</v>
      </c>
      <c r="E1172" t="s">
        <v>698</v>
      </c>
      <c r="F1172" t="s">
        <v>578</v>
      </c>
      <c r="I1172" t="s">
        <v>578</v>
      </c>
      <c r="J1172" t="s">
        <v>578</v>
      </c>
      <c r="K1172">
        <v>-1</v>
      </c>
      <c r="U1172" s="20"/>
      <c r="AC1172" s="20"/>
      <c r="AD1172" s="20">
        <v>0</v>
      </c>
      <c r="AE1172" s="20">
        <v>4.1666666666666664E-2</v>
      </c>
      <c r="AF1172" s="20">
        <v>0</v>
      </c>
      <c r="AG1172">
        <v>0</v>
      </c>
      <c r="AI1172" s="20"/>
      <c r="AJ1172" s="20"/>
      <c r="AK1172" s="20"/>
      <c r="AL1172" s="20"/>
      <c r="AN1172" s="20">
        <v>4.1666666666666664E-2</v>
      </c>
    </row>
    <row r="1173" spans="1:40" hidden="1" x14ac:dyDescent="0.25">
      <c r="A1173" s="19">
        <v>45692</v>
      </c>
      <c r="B1173" t="s">
        <v>486</v>
      </c>
      <c r="C1173" t="s">
        <v>1</v>
      </c>
      <c r="D1173" t="s">
        <v>848</v>
      </c>
      <c r="E1173" t="s">
        <v>703</v>
      </c>
      <c r="F1173" t="s">
        <v>44</v>
      </c>
      <c r="I1173" t="s">
        <v>4</v>
      </c>
      <c r="J1173" t="s">
        <v>678</v>
      </c>
      <c r="K1173">
        <v>-1</v>
      </c>
      <c r="U1173" s="20"/>
      <c r="AC1173" s="20"/>
      <c r="AD1173" s="20">
        <v>0</v>
      </c>
      <c r="AE1173" s="20">
        <v>0</v>
      </c>
      <c r="AF1173" s="20">
        <v>0</v>
      </c>
      <c r="AH1173" t="s">
        <v>688</v>
      </c>
      <c r="AI1173" s="20"/>
      <c r="AJ1173" s="20"/>
      <c r="AK1173" s="20"/>
      <c r="AL1173" s="20"/>
      <c r="AN1173" s="20"/>
    </row>
    <row r="1174" spans="1:40" hidden="1" x14ac:dyDescent="0.25">
      <c r="A1174" s="19">
        <v>45692</v>
      </c>
      <c r="B1174" t="s">
        <v>413</v>
      </c>
      <c r="C1174" t="s">
        <v>0</v>
      </c>
      <c r="D1174" t="s">
        <v>849</v>
      </c>
      <c r="E1174" t="s">
        <v>1080</v>
      </c>
      <c r="F1174" t="s">
        <v>1040</v>
      </c>
      <c r="K1174">
        <v>-1</v>
      </c>
      <c r="U1174" s="20"/>
      <c r="AC1174" s="20"/>
      <c r="AD1174" s="20">
        <v>0</v>
      </c>
      <c r="AE1174" s="20">
        <v>0</v>
      </c>
      <c r="AF1174" s="20">
        <v>0</v>
      </c>
      <c r="AH1174" t="s">
        <v>664</v>
      </c>
      <c r="AI1174" s="20"/>
      <c r="AJ1174" s="20"/>
      <c r="AK1174" s="20"/>
      <c r="AL1174" s="20"/>
      <c r="AN1174" s="20"/>
    </row>
    <row r="1175" spans="1:40" hidden="1" x14ac:dyDescent="0.25">
      <c r="A1175" s="19">
        <v>45692</v>
      </c>
      <c r="B1175" t="s">
        <v>909</v>
      </c>
      <c r="C1175" t="s">
        <v>1</v>
      </c>
      <c r="D1175" t="s">
        <v>969</v>
      </c>
      <c r="E1175" t="s">
        <v>698</v>
      </c>
      <c r="F1175" t="s">
        <v>574</v>
      </c>
      <c r="I1175" t="s">
        <v>555</v>
      </c>
      <c r="J1175" t="s">
        <v>679</v>
      </c>
      <c r="K1175">
        <v>-1</v>
      </c>
      <c r="U1175" s="20"/>
      <c r="AC1175" s="20"/>
      <c r="AD1175" s="20">
        <v>0.18124999999999999</v>
      </c>
      <c r="AE1175" s="20">
        <v>0.18680555555555556</v>
      </c>
      <c r="AF1175" s="20">
        <v>0</v>
      </c>
      <c r="AG1175">
        <v>0.49245283018867902</v>
      </c>
      <c r="AI1175" s="20"/>
      <c r="AJ1175" s="20"/>
      <c r="AK1175" s="20">
        <v>9.4444444444444442E-2</v>
      </c>
      <c r="AL1175" s="20">
        <v>0.50902777777777775</v>
      </c>
      <c r="AM1175">
        <v>251</v>
      </c>
      <c r="AN1175" s="20">
        <v>0.36805555555555558</v>
      </c>
    </row>
    <row r="1176" spans="1:40" hidden="1" x14ac:dyDescent="0.25">
      <c r="A1176" s="19">
        <v>45692</v>
      </c>
      <c r="B1176" t="s">
        <v>54</v>
      </c>
      <c r="C1176" t="s">
        <v>1</v>
      </c>
      <c r="D1176" t="s">
        <v>850</v>
      </c>
      <c r="E1176" t="s">
        <v>703</v>
      </c>
      <c r="F1176" t="s">
        <v>578</v>
      </c>
      <c r="I1176" t="s">
        <v>693</v>
      </c>
      <c r="J1176" t="s">
        <v>578</v>
      </c>
      <c r="K1176">
        <v>-1</v>
      </c>
      <c r="U1176" s="20"/>
      <c r="AC1176" s="20"/>
      <c r="AD1176" s="20">
        <v>0</v>
      </c>
      <c r="AE1176" s="20">
        <v>0</v>
      </c>
      <c r="AF1176" s="20">
        <v>0</v>
      </c>
      <c r="AH1176" t="s">
        <v>650</v>
      </c>
      <c r="AI1176" s="20"/>
      <c r="AJ1176" s="20"/>
      <c r="AK1176" s="20"/>
      <c r="AL1176" s="20"/>
      <c r="AN1176" s="20"/>
    </row>
    <row r="1177" spans="1:40" hidden="1" x14ac:dyDescent="0.25">
      <c r="A1177" s="19">
        <v>45692</v>
      </c>
      <c r="B1177" t="s">
        <v>487</v>
      </c>
      <c r="C1177" t="s">
        <v>1</v>
      </c>
      <c r="D1177" t="s">
        <v>851</v>
      </c>
      <c r="E1177" t="s">
        <v>702</v>
      </c>
      <c r="F1177" t="s">
        <v>633</v>
      </c>
      <c r="I1177" t="s">
        <v>686</v>
      </c>
      <c r="J1177" t="s">
        <v>686</v>
      </c>
      <c r="K1177">
        <v>-1</v>
      </c>
      <c r="U1177" s="20"/>
      <c r="AC1177" s="20"/>
      <c r="AD1177" s="20">
        <v>0.19027777777777777</v>
      </c>
      <c r="AE1177" s="20">
        <v>0.22152777777777777</v>
      </c>
      <c r="AF1177" s="20">
        <v>0</v>
      </c>
      <c r="AG1177">
        <v>0.46205733558178802</v>
      </c>
      <c r="AI1177" s="20"/>
      <c r="AJ1177" s="20"/>
      <c r="AK1177" s="20">
        <v>0.20416666666666666</v>
      </c>
      <c r="AL1177" s="20">
        <v>0.65555555555555556</v>
      </c>
      <c r="AM1177">
        <v>227</v>
      </c>
      <c r="AN1177" s="20">
        <v>0.41180555555555554</v>
      </c>
    </row>
    <row r="1178" spans="1:40" hidden="1" x14ac:dyDescent="0.25">
      <c r="A1178" s="19">
        <v>45692</v>
      </c>
      <c r="B1178" t="s">
        <v>3</v>
      </c>
      <c r="C1178" t="s">
        <v>0</v>
      </c>
      <c r="D1178" t="s">
        <v>852</v>
      </c>
      <c r="E1178" t="s">
        <v>703</v>
      </c>
      <c r="F1178" t="s">
        <v>5</v>
      </c>
      <c r="I1178" t="s">
        <v>4</v>
      </c>
      <c r="J1178" t="s">
        <v>677</v>
      </c>
      <c r="K1178">
        <v>-1</v>
      </c>
      <c r="U1178" s="20"/>
      <c r="AC1178" s="20"/>
      <c r="AD1178" s="20">
        <v>0.10694444444444444</v>
      </c>
      <c r="AE1178" s="20">
        <v>0.20972222222222223</v>
      </c>
      <c r="AF1178" s="20">
        <v>0</v>
      </c>
      <c r="AG1178">
        <v>0.33771929824561397</v>
      </c>
      <c r="AI1178" s="20"/>
      <c r="AJ1178" s="20"/>
      <c r="AK1178" s="20">
        <v>0.17152777777777778</v>
      </c>
      <c r="AL1178" s="20">
        <v>0.51111111111111107</v>
      </c>
      <c r="AM1178">
        <v>99</v>
      </c>
      <c r="AN1178" s="20">
        <v>0.31666666666666665</v>
      </c>
    </row>
    <row r="1179" spans="1:40" hidden="1" x14ac:dyDescent="0.25">
      <c r="A1179" s="19">
        <v>45692</v>
      </c>
      <c r="B1179" t="s">
        <v>489</v>
      </c>
      <c r="C1179" t="s">
        <v>1</v>
      </c>
      <c r="D1179" t="s">
        <v>853</v>
      </c>
      <c r="E1179" t="s">
        <v>1080</v>
      </c>
      <c r="F1179" t="s">
        <v>614</v>
      </c>
      <c r="I1179" t="s">
        <v>15</v>
      </c>
      <c r="J1179" t="s">
        <v>15</v>
      </c>
      <c r="K1179">
        <v>-1</v>
      </c>
      <c r="U1179" s="20"/>
      <c r="AC1179" s="20"/>
      <c r="AD1179" s="20">
        <v>0.27500000000000002</v>
      </c>
      <c r="AE1179" s="20">
        <v>0.25277777777777777</v>
      </c>
      <c r="AF1179" s="20">
        <v>0</v>
      </c>
      <c r="AG1179">
        <v>0.52105263157894699</v>
      </c>
      <c r="AI1179" s="20"/>
      <c r="AJ1179" s="20"/>
      <c r="AK1179" s="20">
        <v>0.20902777777777778</v>
      </c>
      <c r="AL1179" s="20">
        <v>0.77152777777777781</v>
      </c>
      <c r="AM1179">
        <v>376</v>
      </c>
      <c r="AN1179" s="20">
        <v>0.52777777777777779</v>
      </c>
    </row>
    <row r="1180" spans="1:40" hidden="1" x14ac:dyDescent="0.25">
      <c r="A1180" s="19">
        <v>45692</v>
      </c>
      <c r="B1180" t="s">
        <v>414</v>
      </c>
      <c r="C1180" t="s">
        <v>0</v>
      </c>
      <c r="D1180" t="s">
        <v>854</v>
      </c>
      <c r="E1180" t="s">
        <v>698</v>
      </c>
      <c r="F1180" t="s">
        <v>586</v>
      </c>
      <c r="I1180" t="s">
        <v>560</v>
      </c>
      <c r="J1180" t="s">
        <v>680</v>
      </c>
      <c r="K1180">
        <v>-1</v>
      </c>
      <c r="U1180" s="20"/>
      <c r="AC1180" s="20"/>
      <c r="AD1180" s="20">
        <v>0</v>
      </c>
      <c r="AE1180" s="20">
        <v>0</v>
      </c>
      <c r="AF1180" s="20">
        <v>0</v>
      </c>
      <c r="AI1180" s="20"/>
      <c r="AJ1180" s="20"/>
      <c r="AK1180" s="20"/>
      <c r="AL1180" s="20"/>
      <c r="AN1180" s="20"/>
    </row>
    <row r="1181" spans="1:40" hidden="1" x14ac:dyDescent="0.25">
      <c r="A1181" s="19">
        <v>45692</v>
      </c>
      <c r="B1181" t="s">
        <v>295</v>
      </c>
      <c r="C1181" t="s">
        <v>1</v>
      </c>
      <c r="D1181">
        <v>100001852</v>
      </c>
      <c r="E1181" t="s">
        <v>1080</v>
      </c>
      <c r="F1181" t="s">
        <v>1082</v>
      </c>
      <c r="I1181" t="s">
        <v>1083</v>
      </c>
      <c r="J1181" t="s">
        <v>1720</v>
      </c>
      <c r="K1181">
        <v>-1</v>
      </c>
      <c r="U1181" s="20"/>
      <c r="AC1181" s="20"/>
      <c r="AD1181" s="20">
        <v>0.23402777777777778</v>
      </c>
      <c r="AE1181" s="20">
        <v>0.14444444444444443</v>
      </c>
      <c r="AF1181" s="20">
        <v>0</v>
      </c>
      <c r="AG1181">
        <v>0.61834862385321099</v>
      </c>
      <c r="AI1181" s="20"/>
      <c r="AJ1181" s="20"/>
      <c r="AK1181" s="20">
        <v>0.30277777777777776</v>
      </c>
      <c r="AL1181" s="20">
        <v>0.71666666666666667</v>
      </c>
      <c r="AN1181" s="20">
        <v>0.37847222222222221</v>
      </c>
    </row>
    <row r="1182" spans="1:40" hidden="1" x14ac:dyDescent="0.25">
      <c r="A1182" s="19">
        <v>45692</v>
      </c>
      <c r="B1182" t="s">
        <v>490</v>
      </c>
      <c r="C1182" t="s">
        <v>0</v>
      </c>
      <c r="D1182">
        <v>100001812</v>
      </c>
      <c r="E1182" t="s">
        <v>1080</v>
      </c>
      <c r="F1182" t="s">
        <v>1052</v>
      </c>
      <c r="K1182">
        <v>-1</v>
      </c>
      <c r="U1182" s="20"/>
      <c r="AC1182" s="20"/>
      <c r="AD1182" s="20"/>
      <c r="AE1182" s="20"/>
      <c r="AF1182" s="20"/>
      <c r="AH1182" t="s">
        <v>670</v>
      </c>
      <c r="AI1182" s="20"/>
      <c r="AJ1182" s="20"/>
      <c r="AK1182" s="20"/>
      <c r="AL1182" s="20"/>
      <c r="AN1182" s="20"/>
    </row>
    <row r="1183" spans="1:40" hidden="1" x14ac:dyDescent="0.25">
      <c r="A1183" s="19">
        <v>45692</v>
      </c>
      <c r="B1183" t="s">
        <v>415</v>
      </c>
      <c r="C1183" t="s">
        <v>0</v>
      </c>
      <c r="D1183" t="s">
        <v>855</v>
      </c>
      <c r="E1183" t="s">
        <v>703</v>
      </c>
      <c r="F1183" t="s">
        <v>901</v>
      </c>
      <c r="I1183" t="s">
        <v>4</v>
      </c>
      <c r="J1183" t="s">
        <v>677</v>
      </c>
      <c r="K1183">
        <v>-1</v>
      </c>
      <c r="U1183" s="20"/>
      <c r="AC1183" s="20"/>
      <c r="AD1183" s="20">
        <v>0.16180555555555556</v>
      </c>
      <c r="AE1183" s="20">
        <v>0.17152777777777778</v>
      </c>
      <c r="AF1183" s="20">
        <v>0</v>
      </c>
      <c r="AG1183">
        <v>0.485416666666667</v>
      </c>
      <c r="AI1183" s="20"/>
      <c r="AJ1183" s="20"/>
      <c r="AK1183" s="20">
        <v>0.10486111111111111</v>
      </c>
      <c r="AL1183" s="20">
        <v>0.46319444444444446</v>
      </c>
      <c r="AM1183">
        <v>188</v>
      </c>
      <c r="AN1183" s="20">
        <v>0.33333333333333331</v>
      </c>
    </row>
    <row r="1184" spans="1:40" hidden="1" x14ac:dyDescent="0.25">
      <c r="A1184" s="19">
        <v>45692</v>
      </c>
      <c r="B1184" t="s">
        <v>1718</v>
      </c>
      <c r="C1184" t="s">
        <v>25</v>
      </c>
      <c r="D1184" t="s">
        <v>1738</v>
      </c>
      <c r="E1184" t="s">
        <v>689</v>
      </c>
      <c r="F1184" t="s">
        <v>578</v>
      </c>
      <c r="I1184" t="s">
        <v>1723</v>
      </c>
      <c r="J1184" t="s">
        <v>1724</v>
      </c>
      <c r="K1184">
        <v>-1</v>
      </c>
      <c r="U1184" s="20"/>
      <c r="AC1184" s="20"/>
      <c r="AD1184" s="20"/>
      <c r="AE1184" s="20"/>
      <c r="AF1184" s="20"/>
      <c r="AI1184" s="20"/>
      <c r="AJ1184" s="20"/>
      <c r="AK1184" s="20"/>
      <c r="AL1184" s="20"/>
      <c r="AN1184" s="20"/>
    </row>
    <row r="1185" spans="1:40" hidden="1" x14ac:dyDescent="0.25">
      <c r="A1185" s="19">
        <v>45692</v>
      </c>
      <c r="B1185" t="s">
        <v>515</v>
      </c>
      <c r="C1185" t="s">
        <v>0</v>
      </c>
      <c r="D1185" t="s">
        <v>856</v>
      </c>
      <c r="E1185" t="s">
        <v>703</v>
      </c>
      <c r="F1185" t="s">
        <v>48</v>
      </c>
      <c r="I1185" t="s">
        <v>4</v>
      </c>
      <c r="J1185" t="s">
        <v>674</v>
      </c>
      <c r="K1185">
        <v>-1</v>
      </c>
      <c r="U1185" s="20"/>
      <c r="AC1185" s="20"/>
      <c r="AD1185" s="20">
        <v>0</v>
      </c>
      <c r="AE1185" s="20">
        <v>0</v>
      </c>
      <c r="AF1185" s="20">
        <v>0</v>
      </c>
      <c r="AH1185" t="s">
        <v>664</v>
      </c>
      <c r="AI1185" s="20"/>
      <c r="AJ1185" s="20"/>
      <c r="AK1185" s="20"/>
      <c r="AL1185" s="20"/>
      <c r="AN1185" s="20"/>
    </row>
    <row r="1186" spans="1:40" hidden="1" x14ac:dyDescent="0.25">
      <c r="A1186" s="19">
        <v>45692</v>
      </c>
      <c r="B1186" t="s">
        <v>1079</v>
      </c>
      <c r="C1186" t="s">
        <v>0</v>
      </c>
      <c r="D1186" t="s">
        <v>1755</v>
      </c>
      <c r="E1186" t="s">
        <v>1080</v>
      </c>
      <c r="F1186" t="s">
        <v>1081</v>
      </c>
      <c r="I1186" t="s">
        <v>1083</v>
      </c>
      <c r="J1186" t="s">
        <v>1720</v>
      </c>
      <c r="K1186">
        <v>-1</v>
      </c>
      <c r="U1186" s="20"/>
      <c r="AC1186" s="20"/>
      <c r="AD1186" s="20">
        <v>0.31597222222222221</v>
      </c>
      <c r="AE1186" s="20">
        <v>0.12847222222222221</v>
      </c>
      <c r="AF1186" s="20">
        <v>0</v>
      </c>
      <c r="AG1186">
        <v>0.7109375</v>
      </c>
      <c r="AI1186" s="20"/>
      <c r="AJ1186" s="20"/>
      <c r="AK1186" s="20">
        <v>0.25138888888888888</v>
      </c>
      <c r="AL1186" s="20">
        <v>0.72986111111111107</v>
      </c>
      <c r="AM1186">
        <v>558</v>
      </c>
      <c r="AN1186" s="20">
        <v>0.44444444444444442</v>
      </c>
    </row>
    <row r="1187" spans="1:40" hidden="1" x14ac:dyDescent="0.25">
      <c r="A1187" s="19">
        <v>45692</v>
      </c>
      <c r="B1187" t="s">
        <v>491</v>
      </c>
      <c r="C1187" t="s">
        <v>0</v>
      </c>
      <c r="D1187">
        <v>100001813</v>
      </c>
      <c r="E1187" t="s">
        <v>1080</v>
      </c>
      <c r="F1187" t="s">
        <v>637</v>
      </c>
      <c r="K1187">
        <v>-1</v>
      </c>
      <c r="U1187" s="20"/>
      <c r="AC1187" s="20"/>
      <c r="AD1187" s="20">
        <v>0.21458333333333332</v>
      </c>
      <c r="AE1187" s="20">
        <v>0.26319444444444445</v>
      </c>
      <c r="AF1187" s="20">
        <v>0</v>
      </c>
      <c r="AG1187">
        <v>0.44912790697674398</v>
      </c>
      <c r="AI1187" s="20"/>
      <c r="AJ1187" s="20"/>
      <c r="AK1187" s="20">
        <v>0.375</v>
      </c>
      <c r="AL1187" s="20">
        <v>0.88611111111111107</v>
      </c>
      <c r="AM1187">
        <v>234</v>
      </c>
      <c r="AN1187" s="20">
        <v>0.4777777777777778</v>
      </c>
    </row>
    <row r="1188" spans="1:40" hidden="1" x14ac:dyDescent="0.25">
      <c r="A1188" s="19">
        <v>45692</v>
      </c>
      <c r="B1188" t="s">
        <v>518</v>
      </c>
      <c r="C1188" t="s">
        <v>0</v>
      </c>
      <c r="D1188" t="s">
        <v>857</v>
      </c>
      <c r="E1188" t="s">
        <v>698</v>
      </c>
      <c r="F1188" t="s">
        <v>588</v>
      </c>
      <c r="I1188" t="s">
        <v>561</v>
      </c>
      <c r="J1188" t="s">
        <v>676</v>
      </c>
      <c r="K1188">
        <v>-1</v>
      </c>
      <c r="U1188" s="20"/>
      <c r="AC1188" s="20"/>
      <c r="AD1188" s="20">
        <v>0</v>
      </c>
      <c r="AE1188" s="20">
        <v>0</v>
      </c>
      <c r="AF1188" s="20">
        <v>0</v>
      </c>
      <c r="AI1188" s="20"/>
      <c r="AJ1188" s="20"/>
      <c r="AK1188" s="20"/>
      <c r="AL1188" s="20"/>
      <c r="AN1188" s="20"/>
    </row>
    <row r="1189" spans="1:40" hidden="1" x14ac:dyDescent="0.25">
      <c r="A1189" s="19">
        <v>45692</v>
      </c>
      <c r="B1189" t="s">
        <v>317</v>
      </c>
      <c r="D1189" t="s">
        <v>935</v>
      </c>
      <c r="F1189" t="s">
        <v>989</v>
      </c>
      <c r="I1189" t="s">
        <v>693</v>
      </c>
      <c r="J1189" t="s">
        <v>578</v>
      </c>
      <c r="K1189">
        <v>-1</v>
      </c>
      <c r="U1189" s="20"/>
      <c r="AC1189" s="20"/>
      <c r="AD1189" s="20">
        <v>0.12847222222222221</v>
      </c>
      <c r="AE1189" s="20">
        <v>0.2013888888888889</v>
      </c>
      <c r="AF1189" s="20">
        <v>0</v>
      </c>
      <c r="AG1189">
        <v>0.38947368421052603</v>
      </c>
      <c r="AI1189" s="20"/>
      <c r="AJ1189" s="20"/>
      <c r="AK1189" s="20">
        <v>0.90138888888888891</v>
      </c>
      <c r="AL1189" s="20">
        <v>0.27777777777777779</v>
      </c>
      <c r="AM1189">
        <v>205</v>
      </c>
      <c r="AN1189" s="20">
        <v>0.3298611111111111</v>
      </c>
    </row>
    <row r="1190" spans="1:40" hidden="1" x14ac:dyDescent="0.25">
      <c r="A1190" s="19">
        <v>45692</v>
      </c>
      <c r="B1190" t="s">
        <v>492</v>
      </c>
      <c r="C1190" t="s">
        <v>1</v>
      </c>
      <c r="D1190" t="s">
        <v>858</v>
      </c>
      <c r="E1190" t="s">
        <v>703</v>
      </c>
      <c r="F1190" t="s">
        <v>578</v>
      </c>
      <c r="I1190" t="s">
        <v>693</v>
      </c>
      <c r="J1190" t="s">
        <v>678</v>
      </c>
      <c r="K1190">
        <v>-1</v>
      </c>
      <c r="U1190" s="20"/>
      <c r="AC1190" s="20"/>
      <c r="AD1190" s="20">
        <v>0.22361111111111112</v>
      </c>
      <c r="AE1190" s="20">
        <v>0.13472222222222222</v>
      </c>
      <c r="AF1190" s="20">
        <v>0</v>
      </c>
      <c r="AG1190">
        <v>0.62403100775193798</v>
      </c>
      <c r="AI1190" s="20"/>
      <c r="AJ1190" s="20"/>
      <c r="AK1190" s="20">
        <v>0.55486111111111114</v>
      </c>
      <c r="AL1190" s="20">
        <v>0.94791666666666663</v>
      </c>
      <c r="AM1190">
        <v>272</v>
      </c>
      <c r="AN1190" s="20">
        <v>0.35833333333333334</v>
      </c>
    </row>
    <row r="1191" spans="1:40" hidden="1" x14ac:dyDescent="0.25">
      <c r="A1191" s="19">
        <v>45692</v>
      </c>
      <c r="B1191" t="s">
        <v>416</v>
      </c>
      <c r="C1191" t="s">
        <v>0</v>
      </c>
      <c r="D1191" t="s">
        <v>859</v>
      </c>
      <c r="E1191" t="s">
        <v>1080</v>
      </c>
      <c r="F1191" t="s">
        <v>578</v>
      </c>
      <c r="I1191" t="s">
        <v>693</v>
      </c>
      <c r="J1191" t="s">
        <v>559</v>
      </c>
      <c r="K1191">
        <v>-1</v>
      </c>
      <c r="U1191" s="20"/>
      <c r="AC1191" s="20"/>
      <c r="AD1191" s="20">
        <v>0.1361111111111111</v>
      </c>
      <c r="AE1191" s="20">
        <v>0.30416666666666664</v>
      </c>
      <c r="AF1191" s="20">
        <v>0</v>
      </c>
      <c r="AG1191">
        <v>0.30914826498422698</v>
      </c>
      <c r="AI1191" s="20"/>
      <c r="AJ1191" s="20"/>
      <c r="AK1191" s="20">
        <v>0.60555555555555551</v>
      </c>
      <c r="AL1191" s="20">
        <v>4.9305555555555554E-2</v>
      </c>
      <c r="AM1191">
        <v>162</v>
      </c>
      <c r="AN1191" s="20">
        <v>0.44027777777777777</v>
      </c>
    </row>
    <row r="1192" spans="1:40" hidden="1" x14ac:dyDescent="0.25">
      <c r="A1192" s="19">
        <v>45692</v>
      </c>
      <c r="B1192" t="s">
        <v>493</v>
      </c>
      <c r="C1192" t="s">
        <v>1</v>
      </c>
      <c r="D1192" t="s">
        <v>860</v>
      </c>
      <c r="E1192" t="s">
        <v>698</v>
      </c>
      <c r="F1192" t="s">
        <v>1067</v>
      </c>
      <c r="I1192" t="s">
        <v>555</v>
      </c>
      <c r="J1192" t="s">
        <v>679</v>
      </c>
      <c r="K1192">
        <v>-1</v>
      </c>
      <c r="U1192" s="20"/>
      <c r="AC1192" s="20"/>
      <c r="AD1192" s="20">
        <v>0.24236111111111111</v>
      </c>
      <c r="AE1192" s="20">
        <v>0.20416666666666666</v>
      </c>
      <c r="AF1192" s="20">
        <v>0</v>
      </c>
      <c r="AG1192">
        <v>0.54276827371695202</v>
      </c>
      <c r="AI1192" s="20"/>
      <c r="AJ1192" s="20"/>
      <c r="AK1192" s="20">
        <v>0.14652777777777778</v>
      </c>
      <c r="AL1192" s="20">
        <v>0.62569444444444444</v>
      </c>
      <c r="AM1192">
        <v>399</v>
      </c>
      <c r="AN1192" s="20">
        <v>0.4465277777777778</v>
      </c>
    </row>
    <row r="1193" spans="1:40" hidden="1" x14ac:dyDescent="0.25">
      <c r="A1193" s="19">
        <v>45692</v>
      </c>
      <c r="B1193" t="s">
        <v>494</v>
      </c>
      <c r="C1193" t="s">
        <v>1</v>
      </c>
      <c r="D1193" t="s">
        <v>861</v>
      </c>
      <c r="E1193" t="s">
        <v>703</v>
      </c>
      <c r="F1193" t="s">
        <v>21</v>
      </c>
      <c r="I1193" t="s">
        <v>4</v>
      </c>
      <c r="J1193" t="s">
        <v>674</v>
      </c>
      <c r="K1193">
        <v>-1</v>
      </c>
      <c r="U1193" s="20"/>
      <c r="AC1193" s="20"/>
      <c r="AD1193" s="20">
        <v>0</v>
      </c>
      <c r="AE1193" s="20">
        <v>0</v>
      </c>
      <c r="AF1193" s="20">
        <v>0</v>
      </c>
      <c r="AH1193" t="s">
        <v>650</v>
      </c>
      <c r="AI1193" s="20"/>
      <c r="AJ1193" s="20"/>
      <c r="AK1193" s="20"/>
      <c r="AL1193" s="20"/>
      <c r="AN1193" s="20"/>
    </row>
    <row r="1194" spans="1:40" hidden="1" x14ac:dyDescent="0.25">
      <c r="A1194" s="19">
        <v>45692</v>
      </c>
      <c r="B1194" t="s">
        <v>955</v>
      </c>
      <c r="C1194" t="s">
        <v>0</v>
      </c>
      <c r="D1194">
        <v>100001824</v>
      </c>
      <c r="E1194" t="s">
        <v>1080</v>
      </c>
      <c r="F1194" t="s">
        <v>1008</v>
      </c>
      <c r="K1194">
        <v>-1</v>
      </c>
      <c r="U1194" s="20"/>
      <c r="AC1194" s="20"/>
      <c r="AD1194" s="20">
        <v>0.21666666666666667</v>
      </c>
      <c r="AE1194" s="20">
        <v>0.13402777777777777</v>
      </c>
      <c r="AF1194" s="20">
        <v>0</v>
      </c>
      <c r="AG1194">
        <v>0.61782178217821804</v>
      </c>
      <c r="AI1194" s="20"/>
      <c r="AJ1194" s="20"/>
      <c r="AK1194" s="20">
        <v>0.89166666666666672</v>
      </c>
      <c r="AL1194" s="20">
        <v>0.27777777777777779</v>
      </c>
      <c r="AM1194">
        <v>301</v>
      </c>
      <c r="AN1194" s="20">
        <v>0.35069444444444442</v>
      </c>
    </row>
    <row r="1195" spans="1:40" hidden="1" x14ac:dyDescent="0.25">
      <c r="A1195" s="19">
        <v>45692</v>
      </c>
      <c r="B1195" t="s">
        <v>55</v>
      </c>
      <c r="C1195" t="s">
        <v>0</v>
      </c>
      <c r="D1195" t="s">
        <v>862</v>
      </c>
      <c r="E1195" t="s">
        <v>703</v>
      </c>
      <c r="F1195" t="s">
        <v>5</v>
      </c>
      <c r="I1195" t="s">
        <v>4</v>
      </c>
      <c r="J1195" t="s">
        <v>677</v>
      </c>
      <c r="K1195">
        <v>-1</v>
      </c>
      <c r="U1195" s="20"/>
      <c r="AC1195" s="20"/>
      <c r="AD1195" s="20">
        <v>0</v>
      </c>
      <c r="AE1195" s="20">
        <v>0</v>
      </c>
      <c r="AF1195" s="20">
        <v>0</v>
      </c>
      <c r="AH1195" t="s">
        <v>650</v>
      </c>
      <c r="AI1195" s="20"/>
      <c r="AJ1195" s="20"/>
      <c r="AK1195" s="20"/>
      <c r="AL1195" s="20"/>
      <c r="AN1195" s="20"/>
    </row>
    <row r="1196" spans="1:40" hidden="1" x14ac:dyDescent="0.25">
      <c r="A1196" s="19">
        <v>45692</v>
      </c>
      <c r="B1196" t="s">
        <v>417</v>
      </c>
      <c r="C1196" t="s">
        <v>0</v>
      </c>
      <c r="D1196" t="s">
        <v>1756</v>
      </c>
      <c r="E1196" t="s">
        <v>689</v>
      </c>
      <c r="F1196" t="s">
        <v>1736</v>
      </c>
      <c r="I1196" t="s">
        <v>1726</v>
      </c>
      <c r="J1196" t="s">
        <v>1727</v>
      </c>
      <c r="K1196">
        <v>-1</v>
      </c>
      <c r="U1196" s="20"/>
      <c r="AC1196" s="20"/>
      <c r="AD1196" s="20">
        <v>0.19722222222222222</v>
      </c>
      <c r="AE1196" s="20">
        <v>0.18472222222222223</v>
      </c>
      <c r="AF1196" s="20">
        <v>0</v>
      </c>
      <c r="AG1196">
        <v>0.51636363636363602</v>
      </c>
      <c r="AI1196" s="20"/>
      <c r="AJ1196" s="20"/>
      <c r="AK1196" s="20">
        <v>0.21249999999999999</v>
      </c>
      <c r="AL1196" s="20">
        <v>0.63263888888888886</v>
      </c>
      <c r="AM1196">
        <v>252</v>
      </c>
      <c r="AN1196" s="20">
        <v>0.38194444444444442</v>
      </c>
    </row>
    <row r="1197" spans="1:40" hidden="1" x14ac:dyDescent="0.25">
      <c r="A1197" s="19">
        <v>45692</v>
      </c>
      <c r="B1197" t="s">
        <v>495</v>
      </c>
      <c r="C1197" t="s">
        <v>1</v>
      </c>
      <c r="D1197" t="s">
        <v>863</v>
      </c>
      <c r="E1197" t="s">
        <v>698</v>
      </c>
      <c r="F1197" t="s">
        <v>568</v>
      </c>
      <c r="I1197" t="s">
        <v>555</v>
      </c>
      <c r="J1197" t="s">
        <v>679</v>
      </c>
      <c r="K1197">
        <v>-1</v>
      </c>
      <c r="U1197" s="20"/>
      <c r="AC1197" s="20"/>
      <c r="AD1197" s="20">
        <v>0.20069444444444445</v>
      </c>
      <c r="AE1197" s="20">
        <v>0.27847222222222223</v>
      </c>
      <c r="AF1197" s="20">
        <v>0</v>
      </c>
      <c r="AG1197">
        <v>0.41884057971014499</v>
      </c>
      <c r="AI1197" s="20"/>
      <c r="AJ1197" s="20"/>
      <c r="AK1197" s="20">
        <v>0.25069444444444444</v>
      </c>
      <c r="AL1197" s="20">
        <v>0.76736111111111116</v>
      </c>
      <c r="AM1197">
        <v>219</v>
      </c>
      <c r="AN1197" s="20">
        <v>0.47916666666666669</v>
      </c>
    </row>
    <row r="1198" spans="1:40" hidden="1" x14ac:dyDescent="0.25">
      <c r="A1198" s="19">
        <v>45692</v>
      </c>
      <c r="B1198" t="s">
        <v>50</v>
      </c>
      <c r="C1198" t="s">
        <v>1</v>
      </c>
      <c r="D1198" t="s">
        <v>864</v>
      </c>
      <c r="E1198" t="s">
        <v>703</v>
      </c>
      <c r="F1198" t="s">
        <v>578</v>
      </c>
      <c r="I1198" t="s">
        <v>693</v>
      </c>
      <c r="J1198" t="s">
        <v>678</v>
      </c>
      <c r="K1198">
        <v>-1</v>
      </c>
      <c r="U1198" s="20"/>
      <c r="AC1198" s="20"/>
      <c r="AD1198" s="20">
        <v>0.13958333333333334</v>
      </c>
      <c r="AE1198" s="20">
        <v>0.19513888888888889</v>
      </c>
      <c r="AF1198" s="20">
        <v>0</v>
      </c>
      <c r="AG1198">
        <v>0.41701244813277999</v>
      </c>
      <c r="AI1198" s="20"/>
      <c r="AJ1198" s="20"/>
      <c r="AK1198" s="20">
        <v>0.55277777777777781</v>
      </c>
      <c r="AL1198" s="20">
        <v>0.91111111111111109</v>
      </c>
      <c r="AM1198">
        <v>173</v>
      </c>
      <c r="AN1198" s="20">
        <v>0.3347222222222222</v>
      </c>
    </row>
    <row r="1199" spans="1:40" hidden="1" x14ac:dyDescent="0.25">
      <c r="A1199" s="19">
        <v>45692</v>
      </c>
      <c r="B1199" t="s">
        <v>1050</v>
      </c>
      <c r="C1199" t="s">
        <v>0</v>
      </c>
      <c r="D1199" t="s">
        <v>1757</v>
      </c>
      <c r="E1199" t="s">
        <v>698</v>
      </c>
      <c r="F1199" t="s">
        <v>709</v>
      </c>
      <c r="I1199" t="s">
        <v>560</v>
      </c>
      <c r="J1199" t="s">
        <v>680</v>
      </c>
      <c r="K1199">
        <v>-1</v>
      </c>
      <c r="U1199" s="20"/>
      <c r="AC1199" s="20"/>
      <c r="AD1199" s="20">
        <v>0.13958333333333334</v>
      </c>
      <c r="AE1199" s="20">
        <v>0.10277777777777777</v>
      </c>
      <c r="AF1199" s="20">
        <v>0</v>
      </c>
      <c r="AG1199">
        <v>0.57593123209169095</v>
      </c>
      <c r="AI1199" s="20"/>
      <c r="AJ1199" s="20"/>
      <c r="AK1199" s="20">
        <v>0.98055555555555551</v>
      </c>
      <c r="AL1199" s="20">
        <v>0.22291666666666668</v>
      </c>
      <c r="AM1199">
        <v>184</v>
      </c>
      <c r="AN1199" s="20">
        <v>0.24236111111111111</v>
      </c>
    </row>
    <row r="1200" spans="1:40" hidden="1" x14ac:dyDescent="0.25">
      <c r="A1200" s="19">
        <v>45692</v>
      </c>
      <c r="B1200" t="s">
        <v>418</v>
      </c>
      <c r="C1200" t="s">
        <v>0</v>
      </c>
      <c r="D1200" t="s">
        <v>1758</v>
      </c>
      <c r="E1200" t="s">
        <v>689</v>
      </c>
      <c r="F1200" t="s">
        <v>578</v>
      </c>
      <c r="I1200" t="s">
        <v>1734</v>
      </c>
      <c r="J1200" t="s">
        <v>1727</v>
      </c>
      <c r="K1200">
        <v>-1</v>
      </c>
      <c r="U1200" s="20"/>
      <c r="AC1200" s="20"/>
      <c r="AD1200" s="20">
        <v>0</v>
      </c>
      <c r="AE1200" s="20">
        <v>0</v>
      </c>
      <c r="AF1200" s="20">
        <v>0</v>
      </c>
      <c r="AH1200" t="s">
        <v>694</v>
      </c>
      <c r="AI1200" s="20"/>
      <c r="AJ1200" s="20"/>
      <c r="AK1200" s="20"/>
      <c r="AL1200" s="20"/>
      <c r="AN1200" s="20"/>
    </row>
    <row r="1201" spans="1:40" hidden="1" x14ac:dyDescent="0.25">
      <c r="A1201" s="19">
        <v>45692</v>
      </c>
      <c r="B1201" t="s">
        <v>496</v>
      </c>
      <c r="C1201" t="s">
        <v>1</v>
      </c>
      <c r="D1201" t="s">
        <v>865</v>
      </c>
      <c r="E1201" t="s">
        <v>1080</v>
      </c>
      <c r="F1201" t="s">
        <v>1040</v>
      </c>
      <c r="I1201" t="s">
        <v>558</v>
      </c>
      <c r="J1201" t="s">
        <v>673</v>
      </c>
      <c r="K1201">
        <v>-1</v>
      </c>
      <c r="U1201" s="20"/>
      <c r="AC1201" s="20"/>
      <c r="AD1201" s="20">
        <v>0.24583333333333332</v>
      </c>
      <c r="AE1201" s="20">
        <v>0.20833333333333334</v>
      </c>
      <c r="AF1201" s="20">
        <v>0</v>
      </c>
      <c r="AG1201">
        <v>0.54128440366972497</v>
      </c>
      <c r="AI1201" s="20"/>
      <c r="AJ1201" s="20"/>
      <c r="AK1201" s="20">
        <v>0.40555555555555556</v>
      </c>
      <c r="AL1201" s="20">
        <v>0.8930555555555556</v>
      </c>
      <c r="AM1201">
        <v>281</v>
      </c>
      <c r="AN1201" s="20">
        <v>0.45416666666666666</v>
      </c>
    </row>
    <row r="1202" spans="1:40" hidden="1" x14ac:dyDescent="0.25">
      <c r="A1202" s="19">
        <v>45692</v>
      </c>
      <c r="B1202" t="s">
        <v>497</v>
      </c>
      <c r="C1202" t="s">
        <v>1</v>
      </c>
      <c r="D1202" t="s">
        <v>866</v>
      </c>
      <c r="E1202" t="s">
        <v>702</v>
      </c>
      <c r="K1202">
        <v>-1</v>
      </c>
      <c r="U1202" s="20"/>
      <c r="AC1202" s="20"/>
      <c r="AD1202" s="20">
        <v>0</v>
      </c>
      <c r="AE1202" s="20">
        <v>0</v>
      </c>
      <c r="AF1202" s="20">
        <v>0</v>
      </c>
      <c r="AH1202" t="s">
        <v>651</v>
      </c>
      <c r="AI1202" s="20"/>
      <c r="AJ1202" s="20"/>
      <c r="AK1202" s="20"/>
      <c r="AL1202" s="20"/>
      <c r="AN1202" s="20"/>
    </row>
    <row r="1203" spans="1:40" hidden="1" x14ac:dyDescent="0.25">
      <c r="A1203" s="19">
        <v>45692</v>
      </c>
      <c r="B1203" t="s">
        <v>498</v>
      </c>
      <c r="C1203" t="s">
        <v>1</v>
      </c>
      <c r="D1203" t="s">
        <v>867</v>
      </c>
      <c r="E1203" t="s">
        <v>698</v>
      </c>
      <c r="F1203" t="s">
        <v>578</v>
      </c>
      <c r="I1203" t="s">
        <v>555</v>
      </c>
      <c r="J1203" t="s">
        <v>679</v>
      </c>
      <c r="K1203">
        <v>-1</v>
      </c>
      <c r="U1203" s="20"/>
      <c r="AC1203" s="20"/>
      <c r="AD1203" s="20">
        <v>0.16944444444444445</v>
      </c>
      <c r="AE1203" s="20">
        <v>0.22430555555555556</v>
      </c>
      <c r="AF1203" s="20">
        <v>3.125E-2</v>
      </c>
      <c r="AG1203">
        <v>0.39869281045751598</v>
      </c>
      <c r="AI1203" s="20"/>
      <c r="AJ1203" s="20"/>
      <c r="AK1203" s="20">
        <v>0.11944444444444445</v>
      </c>
      <c r="AL1203" s="20">
        <v>0.55555555555555558</v>
      </c>
      <c r="AM1203">
        <v>146</v>
      </c>
      <c r="AN1203" s="20">
        <v>0.42499999999999999</v>
      </c>
    </row>
    <row r="1204" spans="1:40" hidden="1" x14ac:dyDescent="0.25">
      <c r="A1204" s="19">
        <v>45692</v>
      </c>
      <c r="B1204" t="s">
        <v>499</v>
      </c>
      <c r="C1204" t="s">
        <v>1</v>
      </c>
      <c r="D1204" t="s">
        <v>868</v>
      </c>
      <c r="E1204" t="s">
        <v>698</v>
      </c>
      <c r="F1204" t="s">
        <v>584</v>
      </c>
      <c r="I1204" t="s">
        <v>555</v>
      </c>
      <c r="J1204" t="s">
        <v>679</v>
      </c>
      <c r="K1204">
        <v>-1</v>
      </c>
      <c r="U1204" s="20"/>
      <c r="AC1204" s="20"/>
      <c r="AD1204" s="20">
        <v>0.14027777777777778</v>
      </c>
      <c r="AE1204" s="20">
        <v>0.2</v>
      </c>
      <c r="AF1204" s="20">
        <v>0</v>
      </c>
      <c r="AG1204">
        <v>0.41224489795918401</v>
      </c>
      <c r="AI1204" s="20"/>
      <c r="AJ1204" s="20"/>
      <c r="AK1204" s="20">
        <v>0.20972222222222223</v>
      </c>
      <c r="AL1204" s="20">
        <v>0.57499999999999996</v>
      </c>
      <c r="AM1204">
        <v>207</v>
      </c>
      <c r="AN1204" s="20">
        <v>0.34027777777777779</v>
      </c>
    </row>
    <row r="1205" spans="1:40" hidden="1" x14ac:dyDescent="0.25">
      <c r="A1205" s="19">
        <v>45692</v>
      </c>
      <c r="B1205" t="s">
        <v>419</v>
      </c>
      <c r="C1205" t="s">
        <v>0</v>
      </c>
      <c r="D1205" t="s">
        <v>869</v>
      </c>
      <c r="E1205" t="s">
        <v>1080</v>
      </c>
      <c r="F1205" t="s">
        <v>585</v>
      </c>
      <c r="K1205">
        <v>-1</v>
      </c>
      <c r="U1205" s="20"/>
      <c r="AC1205" s="20"/>
      <c r="AD1205" s="20">
        <v>0</v>
      </c>
      <c r="AE1205" s="20">
        <v>0</v>
      </c>
      <c r="AF1205" s="20">
        <v>0</v>
      </c>
      <c r="AH1205" t="s">
        <v>664</v>
      </c>
      <c r="AI1205" s="20"/>
      <c r="AJ1205" s="20"/>
      <c r="AK1205" s="20"/>
      <c r="AL1205" s="20"/>
      <c r="AN1205" s="20"/>
    </row>
    <row r="1206" spans="1:40" hidden="1" x14ac:dyDescent="0.25">
      <c r="A1206" s="19">
        <v>45692</v>
      </c>
      <c r="B1206" t="s">
        <v>500</v>
      </c>
      <c r="C1206" t="s">
        <v>1</v>
      </c>
      <c r="D1206" t="s">
        <v>870</v>
      </c>
      <c r="E1206" t="s">
        <v>698</v>
      </c>
      <c r="F1206" t="s">
        <v>573</v>
      </c>
      <c r="I1206" t="s">
        <v>555</v>
      </c>
      <c r="J1206" t="s">
        <v>679</v>
      </c>
      <c r="K1206">
        <v>-1</v>
      </c>
      <c r="U1206" s="20"/>
      <c r="AC1206" s="20"/>
      <c r="AD1206" s="20">
        <v>0.21527777777777779</v>
      </c>
      <c r="AE1206" s="20">
        <v>0.22430555555555556</v>
      </c>
      <c r="AF1206" s="20">
        <v>0</v>
      </c>
      <c r="AG1206">
        <v>0.489731437598736</v>
      </c>
      <c r="AI1206" s="20"/>
      <c r="AJ1206" s="20"/>
      <c r="AK1206" s="20">
        <v>0.28055555555555556</v>
      </c>
      <c r="AL1206" s="20">
        <v>0.75555555555555554</v>
      </c>
      <c r="AM1206">
        <v>281</v>
      </c>
      <c r="AN1206" s="20">
        <v>0.43958333333333333</v>
      </c>
    </row>
    <row r="1207" spans="1:40" hidden="1" x14ac:dyDescent="0.25">
      <c r="A1207" s="19">
        <v>45692</v>
      </c>
      <c r="B1207" t="s">
        <v>900</v>
      </c>
      <c r="C1207" t="s">
        <v>0</v>
      </c>
      <c r="D1207">
        <v>100001799</v>
      </c>
      <c r="E1207" t="s">
        <v>698</v>
      </c>
      <c r="F1207" t="s">
        <v>1055</v>
      </c>
      <c r="I1207" t="s">
        <v>560</v>
      </c>
      <c r="J1207" t="s">
        <v>680</v>
      </c>
      <c r="K1207">
        <v>-1</v>
      </c>
      <c r="U1207" s="20"/>
      <c r="AC1207" s="20"/>
      <c r="AD1207" s="20"/>
      <c r="AE1207" s="20"/>
      <c r="AF1207" s="20"/>
      <c r="AH1207" t="s">
        <v>670</v>
      </c>
      <c r="AI1207" s="20"/>
      <c r="AJ1207" s="20"/>
      <c r="AK1207" s="20"/>
      <c r="AL1207" s="20"/>
      <c r="AN1207" s="20"/>
    </row>
    <row r="1208" spans="1:40" hidden="1" x14ac:dyDescent="0.25">
      <c r="A1208" s="19">
        <v>45692</v>
      </c>
      <c r="B1208" t="s">
        <v>954</v>
      </c>
      <c r="C1208" t="s">
        <v>0</v>
      </c>
      <c r="D1208" t="s">
        <v>970</v>
      </c>
      <c r="E1208" t="s">
        <v>689</v>
      </c>
      <c r="F1208" t="s">
        <v>606</v>
      </c>
      <c r="K1208">
        <v>-1</v>
      </c>
      <c r="U1208" s="20"/>
      <c r="AC1208" s="20"/>
      <c r="AD1208" s="20">
        <v>0</v>
      </c>
      <c r="AE1208" s="20">
        <v>0</v>
      </c>
      <c r="AF1208" s="20">
        <v>0</v>
      </c>
      <c r="AI1208" s="20"/>
      <c r="AJ1208" s="20"/>
      <c r="AK1208" s="20"/>
      <c r="AL1208" s="20"/>
      <c r="AN1208" s="20"/>
    </row>
    <row r="1209" spans="1:40" hidden="1" x14ac:dyDescent="0.25">
      <c r="A1209" s="19">
        <v>45692</v>
      </c>
      <c r="B1209" t="s">
        <v>501</v>
      </c>
      <c r="C1209" t="s">
        <v>1</v>
      </c>
      <c r="D1209" t="s">
        <v>871</v>
      </c>
      <c r="E1209" t="s">
        <v>689</v>
      </c>
      <c r="F1209" t="s">
        <v>628</v>
      </c>
      <c r="I1209" t="s">
        <v>964</v>
      </c>
      <c r="J1209" t="s">
        <v>964</v>
      </c>
      <c r="K1209">
        <v>-1</v>
      </c>
      <c r="U1209" s="20"/>
      <c r="AC1209" s="20"/>
      <c r="AD1209" s="20">
        <v>0.19652777777777777</v>
      </c>
      <c r="AE1209" s="20">
        <v>0.17222222222222222</v>
      </c>
      <c r="AF1209" s="20">
        <v>0</v>
      </c>
      <c r="AG1209">
        <v>0.53295668549905795</v>
      </c>
      <c r="AI1209" s="20"/>
      <c r="AJ1209" s="20"/>
      <c r="AK1209" s="20">
        <v>0.2</v>
      </c>
      <c r="AL1209" s="20">
        <v>0.6020833333333333</v>
      </c>
      <c r="AM1209">
        <v>201</v>
      </c>
      <c r="AN1209" s="20">
        <v>0.36875000000000002</v>
      </c>
    </row>
    <row r="1210" spans="1:40" hidden="1" x14ac:dyDescent="0.25">
      <c r="A1210" s="19">
        <v>45692</v>
      </c>
      <c r="B1210" t="s">
        <v>502</v>
      </c>
      <c r="C1210" t="s">
        <v>1</v>
      </c>
      <c r="D1210" t="s">
        <v>872</v>
      </c>
      <c r="E1210" t="s">
        <v>698</v>
      </c>
      <c r="F1210" t="s">
        <v>580</v>
      </c>
      <c r="I1210" t="s">
        <v>556</v>
      </c>
      <c r="J1210" t="s">
        <v>675</v>
      </c>
      <c r="K1210">
        <v>-1</v>
      </c>
      <c r="U1210" s="20"/>
      <c r="AC1210" s="20"/>
      <c r="AD1210" s="20">
        <v>0.15</v>
      </c>
      <c r="AE1210" s="20">
        <v>0.16666666666666666</v>
      </c>
      <c r="AF1210" s="20">
        <v>0</v>
      </c>
      <c r="AG1210">
        <v>0.47368421052631599</v>
      </c>
      <c r="AI1210" s="20"/>
      <c r="AJ1210" s="20"/>
      <c r="AK1210" s="20">
        <v>0.62083333333333335</v>
      </c>
      <c r="AL1210" s="20">
        <v>0.9375</v>
      </c>
      <c r="AM1210">
        <v>237</v>
      </c>
      <c r="AN1210" s="20">
        <v>0.31666666666666665</v>
      </c>
    </row>
    <row r="1211" spans="1:40" hidden="1" x14ac:dyDescent="0.25">
      <c r="A1211" s="19">
        <v>45692</v>
      </c>
      <c r="B1211" t="s">
        <v>503</v>
      </c>
      <c r="C1211" t="s">
        <v>1</v>
      </c>
      <c r="D1211" t="s">
        <v>873</v>
      </c>
      <c r="E1211" t="s">
        <v>702</v>
      </c>
      <c r="F1211" t="s">
        <v>617</v>
      </c>
      <c r="I1211" t="s">
        <v>604</v>
      </c>
      <c r="J1211" t="s">
        <v>681</v>
      </c>
      <c r="K1211">
        <v>-1</v>
      </c>
      <c r="U1211" s="20"/>
      <c r="AC1211" s="20"/>
      <c r="AD1211" s="20">
        <v>0.12361111111111112</v>
      </c>
      <c r="AE1211" s="20">
        <v>0.2048611111111111</v>
      </c>
      <c r="AF1211" s="20">
        <v>0</v>
      </c>
      <c r="AG1211">
        <v>0.37632135306553899</v>
      </c>
      <c r="AI1211" s="20"/>
      <c r="AJ1211" s="20"/>
      <c r="AK1211" s="20">
        <v>0.25347222222222221</v>
      </c>
      <c r="AL1211" s="20">
        <v>0.60416666666666663</v>
      </c>
      <c r="AM1211">
        <v>113</v>
      </c>
      <c r="AN1211" s="20">
        <v>0.32847222222222222</v>
      </c>
    </row>
    <row r="1212" spans="1:40" hidden="1" x14ac:dyDescent="0.25">
      <c r="A1212" s="19">
        <v>45692</v>
      </c>
      <c r="B1212" t="s">
        <v>731</v>
      </c>
      <c r="C1212" t="s">
        <v>1</v>
      </c>
      <c r="D1212" t="s">
        <v>874</v>
      </c>
      <c r="E1212" t="s">
        <v>702</v>
      </c>
      <c r="K1212">
        <v>-1</v>
      </c>
      <c r="U1212" s="20"/>
      <c r="AC1212" s="20"/>
      <c r="AD1212" s="20"/>
      <c r="AE1212" s="20"/>
      <c r="AF1212" s="20"/>
      <c r="AH1212" t="s">
        <v>670</v>
      </c>
      <c r="AI1212" s="20"/>
      <c r="AJ1212" s="20"/>
      <c r="AK1212" s="20"/>
      <c r="AL1212" s="20"/>
      <c r="AN1212" s="20"/>
    </row>
    <row r="1213" spans="1:40" hidden="1" x14ac:dyDescent="0.25">
      <c r="A1213" s="19">
        <v>45692</v>
      </c>
      <c r="B1213" t="s">
        <v>504</v>
      </c>
      <c r="C1213" t="s">
        <v>1</v>
      </c>
      <c r="D1213" t="s">
        <v>875</v>
      </c>
      <c r="E1213" t="s">
        <v>689</v>
      </c>
      <c r="F1213" t="s">
        <v>635</v>
      </c>
      <c r="I1213" t="s">
        <v>603</v>
      </c>
      <c r="J1213" t="s">
        <v>683</v>
      </c>
      <c r="K1213">
        <v>-1</v>
      </c>
      <c r="U1213" s="20"/>
      <c r="AC1213" s="20"/>
      <c r="AD1213" s="20">
        <v>0.32013888888888886</v>
      </c>
      <c r="AE1213" s="20">
        <v>0.1125</v>
      </c>
      <c r="AF1213" s="20">
        <v>0</v>
      </c>
      <c r="AG1213">
        <v>0.73996789727126799</v>
      </c>
      <c r="AI1213" s="20"/>
      <c r="AJ1213" s="20"/>
      <c r="AK1213" s="20">
        <v>0.25833333333333336</v>
      </c>
      <c r="AL1213" s="20">
        <v>0.73124999999999996</v>
      </c>
      <c r="AM1213">
        <v>508</v>
      </c>
      <c r="AN1213" s="20">
        <v>0.43263888888888891</v>
      </c>
    </row>
    <row r="1214" spans="1:40" hidden="1" x14ac:dyDescent="0.25">
      <c r="A1214" s="19">
        <v>45692</v>
      </c>
      <c r="B1214" t="s">
        <v>505</v>
      </c>
      <c r="C1214" t="s">
        <v>1</v>
      </c>
      <c r="D1214" t="s">
        <v>876</v>
      </c>
      <c r="E1214" t="s">
        <v>703</v>
      </c>
      <c r="F1214" t="s">
        <v>48</v>
      </c>
      <c r="I1214" t="s">
        <v>4</v>
      </c>
      <c r="J1214" t="s">
        <v>678</v>
      </c>
      <c r="K1214">
        <v>-1</v>
      </c>
      <c r="U1214" s="20"/>
      <c r="AC1214" s="20"/>
      <c r="AD1214" s="20">
        <v>0.24583333333333332</v>
      </c>
      <c r="AE1214" s="20">
        <v>0.1361111111111111</v>
      </c>
      <c r="AF1214" s="20">
        <v>0</v>
      </c>
      <c r="AG1214">
        <v>0.64363636363636401</v>
      </c>
      <c r="AI1214" s="20"/>
      <c r="AJ1214" s="20"/>
      <c r="AK1214" s="20">
        <v>6.3194444444444442E-2</v>
      </c>
      <c r="AL1214" s="20">
        <v>0.48819444444444443</v>
      </c>
      <c r="AM1214">
        <v>374</v>
      </c>
      <c r="AN1214" s="20">
        <v>0.38194444444444442</v>
      </c>
    </row>
    <row r="1215" spans="1:40" hidden="1" x14ac:dyDescent="0.25">
      <c r="A1215" s="19">
        <v>45692</v>
      </c>
      <c r="B1215" t="s">
        <v>346</v>
      </c>
      <c r="C1215" t="s">
        <v>0</v>
      </c>
      <c r="D1215">
        <v>100001788</v>
      </c>
      <c r="E1215" t="s">
        <v>702</v>
      </c>
      <c r="F1215" t="s">
        <v>1057</v>
      </c>
      <c r="I1215" t="s">
        <v>605</v>
      </c>
      <c r="J1215" t="s">
        <v>706</v>
      </c>
      <c r="K1215">
        <v>-1</v>
      </c>
      <c r="U1215" s="20"/>
      <c r="AC1215" s="20"/>
      <c r="AD1215" s="20">
        <v>0.27916666666666667</v>
      </c>
      <c r="AE1215" s="20">
        <v>5.7638888888888892E-2</v>
      </c>
      <c r="AF1215" s="20">
        <v>0</v>
      </c>
      <c r="AG1215">
        <v>0.82886597938144302</v>
      </c>
      <c r="AI1215" s="20"/>
      <c r="AJ1215" s="20"/>
      <c r="AK1215" s="20">
        <v>0.14583333333333334</v>
      </c>
      <c r="AL1215" s="20">
        <v>0.52152777777777781</v>
      </c>
      <c r="AM1215">
        <v>496</v>
      </c>
      <c r="AN1215" s="20">
        <v>0.33680555555555558</v>
      </c>
    </row>
    <row r="1216" spans="1:40" hidden="1" x14ac:dyDescent="0.25">
      <c r="A1216" s="19">
        <v>45692</v>
      </c>
      <c r="B1216" t="s">
        <v>347</v>
      </c>
      <c r="D1216" t="s">
        <v>936</v>
      </c>
      <c r="E1216" t="s">
        <v>1719</v>
      </c>
      <c r="F1216" t="s">
        <v>1016</v>
      </c>
      <c r="I1216" t="s">
        <v>1037</v>
      </c>
      <c r="J1216" t="s">
        <v>985</v>
      </c>
      <c r="K1216">
        <v>-1</v>
      </c>
      <c r="U1216" s="20"/>
      <c r="AC1216" s="20"/>
      <c r="AD1216" s="20">
        <v>0</v>
      </c>
      <c r="AE1216" s="20">
        <v>0</v>
      </c>
      <c r="AF1216" s="20">
        <v>0</v>
      </c>
      <c r="AI1216" s="20"/>
      <c r="AJ1216" s="20"/>
      <c r="AK1216" s="20"/>
      <c r="AL1216" s="20"/>
      <c r="AN1216" s="20"/>
    </row>
    <row r="1217" spans="1:40" hidden="1" x14ac:dyDescent="0.25">
      <c r="A1217" s="19">
        <v>45692</v>
      </c>
      <c r="B1217" t="s">
        <v>349</v>
      </c>
      <c r="D1217" t="s">
        <v>937</v>
      </c>
      <c r="E1217" t="s">
        <v>1080</v>
      </c>
      <c r="F1217" t="s">
        <v>1036</v>
      </c>
      <c r="I1217" t="s">
        <v>1026</v>
      </c>
      <c r="J1217" t="s">
        <v>1059</v>
      </c>
      <c r="K1217">
        <v>-1</v>
      </c>
      <c r="U1217" s="20"/>
      <c r="AC1217" s="20"/>
      <c r="AD1217" s="20">
        <v>0</v>
      </c>
      <c r="AE1217" s="20">
        <v>0</v>
      </c>
      <c r="AF1217" s="20">
        <v>0</v>
      </c>
      <c r="AI1217" s="20"/>
      <c r="AJ1217" s="20"/>
      <c r="AK1217" s="20"/>
      <c r="AL1217" s="20"/>
      <c r="AN1217" s="20"/>
    </row>
    <row r="1218" spans="1:40" hidden="1" x14ac:dyDescent="0.25">
      <c r="A1218" s="19">
        <v>45692</v>
      </c>
      <c r="B1218" t="s">
        <v>506</v>
      </c>
      <c r="C1218" t="s">
        <v>1</v>
      </c>
      <c r="D1218" t="s">
        <v>877</v>
      </c>
      <c r="E1218" t="s">
        <v>698</v>
      </c>
      <c r="F1218" t="s">
        <v>578</v>
      </c>
      <c r="I1218" t="s">
        <v>1740</v>
      </c>
      <c r="J1218" t="s">
        <v>598</v>
      </c>
      <c r="K1218">
        <v>-1</v>
      </c>
      <c r="U1218" s="20"/>
      <c r="AC1218" s="20"/>
      <c r="AD1218" s="20">
        <v>0</v>
      </c>
      <c r="AE1218" s="20">
        <v>0</v>
      </c>
      <c r="AF1218" s="20">
        <v>0</v>
      </c>
      <c r="AI1218" s="20"/>
      <c r="AJ1218" s="20"/>
      <c r="AK1218" s="20"/>
      <c r="AL1218" s="20"/>
      <c r="AN1218" s="20"/>
    </row>
    <row r="1219" spans="1:40" hidden="1" x14ac:dyDescent="0.25">
      <c r="A1219" s="19">
        <v>45692</v>
      </c>
      <c r="B1219" t="s">
        <v>507</v>
      </c>
      <c r="C1219" t="s">
        <v>1</v>
      </c>
      <c r="D1219" t="s">
        <v>878</v>
      </c>
      <c r="E1219" t="s">
        <v>698</v>
      </c>
      <c r="F1219" t="s">
        <v>577</v>
      </c>
      <c r="I1219" t="s">
        <v>555</v>
      </c>
      <c r="J1219" t="s">
        <v>679</v>
      </c>
      <c r="K1219">
        <v>-1</v>
      </c>
      <c r="U1219" s="20"/>
      <c r="AC1219" s="20"/>
      <c r="AD1219" s="20">
        <v>0.15208333333333332</v>
      </c>
      <c r="AE1219" s="20">
        <v>0.20555555555555555</v>
      </c>
      <c r="AF1219" s="20">
        <v>0</v>
      </c>
      <c r="AG1219">
        <v>0.425242718446602</v>
      </c>
      <c r="AI1219" s="20"/>
      <c r="AJ1219" s="20"/>
      <c r="AK1219" s="20">
        <v>0.20902777777777778</v>
      </c>
      <c r="AL1219" s="20">
        <v>0.59097222222222223</v>
      </c>
      <c r="AM1219">
        <v>159</v>
      </c>
      <c r="AN1219" s="20">
        <v>0.3576388888888889</v>
      </c>
    </row>
    <row r="1220" spans="1:40" hidden="1" x14ac:dyDescent="0.25">
      <c r="A1220" s="19">
        <v>45692</v>
      </c>
      <c r="B1220" t="s">
        <v>508</v>
      </c>
      <c r="C1220" t="s">
        <v>1</v>
      </c>
      <c r="D1220" t="s">
        <v>879</v>
      </c>
      <c r="E1220" t="s">
        <v>703</v>
      </c>
      <c r="F1220" t="s">
        <v>613</v>
      </c>
      <c r="I1220" t="s">
        <v>4</v>
      </c>
      <c r="J1220" t="s">
        <v>678</v>
      </c>
      <c r="K1220">
        <v>-1</v>
      </c>
      <c r="U1220" s="20"/>
      <c r="AC1220" s="20"/>
      <c r="AD1220" s="20">
        <v>0.17916666666666667</v>
      </c>
      <c r="AE1220" s="20">
        <v>0.17916666666666667</v>
      </c>
      <c r="AF1220" s="20">
        <v>0</v>
      </c>
      <c r="AG1220">
        <v>0.5</v>
      </c>
      <c r="AI1220" s="20"/>
      <c r="AJ1220" s="20"/>
      <c r="AK1220" s="20">
        <v>5.2083333333333336E-2</v>
      </c>
      <c r="AL1220" s="20">
        <v>0.44930555555555557</v>
      </c>
      <c r="AM1220">
        <v>281</v>
      </c>
      <c r="AN1220" s="20">
        <v>0.35833333333333334</v>
      </c>
    </row>
    <row r="1221" spans="1:40" hidden="1" x14ac:dyDescent="0.25">
      <c r="A1221" s="19">
        <v>45692</v>
      </c>
      <c r="B1221" t="s">
        <v>354</v>
      </c>
      <c r="D1221" t="s">
        <v>938</v>
      </c>
      <c r="E1221" t="s">
        <v>1719</v>
      </c>
      <c r="F1221" t="s">
        <v>996</v>
      </c>
      <c r="I1221" t="s">
        <v>1039</v>
      </c>
      <c r="J1221" t="s">
        <v>985</v>
      </c>
      <c r="K1221">
        <v>-1</v>
      </c>
      <c r="U1221" s="20"/>
      <c r="AC1221" s="20"/>
      <c r="AD1221" s="20">
        <v>0.15555555555555556</v>
      </c>
      <c r="AE1221" s="20">
        <v>0.24166666666666667</v>
      </c>
      <c r="AF1221" s="20">
        <v>0</v>
      </c>
      <c r="AG1221">
        <v>0.391608391608392</v>
      </c>
      <c r="AI1221" s="20"/>
      <c r="AJ1221" s="20"/>
      <c r="AK1221" s="20">
        <v>0.26874999999999999</v>
      </c>
      <c r="AL1221" s="20">
        <v>0.69791666666666663</v>
      </c>
      <c r="AM1221">
        <v>163</v>
      </c>
      <c r="AN1221" s="20">
        <v>0.3972222222222222</v>
      </c>
    </row>
    <row r="1222" spans="1:40" hidden="1" x14ac:dyDescent="0.25">
      <c r="A1222" s="19">
        <v>45692</v>
      </c>
      <c r="B1222" t="s">
        <v>355</v>
      </c>
      <c r="D1222" t="s">
        <v>939</v>
      </c>
      <c r="E1222" t="s">
        <v>1080</v>
      </c>
      <c r="F1222" t="s">
        <v>1713</v>
      </c>
      <c r="I1222" t="s">
        <v>1722</v>
      </c>
      <c r="J1222" t="s">
        <v>1722</v>
      </c>
      <c r="K1222">
        <v>-1</v>
      </c>
      <c r="U1222" s="20"/>
      <c r="AC1222" s="20"/>
      <c r="AD1222" s="20">
        <v>0.36666666666666664</v>
      </c>
      <c r="AE1222" s="20">
        <v>0.125</v>
      </c>
      <c r="AF1222" s="20">
        <v>0</v>
      </c>
      <c r="AG1222">
        <v>0.74576271186440701</v>
      </c>
      <c r="AI1222" s="20"/>
      <c r="AJ1222" s="20"/>
      <c r="AK1222" s="20">
        <v>0.34861111111111109</v>
      </c>
      <c r="AL1222" s="20">
        <v>0.91319444444444442</v>
      </c>
      <c r="AM1222">
        <v>604</v>
      </c>
      <c r="AN1222" s="20">
        <v>0.49166666666666664</v>
      </c>
    </row>
    <row r="1223" spans="1:40" hidden="1" x14ac:dyDescent="0.25">
      <c r="A1223" s="19">
        <v>45692</v>
      </c>
      <c r="B1223" t="s">
        <v>29</v>
      </c>
      <c r="C1223" t="s">
        <v>0</v>
      </c>
      <c r="D1223" t="s">
        <v>880</v>
      </c>
      <c r="E1223" t="s">
        <v>703</v>
      </c>
      <c r="F1223" t="s">
        <v>23</v>
      </c>
      <c r="I1223" t="s">
        <v>4</v>
      </c>
      <c r="J1223" t="s">
        <v>674</v>
      </c>
      <c r="K1223">
        <v>-1</v>
      </c>
      <c r="U1223" s="20"/>
      <c r="AC1223" s="20"/>
      <c r="AD1223" s="20">
        <v>0.13402777777777777</v>
      </c>
      <c r="AE1223" s="20">
        <v>9.3055555555555558E-2</v>
      </c>
      <c r="AF1223" s="20">
        <v>0</v>
      </c>
      <c r="AG1223">
        <v>0.59021406727828696</v>
      </c>
      <c r="AI1223" s="20"/>
      <c r="AJ1223" s="20"/>
      <c r="AK1223" s="20">
        <v>0.46319444444444446</v>
      </c>
      <c r="AL1223" s="20">
        <v>0.69027777777777777</v>
      </c>
      <c r="AM1223">
        <v>186</v>
      </c>
      <c r="AN1223" s="20">
        <v>0.22708333333333333</v>
      </c>
    </row>
    <row r="1224" spans="1:40" hidden="1" x14ac:dyDescent="0.25">
      <c r="A1224" s="19">
        <v>45692</v>
      </c>
      <c r="B1224" t="s">
        <v>420</v>
      </c>
      <c r="C1224" t="s">
        <v>0</v>
      </c>
      <c r="D1224" t="s">
        <v>881</v>
      </c>
      <c r="E1224" t="s">
        <v>698</v>
      </c>
      <c r="F1224" t="s">
        <v>577</v>
      </c>
      <c r="I1224" t="s">
        <v>555</v>
      </c>
      <c r="J1224" t="s">
        <v>679</v>
      </c>
      <c r="K1224">
        <v>-1</v>
      </c>
      <c r="U1224" s="20"/>
      <c r="AC1224" s="20"/>
      <c r="AD1224" s="20">
        <v>0</v>
      </c>
      <c r="AE1224" s="20">
        <v>0</v>
      </c>
      <c r="AF1224" s="20">
        <v>0</v>
      </c>
      <c r="AH1224" t="s">
        <v>664</v>
      </c>
      <c r="AI1224" s="20"/>
      <c r="AJ1224" s="20"/>
      <c r="AK1224" s="20"/>
      <c r="AL1224" s="20"/>
      <c r="AN1224" s="20"/>
    </row>
    <row r="1225" spans="1:40" hidden="1" x14ac:dyDescent="0.25">
      <c r="A1225" s="19">
        <v>45692</v>
      </c>
      <c r="B1225" t="s">
        <v>509</v>
      </c>
      <c r="C1225" t="s">
        <v>1</v>
      </c>
      <c r="D1225" t="s">
        <v>882</v>
      </c>
      <c r="E1225" t="s">
        <v>689</v>
      </c>
      <c r="F1225" t="s">
        <v>578</v>
      </c>
      <c r="I1225" t="s">
        <v>964</v>
      </c>
      <c r="J1225" t="s">
        <v>598</v>
      </c>
      <c r="K1225">
        <v>-1</v>
      </c>
      <c r="U1225" s="20"/>
      <c r="AC1225" s="20"/>
      <c r="AD1225" s="20">
        <v>0</v>
      </c>
      <c r="AE1225" s="20">
        <v>0</v>
      </c>
      <c r="AF1225" s="20">
        <v>0</v>
      </c>
      <c r="AH1225" t="s">
        <v>694</v>
      </c>
      <c r="AI1225" s="20"/>
      <c r="AJ1225" s="20"/>
      <c r="AK1225" s="20"/>
      <c r="AL1225" s="20"/>
      <c r="AN1225" s="20"/>
    </row>
    <row r="1226" spans="1:40" hidden="1" x14ac:dyDescent="0.25">
      <c r="A1226" s="19">
        <v>45692</v>
      </c>
      <c r="B1226" t="s">
        <v>510</v>
      </c>
      <c r="C1226" t="s">
        <v>1</v>
      </c>
      <c r="D1226" t="s">
        <v>883</v>
      </c>
      <c r="E1226" t="s">
        <v>702</v>
      </c>
      <c r="F1226" t="s">
        <v>608</v>
      </c>
      <c r="I1226" t="s">
        <v>596</v>
      </c>
      <c r="J1226" t="s">
        <v>682</v>
      </c>
      <c r="K1226">
        <v>-1</v>
      </c>
      <c r="U1226" s="20"/>
      <c r="AC1226" s="20"/>
      <c r="AD1226" s="20">
        <v>0.25833333333333336</v>
      </c>
      <c r="AE1226" s="20">
        <v>0.15277777777777779</v>
      </c>
      <c r="AF1226" s="20">
        <v>0</v>
      </c>
      <c r="AG1226">
        <v>0.62837837837837796</v>
      </c>
      <c r="AI1226" s="20"/>
      <c r="AJ1226" s="20"/>
      <c r="AK1226" s="20">
        <v>0.26597222222222222</v>
      </c>
      <c r="AL1226" s="20">
        <v>0.70972222222222225</v>
      </c>
      <c r="AM1226">
        <v>364</v>
      </c>
      <c r="AN1226" s="20">
        <v>0.41111111111111109</v>
      </c>
    </row>
    <row r="1227" spans="1:40" hidden="1" x14ac:dyDescent="0.25">
      <c r="A1227" s="19">
        <v>45692</v>
      </c>
      <c r="B1227" t="s">
        <v>421</v>
      </c>
      <c r="C1227" t="s">
        <v>0</v>
      </c>
      <c r="D1227" t="s">
        <v>884</v>
      </c>
      <c r="E1227" t="s">
        <v>698</v>
      </c>
      <c r="F1227" t="s">
        <v>586</v>
      </c>
      <c r="I1227" t="s">
        <v>560</v>
      </c>
      <c r="J1227" t="s">
        <v>680</v>
      </c>
      <c r="K1227">
        <v>-1</v>
      </c>
      <c r="U1227" s="20"/>
      <c r="AC1227" s="20"/>
      <c r="AD1227" s="20">
        <v>0</v>
      </c>
      <c r="AE1227" s="20">
        <v>0</v>
      </c>
      <c r="AF1227" s="20">
        <v>0</v>
      </c>
      <c r="AI1227" s="20"/>
      <c r="AJ1227" s="20"/>
      <c r="AK1227" s="20"/>
      <c r="AL1227" s="20"/>
      <c r="AN1227" s="20"/>
    </row>
    <row r="1228" spans="1:40" hidden="1" x14ac:dyDescent="0.25">
      <c r="A1228" s="19">
        <v>45692</v>
      </c>
      <c r="B1228" t="s">
        <v>422</v>
      </c>
      <c r="C1228" t="s">
        <v>0</v>
      </c>
      <c r="D1228" t="s">
        <v>1759</v>
      </c>
      <c r="E1228" t="s">
        <v>689</v>
      </c>
      <c r="F1228" t="s">
        <v>1737</v>
      </c>
      <c r="I1228" t="s">
        <v>1723</v>
      </c>
      <c r="J1228" t="s">
        <v>1724</v>
      </c>
      <c r="K1228">
        <v>-1</v>
      </c>
      <c r="U1228" s="20"/>
      <c r="AC1228" s="20"/>
      <c r="AD1228" s="20">
        <v>0.25972222222222224</v>
      </c>
      <c r="AE1228" s="20">
        <v>0.12847222222222221</v>
      </c>
      <c r="AF1228" s="20">
        <v>0</v>
      </c>
      <c r="AG1228">
        <v>0.66905187835420399</v>
      </c>
      <c r="AI1228" s="20"/>
      <c r="AJ1228" s="20"/>
      <c r="AK1228" s="20">
        <v>0.20694444444444443</v>
      </c>
      <c r="AL1228" s="20">
        <v>0.62708333333333333</v>
      </c>
      <c r="AM1228">
        <v>342</v>
      </c>
      <c r="AN1228" s="20">
        <v>0.38819444444444445</v>
      </c>
    </row>
    <row r="1229" spans="1:40" hidden="1" x14ac:dyDescent="0.25">
      <c r="A1229" s="19">
        <v>45692</v>
      </c>
      <c r="B1229" t="s">
        <v>896</v>
      </c>
      <c r="C1229" t="s">
        <v>1</v>
      </c>
      <c r="D1229" t="s">
        <v>968</v>
      </c>
      <c r="E1229" t="s">
        <v>689</v>
      </c>
      <c r="F1229" t="s">
        <v>707</v>
      </c>
      <c r="I1229" t="s">
        <v>599</v>
      </c>
      <c r="J1229" t="s">
        <v>1056</v>
      </c>
      <c r="K1229">
        <v>-1</v>
      </c>
      <c r="U1229" s="20"/>
      <c r="AC1229" s="20"/>
      <c r="AD1229" s="20">
        <v>0.23333333333333334</v>
      </c>
      <c r="AE1229" s="20">
        <v>0.16875000000000001</v>
      </c>
      <c r="AF1229" s="20">
        <v>0</v>
      </c>
      <c r="AG1229">
        <v>0.58031088082901605</v>
      </c>
      <c r="AI1229" s="20"/>
      <c r="AJ1229" s="20"/>
      <c r="AK1229" s="20">
        <v>0.24791666666666667</v>
      </c>
      <c r="AL1229" s="20">
        <v>0.68402777777777779</v>
      </c>
      <c r="AM1229">
        <v>254</v>
      </c>
      <c r="AN1229" s="20">
        <v>0.40208333333333335</v>
      </c>
    </row>
    <row r="1230" spans="1:40" hidden="1" x14ac:dyDescent="0.25">
      <c r="A1230" s="19">
        <v>45692</v>
      </c>
      <c r="B1230" t="s">
        <v>511</v>
      </c>
      <c r="C1230" t="s">
        <v>1</v>
      </c>
      <c r="D1230" t="s">
        <v>885</v>
      </c>
      <c r="E1230" t="s">
        <v>698</v>
      </c>
      <c r="F1230" t="s">
        <v>578</v>
      </c>
      <c r="I1230" t="s">
        <v>578</v>
      </c>
      <c r="J1230" t="s">
        <v>578</v>
      </c>
      <c r="K1230">
        <v>-1</v>
      </c>
      <c r="U1230" s="20"/>
      <c r="AC1230" s="20"/>
      <c r="AD1230" s="20">
        <v>0</v>
      </c>
      <c r="AE1230" s="20">
        <v>0</v>
      </c>
      <c r="AF1230" s="20">
        <v>0</v>
      </c>
      <c r="AI1230" s="20"/>
      <c r="AJ1230" s="20"/>
      <c r="AK1230" s="20"/>
      <c r="AL1230" s="20"/>
      <c r="AN1230" s="20"/>
    </row>
    <row r="1231" spans="1:40" hidden="1" x14ac:dyDescent="0.25">
      <c r="A1231" s="19">
        <v>45692</v>
      </c>
      <c r="B1231" t="s">
        <v>512</v>
      </c>
      <c r="C1231" t="s">
        <v>1</v>
      </c>
      <c r="D1231" t="s">
        <v>886</v>
      </c>
      <c r="E1231" t="s">
        <v>698</v>
      </c>
      <c r="F1231" t="s">
        <v>591</v>
      </c>
      <c r="I1231" t="s">
        <v>563</v>
      </c>
      <c r="J1231" t="s">
        <v>563</v>
      </c>
      <c r="K1231">
        <v>-1</v>
      </c>
      <c r="U1231" s="20"/>
      <c r="AC1231" s="20"/>
      <c r="AD1231" s="20">
        <v>0.30277777777777776</v>
      </c>
      <c r="AE1231" s="20">
        <v>7.2916666666666671E-2</v>
      </c>
      <c r="AF1231" s="20">
        <v>0</v>
      </c>
      <c r="AG1231">
        <v>0.80591497227356801</v>
      </c>
      <c r="AI1231" s="20"/>
      <c r="AJ1231" s="20"/>
      <c r="AK1231" s="20">
        <v>0.34652777777777777</v>
      </c>
      <c r="AL1231" s="20">
        <v>0.82777777777777772</v>
      </c>
      <c r="AM1231">
        <v>429</v>
      </c>
      <c r="AN1231" s="20">
        <v>0.37569444444444444</v>
      </c>
    </row>
    <row r="1232" spans="1:40" hidden="1" x14ac:dyDescent="0.25">
      <c r="A1232" s="19">
        <v>45692</v>
      </c>
      <c r="B1232" t="s">
        <v>36</v>
      </c>
      <c r="C1232" t="s">
        <v>1</v>
      </c>
      <c r="D1232" t="s">
        <v>887</v>
      </c>
      <c r="E1232" t="s">
        <v>703</v>
      </c>
      <c r="F1232" t="s">
        <v>893</v>
      </c>
      <c r="I1232" t="s">
        <v>4</v>
      </c>
      <c r="J1232" t="s">
        <v>678</v>
      </c>
      <c r="K1232">
        <v>-1</v>
      </c>
      <c r="U1232" s="20"/>
      <c r="AC1232" s="20"/>
      <c r="AD1232" s="20">
        <v>0</v>
      </c>
      <c r="AE1232" s="20">
        <v>0</v>
      </c>
      <c r="AF1232" s="20">
        <v>0</v>
      </c>
      <c r="AH1232" t="s">
        <v>650</v>
      </c>
      <c r="AI1232" s="20"/>
      <c r="AJ1232" s="20"/>
      <c r="AK1232" s="20"/>
      <c r="AL1232" s="20"/>
      <c r="AN1232" s="20"/>
    </row>
    <row r="1233" spans="1:40" hidden="1" x14ac:dyDescent="0.25">
      <c r="A1233" s="19">
        <v>45692</v>
      </c>
      <c r="B1233" t="s">
        <v>423</v>
      </c>
      <c r="C1233" t="s">
        <v>0</v>
      </c>
      <c r="D1233" t="s">
        <v>888</v>
      </c>
      <c r="E1233" t="s">
        <v>689</v>
      </c>
      <c r="F1233" t="s">
        <v>627</v>
      </c>
      <c r="I1233" t="s">
        <v>963</v>
      </c>
      <c r="J1233" t="s">
        <v>963</v>
      </c>
      <c r="K1233">
        <v>-1</v>
      </c>
      <c r="U1233" s="20"/>
      <c r="AC1233" s="20"/>
      <c r="AD1233" s="20">
        <v>0.19375000000000001</v>
      </c>
      <c r="AE1233" s="20">
        <v>0.23819444444444443</v>
      </c>
      <c r="AF1233" s="20">
        <v>0</v>
      </c>
      <c r="AG1233">
        <v>0.44855305466237899</v>
      </c>
      <c r="AI1233" s="20"/>
      <c r="AJ1233" s="20"/>
      <c r="AK1233" s="20">
        <v>0.19791666666666666</v>
      </c>
      <c r="AL1233" s="20">
        <v>0.66666666666666663</v>
      </c>
      <c r="AN1233" s="20">
        <v>0.43194444444444446</v>
      </c>
    </row>
    <row r="1234" spans="1:40" hidden="1" x14ac:dyDescent="0.25">
      <c r="A1234" s="19">
        <v>45692</v>
      </c>
      <c r="B1234" t="s">
        <v>27</v>
      </c>
      <c r="C1234" t="s">
        <v>0</v>
      </c>
      <c r="D1234" t="s">
        <v>889</v>
      </c>
      <c r="E1234" t="s">
        <v>1719</v>
      </c>
      <c r="F1234" t="s">
        <v>899</v>
      </c>
      <c r="I1234" t="s">
        <v>1048</v>
      </c>
      <c r="J1234" t="s">
        <v>906</v>
      </c>
      <c r="K1234">
        <v>-1</v>
      </c>
      <c r="U1234" s="20"/>
      <c r="AC1234" s="20"/>
      <c r="AD1234" s="20">
        <v>0.18680555555555556</v>
      </c>
      <c r="AE1234" s="20">
        <v>0.2298611111111111</v>
      </c>
      <c r="AF1234" s="20">
        <v>0</v>
      </c>
      <c r="AG1234">
        <v>0.44833333333333297</v>
      </c>
      <c r="AI1234" s="20"/>
      <c r="AJ1234" s="20"/>
      <c r="AK1234" s="20">
        <v>0.25069444444444444</v>
      </c>
      <c r="AL1234" s="20">
        <v>0.7</v>
      </c>
      <c r="AM1234">
        <v>184</v>
      </c>
      <c r="AN1234" s="20">
        <v>0.41666666666666669</v>
      </c>
    </row>
    <row r="1235" spans="1:40" hidden="1" x14ac:dyDescent="0.25">
      <c r="A1235" s="19">
        <v>45692</v>
      </c>
      <c r="B1235" t="s">
        <v>14</v>
      </c>
      <c r="C1235" t="s">
        <v>0</v>
      </c>
      <c r="D1235" t="s">
        <v>967</v>
      </c>
      <c r="E1235" t="s">
        <v>703</v>
      </c>
      <c r="F1235" t="s">
        <v>578</v>
      </c>
      <c r="I1235" t="s">
        <v>693</v>
      </c>
      <c r="J1235" t="s">
        <v>677</v>
      </c>
      <c r="K1235">
        <v>-1</v>
      </c>
      <c r="U1235" s="20"/>
      <c r="AC1235" s="20"/>
      <c r="AD1235" s="20">
        <v>0.19513888888888889</v>
      </c>
      <c r="AE1235" s="20">
        <v>0.12638888888888888</v>
      </c>
      <c r="AF1235" s="20">
        <v>0</v>
      </c>
      <c r="AG1235">
        <v>0.60691144708423295</v>
      </c>
      <c r="AI1235" s="20"/>
      <c r="AJ1235" s="20"/>
      <c r="AK1235" s="20">
        <v>0.54166666666666663</v>
      </c>
      <c r="AL1235" s="20">
        <v>0.89583333333333337</v>
      </c>
      <c r="AM1235">
        <v>299</v>
      </c>
      <c r="AN1235" s="20">
        <v>0.3215277777777778</v>
      </c>
    </row>
    <row r="1236" spans="1:40" hidden="1" x14ac:dyDescent="0.25">
      <c r="A1236" s="19">
        <v>45692</v>
      </c>
      <c r="B1236" t="s">
        <v>513</v>
      </c>
      <c r="C1236" t="s">
        <v>1</v>
      </c>
      <c r="D1236" t="s">
        <v>890</v>
      </c>
      <c r="E1236" t="s">
        <v>703</v>
      </c>
      <c r="F1236" t="s">
        <v>47</v>
      </c>
      <c r="I1236" t="s">
        <v>4</v>
      </c>
      <c r="J1236" t="s">
        <v>678</v>
      </c>
      <c r="K1236">
        <v>-1</v>
      </c>
      <c r="U1236" s="20"/>
      <c r="AC1236" s="20"/>
      <c r="AD1236" s="20">
        <v>0.13333333333333333</v>
      </c>
      <c r="AE1236" s="20">
        <v>0.18055555555555555</v>
      </c>
      <c r="AF1236" s="20">
        <v>0</v>
      </c>
      <c r="AG1236">
        <v>0.42477876106194701</v>
      </c>
      <c r="AI1236" s="20"/>
      <c r="AJ1236" s="20"/>
      <c r="AK1236" s="20">
        <v>0.54722222222222228</v>
      </c>
      <c r="AL1236" s="20">
        <v>0.88749999999999996</v>
      </c>
      <c r="AM1236">
        <v>156</v>
      </c>
      <c r="AN1236" s="20">
        <v>0.31388888888888888</v>
      </c>
    </row>
    <row r="1237" spans="1:40" hidden="1" x14ac:dyDescent="0.25">
      <c r="A1237" s="19">
        <v>45692</v>
      </c>
      <c r="B1237" t="s">
        <v>28</v>
      </c>
      <c r="C1237" t="s">
        <v>0</v>
      </c>
      <c r="D1237" t="s">
        <v>891</v>
      </c>
      <c r="E1237" t="s">
        <v>698</v>
      </c>
      <c r="F1237" t="s">
        <v>572</v>
      </c>
      <c r="I1237" t="s">
        <v>560</v>
      </c>
      <c r="J1237" t="s">
        <v>680</v>
      </c>
      <c r="K1237">
        <v>-1</v>
      </c>
      <c r="U1237" s="20"/>
      <c r="AC1237" s="20"/>
      <c r="AD1237" s="20">
        <v>0</v>
      </c>
      <c r="AE1237" s="20">
        <v>0</v>
      </c>
      <c r="AF1237" s="20">
        <v>0</v>
      </c>
      <c r="AI1237" s="20"/>
      <c r="AJ1237" s="20"/>
      <c r="AK1237" s="20"/>
      <c r="AL1237" s="20"/>
      <c r="AN1237" s="20"/>
    </row>
    <row r="1238" spans="1:40" hidden="1" x14ac:dyDescent="0.25">
      <c r="A1238" s="19">
        <v>45692</v>
      </c>
      <c r="B1238" t="s">
        <v>368</v>
      </c>
      <c r="D1238" t="s">
        <v>940</v>
      </c>
      <c r="E1238" t="s">
        <v>1080</v>
      </c>
      <c r="F1238" t="s">
        <v>1035</v>
      </c>
      <c r="I1238" t="s">
        <v>15</v>
      </c>
      <c r="J1238" t="s">
        <v>578</v>
      </c>
      <c r="K1238">
        <v>-1</v>
      </c>
      <c r="U1238" s="20"/>
      <c r="AC1238" s="20"/>
      <c r="AD1238" s="20">
        <v>0.23819444444444443</v>
      </c>
      <c r="AE1238" s="20">
        <v>9.8611111111111108E-2</v>
      </c>
      <c r="AF1238" s="20">
        <v>0</v>
      </c>
      <c r="AG1238">
        <v>0.70721649484536098</v>
      </c>
      <c r="AI1238" s="20"/>
      <c r="AJ1238" s="20"/>
      <c r="AK1238" s="20">
        <v>0.23749999999999999</v>
      </c>
      <c r="AL1238" s="20">
        <v>0.68472222222222223</v>
      </c>
      <c r="AM1238">
        <v>493</v>
      </c>
      <c r="AN1238" s="20">
        <v>0.33680555555555558</v>
      </c>
    </row>
    <row r="1239" spans="1:40" hidden="1" x14ac:dyDescent="0.25">
      <c r="A1239" s="19">
        <v>45692</v>
      </c>
      <c r="B1239" t="s">
        <v>514</v>
      </c>
      <c r="C1239" t="s">
        <v>1</v>
      </c>
      <c r="D1239" t="s">
        <v>892</v>
      </c>
      <c r="E1239" t="s">
        <v>689</v>
      </c>
      <c r="F1239" t="s">
        <v>956</v>
      </c>
      <c r="I1239" t="s">
        <v>603</v>
      </c>
      <c r="J1239" t="s">
        <v>683</v>
      </c>
      <c r="K1239">
        <v>-1</v>
      </c>
      <c r="U1239" s="20"/>
      <c r="AC1239" s="20"/>
      <c r="AD1239" s="20">
        <v>0.26319444444444445</v>
      </c>
      <c r="AE1239" s="20">
        <v>0.16527777777777777</v>
      </c>
      <c r="AF1239" s="20">
        <v>0</v>
      </c>
      <c r="AG1239">
        <v>0.61426256077795804</v>
      </c>
      <c r="AI1239" s="20"/>
      <c r="AJ1239" s="20"/>
      <c r="AK1239" s="20">
        <v>0.22708333333333333</v>
      </c>
      <c r="AL1239" s="20">
        <v>0.6875</v>
      </c>
      <c r="AM1239">
        <v>395</v>
      </c>
      <c r="AN1239" s="20">
        <v>0.4284722222222222</v>
      </c>
    </row>
    <row r="1240" spans="1:40" hidden="1" x14ac:dyDescent="0.25">
      <c r="A1240" s="19">
        <v>45692</v>
      </c>
      <c r="B1240" t="s">
        <v>1054</v>
      </c>
      <c r="C1240" t="s">
        <v>0</v>
      </c>
      <c r="D1240">
        <v>100001825</v>
      </c>
      <c r="E1240" t="s">
        <v>698</v>
      </c>
      <c r="F1240" t="s">
        <v>1055</v>
      </c>
      <c r="I1240" t="s">
        <v>560</v>
      </c>
      <c r="J1240" t="s">
        <v>680</v>
      </c>
      <c r="K1240">
        <v>-1</v>
      </c>
      <c r="U1240" s="20"/>
      <c r="AC1240" s="20"/>
      <c r="AD1240" s="20">
        <v>0.22777777777777777</v>
      </c>
      <c r="AE1240" s="20">
        <v>0.16666666666666666</v>
      </c>
      <c r="AF1240" s="20">
        <v>0</v>
      </c>
      <c r="AG1240">
        <v>0.57746478873239404</v>
      </c>
      <c r="AI1240" s="20"/>
      <c r="AJ1240" s="20"/>
      <c r="AK1240" s="20">
        <v>0.56874999999999998</v>
      </c>
      <c r="AL1240" s="20">
        <v>0.99583333333333335</v>
      </c>
      <c r="AM1240">
        <v>292</v>
      </c>
      <c r="AN1240" s="20">
        <v>0.39444444444444443</v>
      </c>
    </row>
    <row r="1241" spans="1:40" hidden="1" x14ac:dyDescent="0.25">
      <c r="A1241" s="19">
        <v>45692</v>
      </c>
      <c r="B1241" t="s">
        <v>371</v>
      </c>
      <c r="D1241" t="s">
        <v>941</v>
      </c>
      <c r="E1241" t="s">
        <v>1719</v>
      </c>
      <c r="F1241" t="s">
        <v>1022</v>
      </c>
      <c r="I1241" t="s">
        <v>895</v>
      </c>
      <c r="J1241" t="s">
        <v>966</v>
      </c>
      <c r="K1241">
        <v>-1</v>
      </c>
      <c r="U1241" s="20"/>
      <c r="AC1241" s="20"/>
      <c r="AD1241" s="20">
        <v>0.16805555555555557</v>
      </c>
      <c r="AE1241" s="20">
        <v>0.13541666666666666</v>
      </c>
      <c r="AF1241" s="20">
        <v>0</v>
      </c>
      <c r="AG1241">
        <v>0.55377574370709404</v>
      </c>
      <c r="AI1241" s="20"/>
      <c r="AJ1241" s="20"/>
      <c r="AK1241" s="20">
        <v>0.28402777777777777</v>
      </c>
      <c r="AL1241" s="20">
        <v>0.63888888888888884</v>
      </c>
      <c r="AM1241">
        <v>182</v>
      </c>
      <c r="AN1241" s="20">
        <v>0.3034722222222222</v>
      </c>
    </row>
    <row r="1242" spans="1:40" hidden="1" x14ac:dyDescent="0.25">
      <c r="A1242" s="19">
        <v>45693</v>
      </c>
      <c r="B1242" t="s">
        <v>372</v>
      </c>
      <c r="C1242" t="s">
        <v>0</v>
      </c>
      <c r="D1242" t="s">
        <v>951</v>
      </c>
      <c r="E1242" t="s">
        <v>1719</v>
      </c>
      <c r="F1242" t="s">
        <v>988</v>
      </c>
      <c r="I1242" t="s">
        <v>1039</v>
      </c>
      <c r="J1242" t="s">
        <v>985</v>
      </c>
      <c r="K1242">
        <v>-1</v>
      </c>
      <c r="U1242" s="20"/>
      <c r="AC1242" s="20"/>
      <c r="AD1242" s="20">
        <v>0</v>
      </c>
      <c r="AE1242" s="20">
        <v>0</v>
      </c>
      <c r="AF1242" s="20">
        <v>0</v>
      </c>
      <c r="AH1242" t="s">
        <v>664</v>
      </c>
      <c r="AI1242" s="20"/>
      <c r="AJ1242" s="20"/>
      <c r="AK1242" s="20"/>
      <c r="AL1242" s="20"/>
      <c r="AN1242" s="20"/>
    </row>
    <row r="1243" spans="1:40" hidden="1" x14ac:dyDescent="0.25">
      <c r="A1243" s="19">
        <v>45693</v>
      </c>
      <c r="B1243" t="s">
        <v>381</v>
      </c>
      <c r="C1243" t="s">
        <v>0</v>
      </c>
      <c r="D1243" t="s">
        <v>1743</v>
      </c>
      <c r="E1243" t="s">
        <v>689</v>
      </c>
      <c r="F1243" t="s">
        <v>1725</v>
      </c>
      <c r="I1243" t="s">
        <v>1723</v>
      </c>
      <c r="J1243" t="s">
        <v>1724</v>
      </c>
      <c r="K1243">
        <v>-1</v>
      </c>
      <c r="U1243" s="20"/>
      <c r="AC1243" s="20"/>
      <c r="AD1243" s="20">
        <v>0.26250000000000001</v>
      </c>
      <c r="AE1243" s="20">
        <v>0.1763888888888889</v>
      </c>
      <c r="AF1243" s="20">
        <v>0</v>
      </c>
      <c r="AG1243">
        <v>0.598101265822785</v>
      </c>
      <c r="AI1243" s="20"/>
      <c r="AJ1243" s="20"/>
      <c r="AK1243" s="20">
        <v>0.33402777777777776</v>
      </c>
      <c r="AL1243" s="20">
        <v>0.80694444444444446</v>
      </c>
      <c r="AM1243">
        <v>327</v>
      </c>
      <c r="AN1243" s="20">
        <v>0.43888888888888888</v>
      </c>
    </row>
    <row r="1244" spans="1:40" hidden="1" x14ac:dyDescent="0.25">
      <c r="A1244" s="19">
        <v>45693</v>
      </c>
      <c r="B1244" t="s">
        <v>425</v>
      </c>
      <c r="C1244" t="s">
        <v>1</v>
      </c>
      <c r="D1244" t="s">
        <v>734</v>
      </c>
      <c r="E1244" t="s">
        <v>698</v>
      </c>
      <c r="F1244" t="s">
        <v>578</v>
      </c>
      <c r="I1244" t="s">
        <v>578</v>
      </c>
      <c r="J1244" t="s">
        <v>578</v>
      </c>
      <c r="K1244">
        <v>-1</v>
      </c>
      <c r="U1244" s="20"/>
      <c r="AC1244" s="20"/>
      <c r="AD1244" s="20">
        <v>0</v>
      </c>
      <c r="AE1244" s="20">
        <v>0</v>
      </c>
      <c r="AF1244" s="20">
        <v>0</v>
      </c>
      <c r="AI1244" s="20"/>
      <c r="AJ1244" s="20"/>
      <c r="AK1244" s="20"/>
      <c r="AL1244" s="20"/>
      <c r="AN1244" s="20"/>
    </row>
    <row r="1245" spans="1:40" hidden="1" x14ac:dyDescent="0.25">
      <c r="A1245" s="19">
        <v>45693</v>
      </c>
      <c r="B1245" t="s">
        <v>58</v>
      </c>
      <c r="C1245" t="s">
        <v>1</v>
      </c>
      <c r="D1245" t="s">
        <v>735</v>
      </c>
      <c r="E1245" t="s">
        <v>702</v>
      </c>
      <c r="F1245" t="s">
        <v>1712</v>
      </c>
      <c r="I1245" t="s">
        <v>686</v>
      </c>
      <c r="J1245" t="s">
        <v>686</v>
      </c>
      <c r="K1245">
        <v>-1</v>
      </c>
      <c r="U1245" s="20"/>
      <c r="AC1245" s="20"/>
      <c r="AD1245" s="20">
        <v>0.1763888888888889</v>
      </c>
      <c r="AE1245" s="20">
        <v>0.25624999999999998</v>
      </c>
      <c r="AF1245" s="20">
        <v>0</v>
      </c>
      <c r="AG1245">
        <v>0.40770465489566599</v>
      </c>
      <c r="AI1245" s="20"/>
      <c r="AJ1245" s="20"/>
      <c r="AK1245" s="20">
        <v>0.2902777777777778</v>
      </c>
      <c r="AL1245" s="20">
        <v>0.75555555555555554</v>
      </c>
      <c r="AM1245">
        <v>164</v>
      </c>
      <c r="AN1245" s="20">
        <v>0.43263888888888891</v>
      </c>
    </row>
    <row r="1246" spans="1:40" hidden="1" x14ac:dyDescent="0.25">
      <c r="A1246" s="19">
        <v>45693</v>
      </c>
      <c r="B1246" t="s">
        <v>382</v>
      </c>
      <c r="C1246" t="s">
        <v>0</v>
      </c>
      <c r="D1246" t="s">
        <v>736</v>
      </c>
      <c r="E1246" t="s">
        <v>689</v>
      </c>
      <c r="F1246" t="s">
        <v>625</v>
      </c>
      <c r="I1246" t="s">
        <v>963</v>
      </c>
      <c r="J1246" t="s">
        <v>963</v>
      </c>
      <c r="K1246">
        <v>-1</v>
      </c>
      <c r="U1246" s="20"/>
      <c r="AC1246" s="20"/>
      <c r="AD1246" s="20">
        <v>0.21805555555555556</v>
      </c>
      <c r="AE1246" s="20">
        <v>0.17847222222222223</v>
      </c>
      <c r="AF1246" s="20">
        <v>0</v>
      </c>
      <c r="AG1246">
        <v>0.54991243432574399</v>
      </c>
      <c r="AI1246" s="20"/>
      <c r="AJ1246" s="20"/>
      <c r="AK1246" s="20">
        <v>0.17222222222222222</v>
      </c>
      <c r="AL1246" s="20">
        <v>0.60347222222222219</v>
      </c>
      <c r="AM1246">
        <v>372</v>
      </c>
      <c r="AN1246" s="20">
        <v>0.39652777777777776</v>
      </c>
    </row>
    <row r="1247" spans="1:40" hidden="1" x14ac:dyDescent="0.25">
      <c r="A1247" s="19">
        <v>45693</v>
      </c>
      <c r="B1247" t="s">
        <v>383</v>
      </c>
      <c r="C1247" t="s">
        <v>0</v>
      </c>
      <c r="D1247" t="s">
        <v>737</v>
      </c>
      <c r="E1247" t="s">
        <v>689</v>
      </c>
      <c r="F1247" t="s">
        <v>1000</v>
      </c>
      <c r="I1247" t="s">
        <v>960</v>
      </c>
      <c r="J1247" t="s">
        <v>960</v>
      </c>
      <c r="K1247">
        <v>-1</v>
      </c>
      <c r="U1247" s="20"/>
      <c r="AC1247" s="20"/>
      <c r="AD1247" s="20">
        <v>0.30208333333333331</v>
      </c>
      <c r="AE1247" s="20">
        <v>0.18680555555555556</v>
      </c>
      <c r="AF1247" s="20">
        <v>0</v>
      </c>
      <c r="AG1247">
        <v>0.61789772727272696</v>
      </c>
      <c r="AI1247" s="20"/>
      <c r="AJ1247" s="20"/>
      <c r="AK1247" s="20">
        <v>0.31180555555555556</v>
      </c>
      <c r="AL1247" s="20">
        <v>0.85972222222222228</v>
      </c>
      <c r="AM1247">
        <v>409</v>
      </c>
      <c r="AN1247" s="20">
        <v>0.48888888888888887</v>
      </c>
    </row>
    <row r="1248" spans="1:40" hidden="1" x14ac:dyDescent="0.25">
      <c r="A1248" s="19">
        <v>45693</v>
      </c>
      <c r="B1248" t="s">
        <v>384</v>
      </c>
      <c r="C1248" t="s">
        <v>0</v>
      </c>
      <c r="D1248" t="s">
        <v>1744</v>
      </c>
      <c r="E1248" t="s">
        <v>689</v>
      </c>
      <c r="F1248" t="s">
        <v>1728</v>
      </c>
      <c r="I1248" t="s">
        <v>1726</v>
      </c>
      <c r="J1248" t="s">
        <v>1727</v>
      </c>
      <c r="K1248">
        <v>-1</v>
      </c>
      <c r="U1248" s="20"/>
      <c r="AC1248" s="20"/>
      <c r="AD1248" s="20">
        <v>0.2</v>
      </c>
      <c r="AE1248" s="20">
        <v>0.19375000000000001</v>
      </c>
      <c r="AF1248" s="20">
        <v>0</v>
      </c>
      <c r="AG1248">
        <v>0.50793650793650802</v>
      </c>
      <c r="AI1248" s="20"/>
      <c r="AJ1248" s="20"/>
      <c r="AK1248" s="20">
        <v>0.25208333333333333</v>
      </c>
      <c r="AL1248" s="20">
        <v>0.68402777777777779</v>
      </c>
      <c r="AM1248">
        <v>274</v>
      </c>
      <c r="AN1248" s="20">
        <v>0.39374999999999999</v>
      </c>
    </row>
    <row r="1249" spans="1:40" hidden="1" x14ac:dyDescent="0.25">
      <c r="A1249" s="19">
        <v>45693</v>
      </c>
      <c r="B1249" t="s">
        <v>426</v>
      </c>
      <c r="C1249" t="s">
        <v>1</v>
      </c>
      <c r="D1249" t="s">
        <v>738</v>
      </c>
      <c r="E1249" t="s">
        <v>698</v>
      </c>
      <c r="F1249" t="s">
        <v>568</v>
      </c>
      <c r="I1249" t="s">
        <v>555</v>
      </c>
      <c r="J1249" t="s">
        <v>679</v>
      </c>
      <c r="K1249">
        <v>-1</v>
      </c>
      <c r="U1249" s="20"/>
      <c r="AC1249" s="20"/>
      <c r="AD1249" s="20">
        <v>0.1701388888888889</v>
      </c>
      <c r="AE1249" s="20">
        <v>0.26111111111111113</v>
      </c>
      <c r="AF1249" s="20">
        <v>0</v>
      </c>
      <c r="AG1249">
        <v>0.39452495974235102</v>
      </c>
      <c r="AI1249" s="20"/>
      <c r="AJ1249" s="20"/>
      <c r="AK1249" s="20">
        <v>0.30277777777777776</v>
      </c>
      <c r="AL1249" s="20">
        <v>0.77152777777777781</v>
      </c>
      <c r="AM1249">
        <v>174</v>
      </c>
      <c r="AN1249" s="20">
        <v>0.43125000000000002</v>
      </c>
    </row>
    <row r="1250" spans="1:40" hidden="1" x14ac:dyDescent="0.25">
      <c r="A1250" s="19">
        <v>45693</v>
      </c>
      <c r="B1250" t="s">
        <v>67</v>
      </c>
      <c r="C1250" t="s">
        <v>0</v>
      </c>
      <c r="D1250" t="s">
        <v>912</v>
      </c>
      <c r="E1250" t="s">
        <v>1719</v>
      </c>
      <c r="F1250" t="s">
        <v>1006</v>
      </c>
      <c r="I1250" t="s">
        <v>976</v>
      </c>
      <c r="J1250" t="s">
        <v>1058</v>
      </c>
      <c r="K1250">
        <v>-1</v>
      </c>
      <c r="U1250" s="20"/>
      <c r="AC1250" s="20"/>
      <c r="AD1250" s="20">
        <v>0.22430555555555556</v>
      </c>
      <c r="AE1250" s="20">
        <v>0.17916666666666667</v>
      </c>
      <c r="AF1250" s="20">
        <v>0</v>
      </c>
      <c r="AG1250">
        <v>0.55593803786574902</v>
      </c>
      <c r="AI1250" s="20"/>
      <c r="AJ1250" s="20"/>
      <c r="AK1250" s="20">
        <v>0.29097222222222224</v>
      </c>
      <c r="AL1250" s="20">
        <v>0.7319444444444444</v>
      </c>
      <c r="AM1250">
        <v>271</v>
      </c>
      <c r="AN1250" s="20">
        <v>0.40347222222222223</v>
      </c>
    </row>
    <row r="1251" spans="1:40" hidden="1" x14ac:dyDescent="0.25">
      <c r="A1251" s="19">
        <v>45693</v>
      </c>
      <c r="B1251" t="s">
        <v>68</v>
      </c>
      <c r="C1251" t="s">
        <v>1</v>
      </c>
      <c r="D1251" t="s">
        <v>739</v>
      </c>
      <c r="E1251" t="s">
        <v>702</v>
      </c>
      <c r="F1251" t="s">
        <v>701</v>
      </c>
      <c r="I1251" t="s">
        <v>686</v>
      </c>
      <c r="J1251" t="s">
        <v>686</v>
      </c>
      <c r="K1251">
        <v>-1</v>
      </c>
      <c r="U1251" s="20"/>
      <c r="AC1251" s="20"/>
      <c r="AD1251" s="20">
        <v>0</v>
      </c>
      <c r="AE1251" s="20">
        <v>0</v>
      </c>
      <c r="AF1251" s="20">
        <v>0</v>
      </c>
      <c r="AI1251" s="20"/>
      <c r="AJ1251" s="20"/>
      <c r="AK1251" s="20"/>
      <c r="AL1251" s="20"/>
      <c r="AN1251" s="20"/>
    </row>
    <row r="1252" spans="1:40" hidden="1" x14ac:dyDescent="0.25">
      <c r="A1252" s="19">
        <v>45693</v>
      </c>
      <c r="B1252" t="s">
        <v>427</v>
      </c>
      <c r="C1252" t="s">
        <v>1</v>
      </c>
      <c r="D1252" t="s">
        <v>712</v>
      </c>
      <c r="E1252" t="s">
        <v>703</v>
      </c>
      <c r="F1252" t="s">
        <v>578</v>
      </c>
      <c r="I1252" t="s">
        <v>578</v>
      </c>
      <c r="J1252" t="s">
        <v>578</v>
      </c>
      <c r="K1252">
        <v>-1</v>
      </c>
      <c r="U1252" s="20"/>
      <c r="AC1252" s="20"/>
      <c r="AD1252" s="20">
        <v>0</v>
      </c>
      <c r="AE1252" s="20">
        <v>0</v>
      </c>
      <c r="AF1252" s="20">
        <v>0</v>
      </c>
      <c r="AH1252" t="s">
        <v>650</v>
      </c>
      <c r="AI1252" s="20"/>
      <c r="AJ1252" s="20"/>
      <c r="AK1252" s="20"/>
      <c r="AL1252" s="20"/>
      <c r="AN1252" s="20"/>
    </row>
    <row r="1253" spans="1:40" hidden="1" x14ac:dyDescent="0.25">
      <c r="A1253" s="19">
        <v>45693</v>
      </c>
      <c r="B1253" t="s">
        <v>1029</v>
      </c>
      <c r="C1253" t="s">
        <v>0</v>
      </c>
      <c r="D1253">
        <v>100001817</v>
      </c>
      <c r="E1253" t="s">
        <v>1080</v>
      </c>
      <c r="F1253" t="s">
        <v>582</v>
      </c>
      <c r="I1253" t="s">
        <v>557</v>
      </c>
      <c r="J1253" t="s">
        <v>557</v>
      </c>
      <c r="K1253">
        <v>-1</v>
      </c>
      <c r="U1253" s="20"/>
      <c r="AC1253" s="20"/>
      <c r="AD1253" s="20">
        <v>0</v>
      </c>
      <c r="AE1253" s="20">
        <v>0</v>
      </c>
      <c r="AF1253" s="20">
        <v>0</v>
      </c>
      <c r="AI1253" s="20"/>
      <c r="AJ1253" s="20"/>
      <c r="AK1253" s="20"/>
      <c r="AL1253" s="20"/>
      <c r="AN1253" s="20"/>
    </row>
    <row r="1254" spans="1:40" hidden="1" x14ac:dyDescent="0.25">
      <c r="A1254" s="19">
        <v>45693</v>
      </c>
      <c r="B1254" t="s">
        <v>428</v>
      </c>
      <c r="C1254" t="s">
        <v>1</v>
      </c>
      <c r="D1254" t="s">
        <v>740</v>
      </c>
      <c r="E1254" t="s">
        <v>698</v>
      </c>
      <c r="F1254" t="s">
        <v>567</v>
      </c>
      <c r="I1254" t="s">
        <v>555</v>
      </c>
      <c r="J1254" t="s">
        <v>679</v>
      </c>
      <c r="K1254">
        <v>-1</v>
      </c>
      <c r="U1254" s="20"/>
      <c r="AC1254" s="20"/>
      <c r="AD1254" s="20">
        <v>0.16180555555555556</v>
      </c>
      <c r="AE1254" s="20">
        <v>0.10069444444444445</v>
      </c>
      <c r="AF1254" s="20">
        <v>0</v>
      </c>
      <c r="AG1254">
        <v>0.61640211640211595</v>
      </c>
      <c r="AI1254" s="20"/>
      <c r="AJ1254" s="20"/>
      <c r="AK1254" s="20">
        <v>0.14444444444444443</v>
      </c>
      <c r="AL1254" s="20">
        <v>0.46041666666666664</v>
      </c>
      <c r="AM1254">
        <v>264</v>
      </c>
      <c r="AN1254" s="20">
        <v>0.26250000000000001</v>
      </c>
    </row>
    <row r="1255" spans="1:40" hidden="1" x14ac:dyDescent="0.25">
      <c r="A1255" s="19">
        <v>45693</v>
      </c>
      <c r="B1255" t="s">
        <v>51</v>
      </c>
      <c r="C1255" t="s">
        <v>0</v>
      </c>
      <c r="D1255" t="s">
        <v>741</v>
      </c>
      <c r="E1255" t="s">
        <v>703</v>
      </c>
      <c r="F1255" t="s">
        <v>46</v>
      </c>
      <c r="I1255" t="s">
        <v>4</v>
      </c>
      <c r="J1255" t="s">
        <v>678</v>
      </c>
      <c r="K1255">
        <v>-1</v>
      </c>
      <c r="U1255" s="20"/>
      <c r="AC1255" s="20"/>
      <c r="AD1255" s="20">
        <v>0.1875</v>
      </c>
      <c r="AE1255" s="20">
        <v>0.20902777777777778</v>
      </c>
      <c r="AF1255" s="20">
        <v>0</v>
      </c>
      <c r="AG1255">
        <v>0.47285464098073599</v>
      </c>
      <c r="AI1255" s="20"/>
      <c r="AJ1255" s="20"/>
      <c r="AK1255" s="20">
        <v>0.5493055555555556</v>
      </c>
      <c r="AL1255" s="20">
        <v>0.98055555555555551</v>
      </c>
      <c r="AM1255">
        <v>176</v>
      </c>
      <c r="AN1255" s="20">
        <v>0.39652777777777776</v>
      </c>
    </row>
    <row r="1256" spans="1:40" hidden="1" x14ac:dyDescent="0.25">
      <c r="A1256" s="19">
        <v>45693</v>
      </c>
      <c r="B1256" t="s">
        <v>378</v>
      </c>
      <c r="C1256" t="s">
        <v>0</v>
      </c>
      <c r="D1256" t="s">
        <v>913</v>
      </c>
      <c r="E1256" t="s">
        <v>1719</v>
      </c>
      <c r="F1256" t="s">
        <v>1014</v>
      </c>
      <c r="I1256" t="s">
        <v>1037</v>
      </c>
      <c r="J1256" t="s">
        <v>985</v>
      </c>
      <c r="K1256">
        <v>-1</v>
      </c>
      <c r="U1256" s="20"/>
      <c r="AC1256" s="20"/>
      <c r="AD1256" s="20">
        <v>0</v>
      </c>
      <c r="AE1256" s="20">
        <v>0</v>
      </c>
      <c r="AF1256" s="20">
        <v>0</v>
      </c>
      <c r="AI1256" s="20"/>
      <c r="AJ1256" s="20"/>
      <c r="AK1256" s="20"/>
      <c r="AL1256" s="20"/>
      <c r="AN1256" s="20"/>
    </row>
    <row r="1257" spans="1:40" hidden="1" x14ac:dyDescent="0.25">
      <c r="A1257" s="19">
        <v>45693</v>
      </c>
      <c r="B1257" t="s">
        <v>79</v>
      </c>
      <c r="C1257" t="s">
        <v>986</v>
      </c>
      <c r="D1257" t="s">
        <v>942</v>
      </c>
      <c r="E1257" t="s">
        <v>1719</v>
      </c>
      <c r="F1257" t="s">
        <v>994</v>
      </c>
      <c r="G1257" t="s">
        <v>578</v>
      </c>
      <c r="H1257" t="s">
        <v>578</v>
      </c>
      <c r="I1257" t="s">
        <v>972</v>
      </c>
      <c r="J1257" t="s">
        <v>980</v>
      </c>
      <c r="K1257">
        <v>-1</v>
      </c>
      <c r="M1257" t="s">
        <v>578</v>
      </c>
      <c r="N1257" t="s">
        <v>578</v>
      </c>
      <c r="O1257" t="s">
        <v>578</v>
      </c>
      <c r="P1257" t="s">
        <v>578</v>
      </c>
      <c r="Q1257" t="s">
        <v>578</v>
      </c>
      <c r="R1257" t="s">
        <v>578</v>
      </c>
      <c r="S1257" t="s">
        <v>578</v>
      </c>
      <c r="U1257" s="20"/>
      <c r="V1257" t="s">
        <v>578</v>
      </c>
      <c r="W1257" t="s">
        <v>578</v>
      </c>
      <c r="X1257" t="s">
        <v>578</v>
      </c>
      <c r="Y1257" t="s">
        <v>578</v>
      </c>
      <c r="Z1257" t="s">
        <v>578</v>
      </c>
      <c r="AA1257" t="s">
        <v>578</v>
      </c>
      <c r="AC1257" s="20"/>
      <c r="AD1257" s="20">
        <v>0.43333333333333335</v>
      </c>
      <c r="AE1257" s="20">
        <v>0.13055555555555556</v>
      </c>
      <c r="AF1257" s="20">
        <v>0</v>
      </c>
      <c r="AG1257">
        <v>0.76847290640394095</v>
      </c>
      <c r="AH1257" t="s">
        <v>578</v>
      </c>
      <c r="AI1257" s="20"/>
      <c r="AJ1257" s="20"/>
      <c r="AK1257" s="20">
        <v>0.31805555555555554</v>
      </c>
      <c r="AL1257" s="20">
        <v>0.88749999999999996</v>
      </c>
      <c r="AM1257">
        <v>738</v>
      </c>
      <c r="AN1257" s="20">
        <v>0.56388888888888888</v>
      </c>
    </row>
    <row r="1258" spans="1:40" hidden="1" x14ac:dyDescent="0.25">
      <c r="A1258" s="19">
        <v>45693</v>
      </c>
      <c r="B1258" t="s">
        <v>429</v>
      </c>
      <c r="C1258" t="s">
        <v>1</v>
      </c>
      <c r="D1258" t="s">
        <v>713</v>
      </c>
      <c r="E1258" t="s">
        <v>703</v>
      </c>
      <c r="F1258" t="s">
        <v>46</v>
      </c>
      <c r="I1258" t="s">
        <v>4</v>
      </c>
      <c r="J1258" t="s">
        <v>678</v>
      </c>
      <c r="K1258">
        <v>-1</v>
      </c>
      <c r="U1258" s="20"/>
      <c r="AC1258" s="20"/>
      <c r="AD1258" s="20">
        <v>0.19652777777777777</v>
      </c>
      <c r="AE1258" s="20">
        <v>0.25833333333333336</v>
      </c>
      <c r="AF1258" s="20">
        <v>0</v>
      </c>
      <c r="AG1258">
        <v>0.43206106870229</v>
      </c>
      <c r="AI1258" s="20"/>
      <c r="AJ1258" s="20"/>
      <c r="AK1258" s="20">
        <v>4.9305555555555554E-2</v>
      </c>
      <c r="AL1258" s="20">
        <v>0.53611111111111109</v>
      </c>
      <c r="AM1258">
        <v>273</v>
      </c>
      <c r="AN1258" s="20">
        <v>0.4548611111111111</v>
      </c>
    </row>
    <row r="1259" spans="1:40" hidden="1" x14ac:dyDescent="0.25">
      <c r="A1259" s="19">
        <v>45693</v>
      </c>
      <c r="B1259" t="s">
        <v>386</v>
      </c>
      <c r="C1259" t="s">
        <v>0</v>
      </c>
      <c r="D1259" t="s">
        <v>742</v>
      </c>
      <c r="E1259" t="s">
        <v>698</v>
      </c>
      <c r="F1259" t="s">
        <v>709</v>
      </c>
      <c r="I1259" t="s">
        <v>560</v>
      </c>
      <c r="J1259" t="s">
        <v>680</v>
      </c>
      <c r="K1259">
        <v>-1</v>
      </c>
      <c r="U1259" s="20"/>
      <c r="AC1259" s="20"/>
      <c r="AD1259" s="20">
        <v>0</v>
      </c>
      <c r="AE1259" s="20">
        <v>0</v>
      </c>
      <c r="AF1259" s="20">
        <v>0</v>
      </c>
      <c r="AI1259" s="20"/>
      <c r="AJ1259" s="20"/>
      <c r="AK1259" s="20"/>
      <c r="AL1259" s="20"/>
      <c r="AN1259" s="20"/>
    </row>
    <row r="1260" spans="1:40" hidden="1" x14ac:dyDescent="0.25">
      <c r="A1260" s="19">
        <v>45693</v>
      </c>
      <c r="B1260" t="s">
        <v>1064</v>
      </c>
      <c r="C1260" t="s">
        <v>0</v>
      </c>
      <c r="D1260" t="s">
        <v>1065</v>
      </c>
      <c r="E1260" t="s">
        <v>698</v>
      </c>
      <c r="F1260" t="s">
        <v>1055</v>
      </c>
      <c r="I1260" t="s">
        <v>560</v>
      </c>
      <c r="J1260" t="s">
        <v>680</v>
      </c>
      <c r="K1260">
        <v>-1</v>
      </c>
      <c r="U1260" s="20"/>
      <c r="AC1260" s="20"/>
      <c r="AD1260" s="20"/>
      <c r="AE1260" s="20"/>
      <c r="AF1260" s="20"/>
      <c r="AI1260" s="20"/>
      <c r="AJ1260" s="20"/>
      <c r="AK1260" s="20"/>
      <c r="AL1260" s="20"/>
      <c r="AN1260" s="20"/>
    </row>
    <row r="1261" spans="1:40" hidden="1" x14ac:dyDescent="0.25">
      <c r="A1261" s="19">
        <v>45693</v>
      </c>
      <c r="B1261" t="s">
        <v>430</v>
      </c>
      <c r="C1261" t="s">
        <v>1</v>
      </c>
      <c r="D1261" t="s">
        <v>743</v>
      </c>
      <c r="E1261" t="s">
        <v>698</v>
      </c>
      <c r="F1261" t="s">
        <v>1053</v>
      </c>
      <c r="I1261" t="s">
        <v>555</v>
      </c>
      <c r="J1261" t="s">
        <v>679</v>
      </c>
      <c r="K1261">
        <v>-1</v>
      </c>
      <c r="U1261" s="20"/>
      <c r="AC1261" s="20"/>
      <c r="AD1261" s="20">
        <v>0</v>
      </c>
      <c r="AE1261" s="20">
        <v>0</v>
      </c>
      <c r="AF1261" s="20">
        <v>0</v>
      </c>
      <c r="AH1261" t="s">
        <v>664</v>
      </c>
      <c r="AI1261" s="20"/>
      <c r="AJ1261" s="20"/>
      <c r="AK1261" s="20"/>
      <c r="AL1261" s="20"/>
      <c r="AN1261" s="20"/>
    </row>
    <row r="1262" spans="1:40" hidden="1" x14ac:dyDescent="0.25">
      <c r="A1262" s="19">
        <v>45693</v>
      </c>
      <c r="B1262" t="s">
        <v>387</v>
      </c>
      <c r="C1262" t="s">
        <v>0</v>
      </c>
      <c r="D1262" t="s">
        <v>744</v>
      </c>
      <c r="E1262" t="s">
        <v>703</v>
      </c>
      <c r="F1262" t="s">
        <v>624</v>
      </c>
      <c r="I1262" t="s">
        <v>4</v>
      </c>
      <c r="J1262" t="s">
        <v>677</v>
      </c>
      <c r="K1262">
        <v>-1</v>
      </c>
      <c r="U1262" s="20"/>
      <c r="AC1262" s="20"/>
      <c r="AD1262" s="20">
        <v>0.18402777777777779</v>
      </c>
      <c r="AE1262" s="20">
        <v>0.13402777777777777</v>
      </c>
      <c r="AF1262" s="20">
        <v>0</v>
      </c>
      <c r="AG1262">
        <v>0.57860262008733598</v>
      </c>
      <c r="AI1262" s="20"/>
      <c r="AJ1262" s="20"/>
      <c r="AK1262" s="20">
        <v>0.55208333333333337</v>
      </c>
      <c r="AL1262" s="20">
        <v>0.90208333333333335</v>
      </c>
      <c r="AM1262">
        <v>212</v>
      </c>
      <c r="AN1262" s="20">
        <v>0.31805555555555554</v>
      </c>
    </row>
    <row r="1263" spans="1:40" hidden="1" x14ac:dyDescent="0.25">
      <c r="A1263" s="19">
        <v>45693</v>
      </c>
      <c r="B1263" t="s">
        <v>83</v>
      </c>
      <c r="D1263" t="s">
        <v>914</v>
      </c>
      <c r="E1263" t="s">
        <v>1719</v>
      </c>
      <c r="F1263" t="s">
        <v>1009</v>
      </c>
      <c r="G1263" t="s">
        <v>578</v>
      </c>
      <c r="H1263" t="s">
        <v>578</v>
      </c>
      <c r="I1263" t="s">
        <v>972</v>
      </c>
      <c r="J1263" t="s">
        <v>980</v>
      </c>
      <c r="K1263">
        <v>-1</v>
      </c>
      <c r="M1263" t="s">
        <v>578</v>
      </c>
      <c r="N1263" t="s">
        <v>578</v>
      </c>
      <c r="O1263" t="s">
        <v>578</v>
      </c>
      <c r="P1263" t="s">
        <v>578</v>
      </c>
      <c r="Q1263" t="s">
        <v>578</v>
      </c>
      <c r="R1263" t="s">
        <v>578</v>
      </c>
      <c r="S1263" t="s">
        <v>578</v>
      </c>
      <c r="U1263" s="20"/>
      <c r="V1263" t="s">
        <v>578</v>
      </c>
      <c r="W1263" t="s">
        <v>578</v>
      </c>
      <c r="X1263" t="s">
        <v>578</v>
      </c>
      <c r="Y1263" t="s">
        <v>578</v>
      </c>
      <c r="Z1263" t="s">
        <v>578</v>
      </c>
      <c r="AA1263" t="s">
        <v>578</v>
      </c>
      <c r="AC1263" s="20"/>
      <c r="AD1263" s="20">
        <v>3.4027777777777775E-2</v>
      </c>
      <c r="AE1263" s="20">
        <v>8.6805555555555552E-2</v>
      </c>
      <c r="AF1263" s="20">
        <v>0</v>
      </c>
      <c r="AG1263">
        <v>0.28160919540229901</v>
      </c>
      <c r="AH1263" t="s">
        <v>578</v>
      </c>
      <c r="AI1263" s="20"/>
      <c r="AJ1263" s="20"/>
      <c r="AK1263" s="20">
        <v>0.3923611111111111</v>
      </c>
      <c r="AL1263" s="20">
        <v>0.52986111111111112</v>
      </c>
      <c r="AM1263">
        <v>39</v>
      </c>
      <c r="AN1263" s="20">
        <v>0.12083333333333333</v>
      </c>
    </row>
    <row r="1264" spans="1:40" hidden="1" x14ac:dyDescent="0.25">
      <c r="A1264" s="19">
        <v>45693</v>
      </c>
      <c r="B1264" t="s">
        <v>88</v>
      </c>
      <c r="C1264" t="s">
        <v>0</v>
      </c>
      <c r="D1264" t="s">
        <v>948</v>
      </c>
      <c r="E1264" t="s">
        <v>1719</v>
      </c>
      <c r="F1264" t="s">
        <v>1049</v>
      </c>
      <c r="I1264" t="s">
        <v>895</v>
      </c>
      <c r="J1264" t="s">
        <v>966</v>
      </c>
      <c r="K1264">
        <v>-1</v>
      </c>
      <c r="U1264" s="20"/>
      <c r="AC1264" s="20"/>
      <c r="AD1264" s="20">
        <v>0.28055555555555556</v>
      </c>
      <c r="AE1264" s="20">
        <v>7.2222222222222215E-2</v>
      </c>
      <c r="AF1264" s="20">
        <v>0</v>
      </c>
      <c r="AG1264">
        <v>0.79527559055118102</v>
      </c>
      <c r="AI1264" s="20"/>
      <c r="AJ1264" s="20"/>
      <c r="AK1264" s="20">
        <v>0.28611111111111109</v>
      </c>
      <c r="AL1264" s="20">
        <v>0.67569444444444449</v>
      </c>
      <c r="AM1264">
        <v>415</v>
      </c>
      <c r="AN1264" s="20">
        <v>0.3527777777777778</v>
      </c>
    </row>
    <row r="1265" spans="1:40" hidden="1" x14ac:dyDescent="0.25">
      <c r="A1265" s="19">
        <v>45693</v>
      </c>
      <c r="B1265" t="s">
        <v>431</v>
      </c>
      <c r="C1265" t="s">
        <v>1</v>
      </c>
      <c r="D1265" t="s">
        <v>745</v>
      </c>
      <c r="E1265" t="s">
        <v>698</v>
      </c>
      <c r="F1265" t="s">
        <v>581</v>
      </c>
      <c r="I1265" t="s">
        <v>556</v>
      </c>
      <c r="J1265" t="s">
        <v>675</v>
      </c>
      <c r="K1265">
        <v>-1</v>
      </c>
      <c r="U1265" s="20"/>
      <c r="AC1265" s="20"/>
      <c r="AD1265" s="20">
        <v>0.19930555555555557</v>
      </c>
      <c r="AE1265" s="20">
        <v>0.13055555555555556</v>
      </c>
      <c r="AF1265" s="20">
        <v>0</v>
      </c>
      <c r="AG1265">
        <v>0.60421052631578998</v>
      </c>
      <c r="AI1265" s="20"/>
      <c r="AJ1265" s="20"/>
      <c r="AK1265" s="20">
        <v>0.56180555555555556</v>
      </c>
      <c r="AL1265" s="20">
        <v>0.92777777777777781</v>
      </c>
      <c r="AM1265">
        <v>346</v>
      </c>
      <c r="AN1265" s="20">
        <v>0.3298611111111111</v>
      </c>
    </row>
    <row r="1266" spans="1:40" hidden="1" x14ac:dyDescent="0.25">
      <c r="A1266" s="19">
        <v>45693</v>
      </c>
      <c r="B1266" t="s">
        <v>53</v>
      </c>
      <c r="C1266" t="s">
        <v>1</v>
      </c>
      <c r="D1266" t="s">
        <v>746</v>
      </c>
      <c r="E1266" t="s">
        <v>703</v>
      </c>
      <c r="F1266" t="s">
        <v>44</v>
      </c>
      <c r="I1266" t="s">
        <v>4</v>
      </c>
      <c r="J1266" t="s">
        <v>678</v>
      </c>
      <c r="K1266">
        <v>-1</v>
      </c>
      <c r="U1266" s="20"/>
      <c r="AC1266" s="20"/>
      <c r="AD1266" s="20">
        <v>0.14930555555555555</v>
      </c>
      <c r="AE1266" s="20">
        <v>0.16458333333333333</v>
      </c>
      <c r="AF1266" s="20">
        <v>1.0416666666666666E-2</v>
      </c>
      <c r="AG1266">
        <v>0.460385438972163</v>
      </c>
      <c r="AI1266" s="20"/>
      <c r="AJ1266" s="20"/>
      <c r="AK1266" s="20">
        <v>6.0416666666666667E-2</v>
      </c>
      <c r="AL1266" s="20">
        <v>0.42708333333333331</v>
      </c>
      <c r="AM1266">
        <v>165</v>
      </c>
      <c r="AN1266" s="20">
        <v>0.32430555555555557</v>
      </c>
    </row>
    <row r="1267" spans="1:40" hidden="1" x14ac:dyDescent="0.25">
      <c r="A1267" s="19">
        <v>45693</v>
      </c>
      <c r="B1267" t="s">
        <v>432</v>
      </c>
      <c r="C1267" t="s">
        <v>1</v>
      </c>
      <c r="D1267" t="s">
        <v>747</v>
      </c>
      <c r="E1267" t="s">
        <v>698</v>
      </c>
      <c r="F1267" t="s">
        <v>566</v>
      </c>
      <c r="I1267" t="s">
        <v>555</v>
      </c>
      <c r="J1267" t="s">
        <v>679</v>
      </c>
      <c r="K1267">
        <v>-1</v>
      </c>
      <c r="U1267" s="20"/>
      <c r="AC1267" s="20"/>
      <c r="AD1267" s="20">
        <v>0.13750000000000001</v>
      </c>
      <c r="AE1267" s="20">
        <v>0.17777777777777778</v>
      </c>
      <c r="AF1267" s="20">
        <v>0</v>
      </c>
      <c r="AG1267">
        <v>0.43612334801762098</v>
      </c>
      <c r="AI1267" s="20"/>
      <c r="AJ1267" s="20"/>
      <c r="AK1267" s="20">
        <v>0.28333333333333333</v>
      </c>
      <c r="AL1267" s="20">
        <v>0.59861111111111109</v>
      </c>
      <c r="AM1267">
        <v>137</v>
      </c>
      <c r="AN1267" s="20">
        <v>0.31527777777777777</v>
      </c>
    </row>
    <row r="1268" spans="1:40" hidden="1" x14ac:dyDescent="0.25">
      <c r="A1268" s="19">
        <v>45693</v>
      </c>
      <c r="B1268" t="s">
        <v>98</v>
      </c>
      <c r="D1268" t="s">
        <v>949</v>
      </c>
      <c r="E1268" t="s">
        <v>1080</v>
      </c>
      <c r="F1268" t="s">
        <v>1011</v>
      </c>
      <c r="I1268" t="s">
        <v>1026</v>
      </c>
      <c r="J1268" t="s">
        <v>1059</v>
      </c>
      <c r="K1268">
        <v>-1</v>
      </c>
      <c r="U1268" s="20"/>
      <c r="AC1268" s="20"/>
      <c r="AD1268" s="20">
        <v>0.21041666666666667</v>
      </c>
      <c r="AE1268" s="20">
        <v>0.15416666666666667</v>
      </c>
      <c r="AF1268" s="20">
        <v>0</v>
      </c>
      <c r="AG1268">
        <v>0.57714285714285696</v>
      </c>
      <c r="AI1268" s="20"/>
      <c r="AJ1268" s="20"/>
      <c r="AK1268" s="20">
        <v>0.74861111111111112</v>
      </c>
      <c r="AL1268" s="20">
        <v>0.18472222222222223</v>
      </c>
      <c r="AM1268">
        <v>329</v>
      </c>
      <c r="AN1268" s="20">
        <v>0.36458333333333331</v>
      </c>
    </row>
    <row r="1269" spans="1:40" hidden="1" x14ac:dyDescent="0.25">
      <c r="A1269" s="19">
        <v>45693</v>
      </c>
      <c r="B1269" t="s">
        <v>388</v>
      </c>
      <c r="C1269" t="s">
        <v>0</v>
      </c>
      <c r="D1269" t="s">
        <v>748</v>
      </c>
      <c r="E1269" t="s">
        <v>689</v>
      </c>
      <c r="F1269" t="s">
        <v>578</v>
      </c>
      <c r="I1269" t="s">
        <v>964</v>
      </c>
      <c r="J1269" t="s">
        <v>964</v>
      </c>
      <c r="K1269">
        <v>-1</v>
      </c>
      <c r="U1269" s="20"/>
      <c r="AC1269" s="20"/>
      <c r="AD1269" s="20">
        <v>0</v>
      </c>
      <c r="AE1269" s="20">
        <v>0</v>
      </c>
      <c r="AF1269" s="20">
        <v>0</v>
      </c>
      <c r="AH1269" t="s">
        <v>694</v>
      </c>
      <c r="AI1269" s="20"/>
      <c r="AJ1269" s="20"/>
      <c r="AK1269" s="20"/>
      <c r="AL1269" s="20"/>
      <c r="AN1269" s="20"/>
    </row>
    <row r="1270" spans="1:40" hidden="1" x14ac:dyDescent="0.25">
      <c r="A1270" s="19">
        <v>45693</v>
      </c>
      <c r="B1270" t="s">
        <v>11</v>
      </c>
      <c r="C1270" t="s">
        <v>0</v>
      </c>
      <c r="D1270" t="s">
        <v>749</v>
      </c>
      <c r="E1270" t="s">
        <v>698</v>
      </c>
      <c r="F1270" t="s">
        <v>572</v>
      </c>
      <c r="I1270" t="s">
        <v>560</v>
      </c>
      <c r="J1270" t="s">
        <v>680</v>
      </c>
      <c r="K1270">
        <v>-1</v>
      </c>
      <c r="U1270" s="20"/>
      <c r="AC1270" s="20"/>
      <c r="AD1270" s="20">
        <v>0</v>
      </c>
      <c r="AE1270" s="20">
        <v>0</v>
      </c>
      <c r="AF1270" s="20">
        <v>0</v>
      </c>
      <c r="AI1270" s="20"/>
      <c r="AJ1270" s="20"/>
      <c r="AK1270" s="20"/>
      <c r="AL1270" s="20"/>
      <c r="AN1270" s="20"/>
    </row>
    <row r="1271" spans="1:40" hidden="1" x14ac:dyDescent="0.25">
      <c r="A1271" s="19">
        <v>45693</v>
      </c>
      <c r="B1271" t="s">
        <v>12</v>
      </c>
      <c r="C1271" t="s">
        <v>0</v>
      </c>
      <c r="D1271" t="s">
        <v>750</v>
      </c>
      <c r="E1271" t="s">
        <v>703</v>
      </c>
      <c r="F1271" t="s">
        <v>578</v>
      </c>
      <c r="I1271" t="s">
        <v>693</v>
      </c>
      <c r="J1271" t="s">
        <v>578</v>
      </c>
      <c r="K1271">
        <v>-1</v>
      </c>
      <c r="U1271" s="20"/>
      <c r="AC1271" s="20"/>
      <c r="AD1271" s="20">
        <v>0</v>
      </c>
      <c r="AE1271" s="20">
        <v>0</v>
      </c>
      <c r="AF1271" s="20">
        <v>0</v>
      </c>
      <c r="AH1271" t="s">
        <v>650</v>
      </c>
      <c r="AI1271" s="20"/>
      <c r="AJ1271" s="20"/>
      <c r="AK1271" s="20"/>
      <c r="AL1271" s="20"/>
      <c r="AN1271" s="20"/>
    </row>
    <row r="1272" spans="1:40" hidden="1" x14ac:dyDescent="0.25">
      <c r="A1272" s="19">
        <v>45693</v>
      </c>
      <c r="B1272" t="s">
        <v>433</v>
      </c>
      <c r="C1272" t="s">
        <v>1</v>
      </c>
      <c r="D1272" t="s">
        <v>751</v>
      </c>
      <c r="E1272" t="s">
        <v>689</v>
      </c>
      <c r="F1272" t="s">
        <v>632</v>
      </c>
      <c r="K1272">
        <v>-1</v>
      </c>
      <c r="U1272" s="20"/>
      <c r="AC1272" s="20"/>
      <c r="AD1272" s="20">
        <v>0</v>
      </c>
      <c r="AE1272" s="20">
        <v>0</v>
      </c>
      <c r="AF1272" s="20">
        <v>0</v>
      </c>
      <c r="AH1272" t="s">
        <v>650</v>
      </c>
      <c r="AI1272" s="20"/>
      <c r="AJ1272" s="20"/>
      <c r="AK1272" s="20"/>
      <c r="AL1272" s="20"/>
      <c r="AN1272" s="20"/>
    </row>
    <row r="1273" spans="1:40" hidden="1" x14ac:dyDescent="0.25">
      <c r="A1273" s="19">
        <v>45693</v>
      </c>
      <c r="B1273" t="s">
        <v>389</v>
      </c>
      <c r="C1273" t="s">
        <v>0</v>
      </c>
      <c r="D1273" t="s">
        <v>752</v>
      </c>
      <c r="E1273" t="s">
        <v>689</v>
      </c>
      <c r="F1273" t="s">
        <v>695</v>
      </c>
      <c r="I1273" t="s">
        <v>963</v>
      </c>
      <c r="J1273" t="s">
        <v>963</v>
      </c>
      <c r="K1273">
        <v>-1</v>
      </c>
      <c r="U1273" s="20"/>
      <c r="AC1273" s="20"/>
      <c r="AD1273" s="20">
        <v>0.27291666666666664</v>
      </c>
      <c r="AE1273" s="20">
        <v>0.12083333333333333</v>
      </c>
      <c r="AF1273" s="20">
        <v>0</v>
      </c>
      <c r="AG1273">
        <v>0.69312169312169303</v>
      </c>
      <c r="AI1273" s="20"/>
      <c r="AJ1273" s="20"/>
      <c r="AK1273" s="20">
        <v>0.25069444444444444</v>
      </c>
      <c r="AL1273" s="20">
        <v>0.72916666666666663</v>
      </c>
      <c r="AM1273">
        <v>445</v>
      </c>
      <c r="AN1273" s="20">
        <v>0.39374999999999999</v>
      </c>
    </row>
    <row r="1274" spans="1:40" hidden="1" x14ac:dyDescent="0.25">
      <c r="A1274" s="19">
        <v>45693</v>
      </c>
      <c r="B1274" t="s">
        <v>105</v>
      </c>
      <c r="C1274" t="s">
        <v>1</v>
      </c>
      <c r="D1274" t="s">
        <v>1046</v>
      </c>
      <c r="E1274" t="s">
        <v>702</v>
      </c>
      <c r="J1274" t="s">
        <v>578</v>
      </c>
      <c r="K1274">
        <v>-1</v>
      </c>
      <c r="U1274" s="20"/>
      <c r="AC1274" s="20"/>
      <c r="AD1274" s="20">
        <v>0.3347222222222222</v>
      </c>
      <c r="AE1274" s="20">
        <v>0.15486111111111112</v>
      </c>
      <c r="AF1274" s="20">
        <v>0</v>
      </c>
      <c r="AG1274">
        <v>0.683687943262411</v>
      </c>
      <c r="AH1274" t="s">
        <v>670</v>
      </c>
      <c r="AI1274" s="20"/>
      <c r="AJ1274" s="20"/>
      <c r="AK1274" s="20">
        <v>0.20833333333333334</v>
      </c>
      <c r="AL1274" s="20">
        <v>0.74513888888888891</v>
      </c>
      <c r="AM1274">
        <v>617</v>
      </c>
      <c r="AN1274" s="20">
        <v>0.48958333333333331</v>
      </c>
    </row>
    <row r="1275" spans="1:40" hidden="1" x14ac:dyDescent="0.25">
      <c r="A1275" s="19">
        <v>45693</v>
      </c>
      <c r="B1275" t="s">
        <v>434</v>
      </c>
      <c r="C1275" t="s">
        <v>1</v>
      </c>
      <c r="D1275" t="s">
        <v>753</v>
      </c>
      <c r="E1275" t="s">
        <v>702</v>
      </c>
      <c r="F1275" t="s">
        <v>1033</v>
      </c>
      <c r="I1275" t="s">
        <v>601</v>
      </c>
      <c r="J1275" t="s">
        <v>685</v>
      </c>
      <c r="K1275">
        <v>-1</v>
      </c>
      <c r="U1275" s="20"/>
      <c r="AC1275" s="20"/>
      <c r="AD1275" s="20">
        <v>0.14027777777777778</v>
      </c>
      <c r="AE1275" s="20">
        <v>8.611111111111111E-2</v>
      </c>
      <c r="AF1275" s="20">
        <v>0</v>
      </c>
      <c r="AG1275">
        <v>0.619631901840491</v>
      </c>
      <c r="AI1275" s="20"/>
      <c r="AJ1275" s="20"/>
      <c r="AK1275" s="20">
        <v>0.25208333333333333</v>
      </c>
      <c r="AL1275" s="20">
        <v>0.47847222222222224</v>
      </c>
      <c r="AM1275">
        <v>138</v>
      </c>
      <c r="AN1275" s="20">
        <v>0.22638888888888889</v>
      </c>
    </row>
    <row r="1276" spans="1:40" hidden="1" x14ac:dyDescent="0.25">
      <c r="A1276" s="19">
        <v>45693</v>
      </c>
      <c r="B1276" t="s">
        <v>435</v>
      </c>
      <c r="C1276" t="s">
        <v>1</v>
      </c>
      <c r="D1276" t="s">
        <v>754</v>
      </c>
      <c r="E1276" t="s">
        <v>703</v>
      </c>
      <c r="F1276" t="s">
        <v>24</v>
      </c>
      <c r="I1276" t="s">
        <v>4</v>
      </c>
      <c r="J1276" t="s">
        <v>674</v>
      </c>
      <c r="K1276">
        <v>-1</v>
      </c>
      <c r="U1276" s="20"/>
      <c r="AC1276" s="20"/>
      <c r="AD1276" s="20">
        <v>0.16944444444444445</v>
      </c>
      <c r="AE1276" s="20">
        <v>0.24444444444444444</v>
      </c>
      <c r="AF1276" s="20">
        <v>0</v>
      </c>
      <c r="AG1276">
        <v>0.40939597315436199</v>
      </c>
      <c r="AI1276" s="20"/>
      <c r="AJ1276" s="20"/>
      <c r="AK1276" s="20">
        <v>0.50972222222222219</v>
      </c>
      <c r="AL1276" s="20">
        <v>0.95902777777777781</v>
      </c>
      <c r="AM1276">
        <v>214</v>
      </c>
      <c r="AN1276" s="20">
        <v>0.41388888888888886</v>
      </c>
    </row>
    <row r="1277" spans="1:40" hidden="1" x14ac:dyDescent="0.25">
      <c r="A1277" s="19">
        <v>45693</v>
      </c>
      <c r="B1277" t="s">
        <v>39</v>
      </c>
      <c r="C1277" t="s">
        <v>1</v>
      </c>
      <c r="D1277" t="s">
        <v>714</v>
      </c>
      <c r="E1277" t="s">
        <v>703</v>
      </c>
      <c r="F1277" t="s">
        <v>578</v>
      </c>
      <c r="I1277" t="s">
        <v>4</v>
      </c>
      <c r="J1277" t="s">
        <v>678</v>
      </c>
      <c r="K1277">
        <v>-1</v>
      </c>
      <c r="U1277" s="20"/>
      <c r="AC1277" s="20"/>
      <c r="AD1277" s="20">
        <v>0.14027777777777778</v>
      </c>
      <c r="AE1277" s="20">
        <v>0.25277777777777777</v>
      </c>
      <c r="AF1277" s="20">
        <v>0</v>
      </c>
      <c r="AG1277">
        <v>0.35689045936395802</v>
      </c>
      <c r="AI1277" s="20"/>
      <c r="AJ1277" s="20"/>
      <c r="AK1277" s="20">
        <v>0.1125</v>
      </c>
      <c r="AL1277" s="20">
        <v>0.52847222222222223</v>
      </c>
      <c r="AM1277">
        <v>138</v>
      </c>
      <c r="AN1277" s="20">
        <v>0.39305555555555555</v>
      </c>
    </row>
    <row r="1278" spans="1:40" hidden="1" x14ac:dyDescent="0.25">
      <c r="A1278" s="19">
        <v>45693</v>
      </c>
      <c r="B1278" t="s">
        <v>38</v>
      </c>
      <c r="C1278" t="s">
        <v>0</v>
      </c>
      <c r="D1278" t="s">
        <v>715</v>
      </c>
      <c r="E1278" t="s">
        <v>703</v>
      </c>
      <c r="F1278" t="s">
        <v>578</v>
      </c>
      <c r="I1278" t="s">
        <v>693</v>
      </c>
      <c r="J1278" t="s">
        <v>678</v>
      </c>
      <c r="K1278">
        <v>-1</v>
      </c>
      <c r="U1278" s="20"/>
      <c r="AC1278" s="20"/>
      <c r="AD1278" s="20">
        <v>0</v>
      </c>
      <c r="AE1278" s="20">
        <v>0</v>
      </c>
      <c r="AF1278" s="20">
        <v>0</v>
      </c>
      <c r="AH1278" t="s">
        <v>650</v>
      </c>
      <c r="AI1278" s="20"/>
      <c r="AJ1278" s="20"/>
      <c r="AK1278" s="20"/>
      <c r="AL1278" s="20"/>
      <c r="AN1278" s="20"/>
    </row>
    <row r="1279" spans="1:40" hidden="1" x14ac:dyDescent="0.25">
      <c r="A1279" s="19">
        <v>45693</v>
      </c>
      <c r="B1279" t="s">
        <v>114</v>
      </c>
      <c r="D1279" t="s">
        <v>915</v>
      </c>
      <c r="E1279" t="s">
        <v>1080</v>
      </c>
      <c r="F1279" t="s">
        <v>1034</v>
      </c>
      <c r="I1279" t="s">
        <v>15</v>
      </c>
      <c r="J1279" t="s">
        <v>981</v>
      </c>
      <c r="K1279">
        <v>-1</v>
      </c>
      <c r="U1279" s="20"/>
      <c r="AC1279" s="20"/>
      <c r="AD1279" s="20">
        <v>0.3347222222222222</v>
      </c>
      <c r="AE1279" s="20">
        <v>7.2916666666666671E-2</v>
      </c>
      <c r="AF1279" s="20">
        <v>0</v>
      </c>
      <c r="AG1279">
        <v>0.82112436115843301</v>
      </c>
      <c r="AI1279" s="20"/>
      <c r="AJ1279" s="20"/>
      <c r="AK1279" s="20">
        <v>0.22500000000000001</v>
      </c>
      <c r="AL1279" s="20">
        <v>0.69791666666666663</v>
      </c>
      <c r="AM1279">
        <v>478</v>
      </c>
      <c r="AN1279" s="20">
        <v>0.40763888888888888</v>
      </c>
    </row>
    <row r="1280" spans="1:40" hidden="1" x14ac:dyDescent="0.25">
      <c r="A1280" s="19">
        <v>45693</v>
      </c>
      <c r="B1280" t="s">
        <v>516</v>
      </c>
      <c r="C1280" t="s">
        <v>1</v>
      </c>
      <c r="D1280" t="s">
        <v>755</v>
      </c>
      <c r="E1280" t="s">
        <v>698</v>
      </c>
      <c r="F1280" t="s">
        <v>579</v>
      </c>
      <c r="I1280" t="s">
        <v>555</v>
      </c>
      <c r="J1280" t="s">
        <v>679</v>
      </c>
      <c r="K1280">
        <v>-1</v>
      </c>
      <c r="U1280" s="20"/>
      <c r="AC1280" s="20"/>
      <c r="AD1280" s="20">
        <v>0</v>
      </c>
      <c r="AE1280" s="20">
        <v>0</v>
      </c>
      <c r="AF1280" s="20">
        <v>0</v>
      </c>
      <c r="AH1280" t="s">
        <v>664</v>
      </c>
      <c r="AI1280" s="20"/>
      <c r="AJ1280" s="20"/>
      <c r="AK1280" s="20"/>
      <c r="AL1280" s="20"/>
      <c r="AN1280" s="20"/>
    </row>
    <row r="1281" spans="1:40" hidden="1" x14ac:dyDescent="0.25">
      <c r="A1281" s="19">
        <v>45693</v>
      </c>
      <c r="B1281" t="s">
        <v>902</v>
      </c>
      <c r="C1281" t="s">
        <v>1</v>
      </c>
      <c r="D1281" t="s">
        <v>958</v>
      </c>
      <c r="E1281" t="s">
        <v>703</v>
      </c>
      <c r="F1281" t="s">
        <v>578</v>
      </c>
      <c r="I1281" t="s">
        <v>693</v>
      </c>
      <c r="J1281" t="s">
        <v>677</v>
      </c>
      <c r="K1281">
        <v>-1</v>
      </c>
      <c r="U1281" s="20"/>
      <c r="AC1281" s="20"/>
      <c r="AD1281" s="20">
        <v>0.19375000000000001</v>
      </c>
      <c r="AE1281" s="20">
        <v>0.16527777777777777</v>
      </c>
      <c r="AF1281" s="20">
        <v>0</v>
      </c>
      <c r="AG1281">
        <v>0.539651837524178</v>
      </c>
      <c r="AI1281" s="20"/>
      <c r="AJ1281" s="20"/>
      <c r="AK1281" s="20">
        <v>0.54652777777777772</v>
      </c>
      <c r="AL1281" s="20">
        <v>0.93958333333333333</v>
      </c>
      <c r="AM1281">
        <v>213</v>
      </c>
      <c r="AN1281" s="20">
        <v>0.35902777777777778</v>
      </c>
    </row>
    <row r="1282" spans="1:40" hidden="1" x14ac:dyDescent="0.25">
      <c r="A1282" s="19">
        <v>45693</v>
      </c>
      <c r="B1282" t="s">
        <v>436</v>
      </c>
      <c r="C1282" t="s">
        <v>1</v>
      </c>
      <c r="D1282">
        <v>100001814</v>
      </c>
      <c r="E1282" t="s">
        <v>1080</v>
      </c>
      <c r="F1282" t="s">
        <v>697</v>
      </c>
      <c r="I1282" t="s">
        <v>559</v>
      </c>
      <c r="J1282" t="s">
        <v>559</v>
      </c>
      <c r="K1282">
        <v>-1</v>
      </c>
      <c r="U1282" s="20"/>
      <c r="AC1282" s="20"/>
      <c r="AD1282" s="20">
        <v>0.19583333333333333</v>
      </c>
      <c r="AE1282" s="20">
        <v>0.24861111111111112</v>
      </c>
      <c r="AF1282" s="20">
        <v>0</v>
      </c>
      <c r="AG1282">
        <v>0.44062499999999999</v>
      </c>
      <c r="AI1282" s="20"/>
      <c r="AJ1282" s="20"/>
      <c r="AK1282" s="20">
        <v>0.36388888888888887</v>
      </c>
      <c r="AL1282" s="20">
        <v>0.84791666666666665</v>
      </c>
      <c r="AM1282">
        <v>271</v>
      </c>
      <c r="AN1282" s="20">
        <v>0.44444444444444442</v>
      </c>
    </row>
    <row r="1283" spans="1:40" hidden="1" x14ac:dyDescent="0.25">
      <c r="A1283" s="19">
        <v>45693</v>
      </c>
      <c r="B1283" t="s">
        <v>7</v>
      </c>
      <c r="C1283" t="s">
        <v>0</v>
      </c>
      <c r="D1283" t="s">
        <v>756</v>
      </c>
      <c r="E1283" t="s">
        <v>703</v>
      </c>
      <c r="F1283" t="s">
        <v>22</v>
      </c>
      <c r="I1283" t="s">
        <v>4</v>
      </c>
      <c r="J1283" t="s">
        <v>674</v>
      </c>
      <c r="K1283">
        <v>-1</v>
      </c>
      <c r="U1283" s="20"/>
      <c r="AC1283" s="20"/>
      <c r="AD1283" s="20">
        <v>0</v>
      </c>
      <c r="AE1283" s="20">
        <v>0</v>
      </c>
      <c r="AF1283" s="20">
        <v>0</v>
      </c>
      <c r="AI1283" s="20"/>
      <c r="AJ1283" s="20"/>
      <c r="AK1283" s="20"/>
      <c r="AL1283" s="20"/>
      <c r="AN1283" s="20"/>
    </row>
    <row r="1284" spans="1:40" hidden="1" x14ac:dyDescent="0.25">
      <c r="A1284" s="19">
        <v>45693</v>
      </c>
      <c r="B1284" t="s">
        <v>437</v>
      </c>
      <c r="C1284" t="s">
        <v>1</v>
      </c>
      <c r="D1284" t="s">
        <v>757</v>
      </c>
      <c r="E1284" t="s">
        <v>698</v>
      </c>
      <c r="F1284" t="s">
        <v>569</v>
      </c>
      <c r="I1284" t="s">
        <v>555</v>
      </c>
      <c r="J1284" t="s">
        <v>679</v>
      </c>
      <c r="K1284">
        <v>-1</v>
      </c>
      <c r="U1284" s="20"/>
      <c r="AC1284" s="20"/>
      <c r="AD1284" s="20">
        <v>0</v>
      </c>
      <c r="AE1284" s="20">
        <v>0</v>
      </c>
      <c r="AF1284" s="20">
        <v>0</v>
      </c>
      <c r="AH1284" t="s">
        <v>664</v>
      </c>
      <c r="AI1284" s="20"/>
      <c r="AJ1284" s="20"/>
      <c r="AK1284" s="20"/>
      <c r="AL1284" s="20"/>
      <c r="AN1284" s="20"/>
    </row>
    <row r="1285" spans="1:40" hidden="1" x14ac:dyDescent="0.25">
      <c r="A1285" s="19">
        <v>45693</v>
      </c>
      <c r="B1285" t="s">
        <v>6</v>
      </c>
      <c r="C1285" t="s">
        <v>0</v>
      </c>
      <c r="D1285" t="s">
        <v>758</v>
      </c>
      <c r="E1285" t="s">
        <v>703</v>
      </c>
      <c r="F1285" t="s">
        <v>5</v>
      </c>
      <c r="I1285" t="s">
        <v>4</v>
      </c>
      <c r="J1285" t="s">
        <v>677</v>
      </c>
      <c r="K1285">
        <v>-1</v>
      </c>
      <c r="U1285" s="20"/>
      <c r="AC1285" s="20"/>
      <c r="AD1285" s="20">
        <v>0</v>
      </c>
      <c r="AE1285" s="20">
        <v>0</v>
      </c>
      <c r="AF1285" s="20">
        <v>0</v>
      </c>
      <c r="AH1285" t="s">
        <v>651</v>
      </c>
      <c r="AI1285" s="20"/>
      <c r="AJ1285" s="20"/>
      <c r="AK1285" s="20"/>
      <c r="AL1285" s="20"/>
      <c r="AN1285" s="20"/>
    </row>
    <row r="1286" spans="1:40" hidden="1" x14ac:dyDescent="0.25">
      <c r="A1286" s="19">
        <v>45693</v>
      </c>
      <c r="B1286" t="s">
        <v>438</v>
      </c>
      <c r="C1286" t="s">
        <v>1</v>
      </c>
      <c r="D1286" t="s">
        <v>759</v>
      </c>
      <c r="E1286" t="s">
        <v>698</v>
      </c>
      <c r="F1286" t="s">
        <v>611</v>
      </c>
      <c r="I1286" t="s">
        <v>563</v>
      </c>
      <c r="J1286" t="s">
        <v>563</v>
      </c>
      <c r="K1286">
        <v>-1</v>
      </c>
      <c r="U1286" s="20"/>
      <c r="AC1286" s="20"/>
      <c r="AD1286" s="20">
        <v>0.19375000000000001</v>
      </c>
      <c r="AE1286" s="20">
        <v>0.23541666666666666</v>
      </c>
      <c r="AF1286" s="20">
        <v>0</v>
      </c>
      <c r="AG1286">
        <v>0.45145631067961201</v>
      </c>
      <c r="AI1286" s="20"/>
      <c r="AJ1286" s="20"/>
      <c r="AK1286" s="20">
        <v>0.2298611111111111</v>
      </c>
      <c r="AL1286" s="20">
        <v>0.69861111111111107</v>
      </c>
      <c r="AM1286">
        <v>241</v>
      </c>
      <c r="AN1286" s="20">
        <v>0.42916666666666664</v>
      </c>
    </row>
    <row r="1287" spans="1:40" hidden="1" x14ac:dyDescent="0.25">
      <c r="A1287" s="19">
        <v>45693</v>
      </c>
      <c r="B1287" t="s">
        <v>129</v>
      </c>
      <c r="C1287" t="s">
        <v>1</v>
      </c>
      <c r="D1287" t="s">
        <v>760</v>
      </c>
      <c r="E1287" t="s">
        <v>702</v>
      </c>
      <c r="F1287" t="s">
        <v>610</v>
      </c>
      <c r="I1287" t="s">
        <v>686</v>
      </c>
      <c r="J1287" t="s">
        <v>686</v>
      </c>
      <c r="K1287">
        <v>-1</v>
      </c>
      <c r="U1287" s="20"/>
      <c r="AC1287" s="20"/>
      <c r="AD1287" s="20">
        <v>0</v>
      </c>
      <c r="AE1287" s="20">
        <v>0</v>
      </c>
      <c r="AF1287" s="20">
        <v>0</v>
      </c>
      <c r="AI1287" s="20"/>
      <c r="AJ1287" s="20"/>
      <c r="AK1287" s="20"/>
      <c r="AL1287" s="20"/>
      <c r="AN1287" s="20"/>
    </row>
    <row r="1288" spans="1:40" hidden="1" x14ac:dyDescent="0.25">
      <c r="A1288" s="19">
        <v>45693</v>
      </c>
      <c r="B1288" t="s">
        <v>390</v>
      </c>
      <c r="C1288" t="s">
        <v>0</v>
      </c>
      <c r="D1288" t="s">
        <v>761</v>
      </c>
      <c r="E1288" t="s">
        <v>1080</v>
      </c>
      <c r="F1288" t="s">
        <v>578</v>
      </c>
      <c r="K1288">
        <v>-1</v>
      </c>
      <c r="U1288" s="20"/>
      <c r="AC1288" s="20"/>
      <c r="AD1288" s="20">
        <v>0</v>
      </c>
      <c r="AE1288" s="20">
        <v>0</v>
      </c>
      <c r="AF1288" s="20">
        <v>0</v>
      </c>
      <c r="AH1288" t="s">
        <v>664</v>
      </c>
      <c r="AI1288" s="20"/>
      <c r="AJ1288" s="20"/>
      <c r="AK1288" s="20"/>
      <c r="AL1288" s="20"/>
      <c r="AN1288" s="20"/>
    </row>
    <row r="1289" spans="1:40" hidden="1" x14ac:dyDescent="0.25">
      <c r="A1289" s="19">
        <v>45693</v>
      </c>
      <c r="B1289" t="s">
        <v>130</v>
      </c>
      <c r="C1289" t="s">
        <v>0</v>
      </c>
      <c r="D1289" t="s">
        <v>916</v>
      </c>
      <c r="E1289" t="s">
        <v>1719</v>
      </c>
      <c r="F1289" t="s">
        <v>1715</v>
      </c>
      <c r="I1289" t="s">
        <v>974</v>
      </c>
      <c r="J1289" t="s">
        <v>1027</v>
      </c>
      <c r="K1289">
        <v>-1</v>
      </c>
      <c r="U1289" s="20"/>
      <c r="AC1289" s="20"/>
      <c r="AD1289" s="20">
        <v>0.2638888888888889</v>
      </c>
      <c r="AE1289" s="20">
        <v>0.16944444444444445</v>
      </c>
      <c r="AF1289" s="20">
        <v>0</v>
      </c>
      <c r="AG1289">
        <v>0.60897435897435903</v>
      </c>
      <c r="AI1289" s="20"/>
      <c r="AJ1289" s="20"/>
      <c r="AK1289" s="20">
        <v>0.23958333333333334</v>
      </c>
      <c r="AL1289" s="20">
        <v>0.71250000000000002</v>
      </c>
      <c r="AM1289">
        <v>317</v>
      </c>
      <c r="AN1289" s="20">
        <v>0.43333333333333335</v>
      </c>
    </row>
    <row r="1290" spans="1:40" hidden="1" x14ac:dyDescent="0.25">
      <c r="A1290" s="19">
        <v>45693</v>
      </c>
      <c r="B1290" t="s">
        <v>1063</v>
      </c>
      <c r="C1290" t="s">
        <v>1</v>
      </c>
      <c r="D1290" t="s">
        <v>1745</v>
      </c>
      <c r="E1290" t="s">
        <v>689</v>
      </c>
      <c r="F1290" t="s">
        <v>578</v>
      </c>
      <c r="I1290" t="s">
        <v>964</v>
      </c>
      <c r="J1290" t="s">
        <v>964</v>
      </c>
      <c r="K1290">
        <v>-1</v>
      </c>
      <c r="U1290" s="20"/>
      <c r="AC1290" s="20"/>
      <c r="AD1290" s="20">
        <v>0</v>
      </c>
      <c r="AE1290" s="20">
        <v>0</v>
      </c>
      <c r="AF1290" s="20">
        <v>0</v>
      </c>
      <c r="AH1290" t="s">
        <v>694</v>
      </c>
      <c r="AI1290" s="20"/>
      <c r="AJ1290" s="20"/>
      <c r="AK1290" s="20"/>
      <c r="AL1290" s="20"/>
      <c r="AN1290" s="20"/>
    </row>
    <row r="1291" spans="1:40" hidden="1" x14ac:dyDescent="0.25">
      <c r="A1291" s="19">
        <v>45693</v>
      </c>
      <c r="B1291" t="s">
        <v>439</v>
      </c>
      <c r="C1291" t="s">
        <v>1</v>
      </c>
      <c r="D1291" t="s">
        <v>762</v>
      </c>
      <c r="E1291" t="s">
        <v>698</v>
      </c>
      <c r="F1291" t="s">
        <v>32</v>
      </c>
      <c r="I1291" t="s">
        <v>555</v>
      </c>
      <c r="J1291" t="s">
        <v>679</v>
      </c>
      <c r="K1291">
        <v>-1</v>
      </c>
      <c r="U1291" s="20"/>
      <c r="AC1291" s="20"/>
      <c r="AD1291" s="20">
        <v>0</v>
      </c>
      <c r="AE1291" s="20">
        <v>0</v>
      </c>
      <c r="AF1291" s="20">
        <v>0</v>
      </c>
      <c r="AH1291" t="s">
        <v>649</v>
      </c>
      <c r="AI1291" s="20"/>
      <c r="AJ1291" s="20"/>
      <c r="AK1291" s="20"/>
      <c r="AL1291" s="20"/>
      <c r="AN1291" s="20"/>
    </row>
    <row r="1292" spans="1:40" hidden="1" x14ac:dyDescent="0.25">
      <c r="A1292" s="19">
        <v>45693</v>
      </c>
      <c r="B1292" t="s">
        <v>131</v>
      </c>
      <c r="C1292" t="s">
        <v>0</v>
      </c>
      <c r="D1292" t="s">
        <v>917</v>
      </c>
      <c r="E1292" t="s">
        <v>1080</v>
      </c>
      <c r="F1292" t="s">
        <v>1025</v>
      </c>
      <c r="I1292" t="s">
        <v>15</v>
      </c>
      <c r="J1292" t="s">
        <v>578</v>
      </c>
      <c r="K1292">
        <v>-1</v>
      </c>
      <c r="U1292" s="20"/>
      <c r="AC1292" s="20"/>
      <c r="AD1292" s="20">
        <v>0</v>
      </c>
      <c r="AE1292" s="20">
        <v>0</v>
      </c>
      <c r="AF1292" s="20">
        <v>0</v>
      </c>
      <c r="AH1292" t="s">
        <v>650</v>
      </c>
      <c r="AI1292" s="20"/>
      <c r="AJ1292" s="20"/>
      <c r="AK1292" s="20"/>
      <c r="AL1292" s="20"/>
      <c r="AN1292" s="20"/>
    </row>
    <row r="1293" spans="1:40" hidden="1" x14ac:dyDescent="0.25">
      <c r="A1293" s="19">
        <v>45693</v>
      </c>
      <c r="B1293" t="s">
        <v>440</v>
      </c>
      <c r="C1293" t="s">
        <v>1</v>
      </c>
      <c r="D1293" t="s">
        <v>959</v>
      </c>
      <c r="E1293" t="s">
        <v>703</v>
      </c>
      <c r="F1293" t="s">
        <v>582</v>
      </c>
      <c r="I1293" t="s">
        <v>4</v>
      </c>
      <c r="J1293" t="s">
        <v>678</v>
      </c>
      <c r="K1293">
        <v>-1</v>
      </c>
      <c r="U1293" s="20"/>
      <c r="AC1293" s="20"/>
      <c r="AD1293" s="20">
        <v>0.13194444444444445</v>
      </c>
      <c r="AE1293" s="20">
        <v>0.11805555555555555</v>
      </c>
      <c r="AF1293" s="20">
        <v>0</v>
      </c>
      <c r="AG1293">
        <v>0.52777777777777801</v>
      </c>
      <c r="AI1293" s="20"/>
      <c r="AJ1293" s="20"/>
      <c r="AK1293" s="20">
        <v>0.1875</v>
      </c>
      <c r="AL1293" s="20">
        <v>0.44930555555555557</v>
      </c>
      <c r="AM1293">
        <v>169</v>
      </c>
      <c r="AN1293" s="20">
        <v>0.25</v>
      </c>
    </row>
    <row r="1294" spans="1:40" hidden="1" x14ac:dyDescent="0.25">
      <c r="A1294" s="19">
        <v>45693</v>
      </c>
      <c r="B1294" t="s">
        <v>134</v>
      </c>
      <c r="D1294" t="s">
        <v>918</v>
      </c>
      <c r="E1294" t="s">
        <v>1719</v>
      </c>
      <c r="F1294" t="s">
        <v>1010</v>
      </c>
      <c r="I1294" t="s">
        <v>1038</v>
      </c>
      <c r="J1294" t="s">
        <v>985</v>
      </c>
      <c r="K1294">
        <v>-1</v>
      </c>
      <c r="U1294" s="20"/>
      <c r="AC1294" s="20"/>
      <c r="AD1294" s="20">
        <v>0.14027777777777778</v>
      </c>
      <c r="AE1294" s="20">
        <v>0.27708333333333335</v>
      </c>
      <c r="AF1294" s="20">
        <v>0</v>
      </c>
      <c r="AG1294">
        <v>0.33610648918469199</v>
      </c>
      <c r="AI1294" s="20"/>
      <c r="AJ1294" s="20"/>
      <c r="AK1294" s="20">
        <v>0.25208333333333333</v>
      </c>
      <c r="AL1294" s="20">
        <v>0.69027777777777777</v>
      </c>
      <c r="AM1294">
        <v>134</v>
      </c>
      <c r="AN1294" s="20">
        <v>0.41736111111111113</v>
      </c>
    </row>
    <row r="1295" spans="1:40" hidden="1" x14ac:dyDescent="0.25">
      <c r="A1295" s="19">
        <v>45693</v>
      </c>
      <c r="B1295" t="s">
        <v>138</v>
      </c>
      <c r="D1295" t="s">
        <v>919</v>
      </c>
      <c r="E1295" t="s">
        <v>1719</v>
      </c>
      <c r="F1295" t="s">
        <v>1018</v>
      </c>
      <c r="G1295" t="s">
        <v>578</v>
      </c>
      <c r="H1295" t="s">
        <v>578</v>
      </c>
      <c r="I1295" t="s">
        <v>972</v>
      </c>
      <c r="J1295" t="s">
        <v>980</v>
      </c>
      <c r="K1295">
        <v>-1</v>
      </c>
      <c r="M1295" t="s">
        <v>578</v>
      </c>
      <c r="N1295" t="s">
        <v>578</v>
      </c>
      <c r="O1295" t="s">
        <v>578</v>
      </c>
      <c r="P1295" t="s">
        <v>578</v>
      </c>
      <c r="Q1295" t="s">
        <v>578</v>
      </c>
      <c r="R1295" t="s">
        <v>578</v>
      </c>
      <c r="S1295" t="s">
        <v>578</v>
      </c>
      <c r="U1295" s="20"/>
      <c r="V1295" t="s">
        <v>578</v>
      </c>
      <c r="W1295" t="s">
        <v>578</v>
      </c>
      <c r="X1295" t="s">
        <v>578</v>
      </c>
      <c r="Y1295" t="s">
        <v>578</v>
      </c>
      <c r="Z1295" t="s">
        <v>578</v>
      </c>
      <c r="AA1295" t="s">
        <v>578</v>
      </c>
      <c r="AC1295" s="20"/>
      <c r="AD1295" s="20">
        <v>0</v>
      </c>
      <c r="AE1295" s="20">
        <v>0</v>
      </c>
      <c r="AF1295" s="20">
        <v>0</v>
      </c>
      <c r="AH1295" t="s">
        <v>664</v>
      </c>
      <c r="AI1295" s="20"/>
      <c r="AJ1295" s="20"/>
      <c r="AK1295" s="20"/>
      <c r="AL1295" s="20"/>
      <c r="AN1295" s="20"/>
    </row>
    <row r="1296" spans="1:40" hidden="1" x14ac:dyDescent="0.25">
      <c r="A1296" s="19">
        <v>45693</v>
      </c>
      <c r="B1296" t="s">
        <v>441</v>
      </c>
      <c r="C1296" t="s">
        <v>1</v>
      </c>
      <c r="D1296" t="s">
        <v>763</v>
      </c>
      <c r="E1296" t="s">
        <v>703</v>
      </c>
      <c r="F1296" t="s">
        <v>578</v>
      </c>
      <c r="I1296" t="s">
        <v>693</v>
      </c>
      <c r="J1296" t="s">
        <v>578</v>
      </c>
      <c r="K1296">
        <v>-1</v>
      </c>
      <c r="U1296" s="20"/>
      <c r="AC1296" s="20"/>
      <c r="AD1296" s="20">
        <v>0</v>
      </c>
      <c r="AE1296" s="20">
        <v>0</v>
      </c>
      <c r="AF1296" s="20">
        <v>0</v>
      </c>
      <c r="AH1296" t="s">
        <v>650</v>
      </c>
      <c r="AI1296" s="20"/>
      <c r="AJ1296" s="20"/>
      <c r="AK1296" s="20"/>
      <c r="AL1296" s="20"/>
      <c r="AN1296" s="20"/>
    </row>
    <row r="1297" spans="1:40" hidden="1" x14ac:dyDescent="0.25">
      <c r="A1297" s="19">
        <v>45693</v>
      </c>
      <c r="B1297" t="s">
        <v>16</v>
      </c>
      <c r="C1297" t="s">
        <v>1</v>
      </c>
      <c r="D1297" t="s">
        <v>764</v>
      </c>
      <c r="E1297" t="s">
        <v>703</v>
      </c>
      <c r="F1297" t="s">
        <v>20</v>
      </c>
      <c r="I1297" t="s">
        <v>4</v>
      </c>
      <c r="J1297" t="s">
        <v>674</v>
      </c>
      <c r="K1297">
        <v>-1</v>
      </c>
      <c r="U1297" s="20"/>
      <c r="AC1297" s="20"/>
      <c r="AD1297" s="20">
        <v>0.16597222222222222</v>
      </c>
      <c r="AE1297" s="20">
        <v>0.18819444444444444</v>
      </c>
      <c r="AF1297" s="20">
        <v>0</v>
      </c>
      <c r="AG1297">
        <v>0.46862745098039199</v>
      </c>
      <c r="AI1297" s="20"/>
      <c r="AJ1297" s="20"/>
      <c r="AK1297" s="20">
        <v>0.5</v>
      </c>
      <c r="AL1297" s="20">
        <v>0.8881944444444444</v>
      </c>
      <c r="AM1297">
        <v>231</v>
      </c>
      <c r="AN1297" s="20">
        <v>0.35416666666666669</v>
      </c>
    </row>
    <row r="1298" spans="1:40" hidden="1" x14ac:dyDescent="0.25">
      <c r="A1298" s="19">
        <v>45693</v>
      </c>
      <c r="B1298" t="s">
        <v>442</v>
      </c>
      <c r="C1298" t="s">
        <v>1</v>
      </c>
      <c r="D1298" t="s">
        <v>765</v>
      </c>
      <c r="E1298" t="s">
        <v>1080</v>
      </c>
      <c r="F1298" t="s">
        <v>1041</v>
      </c>
      <c r="I1298" t="s">
        <v>558</v>
      </c>
      <c r="J1298" t="s">
        <v>673</v>
      </c>
      <c r="K1298">
        <v>-1</v>
      </c>
      <c r="U1298" s="20"/>
      <c r="AC1298" s="20"/>
      <c r="AD1298" s="20">
        <v>0.13194444444444445</v>
      </c>
      <c r="AE1298" s="20">
        <v>0.16875000000000001</v>
      </c>
      <c r="AF1298" s="20">
        <v>0</v>
      </c>
      <c r="AG1298">
        <v>0.438799076212471</v>
      </c>
      <c r="AI1298" s="20"/>
      <c r="AJ1298" s="20"/>
      <c r="AK1298" s="20">
        <v>0.94722222222222219</v>
      </c>
      <c r="AL1298" s="20">
        <v>0.27986111111111112</v>
      </c>
      <c r="AM1298">
        <v>187</v>
      </c>
      <c r="AN1298" s="20">
        <v>0.30069444444444443</v>
      </c>
    </row>
    <row r="1299" spans="1:40" hidden="1" x14ac:dyDescent="0.25">
      <c r="A1299" s="19">
        <v>45693</v>
      </c>
      <c r="B1299" t="s">
        <v>443</v>
      </c>
      <c r="C1299" t="s">
        <v>1</v>
      </c>
      <c r="D1299" t="s">
        <v>766</v>
      </c>
      <c r="E1299" t="s">
        <v>689</v>
      </c>
      <c r="F1299" t="s">
        <v>578</v>
      </c>
      <c r="I1299" t="s">
        <v>964</v>
      </c>
      <c r="J1299" t="s">
        <v>598</v>
      </c>
      <c r="K1299">
        <v>-1</v>
      </c>
      <c r="U1299" s="20"/>
      <c r="AC1299" s="20"/>
      <c r="AD1299" s="20">
        <v>0</v>
      </c>
      <c r="AE1299" s="20">
        <v>0</v>
      </c>
      <c r="AF1299" s="20">
        <v>0</v>
      </c>
      <c r="AH1299" t="s">
        <v>694</v>
      </c>
      <c r="AI1299" s="20"/>
      <c r="AJ1299" s="20"/>
      <c r="AK1299" s="20"/>
      <c r="AL1299" s="20"/>
      <c r="AN1299" s="20"/>
    </row>
    <row r="1300" spans="1:40" hidden="1" x14ac:dyDescent="0.25">
      <c r="A1300" s="19">
        <v>45693</v>
      </c>
      <c r="B1300" t="s">
        <v>391</v>
      </c>
      <c r="C1300" t="s">
        <v>0</v>
      </c>
      <c r="D1300" t="s">
        <v>767</v>
      </c>
      <c r="E1300" t="s">
        <v>1080</v>
      </c>
      <c r="F1300" t="s">
        <v>1043</v>
      </c>
      <c r="K1300">
        <v>-1</v>
      </c>
      <c r="U1300" s="20"/>
      <c r="AC1300" s="20"/>
      <c r="AD1300" s="20">
        <v>0</v>
      </c>
      <c r="AE1300" s="20">
        <v>0</v>
      </c>
      <c r="AF1300" s="20">
        <v>0</v>
      </c>
      <c r="AH1300" t="s">
        <v>664</v>
      </c>
      <c r="AI1300" s="20"/>
      <c r="AJ1300" s="20"/>
      <c r="AK1300" s="20"/>
      <c r="AL1300" s="20"/>
      <c r="AN1300" s="20"/>
    </row>
    <row r="1301" spans="1:40" hidden="1" x14ac:dyDescent="0.25">
      <c r="A1301" s="19">
        <v>45693</v>
      </c>
      <c r="B1301" t="s">
        <v>392</v>
      </c>
      <c r="C1301" t="s">
        <v>0</v>
      </c>
      <c r="D1301" t="s">
        <v>768</v>
      </c>
      <c r="E1301" t="s">
        <v>1080</v>
      </c>
      <c r="F1301" t="s">
        <v>1043</v>
      </c>
      <c r="I1301" t="s">
        <v>557</v>
      </c>
      <c r="J1301" t="s">
        <v>557</v>
      </c>
      <c r="K1301">
        <v>-1</v>
      </c>
      <c r="U1301" s="20"/>
      <c r="AC1301" s="20"/>
      <c r="AD1301" s="20">
        <v>0.24652777777777779</v>
      </c>
      <c r="AE1301" s="20">
        <v>0.23958333333333334</v>
      </c>
      <c r="AF1301" s="20">
        <v>0</v>
      </c>
      <c r="AG1301">
        <v>0.50714285714285701</v>
      </c>
      <c r="AI1301" s="20"/>
      <c r="AJ1301" s="20"/>
      <c r="AK1301" s="20">
        <v>0.22916666666666666</v>
      </c>
      <c r="AL1301" s="20">
        <v>0.74861111111111112</v>
      </c>
      <c r="AM1301">
        <v>327</v>
      </c>
      <c r="AN1301" s="20">
        <v>0.4861111111111111</v>
      </c>
    </row>
    <row r="1302" spans="1:40" hidden="1" x14ac:dyDescent="0.25">
      <c r="A1302" s="19">
        <v>45693</v>
      </c>
      <c r="B1302" t="s">
        <v>444</v>
      </c>
      <c r="C1302" t="s">
        <v>1</v>
      </c>
      <c r="D1302" t="s">
        <v>716</v>
      </c>
      <c r="E1302" t="s">
        <v>703</v>
      </c>
      <c r="F1302" t="s">
        <v>571</v>
      </c>
      <c r="I1302" t="s">
        <v>4</v>
      </c>
      <c r="J1302" t="s">
        <v>678</v>
      </c>
      <c r="K1302">
        <v>-1</v>
      </c>
      <c r="U1302" s="20"/>
      <c r="AC1302" s="20"/>
      <c r="AD1302" s="20">
        <v>0.21597222222222223</v>
      </c>
      <c r="AE1302" s="20">
        <v>0.16875000000000001</v>
      </c>
      <c r="AF1302" s="20">
        <v>0</v>
      </c>
      <c r="AG1302">
        <v>0.56137184115523497</v>
      </c>
      <c r="AI1302" s="20"/>
      <c r="AJ1302" s="20"/>
      <c r="AK1302" s="20">
        <v>0.54652777777777772</v>
      </c>
      <c r="AL1302" s="20">
        <v>0.96666666666666667</v>
      </c>
      <c r="AM1302">
        <v>276</v>
      </c>
      <c r="AN1302" s="20">
        <v>0.38472222222222224</v>
      </c>
    </row>
    <row r="1303" spans="1:40" hidden="1" x14ac:dyDescent="0.25">
      <c r="A1303" s="19">
        <v>45693</v>
      </c>
      <c r="B1303" t="s">
        <v>1078</v>
      </c>
      <c r="C1303" t="s">
        <v>0</v>
      </c>
      <c r="D1303" t="s">
        <v>1746</v>
      </c>
      <c r="E1303" t="s">
        <v>1080</v>
      </c>
      <c r="F1303" t="s">
        <v>1721</v>
      </c>
      <c r="I1303" t="s">
        <v>1083</v>
      </c>
      <c r="J1303" t="s">
        <v>1720</v>
      </c>
      <c r="K1303">
        <v>-1</v>
      </c>
      <c r="U1303" s="20"/>
      <c r="AC1303" s="20"/>
      <c r="AD1303" s="20">
        <v>0.29583333333333334</v>
      </c>
      <c r="AE1303" s="20">
        <v>0.18333333333333332</v>
      </c>
      <c r="AF1303" s="20">
        <v>0</v>
      </c>
      <c r="AG1303">
        <v>0.61739130434782596</v>
      </c>
      <c r="AI1303" s="20"/>
      <c r="AJ1303" s="20"/>
      <c r="AK1303" s="20">
        <v>0.20972222222222223</v>
      </c>
      <c r="AL1303" s="20">
        <v>0.75069444444444444</v>
      </c>
      <c r="AM1303">
        <v>454</v>
      </c>
      <c r="AN1303" s="20">
        <v>0.47916666666666669</v>
      </c>
    </row>
    <row r="1304" spans="1:40" hidden="1" x14ac:dyDescent="0.25">
      <c r="A1304" s="19">
        <v>45693</v>
      </c>
      <c r="B1304" t="s">
        <v>445</v>
      </c>
      <c r="C1304" t="s">
        <v>1</v>
      </c>
      <c r="D1304" t="s">
        <v>769</v>
      </c>
      <c r="E1304" t="s">
        <v>702</v>
      </c>
      <c r="F1304" t="s">
        <v>644</v>
      </c>
      <c r="I1304" t="s">
        <v>596</v>
      </c>
      <c r="J1304" t="s">
        <v>682</v>
      </c>
      <c r="K1304">
        <v>-1</v>
      </c>
      <c r="U1304" s="20"/>
      <c r="AC1304" s="20"/>
      <c r="AD1304" s="20">
        <v>0.20277777777777778</v>
      </c>
      <c r="AE1304" s="20">
        <v>0.20555555555555555</v>
      </c>
      <c r="AF1304" s="20">
        <v>0</v>
      </c>
      <c r="AG1304">
        <v>0.49659863945578198</v>
      </c>
      <c r="AI1304" s="20"/>
      <c r="AJ1304" s="20"/>
      <c r="AK1304" s="20">
        <v>0.26597222222222222</v>
      </c>
      <c r="AL1304" s="20">
        <v>0.70763888888888893</v>
      </c>
      <c r="AM1304">
        <v>334</v>
      </c>
      <c r="AN1304" s="20">
        <v>0.40833333333333333</v>
      </c>
    </row>
    <row r="1305" spans="1:40" hidden="1" x14ac:dyDescent="0.25">
      <c r="A1305" s="19">
        <v>45693</v>
      </c>
      <c r="B1305" t="s">
        <v>446</v>
      </c>
      <c r="C1305" t="s">
        <v>1</v>
      </c>
      <c r="D1305" t="s">
        <v>770</v>
      </c>
      <c r="E1305" t="s">
        <v>698</v>
      </c>
      <c r="F1305" t="s">
        <v>592</v>
      </c>
      <c r="I1305" t="s">
        <v>563</v>
      </c>
      <c r="J1305" t="s">
        <v>563</v>
      </c>
      <c r="K1305">
        <v>-1</v>
      </c>
      <c r="U1305" s="20"/>
      <c r="AC1305" s="20"/>
      <c r="AD1305" s="20">
        <v>0.25833333333333336</v>
      </c>
      <c r="AE1305" s="20">
        <v>0.14930555555555555</v>
      </c>
      <c r="AF1305" s="20">
        <v>0</v>
      </c>
      <c r="AG1305">
        <v>0.63373083475298098</v>
      </c>
      <c r="AI1305" s="20"/>
      <c r="AJ1305" s="20"/>
      <c r="AK1305" s="20">
        <v>0.29166666666666669</v>
      </c>
      <c r="AL1305" s="20">
        <v>0.7319444444444444</v>
      </c>
      <c r="AM1305">
        <v>405</v>
      </c>
      <c r="AN1305" s="20">
        <v>0.40763888888888888</v>
      </c>
    </row>
    <row r="1306" spans="1:40" hidden="1" x14ac:dyDescent="0.25">
      <c r="A1306" s="19">
        <v>45693</v>
      </c>
      <c r="B1306" t="s">
        <v>447</v>
      </c>
      <c r="C1306" t="s">
        <v>1</v>
      </c>
      <c r="D1306" t="s">
        <v>771</v>
      </c>
      <c r="E1306" t="s">
        <v>698</v>
      </c>
      <c r="F1306" t="s">
        <v>581</v>
      </c>
      <c r="I1306" t="s">
        <v>556</v>
      </c>
      <c r="J1306" t="s">
        <v>675</v>
      </c>
      <c r="K1306">
        <v>-1</v>
      </c>
      <c r="U1306" s="20"/>
      <c r="AC1306" s="20"/>
      <c r="AD1306" s="20">
        <v>0.22083333333333333</v>
      </c>
      <c r="AE1306" s="20">
        <v>0.21944444444444444</v>
      </c>
      <c r="AF1306" s="20">
        <v>0</v>
      </c>
      <c r="AG1306">
        <v>0.50157728706624605</v>
      </c>
      <c r="AI1306" s="20"/>
      <c r="AJ1306" s="20"/>
      <c r="AK1306" s="20">
        <v>9.7222222222222224E-3</v>
      </c>
      <c r="AL1306" s="20">
        <v>0.48333333333333334</v>
      </c>
      <c r="AM1306">
        <v>348</v>
      </c>
      <c r="AN1306" s="20">
        <v>0.44027777777777777</v>
      </c>
    </row>
    <row r="1307" spans="1:40" hidden="1" x14ac:dyDescent="0.25">
      <c r="A1307" s="19">
        <v>45693</v>
      </c>
      <c r="B1307" t="s">
        <v>393</v>
      </c>
      <c r="C1307" t="s">
        <v>0</v>
      </c>
      <c r="D1307" t="s">
        <v>772</v>
      </c>
      <c r="E1307" t="s">
        <v>703</v>
      </c>
      <c r="F1307" t="s">
        <v>578</v>
      </c>
      <c r="I1307" t="s">
        <v>4</v>
      </c>
      <c r="J1307" t="s">
        <v>677</v>
      </c>
      <c r="K1307">
        <v>-1</v>
      </c>
      <c r="U1307" s="20"/>
      <c r="AC1307" s="20"/>
      <c r="AD1307" s="20">
        <v>0</v>
      </c>
      <c r="AE1307" s="20">
        <v>0</v>
      </c>
      <c r="AF1307" s="20">
        <v>0</v>
      </c>
      <c r="AH1307" t="s">
        <v>649</v>
      </c>
      <c r="AI1307" s="20"/>
      <c r="AJ1307" s="20"/>
      <c r="AK1307" s="20"/>
      <c r="AL1307" s="20"/>
      <c r="AN1307" s="20"/>
    </row>
    <row r="1308" spans="1:40" hidden="1" x14ac:dyDescent="0.25">
      <c r="A1308" s="19">
        <v>45693</v>
      </c>
      <c r="B1308" t="s">
        <v>448</v>
      </c>
      <c r="C1308" t="s">
        <v>1</v>
      </c>
      <c r="D1308" t="s">
        <v>773</v>
      </c>
      <c r="E1308" t="s">
        <v>689</v>
      </c>
      <c r="F1308" t="s">
        <v>626</v>
      </c>
      <c r="I1308" t="s">
        <v>964</v>
      </c>
      <c r="J1308" t="s">
        <v>964</v>
      </c>
      <c r="K1308">
        <v>-1</v>
      </c>
      <c r="U1308" s="20"/>
      <c r="AC1308" s="20"/>
      <c r="AD1308" s="20">
        <v>0.23055555555555557</v>
      </c>
      <c r="AE1308" s="20">
        <v>0.24861111111111112</v>
      </c>
      <c r="AF1308" s="20">
        <v>0</v>
      </c>
      <c r="AG1308">
        <v>0.48115942028985498</v>
      </c>
      <c r="AI1308" s="20"/>
      <c r="AJ1308" s="20"/>
      <c r="AK1308" s="20">
        <v>0.19930555555555557</v>
      </c>
      <c r="AL1308" s="20">
        <v>0.7104166666666667</v>
      </c>
      <c r="AM1308">
        <v>297</v>
      </c>
      <c r="AN1308" s="20">
        <v>0.47916666666666669</v>
      </c>
    </row>
    <row r="1309" spans="1:40" hidden="1" x14ac:dyDescent="0.25">
      <c r="A1309" s="19">
        <v>45693</v>
      </c>
      <c r="B1309" t="s">
        <v>394</v>
      </c>
      <c r="C1309" t="s">
        <v>0</v>
      </c>
      <c r="D1309" t="s">
        <v>774</v>
      </c>
      <c r="E1309" t="s">
        <v>1080</v>
      </c>
      <c r="F1309" t="s">
        <v>585</v>
      </c>
      <c r="I1309" t="s">
        <v>559</v>
      </c>
      <c r="J1309" t="s">
        <v>559</v>
      </c>
      <c r="K1309">
        <v>-1</v>
      </c>
      <c r="U1309" s="20"/>
      <c r="AC1309" s="20"/>
      <c r="AD1309" s="20">
        <v>0.16666666666666666</v>
      </c>
      <c r="AE1309" s="20">
        <v>0.25486111111111109</v>
      </c>
      <c r="AF1309" s="20">
        <v>0</v>
      </c>
      <c r="AG1309">
        <v>0.39538714991762802</v>
      </c>
      <c r="AI1309" s="20"/>
      <c r="AJ1309" s="20"/>
      <c r="AK1309" s="20">
        <v>0.15833333333333333</v>
      </c>
      <c r="AL1309" s="20">
        <v>0.61250000000000004</v>
      </c>
      <c r="AM1309">
        <v>255</v>
      </c>
      <c r="AN1309" s="20">
        <v>0.42152777777777778</v>
      </c>
    </row>
    <row r="1310" spans="1:40" hidden="1" x14ac:dyDescent="0.25">
      <c r="A1310" s="19">
        <v>45693</v>
      </c>
      <c r="B1310" t="s">
        <v>449</v>
      </c>
      <c r="C1310" t="s">
        <v>1</v>
      </c>
      <c r="D1310" t="s">
        <v>775</v>
      </c>
      <c r="E1310" t="s">
        <v>703</v>
      </c>
      <c r="F1310" t="s">
        <v>578</v>
      </c>
      <c r="I1310" t="s">
        <v>693</v>
      </c>
      <c r="J1310" t="s">
        <v>674</v>
      </c>
      <c r="K1310">
        <v>-1</v>
      </c>
      <c r="U1310" s="20"/>
      <c r="AC1310" s="20"/>
      <c r="AD1310" s="20">
        <v>0</v>
      </c>
      <c r="AE1310" s="20">
        <v>0</v>
      </c>
      <c r="AF1310" s="20">
        <v>0</v>
      </c>
      <c r="AH1310" t="s">
        <v>650</v>
      </c>
      <c r="AI1310" s="20"/>
      <c r="AJ1310" s="20"/>
      <c r="AK1310" s="20"/>
      <c r="AL1310" s="20"/>
      <c r="AN1310" s="20"/>
    </row>
    <row r="1311" spans="1:40" hidden="1" x14ac:dyDescent="0.25">
      <c r="A1311" s="19">
        <v>45693</v>
      </c>
      <c r="B1311" t="s">
        <v>450</v>
      </c>
      <c r="C1311" t="s">
        <v>1</v>
      </c>
      <c r="D1311" t="s">
        <v>776</v>
      </c>
      <c r="E1311" t="s">
        <v>698</v>
      </c>
      <c r="F1311" t="s">
        <v>590</v>
      </c>
      <c r="I1311" t="s">
        <v>563</v>
      </c>
      <c r="J1311" t="s">
        <v>563</v>
      </c>
      <c r="K1311">
        <v>-1</v>
      </c>
      <c r="U1311" s="20"/>
      <c r="AC1311" s="20"/>
      <c r="AD1311" s="20">
        <v>0.2076388888888889</v>
      </c>
      <c r="AE1311" s="20">
        <v>0.15625</v>
      </c>
      <c r="AF1311" s="20">
        <v>0</v>
      </c>
      <c r="AG1311">
        <v>0.57061068702290096</v>
      </c>
      <c r="AI1311" s="20"/>
      <c r="AJ1311" s="20"/>
      <c r="AK1311" s="20">
        <v>0.26458333333333334</v>
      </c>
      <c r="AL1311" s="20">
        <v>0.70833333333333337</v>
      </c>
      <c r="AM1311">
        <v>307</v>
      </c>
      <c r="AN1311" s="20">
        <v>0.36388888888888887</v>
      </c>
    </row>
    <row r="1312" spans="1:40" hidden="1" x14ac:dyDescent="0.25">
      <c r="A1312" s="19">
        <v>45693</v>
      </c>
      <c r="B1312" t="s">
        <v>451</v>
      </c>
      <c r="C1312" t="s">
        <v>1</v>
      </c>
      <c r="D1312" t="s">
        <v>777</v>
      </c>
      <c r="E1312" t="s">
        <v>702</v>
      </c>
      <c r="F1312" t="s">
        <v>1062</v>
      </c>
      <c r="I1312" t="s">
        <v>1060</v>
      </c>
      <c r="J1312" t="s">
        <v>1061</v>
      </c>
      <c r="K1312">
        <v>-1</v>
      </c>
      <c r="U1312" s="20"/>
      <c r="AC1312" s="20"/>
      <c r="AD1312" s="20">
        <v>0.35555555555555557</v>
      </c>
      <c r="AE1312" s="20">
        <v>0.19305555555555556</v>
      </c>
      <c r="AF1312" s="20">
        <v>7.6388888888888886E-3</v>
      </c>
      <c r="AG1312">
        <v>0.63920099875156</v>
      </c>
      <c r="AI1312" s="20"/>
      <c r="AJ1312" s="20"/>
      <c r="AK1312" s="20">
        <v>0.32500000000000001</v>
      </c>
      <c r="AL1312" s="20">
        <v>0.92638888888888893</v>
      </c>
      <c r="AM1312">
        <v>598</v>
      </c>
      <c r="AN1312" s="20">
        <v>0.55625000000000002</v>
      </c>
    </row>
    <row r="1313" spans="1:40" hidden="1" x14ac:dyDescent="0.25">
      <c r="A1313" s="19">
        <v>45693</v>
      </c>
      <c r="B1313" t="s">
        <v>9</v>
      </c>
      <c r="C1313" t="s">
        <v>0</v>
      </c>
      <c r="D1313" t="s">
        <v>778</v>
      </c>
      <c r="E1313" t="s">
        <v>703</v>
      </c>
      <c r="F1313" t="s">
        <v>901</v>
      </c>
      <c r="I1313" t="s">
        <v>4</v>
      </c>
      <c r="J1313" t="s">
        <v>677</v>
      </c>
      <c r="K1313">
        <v>-1</v>
      </c>
      <c r="U1313" s="20"/>
      <c r="AC1313" s="20"/>
      <c r="AD1313" s="20">
        <v>0.16944444444444445</v>
      </c>
      <c r="AE1313" s="20">
        <v>0.21249999999999999</v>
      </c>
      <c r="AF1313" s="20">
        <v>0</v>
      </c>
      <c r="AG1313">
        <v>0.443636363636364</v>
      </c>
      <c r="AI1313" s="20"/>
      <c r="AJ1313" s="20"/>
      <c r="AK1313" s="20">
        <v>0.53125</v>
      </c>
      <c r="AL1313" s="20">
        <v>0.96388888888888891</v>
      </c>
      <c r="AM1313">
        <v>197</v>
      </c>
      <c r="AN1313" s="20">
        <v>0.38194444444444442</v>
      </c>
    </row>
    <row r="1314" spans="1:40" hidden="1" x14ac:dyDescent="0.25">
      <c r="A1314" s="19">
        <v>45693</v>
      </c>
      <c r="B1314" t="s">
        <v>379</v>
      </c>
      <c r="D1314" t="s">
        <v>952</v>
      </c>
      <c r="E1314" t="s">
        <v>1719</v>
      </c>
      <c r="F1314" t="s">
        <v>1013</v>
      </c>
      <c r="G1314" t="s">
        <v>578</v>
      </c>
      <c r="H1314" t="s">
        <v>578</v>
      </c>
      <c r="I1314" t="s">
        <v>972</v>
      </c>
      <c r="J1314" t="s">
        <v>980</v>
      </c>
      <c r="K1314">
        <v>-1</v>
      </c>
      <c r="M1314" t="s">
        <v>578</v>
      </c>
      <c r="N1314" t="s">
        <v>578</v>
      </c>
      <c r="O1314" t="s">
        <v>578</v>
      </c>
      <c r="P1314" t="s">
        <v>578</v>
      </c>
      <c r="Q1314" t="s">
        <v>578</v>
      </c>
      <c r="R1314" t="s">
        <v>578</v>
      </c>
      <c r="S1314" t="s">
        <v>578</v>
      </c>
      <c r="U1314" s="20"/>
      <c r="V1314" t="s">
        <v>578</v>
      </c>
      <c r="W1314" t="s">
        <v>578</v>
      </c>
      <c r="X1314" t="s">
        <v>578</v>
      </c>
      <c r="Y1314" t="s">
        <v>578</v>
      </c>
      <c r="Z1314" t="s">
        <v>578</v>
      </c>
      <c r="AA1314" t="s">
        <v>578</v>
      </c>
      <c r="AC1314" s="20"/>
      <c r="AD1314" s="20">
        <v>0.48472222222222222</v>
      </c>
      <c r="AE1314" s="20">
        <v>0.10902777777777778</v>
      </c>
      <c r="AF1314" s="20">
        <v>0</v>
      </c>
      <c r="AG1314">
        <v>0.81637426900584797</v>
      </c>
      <c r="AH1314" t="s">
        <v>578</v>
      </c>
      <c r="AI1314" s="20"/>
      <c r="AJ1314" s="20"/>
      <c r="AK1314" s="20">
        <v>0.37569444444444444</v>
      </c>
      <c r="AL1314" s="20">
        <v>0.98055555555555551</v>
      </c>
      <c r="AM1314">
        <v>685</v>
      </c>
      <c r="AN1314" s="20">
        <v>0.59375</v>
      </c>
    </row>
    <row r="1315" spans="1:40" hidden="1" x14ac:dyDescent="0.25">
      <c r="A1315" s="19">
        <v>45693</v>
      </c>
      <c r="B1315" t="s">
        <v>395</v>
      </c>
      <c r="C1315" t="s">
        <v>0</v>
      </c>
      <c r="D1315" t="s">
        <v>779</v>
      </c>
      <c r="E1315" t="s">
        <v>703</v>
      </c>
      <c r="F1315" t="s">
        <v>578</v>
      </c>
      <c r="I1315" t="s">
        <v>693</v>
      </c>
      <c r="J1315" t="s">
        <v>578</v>
      </c>
      <c r="K1315">
        <v>-1</v>
      </c>
      <c r="U1315" s="20"/>
      <c r="AC1315" s="20"/>
      <c r="AD1315" s="20"/>
      <c r="AE1315" s="20"/>
      <c r="AF1315" s="20"/>
      <c r="AH1315" t="s">
        <v>670</v>
      </c>
      <c r="AI1315" s="20"/>
      <c r="AJ1315" s="20"/>
      <c r="AK1315" s="20"/>
      <c r="AL1315" s="20"/>
      <c r="AN1315" s="20"/>
    </row>
    <row r="1316" spans="1:40" hidden="1" x14ac:dyDescent="0.25">
      <c r="A1316" s="19">
        <v>45693</v>
      </c>
      <c r="B1316" t="s">
        <v>153</v>
      </c>
      <c r="D1316" t="s">
        <v>943</v>
      </c>
      <c r="E1316" t="s">
        <v>1719</v>
      </c>
      <c r="F1316" t="s">
        <v>1001</v>
      </c>
      <c r="G1316" t="s">
        <v>578</v>
      </c>
      <c r="H1316" t="s">
        <v>578</v>
      </c>
      <c r="I1316" t="s">
        <v>972</v>
      </c>
      <c r="J1316" t="s">
        <v>980</v>
      </c>
      <c r="K1316">
        <v>-1</v>
      </c>
      <c r="M1316" t="s">
        <v>578</v>
      </c>
      <c r="N1316" t="s">
        <v>578</v>
      </c>
      <c r="O1316" t="s">
        <v>578</v>
      </c>
      <c r="P1316" t="s">
        <v>578</v>
      </c>
      <c r="Q1316" t="s">
        <v>578</v>
      </c>
      <c r="R1316" t="s">
        <v>578</v>
      </c>
      <c r="S1316" t="s">
        <v>578</v>
      </c>
      <c r="U1316" s="20"/>
      <c r="V1316" t="s">
        <v>578</v>
      </c>
      <c r="W1316" t="s">
        <v>578</v>
      </c>
      <c r="X1316" t="s">
        <v>578</v>
      </c>
      <c r="Y1316" t="s">
        <v>578</v>
      </c>
      <c r="Z1316" t="s">
        <v>578</v>
      </c>
      <c r="AA1316" t="s">
        <v>578</v>
      </c>
      <c r="AC1316" s="20"/>
      <c r="AD1316" s="20">
        <v>0.30694444444444446</v>
      </c>
      <c r="AE1316" s="20">
        <v>0.17916666666666667</v>
      </c>
      <c r="AF1316" s="20">
        <v>0</v>
      </c>
      <c r="AG1316">
        <v>0.63142857142857201</v>
      </c>
      <c r="AH1316" t="s">
        <v>578</v>
      </c>
      <c r="AI1316" s="20"/>
      <c r="AJ1316" s="20"/>
      <c r="AK1316" s="20">
        <v>0.2298611111111111</v>
      </c>
      <c r="AL1316" s="20">
        <v>0.77638888888888891</v>
      </c>
      <c r="AM1316">
        <v>519</v>
      </c>
      <c r="AN1316" s="20">
        <v>0.4861111111111111</v>
      </c>
    </row>
    <row r="1317" spans="1:40" hidden="1" x14ac:dyDescent="0.25">
      <c r="A1317" s="19">
        <v>45693</v>
      </c>
      <c r="B1317" t="s">
        <v>18</v>
      </c>
      <c r="C1317" t="s">
        <v>1</v>
      </c>
      <c r="D1317" t="s">
        <v>780</v>
      </c>
      <c r="E1317" t="s">
        <v>702</v>
      </c>
      <c r="F1317" t="s">
        <v>1073</v>
      </c>
      <c r="I1317" t="s">
        <v>1060</v>
      </c>
      <c r="J1317" t="s">
        <v>1061</v>
      </c>
      <c r="K1317">
        <v>-1</v>
      </c>
      <c r="U1317" s="20"/>
      <c r="AC1317" s="20"/>
      <c r="AD1317" s="20">
        <v>0.25</v>
      </c>
      <c r="AE1317" s="20">
        <v>0.2298611111111111</v>
      </c>
      <c r="AF1317" s="20">
        <v>0</v>
      </c>
      <c r="AG1317">
        <v>0.52098408104196803</v>
      </c>
      <c r="AI1317" s="20"/>
      <c r="AJ1317" s="20"/>
      <c r="AK1317" s="20">
        <v>0.26111111111111113</v>
      </c>
      <c r="AL1317" s="20">
        <v>0.77222222222222225</v>
      </c>
      <c r="AM1317">
        <v>433</v>
      </c>
      <c r="AN1317" s="20">
        <v>0.47986111111111113</v>
      </c>
    </row>
    <row r="1318" spans="1:40" hidden="1" x14ac:dyDescent="0.25">
      <c r="A1318" s="19">
        <v>45693</v>
      </c>
      <c r="B1318" t="s">
        <v>155</v>
      </c>
      <c r="C1318" t="s">
        <v>1</v>
      </c>
      <c r="D1318" t="s">
        <v>781</v>
      </c>
      <c r="E1318" t="s">
        <v>702</v>
      </c>
      <c r="F1318" t="s">
        <v>1710</v>
      </c>
      <c r="I1318" t="s">
        <v>973</v>
      </c>
      <c r="J1318" t="s">
        <v>981</v>
      </c>
      <c r="K1318">
        <v>-1</v>
      </c>
      <c r="U1318" s="20"/>
      <c r="AC1318" s="20"/>
      <c r="AD1318" s="20">
        <v>0.25277777777777777</v>
      </c>
      <c r="AE1318" s="20">
        <v>9.3055555555555558E-2</v>
      </c>
      <c r="AF1318" s="20">
        <v>0</v>
      </c>
      <c r="AG1318">
        <v>0.73092369477911601</v>
      </c>
      <c r="AI1318" s="20"/>
      <c r="AJ1318" s="20"/>
      <c r="AK1318" s="20">
        <v>0.24027777777777778</v>
      </c>
      <c r="AL1318" s="20">
        <v>0.67569444444444449</v>
      </c>
      <c r="AM1318">
        <v>411</v>
      </c>
      <c r="AN1318" s="20">
        <v>0.34583333333333333</v>
      </c>
    </row>
    <row r="1319" spans="1:40" hidden="1" x14ac:dyDescent="0.25">
      <c r="A1319" s="19">
        <v>45693</v>
      </c>
      <c r="B1319" t="s">
        <v>10</v>
      </c>
      <c r="C1319" t="s">
        <v>0</v>
      </c>
      <c r="D1319" t="s">
        <v>782</v>
      </c>
      <c r="E1319" t="s">
        <v>703</v>
      </c>
      <c r="F1319" t="s">
        <v>30</v>
      </c>
      <c r="I1319" t="s">
        <v>4</v>
      </c>
      <c r="J1319" t="s">
        <v>677</v>
      </c>
      <c r="K1319">
        <v>-1</v>
      </c>
      <c r="U1319" s="20"/>
      <c r="AC1319" s="20"/>
      <c r="AD1319" s="20">
        <v>0.22638888888888889</v>
      </c>
      <c r="AE1319" s="20">
        <v>0.17569444444444443</v>
      </c>
      <c r="AF1319" s="20">
        <v>0</v>
      </c>
      <c r="AG1319">
        <v>0.56303972366148503</v>
      </c>
      <c r="AI1319" s="20"/>
      <c r="AJ1319" s="20"/>
      <c r="AK1319" s="20">
        <v>4.1666666666666664E-2</v>
      </c>
      <c r="AL1319" s="20">
        <v>0.49305555555555558</v>
      </c>
      <c r="AM1319">
        <v>310</v>
      </c>
      <c r="AN1319" s="20">
        <v>0.40208333333333335</v>
      </c>
    </row>
    <row r="1320" spans="1:40" hidden="1" x14ac:dyDescent="0.25">
      <c r="A1320" s="19">
        <v>45693</v>
      </c>
      <c r="B1320" t="s">
        <v>34</v>
      </c>
      <c r="C1320" t="s">
        <v>1</v>
      </c>
      <c r="D1320" t="s">
        <v>783</v>
      </c>
      <c r="E1320" t="s">
        <v>703</v>
      </c>
      <c r="F1320" t="s">
        <v>571</v>
      </c>
      <c r="I1320" t="s">
        <v>4</v>
      </c>
      <c r="J1320" t="s">
        <v>678</v>
      </c>
      <c r="K1320">
        <v>-1</v>
      </c>
      <c r="U1320" s="20"/>
      <c r="AC1320" s="20"/>
      <c r="AD1320" s="20">
        <v>0.17291666666666666</v>
      </c>
      <c r="AE1320" s="20">
        <v>0.20208333333333334</v>
      </c>
      <c r="AF1320" s="20">
        <v>0</v>
      </c>
      <c r="AG1320">
        <v>0.46111111111111103</v>
      </c>
      <c r="AI1320" s="20"/>
      <c r="AJ1320" s="20"/>
      <c r="AK1320" s="20">
        <v>5.9027777777777776E-2</v>
      </c>
      <c r="AL1320" s="20">
        <v>0.47499999999999998</v>
      </c>
      <c r="AM1320">
        <v>210</v>
      </c>
      <c r="AN1320" s="20">
        <v>0.375</v>
      </c>
    </row>
    <row r="1321" spans="1:40" hidden="1" x14ac:dyDescent="0.25">
      <c r="A1321" s="19">
        <v>45693</v>
      </c>
      <c r="B1321" t="s">
        <v>452</v>
      </c>
      <c r="C1321" t="s">
        <v>1</v>
      </c>
      <c r="D1321" t="s">
        <v>784</v>
      </c>
      <c r="E1321" t="s">
        <v>703</v>
      </c>
      <c r="F1321" t="s">
        <v>23</v>
      </c>
      <c r="I1321" t="s">
        <v>4</v>
      </c>
      <c r="J1321" t="s">
        <v>674</v>
      </c>
      <c r="K1321">
        <v>-1</v>
      </c>
      <c r="U1321" s="20"/>
      <c r="AC1321" s="20"/>
      <c r="AD1321" s="20">
        <v>0.18958333333333333</v>
      </c>
      <c r="AE1321" s="20">
        <v>9.2361111111111116E-2</v>
      </c>
      <c r="AF1321" s="20">
        <v>0</v>
      </c>
      <c r="AG1321">
        <v>0.67241379310344795</v>
      </c>
      <c r="AI1321" s="20"/>
      <c r="AJ1321" s="20"/>
      <c r="AK1321" s="20">
        <v>0.1673611111111111</v>
      </c>
      <c r="AL1321" s="20">
        <v>0.47152777777777777</v>
      </c>
      <c r="AM1321">
        <v>252</v>
      </c>
      <c r="AN1321" s="20">
        <v>0.28194444444444444</v>
      </c>
    </row>
    <row r="1322" spans="1:40" hidden="1" x14ac:dyDescent="0.25">
      <c r="A1322" s="19">
        <v>45693</v>
      </c>
      <c r="B1322" t="s">
        <v>41</v>
      </c>
      <c r="C1322" t="s">
        <v>1</v>
      </c>
      <c r="D1322" t="s">
        <v>726</v>
      </c>
      <c r="E1322" t="s">
        <v>703</v>
      </c>
      <c r="F1322" t="s">
        <v>578</v>
      </c>
      <c r="I1322" t="s">
        <v>4</v>
      </c>
      <c r="J1322" t="s">
        <v>678</v>
      </c>
      <c r="K1322">
        <v>-1</v>
      </c>
      <c r="U1322" s="20"/>
      <c r="AC1322" s="20"/>
      <c r="AD1322" s="20">
        <v>0.17847222222222223</v>
      </c>
      <c r="AE1322" s="20">
        <v>0.15694444444444444</v>
      </c>
      <c r="AF1322" s="20">
        <v>0</v>
      </c>
      <c r="AG1322">
        <v>0.53209109730848902</v>
      </c>
      <c r="AI1322" s="20"/>
      <c r="AJ1322" s="20"/>
      <c r="AK1322" s="20">
        <v>0.55833333333333335</v>
      </c>
      <c r="AL1322" s="20">
        <v>0.91597222222222219</v>
      </c>
      <c r="AM1322">
        <v>248</v>
      </c>
      <c r="AN1322" s="20">
        <v>0.33541666666666664</v>
      </c>
    </row>
    <row r="1323" spans="1:40" hidden="1" x14ac:dyDescent="0.25">
      <c r="A1323" s="19">
        <v>45693</v>
      </c>
      <c r="B1323" t="s">
        <v>453</v>
      </c>
      <c r="C1323" t="s">
        <v>1</v>
      </c>
      <c r="D1323" t="s">
        <v>785</v>
      </c>
      <c r="E1323" t="s">
        <v>702</v>
      </c>
      <c r="F1323" t="s">
        <v>578</v>
      </c>
      <c r="I1323" t="s">
        <v>962</v>
      </c>
      <c r="J1323" t="s">
        <v>696</v>
      </c>
      <c r="K1323">
        <v>-1</v>
      </c>
      <c r="U1323" s="20"/>
      <c r="AC1323" s="20"/>
      <c r="AD1323" s="20">
        <v>0</v>
      </c>
      <c r="AE1323" s="20">
        <v>0</v>
      </c>
      <c r="AF1323" s="20">
        <v>0</v>
      </c>
      <c r="AI1323" s="20"/>
      <c r="AJ1323" s="20"/>
      <c r="AK1323" s="20"/>
      <c r="AL1323" s="20"/>
      <c r="AN1323" s="20"/>
    </row>
    <row r="1324" spans="1:40" hidden="1" x14ac:dyDescent="0.25">
      <c r="A1324" s="19">
        <v>45693</v>
      </c>
      <c r="B1324" t="s">
        <v>160</v>
      </c>
      <c r="D1324" t="s">
        <v>920</v>
      </c>
      <c r="E1324" t="s">
        <v>1719</v>
      </c>
      <c r="F1324" t="s">
        <v>1024</v>
      </c>
      <c r="I1324" t="s">
        <v>895</v>
      </c>
      <c r="J1324" t="s">
        <v>966</v>
      </c>
      <c r="K1324">
        <v>-1</v>
      </c>
      <c r="U1324" s="20"/>
      <c r="AC1324" s="20"/>
      <c r="AD1324" s="20">
        <v>0.23472222222222222</v>
      </c>
      <c r="AE1324" s="20">
        <v>0.22361111111111112</v>
      </c>
      <c r="AF1324" s="20">
        <v>0</v>
      </c>
      <c r="AG1324">
        <v>0.51212121212121198</v>
      </c>
      <c r="AI1324" s="20"/>
      <c r="AJ1324" s="20"/>
      <c r="AK1324" s="20">
        <v>0.2722222222222222</v>
      </c>
      <c r="AL1324" s="20">
        <v>0.77152777777777781</v>
      </c>
      <c r="AM1324">
        <v>261</v>
      </c>
      <c r="AN1324" s="20">
        <v>0.45833333333333331</v>
      </c>
    </row>
    <row r="1325" spans="1:40" hidden="1" x14ac:dyDescent="0.25">
      <c r="A1325" s="19">
        <v>45693</v>
      </c>
      <c r="B1325" t="s">
        <v>396</v>
      </c>
      <c r="C1325" t="s">
        <v>0</v>
      </c>
      <c r="D1325" t="s">
        <v>786</v>
      </c>
      <c r="E1325" t="s">
        <v>689</v>
      </c>
      <c r="F1325" t="s">
        <v>621</v>
      </c>
      <c r="I1325" t="s">
        <v>963</v>
      </c>
      <c r="J1325" t="s">
        <v>963</v>
      </c>
      <c r="K1325">
        <v>-1</v>
      </c>
      <c r="U1325" s="20"/>
      <c r="AC1325" s="20"/>
      <c r="AD1325" s="20">
        <v>0.23402777777777778</v>
      </c>
      <c r="AE1325" s="20">
        <v>0.23541666666666666</v>
      </c>
      <c r="AF1325" s="20">
        <v>0</v>
      </c>
      <c r="AG1325">
        <v>0.49852071005917198</v>
      </c>
      <c r="AI1325" s="20"/>
      <c r="AJ1325" s="20"/>
      <c r="AK1325" s="20">
        <v>0.20833333333333334</v>
      </c>
      <c r="AL1325" s="20">
        <v>0.70902777777777781</v>
      </c>
      <c r="AM1325">
        <v>369</v>
      </c>
      <c r="AN1325" s="20">
        <v>0.46944444444444444</v>
      </c>
    </row>
    <row r="1326" spans="1:40" hidden="1" x14ac:dyDescent="0.25">
      <c r="A1326" s="19">
        <v>45693</v>
      </c>
      <c r="B1326" t="s">
        <v>454</v>
      </c>
      <c r="C1326" t="s">
        <v>1</v>
      </c>
      <c r="D1326" t="s">
        <v>787</v>
      </c>
      <c r="E1326" t="s">
        <v>698</v>
      </c>
      <c r="F1326" t="s">
        <v>701</v>
      </c>
      <c r="I1326" t="s">
        <v>555</v>
      </c>
      <c r="J1326" t="s">
        <v>679</v>
      </c>
      <c r="K1326">
        <v>-1</v>
      </c>
      <c r="U1326" s="20"/>
      <c r="AC1326" s="20"/>
      <c r="AD1326" s="20">
        <v>0.16041666666666668</v>
      </c>
      <c r="AE1326" s="20">
        <v>0.28194444444444444</v>
      </c>
      <c r="AF1326" s="20">
        <v>1.3888888888888889E-3</v>
      </c>
      <c r="AG1326">
        <v>0.36150234741783999</v>
      </c>
      <c r="AI1326" s="20"/>
      <c r="AJ1326" s="20"/>
      <c r="AK1326" s="20">
        <v>0.26111111111111113</v>
      </c>
      <c r="AL1326" s="20">
        <v>0.73819444444444449</v>
      </c>
      <c r="AM1326">
        <v>165</v>
      </c>
      <c r="AN1326" s="20">
        <v>0.44374999999999998</v>
      </c>
    </row>
    <row r="1327" spans="1:40" hidden="1" x14ac:dyDescent="0.25">
      <c r="A1327" s="19">
        <v>45693</v>
      </c>
      <c r="B1327" t="s">
        <v>1716</v>
      </c>
      <c r="C1327" t="s">
        <v>0</v>
      </c>
      <c r="D1327">
        <v>100001778</v>
      </c>
      <c r="E1327" t="s">
        <v>689</v>
      </c>
      <c r="F1327" t="s">
        <v>576</v>
      </c>
      <c r="I1327" t="s">
        <v>1730</v>
      </c>
      <c r="J1327" t="s">
        <v>1727</v>
      </c>
      <c r="K1327">
        <v>-1</v>
      </c>
      <c r="U1327" s="20"/>
      <c r="AC1327" s="20"/>
      <c r="AD1327" s="20">
        <v>0.15</v>
      </c>
      <c r="AE1327" s="20">
        <v>0.17430555555555555</v>
      </c>
      <c r="AF1327" s="20">
        <v>0</v>
      </c>
      <c r="AG1327">
        <v>0.46252676659528902</v>
      </c>
      <c r="AI1327" s="20"/>
      <c r="AJ1327" s="20"/>
      <c r="AK1327" s="20">
        <v>0.21805555555555556</v>
      </c>
      <c r="AL1327" s="20">
        <v>0.56527777777777777</v>
      </c>
      <c r="AM1327">
        <v>205</v>
      </c>
      <c r="AN1327" s="20">
        <v>0.32430555555555557</v>
      </c>
    </row>
    <row r="1328" spans="1:40" hidden="1" x14ac:dyDescent="0.25">
      <c r="A1328" s="19">
        <v>45693</v>
      </c>
      <c r="B1328" t="s">
        <v>17</v>
      </c>
      <c r="C1328" t="s">
        <v>1</v>
      </c>
      <c r="D1328" t="s">
        <v>788</v>
      </c>
      <c r="E1328" t="s">
        <v>703</v>
      </c>
      <c r="F1328" t="s">
        <v>19</v>
      </c>
      <c r="I1328" t="s">
        <v>4</v>
      </c>
      <c r="J1328" t="s">
        <v>674</v>
      </c>
      <c r="K1328">
        <v>-1</v>
      </c>
      <c r="U1328" s="20"/>
      <c r="AC1328" s="20"/>
      <c r="AD1328" s="20">
        <v>5.347222222222222E-2</v>
      </c>
      <c r="AE1328" s="20">
        <v>0.27430555555555558</v>
      </c>
      <c r="AF1328" s="20">
        <v>0</v>
      </c>
      <c r="AG1328">
        <v>0.16313559322033899</v>
      </c>
      <c r="AI1328" s="20"/>
      <c r="AJ1328" s="20"/>
      <c r="AK1328" s="20">
        <v>0.54166666666666663</v>
      </c>
      <c r="AL1328" s="20">
        <v>0.89097222222222228</v>
      </c>
      <c r="AM1328">
        <v>46</v>
      </c>
      <c r="AN1328" s="20">
        <v>0.32777777777777778</v>
      </c>
    </row>
    <row r="1329" spans="1:40" hidden="1" x14ac:dyDescent="0.25">
      <c r="A1329" s="19">
        <v>45693</v>
      </c>
      <c r="B1329" t="s">
        <v>455</v>
      </c>
      <c r="C1329" t="s">
        <v>1</v>
      </c>
      <c r="D1329" t="s">
        <v>789</v>
      </c>
      <c r="E1329" t="s">
        <v>703</v>
      </c>
      <c r="F1329" t="s">
        <v>578</v>
      </c>
      <c r="I1329" t="s">
        <v>693</v>
      </c>
      <c r="J1329" t="s">
        <v>678</v>
      </c>
      <c r="K1329">
        <v>-1</v>
      </c>
      <c r="U1329" s="20"/>
      <c r="AC1329" s="20"/>
      <c r="AD1329" s="20">
        <v>0</v>
      </c>
      <c r="AE1329" s="20">
        <v>0</v>
      </c>
      <c r="AF1329" s="20">
        <v>0</v>
      </c>
      <c r="AH1329" t="s">
        <v>672</v>
      </c>
      <c r="AI1329" s="20"/>
      <c r="AJ1329" s="20"/>
      <c r="AK1329" s="20"/>
      <c r="AL1329" s="20"/>
      <c r="AN1329" s="20"/>
    </row>
    <row r="1330" spans="1:40" hidden="1" x14ac:dyDescent="0.25">
      <c r="A1330" s="19">
        <v>45693</v>
      </c>
      <c r="B1330" t="s">
        <v>397</v>
      </c>
      <c r="C1330" t="s">
        <v>0</v>
      </c>
      <c r="D1330" t="s">
        <v>1747</v>
      </c>
      <c r="E1330" t="s">
        <v>689</v>
      </c>
      <c r="F1330" t="s">
        <v>1729</v>
      </c>
      <c r="K1330">
        <v>-1</v>
      </c>
      <c r="U1330" s="20"/>
      <c r="AC1330" s="20"/>
      <c r="AD1330" s="20">
        <v>0</v>
      </c>
      <c r="AE1330" s="20">
        <v>0</v>
      </c>
      <c r="AF1330" s="20">
        <v>0</v>
      </c>
      <c r="AH1330" t="s">
        <v>694</v>
      </c>
      <c r="AI1330" s="20"/>
      <c r="AJ1330" s="20"/>
      <c r="AK1330" s="20"/>
      <c r="AL1330" s="20"/>
      <c r="AN1330" s="20"/>
    </row>
    <row r="1331" spans="1:40" hidden="1" x14ac:dyDescent="0.25">
      <c r="A1331" s="19">
        <v>45693</v>
      </c>
      <c r="B1331" t="s">
        <v>164</v>
      </c>
      <c r="C1331" t="s">
        <v>0</v>
      </c>
      <c r="D1331" t="s">
        <v>946</v>
      </c>
      <c r="E1331" t="s">
        <v>1719</v>
      </c>
      <c r="F1331" t="s">
        <v>993</v>
      </c>
      <c r="I1331" t="s">
        <v>1039</v>
      </c>
      <c r="J1331" t="s">
        <v>985</v>
      </c>
      <c r="K1331">
        <v>-1</v>
      </c>
      <c r="U1331" s="20"/>
      <c r="AC1331" s="20"/>
      <c r="AD1331" s="20">
        <v>0.18680555555555556</v>
      </c>
      <c r="AE1331" s="20">
        <v>0.2298611111111111</v>
      </c>
      <c r="AF1331" s="20">
        <v>0</v>
      </c>
      <c r="AG1331">
        <v>0.44833333333333297</v>
      </c>
      <c r="AI1331" s="20"/>
      <c r="AJ1331" s="20"/>
      <c r="AK1331" s="20">
        <v>0.25624999999999998</v>
      </c>
      <c r="AL1331" s="20">
        <v>0.7055555555555556</v>
      </c>
      <c r="AM1331">
        <v>205</v>
      </c>
      <c r="AN1331" s="20">
        <v>0.41666666666666669</v>
      </c>
    </row>
    <row r="1332" spans="1:40" hidden="1" x14ac:dyDescent="0.25">
      <c r="A1332" s="19">
        <v>45693</v>
      </c>
      <c r="B1332" t="s">
        <v>1030</v>
      </c>
      <c r="C1332" t="s">
        <v>1</v>
      </c>
      <c r="D1332" t="s">
        <v>1748</v>
      </c>
      <c r="E1332" t="s">
        <v>1080</v>
      </c>
      <c r="F1332" t="s">
        <v>578</v>
      </c>
      <c r="K1332">
        <v>-1</v>
      </c>
      <c r="U1332" s="20"/>
      <c r="AC1332" s="20"/>
      <c r="AD1332" s="20">
        <v>0</v>
      </c>
      <c r="AE1332" s="20">
        <v>0</v>
      </c>
      <c r="AF1332" s="20">
        <v>0</v>
      </c>
      <c r="AH1332" t="s">
        <v>651</v>
      </c>
      <c r="AI1332" s="20"/>
      <c r="AJ1332" s="20"/>
      <c r="AK1332" s="20"/>
      <c r="AL1332" s="20"/>
      <c r="AN1332" s="20"/>
    </row>
    <row r="1333" spans="1:40" hidden="1" x14ac:dyDescent="0.25">
      <c r="A1333" s="19">
        <v>45693</v>
      </c>
      <c r="B1333" t="s">
        <v>398</v>
      </c>
      <c r="C1333" t="s">
        <v>0</v>
      </c>
      <c r="D1333" t="s">
        <v>1749</v>
      </c>
      <c r="E1333" t="s">
        <v>689</v>
      </c>
      <c r="F1333" t="s">
        <v>1731</v>
      </c>
      <c r="I1333" t="s">
        <v>1726</v>
      </c>
      <c r="J1333" t="s">
        <v>1727</v>
      </c>
      <c r="K1333">
        <v>-1</v>
      </c>
      <c r="U1333" s="20"/>
      <c r="AC1333" s="20"/>
      <c r="AD1333" s="20">
        <v>0.2</v>
      </c>
      <c r="AE1333" s="20">
        <v>0.16041666666666668</v>
      </c>
      <c r="AF1333" s="20">
        <v>0</v>
      </c>
      <c r="AG1333">
        <v>0.55491329479768803</v>
      </c>
      <c r="AI1333" s="20"/>
      <c r="AJ1333" s="20"/>
      <c r="AK1333" s="20">
        <v>0.12986111111111112</v>
      </c>
      <c r="AL1333" s="20">
        <v>0.52222222222222225</v>
      </c>
      <c r="AM1333">
        <v>282</v>
      </c>
      <c r="AN1333" s="20">
        <v>0.36041666666666666</v>
      </c>
    </row>
    <row r="1334" spans="1:40" hidden="1" x14ac:dyDescent="0.25">
      <c r="A1334" s="19">
        <v>45693</v>
      </c>
      <c r="B1334" t="s">
        <v>170</v>
      </c>
      <c r="D1334" t="s">
        <v>921</v>
      </c>
      <c r="E1334" t="s">
        <v>1080</v>
      </c>
      <c r="F1334" t="s">
        <v>1010</v>
      </c>
      <c r="I1334" t="s">
        <v>1026</v>
      </c>
      <c r="J1334" t="s">
        <v>1059</v>
      </c>
      <c r="K1334">
        <v>-1</v>
      </c>
      <c r="U1334" s="20"/>
      <c r="AC1334" s="20"/>
      <c r="AD1334" s="20">
        <v>0.16875000000000001</v>
      </c>
      <c r="AE1334" s="20">
        <v>0.14374999999999999</v>
      </c>
      <c r="AF1334" s="20">
        <v>0</v>
      </c>
      <c r="AG1334">
        <v>0.54</v>
      </c>
      <c r="AI1334" s="20"/>
      <c r="AJ1334" s="20"/>
      <c r="AK1334" s="20">
        <v>0.76111111111111107</v>
      </c>
      <c r="AL1334" s="20">
        <v>0.10486111111111111</v>
      </c>
      <c r="AM1334">
        <v>302</v>
      </c>
      <c r="AN1334" s="20">
        <v>0.3125</v>
      </c>
    </row>
    <row r="1335" spans="1:40" hidden="1" x14ac:dyDescent="0.25">
      <c r="A1335" s="19">
        <v>45693</v>
      </c>
      <c r="B1335" t="s">
        <v>456</v>
      </c>
      <c r="C1335" t="s">
        <v>1</v>
      </c>
      <c r="D1335" t="s">
        <v>790</v>
      </c>
      <c r="E1335" t="s">
        <v>702</v>
      </c>
      <c r="F1335" t="s">
        <v>910</v>
      </c>
      <c r="I1335" t="s">
        <v>692</v>
      </c>
      <c r="J1335" t="s">
        <v>692</v>
      </c>
      <c r="K1335">
        <v>-1</v>
      </c>
      <c r="U1335" s="20"/>
      <c r="AC1335" s="20"/>
      <c r="AD1335" s="20">
        <v>0.2048611111111111</v>
      </c>
      <c r="AE1335" s="20">
        <v>0.18055555555555555</v>
      </c>
      <c r="AF1335" s="20">
        <v>0</v>
      </c>
      <c r="AG1335">
        <v>0.53153153153153199</v>
      </c>
      <c r="AI1335" s="20"/>
      <c r="AJ1335" s="20"/>
      <c r="AK1335" s="20">
        <v>0.23680555555555555</v>
      </c>
      <c r="AL1335" s="20">
        <v>0.65555555555555556</v>
      </c>
      <c r="AM1335">
        <v>234</v>
      </c>
      <c r="AN1335" s="20">
        <v>0.38541666666666669</v>
      </c>
    </row>
    <row r="1336" spans="1:40" hidden="1" x14ac:dyDescent="0.25">
      <c r="A1336" s="19">
        <v>45693</v>
      </c>
      <c r="B1336" t="s">
        <v>457</v>
      </c>
      <c r="C1336" t="s">
        <v>1</v>
      </c>
      <c r="D1336" t="s">
        <v>791</v>
      </c>
      <c r="E1336" t="s">
        <v>1080</v>
      </c>
      <c r="F1336" t="s">
        <v>1041</v>
      </c>
      <c r="I1336" t="s">
        <v>558</v>
      </c>
      <c r="J1336" t="s">
        <v>673</v>
      </c>
      <c r="K1336">
        <v>-1</v>
      </c>
      <c r="U1336" s="20"/>
      <c r="AC1336" s="20"/>
      <c r="AD1336" s="20">
        <v>0.22222222222222221</v>
      </c>
      <c r="AE1336" s="20">
        <v>0.23194444444444445</v>
      </c>
      <c r="AF1336" s="20">
        <v>0</v>
      </c>
      <c r="AG1336">
        <v>0.48929663608562701</v>
      </c>
      <c r="AI1336" s="20"/>
      <c r="AJ1336" s="20"/>
      <c r="AK1336" s="20">
        <v>0.40694444444444444</v>
      </c>
      <c r="AL1336" s="20">
        <v>0.89236111111111116</v>
      </c>
      <c r="AM1336">
        <v>248</v>
      </c>
      <c r="AN1336" s="20">
        <v>0.45416666666666666</v>
      </c>
    </row>
    <row r="1337" spans="1:40" hidden="1" x14ac:dyDescent="0.25">
      <c r="A1337" s="19">
        <v>45693</v>
      </c>
      <c r="B1337" t="s">
        <v>458</v>
      </c>
      <c r="C1337" t="s">
        <v>1</v>
      </c>
      <c r="D1337" t="s">
        <v>792</v>
      </c>
      <c r="E1337" t="s">
        <v>698</v>
      </c>
      <c r="F1337" t="s">
        <v>571</v>
      </c>
      <c r="I1337" t="s">
        <v>555</v>
      </c>
      <c r="J1337" t="s">
        <v>679</v>
      </c>
      <c r="K1337">
        <v>-1</v>
      </c>
      <c r="U1337" s="20"/>
      <c r="AC1337" s="20"/>
      <c r="AD1337" s="20">
        <v>0</v>
      </c>
      <c r="AE1337" s="20">
        <v>0</v>
      </c>
      <c r="AF1337" s="20">
        <v>0</v>
      </c>
      <c r="AH1337" t="s">
        <v>664</v>
      </c>
      <c r="AI1337" s="20"/>
      <c r="AJ1337" s="20"/>
      <c r="AK1337" s="20"/>
      <c r="AL1337" s="20"/>
      <c r="AN1337" s="20"/>
    </row>
    <row r="1338" spans="1:40" hidden="1" x14ac:dyDescent="0.25">
      <c r="A1338" s="19">
        <v>45693</v>
      </c>
      <c r="B1338" t="s">
        <v>399</v>
      </c>
      <c r="C1338" t="s">
        <v>0</v>
      </c>
      <c r="D1338" t="s">
        <v>793</v>
      </c>
      <c r="E1338" t="s">
        <v>1080</v>
      </c>
      <c r="F1338" t="s">
        <v>637</v>
      </c>
      <c r="I1338" t="s">
        <v>693</v>
      </c>
      <c r="J1338" t="s">
        <v>557</v>
      </c>
      <c r="K1338">
        <v>-1</v>
      </c>
      <c r="U1338" s="20"/>
      <c r="AC1338" s="20"/>
      <c r="AD1338" s="20">
        <v>0.20694444444444443</v>
      </c>
      <c r="AE1338" s="20">
        <v>0.12986111111111112</v>
      </c>
      <c r="AF1338" s="20">
        <v>0</v>
      </c>
      <c r="AG1338">
        <v>0.61443298969072202</v>
      </c>
      <c r="AI1338" s="20"/>
      <c r="AJ1338" s="20"/>
      <c r="AK1338" s="20">
        <v>0.89027777777777772</v>
      </c>
      <c r="AL1338" s="20">
        <v>0.26041666666666669</v>
      </c>
      <c r="AM1338">
        <v>353</v>
      </c>
      <c r="AN1338" s="20">
        <v>0.33680555555555558</v>
      </c>
    </row>
    <row r="1339" spans="1:40" hidden="1" x14ac:dyDescent="0.25">
      <c r="A1339" s="19">
        <v>45693</v>
      </c>
      <c r="B1339" t="s">
        <v>459</v>
      </c>
      <c r="C1339" t="s">
        <v>1</v>
      </c>
      <c r="D1339" t="s">
        <v>794</v>
      </c>
      <c r="E1339" t="s">
        <v>702</v>
      </c>
      <c r="F1339" t="s">
        <v>1708</v>
      </c>
      <c r="I1339" t="s">
        <v>1060</v>
      </c>
      <c r="J1339" t="s">
        <v>1061</v>
      </c>
      <c r="K1339">
        <v>-1</v>
      </c>
      <c r="U1339" s="20"/>
      <c r="AC1339" s="20"/>
      <c r="AD1339" s="20">
        <v>0.16388888888888889</v>
      </c>
      <c r="AE1339" s="20">
        <v>0.20972222222222223</v>
      </c>
      <c r="AF1339" s="20">
        <v>0</v>
      </c>
      <c r="AG1339">
        <v>0.43866171003717502</v>
      </c>
      <c r="AI1339" s="20"/>
      <c r="AJ1339" s="20"/>
      <c r="AK1339" s="20">
        <v>0.28541666666666665</v>
      </c>
      <c r="AL1339" s="20">
        <v>0.67152777777777772</v>
      </c>
      <c r="AM1339">
        <v>284</v>
      </c>
      <c r="AN1339" s="20">
        <v>0.37361111111111112</v>
      </c>
    </row>
    <row r="1340" spans="1:40" hidden="1" x14ac:dyDescent="0.25">
      <c r="A1340" s="19">
        <v>45693</v>
      </c>
      <c r="B1340" t="s">
        <v>172</v>
      </c>
      <c r="C1340" t="s">
        <v>1</v>
      </c>
      <c r="D1340" t="s">
        <v>795</v>
      </c>
      <c r="E1340" t="s">
        <v>702</v>
      </c>
      <c r="F1340" t="s">
        <v>645</v>
      </c>
      <c r="I1340" t="s">
        <v>602</v>
      </c>
      <c r="J1340" t="s">
        <v>602</v>
      </c>
      <c r="K1340">
        <v>-1</v>
      </c>
      <c r="U1340" s="20"/>
      <c r="AC1340" s="20"/>
      <c r="AD1340" s="20">
        <v>0</v>
      </c>
      <c r="AE1340" s="20">
        <v>0</v>
      </c>
      <c r="AF1340" s="20">
        <v>0</v>
      </c>
      <c r="AI1340" s="20"/>
      <c r="AJ1340" s="20"/>
      <c r="AK1340" s="20"/>
      <c r="AL1340" s="20"/>
      <c r="AN1340" s="20"/>
    </row>
    <row r="1341" spans="1:40" hidden="1" x14ac:dyDescent="0.25">
      <c r="A1341" s="19">
        <v>45693</v>
      </c>
      <c r="B1341" t="s">
        <v>460</v>
      </c>
      <c r="C1341" t="s">
        <v>1</v>
      </c>
      <c r="D1341" t="s">
        <v>796</v>
      </c>
      <c r="E1341" t="s">
        <v>689</v>
      </c>
      <c r="F1341" t="s">
        <v>622</v>
      </c>
      <c r="I1341" t="s">
        <v>965</v>
      </c>
      <c r="J1341" t="s">
        <v>965</v>
      </c>
      <c r="K1341">
        <v>-1</v>
      </c>
      <c r="U1341" s="20"/>
      <c r="AC1341" s="20"/>
      <c r="AD1341" s="20">
        <v>0.19722222222222222</v>
      </c>
      <c r="AE1341" s="20">
        <v>0.13958333333333334</v>
      </c>
      <c r="AF1341" s="20">
        <v>0</v>
      </c>
      <c r="AG1341">
        <v>0.58556701030927805</v>
      </c>
      <c r="AI1341" s="20"/>
      <c r="AJ1341" s="20"/>
      <c r="AK1341" s="20">
        <v>0.2298611111111111</v>
      </c>
      <c r="AL1341" s="20">
        <v>0.59791666666666665</v>
      </c>
      <c r="AM1341">
        <v>259</v>
      </c>
      <c r="AN1341" s="20">
        <v>0.33680555555555558</v>
      </c>
    </row>
    <row r="1342" spans="1:40" hidden="1" x14ac:dyDescent="0.25">
      <c r="A1342" s="19">
        <v>45693</v>
      </c>
      <c r="B1342" t="s">
        <v>174</v>
      </c>
      <c r="D1342" t="s">
        <v>922</v>
      </c>
      <c r="E1342" t="s">
        <v>1719</v>
      </c>
      <c r="F1342" t="s">
        <v>1002</v>
      </c>
      <c r="I1342" t="s">
        <v>972</v>
      </c>
      <c r="J1342" t="s">
        <v>980</v>
      </c>
      <c r="K1342">
        <v>-1</v>
      </c>
      <c r="U1342" s="20"/>
      <c r="AC1342" s="20"/>
      <c r="AD1342" s="20">
        <v>0.24930555555555556</v>
      </c>
      <c r="AE1342" s="20">
        <v>6.25E-2</v>
      </c>
      <c r="AF1342" s="20">
        <v>0</v>
      </c>
      <c r="AG1342">
        <v>0.79955456570155903</v>
      </c>
      <c r="AI1342" s="20"/>
      <c r="AJ1342" s="20"/>
      <c r="AK1342" s="20">
        <v>0.46041666666666664</v>
      </c>
      <c r="AL1342" s="20">
        <v>0.7729166666666667</v>
      </c>
      <c r="AM1342">
        <v>462</v>
      </c>
      <c r="AN1342" s="20">
        <v>0.31180555555555556</v>
      </c>
    </row>
    <row r="1343" spans="1:40" hidden="1" x14ac:dyDescent="0.25">
      <c r="A1343" s="19">
        <v>45693</v>
      </c>
      <c r="B1343" t="s">
        <v>461</v>
      </c>
      <c r="C1343" t="s">
        <v>1</v>
      </c>
      <c r="D1343" t="s">
        <v>797</v>
      </c>
      <c r="F1343" t="s">
        <v>578</v>
      </c>
      <c r="I1343" t="s">
        <v>693</v>
      </c>
      <c r="J1343" t="s">
        <v>578</v>
      </c>
      <c r="K1343">
        <v>-1</v>
      </c>
      <c r="U1343" s="20"/>
      <c r="AC1343" s="20"/>
      <c r="AD1343" s="20">
        <v>0</v>
      </c>
      <c r="AE1343" s="20">
        <v>0</v>
      </c>
      <c r="AF1343" s="20">
        <v>0</v>
      </c>
      <c r="AI1343" s="20"/>
      <c r="AJ1343" s="20"/>
      <c r="AK1343" s="20"/>
      <c r="AL1343" s="20"/>
      <c r="AN1343" s="20"/>
    </row>
    <row r="1344" spans="1:40" hidden="1" x14ac:dyDescent="0.25">
      <c r="A1344" s="19">
        <v>45693</v>
      </c>
      <c r="B1344" t="s">
        <v>176</v>
      </c>
      <c r="C1344" t="s">
        <v>1</v>
      </c>
      <c r="D1344" t="s">
        <v>798</v>
      </c>
      <c r="E1344" t="s">
        <v>702</v>
      </c>
      <c r="F1344" t="s">
        <v>645</v>
      </c>
      <c r="I1344" t="s">
        <v>602</v>
      </c>
      <c r="J1344" t="s">
        <v>602</v>
      </c>
      <c r="K1344">
        <v>-1</v>
      </c>
      <c r="U1344" s="20"/>
      <c r="AC1344" s="20"/>
      <c r="AD1344" s="20">
        <v>0</v>
      </c>
      <c r="AE1344" s="20">
        <v>0</v>
      </c>
      <c r="AF1344" s="20">
        <v>0</v>
      </c>
      <c r="AH1344" t="s">
        <v>650</v>
      </c>
      <c r="AI1344" s="20"/>
      <c r="AJ1344" s="20"/>
      <c r="AK1344" s="20"/>
      <c r="AL1344" s="20"/>
      <c r="AN1344" s="20"/>
    </row>
    <row r="1345" spans="1:40" hidden="1" x14ac:dyDescent="0.25">
      <c r="A1345" s="19">
        <v>45693</v>
      </c>
      <c r="B1345" t="s">
        <v>462</v>
      </c>
      <c r="C1345" t="s">
        <v>1</v>
      </c>
      <c r="D1345" t="s">
        <v>799</v>
      </c>
      <c r="E1345" t="s">
        <v>703</v>
      </c>
      <c r="F1345" t="s">
        <v>45</v>
      </c>
      <c r="I1345" t="s">
        <v>4</v>
      </c>
      <c r="J1345" t="s">
        <v>678</v>
      </c>
      <c r="K1345">
        <v>-1</v>
      </c>
      <c r="U1345" s="20"/>
      <c r="AC1345" s="20"/>
      <c r="AD1345" s="20">
        <v>0.13958333333333334</v>
      </c>
      <c r="AE1345" s="20">
        <v>0.23749999999999999</v>
      </c>
      <c r="AF1345" s="20">
        <v>0</v>
      </c>
      <c r="AG1345">
        <v>0.37016574585635398</v>
      </c>
      <c r="AI1345" s="20"/>
      <c r="AJ1345" s="20"/>
      <c r="AK1345" s="20">
        <v>0.55486111111111114</v>
      </c>
      <c r="AL1345" s="20">
        <v>0.96597222222222223</v>
      </c>
      <c r="AM1345">
        <v>201</v>
      </c>
      <c r="AN1345" s="20">
        <v>0.37708333333333333</v>
      </c>
    </row>
    <row r="1346" spans="1:40" hidden="1" x14ac:dyDescent="0.25">
      <c r="A1346" s="19">
        <v>45693</v>
      </c>
      <c r="B1346" t="s">
        <v>400</v>
      </c>
      <c r="C1346" t="s">
        <v>0</v>
      </c>
      <c r="D1346" t="s">
        <v>1750</v>
      </c>
      <c r="E1346" t="s">
        <v>689</v>
      </c>
      <c r="F1346" t="s">
        <v>1732</v>
      </c>
      <c r="I1346" t="s">
        <v>1726</v>
      </c>
      <c r="J1346" t="s">
        <v>1727</v>
      </c>
      <c r="K1346">
        <v>-1</v>
      </c>
      <c r="U1346" s="20"/>
      <c r="AC1346" s="20"/>
      <c r="AD1346" s="20">
        <v>0.15069444444444444</v>
      </c>
      <c r="AE1346" s="20">
        <v>0.20208333333333334</v>
      </c>
      <c r="AF1346" s="20">
        <v>0</v>
      </c>
      <c r="AG1346">
        <v>0.42716535433070901</v>
      </c>
      <c r="AI1346" s="20"/>
      <c r="AJ1346" s="20"/>
      <c r="AK1346" s="20">
        <v>0.1701388888888889</v>
      </c>
      <c r="AL1346" s="20">
        <v>0.54583333333333328</v>
      </c>
      <c r="AM1346">
        <v>181</v>
      </c>
      <c r="AN1346" s="20">
        <v>0.3527777777777778</v>
      </c>
    </row>
    <row r="1347" spans="1:40" hidden="1" x14ac:dyDescent="0.25">
      <c r="A1347" s="19">
        <v>45693</v>
      </c>
      <c r="B1347" t="s">
        <v>595</v>
      </c>
      <c r="C1347" t="s">
        <v>1</v>
      </c>
      <c r="D1347" t="s">
        <v>800</v>
      </c>
      <c r="E1347" t="s">
        <v>702</v>
      </c>
      <c r="F1347" t="s">
        <v>629</v>
      </c>
      <c r="I1347" t="s">
        <v>686</v>
      </c>
      <c r="J1347" t="s">
        <v>686</v>
      </c>
      <c r="K1347">
        <v>-1</v>
      </c>
      <c r="U1347" s="20"/>
      <c r="AC1347" s="20"/>
      <c r="AD1347" s="20">
        <v>0.27291666666666664</v>
      </c>
      <c r="AE1347" s="20">
        <v>0.18958333333333333</v>
      </c>
      <c r="AF1347" s="20">
        <v>0</v>
      </c>
      <c r="AG1347">
        <v>0.59009009009008995</v>
      </c>
      <c r="AI1347" s="20"/>
      <c r="AJ1347" s="20"/>
      <c r="AK1347" s="20">
        <v>0.23055555555555557</v>
      </c>
      <c r="AL1347" s="20">
        <v>0.7270833333333333</v>
      </c>
      <c r="AM1347">
        <v>343</v>
      </c>
      <c r="AN1347" s="20">
        <v>0.46250000000000002</v>
      </c>
    </row>
    <row r="1348" spans="1:40" hidden="1" x14ac:dyDescent="0.25">
      <c r="A1348" s="19">
        <v>45693</v>
      </c>
      <c r="B1348" t="s">
        <v>401</v>
      </c>
      <c r="C1348" t="s">
        <v>0</v>
      </c>
      <c r="D1348" t="s">
        <v>801</v>
      </c>
      <c r="E1348" t="s">
        <v>1080</v>
      </c>
      <c r="F1348" t="s">
        <v>578</v>
      </c>
      <c r="K1348">
        <v>-1</v>
      </c>
      <c r="U1348" s="20"/>
      <c r="AC1348" s="20"/>
      <c r="AD1348" s="20">
        <v>0</v>
      </c>
      <c r="AE1348" s="20">
        <v>0</v>
      </c>
      <c r="AF1348" s="20">
        <v>0</v>
      </c>
      <c r="AH1348" t="s">
        <v>664</v>
      </c>
      <c r="AI1348" s="20"/>
      <c r="AJ1348" s="20"/>
      <c r="AK1348" s="20"/>
      <c r="AL1348" s="20"/>
      <c r="AN1348" s="20"/>
    </row>
    <row r="1349" spans="1:40" hidden="1" x14ac:dyDescent="0.25">
      <c r="A1349" s="19">
        <v>45693</v>
      </c>
      <c r="B1349" t="s">
        <v>463</v>
      </c>
      <c r="C1349" t="s">
        <v>1</v>
      </c>
      <c r="D1349" t="s">
        <v>802</v>
      </c>
      <c r="E1349" t="s">
        <v>703</v>
      </c>
      <c r="F1349" t="s">
        <v>578</v>
      </c>
      <c r="I1349" t="s">
        <v>693</v>
      </c>
      <c r="J1349" t="s">
        <v>578</v>
      </c>
      <c r="K1349">
        <v>-1</v>
      </c>
      <c r="U1349" s="20"/>
      <c r="AC1349" s="20"/>
      <c r="AD1349" s="20">
        <v>0</v>
      </c>
      <c r="AE1349" s="20">
        <v>0</v>
      </c>
      <c r="AF1349" s="20">
        <v>0</v>
      </c>
      <c r="AH1349" t="s">
        <v>650</v>
      </c>
      <c r="AI1349" s="20"/>
      <c r="AJ1349" s="20"/>
      <c r="AK1349" s="20"/>
      <c r="AL1349" s="20"/>
      <c r="AN1349" s="20"/>
    </row>
    <row r="1350" spans="1:40" hidden="1" x14ac:dyDescent="0.25">
      <c r="A1350" s="19">
        <v>45693</v>
      </c>
      <c r="B1350" t="s">
        <v>402</v>
      </c>
      <c r="C1350" t="s">
        <v>0</v>
      </c>
      <c r="D1350" t="s">
        <v>803</v>
      </c>
      <c r="E1350" t="s">
        <v>698</v>
      </c>
      <c r="F1350" t="s">
        <v>709</v>
      </c>
      <c r="I1350" t="s">
        <v>560</v>
      </c>
      <c r="J1350" t="s">
        <v>680</v>
      </c>
      <c r="K1350">
        <v>-1</v>
      </c>
      <c r="U1350" s="20"/>
      <c r="AC1350" s="20"/>
      <c r="AD1350" s="20">
        <v>0.21944444444444444</v>
      </c>
      <c r="AE1350" s="20">
        <v>0.15833333333333333</v>
      </c>
      <c r="AF1350" s="20">
        <v>0</v>
      </c>
      <c r="AG1350">
        <v>0.58088235294117596</v>
      </c>
      <c r="AI1350" s="20"/>
      <c r="AJ1350" s="20"/>
      <c r="AK1350" s="20">
        <v>0.50416666666666665</v>
      </c>
      <c r="AL1350" s="20">
        <v>0.91805555555555551</v>
      </c>
      <c r="AM1350">
        <v>260</v>
      </c>
      <c r="AN1350" s="20">
        <v>0.37777777777777777</v>
      </c>
    </row>
    <row r="1351" spans="1:40" hidden="1" x14ac:dyDescent="0.25">
      <c r="A1351" s="19">
        <v>45693</v>
      </c>
      <c r="B1351" t="s">
        <v>464</v>
      </c>
      <c r="C1351" t="s">
        <v>1</v>
      </c>
      <c r="D1351" t="s">
        <v>804</v>
      </c>
      <c r="E1351" t="s">
        <v>703</v>
      </c>
      <c r="F1351" t="s">
        <v>24</v>
      </c>
      <c r="I1351" t="s">
        <v>4</v>
      </c>
      <c r="J1351" t="s">
        <v>674</v>
      </c>
      <c r="K1351">
        <v>-1</v>
      </c>
      <c r="U1351" s="20"/>
      <c r="AC1351" s="20"/>
      <c r="AD1351" s="20">
        <v>0.19097222222222221</v>
      </c>
      <c r="AE1351" s="20">
        <v>0.2013888888888889</v>
      </c>
      <c r="AF1351" s="20">
        <v>0</v>
      </c>
      <c r="AG1351">
        <v>0.48672566371681403</v>
      </c>
      <c r="AI1351" s="20"/>
      <c r="AJ1351" s="20"/>
      <c r="AK1351" s="20">
        <v>5.8333333333333334E-2</v>
      </c>
      <c r="AL1351" s="20">
        <v>0.49930555555555556</v>
      </c>
      <c r="AM1351">
        <v>254</v>
      </c>
      <c r="AN1351" s="20">
        <v>0.3923611111111111</v>
      </c>
    </row>
    <row r="1352" spans="1:40" hidden="1" x14ac:dyDescent="0.25">
      <c r="A1352" s="19">
        <v>45693</v>
      </c>
      <c r="B1352" t="s">
        <v>465</v>
      </c>
      <c r="C1352" t="s">
        <v>1</v>
      </c>
      <c r="D1352" t="s">
        <v>805</v>
      </c>
      <c r="E1352" t="s">
        <v>698</v>
      </c>
      <c r="F1352" t="s">
        <v>589</v>
      </c>
      <c r="I1352" t="s">
        <v>562</v>
      </c>
      <c r="J1352" t="s">
        <v>562</v>
      </c>
      <c r="K1352">
        <v>-1</v>
      </c>
      <c r="U1352" s="20"/>
      <c r="AC1352" s="20"/>
      <c r="AD1352" s="20">
        <v>0.17222222222222222</v>
      </c>
      <c r="AE1352" s="20">
        <v>0.18055555555555555</v>
      </c>
      <c r="AF1352" s="20">
        <v>0</v>
      </c>
      <c r="AG1352">
        <v>0.488188976377953</v>
      </c>
      <c r="AI1352" s="20"/>
      <c r="AJ1352" s="20"/>
      <c r="AK1352" s="20">
        <v>0.27152777777777776</v>
      </c>
      <c r="AL1352" s="20">
        <v>0.65694444444444444</v>
      </c>
      <c r="AM1352">
        <v>173</v>
      </c>
      <c r="AN1352" s="20">
        <v>0.3527777777777778</v>
      </c>
    </row>
    <row r="1353" spans="1:40" hidden="1" x14ac:dyDescent="0.25">
      <c r="A1353" s="19">
        <v>45693</v>
      </c>
      <c r="B1353" t="s">
        <v>186</v>
      </c>
      <c r="C1353" t="s">
        <v>0</v>
      </c>
      <c r="D1353" t="s">
        <v>1047</v>
      </c>
      <c r="E1353" t="s">
        <v>1080</v>
      </c>
      <c r="F1353" t="s">
        <v>578</v>
      </c>
      <c r="I1353" t="s">
        <v>15</v>
      </c>
      <c r="J1353" t="s">
        <v>578</v>
      </c>
      <c r="K1353">
        <v>-1</v>
      </c>
      <c r="U1353" s="20"/>
      <c r="AC1353" s="20"/>
      <c r="AD1353" s="20">
        <v>5.2083333333333336E-2</v>
      </c>
      <c r="AE1353" s="20">
        <v>0.11666666666666667</v>
      </c>
      <c r="AF1353" s="20">
        <v>0</v>
      </c>
      <c r="AG1353">
        <v>0.30864197530864201</v>
      </c>
      <c r="AI1353" s="20"/>
      <c r="AJ1353" s="20"/>
      <c r="AK1353" s="20">
        <v>0.32916666666666666</v>
      </c>
      <c r="AL1353" s="20">
        <v>0.60486111111111107</v>
      </c>
      <c r="AM1353">
        <v>205</v>
      </c>
      <c r="AN1353" s="20">
        <v>0.16875000000000001</v>
      </c>
    </row>
    <row r="1354" spans="1:40" hidden="1" x14ac:dyDescent="0.25">
      <c r="A1354" s="19">
        <v>45693</v>
      </c>
      <c r="B1354" t="s">
        <v>190</v>
      </c>
      <c r="D1354" t="s">
        <v>923</v>
      </c>
      <c r="F1354" t="s">
        <v>999</v>
      </c>
      <c r="I1354" t="s">
        <v>693</v>
      </c>
      <c r="J1354" t="s">
        <v>578</v>
      </c>
      <c r="K1354">
        <v>-1</v>
      </c>
      <c r="U1354" s="20"/>
      <c r="AC1354" s="20"/>
      <c r="AD1354" s="20">
        <v>0.30972222222222223</v>
      </c>
      <c r="AE1354" s="20">
        <v>0.17152777777777778</v>
      </c>
      <c r="AF1354" s="20">
        <v>0</v>
      </c>
      <c r="AG1354">
        <v>0.64357864357864403</v>
      </c>
      <c r="AI1354" s="20"/>
      <c r="AJ1354" s="20"/>
      <c r="AK1354" s="20">
        <v>0.22013888888888888</v>
      </c>
      <c r="AL1354" s="20">
        <v>0.73819444444444449</v>
      </c>
      <c r="AM1354">
        <v>478</v>
      </c>
      <c r="AN1354" s="20">
        <v>0.48125000000000001</v>
      </c>
    </row>
    <row r="1355" spans="1:40" hidden="1" x14ac:dyDescent="0.25">
      <c r="A1355" s="19">
        <v>45693</v>
      </c>
      <c r="B1355" t="s">
        <v>191</v>
      </c>
      <c r="D1355" t="s">
        <v>924</v>
      </c>
      <c r="E1355" t="s">
        <v>1080</v>
      </c>
      <c r="F1355" t="s">
        <v>997</v>
      </c>
      <c r="I1355" t="s">
        <v>15</v>
      </c>
      <c r="J1355" t="s">
        <v>578</v>
      </c>
      <c r="K1355">
        <v>-1</v>
      </c>
      <c r="U1355" s="20"/>
      <c r="AC1355" s="20"/>
      <c r="AD1355" s="20">
        <v>0.25555555555555554</v>
      </c>
      <c r="AE1355" s="20">
        <v>0.11319444444444444</v>
      </c>
      <c r="AF1355" s="20">
        <v>0</v>
      </c>
      <c r="AG1355">
        <v>0.69303201506591305</v>
      </c>
      <c r="AI1355" s="20"/>
      <c r="AJ1355" s="20"/>
      <c r="AK1355" s="20">
        <v>0.21736111111111112</v>
      </c>
      <c r="AL1355" s="20">
        <v>0.62083333333333335</v>
      </c>
      <c r="AM1355">
        <v>411</v>
      </c>
      <c r="AN1355" s="20">
        <v>0.36875000000000002</v>
      </c>
    </row>
    <row r="1356" spans="1:40" hidden="1" x14ac:dyDescent="0.25">
      <c r="A1356" s="19">
        <v>45693</v>
      </c>
      <c r="B1356" t="s">
        <v>466</v>
      </c>
      <c r="C1356" t="s">
        <v>1</v>
      </c>
      <c r="D1356" t="s">
        <v>806</v>
      </c>
      <c r="E1356" t="s">
        <v>703</v>
      </c>
      <c r="F1356" t="s">
        <v>43</v>
      </c>
      <c r="I1356" t="s">
        <v>4</v>
      </c>
      <c r="J1356" t="s">
        <v>678</v>
      </c>
      <c r="K1356">
        <v>-1</v>
      </c>
      <c r="U1356" s="20"/>
      <c r="AC1356" s="20"/>
      <c r="AD1356" s="20">
        <v>0</v>
      </c>
      <c r="AE1356" s="20">
        <v>0</v>
      </c>
      <c r="AF1356" s="20">
        <v>0</v>
      </c>
      <c r="AH1356" t="s">
        <v>664</v>
      </c>
      <c r="AI1356" s="20"/>
      <c r="AJ1356" s="20"/>
      <c r="AK1356" s="20"/>
      <c r="AL1356" s="20"/>
      <c r="AN1356" s="20"/>
    </row>
    <row r="1357" spans="1:40" hidden="1" x14ac:dyDescent="0.25">
      <c r="A1357" s="19">
        <v>45693</v>
      </c>
      <c r="B1357" t="s">
        <v>33</v>
      </c>
      <c r="C1357" t="s">
        <v>1</v>
      </c>
      <c r="D1357" t="s">
        <v>807</v>
      </c>
      <c r="E1357" t="s">
        <v>1719</v>
      </c>
      <c r="F1357" t="s">
        <v>903</v>
      </c>
      <c r="I1357" t="s">
        <v>905</v>
      </c>
      <c r="J1357" t="s">
        <v>906</v>
      </c>
      <c r="K1357">
        <v>-1</v>
      </c>
      <c r="U1357" s="20"/>
      <c r="AC1357" s="20"/>
      <c r="AD1357" s="20"/>
      <c r="AE1357" s="20"/>
      <c r="AF1357" s="20"/>
      <c r="AI1357" s="20"/>
      <c r="AJ1357" s="20"/>
      <c r="AK1357" s="20"/>
      <c r="AL1357" s="20"/>
      <c r="AN1357" s="20"/>
    </row>
    <row r="1358" spans="1:40" hidden="1" x14ac:dyDescent="0.25">
      <c r="A1358" s="19">
        <v>45693</v>
      </c>
      <c r="B1358" t="s">
        <v>201</v>
      </c>
      <c r="C1358" t="s">
        <v>0</v>
      </c>
      <c r="D1358" t="s">
        <v>1751</v>
      </c>
      <c r="E1358" t="s">
        <v>689</v>
      </c>
      <c r="F1358" t="s">
        <v>628</v>
      </c>
      <c r="I1358" t="s">
        <v>1741</v>
      </c>
      <c r="J1358" t="s">
        <v>1742</v>
      </c>
      <c r="K1358">
        <v>-1</v>
      </c>
      <c r="U1358" s="20"/>
      <c r="AC1358" s="20"/>
      <c r="AD1358" s="20"/>
      <c r="AE1358" s="20"/>
      <c r="AF1358" s="20"/>
      <c r="AI1358" s="20"/>
      <c r="AJ1358" s="20"/>
      <c r="AK1358" s="20">
        <v>0.32361111111111113</v>
      </c>
      <c r="AL1358" s="20">
        <v>0.68333333333333335</v>
      </c>
      <c r="AM1358">
        <v>219</v>
      </c>
      <c r="AN1358" s="20"/>
    </row>
    <row r="1359" spans="1:40" hidden="1" x14ac:dyDescent="0.25">
      <c r="A1359" s="19">
        <v>45693</v>
      </c>
      <c r="B1359" t="s">
        <v>203</v>
      </c>
      <c r="D1359" t="s">
        <v>925</v>
      </c>
      <c r="E1359" t="s">
        <v>1080</v>
      </c>
      <c r="F1359" t="s">
        <v>1023</v>
      </c>
      <c r="I1359" t="s">
        <v>1026</v>
      </c>
      <c r="J1359" t="s">
        <v>1059</v>
      </c>
      <c r="K1359">
        <v>-1</v>
      </c>
      <c r="U1359" s="20"/>
      <c r="AC1359" s="20"/>
      <c r="AD1359" s="20">
        <v>0.15833333333333333</v>
      </c>
      <c r="AE1359" s="20">
        <v>7.7777777777777779E-2</v>
      </c>
      <c r="AF1359" s="20">
        <v>0</v>
      </c>
      <c r="AG1359">
        <v>0.67058823529411804</v>
      </c>
      <c r="AI1359" s="20"/>
      <c r="AJ1359" s="20"/>
      <c r="AK1359" s="20">
        <v>0.99375000000000002</v>
      </c>
      <c r="AL1359" s="20">
        <v>0.23125000000000001</v>
      </c>
      <c r="AM1359">
        <v>280</v>
      </c>
      <c r="AN1359" s="20">
        <v>0.2361111111111111</v>
      </c>
    </row>
    <row r="1360" spans="1:40" hidden="1" x14ac:dyDescent="0.25">
      <c r="A1360" s="19">
        <v>45693</v>
      </c>
      <c r="B1360" t="s">
        <v>204</v>
      </c>
      <c r="D1360" t="s">
        <v>950</v>
      </c>
      <c r="E1360" t="s">
        <v>1080</v>
      </c>
      <c r="F1360" t="s">
        <v>995</v>
      </c>
      <c r="I1360" t="s">
        <v>1026</v>
      </c>
      <c r="J1360" t="s">
        <v>1059</v>
      </c>
      <c r="K1360">
        <v>-1</v>
      </c>
      <c r="U1360" s="20"/>
      <c r="AC1360" s="20"/>
      <c r="AD1360" s="20">
        <v>0.21249999999999999</v>
      </c>
      <c r="AE1360" s="20">
        <v>9.930555555555555E-2</v>
      </c>
      <c r="AF1360" s="20">
        <v>0</v>
      </c>
      <c r="AG1360">
        <v>0.68151447661469899</v>
      </c>
      <c r="AI1360" s="20"/>
      <c r="AJ1360" s="20"/>
      <c r="AK1360" s="20">
        <v>0.93541666666666667</v>
      </c>
      <c r="AL1360" s="20">
        <v>0.27847222222222223</v>
      </c>
      <c r="AM1360">
        <v>263</v>
      </c>
      <c r="AN1360" s="20">
        <v>0.31180555555555556</v>
      </c>
    </row>
    <row r="1361" spans="1:40" hidden="1" x14ac:dyDescent="0.25">
      <c r="A1361" s="19">
        <v>45693</v>
      </c>
      <c r="B1361" t="s">
        <v>403</v>
      </c>
      <c r="C1361" t="s">
        <v>0</v>
      </c>
      <c r="D1361" t="s">
        <v>808</v>
      </c>
      <c r="E1361" t="s">
        <v>703</v>
      </c>
      <c r="F1361" t="s">
        <v>624</v>
      </c>
      <c r="I1361" t="s">
        <v>4</v>
      </c>
      <c r="J1361" t="s">
        <v>677</v>
      </c>
      <c r="K1361">
        <v>-1</v>
      </c>
      <c r="U1361" s="20"/>
      <c r="AC1361" s="20"/>
      <c r="AD1361" s="20">
        <v>0.14166666666666666</v>
      </c>
      <c r="AE1361" s="20">
        <v>0.24374999999999999</v>
      </c>
      <c r="AF1361" s="20">
        <v>0</v>
      </c>
      <c r="AG1361">
        <v>0.36756756756756798</v>
      </c>
      <c r="AI1361" s="20"/>
      <c r="AJ1361" s="20"/>
      <c r="AK1361" s="20">
        <v>0.11319444444444444</v>
      </c>
      <c r="AL1361" s="20">
        <v>0.52152777777777781</v>
      </c>
      <c r="AM1361">
        <v>198</v>
      </c>
      <c r="AN1361" s="20">
        <v>0.38541666666666669</v>
      </c>
    </row>
    <row r="1362" spans="1:40" hidden="1" x14ac:dyDescent="0.25">
      <c r="A1362" s="19">
        <v>45693</v>
      </c>
      <c r="B1362" t="s">
        <v>206</v>
      </c>
      <c r="D1362" t="s">
        <v>926</v>
      </c>
      <c r="E1362" t="s">
        <v>1080</v>
      </c>
      <c r="F1362" t="s">
        <v>1007</v>
      </c>
      <c r="I1362" t="s">
        <v>1026</v>
      </c>
      <c r="J1362" t="s">
        <v>1059</v>
      </c>
      <c r="K1362">
        <v>-1</v>
      </c>
      <c r="U1362" s="20"/>
      <c r="AC1362" s="20"/>
      <c r="AD1362" s="20">
        <v>0</v>
      </c>
      <c r="AE1362" s="20">
        <v>0</v>
      </c>
      <c r="AF1362" s="20">
        <v>0</v>
      </c>
      <c r="AH1362" t="s">
        <v>651</v>
      </c>
      <c r="AI1362" s="20"/>
      <c r="AJ1362" s="20"/>
      <c r="AK1362" s="20"/>
      <c r="AL1362" s="20"/>
      <c r="AN1362" s="20"/>
    </row>
    <row r="1363" spans="1:40" hidden="1" x14ac:dyDescent="0.25">
      <c r="A1363" s="19">
        <v>45693</v>
      </c>
      <c r="B1363" t="s">
        <v>467</v>
      </c>
      <c r="C1363" t="s">
        <v>1</v>
      </c>
      <c r="D1363" t="s">
        <v>809</v>
      </c>
      <c r="E1363" t="s">
        <v>689</v>
      </c>
      <c r="F1363" t="s">
        <v>623</v>
      </c>
      <c r="I1363" t="s">
        <v>964</v>
      </c>
      <c r="J1363" t="s">
        <v>964</v>
      </c>
      <c r="K1363">
        <v>-1</v>
      </c>
      <c r="U1363" s="20"/>
      <c r="AC1363" s="20"/>
      <c r="AD1363" s="20">
        <v>0.20069444444444445</v>
      </c>
      <c r="AE1363" s="20">
        <v>0.23958333333333334</v>
      </c>
      <c r="AF1363" s="20">
        <v>0</v>
      </c>
      <c r="AG1363">
        <v>0.45583596214511002</v>
      </c>
      <c r="AI1363" s="20"/>
      <c r="AJ1363" s="20"/>
      <c r="AK1363" s="20">
        <v>0.19722222222222222</v>
      </c>
      <c r="AL1363" s="20">
        <v>0.67013888888888884</v>
      </c>
      <c r="AM1363">
        <v>220</v>
      </c>
      <c r="AN1363" s="20">
        <v>0.44027777777777777</v>
      </c>
    </row>
    <row r="1364" spans="1:40" hidden="1" x14ac:dyDescent="0.25">
      <c r="A1364" s="19">
        <v>45693</v>
      </c>
      <c r="B1364" t="s">
        <v>468</v>
      </c>
      <c r="C1364" t="s">
        <v>1</v>
      </c>
      <c r="D1364" t="s">
        <v>810</v>
      </c>
      <c r="E1364" t="s">
        <v>703</v>
      </c>
      <c r="F1364" t="s">
        <v>21</v>
      </c>
      <c r="I1364" t="s">
        <v>4</v>
      </c>
      <c r="J1364" t="s">
        <v>674</v>
      </c>
      <c r="K1364">
        <v>-1</v>
      </c>
      <c r="U1364" s="20"/>
      <c r="AC1364" s="20"/>
      <c r="AD1364" s="20">
        <v>0.19027777777777777</v>
      </c>
      <c r="AE1364" s="20">
        <v>0.16875000000000001</v>
      </c>
      <c r="AF1364" s="20">
        <v>0</v>
      </c>
      <c r="AG1364">
        <v>0.52998065764023194</v>
      </c>
      <c r="AI1364" s="20"/>
      <c r="AJ1364" s="20"/>
      <c r="AK1364" s="20">
        <v>0.52152777777777781</v>
      </c>
      <c r="AL1364" s="20">
        <v>0.91666666666666663</v>
      </c>
      <c r="AM1364">
        <v>259</v>
      </c>
      <c r="AN1364" s="20">
        <v>0.35902777777777778</v>
      </c>
    </row>
    <row r="1365" spans="1:40" hidden="1" x14ac:dyDescent="0.25">
      <c r="A1365" s="19">
        <v>45693</v>
      </c>
      <c r="B1365" t="s">
        <v>469</v>
      </c>
      <c r="C1365" t="s">
        <v>1</v>
      </c>
      <c r="D1365" t="s">
        <v>811</v>
      </c>
      <c r="E1365" t="s">
        <v>703</v>
      </c>
      <c r="F1365" t="s">
        <v>22</v>
      </c>
      <c r="I1365" t="s">
        <v>4</v>
      </c>
      <c r="J1365" t="s">
        <v>674</v>
      </c>
      <c r="K1365">
        <v>-1</v>
      </c>
      <c r="U1365" s="20"/>
      <c r="AC1365" s="20"/>
      <c r="AD1365" s="20">
        <v>0</v>
      </c>
      <c r="AE1365" s="20">
        <v>0</v>
      </c>
      <c r="AF1365" s="20">
        <v>0</v>
      </c>
      <c r="AH1365" t="s">
        <v>664</v>
      </c>
      <c r="AI1365" s="20"/>
      <c r="AJ1365" s="20"/>
      <c r="AK1365" s="20"/>
      <c r="AL1365" s="20"/>
      <c r="AN1365" s="20"/>
    </row>
    <row r="1366" spans="1:40" hidden="1" x14ac:dyDescent="0.25">
      <c r="A1366" s="19">
        <v>45693</v>
      </c>
      <c r="B1366" t="s">
        <v>470</v>
      </c>
      <c r="C1366" t="s">
        <v>1</v>
      </c>
      <c r="D1366" t="s">
        <v>812</v>
      </c>
      <c r="E1366" t="s">
        <v>702</v>
      </c>
      <c r="F1366" t="s">
        <v>907</v>
      </c>
      <c r="I1366" t="s">
        <v>600</v>
      </c>
      <c r="J1366" t="s">
        <v>684</v>
      </c>
      <c r="K1366">
        <v>-1</v>
      </c>
      <c r="U1366" s="20"/>
      <c r="AC1366" s="20"/>
      <c r="AD1366" s="20">
        <v>0.38958333333333334</v>
      </c>
      <c r="AE1366" s="20">
        <v>8.8888888888888892E-2</v>
      </c>
      <c r="AF1366" s="20">
        <v>6.9444444444444447E-4</v>
      </c>
      <c r="AG1366">
        <v>0.81304347826086998</v>
      </c>
      <c r="AI1366" s="20"/>
      <c r="AJ1366" s="20"/>
      <c r="AK1366" s="20">
        <v>0.28194444444444444</v>
      </c>
      <c r="AL1366" s="20">
        <v>0.85138888888888886</v>
      </c>
      <c r="AM1366">
        <v>648</v>
      </c>
      <c r="AN1366" s="20">
        <v>0.47916666666666669</v>
      </c>
    </row>
    <row r="1367" spans="1:40" hidden="1" x14ac:dyDescent="0.25">
      <c r="A1367" s="19">
        <v>45693</v>
      </c>
      <c r="B1367" t="s">
        <v>218</v>
      </c>
      <c r="D1367" t="s">
        <v>927</v>
      </c>
      <c r="E1367" t="s">
        <v>1719</v>
      </c>
      <c r="F1367" t="s">
        <v>1003</v>
      </c>
      <c r="I1367" t="s">
        <v>972</v>
      </c>
      <c r="J1367" t="s">
        <v>980</v>
      </c>
      <c r="K1367">
        <v>-1</v>
      </c>
      <c r="U1367" s="20"/>
      <c r="AC1367" s="20"/>
      <c r="AD1367" s="20">
        <v>0</v>
      </c>
      <c r="AE1367" s="20">
        <v>0</v>
      </c>
      <c r="AF1367" s="20">
        <v>0</v>
      </c>
      <c r="AH1367" t="s">
        <v>672</v>
      </c>
      <c r="AI1367" s="20"/>
      <c r="AJ1367" s="20"/>
      <c r="AK1367" s="20"/>
      <c r="AL1367" s="20"/>
      <c r="AN1367" s="20"/>
    </row>
    <row r="1368" spans="1:40" hidden="1" x14ac:dyDescent="0.25">
      <c r="A1368" s="19">
        <v>45693</v>
      </c>
      <c r="B1368" t="s">
        <v>404</v>
      </c>
      <c r="C1368" t="s">
        <v>0</v>
      </c>
      <c r="D1368" t="s">
        <v>1752</v>
      </c>
      <c r="E1368" t="s">
        <v>689</v>
      </c>
      <c r="F1368" t="s">
        <v>1733</v>
      </c>
      <c r="I1368" t="s">
        <v>1726</v>
      </c>
      <c r="J1368" t="s">
        <v>1727</v>
      </c>
      <c r="K1368">
        <v>-1</v>
      </c>
      <c r="U1368" s="20"/>
      <c r="AC1368" s="20"/>
      <c r="AD1368" s="20">
        <v>0.14097222222222222</v>
      </c>
      <c r="AE1368" s="20">
        <v>0.125</v>
      </c>
      <c r="AF1368" s="20">
        <v>0</v>
      </c>
      <c r="AG1368">
        <v>0.53002610966057395</v>
      </c>
      <c r="AI1368" s="20"/>
      <c r="AJ1368" s="20"/>
      <c r="AK1368" s="20">
        <v>0.22916666666666666</v>
      </c>
      <c r="AL1368" s="20">
        <v>0.53125</v>
      </c>
      <c r="AM1368">
        <v>175</v>
      </c>
      <c r="AN1368" s="20">
        <v>0.26597222222222222</v>
      </c>
    </row>
    <row r="1369" spans="1:40" hidden="1" x14ac:dyDescent="0.25">
      <c r="A1369" s="19">
        <v>45693</v>
      </c>
      <c r="B1369" t="s">
        <v>471</v>
      </c>
      <c r="C1369" t="s">
        <v>1</v>
      </c>
      <c r="D1369" t="s">
        <v>813</v>
      </c>
      <c r="E1369" t="s">
        <v>698</v>
      </c>
      <c r="F1369" t="s">
        <v>1032</v>
      </c>
      <c r="I1369" t="s">
        <v>555</v>
      </c>
      <c r="J1369" t="s">
        <v>679</v>
      </c>
      <c r="K1369">
        <v>-1</v>
      </c>
      <c r="U1369" s="20"/>
      <c r="AC1369" s="20"/>
      <c r="AD1369" s="20">
        <v>0.17847222222222223</v>
      </c>
      <c r="AE1369" s="20">
        <v>0.22708333333333333</v>
      </c>
      <c r="AF1369" s="20">
        <v>0</v>
      </c>
      <c r="AG1369">
        <v>0.44006849315068503</v>
      </c>
      <c r="AI1369" s="20"/>
      <c r="AJ1369" s="20"/>
      <c r="AK1369" s="20">
        <v>8.1250000000000003E-2</v>
      </c>
      <c r="AL1369" s="20">
        <v>0.53194444444444444</v>
      </c>
      <c r="AM1369">
        <v>253</v>
      </c>
      <c r="AN1369" s="20">
        <v>0.40555555555555556</v>
      </c>
    </row>
    <row r="1370" spans="1:40" hidden="1" x14ac:dyDescent="0.25">
      <c r="A1370" s="19">
        <v>45693</v>
      </c>
      <c r="B1370" t="s">
        <v>40</v>
      </c>
      <c r="C1370" t="s">
        <v>1</v>
      </c>
      <c r="D1370" t="s">
        <v>814</v>
      </c>
      <c r="E1370" t="s">
        <v>703</v>
      </c>
      <c r="F1370" t="s">
        <v>49</v>
      </c>
      <c r="I1370" t="s">
        <v>4</v>
      </c>
      <c r="J1370" t="s">
        <v>678</v>
      </c>
      <c r="K1370">
        <v>-1</v>
      </c>
      <c r="U1370" s="20"/>
      <c r="AC1370" s="20"/>
      <c r="AD1370" s="20">
        <v>0.13333333333333333</v>
      </c>
      <c r="AE1370" s="20">
        <v>0.24722222222222223</v>
      </c>
      <c r="AF1370" s="20">
        <v>0</v>
      </c>
      <c r="AG1370">
        <v>0.35036496350364998</v>
      </c>
      <c r="AI1370" s="20"/>
      <c r="AJ1370" s="20"/>
      <c r="AK1370" s="20">
        <v>0.11666666666666667</v>
      </c>
      <c r="AL1370" s="20">
        <v>0.52986111111111112</v>
      </c>
      <c r="AM1370">
        <v>167</v>
      </c>
      <c r="AN1370" s="20">
        <v>0.38055555555555554</v>
      </c>
    </row>
    <row r="1371" spans="1:40" hidden="1" x14ac:dyDescent="0.25">
      <c r="A1371" s="19">
        <v>45693</v>
      </c>
      <c r="B1371" t="s">
        <v>37</v>
      </c>
      <c r="C1371" t="s">
        <v>1</v>
      </c>
      <c r="D1371" t="s">
        <v>815</v>
      </c>
      <c r="E1371" t="s">
        <v>703</v>
      </c>
      <c r="F1371" t="s">
        <v>893</v>
      </c>
      <c r="I1371" t="s">
        <v>4</v>
      </c>
      <c r="J1371" t="s">
        <v>678</v>
      </c>
      <c r="K1371">
        <v>-1</v>
      </c>
      <c r="U1371" s="20"/>
      <c r="AC1371" s="20"/>
      <c r="AD1371" s="20">
        <v>0.15763888888888888</v>
      </c>
      <c r="AE1371" s="20">
        <v>0.17083333333333334</v>
      </c>
      <c r="AF1371" s="20">
        <v>0</v>
      </c>
      <c r="AG1371">
        <v>0.47991543340380599</v>
      </c>
      <c r="AI1371" s="20"/>
      <c r="AJ1371" s="20"/>
      <c r="AK1371" s="20">
        <v>0.55972222222222223</v>
      </c>
      <c r="AL1371" s="20">
        <v>0.91527777777777775</v>
      </c>
      <c r="AM1371">
        <v>183</v>
      </c>
      <c r="AN1371" s="20">
        <v>0.32847222222222222</v>
      </c>
    </row>
    <row r="1372" spans="1:40" hidden="1" x14ac:dyDescent="0.25">
      <c r="A1372" s="19">
        <v>45693</v>
      </c>
      <c r="B1372" t="s">
        <v>732</v>
      </c>
      <c r="C1372" t="s">
        <v>1</v>
      </c>
      <c r="D1372" t="s">
        <v>816</v>
      </c>
      <c r="E1372" t="s">
        <v>1080</v>
      </c>
      <c r="F1372" t="s">
        <v>615</v>
      </c>
      <c r="I1372" t="s">
        <v>15</v>
      </c>
      <c r="J1372" t="s">
        <v>15</v>
      </c>
      <c r="K1372">
        <v>-1</v>
      </c>
      <c r="U1372" s="20"/>
      <c r="AC1372" s="20"/>
      <c r="AD1372" s="20">
        <v>0</v>
      </c>
      <c r="AE1372" s="20">
        <v>0</v>
      </c>
      <c r="AF1372" s="20">
        <v>0</v>
      </c>
      <c r="AI1372" s="20"/>
      <c r="AJ1372" s="20"/>
      <c r="AK1372" s="20"/>
      <c r="AL1372" s="20"/>
      <c r="AN1372" s="20"/>
    </row>
    <row r="1373" spans="1:40" hidden="1" x14ac:dyDescent="0.25">
      <c r="A1373" s="19">
        <v>45693</v>
      </c>
      <c r="B1373" t="s">
        <v>593</v>
      </c>
      <c r="C1373" t="s">
        <v>1</v>
      </c>
      <c r="D1373" t="s">
        <v>817</v>
      </c>
      <c r="E1373" t="s">
        <v>702</v>
      </c>
      <c r="F1373" t="s">
        <v>1711</v>
      </c>
      <c r="I1373" t="s">
        <v>686</v>
      </c>
      <c r="J1373" t="s">
        <v>686</v>
      </c>
      <c r="K1373">
        <v>-1</v>
      </c>
      <c r="U1373" s="20"/>
      <c r="AC1373" s="20"/>
      <c r="AD1373" s="20">
        <v>0.17777777777777778</v>
      </c>
      <c r="AE1373" s="20">
        <v>0.19305555555555556</v>
      </c>
      <c r="AF1373" s="20">
        <v>2.0833333333333333E-3</v>
      </c>
      <c r="AG1373">
        <v>0.47672253258845398</v>
      </c>
      <c r="AI1373" s="20"/>
      <c r="AJ1373" s="20"/>
      <c r="AK1373" s="20">
        <v>0.30763888888888891</v>
      </c>
      <c r="AL1373" s="20">
        <v>0.71388888888888891</v>
      </c>
      <c r="AM1373">
        <v>209</v>
      </c>
      <c r="AN1373" s="20">
        <v>0.37291666666666667</v>
      </c>
    </row>
    <row r="1374" spans="1:40" hidden="1" x14ac:dyDescent="0.25">
      <c r="A1374" s="19">
        <v>45693</v>
      </c>
      <c r="B1374" t="s">
        <v>225</v>
      </c>
      <c r="D1374" t="s">
        <v>947</v>
      </c>
      <c r="E1374" t="s">
        <v>1719</v>
      </c>
      <c r="F1374" t="s">
        <v>1011</v>
      </c>
      <c r="I1374" t="s">
        <v>1038</v>
      </c>
      <c r="J1374" t="s">
        <v>985</v>
      </c>
      <c r="K1374">
        <v>-1</v>
      </c>
      <c r="U1374" s="20"/>
      <c r="AC1374" s="20"/>
      <c r="AD1374" s="20">
        <v>0.19513888888888889</v>
      </c>
      <c r="AE1374" s="20">
        <v>0.22916666666666666</v>
      </c>
      <c r="AF1374" s="20">
        <v>0</v>
      </c>
      <c r="AG1374">
        <v>0.45990180032733202</v>
      </c>
      <c r="AI1374" s="20"/>
      <c r="AJ1374" s="20"/>
      <c r="AK1374" s="20">
        <v>0.26944444444444443</v>
      </c>
      <c r="AL1374" s="20">
        <v>0.72638888888888886</v>
      </c>
      <c r="AM1374">
        <v>245</v>
      </c>
      <c r="AN1374" s="20">
        <v>0.42430555555555555</v>
      </c>
    </row>
    <row r="1375" spans="1:40" hidden="1" x14ac:dyDescent="0.25">
      <c r="A1375" s="19">
        <v>45693</v>
      </c>
      <c r="B1375" t="s">
        <v>26</v>
      </c>
      <c r="C1375" t="s">
        <v>1</v>
      </c>
      <c r="D1375" t="s">
        <v>818</v>
      </c>
      <c r="E1375" t="s">
        <v>702</v>
      </c>
      <c r="F1375" t="s">
        <v>31</v>
      </c>
      <c r="I1375" t="s">
        <v>1044</v>
      </c>
      <c r="J1375" t="s">
        <v>1045</v>
      </c>
      <c r="K1375">
        <v>-1</v>
      </c>
      <c r="U1375" s="20"/>
      <c r="AC1375" s="20"/>
      <c r="AD1375" s="20">
        <v>0</v>
      </c>
      <c r="AE1375" s="20">
        <v>0</v>
      </c>
      <c r="AF1375" s="20">
        <v>0</v>
      </c>
      <c r="AI1375" s="20"/>
      <c r="AJ1375" s="20"/>
      <c r="AK1375" s="20"/>
      <c r="AL1375" s="20"/>
      <c r="AN1375" s="20"/>
    </row>
    <row r="1376" spans="1:40" hidden="1" x14ac:dyDescent="0.25">
      <c r="A1376" s="19">
        <v>45693</v>
      </c>
      <c r="B1376" t="s">
        <v>228</v>
      </c>
      <c r="C1376" t="s">
        <v>0</v>
      </c>
      <c r="D1376" t="s">
        <v>928</v>
      </c>
      <c r="E1376" t="s">
        <v>1719</v>
      </c>
      <c r="F1376" t="s">
        <v>1017</v>
      </c>
      <c r="I1376" t="s">
        <v>977</v>
      </c>
      <c r="J1376" t="s">
        <v>578</v>
      </c>
      <c r="K1376">
        <v>-1</v>
      </c>
      <c r="U1376" s="20"/>
      <c r="AC1376" s="20"/>
      <c r="AD1376" s="20">
        <v>0.34861111111111109</v>
      </c>
      <c r="AE1376" s="20">
        <v>0.10138888888888889</v>
      </c>
      <c r="AF1376" s="20">
        <v>0</v>
      </c>
      <c r="AG1376">
        <v>0.77469135802469102</v>
      </c>
      <c r="AI1376" s="20"/>
      <c r="AJ1376" s="20"/>
      <c r="AK1376" s="20">
        <v>0.11388888888888889</v>
      </c>
      <c r="AL1376" s="20">
        <v>0.61388888888888893</v>
      </c>
      <c r="AM1376">
        <v>649</v>
      </c>
      <c r="AN1376" s="20">
        <v>0.45</v>
      </c>
    </row>
    <row r="1377" spans="1:40" hidden="1" x14ac:dyDescent="0.25">
      <c r="A1377" s="19">
        <v>45693</v>
      </c>
      <c r="B1377" t="s">
        <v>52</v>
      </c>
      <c r="C1377" t="s">
        <v>1</v>
      </c>
      <c r="D1377" t="s">
        <v>819</v>
      </c>
      <c r="E1377" t="s">
        <v>703</v>
      </c>
      <c r="F1377" t="s">
        <v>578</v>
      </c>
      <c r="I1377" t="s">
        <v>693</v>
      </c>
      <c r="J1377" t="s">
        <v>678</v>
      </c>
      <c r="K1377">
        <v>-1</v>
      </c>
      <c r="U1377" s="20"/>
      <c r="AC1377" s="20"/>
      <c r="AD1377" s="20">
        <v>0</v>
      </c>
      <c r="AE1377" s="20">
        <v>0</v>
      </c>
      <c r="AF1377" s="20">
        <v>0</v>
      </c>
      <c r="AH1377" t="s">
        <v>664</v>
      </c>
      <c r="AI1377" s="20"/>
      <c r="AJ1377" s="20"/>
      <c r="AK1377" s="20"/>
      <c r="AL1377" s="20"/>
      <c r="AN1377" s="20"/>
    </row>
    <row r="1378" spans="1:40" hidden="1" x14ac:dyDescent="0.25">
      <c r="A1378" s="19">
        <v>45693</v>
      </c>
      <c r="B1378" t="s">
        <v>229</v>
      </c>
      <c r="D1378" t="s">
        <v>929</v>
      </c>
      <c r="E1378" t="s">
        <v>1719</v>
      </c>
      <c r="F1378" t="s">
        <v>990</v>
      </c>
      <c r="I1378" t="s">
        <v>975</v>
      </c>
      <c r="J1378" t="s">
        <v>983</v>
      </c>
      <c r="K1378">
        <v>-1</v>
      </c>
      <c r="U1378" s="20"/>
      <c r="AC1378" s="20"/>
      <c r="AD1378" s="20">
        <v>0.31666666666666665</v>
      </c>
      <c r="AE1378" s="20">
        <v>0.11736111111111111</v>
      </c>
      <c r="AF1378" s="20">
        <v>0</v>
      </c>
      <c r="AG1378">
        <v>0.72960000000000003</v>
      </c>
      <c r="AI1378" s="20"/>
      <c r="AJ1378" s="20"/>
      <c r="AK1378" s="20">
        <v>0.30138888888888887</v>
      </c>
      <c r="AL1378" s="20">
        <v>0.77222222222222225</v>
      </c>
      <c r="AM1378">
        <v>436</v>
      </c>
      <c r="AN1378" s="20">
        <v>0.43402777777777779</v>
      </c>
    </row>
    <row r="1379" spans="1:40" hidden="1" x14ac:dyDescent="0.25">
      <c r="A1379" s="19">
        <v>45693</v>
      </c>
      <c r="B1379" t="s">
        <v>405</v>
      </c>
      <c r="C1379" t="s">
        <v>0</v>
      </c>
      <c r="D1379" t="s">
        <v>820</v>
      </c>
      <c r="E1379" t="s">
        <v>689</v>
      </c>
      <c r="F1379" t="s">
        <v>607</v>
      </c>
      <c r="K1379">
        <v>-1</v>
      </c>
      <c r="U1379" s="20"/>
      <c r="AC1379" s="20"/>
      <c r="AD1379" s="20">
        <v>0</v>
      </c>
      <c r="AE1379" s="20">
        <v>0</v>
      </c>
      <c r="AF1379" s="20">
        <v>0</v>
      </c>
      <c r="AI1379" s="20"/>
      <c r="AJ1379" s="20"/>
      <c r="AK1379" s="20"/>
      <c r="AL1379" s="20"/>
      <c r="AN1379" s="20"/>
    </row>
    <row r="1380" spans="1:40" hidden="1" x14ac:dyDescent="0.25">
      <c r="A1380" s="19">
        <v>45693</v>
      </c>
      <c r="B1380" t="s">
        <v>231</v>
      </c>
      <c r="C1380" t="s">
        <v>1</v>
      </c>
      <c r="D1380" t="s">
        <v>821</v>
      </c>
      <c r="E1380" t="s">
        <v>702</v>
      </c>
      <c r="F1380" t="s">
        <v>957</v>
      </c>
      <c r="I1380" t="s">
        <v>686</v>
      </c>
      <c r="J1380" t="s">
        <v>686</v>
      </c>
      <c r="K1380">
        <v>-1</v>
      </c>
      <c r="U1380" s="20"/>
      <c r="AC1380" s="20"/>
      <c r="AD1380" s="20">
        <v>0.16805555555555557</v>
      </c>
      <c r="AE1380" s="20">
        <v>0.1701388888888889</v>
      </c>
      <c r="AF1380" s="20">
        <v>0</v>
      </c>
      <c r="AG1380">
        <v>0.49691991786447598</v>
      </c>
      <c r="AI1380" s="20"/>
      <c r="AJ1380" s="20"/>
      <c r="AK1380" s="20">
        <v>0.25</v>
      </c>
      <c r="AL1380" s="20">
        <v>0.74097222222222225</v>
      </c>
      <c r="AM1380">
        <v>205</v>
      </c>
      <c r="AN1380" s="20">
        <v>0.33819444444444446</v>
      </c>
    </row>
    <row r="1381" spans="1:40" hidden="1" x14ac:dyDescent="0.25">
      <c r="A1381" s="19">
        <v>45693</v>
      </c>
      <c r="B1381" t="s">
        <v>233</v>
      </c>
      <c r="C1381" t="s">
        <v>1</v>
      </c>
      <c r="D1381" t="s">
        <v>822</v>
      </c>
      <c r="E1381" t="s">
        <v>702</v>
      </c>
      <c r="F1381" t="s">
        <v>911</v>
      </c>
      <c r="I1381" t="s">
        <v>686</v>
      </c>
      <c r="J1381" t="s">
        <v>686</v>
      </c>
      <c r="K1381">
        <v>-1</v>
      </c>
      <c r="U1381" s="20"/>
      <c r="AC1381" s="20"/>
      <c r="AD1381" s="20">
        <v>0.12083333333333333</v>
      </c>
      <c r="AE1381" s="20">
        <v>0.31527777777777777</v>
      </c>
      <c r="AF1381" s="20">
        <v>0</v>
      </c>
      <c r="AG1381">
        <v>0.27707006369426801</v>
      </c>
      <c r="AI1381" s="20"/>
      <c r="AJ1381" s="20"/>
      <c r="AK1381" s="20">
        <v>0.20833333333333334</v>
      </c>
      <c r="AL1381" s="20">
        <v>0.67847222222222225</v>
      </c>
      <c r="AM1381">
        <v>54</v>
      </c>
      <c r="AN1381" s="20">
        <v>0.43611111111111112</v>
      </c>
    </row>
    <row r="1382" spans="1:40" hidden="1" x14ac:dyDescent="0.25">
      <c r="A1382" s="19">
        <v>45693</v>
      </c>
      <c r="B1382" t="s">
        <v>472</v>
      </c>
      <c r="C1382" t="s">
        <v>1</v>
      </c>
      <c r="D1382" t="s">
        <v>823</v>
      </c>
      <c r="E1382" t="s">
        <v>689</v>
      </c>
      <c r="F1382" t="s">
        <v>620</v>
      </c>
      <c r="I1382" t="s">
        <v>964</v>
      </c>
      <c r="J1382" t="s">
        <v>964</v>
      </c>
      <c r="K1382">
        <v>-1</v>
      </c>
      <c r="U1382" s="20"/>
      <c r="AC1382" s="20"/>
      <c r="AD1382" s="20">
        <v>0.31874999999999998</v>
      </c>
      <c r="AE1382" s="20">
        <v>0.14652777777777778</v>
      </c>
      <c r="AF1382" s="20">
        <v>0</v>
      </c>
      <c r="AG1382">
        <v>0.685074626865672</v>
      </c>
      <c r="AI1382" s="20"/>
      <c r="AJ1382" s="20"/>
      <c r="AK1382" s="20">
        <v>0.16805555555555557</v>
      </c>
      <c r="AL1382" s="20">
        <v>0.6645833333333333</v>
      </c>
      <c r="AM1382">
        <v>524</v>
      </c>
      <c r="AN1382" s="20">
        <v>0.46527777777777779</v>
      </c>
    </row>
    <row r="1383" spans="1:40" hidden="1" x14ac:dyDescent="0.25">
      <c r="A1383" s="19">
        <v>45693</v>
      </c>
      <c r="B1383" t="s">
        <v>406</v>
      </c>
      <c r="C1383" t="s">
        <v>0</v>
      </c>
      <c r="D1383" t="s">
        <v>824</v>
      </c>
      <c r="E1383" t="s">
        <v>1080</v>
      </c>
      <c r="F1383" t="s">
        <v>1052</v>
      </c>
      <c r="K1383">
        <v>-1</v>
      </c>
      <c r="U1383" s="20"/>
      <c r="AC1383" s="20"/>
      <c r="AD1383" s="20">
        <v>0</v>
      </c>
      <c r="AE1383" s="20">
        <v>0</v>
      </c>
      <c r="AF1383" s="20">
        <v>0</v>
      </c>
      <c r="AH1383" t="s">
        <v>650</v>
      </c>
      <c r="AI1383" s="20"/>
      <c r="AJ1383" s="20"/>
      <c r="AK1383" s="20"/>
      <c r="AL1383" s="20"/>
      <c r="AN1383" s="20"/>
    </row>
    <row r="1384" spans="1:40" hidden="1" x14ac:dyDescent="0.25">
      <c r="A1384" s="19">
        <v>45693</v>
      </c>
      <c r="B1384" t="s">
        <v>407</v>
      </c>
      <c r="C1384" t="s">
        <v>0</v>
      </c>
      <c r="D1384" t="s">
        <v>1753</v>
      </c>
      <c r="E1384" t="s">
        <v>689</v>
      </c>
      <c r="F1384" t="s">
        <v>578</v>
      </c>
      <c r="I1384" t="s">
        <v>1734</v>
      </c>
      <c r="J1384" t="s">
        <v>1727</v>
      </c>
      <c r="K1384">
        <v>-1</v>
      </c>
      <c r="U1384" s="20"/>
      <c r="AC1384" s="20"/>
      <c r="AD1384" s="20">
        <v>0</v>
      </c>
      <c r="AE1384" s="20">
        <v>0</v>
      </c>
      <c r="AF1384" s="20">
        <v>0</v>
      </c>
      <c r="AH1384" t="s">
        <v>694</v>
      </c>
      <c r="AI1384" s="20"/>
      <c r="AJ1384" s="20"/>
      <c r="AK1384" s="20"/>
      <c r="AL1384" s="20"/>
      <c r="AN1384" s="20"/>
    </row>
    <row r="1385" spans="1:40" hidden="1" x14ac:dyDescent="0.25">
      <c r="A1385" s="19">
        <v>45693</v>
      </c>
      <c r="B1385" t="s">
        <v>35</v>
      </c>
      <c r="C1385" t="s">
        <v>1</v>
      </c>
      <c r="D1385" t="s">
        <v>825</v>
      </c>
      <c r="E1385" t="s">
        <v>703</v>
      </c>
      <c r="F1385" t="s">
        <v>48</v>
      </c>
      <c r="I1385" t="s">
        <v>4</v>
      </c>
      <c r="J1385" t="s">
        <v>678</v>
      </c>
      <c r="K1385">
        <v>-1</v>
      </c>
      <c r="U1385" s="20"/>
      <c r="AC1385" s="20"/>
      <c r="AD1385" s="20">
        <v>0</v>
      </c>
      <c r="AE1385" s="20">
        <v>0</v>
      </c>
      <c r="AF1385" s="20">
        <v>0</v>
      </c>
      <c r="AH1385" t="s">
        <v>664</v>
      </c>
      <c r="AI1385" s="20"/>
      <c r="AJ1385" s="20"/>
      <c r="AK1385" s="20"/>
      <c r="AL1385" s="20"/>
      <c r="AN1385" s="20"/>
    </row>
    <row r="1386" spans="1:40" hidden="1" x14ac:dyDescent="0.25">
      <c r="A1386" s="19">
        <v>45693</v>
      </c>
      <c r="B1386" t="s">
        <v>1031</v>
      </c>
      <c r="C1386" t="s">
        <v>0</v>
      </c>
      <c r="D1386">
        <v>100001794</v>
      </c>
      <c r="E1386" t="s">
        <v>1719</v>
      </c>
      <c r="F1386" t="s">
        <v>1004</v>
      </c>
      <c r="I1386" t="s">
        <v>1039</v>
      </c>
      <c r="J1386" t="s">
        <v>578</v>
      </c>
      <c r="K1386">
        <v>-1</v>
      </c>
      <c r="U1386" s="20"/>
      <c r="AC1386" s="20"/>
      <c r="AD1386" s="20">
        <v>0.26250000000000001</v>
      </c>
      <c r="AE1386" s="20">
        <v>0.16805555555555557</v>
      </c>
      <c r="AF1386" s="20">
        <v>0</v>
      </c>
      <c r="AG1386">
        <v>0.60967741935483899</v>
      </c>
      <c r="AI1386" s="20"/>
      <c r="AJ1386" s="20"/>
      <c r="AK1386" s="20">
        <v>0.26874999999999999</v>
      </c>
      <c r="AL1386" s="20">
        <v>0.73124999999999996</v>
      </c>
      <c r="AM1386">
        <v>363</v>
      </c>
      <c r="AN1386" s="20">
        <v>0.43055555555555558</v>
      </c>
    </row>
    <row r="1387" spans="1:40" hidden="1" x14ac:dyDescent="0.25">
      <c r="A1387" s="19">
        <v>45693</v>
      </c>
      <c r="B1387" t="s">
        <v>473</v>
      </c>
      <c r="C1387" t="s">
        <v>1</v>
      </c>
      <c r="D1387" t="s">
        <v>826</v>
      </c>
      <c r="E1387" t="s">
        <v>698</v>
      </c>
      <c r="F1387" t="s">
        <v>578</v>
      </c>
      <c r="I1387" t="s">
        <v>578</v>
      </c>
      <c r="J1387" t="s">
        <v>578</v>
      </c>
      <c r="K1387">
        <v>-1</v>
      </c>
      <c r="U1387" s="20"/>
      <c r="AC1387" s="20"/>
      <c r="AD1387" s="20">
        <v>0.25555555555555554</v>
      </c>
      <c r="AE1387" s="20">
        <v>0.18333333333333332</v>
      </c>
      <c r="AF1387" s="20">
        <v>0</v>
      </c>
      <c r="AG1387">
        <v>0.582278481012658</v>
      </c>
      <c r="AI1387" s="20"/>
      <c r="AJ1387" s="20"/>
      <c r="AK1387" s="20">
        <v>0.28749999999999998</v>
      </c>
      <c r="AL1387" s="20">
        <v>0.77986111111111112</v>
      </c>
      <c r="AM1387">
        <v>365</v>
      </c>
      <c r="AN1387" s="20">
        <v>0.43888888888888888</v>
      </c>
    </row>
    <row r="1388" spans="1:40" hidden="1" x14ac:dyDescent="0.25">
      <c r="A1388" s="19">
        <v>45693</v>
      </c>
      <c r="B1388" t="s">
        <v>474</v>
      </c>
      <c r="C1388" t="s">
        <v>1</v>
      </c>
      <c r="D1388" t="s">
        <v>827</v>
      </c>
      <c r="E1388" t="s">
        <v>698</v>
      </c>
      <c r="F1388" t="s">
        <v>575</v>
      </c>
      <c r="I1388" t="s">
        <v>555</v>
      </c>
      <c r="J1388" t="s">
        <v>679</v>
      </c>
      <c r="K1388">
        <v>-1</v>
      </c>
      <c r="U1388" s="20"/>
      <c r="AC1388" s="20"/>
      <c r="AD1388" s="20">
        <v>0</v>
      </c>
      <c r="AE1388" s="20">
        <v>0</v>
      </c>
      <c r="AF1388" s="20">
        <v>0</v>
      </c>
      <c r="AI1388" s="20"/>
      <c r="AJ1388" s="20"/>
      <c r="AK1388" s="20"/>
      <c r="AL1388" s="20"/>
      <c r="AN1388" s="20"/>
    </row>
    <row r="1389" spans="1:40" hidden="1" x14ac:dyDescent="0.25">
      <c r="A1389" s="19">
        <v>45693</v>
      </c>
      <c r="B1389" t="s">
        <v>475</v>
      </c>
      <c r="C1389" t="s">
        <v>1</v>
      </c>
      <c r="D1389" t="s">
        <v>828</v>
      </c>
      <c r="E1389" t="s">
        <v>689</v>
      </c>
      <c r="F1389" t="s">
        <v>636</v>
      </c>
      <c r="I1389" t="s">
        <v>603</v>
      </c>
      <c r="J1389" t="s">
        <v>683</v>
      </c>
      <c r="K1389">
        <v>-1</v>
      </c>
      <c r="U1389" s="20"/>
      <c r="AC1389" s="20"/>
      <c r="AD1389" s="20">
        <v>0.24374999999999999</v>
      </c>
      <c r="AE1389" s="20">
        <v>0.14374999999999999</v>
      </c>
      <c r="AF1389" s="20">
        <v>0</v>
      </c>
      <c r="AG1389">
        <v>0.62903225806451601</v>
      </c>
      <c r="AI1389" s="20"/>
      <c r="AJ1389" s="20"/>
      <c r="AK1389" s="20">
        <v>0.2298611111111111</v>
      </c>
      <c r="AL1389" s="20">
        <v>0.71458333333333335</v>
      </c>
      <c r="AM1389">
        <v>372</v>
      </c>
      <c r="AN1389" s="20">
        <v>0.38750000000000001</v>
      </c>
    </row>
    <row r="1390" spans="1:40" hidden="1" x14ac:dyDescent="0.25">
      <c r="A1390" s="19">
        <v>45693</v>
      </c>
      <c r="B1390" t="s">
        <v>408</v>
      </c>
      <c r="C1390" t="s">
        <v>0</v>
      </c>
      <c r="D1390" t="s">
        <v>829</v>
      </c>
      <c r="E1390" t="s">
        <v>1080</v>
      </c>
      <c r="F1390" t="s">
        <v>987</v>
      </c>
      <c r="K1390">
        <v>-1</v>
      </c>
      <c r="U1390" s="20"/>
      <c r="AC1390" s="20"/>
      <c r="AD1390" s="20">
        <v>0</v>
      </c>
      <c r="AE1390" s="20">
        <v>0</v>
      </c>
      <c r="AF1390" s="20">
        <v>0</v>
      </c>
      <c r="AH1390" t="s">
        <v>671</v>
      </c>
      <c r="AI1390" s="20"/>
      <c r="AJ1390" s="20"/>
      <c r="AK1390" s="20"/>
      <c r="AL1390" s="20"/>
      <c r="AN1390" s="20"/>
    </row>
    <row r="1391" spans="1:40" hidden="1" x14ac:dyDescent="0.25">
      <c r="A1391" s="19">
        <v>45693</v>
      </c>
      <c r="B1391" t="s">
        <v>1072</v>
      </c>
      <c r="C1391" t="s">
        <v>0</v>
      </c>
      <c r="D1391" t="s">
        <v>578</v>
      </c>
      <c r="E1391" t="s">
        <v>1719</v>
      </c>
      <c r="F1391" t="s">
        <v>1069</v>
      </c>
      <c r="I1391" t="s">
        <v>1037</v>
      </c>
      <c r="J1391" t="s">
        <v>985</v>
      </c>
      <c r="K1391">
        <v>-1</v>
      </c>
      <c r="U1391" s="20"/>
      <c r="AC1391" s="20"/>
      <c r="AD1391" s="20"/>
      <c r="AE1391" s="20"/>
      <c r="AF1391" s="20"/>
      <c r="AI1391" s="20"/>
      <c r="AJ1391" s="20"/>
      <c r="AK1391" s="20"/>
      <c r="AL1391" s="20"/>
      <c r="AN1391" s="20"/>
    </row>
    <row r="1392" spans="1:40" hidden="1" x14ac:dyDescent="0.25">
      <c r="A1392" s="19">
        <v>45693</v>
      </c>
      <c r="B1392" t="s">
        <v>252</v>
      </c>
      <c r="C1392" t="s">
        <v>1</v>
      </c>
      <c r="D1392" t="s">
        <v>830</v>
      </c>
      <c r="E1392" t="s">
        <v>702</v>
      </c>
      <c r="F1392" t="s">
        <v>640</v>
      </c>
      <c r="I1392" t="s">
        <v>602</v>
      </c>
      <c r="J1392" t="s">
        <v>602</v>
      </c>
      <c r="K1392">
        <v>-1</v>
      </c>
      <c r="U1392" s="20"/>
      <c r="AC1392" s="20"/>
      <c r="AD1392" s="20">
        <v>0.22083333333333333</v>
      </c>
      <c r="AE1392" s="20">
        <v>0.1451388888888889</v>
      </c>
      <c r="AF1392" s="20">
        <v>0</v>
      </c>
      <c r="AG1392">
        <v>0.603415559772296</v>
      </c>
      <c r="AI1392" s="20"/>
      <c r="AJ1392" s="20"/>
      <c r="AK1392" s="20">
        <v>0.2902777777777778</v>
      </c>
      <c r="AL1392" s="20">
        <v>0.69374999999999998</v>
      </c>
      <c r="AM1392">
        <v>282</v>
      </c>
      <c r="AN1392" s="20">
        <v>0.3659722222222222</v>
      </c>
    </row>
    <row r="1393" spans="1:40" hidden="1" x14ac:dyDescent="0.25">
      <c r="A1393" s="19">
        <v>45693</v>
      </c>
      <c r="B1393" t="s">
        <v>476</v>
      </c>
      <c r="C1393" t="s">
        <v>1</v>
      </c>
      <c r="D1393" t="s">
        <v>831</v>
      </c>
      <c r="E1393" t="s">
        <v>702</v>
      </c>
      <c r="F1393" t="s">
        <v>578</v>
      </c>
      <c r="J1393" t="s">
        <v>578</v>
      </c>
      <c r="K1393">
        <v>-1</v>
      </c>
      <c r="U1393" s="20"/>
      <c r="AC1393" s="20"/>
      <c r="AD1393" s="20">
        <v>0</v>
      </c>
      <c r="AE1393" s="20">
        <v>0</v>
      </c>
      <c r="AF1393" s="20">
        <v>0</v>
      </c>
      <c r="AH1393" t="s">
        <v>651</v>
      </c>
      <c r="AI1393" s="20"/>
      <c r="AJ1393" s="20"/>
      <c r="AK1393" s="20"/>
      <c r="AL1393" s="20"/>
      <c r="AN1393" s="20"/>
    </row>
    <row r="1394" spans="1:40" hidden="1" x14ac:dyDescent="0.25">
      <c r="A1394" s="19">
        <v>45693</v>
      </c>
      <c r="B1394" t="s">
        <v>1074</v>
      </c>
      <c r="C1394" t="s">
        <v>0</v>
      </c>
      <c r="D1394" t="s">
        <v>1754</v>
      </c>
      <c r="E1394" t="s">
        <v>1719</v>
      </c>
      <c r="F1394" t="s">
        <v>578</v>
      </c>
      <c r="I1394" t="s">
        <v>1048</v>
      </c>
      <c r="J1394" t="s">
        <v>906</v>
      </c>
      <c r="K1394">
        <v>-1</v>
      </c>
      <c r="U1394" s="20"/>
      <c r="AC1394" s="20"/>
      <c r="AD1394" s="20">
        <v>0.15625</v>
      </c>
      <c r="AE1394" s="20">
        <v>0.24166666666666667</v>
      </c>
      <c r="AF1394" s="20">
        <v>6.9444444444444447E-4</v>
      </c>
      <c r="AG1394">
        <v>0.39198606271776998</v>
      </c>
      <c r="AI1394" s="20"/>
      <c r="AJ1394" s="20"/>
      <c r="AK1394" s="20">
        <v>0.24791666666666667</v>
      </c>
      <c r="AL1394" s="20">
        <v>0.66249999999999998</v>
      </c>
      <c r="AM1394">
        <v>155</v>
      </c>
      <c r="AN1394" s="20">
        <v>0.39861111111111114</v>
      </c>
    </row>
    <row r="1395" spans="1:40" hidden="1" x14ac:dyDescent="0.25">
      <c r="A1395" s="19">
        <v>45693</v>
      </c>
      <c r="B1395" t="s">
        <v>258</v>
      </c>
      <c r="D1395" t="s">
        <v>944</v>
      </c>
      <c r="E1395" t="s">
        <v>1719</v>
      </c>
      <c r="F1395" t="s">
        <v>1017</v>
      </c>
      <c r="I1395" t="s">
        <v>977</v>
      </c>
      <c r="J1395" t="s">
        <v>1028</v>
      </c>
      <c r="K1395">
        <v>-1</v>
      </c>
      <c r="U1395" s="20"/>
      <c r="AC1395" s="20"/>
      <c r="AD1395" s="20">
        <v>0.34861111111111109</v>
      </c>
      <c r="AE1395" s="20">
        <v>5.6944444444444443E-2</v>
      </c>
      <c r="AF1395" s="20">
        <v>0</v>
      </c>
      <c r="AG1395">
        <v>0.85958904109588996</v>
      </c>
      <c r="AI1395" s="20"/>
      <c r="AJ1395" s="20"/>
      <c r="AK1395" s="20">
        <v>0.62152777777777779</v>
      </c>
      <c r="AL1395" s="20">
        <v>2.7083333333333334E-2</v>
      </c>
      <c r="AM1395">
        <v>654</v>
      </c>
      <c r="AN1395" s="20">
        <v>0.40555555555555556</v>
      </c>
    </row>
    <row r="1396" spans="1:40" hidden="1" x14ac:dyDescent="0.25">
      <c r="A1396" s="19">
        <v>45693</v>
      </c>
      <c r="B1396" t="s">
        <v>262</v>
      </c>
      <c r="D1396" t="s">
        <v>930</v>
      </c>
      <c r="E1396" t="s">
        <v>1719</v>
      </c>
      <c r="F1396" t="s">
        <v>998</v>
      </c>
      <c r="I1396" t="s">
        <v>895</v>
      </c>
      <c r="J1396" t="s">
        <v>966</v>
      </c>
      <c r="K1396">
        <v>-1</v>
      </c>
      <c r="U1396" s="20"/>
      <c r="AC1396" s="20"/>
      <c r="AD1396" s="20">
        <v>0.20902777777777778</v>
      </c>
      <c r="AE1396" s="20">
        <v>7.3611111111111113E-2</v>
      </c>
      <c r="AF1396" s="20">
        <v>0</v>
      </c>
      <c r="AG1396">
        <v>0.73955773955773996</v>
      </c>
      <c r="AI1396" s="20"/>
      <c r="AJ1396" s="20"/>
      <c r="AK1396" s="20">
        <v>0.3</v>
      </c>
      <c r="AL1396" s="20">
        <v>0.61875000000000002</v>
      </c>
      <c r="AM1396">
        <v>276</v>
      </c>
      <c r="AN1396" s="20">
        <v>0.28263888888888888</v>
      </c>
    </row>
    <row r="1397" spans="1:40" hidden="1" x14ac:dyDescent="0.25">
      <c r="A1397" s="19">
        <v>45693</v>
      </c>
      <c r="B1397" t="s">
        <v>594</v>
      </c>
      <c r="C1397" t="s">
        <v>1</v>
      </c>
      <c r="D1397" t="s">
        <v>832</v>
      </c>
      <c r="E1397" t="s">
        <v>702</v>
      </c>
      <c r="F1397" t="s">
        <v>641</v>
      </c>
      <c r="I1397" t="s">
        <v>686</v>
      </c>
      <c r="J1397" t="s">
        <v>686</v>
      </c>
      <c r="K1397">
        <v>-1</v>
      </c>
      <c r="U1397" s="20"/>
      <c r="AC1397" s="20"/>
      <c r="AD1397" s="20">
        <v>0.14027777777777778</v>
      </c>
      <c r="AE1397" s="20">
        <v>0.32916666666666666</v>
      </c>
      <c r="AF1397" s="20">
        <v>0</v>
      </c>
      <c r="AG1397">
        <v>0.29881656804733697</v>
      </c>
      <c r="AI1397" s="20"/>
      <c r="AJ1397" s="20"/>
      <c r="AK1397" s="20">
        <v>0.33333333333333331</v>
      </c>
      <c r="AL1397" s="20">
        <v>0.83402777777777781</v>
      </c>
      <c r="AM1397">
        <v>62</v>
      </c>
      <c r="AN1397" s="20">
        <v>0.46944444444444444</v>
      </c>
    </row>
    <row r="1398" spans="1:40" hidden="1" x14ac:dyDescent="0.25">
      <c r="A1398" s="19">
        <v>45693</v>
      </c>
      <c r="B1398" t="s">
        <v>265</v>
      </c>
      <c r="D1398" t="s">
        <v>931</v>
      </c>
      <c r="E1398" t="s">
        <v>1719</v>
      </c>
      <c r="F1398" t="s">
        <v>1021</v>
      </c>
      <c r="I1398" t="s">
        <v>1037</v>
      </c>
      <c r="J1398" t="s">
        <v>985</v>
      </c>
      <c r="K1398">
        <v>-1</v>
      </c>
      <c r="U1398" s="20"/>
      <c r="AC1398" s="20"/>
      <c r="AD1398" s="20">
        <v>0.17986111111111111</v>
      </c>
      <c r="AE1398" s="20">
        <v>0.17291666666666666</v>
      </c>
      <c r="AF1398" s="20">
        <v>1.3888888888888889E-3</v>
      </c>
      <c r="AG1398">
        <v>0.50784313725490204</v>
      </c>
      <c r="AI1398" s="20"/>
      <c r="AJ1398" s="20"/>
      <c r="AK1398" s="20">
        <v>0.22708333333333333</v>
      </c>
      <c r="AL1398" s="20">
        <v>0.62361111111111112</v>
      </c>
      <c r="AM1398">
        <v>150</v>
      </c>
      <c r="AN1398" s="20">
        <v>0.35416666666666669</v>
      </c>
    </row>
    <row r="1399" spans="1:40" hidden="1" x14ac:dyDescent="0.25">
      <c r="A1399" s="19">
        <v>45693</v>
      </c>
      <c r="B1399" t="s">
        <v>477</v>
      </c>
      <c r="C1399" t="s">
        <v>1</v>
      </c>
      <c r="D1399" t="s">
        <v>833</v>
      </c>
      <c r="E1399" t="s">
        <v>703</v>
      </c>
      <c r="F1399" t="s">
        <v>20</v>
      </c>
      <c r="I1399" t="s">
        <v>4</v>
      </c>
      <c r="J1399" t="s">
        <v>674</v>
      </c>
      <c r="K1399">
        <v>-1</v>
      </c>
      <c r="U1399" s="20"/>
      <c r="AC1399" s="20"/>
      <c r="AD1399" s="20">
        <v>0</v>
      </c>
      <c r="AE1399" s="20">
        <v>0</v>
      </c>
      <c r="AF1399" s="20">
        <v>0</v>
      </c>
      <c r="AH1399" t="s">
        <v>651</v>
      </c>
      <c r="AI1399" s="20"/>
      <c r="AJ1399" s="20"/>
      <c r="AK1399" s="20"/>
      <c r="AL1399" s="20"/>
      <c r="AN1399" s="20"/>
    </row>
    <row r="1400" spans="1:40" hidden="1" x14ac:dyDescent="0.25">
      <c r="A1400" s="19">
        <v>45693</v>
      </c>
      <c r="B1400" t="s">
        <v>13</v>
      </c>
      <c r="C1400" t="s">
        <v>0</v>
      </c>
      <c r="D1400" t="s">
        <v>834</v>
      </c>
      <c r="E1400" t="s">
        <v>703</v>
      </c>
      <c r="F1400" t="s">
        <v>45</v>
      </c>
      <c r="I1400" t="s">
        <v>4</v>
      </c>
      <c r="J1400" t="s">
        <v>678</v>
      </c>
      <c r="K1400">
        <v>-1</v>
      </c>
      <c r="U1400" s="20"/>
      <c r="AC1400" s="20"/>
      <c r="AD1400" s="20">
        <v>0.21736111111111112</v>
      </c>
      <c r="AE1400" s="20">
        <v>0.16319444444444445</v>
      </c>
      <c r="AF1400" s="20">
        <v>0</v>
      </c>
      <c r="AG1400">
        <v>0.571167883211679</v>
      </c>
      <c r="AI1400" s="20"/>
      <c r="AJ1400" s="20"/>
      <c r="AK1400" s="20">
        <v>7.2916666666666671E-2</v>
      </c>
      <c r="AL1400" s="20">
        <v>0.48541666666666666</v>
      </c>
      <c r="AM1400">
        <v>256</v>
      </c>
      <c r="AN1400" s="20">
        <v>0.38055555555555554</v>
      </c>
    </row>
    <row r="1401" spans="1:40" hidden="1" x14ac:dyDescent="0.25">
      <c r="A1401" s="19">
        <v>45693</v>
      </c>
      <c r="B1401" t="s">
        <v>478</v>
      </c>
      <c r="C1401" t="s">
        <v>1</v>
      </c>
      <c r="D1401" t="s">
        <v>835</v>
      </c>
      <c r="E1401" t="s">
        <v>698</v>
      </c>
      <c r="F1401" t="s">
        <v>580</v>
      </c>
      <c r="I1401" t="s">
        <v>556</v>
      </c>
      <c r="J1401" t="s">
        <v>675</v>
      </c>
      <c r="K1401">
        <v>-1</v>
      </c>
      <c r="U1401" s="20"/>
      <c r="AC1401" s="20"/>
      <c r="AD1401" s="20">
        <v>0.15625</v>
      </c>
      <c r="AE1401" s="20">
        <v>0.15416666666666667</v>
      </c>
      <c r="AF1401" s="20">
        <v>0</v>
      </c>
      <c r="AG1401">
        <v>0.50335570469798596</v>
      </c>
      <c r="AI1401" s="20"/>
      <c r="AJ1401" s="20"/>
      <c r="AK1401" s="20">
        <v>0.9375</v>
      </c>
      <c r="AL1401" s="20">
        <v>0.27916666666666667</v>
      </c>
      <c r="AM1401">
        <v>264</v>
      </c>
      <c r="AN1401" s="20">
        <v>0.31041666666666667</v>
      </c>
    </row>
    <row r="1402" spans="1:40" hidden="1" x14ac:dyDescent="0.25">
      <c r="A1402" s="19">
        <v>45693</v>
      </c>
      <c r="B1402" t="s">
        <v>479</v>
      </c>
      <c r="C1402" t="s">
        <v>1</v>
      </c>
      <c r="D1402" t="s">
        <v>836</v>
      </c>
      <c r="E1402" t="s">
        <v>689</v>
      </c>
      <c r="F1402" t="s">
        <v>630</v>
      </c>
      <c r="I1402" t="s">
        <v>599</v>
      </c>
      <c r="J1402" t="s">
        <v>1056</v>
      </c>
      <c r="K1402">
        <v>-1</v>
      </c>
      <c r="U1402" s="20"/>
      <c r="AC1402" s="20"/>
      <c r="AD1402" s="20">
        <v>0.32847222222222222</v>
      </c>
      <c r="AE1402" s="20">
        <v>0.12291666666666666</v>
      </c>
      <c r="AF1402" s="20">
        <v>0</v>
      </c>
      <c r="AG1402">
        <v>0.72769230769230797</v>
      </c>
      <c r="AI1402" s="20"/>
      <c r="AJ1402" s="20"/>
      <c r="AK1402" s="20">
        <v>0.21111111111111111</v>
      </c>
      <c r="AL1402" s="20">
        <v>0.7270833333333333</v>
      </c>
      <c r="AM1402">
        <v>496</v>
      </c>
      <c r="AN1402" s="20">
        <v>0.4513888888888889</v>
      </c>
    </row>
    <row r="1403" spans="1:40" hidden="1" x14ac:dyDescent="0.25">
      <c r="A1403" s="19">
        <v>45693</v>
      </c>
      <c r="B1403" t="s">
        <v>271</v>
      </c>
      <c r="C1403" t="s">
        <v>1</v>
      </c>
      <c r="D1403" t="s">
        <v>837</v>
      </c>
      <c r="E1403" t="s">
        <v>698</v>
      </c>
      <c r="F1403" t="s">
        <v>578</v>
      </c>
      <c r="I1403" t="s">
        <v>555</v>
      </c>
      <c r="J1403" t="s">
        <v>679</v>
      </c>
      <c r="K1403">
        <v>-1</v>
      </c>
      <c r="U1403" s="20"/>
      <c r="AC1403" s="20"/>
      <c r="AD1403" s="20">
        <v>9.6527777777777782E-2</v>
      </c>
      <c r="AE1403" s="20">
        <v>0.34861111111111109</v>
      </c>
      <c r="AF1403" s="20">
        <v>0</v>
      </c>
      <c r="AG1403">
        <v>0.216848673946958</v>
      </c>
      <c r="AI1403" s="20"/>
      <c r="AJ1403" s="20"/>
      <c r="AK1403" s="20">
        <v>0.14861111111111111</v>
      </c>
      <c r="AL1403" s="20">
        <v>0.6479166666666667</v>
      </c>
      <c r="AM1403">
        <v>64</v>
      </c>
      <c r="AN1403" s="20">
        <v>0.44513888888888886</v>
      </c>
    </row>
    <row r="1404" spans="1:40" hidden="1" x14ac:dyDescent="0.25">
      <c r="A1404" s="19">
        <v>45693</v>
      </c>
      <c r="B1404" t="s">
        <v>273</v>
      </c>
      <c r="D1404" t="s">
        <v>932</v>
      </c>
      <c r="E1404" t="s">
        <v>1080</v>
      </c>
      <c r="F1404" t="s">
        <v>1068</v>
      </c>
      <c r="I1404" t="s">
        <v>15</v>
      </c>
      <c r="J1404" t="s">
        <v>578</v>
      </c>
      <c r="K1404">
        <v>-1</v>
      </c>
      <c r="U1404" s="20"/>
      <c r="AC1404" s="20"/>
      <c r="AD1404" s="20">
        <v>0</v>
      </c>
      <c r="AE1404" s="20">
        <v>0</v>
      </c>
      <c r="AF1404" s="20">
        <v>0</v>
      </c>
      <c r="AH1404" t="s">
        <v>650</v>
      </c>
      <c r="AI1404" s="20"/>
      <c r="AJ1404" s="20"/>
      <c r="AK1404" s="20"/>
      <c r="AL1404" s="20"/>
      <c r="AN1404" s="20"/>
    </row>
    <row r="1405" spans="1:40" hidden="1" x14ac:dyDescent="0.25">
      <c r="A1405" s="19">
        <v>45693</v>
      </c>
      <c r="B1405" t="s">
        <v>480</v>
      </c>
      <c r="C1405" t="s">
        <v>1</v>
      </c>
      <c r="D1405" t="s">
        <v>838</v>
      </c>
      <c r="E1405" t="s">
        <v>698</v>
      </c>
      <c r="F1405" t="s">
        <v>564</v>
      </c>
      <c r="I1405" t="s">
        <v>555</v>
      </c>
      <c r="J1405" t="s">
        <v>679</v>
      </c>
      <c r="K1405">
        <v>-1</v>
      </c>
      <c r="U1405" s="20"/>
      <c r="AC1405" s="20"/>
      <c r="AD1405" s="20">
        <v>0.12638888888888888</v>
      </c>
      <c r="AE1405" s="20">
        <v>0.19166666666666668</v>
      </c>
      <c r="AF1405" s="20">
        <v>0</v>
      </c>
      <c r="AG1405">
        <v>0.397379912663755</v>
      </c>
      <c r="AI1405" s="20"/>
      <c r="AJ1405" s="20"/>
      <c r="AK1405" s="20">
        <v>0.15138888888888888</v>
      </c>
      <c r="AL1405" s="20">
        <v>0.50972222222222219</v>
      </c>
      <c r="AM1405">
        <v>157</v>
      </c>
      <c r="AN1405" s="20">
        <v>0.31805555555555554</v>
      </c>
    </row>
    <row r="1406" spans="1:40" hidden="1" x14ac:dyDescent="0.25">
      <c r="A1406" s="19">
        <v>45693</v>
      </c>
      <c r="B1406" t="s">
        <v>481</v>
      </c>
      <c r="C1406" t="s">
        <v>1</v>
      </c>
      <c r="D1406" t="s">
        <v>839</v>
      </c>
      <c r="E1406" t="s">
        <v>703</v>
      </c>
      <c r="F1406" t="s">
        <v>48</v>
      </c>
      <c r="I1406" t="s">
        <v>4</v>
      </c>
      <c r="J1406" t="s">
        <v>674</v>
      </c>
      <c r="K1406">
        <v>-1</v>
      </c>
      <c r="U1406" s="20"/>
      <c r="AC1406" s="20"/>
      <c r="AD1406" s="20">
        <v>0</v>
      </c>
      <c r="AE1406" s="20">
        <v>0</v>
      </c>
      <c r="AF1406" s="20">
        <v>0</v>
      </c>
      <c r="AH1406" t="s">
        <v>650</v>
      </c>
      <c r="AI1406" s="20"/>
      <c r="AJ1406" s="20"/>
      <c r="AK1406" s="20"/>
      <c r="AL1406" s="20"/>
      <c r="AN1406" s="20"/>
    </row>
    <row r="1407" spans="1:40" hidden="1" x14ac:dyDescent="0.25">
      <c r="A1407" s="19">
        <v>45693</v>
      </c>
      <c r="B1407" t="s">
        <v>1717</v>
      </c>
      <c r="C1407" t="s">
        <v>0</v>
      </c>
      <c r="D1407">
        <v>10000917</v>
      </c>
      <c r="E1407" t="s">
        <v>689</v>
      </c>
      <c r="F1407" t="s">
        <v>1735</v>
      </c>
      <c r="K1407">
        <v>-1</v>
      </c>
      <c r="U1407" s="20"/>
      <c r="AC1407" s="20"/>
      <c r="AD1407" s="20"/>
      <c r="AE1407" s="20"/>
      <c r="AF1407" s="20"/>
      <c r="AH1407" t="s">
        <v>650</v>
      </c>
      <c r="AI1407" s="20"/>
      <c r="AJ1407" s="20"/>
      <c r="AK1407" s="20"/>
      <c r="AL1407" s="20"/>
      <c r="AN1407" s="20"/>
    </row>
    <row r="1408" spans="1:40" hidden="1" x14ac:dyDescent="0.25">
      <c r="A1408" s="19">
        <v>45693</v>
      </c>
      <c r="B1408" t="s">
        <v>898</v>
      </c>
      <c r="C1408" t="s">
        <v>0</v>
      </c>
      <c r="D1408" t="s">
        <v>578</v>
      </c>
      <c r="E1408" t="s">
        <v>698</v>
      </c>
      <c r="F1408" t="s">
        <v>587</v>
      </c>
      <c r="I1408" t="s">
        <v>561</v>
      </c>
      <c r="J1408" t="s">
        <v>676</v>
      </c>
      <c r="K1408">
        <v>-1</v>
      </c>
      <c r="U1408" s="20"/>
      <c r="AC1408" s="20"/>
      <c r="AD1408" s="20"/>
      <c r="AE1408" s="20"/>
      <c r="AF1408" s="20"/>
      <c r="AI1408" s="20"/>
      <c r="AJ1408" s="20"/>
      <c r="AK1408" s="20"/>
      <c r="AL1408" s="20"/>
      <c r="AN1408" s="20"/>
    </row>
    <row r="1409" spans="1:40" hidden="1" x14ac:dyDescent="0.25">
      <c r="A1409" s="19">
        <v>45693</v>
      </c>
      <c r="B1409" t="s">
        <v>488</v>
      </c>
      <c r="C1409" t="s">
        <v>1</v>
      </c>
      <c r="D1409" t="s">
        <v>840</v>
      </c>
      <c r="E1409" t="s">
        <v>698</v>
      </c>
      <c r="F1409" t="s">
        <v>565</v>
      </c>
      <c r="I1409" t="s">
        <v>555</v>
      </c>
      <c r="J1409" t="s">
        <v>679</v>
      </c>
      <c r="K1409">
        <v>-1</v>
      </c>
      <c r="U1409" s="20"/>
      <c r="AC1409" s="20"/>
      <c r="AD1409" s="20">
        <v>0</v>
      </c>
      <c r="AE1409" s="20">
        <v>0</v>
      </c>
      <c r="AF1409" s="20">
        <v>0</v>
      </c>
      <c r="AH1409" t="s">
        <v>664</v>
      </c>
      <c r="AI1409" s="20"/>
      <c r="AJ1409" s="20"/>
      <c r="AK1409" s="20"/>
      <c r="AL1409" s="20"/>
      <c r="AN1409" s="20"/>
    </row>
    <row r="1410" spans="1:40" hidden="1" x14ac:dyDescent="0.25">
      <c r="A1410" s="19">
        <v>45693</v>
      </c>
      <c r="B1410" t="s">
        <v>411</v>
      </c>
      <c r="C1410" t="s">
        <v>0</v>
      </c>
      <c r="D1410" t="s">
        <v>841</v>
      </c>
      <c r="E1410" t="s">
        <v>1080</v>
      </c>
      <c r="F1410" t="s">
        <v>987</v>
      </c>
      <c r="I1410" t="s">
        <v>557</v>
      </c>
      <c r="J1410" t="s">
        <v>960</v>
      </c>
      <c r="K1410">
        <v>-1</v>
      </c>
      <c r="U1410" s="20"/>
      <c r="AC1410" s="20"/>
      <c r="AD1410" s="20">
        <v>0</v>
      </c>
      <c r="AE1410" s="20">
        <v>0</v>
      </c>
      <c r="AF1410" s="20">
        <v>0</v>
      </c>
      <c r="AI1410" s="20"/>
      <c r="AJ1410" s="20"/>
      <c r="AK1410" s="20"/>
      <c r="AL1410" s="20"/>
      <c r="AN1410" s="20"/>
    </row>
    <row r="1411" spans="1:40" hidden="1" x14ac:dyDescent="0.25">
      <c r="A1411" s="19">
        <v>45693</v>
      </c>
      <c r="B1411" t="s">
        <v>412</v>
      </c>
      <c r="C1411" t="s">
        <v>0</v>
      </c>
      <c r="D1411" t="s">
        <v>842</v>
      </c>
      <c r="E1411" t="s">
        <v>1080</v>
      </c>
      <c r="F1411" t="s">
        <v>582</v>
      </c>
      <c r="I1411" t="s">
        <v>557</v>
      </c>
      <c r="J1411" t="s">
        <v>960</v>
      </c>
      <c r="K1411">
        <v>-1</v>
      </c>
      <c r="U1411" s="20"/>
      <c r="AC1411" s="20"/>
      <c r="AD1411" s="20">
        <v>0.1701388888888889</v>
      </c>
      <c r="AE1411" s="20">
        <v>0.19722222222222222</v>
      </c>
      <c r="AF1411" s="20">
        <v>0</v>
      </c>
      <c r="AG1411">
        <v>0.46313799621928198</v>
      </c>
      <c r="AI1411" s="20"/>
      <c r="AJ1411" s="20"/>
      <c r="AK1411" s="20">
        <v>0.86041666666666672</v>
      </c>
      <c r="AL1411" s="20">
        <v>0.27152777777777776</v>
      </c>
      <c r="AM1411">
        <v>190</v>
      </c>
      <c r="AN1411" s="20">
        <v>0.36736111111111114</v>
      </c>
    </row>
    <row r="1412" spans="1:40" hidden="1" x14ac:dyDescent="0.25">
      <c r="A1412" s="19">
        <v>45693</v>
      </c>
      <c r="B1412" t="s">
        <v>277</v>
      </c>
      <c r="D1412" t="s">
        <v>945</v>
      </c>
      <c r="E1412" t="s">
        <v>1080</v>
      </c>
      <c r="F1412" t="s">
        <v>1077</v>
      </c>
      <c r="I1412" t="s">
        <v>605</v>
      </c>
      <c r="J1412" t="s">
        <v>687</v>
      </c>
      <c r="K1412">
        <v>-1</v>
      </c>
      <c r="U1412" s="20"/>
      <c r="AC1412" s="20"/>
      <c r="AD1412" s="20">
        <v>0.14374999999999999</v>
      </c>
      <c r="AE1412" s="20">
        <v>0.25416666666666665</v>
      </c>
      <c r="AF1412" s="20">
        <v>0</v>
      </c>
      <c r="AG1412">
        <v>0.36125654450261802</v>
      </c>
      <c r="AI1412" s="20"/>
      <c r="AJ1412" s="20"/>
      <c r="AK1412" s="20">
        <v>0.25416666666666665</v>
      </c>
      <c r="AL1412" s="20">
        <v>0.6743055555555556</v>
      </c>
      <c r="AM1412">
        <v>189</v>
      </c>
      <c r="AN1412" s="20">
        <v>0.39791666666666664</v>
      </c>
    </row>
    <row r="1413" spans="1:40" hidden="1" x14ac:dyDescent="0.25">
      <c r="A1413" s="19">
        <v>45693</v>
      </c>
      <c r="B1413" t="s">
        <v>482</v>
      </c>
      <c r="C1413" t="s">
        <v>1</v>
      </c>
      <c r="D1413" t="s">
        <v>843</v>
      </c>
      <c r="E1413" t="s">
        <v>703</v>
      </c>
      <c r="F1413" t="s">
        <v>19</v>
      </c>
      <c r="I1413" t="s">
        <v>4</v>
      </c>
      <c r="J1413" t="s">
        <v>674</v>
      </c>
      <c r="K1413">
        <v>-1</v>
      </c>
      <c r="U1413" s="20"/>
      <c r="AC1413" s="20"/>
      <c r="AD1413" s="20">
        <v>0.29652777777777778</v>
      </c>
      <c r="AE1413" s="20">
        <v>0.37847222222222221</v>
      </c>
      <c r="AF1413" s="20">
        <v>3.6111111111111108E-2</v>
      </c>
      <c r="AG1413">
        <v>0.4169921875</v>
      </c>
      <c r="AI1413" s="20"/>
      <c r="AJ1413" s="20"/>
      <c r="AK1413" s="20">
        <v>6.25E-2</v>
      </c>
      <c r="AL1413" s="20">
        <v>0.27777777777777779</v>
      </c>
      <c r="AM1413">
        <v>335</v>
      </c>
      <c r="AN1413" s="20">
        <v>0.71111111111111114</v>
      </c>
    </row>
    <row r="1414" spans="1:40" hidden="1" x14ac:dyDescent="0.25">
      <c r="A1414" s="19">
        <v>45693</v>
      </c>
      <c r="B1414" t="s">
        <v>279</v>
      </c>
      <c r="D1414" t="s">
        <v>953</v>
      </c>
      <c r="E1414" t="s">
        <v>1719</v>
      </c>
      <c r="F1414" t="s">
        <v>991</v>
      </c>
      <c r="I1414" t="s">
        <v>976</v>
      </c>
      <c r="J1414" t="s">
        <v>1058</v>
      </c>
      <c r="K1414">
        <v>-1</v>
      </c>
      <c r="U1414" s="20"/>
      <c r="AC1414" s="20"/>
      <c r="AD1414" s="20">
        <v>0</v>
      </c>
      <c r="AE1414" s="20">
        <v>0</v>
      </c>
      <c r="AF1414" s="20">
        <v>0</v>
      </c>
      <c r="AI1414" s="20"/>
      <c r="AJ1414" s="20"/>
      <c r="AK1414" s="20"/>
      <c r="AL1414" s="20"/>
      <c r="AN1414" s="20"/>
    </row>
    <row r="1415" spans="1:40" hidden="1" x14ac:dyDescent="0.25">
      <c r="A1415" s="19">
        <v>45693</v>
      </c>
      <c r="B1415" t="s">
        <v>281</v>
      </c>
      <c r="D1415" t="s">
        <v>933</v>
      </c>
      <c r="E1415" t="s">
        <v>1719</v>
      </c>
      <c r="F1415" t="s">
        <v>1015</v>
      </c>
      <c r="I1415" t="s">
        <v>977</v>
      </c>
      <c r="J1415" t="s">
        <v>984</v>
      </c>
      <c r="K1415">
        <v>-1</v>
      </c>
      <c r="U1415" s="20"/>
      <c r="AC1415" s="20"/>
      <c r="AD1415" s="20">
        <v>0.34097222222222223</v>
      </c>
      <c r="AE1415" s="20">
        <v>0.17430555555555555</v>
      </c>
      <c r="AF1415" s="20">
        <v>0</v>
      </c>
      <c r="AG1415">
        <v>0.66172506738544501</v>
      </c>
      <c r="AI1415" s="20"/>
      <c r="AJ1415" s="20"/>
      <c r="AK1415" s="20">
        <v>0.54236111111111107</v>
      </c>
      <c r="AL1415" s="20">
        <v>0.10208333333333333</v>
      </c>
      <c r="AM1415">
        <v>595</v>
      </c>
      <c r="AN1415" s="20">
        <v>0.51527777777777772</v>
      </c>
    </row>
    <row r="1416" spans="1:40" hidden="1" x14ac:dyDescent="0.25">
      <c r="A1416" s="19">
        <v>45693</v>
      </c>
      <c r="B1416" t="s">
        <v>283</v>
      </c>
      <c r="D1416" t="s">
        <v>934</v>
      </c>
      <c r="E1416" t="s">
        <v>1719</v>
      </c>
      <c r="F1416" t="s">
        <v>1020</v>
      </c>
      <c r="I1416" t="s">
        <v>1037</v>
      </c>
      <c r="J1416" t="s">
        <v>985</v>
      </c>
      <c r="K1416">
        <v>-1</v>
      </c>
      <c r="U1416" s="20"/>
      <c r="AC1416" s="20"/>
      <c r="AD1416" s="20">
        <v>0</v>
      </c>
      <c r="AE1416" s="20">
        <v>0</v>
      </c>
      <c r="AF1416" s="20">
        <v>0</v>
      </c>
      <c r="AH1416" t="s">
        <v>650</v>
      </c>
      <c r="AI1416" s="20"/>
      <c r="AJ1416" s="20"/>
      <c r="AK1416" s="20"/>
      <c r="AL1416" s="20"/>
      <c r="AN1416" s="20"/>
    </row>
    <row r="1417" spans="1:40" hidden="1" x14ac:dyDescent="0.25">
      <c r="A1417" s="19">
        <v>45693</v>
      </c>
      <c r="B1417" t="s">
        <v>484</v>
      </c>
      <c r="C1417" t="s">
        <v>1</v>
      </c>
      <c r="D1417" t="s">
        <v>844</v>
      </c>
      <c r="E1417" t="s">
        <v>702</v>
      </c>
      <c r="J1417" t="s">
        <v>578</v>
      </c>
      <c r="K1417">
        <v>-1</v>
      </c>
      <c r="U1417" s="20"/>
      <c r="AC1417" s="20"/>
      <c r="AD1417" s="20">
        <v>0.31736111111111109</v>
      </c>
      <c r="AE1417" s="20">
        <v>0.15902777777777777</v>
      </c>
      <c r="AF1417" s="20">
        <v>0</v>
      </c>
      <c r="AG1417">
        <v>0.66618075801749299</v>
      </c>
      <c r="AH1417" t="s">
        <v>670</v>
      </c>
      <c r="AI1417" s="20"/>
      <c r="AJ1417" s="20"/>
      <c r="AK1417" s="20">
        <v>0.20902777777777778</v>
      </c>
      <c r="AL1417" s="20">
        <v>0.75416666666666665</v>
      </c>
      <c r="AM1417">
        <v>591</v>
      </c>
      <c r="AN1417" s="20">
        <v>0.47638888888888886</v>
      </c>
    </row>
    <row r="1418" spans="1:40" hidden="1" x14ac:dyDescent="0.25">
      <c r="A1418" s="19">
        <v>45693</v>
      </c>
      <c r="B1418" t="s">
        <v>517</v>
      </c>
      <c r="C1418" t="s">
        <v>0</v>
      </c>
      <c r="D1418" t="s">
        <v>845</v>
      </c>
      <c r="E1418" t="s">
        <v>702</v>
      </c>
      <c r="J1418" t="s">
        <v>578</v>
      </c>
      <c r="K1418">
        <v>-1</v>
      </c>
      <c r="U1418" s="20"/>
      <c r="AC1418" s="20"/>
      <c r="AD1418" s="20">
        <v>0</v>
      </c>
      <c r="AE1418" s="20">
        <v>0</v>
      </c>
      <c r="AF1418" s="20">
        <v>0</v>
      </c>
      <c r="AH1418" t="s">
        <v>670</v>
      </c>
      <c r="AI1418" s="20"/>
      <c r="AJ1418" s="20"/>
      <c r="AK1418" s="20"/>
      <c r="AL1418" s="20"/>
      <c r="AN1418" s="20"/>
    </row>
    <row r="1419" spans="1:40" hidden="1" x14ac:dyDescent="0.25">
      <c r="A1419" s="19">
        <v>45693</v>
      </c>
      <c r="B1419" t="s">
        <v>554</v>
      </c>
      <c r="C1419" t="s">
        <v>0</v>
      </c>
      <c r="D1419" t="s">
        <v>846</v>
      </c>
      <c r="E1419" t="s">
        <v>1080</v>
      </c>
      <c r="F1419" t="s">
        <v>709</v>
      </c>
      <c r="I1419" t="s">
        <v>560</v>
      </c>
      <c r="J1419" t="s">
        <v>680</v>
      </c>
      <c r="K1419">
        <v>-1</v>
      </c>
      <c r="U1419" s="20"/>
      <c r="AC1419" s="20"/>
      <c r="AD1419" s="20"/>
      <c r="AE1419" s="20"/>
      <c r="AF1419" s="20"/>
      <c r="AI1419" s="20"/>
      <c r="AJ1419" s="20"/>
      <c r="AK1419" s="20"/>
      <c r="AL1419" s="20"/>
      <c r="AN1419" s="20"/>
    </row>
    <row r="1420" spans="1:40" hidden="1" x14ac:dyDescent="0.25">
      <c r="A1420" s="19">
        <v>45693</v>
      </c>
      <c r="B1420" t="s">
        <v>485</v>
      </c>
      <c r="C1420" t="s">
        <v>1</v>
      </c>
      <c r="D1420" t="s">
        <v>847</v>
      </c>
      <c r="E1420" t="s">
        <v>698</v>
      </c>
      <c r="F1420" t="s">
        <v>578</v>
      </c>
      <c r="I1420" t="s">
        <v>578</v>
      </c>
      <c r="J1420" t="s">
        <v>578</v>
      </c>
      <c r="K1420">
        <v>-1</v>
      </c>
      <c r="U1420" s="20"/>
      <c r="AC1420" s="20"/>
      <c r="AD1420" s="20">
        <v>0</v>
      </c>
      <c r="AE1420" s="20">
        <v>0</v>
      </c>
      <c r="AF1420" s="20">
        <v>0</v>
      </c>
      <c r="AI1420" s="20"/>
      <c r="AJ1420" s="20"/>
      <c r="AK1420" s="20"/>
      <c r="AL1420" s="20"/>
      <c r="AN1420" s="20"/>
    </row>
    <row r="1421" spans="1:40" hidden="1" x14ac:dyDescent="0.25">
      <c r="A1421" s="19">
        <v>45693</v>
      </c>
      <c r="B1421" t="s">
        <v>486</v>
      </c>
      <c r="C1421" t="s">
        <v>1</v>
      </c>
      <c r="D1421" t="s">
        <v>848</v>
      </c>
      <c r="E1421" t="s">
        <v>703</v>
      </c>
      <c r="F1421" t="s">
        <v>44</v>
      </c>
      <c r="I1421" t="s">
        <v>4</v>
      </c>
      <c r="J1421" t="s">
        <v>678</v>
      </c>
      <c r="K1421">
        <v>-1</v>
      </c>
      <c r="U1421" s="20"/>
      <c r="AC1421" s="20"/>
      <c r="AD1421" s="20">
        <v>0.16666666666666666</v>
      </c>
      <c r="AE1421" s="20">
        <v>0.18055555555555555</v>
      </c>
      <c r="AF1421" s="20">
        <v>0</v>
      </c>
      <c r="AG1421">
        <v>0.48</v>
      </c>
      <c r="AI1421" s="20"/>
      <c r="AJ1421" s="20"/>
      <c r="AK1421" s="20">
        <v>0.60069444444444442</v>
      </c>
      <c r="AL1421" s="20">
        <v>0.9819444444444444</v>
      </c>
      <c r="AM1421">
        <v>172</v>
      </c>
      <c r="AN1421" s="20">
        <v>0.34722222222222221</v>
      </c>
    </row>
    <row r="1422" spans="1:40" hidden="1" x14ac:dyDescent="0.25">
      <c r="A1422" s="19">
        <v>45693</v>
      </c>
      <c r="B1422" t="s">
        <v>413</v>
      </c>
      <c r="C1422" t="s">
        <v>0</v>
      </c>
      <c r="D1422" t="s">
        <v>849</v>
      </c>
      <c r="E1422" t="s">
        <v>1080</v>
      </c>
      <c r="F1422" t="s">
        <v>1040</v>
      </c>
      <c r="I1422" t="s">
        <v>558</v>
      </c>
      <c r="J1422" t="s">
        <v>673</v>
      </c>
      <c r="K1422">
        <v>-1</v>
      </c>
      <c r="U1422" s="20"/>
      <c r="AC1422" s="20"/>
      <c r="AD1422" s="20">
        <v>0.11041666666666666</v>
      </c>
      <c r="AE1422" s="20">
        <v>0.19583333333333333</v>
      </c>
      <c r="AF1422" s="20">
        <v>0</v>
      </c>
      <c r="AG1422">
        <v>0.36054421768707501</v>
      </c>
      <c r="AI1422" s="20"/>
      <c r="AJ1422" s="20"/>
      <c r="AK1422" s="20">
        <v>0.94097222222222221</v>
      </c>
      <c r="AL1422" s="20">
        <v>0.27847222222222223</v>
      </c>
      <c r="AM1422">
        <v>175</v>
      </c>
      <c r="AN1422" s="20">
        <v>0.30625000000000002</v>
      </c>
    </row>
    <row r="1423" spans="1:40" hidden="1" x14ac:dyDescent="0.25">
      <c r="A1423" s="19">
        <v>45693</v>
      </c>
      <c r="B1423" t="s">
        <v>909</v>
      </c>
      <c r="C1423" t="s">
        <v>1</v>
      </c>
      <c r="D1423" t="s">
        <v>969</v>
      </c>
      <c r="E1423" t="s">
        <v>698</v>
      </c>
      <c r="F1423" t="s">
        <v>574</v>
      </c>
      <c r="I1423" t="s">
        <v>555</v>
      </c>
      <c r="J1423" t="s">
        <v>679</v>
      </c>
      <c r="K1423">
        <v>-1</v>
      </c>
      <c r="U1423" s="20"/>
      <c r="AC1423" s="20"/>
      <c r="AD1423" s="20">
        <v>0.16180555555555556</v>
      </c>
      <c r="AE1423" s="20">
        <v>0.13402777777777777</v>
      </c>
      <c r="AF1423" s="20">
        <v>0</v>
      </c>
      <c r="AG1423">
        <v>0.54694835680751197</v>
      </c>
      <c r="AI1423" s="20"/>
      <c r="AJ1423" s="20"/>
      <c r="AK1423" s="20">
        <v>0.11458333333333333</v>
      </c>
      <c r="AL1423" s="20">
        <v>0.43263888888888891</v>
      </c>
      <c r="AM1423">
        <v>194</v>
      </c>
      <c r="AN1423" s="20">
        <v>0.29583333333333334</v>
      </c>
    </row>
    <row r="1424" spans="1:40" hidden="1" x14ac:dyDescent="0.25">
      <c r="A1424" s="19">
        <v>45693</v>
      </c>
      <c r="B1424" t="s">
        <v>54</v>
      </c>
      <c r="C1424" t="s">
        <v>1</v>
      </c>
      <c r="D1424" t="s">
        <v>850</v>
      </c>
      <c r="E1424" t="s">
        <v>703</v>
      </c>
      <c r="F1424" t="s">
        <v>578</v>
      </c>
      <c r="I1424" t="s">
        <v>693</v>
      </c>
      <c r="J1424" t="s">
        <v>578</v>
      </c>
      <c r="K1424">
        <v>-1</v>
      </c>
      <c r="U1424" s="20"/>
      <c r="AC1424" s="20"/>
      <c r="AD1424" s="20">
        <v>0</v>
      </c>
      <c r="AE1424" s="20">
        <v>0</v>
      </c>
      <c r="AF1424" s="20">
        <v>0</v>
      </c>
      <c r="AH1424" t="s">
        <v>650</v>
      </c>
      <c r="AI1424" s="20"/>
      <c r="AJ1424" s="20"/>
      <c r="AK1424" s="20"/>
      <c r="AL1424" s="20"/>
      <c r="AN1424" s="20"/>
    </row>
    <row r="1425" spans="1:40" hidden="1" x14ac:dyDescent="0.25">
      <c r="A1425" s="19">
        <v>45693</v>
      </c>
      <c r="B1425" t="s">
        <v>487</v>
      </c>
      <c r="C1425" t="s">
        <v>1</v>
      </c>
      <c r="D1425" t="s">
        <v>851</v>
      </c>
      <c r="E1425" t="s">
        <v>702</v>
      </c>
      <c r="J1425" t="s">
        <v>578</v>
      </c>
      <c r="K1425">
        <v>-1</v>
      </c>
      <c r="U1425" s="20"/>
      <c r="AC1425" s="20"/>
      <c r="AD1425" s="20">
        <v>0</v>
      </c>
      <c r="AE1425" s="20">
        <v>0</v>
      </c>
      <c r="AF1425" s="20">
        <v>0</v>
      </c>
      <c r="AH1425" t="s">
        <v>664</v>
      </c>
      <c r="AI1425" s="20"/>
      <c r="AJ1425" s="20"/>
      <c r="AK1425" s="20"/>
      <c r="AL1425" s="20"/>
      <c r="AN1425" s="20"/>
    </row>
    <row r="1426" spans="1:40" hidden="1" x14ac:dyDescent="0.25">
      <c r="A1426" s="19">
        <v>45693</v>
      </c>
      <c r="B1426" t="s">
        <v>3</v>
      </c>
      <c r="C1426" t="s">
        <v>0</v>
      </c>
      <c r="D1426" t="s">
        <v>852</v>
      </c>
      <c r="E1426" t="s">
        <v>703</v>
      </c>
      <c r="F1426" t="s">
        <v>5</v>
      </c>
      <c r="I1426" t="s">
        <v>4</v>
      </c>
      <c r="J1426" t="s">
        <v>677</v>
      </c>
      <c r="K1426">
        <v>-1</v>
      </c>
      <c r="U1426" s="20"/>
      <c r="AC1426" s="20"/>
      <c r="AD1426" s="20">
        <v>0.12291666666666666</v>
      </c>
      <c r="AE1426" s="20">
        <v>0.21319444444444444</v>
      </c>
      <c r="AF1426" s="20">
        <v>0</v>
      </c>
      <c r="AG1426">
        <v>0.36570247933884298</v>
      </c>
      <c r="AI1426" s="20"/>
      <c r="AJ1426" s="20"/>
      <c r="AK1426" s="20">
        <v>0.15833333333333333</v>
      </c>
      <c r="AL1426" s="20">
        <v>0.51597222222222228</v>
      </c>
      <c r="AM1426">
        <v>155</v>
      </c>
      <c r="AN1426" s="20">
        <v>0.33611111111111114</v>
      </c>
    </row>
    <row r="1427" spans="1:40" hidden="1" x14ac:dyDescent="0.25">
      <c r="A1427" s="19">
        <v>45693</v>
      </c>
      <c r="B1427" t="s">
        <v>489</v>
      </c>
      <c r="C1427" t="s">
        <v>1</v>
      </c>
      <c r="D1427" t="s">
        <v>853</v>
      </c>
      <c r="E1427" t="s">
        <v>1080</v>
      </c>
      <c r="F1427" t="s">
        <v>614</v>
      </c>
      <c r="I1427" t="s">
        <v>15</v>
      </c>
      <c r="J1427" t="s">
        <v>15</v>
      </c>
      <c r="K1427">
        <v>-1</v>
      </c>
      <c r="U1427" s="20"/>
      <c r="AC1427" s="20"/>
      <c r="AD1427" s="20">
        <v>0.20694444444444443</v>
      </c>
      <c r="AE1427" s="20">
        <v>0.11388888888888889</v>
      </c>
      <c r="AF1427" s="20">
        <v>0</v>
      </c>
      <c r="AG1427">
        <v>0.64502164502164505</v>
      </c>
      <c r="AI1427" s="20"/>
      <c r="AJ1427" s="20"/>
      <c r="AK1427" s="20">
        <v>0.2076388888888889</v>
      </c>
      <c r="AL1427" s="20">
        <v>0.56111111111111112</v>
      </c>
      <c r="AM1427">
        <v>333</v>
      </c>
      <c r="AN1427" s="20">
        <v>0.32083333333333336</v>
      </c>
    </row>
    <row r="1428" spans="1:40" hidden="1" x14ac:dyDescent="0.25">
      <c r="A1428" s="19">
        <v>45693</v>
      </c>
      <c r="B1428" t="s">
        <v>414</v>
      </c>
      <c r="C1428" t="s">
        <v>0</v>
      </c>
      <c r="D1428" t="s">
        <v>854</v>
      </c>
      <c r="E1428" t="s">
        <v>698</v>
      </c>
      <c r="F1428" t="s">
        <v>586</v>
      </c>
      <c r="I1428" t="s">
        <v>560</v>
      </c>
      <c r="J1428" t="s">
        <v>680</v>
      </c>
      <c r="K1428">
        <v>-1</v>
      </c>
      <c r="U1428" s="20"/>
      <c r="AC1428" s="20"/>
      <c r="AD1428" s="20">
        <v>0</v>
      </c>
      <c r="AE1428" s="20">
        <v>0</v>
      </c>
      <c r="AF1428" s="20">
        <v>0</v>
      </c>
      <c r="AI1428" s="20"/>
      <c r="AJ1428" s="20"/>
      <c r="AK1428" s="20"/>
      <c r="AL1428" s="20"/>
      <c r="AN1428" s="20"/>
    </row>
    <row r="1429" spans="1:40" hidden="1" x14ac:dyDescent="0.25">
      <c r="A1429" s="19">
        <v>45693</v>
      </c>
      <c r="B1429" t="s">
        <v>295</v>
      </c>
      <c r="C1429" t="s">
        <v>1</v>
      </c>
      <c r="D1429">
        <v>100001852</v>
      </c>
      <c r="E1429" t="s">
        <v>1080</v>
      </c>
      <c r="F1429" t="s">
        <v>1082</v>
      </c>
      <c r="I1429" t="s">
        <v>1083</v>
      </c>
      <c r="J1429" t="s">
        <v>1720</v>
      </c>
      <c r="K1429">
        <v>-1</v>
      </c>
      <c r="U1429" s="20"/>
      <c r="AC1429" s="20"/>
      <c r="AD1429" s="20">
        <v>0.27847222222222223</v>
      </c>
      <c r="AE1429" s="20">
        <v>6.6666666666666666E-2</v>
      </c>
      <c r="AF1429" s="20">
        <v>0</v>
      </c>
      <c r="AG1429">
        <v>0.80684104627766595</v>
      </c>
      <c r="AI1429" s="20"/>
      <c r="AJ1429" s="20"/>
      <c r="AK1429" s="20">
        <v>0.32013888888888886</v>
      </c>
      <c r="AL1429" s="20">
        <v>0.71875</v>
      </c>
      <c r="AM1429">
        <v>456</v>
      </c>
      <c r="AN1429" s="20">
        <v>0.34513888888888888</v>
      </c>
    </row>
    <row r="1430" spans="1:40" hidden="1" x14ac:dyDescent="0.25">
      <c r="A1430" s="19">
        <v>45693</v>
      </c>
      <c r="B1430" t="s">
        <v>490</v>
      </c>
      <c r="C1430" t="s">
        <v>0</v>
      </c>
      <c r="D1430">
        <v>100001812</v>
      </c>
      <c r="E1430" t="s">
        <v>1080</v>
      </c>
      <c r="F1430" t="s">
        <v>1052</v>
      </c>
      <c r="K1430">
        <v>-1</v>
      </c>
      <c r="U1430" s="20"/>
      <c r="AC1430" s="20"/>
      <c r="AD1430" s="20"/>
      <c r="AE1430" s="20"/>
      <c r="AF1430" s="20"/>
      <c r="AH1430" t="s">
        <v>670</v>
      </c>
      <c r="AI1430" s="20"/>
      <c r="AJ1430" s="20"/>
      <c r="AK1430" s="20"/>
      <c r="AL1430" s="20"/>
      <c r="AN1430" s="20"/>
    </row>
    <row r="1431" spans="1:40" hidden="1" x14ac:dyDescent="0.25">
      <c r="A1431" s="19">
        <v>45693</v>
      </c>
      <c r="B1431" t="s">
        <v>415</v>
      </c>
      <c r="C1431" t="s">
        <v>0</v>
      </c>
      <c r="D1431" t="s">
        <v>855</v>
      </c>
      <c r="E1431" t="s">
        <v>703</v>
      </c>
      <c r="F1431" t="s">
        <v>901</v>
      </c>
      <c r="I1431" t="s">
        <v>4</v>
      </c>
      <c r="J1431" t="s">
        <v>677</v>
      </c>
      <c r="K1431">
        <v>-1</v>
      </c>
      <c r="U1431" s="20"/>
      <c r="AC1431" s="20"/>
      <c r="AD1431" s="20">
        <v>0.15555555555555556</v>
      </c>
      <c r="AE1431" s="20">
        <v>0.15138888888888888</v>
      </c>
      <c r="AF1431" s="20">
        <v>6.9444444444444447E-4</v>
      </c>
      <c r="AG1431">
        <v>0.50564334085778795</v>
      </c>
      <c r="AI1431" s="20"/>
      <c r="AJ1431" s="20"/>
      <c r="AK1431" s="20">
        <v>0.11458333333333333</v>
      </c>
      <c r="AL1431" s="20">
        <v>0.52500000000000002</v>
      </c>
      <c r="AM1431">
        <v>180</v>
      </c>
      <c r="AN1431" s="20">
        <v>0.30763888888888891</v>
      </c>
    </row>
    <row r="1432" spans="1:40" hidden="1" x14ac:dyDescent="0.25">
      <c r="A1432" s="19">
        <v>45693</v>
      </c>
      <c r="B1432" t="s">
        <v>1718</v>
      </c>
      <c r="C1432" t="s">
        <v>25</v>
      </c>
      <c r="D1432" t="s">
        <v>1738</v>
      </c>
      <c r="E1432" t="s">
        <v>689</v>
      </c>
      <c r="F1432" t="s">
        <v>578</v>
      </c>
      <c r="I1432" t="s">
        <v>1723</v>
      </c>
      <c r="J1432" t="s">
        <v>1724</v>
      </c>
      <c r="K1432">
        <v>-1</v>
      </c>
      <c r="U1432" s="20"/>
      <c r="AC1432" s="20"/>
      <c r="AD1432" s="20"/>
      <c r="AE1432" s="20"/>
      <c r="AF1432" s="20"/>
      <c r="AI1432" s="20"/>
      <c r="AJ1432" s="20"/>
      <c r="AK1432" s="20"/>
      <c r="AL1432" s="20"/>
      <c r="AN1432" s="20"/>
    </row>
    <row r="1433" spans="1:40" hidden="1" x14ac:dyDescent="0.25">
      <c r="A1433" s="19">
        <v>45693</v>
      </c>
      <c r="B1433" t="s">
        <v>515</v>
      </c>
      <c r="C1433" t="s">
        <v>0</v>
      </c>
      <c r="D1433" t="s">
        <v>856</v>
      </c>
      <c r="E1433" t="s">
        <v>703</v>
      </c>
      <c r="F1433" t="s">
        <v>48</v>
      </c>
      <c r="I1433" t="s">
        <v>4</v>
      </c>
      <c r="J1433" t="s">
        <v>674</v>
      </c>
      <c r="K1433">
        <v>-1</v>
      </c>
      <c r="U1433" s="20"/>
      <c r="AC1433" s="20"/>
      <c r="AD1433" s="20">
        <v>0.17916666666666667</v>
      </c>
      <c r="AE1433" s="20">
        <v>0.18541666666666667</v>
      </c>
      <c r="AF1433" s="20">
        <v>4.1666666666666666E-3</v>
      </c>
      <c r="AG1433">
        <v>0.48587570621468901</v>
      </c>
      <c r="AI1433" s="20"/>
      <c r="AJ1433" s="20"/>
      <c r="AK1433" s="20">
        <v>0.42986111111111114</v>
      </c>
      <c r="AL1433" s="20">
        <v>0.83819444444444446</v>
      </c>
      <c r="AM1433">
        <v>188</v>
      </c>
      <c r="AN1433" s="20">
        <v>0.36875000000000002</v>
      </c>
    </row>
    <row r="1434" spans="1:40" hidden="1" x14ac:dyDescent="0.25">
      <c r="A1434" s="19">
        <v>45693</v>
      </c>
      <c r="B1434" t="s">
        <v>1079</v>
      </c>
      <c r="C1434" t="s">
        <v>0</v>
      </c>
      <c r="D1434" t="s">
        <v>1755</v>
      </c>
      <c r="E1434" t="s">
        <v>1080</v>
      </c>
      <c r="F1434" t="s">
        <v>1081</v>
      </c>
      <c r="I1434" t="s">
        <v>1083</v>
      </c>
      <c r="J1434" t="s">
        <v>1720</v>
      </c>
      <c r="K1434">
        <v>-1</v>
      </c>
      <c r="U1434" s="20"/>
      <c r="AC1434" s="20"/>
      <c r="AD1434" s="20">
        <v>0.375</v>
      </c>
      <c r="AE1434" s="20">
        <v>5.9722222222222225E-2</v>
      </c>
      <c r="AF1434" s="20">
        <v>0</v>
      </c>
      <c r="AG1434">
        <v>0.86261980830670903</v>
      </c>
      <c r="AI1434" s="20"/>
      <c r="AJ1434" s="20"/>
      <c r="AK1434" s="20">
        <v>0.2722222222222222</v>
      </c>
      <c r="AL1434" s="20">
        <v>0.77430555555555558</v>
      </c>
      <c r="AM1434">
        <v>754</v>
      </c>
      <c r="AN1434" s="20">
        <v>0.43472222222222223</v>
      </c>
    </row>
    <row r="1435" spans="1:40" hidden="1" x14ac:dyDescent="0.25">
      <c r="A1435" s="19">
        <v>45693</v>
      </c>
      <c r="B1435" t="s">
        <v>491</v>
      </c>
      <c r="C1435" t="s">
        <v>0</v>
      </c>
      <c r="D1435">
        <v>100001813</v>
      </c>
      <c r="E1435" t="s">
        <v>1080</v>
      </c>
      <c r="F1435" t="s">
        <v>637</v>
      </c>
      <c r="I1435" t="s">
        <v>557</v>
      </c>
      <c r="J1435" t="s">
        <v>557</v>
      </c>
      <c r="K1435">
        <v>-1</v>
      </c>
      <c r="U1435" s="20"/>
      <c r="AC1435" s="20"/>
      <c r="AD1435" s="20">
        <v>0.19027777777777777</v>
      </c>
      <c r="AE1435" s="20">
        <v>0.24305555555555555</v>
      </c>
      <c r="AF1435" s="20">
        <v>0</v>
      </c>
      <c r="AG1435">
        <v>0.43910256410256399</v>
      </c>
      <c r="AI1435" s="20"/>
      <c r="AJ1435" s="20"/>
      <c r="AK1435" s="20">
        <v>0.375</v>
      </c>
      <c r="AL1435" s="20">
        <v>0.84652777777777777</v>
      </c>
      <c r="AM1435">
        <v>249</v>
      </c>
      <c r="AN1435" s="20">
        <v>0.43333333333333335</v>
      </c>
    </row>
    <row r="1436" spans="1:40" hidden="1" x14ac:dyDescent="0.25">
      <c r="A1436" s="19">
        <v>45693</v>
      </c>
      <c r="B1436" t="s">
        <v>518</v>
      </c>
      <c r="C1436" t="s">
        <v>0</v>
      </c>
      <c r="D1436" t="s">
        <v>857</v>
      </c>
      <c r="E1436" t="s">
        <v>698</v>
      </c>
      <c r="F1436" t="s">
        <v>588</v>
      </c>
      <c r="I1436" t="s">
        <v>561</v>
      </c>
      <c r="J1436" t="s">
        <v>676</v>
      </c>
      <c r="K1436">
        <v>-1</v>
      </c>
      <c r="U1436" s="20"/>
      <c r="AC1436" s="20"/>
      <c r="AD1436" s="20">
        <v>0.24722222222222223</v>
      </c>
      <c r="AE1436" s="20">
        <v>0.25833333333333336</v>
      </c>
      <c r="AF1436" s="20">
        <v>0</v>
      </c>
      <c r="AG1436">
        <v>0.48901098901098899</v>
      </c>
      <c r="AI1436" s="20"/>
      <c r="AJ1436" s="20"/>
      <c r="AK1436" s="20">
        <v>0.20902777777777778</v>
      </c>
      <c r="AL1436" s="20">
        <v>0.75069444444444444</v>
      </c>
      <c r="AM1436">
        <v>333</v>
      </c>
      <c r="AN1436" s="20">
        <v>0.50555555555555554</v>
      </c>
    </row>
    <row r="1437" spans="1:40" hidden="1" x14ac:dyDescent="0.25">
      <c r="A1437" s="19">
        <v>45693</v>
      </c>
      <c r="B1437" t="s">
        <v>317</v>
      </c>
      <c r="D1437" t="s">
        <v>935</v>
      </c>
      <c r="F1437" t="s">
        <v>989</v>
      </c>
      <c r="I1437" t="s">
        <v>693</v>
      </c>
      <c r="J1437" t="s">
        <v>578</v>
      </c>
      <c r="K1437">
        <v>-1</v>
      </c>
      <c r="U1437" s="20"/>
      <c r="AC1437" s="20"/>
      <c r="AD1437" s="20">
        <v>0.12916666666666668</v>
      </c>
      <c r="AE1437" s="20">
        <v>0.18472222222222223</v>
      </c>
      <c r="AF1437" s="20">
        <v>0</v>
      </c>
      <c r="AG1437">
        <v>0.41150442477876098</v>
      </c>
      <c r="AI1437" s="20"/>
      <c r="AJ1437" s="20"/>
      <c r="AK1437" s="20">
        <v>0.89861111111111114</v>
      </c>
      <c r="AL1437" s="20">
        <v>0.27847222222222223</v>
      </c>
      <c r="AM1437">
        <v>204</v>
      </c>
      <c r="AN1437" s="20">
        <v>0.31388888888888888</v>
      </c>
    </row>
    <row r="1438" spans="1:40" hidden="1" x14ac:dyDescent="0.25">
      <c r="A1438" s="19">
        <v>45693</v>
      </c>
      <c r="B1438" t="s">
        <v>492</v>
      </c>
      <c r="C1438" t="s">
        <v>1</v>
      </c>
      <c r="D1438" t="s">
        <v>858</v>
      </c>
      <c r="E1438" t="s">
        <v>703</v>
      </c>
      <c r="F1438" t="s">
        <v>578</v>
      </c>
      <c r="I1438" t="s">
        <v>693</v>
      </c>
      <c r="J1438" t="s">
        <v>678</v>
      </c>
      <c r="K1438">
        <v>-1</v>
      </c>
      <c r="U1438" s="20"/>
      <c r="AC1438" s="20"/>
      <c r="AD1438" s="20">
        <v>0.14722222222222223</v>
      </c>
      <c r="AE1438" s="20">
        <v>0.15416666666666667</v>
      </c>
      <c r="AF1438" s="20">
        <v>0</v>
      </c>
      <c r="AG1438">
        <v>0.488479262672811</v>
      </c>
      <c r="AI1438" s="20"/>
      <c r="AJ1438" s="20"/>
      <c r="AK1438" s="20">
        <v>0.55972222222222223</v>
      </c>
      <c r="AL1438" s="20">
        <v>0.88680555555555551</v>
      </c>
      <c r="AM1438">
        <v>176</v>
      </c>
      <c r="AN1438" s="20">
        <v>0.30138888888888887</v>
      </c>
    </row>
    <row r="1439" spans="1:40" hidden="1" x14ac:dyDescent="0.25">
      <c r="A1439" s="19">
        <v>45693</v>
      </c>
      <c r="B1439" t="s">
        <v>416</v>
      </c>
      <c r="C1439" t="s">
        <v>0</v>
      </c>
      <c r="D1439" t="s">
        <v>859</v>
      </c>
      <c r="E1439" t="s">
        <v>1080</v>
      </c>
      <c r="F1439" t="s">
        <v>578</v>
      </c>
      <c r="I1439" t="s">
        <v>693</v>
      </c>
      <c r="J1439" t="s">
        <v>559</v>
      </c>
      <c r="K1439">
        <v>-1</v>
      </c>
      <c r="U1439" s="20"/>
      <c r="AC1439" s="20"/>
      <c r="AD1439" s="20">
        <v>0.20416666666666666</v>
      </c>
      <c r="AE1439" s="20">
        <v>0.16458333333333333</v>
      </c>
      <c r="AF1439" s="20">
        <v>0</v>
      </c>
      <c r="AG1439">
        <v>0.55367231638418102</v>
      </c>
      <c r="AI1439" s="20"/>
      <c r="AJ1439" s="20"/>
      <c r="AK1439" s="20">
        <v>0.86250000000000004</v>
      </c>
      <c r="AL1439" s="20">
        <v>0.27847222222222223</v>
      </c>
      <c r="AM1439">
        <v>268</v>
      </c>
      <c r="AN1439" s="20">
        <v>0.36875000000000002</v>
      </c>
    </row>
    <row r="1440" spans="1:40" hidden="1" x14ac:dyDescent="0.25">
      <c r="A1440" s="19">
        <v>45693</v>
      </c>
      <c r="B1440" t="s">
        <v>493</v>
      </c>
      <c r="C1440" t="s">
        <v>1</v>
      </c>
      <c r="D1440" t="s">
        <v>860</v>
      </c>
      <c r="E1440" t="s">
        <v>698</v>
      </c>
      <c r="F1440" t="s">
        <v>1067</v>
      </c>
      <c r="I1440" t="s">
        <v>555</v>
      </c>
      <c r="J1440" t="s">
        <v>679</v>
      </c>
      <c r="K1440">
        <v>-1</v>
      </c>
      <c r="U1440" s="20"/>
      <c r="AC1440" s="20"/>
      <c r="AD1440" s="20">
        <v>0</v>
      </c>
      <c r="AE1440" s="20">
        <v>0</v>
      </c>
      <c r="AF1440" s="20">
        <v>0</v>
      </c>
      <c r="AH1440" t="s">
        <v>664</v>
      </c>
      <c r="AI1440" s="20"/>
      <c r="AJ1440" s="20"/>
      <c r="AK1440" s="20"/>
      <c r="AL1440" s="20"/>
      <c r="AN1440" s="20"/>
    </row>
    <row r="1441" spans="1:40" hidden="1" x14ac:dyDescent="0.25">
      <c r="A1441" s="19">
        <v>45693</v>
      </c>
      <c r="B1441" t="s">
        <v>494</v>
      </c>
      <c r="C1441" t="s">
        <v>1</v>
      </c>
      <c r="D1441" t="s">
        <v>861</v>
      </c>
      <c r="E1441" t="s">
        <v>703</v>
      </c>
      <c r="F1441" t="s">
        <v>21</v>
      </c>
      <c r="I1441" t="s">
        <v>4</v>
      </c>
      <c r="J1441" t="s">
        <v>674</v>
      </c>
      <c r="K1441">
        <v>-1</v>
      </c>
      <c r="U1441" s="20"/>
      <c r="AC1441" s="20"/>
      <c r="AD1441" s="20">
        <v>0</v>
      </c>
      <c r="AE1441" s="20">
        <v>0</v>
      </c>
      <c r="AF1441" s="20">
        <v>0</v>
      </c>
      <c r="AH1441" t="s">
        <v>650</v>
      </c>
      <c r="AI1441" s="20"/>
      <c r="AJ1441" s="20"/>
      <c r="AK1441" s="20"/>
      <c r="AL1441" s="20"/>
      <c r="AN1441" s="20"/>
    </row>
    <row r="1442" spans="1:40" hidden="1" x14ac:dyDescent="0.25">
      <c r="A1442" s="19">
        <v>45693</v>
      </c>
      <c r="B1442" t="s">
        <v>955</v>
      </c>
      <c r="C1442" t="s">
        <v>0</v>
      </c>
      <c r="D1442">
        <v>100001824</v>
      </c>
      <c r="E1442" t="s">
        <v>1080</v>
      </c>
      <c r="F1442" t="s">
        <v>1008</v>
      </c>
      <c r="I1442" t="s">
        <v>557</v>
      </c>
      <c r="J1442" t="s">
        <v>960</v>
      </c>
      <c r="K1442">
        <v>-1</v>
      </c>
      <c r="U1442" s="20"/>
      <c r="AC1442" s="20"/>
      <c r="AD1442" s="20">
        <v>0.21041666666666667</v>
      </c>
      <c r="AE1442" s="20">
        <v>0.13680555555555557</v>
      </c>
      <c r="AF1442" s="20">
        <v>0</v>
      </c>
      <c r="AG1442">
        <v>0.60599999999999998</v>
      </c>
      <c r="AI1442" s="20"/>
      <c r="AJ1442" s="20"/>
      <c r="AK1442" s="20">
        <v>0.88958333333333328</v>
      </c>
      <c r="AL1442" s="20">
        <v>0.27847222222222223</v>
      </c>
      <c r="AM1442">
        <v>315</v>
      </c>
      <c r="AN1442" s="20">
        <v>0.34722222222222221</v>
      </c>
    </row>
    <row r="1443" spans="1:40" hidden="1" x14ac:dyDescent="0.25">
      <c r="A1443" s="19">
        <v>45693</v>
      </c>
      <c r="B1443" t="s">
        <v>55</v>
      </c>
      <c r="C1443" t="s">
        <v>0</v>
      </c>
      <c r="D1443" t="s">
        <v>862</v>
      </c>
      <c r="E1443" t="s">
        <v>703</v>
      </c>
      <c r="F1443" t="s">
        <v>5</v>
      </c>
      <c r="I1443" t="s">
        <v>4</v>
      </c>
      <c r="J1443" t="s">
        <v>677</v>
      </c>
      <c r="K1443">
        <v>-1</v>
      </c>
      <c r="U1443" s="20"/>
      <c r="AC1443" s="20"/>
      <c r="AD1443" s="20">
        <v>0</v>
      </c>
      <c r="AE1443" s="20">
        <v>0</v>
      </c>
      <c r="AF1443" s="20">
        <v>0</v>
      </c>
      <c r="AH1443" t="s">
        <v>650</v>
      </c>
      <c r="AI1443" s="20"/>
      <c r="AJ1443" s="20"/>
      <c r="AK1443" s="20"/>
      <c r="AL1443" s="20"/>
      <c r="AN1443" s="20"/>
    </row>
    <row r="1444" spans="1:40" hidden="1" x14ac:dyDescent="0.25">
      <c r="A1444" s="19">
        <v>45693</v>
      </c>
      <c r="B1444" t="s">
        <v>417</v>
      </c>
      <c r="C1444" t="s">
        <v>0</v>
      </c>
      <c r="D1444" t="s">
        <v>1756</v>
      </c>
      <c r="E1444" t="s">
        <v>689</v>
      </c>
      <c r="F1444" t="s">
        <v>1736</v>
      </c>
      <c r="I1444" t="s">
        <v>1726</v>
      </c>
      <c r="J1444" t="s">
        <v>1727</v>
      </c>
      <c r="K1444">
        <v>-1</v>
      </c>
      <c r="U1444" s="20"/>
      <c r="AC1444" s="20"/>
      <c r="AD1444" s="20">
        <v>0.1701388888888889</v>
      </c>
      <c r="AE1444" s="20">
        <v>0.15694444444444444</v>
      </c>
      <c r="AF1444" s="20">
        <v>0</v>
      </c>
      <c r="AG1444">
        <v>0.52016985138004201</v>
      </c>
      <c r="AI1444" s="20"/>
      <c r="AJ1444" s="20"/>
      <c r="AK1444" s="20">
        <v>0.21319444444444444</v>
      </c>
      <c r="AL1444" s="20">
        <v>0.55625000000000002</v>
      </c>
      <c r="AM1444">
        <v>238</v>
      </c>
      <c r="AN1444" s="20">
        <v>0.32708333333333334</v>
      </c>
    </row>
    <row r="1445" spans="1:40" hidden="1" x14ac:dyDescent="0.25">
      <c r="A1445" s="19">
        <v>45693</v>
      </c>
      <c r="B1445" t="s">
        <v>495</v>
      </c>
      <c r="C1445" t="s">
        <v>1</v>
      </c>
      <c r="D1445" t="s">
        <v>863</v>
      </c>
      <c r="E1445" t="s">
        <v>698</v>
      </c>
      <c r="F1445" t="s">
        <v>568</v>
      </c>
      <c r="I1445" t="s">
        <v>555</v>
      </c>
      <c r="J1445" t="s">
        <v>679</v>
      </c>
      <c r="K1445">
        <v>-1</v>
      </c>
      <c r="U1445" s="20"/>
      <c r="AC1445" s="20"/>
      <c r="AD1445" s="20">
        <v>0.12708333333333333</v>
      </c>
      <c r="AE1445" s="20">
        <v>0.375</v>
      </c>
      <c r="AF1445" s="20">
        <v>0</v>
      </c>
      <c r="AG1445">
        <v>0.25311203319502101</v>
      </c>
      <c r="AI1445" s="20"/>
      <c r="AJ1445" s="20"/>
      <c r="AK1445" s="20">
        <v>0.21180555555555555</v>
      </c>
      <c r="AL1445" s="20">
        <v>0.75972222222222219</v>
      </c>
      <c r="AM1445">
        <v>91</v>
      </c>
      <c r="AN1445" s="20">
        <v>0.50208333333333333</v>
      </c>
    </row>
    <row r="1446" spans="1:40" hidden="1" x14ac:dyDescent="0.25">
      <c r="A1446" s="19">
        <v>45693</v>
      </c>
      <c r="B1446" t="s">
        <v>50</v>
      </c>
      <c r="C1446" t="s">
        <v>1</v>
      </c>
      <c r="D1446" t="s">
        <v>864</v>
      </c>
      <c r="E1446" t="s">
        <v>703</v>
      </c>
      <c r="F1446" t="s">
        <v>578</v>
      </c>
      <c r="I1446" t="s">
        <v>693</v>
      </c>
      <c r="J1446" t="s">
        <v>678</v>
      </c>
      <c r="K1446">
        <v>-1</v>
      </c>
      <c r="U1446" s="20"/>
      <c r="AC1446" s="20"/>
      <c r="AD1446" s="20">
        <v>0.17152777777777778</v>
      </c>
      <c r="AE1446" s="20">
        <v>0.16388888888888889</v>
      </c>
      <c r="AF1446" s="20">
        <v>0</v>
      </c>
      <c r="AG1446">
        <v>0.51138716356107705</v>
      </c>
      <c r="AI1446" s="20"/>
      <c r="AJ1446" s="20"/>
      <c r="AK1446" s="20">
        <v>0.55277777777777781</v>
      </c>
      <c r="AL1446" s="20">
        <v>0.92152777777777772</v>
      </c>
      <c r="AM1446">
        <v>208</v>
      </c>
      <c r="AN1446" s="20">
        <v>0.33541666666666664</v>
      </c>
    </row>
    <row r="1447" spans="1:40" hidden="1" x14ac:dyDescent="0.25">
      <c r="A1447" s="19">
        <v>45693</v>
      </c>
      <c r="B1447" t="s">
        <v>1050</v>
      </c>
      <c r="C1447" t="s">
        <v>0</v>
      </c>
      <c r="D1447" t="s">
        <v>1757</v>
      </c>
      <c r="E1447" t="s">
        <v>698</v>
      </c>
      <c r="F1447" t="s">
        <v>709</v>
      </c>
      <c r="I1447" t="s">
        <v>560</v>
      </c>
      <c r="J1447" t="s">
        <v>680</v>
      </c>
      <c r="K1447">
        <v>-1</v>
      </c>
      <c r="U1447" s="20"/>
      <c r="AC1447" s="20"/>
      <c r="AD1447" s="20">
        <v>0</v>
      </c>
      <c r="AE1447" s="20">
        <v>0</v>
      </c>
      <c r="AF1447" s="20">
        <v>0</v>
      </c>
      <c r="AI1447" s="20"/>
      <c r="AJ1447" s="20"/>
      <c r="AK1447" s="20"/>
      <c r="AL1447" s="20"/>
      <c r="AN1447" s="20"/>
    </row>
    <row r="1448" spans="1:40" hidden="1" x14ac:dyDescent="0.25">
      <c r="A1448" s="19">
        <v>45693</v>
      </c>
      <c r="B1448" t="s">
        <v>418</v>
      </c>
      <c r="C1448" t="s">
        <v>0</v>
      </c>
      <c r="D1448" t="s">
        <v>1758</v>
      </c>
      <c r="E1448" t="s">
        <v>689</v>
      </c>
      <c r="F1448" t="s">
        <v>578</v>
      </c>
      <c r="I1448" t="s">
        <v>1734</v>
      </c>
      <c r="J1448" t="s">
        <v>1727</v>
      </c>
      <c r="K1448">
        <v>-1</v>
      </c>
      <c r="U1448" s="20"/>
      <c r="AC1448" s="20"/>
      <c r="AD1448" s="20">
        <v>0</v>
      </c>
      <c r="AE1448" s="20">
        <v>0</v>
      </c>
      <c r="AF1448" s="20">
        <v>0</v>
      </c>
      <c r="AH1448" t="s">
        <v>694</v>
      </c>
      <c r="AI1448" s="20"/>
      <c r="AJ1448" s="20"/>
      <c r="AK1448" s="20"/>
      <c r="AL1448" s="20"/>
      <c r="AN1448" s="20"/>
    </row>
    <row r="1449" spans="1:40" hidden="1" x14ac:dyDescent="0.25">
      <c r="A1449" s="19">
        <v>45693</v>
      </c>
      <c r="B1449" t="s">
        <v>496</v>
      </c>
      <c r="C1449" t="s">
        <v>1</v>
      </c>
      <c r="D1449" t="s">
        <v>865</v>
      </c>
      <c r="E1449" t="s">
        <v>1080</v>
      </c>
      <c r="F1449" t="s">
        <v>1040</v>
      </c>
      <c r="I1449" t="s">
        <v>558</v>
      </c>
      <c r="J1449" t="s">
        <v>673</v>
      </c>
      <c r="K1449">
        <v>-1</v>
      </c>
      <c r="U1449" s="20"/>
      <c r="AC1449" s="20"/>
      <c r="AD1449" s="20">
        <v>0.24305555555555555</v>
      </c>
      <c r="AE1449" s="20">
        <v>0.22847222222222222</v>
      </c>
      <c r="AF1449" s="20">
        <v>0</v>
      </c>
      <c r="AG1449">
        <v>0.51546391752577303</v>
      </c>
      <c r="AI1449" s="20"/>
      <c r="AJ1449" s="20"/>
      <c r="AK1449" s="20">
        <v>0.40763888888888888</v>
      </c>
      <c r="AL1449" s="20">
        <v>0.91180555555555554</v>
      </c>
      <c r="AM1449">
        <v>283</v>
      </c>
      <c r="AN1449" s="20">
        <v>0.47152777777777777</v>
      </c>
    </row>
    <row r="1450" spans="1:40" hidden="1" x14ac:dyDescent="0.25">
      <c r="A1450" s="19">
        <v>45693</v>
      </c>
      <c r="B1450" t="s">
        <v>497</v>
      </c>
      <c r="C1450" t="s">
        <v>1</v>
      </c>
      <c r="D1450" t="s">
        <v>866</v>
      </c>
      <c r="E1450" t="s">
        <v>702</v>
      </c>
      <c r="K1450">
        <v>-1</v>
      </c>
      <c r="U1450" s="20"/>
      <c r="AC1450" s="20"/>
      <c r="AD1450" s="20">
        <v>0</v>
      </c>
      <c r="AE1450" s="20">
        <v>0</v>
      </c>
      <c r="AF1450" s="20">
        <v>0</v>
      </c>
      <c r="AH1450" t="s">
        <v>651</v>
      </c>
      <c r="AI1450" s="20"/>
      <c r="AJ1450" s="20"/>
      <c r="AK1450" s="20"/>
      <c r="AL1450" s="20"/>
      <c r="AN1450" s="20"/>
    </row>
    <row r="1451" spans="1:40" hidden="1" x14ac:dyDescent="0.25">
      <c r="A1451" s="19">
        <v>45693</v>
      </c>
      <c r="B1451" t="s">
        <v>498</v>
      </c>
      <c r="C1451" t="s">
        <v>1</v>
      </c>
      <c r="D1451" t="s">
        <v>867</v>
      </c>
      <c r="E1451" t="s">
        <v>698</v>
      </c>
      <c r="F1451" t="s">
        <v>578</v>
      </c>
      <c r="I1451" t="s">
        <v>555</v>
      </c>
      <c r="J1451" t="s">
        <v>679</v>
      </c>
      <c r="K1451">
        <v>-1</v>
      </c>
      <c r="U1451" s="20"/>
      <c r="AC1451" s="20"/>
      <c r="AD1451" s="20">
        <v>0.16527777777777777</v>
      </c>
      <c r="AE1451" s="20">
        <v>0.23333333333333334</v>
      </c>
      <c r="AF1451" s="20">
        <v>0</v>
      </c>
      <c r="AG1451">
        <v>0.41463414634146301</v>
      </c>
      <c r="AI1451" s="20"/>
      <c r="AJ1451" s="20"/>
      <c r="AK1451" s="20">
        <v>0.19791666666666666</v>
      </c>
      <c r="AL1451" s="20">
        <v>0.61944444444444446</v>
      </c>
      <c r="AM1451">
        <v>149</v>
      </c>
      <c r="AN1451" s="20">
        <v>0.39861111111111114</v>
      </c>
    </row>
    <row r="1452" spans="1:40" hidden="1" x14ac:dyDescent="0.25">
      <c r="A1452" s="19">
        <v>45693</v>
      </c>
      <c r="B1452" t="s">
        <v>499</v>
      </c>
      <c r="C1452" t="s">
        <v>1</v>
      </c>
      <c r="D1452" t="s">
        <v>868</v>
      </c>
      <c r="E1452" t="s">
        <v>698</v>
      </c>
      <c r="F1452" t="s">
        <v>584</v>
      </c>
      <c r="I1452" t="s">
        <v>555</v>
      </c>
      <c r="J1452" t="s">
        <v>679</v>
      </c>
      <c r="K1452">
        <v>-1</v>
      </c>
      <c r="U1452" s="20"/>
      <c r="AC1452" s="20"/>
      <c r="AD1452" s="20">
        <v>0.19097222222222221</v>
      </c>
      <c r="AE1452" s="20">
        <v>0.31597222222222221</v>
      </c>
      <c r="AF1452" s="20">
        <v>0</v>
      </c>
      <c r="AG1452">
        <v>0.37671232876712302</v>
      </c>
      <c r="AI1452" s="20"/>
      <c r="AJ1452" s="20"/>
      <c r="AK1452" s="20">
        <v>0.23055555555555557</v>
      </c>
      <c r="AL1452" s="20">
        <v>0.78541666666666665</v>
      </c>
      <c r="AM1452">
        <v>248</v>
      </c>
      <c r="AN1452" s="20">
        <v>0.50694444444444442</v>
      </c>
    </row>
    <row r="1453" spans="1:40" hidden="1" x14ac:dyDescent="0.25">
      <c r="A1453" s="19">
        <v>45693</v>
      </c>
      <c r="B1453" t="s">
        <v>419</v>
      </c>
      <c r="C1453" t="s">
        <v>0</v>
      </c>
      <c r="D1453" t="s">
        <v>869</v>
      </c>
      <c r="E1453" t="s">
        <v>1080</v>
      </c>
      <c r="F1453" t="s">
        <v>585</v>
      </c>
      <c r="I1453" t="s">
        <v>559</v>
      </c>
      <c r="J1453" t="s">
        <v>559</v>
      </c>
      <c r="K1453">
        <v>-1</v>
      </c>
      <c r="U1453" s="20"/>
      <c r="AC1453" s="20"/>
      <c r="AD1453" s="20">
        <v>0.17291666666666666</v>
      </c>
      <c r="AE1453" s="20">
        <v>0.23680555555555555</v>
      </c>
      <c r="AF1453" s="20">
        <v>0</v>
      </c>
      <c r="AG1453">
        <v>0.42203389830508498</v>
      </c>
      <c r="AI1453" s="20"/>
      <c r="AJ1453" s="20"/>
      <c r="AK1453" s="20">
        <v>0.59652777777777777</v>
      </c>
      <c r="AL1453" s="20">
        <v>4.3055555555555555E-2</v>
      </c>
      <c r="AM1453">
        <v>221</v>
      </c>
      <c r="AN1453" s="20">
        <v>0.40972222222222221</v>
      </c>
    </row>
    <row r="1454" spans="1:40" hidden="1" x14ac:dyDescent="0.25">
      <c r="A1454" s="19">
        <v>45693</v>
      </c>
      <c r="B1454" t="s">
        <v>500</v>
      </c>
      <c r="C1454" t="s">
        <v>1</v>
      </c>
      <c r="D1454" t="s">
        <v>870</v>
      </c>
      <c r="E1454" t="s">
        <v>698</v>
      </c>
      <c r="F1454" t="s">
        <v>573</v>
      </c>
      <c r="I1454" t="s">
        <v>555</v>
      </c>
      <c r="J1454" t="s">
        <v>679</v>
      </c>
      <c r="K1454">
        <v>-1</v>
      </c>
      <c r="U1454" s="20"/>
      <c r="AC1454" s="20"/>
      <c r="AD1454" s="20">
        <v>0</v>
      </c>
      <c r="AE1454" s="20">
        <v>0</v>
      </c>
      <c r="AF1454" s="20">
        <v>0</v>
      </c>
      <c r="AH1454" t="s">
        <v>672</v>
      </c>
      <c r="AI1454" s="20"/>
      <c r="AJ1454" s="20"/>
      <c r="AK1454" s="20"/>
      <c r="AL1454" s="20"/>
      <c r="AN1454" s="20"/>
    </row>
    <row r="1455" spans="1:40" hidden="1" x14ac:dyDescent="0.25">
      <c r="A1455" s="19">
        <v>45693</v>
      </c>
      <c r="B1455" t="s">
        <v>900</v>
      </c>
      <c r="C1455" t="s">
        <v>0</v>
      </c>
      <c r="D1455">
        <v>100001799</v>
      </c>
      <c r="E1455" t="s">
        <v>698</v>
      </c>
      <c r="F1455" t="s">
        <v>1055</v>
      </c>
      <c r="I1455" t="s">
        <v>560</v>
      </c>
      <c r="J1455" t="s">
        <v>680</v>
      </c>
      <c r="K1455">
        <v>-1</v>
      </c>
      <c r="U1455" s="20"/>
      <c r="AC1455" s="20"/>
      <c r="AD1455" s="20"/>
      <c r="AE1455" s="20"/>
      <c r="AF1455" s="20"/>
      <c r="AH1455" t="s">
        <v>670</v>
      </c>
      <c r="AI1455" s="20"/>
      <c r="AJ1455" s="20"/>
      <c r="AK1455" s="20"/>
      <c r="AL1455" s="20"/>
      <c r="AN1455" s="20"/>
    </row>
    <row r="1456" spans="1:40" hidden="1" x14ac:dyDescent="0.25">
      <c r="A1456" s="19">
        <v>45693</v>
      </c>
      <c r="B1456" t="s">
        <v>954</v>
      </c>
      <c r="C1456" t="s">
        <v>0</v>
      </c>
      <c r="D1456" t="s">
        <v>970</v>
      </c>
      <c r="E1456" t="s">
        <v>689</v>
      </c>
      <c r="F1456" t="s">
        <v>606</v>
      </c>
      <c r="K1456">
        <v>-1</v>
      </c>
      <c r="U1456" s="20"/>
      <c r="AC1456" s="20"/>
      <c r="AD1456" s="20">
        <v>0</v>
      </c>
      <c r="AE1456" s="20">
        <v>0</v>
      </c>
      <c r="AF1456" s="20">
        <v>0</v>
      </c>
      <c r="AI1456" s="20"/>
      <c r="AJ1456" s="20"/>
      <c r="AK1456" s="20"/>
      <c r="AL1456" s="20"/>
      <c r="AN1456" s="20"/>
    </row>
    <row r="1457" spans="1:40" hidden="1" x14ac:dyDescent="0.25">
      <c r="A1457" s="19">
        <v>45693</v>
      </c>
      <c r="B1457" t="s">
        <v>501</v>
      </c>
      <c r="C1457" t="s">
        <v>1</v>
      </c>
      <c r="D1457" t="s">
        <v>871</v>
      </c>
      <c r="E1457" t="s">
        <v>689</v>
      </c>
      <c r="F1457" t="s">
        <v>628</v>
      </c>
      <c r="I1457" t="s">
        <v>964</v>
      </c>
      <c r="J1457" t="s">
        <v>964</v>
      </c>
      <c r="K1457">
        <v>-1</v>
      </c>
      <c r="U1457" s="20"/>
      <c r="AC1457" s="20"/>
      <c r="AD1457" s="20">
        <v>0.18194444444444444</v>
      </c>
      <c r="AE1457" s="20">
        <v>0.2</v>
      </c>
      <c r="AF1457" s="20">
        <v>0</v>
      </c>
      <c r="AG1457">
        <v>0.47636363636363599</v>
      </c>
      <c r="AI1457" s="20"/>
      <c r="AJ1457" s="20"/>
      <c r="AK1457" s="20">
        <v>0.24027777777777778</v>
      </c>
      <c r="AL1457" s="20">
        <v>0.65416666666666667</v>
      </c>
      <c r="AM1457">
        <v>200</v>
      </c>
      <c r="AN1457" s="20">
        <v>0.38194444444444442</v>
      </c>
    </row>
    <row r="1458" spans="1:40" hidden="1" x14ac:dyDescent="0.25">
      <c r="A1458" s="19">
        <v>45693</v>
      </c>
      <c r="B1458" t="s">
        <v>502</v>
      </c>
      <c r="C1458" t="s">
        <v>1</v>
      </c>
      <c r="D1458" t="s">
        <v>872</v>
      </c>
      <c r="E1458" t="s">
        <v>698</v>
      </c>
      <c r="F1458" t="s">
        <v>580</v>
      </c>
      <c r="I1458" t="s">
        <v>556</v>
      </c>
      <c r="J1458" t="s">
        <v>675</v>
      </c>
      <c r="K1458">
        <v>-1</v>
      </c>
      <c r="U1458" s="20"/>
      <c r="AC1458" s="20"/>
      <c r="AD1458" s="20">
        <v>0.12569444444444444</v>
      </c>
      <c r="AE1458" s="20">
        <v>8.2638888888888887E-2</v>
      </c>
      <c r="AF1458" s="20">
        <v>0</v>
      </c>
      <c r="AG1458">
        <v>0.60333333333333306</v>
      </c>
      <c r="AI1458" s="20"/>
      <c r="AJ1458" s="20"/>
      <c r="AK1458" s="20">
        <v>0.68680555555555556</v>
      </c>
      <c r="AL1458" s="20">
        <v>0.89513888888888893</v>
      </c>
      <c r="AM1458">
        <v>185</v>
      </c>
      <c r="AN1458" s="20">
        <v>0.20833333333333334</v>
      </c>
    </row>
    <row r="1459" spans="1:40" hidden="1" x14ac:dyDescent="0.25">
      <c r="A1459" s="19">
        <v>45693</v>
      </c>
      <c r="B1459" t="s">
        <v>503</v>
      </c>
      <c r="C1459" t="s">
        <v>1</v>
      </c>
      <c r="D1459" t="s">
        <v>873</v>
      </c>
      <c r="E1459" t="s">
        <v>702</v>
      </c>
      <c r="F1459" t="s">
        <v>617</v>
      </c>
      <c r="I1459" t="s">
        <v>604</v>
      </c>
      <c r="J1459" t="s">
        <v>681</v>
      </c>
      <c r="K1459">
        <v>-1</v>
      </c>
      <c r="U1459" s="20"/>
      <c r="AC1459" s="20"/>
      <c r="AD1459" s="20">
        <v>0.12638888888888888</v>
      </c>
      <c r="AE1459" s="20">
        <v>0.25624999999999998</v>
      </c>
      <c r="AF1459" s="20">
        <v>0</v>
      </c>
      <c r="AG1459">
        <v>0.33030852994555399</v>
      </c>
      <c r="AI1459" s="20"/>
      <c r="AJ1459" s="20"/>
      <c r="AK1459" s="20">
        <v>0.23819444444444443</v>
      </c>
      <c r="AL1459" s="20">
        <v>0.65486111111111112</v>
      </c>
      <c r="AM1459">
        <v>122</v>
      </c>
      <c r="AN1459" s="20">
        <v>0.38263888888888886</v>
      </c>
    </row>
    <row r="1460" spans="1:40" hidden="1" x14ac:dyDescent="0.25">
      <c r="A1460" s="19">
        <v>45693</v>
      </c>
      <c r="B1460" t="s">
        <v>731</v>
      </c>
      <c r="C1460" t="s">
        <v>1</v>
      </c>
      <c r="D1460" t="s">
        <v>874</v>
      </c>
      <c r="E1460" t="s">
        <v>702</v>
      </c>
      <c r="K1460">
        <v>-1</v>
      </c>
      <c r="U1460" s="20"/>
      <c r="AC1460" s="20"/>
      <c r="AD1460" s="20"/>
      <c r="AE1460" s="20"/>
      <c r="AF1460" s="20"/>
      <c r="AH1460" t="s">
        <v>670</v>
      </c>
      <c r="AI1460" s="20"/>
      <c r="AJ1460" s="20"/>
      <c r="AK1460" s="20"/>
      <c r="AL1460" s="20"/>
      <c r="AN1460" s="20"/>
    </row>
    <row r="1461" spans="1:40" hidden="1" x14ac:dyDescent="0.25">
      <c r="A1461" s="19">
        <v>45693</v>
      </c>
      <c r="B1461" t="s">
        <v>504</v>
      </c>
      <c r="C1461" t="s">
        <v>1</v>
      </c>
      <c r="D1461" t="s">
        <v>875</v>
      </c>
      <c r="E1461" t="s">
        <v>689</v>
      </c>
      <c r="F1461" t="s">
        <v>635</v>
      </c>
      <c r="I1461" t="s">
        <v>603</v>
      </c>
      <c r="J1461" t="s">
        <v>683</v>
      </c>
      <c r="K1461">
        <v>-1</v>
      </c>
      <c r="U1461" s="20"/>
      <c r="AC1461" s="20"/>
      <c r="AD1461" s="20">
        <v>0.21388888888888888</v>
      </c>
      <c r="AE1461" s="20">
        <v>0.2326388888888889</v>
      </c>
      <c r="AF1461" s="20">
        <v>0</v>
      </c>
      <c r="AG1461">
        <v>0.47900466562985999</v>
      </c>
      <c r="AI1461" s="20"/>
      <c r="AJ1461" s="20"/>
      <c r="AK1461" s="20">
        <v>0.26666666666666666</v>
      </c>
      <c r="AL1461" s="20">
        <v>0.74583333333333335</v>
      </c>
      <c r="AM1461">
        <v>261</v>
      </c>
      <c r="AN1461" s="20">
        <v>0.4465277777777778</v>
      </c>
    </row>
    <row r="1462" spans="1:40" hidden="1" x14ac:dyDescent="0.25">
      <c r="A1462" s="19">
        <v>45693</v>
      </c>
      <c r="B1462" t="s">
        <v>505</v>
      </c>
      <c r="C1462" t="s">
        <v>1</v>
      </c>
      <c r="D1462" t="s">
        <v>876</v>
      </c>
      <c r="E1462" t="s">
        <v>703</v>
      </c>
      <c r="F1462" t="s">
        <v>48</v>
      </c>
      <c r="I1462" t="s">
        <v>4</v>
      </c>
      <c r="J1462" t="s">
        <v>678</v>
      </c>
      <c r="K1462">
        <v>-1</v>
      </c>
      <c r="U1462" s="20"/>
      <c r="AC1462" s="20"/>
      <c r="AD1462" s="20">
        <v>0.16458333333333333</v>
      </c>
      <c r="AE1462" s="20">
        <v>0.2388888888888889</v>
      </c>
      <c r="AF1462" s="20">
        <v>0</v>
      </c>
      <c r="AG1462">
        <v>0.40791738382099801</v>
      </c>
      <c r="AI1462" s="20"/>
      <c r="AJ1462" s="20"/>
      <c r="AK1462" s="20">
        <v>7.2222222222222215E-2</v>
      </c>
      <c r="AL1462" s="20">
        <v>0.51458333333333328</v>
      </c>
      <c r="AM1462">
        <v>230</v>
      </c>
      <c r="AN1462" s="20">
        <v>0.40347222222222223</v>
      </c>
    </row>
    <row r="1463" spans="1:40" hidden="1" x14ac:dyDescent="0.25">
      <c r="A1463" s="19">
        <v>45693</v>
      </c>
      <c r="B1463" t="s">
        <v>346</v>
      </c>
      <c r="C1463" t="s">
        <v>0</v>
      </c>
      <c r="D1463">
        <v>100001788</v>
      </c>
      <c r="E1463" t="s">
        <v>702</v>
      </c>
      <c r="F1463" t="s">
        <v>1057</v>
      </c>
      <c r="I1463" t="s">
        <v>605</v>
      </c>
      <c r="J1463" t="s">
        <v>706</v>
      </c>
      <c r="K1463">
        <v>-1</v>
      </c>
      <c r="U1463" s="20"/>
      <c r="AC1463" s="20"/>
      <c r="AD1463" s="20">
        <v>0.2590277777777778</v>
      </c>
      <c r="AE1463" s="20">
        <v>0.15555555555555556</v>
      </c>
      <c r="AF1463" s="20">
        <v>0</v>
      </c>
      <c r="AG1463">
        <v>0.62479061976549399</v>
      </c>
      <c r="AI1463" s="20"/>
      <c r="AJ1463" s="20"/>
      <c r="AK1463" s="20">
        <v>0.14583333333333334</v>
      </c>
      <c r="AL1463" s="20">
        <v>0.59444444444444444</v>
      </c>
      <c r="AM1463">
        <v>479</v>
      </c>
      <c r="AN1463" s="20">
        <v>0.41458333333333336</v>
      </c>
    </row>
    <row r="1464" spans="1:40" hidden="1" x14ac:dyDescent="0.25">
      <c r="A1464" s="19">
        <v>45693</v>
      </c>
      <c r="B1464" t="s">
        <v>347</v>
      </c>
      <c r="D1464" t="s">
        <v>936</v>
      </c>
      <c r="E1464" t="s">
        <v>1719</v>
      </c>
      <c r="F1464" t="s">
        <v>1016</v>
      </c>
      <c r="I1464" t="s">
        <v>1037</v>
      </c>
      <c r="J1464" t="s">
        <v>985</v>
      </c>
      <c r="K1464">
        <v>-1</v>
      </c>
      <c r="U1464" s="20"/>
      <c r="AC1464" s="20"/>
      <c r="AD1464" s="20">
        <v>0</v>
      </c>
      <c r="AE1464" s="20">
        <v>0</v>
      </c>
      <c r="AF1464" s="20">
        <v>0</v>
      </c>
      <c r="AH1464" t="s">
        <v>650</v>
      </c>
      <c r="AI1464" s="20"/>
      <c r="AJ1464" s="20"/>
      <c r="AK1464" s="20"/>
      <c r="AL1464" s="20"/>
      <c r="AN1464" s="20"/>
    </row>
    <row r="1465" spans="1:40" hidden="1" x14ac:dyDescent="0.25">
      <c r="A1465" s="19">
        <v>45693</v>
      </c>
      <c r="B1465" t="s">
        <v>349</v>
      </c>
      <c r="D1465" t="s">
        <v>937</v>
      </c>
      <c r="E1465" t="s">
        <v>1080</v>
      </c>
      <c r="F1465" t="s">
        <v>1036</v>
      </c>
      <c r="I1465" t="s">
        <v>1026</v>
      </c>
      <c r="J1465" t="s">
        <v>1059</v>
      </c>
      <c r="K1465">
        <v>-1</v>
      </c>
      <c r="U1465" s="20"/>
      <c r="AC1465" s="20"/>
      <c r="AD1465" s="20">
        <v>9.0277777777777776E-2</v>
      </c>
      <c r="AE1465" s="20">
        <v>0.16666666666666666</v>
      </c>
      <c r="AF1465" s="20">
        <v>0</v>
      </c>
      <c r="AG1465">
        <v>0.35135135135135098</v>
      </c>
      <c r="AI1465" s="20"/>
      <c r="AJ1465" s="20"/>
      <c r="AK1465" s="20">
        <v>0.98958333333333337</v>
      </c>
      <c r="AL1465" s="20">
        <v>0.27847222222222223</v>
      </c>
      <c r="AM1465">
        <v>140</v>
      </c>
      <c r="AN1465" s="20">
        <v>0.25694444444444442</v>
      </c>
    </row>
    <row r="1466" spans="1:40" hidden="1" x14ac:dyDescent="0.25">
      <c r="A1466" s="19">
        <v>45693</v>
      </c>
      <c r="B1466" t="s">
        <v>506</v>
      </c>
      <c r="C1466" t="s">
        <v>1</v>
      </c>
      <c r="D1466" t="s">
        <v>877</v>
      </c>
      <c r="E1466" t="s">
        <v>698</v>
      </c>
      <c r="F1466" t="s">
        <v>569</v>
      </c>
      <c r="I1466" t="s">
        <v>555</v>
      </c>
      <c r="J1466" t="s">
        <v>679</v>
      </c>
      <c r="K1466">
        <v>-1</v>
      </c>
      <c r="U1466" s="20"/>
      <c r="AC1466" s="20"/>
      <c r="AD1466" s="20">
        <v>0.16944444444444445</v>
      </c>
      <c r="AE1466" s="20">
        <v>0.1875</v>
      </c>
      <c r="AF1466" s="20">
        <v>0</v>
      </c>
      <c r="AG1466">
        <v>0.47470817120622599</v>
      </c>
      <c r="AI1466" s="20"/>
      <c r="AJ1466" s="20"/>
      <c r="AK1466" s="20">
        <v>0.35555555555555557</v>
      </c>
      <c r="AL1466" s="20">
        <v>0.74583333333333335</v>
      </c>
      <c r="AM1466">
        <v>224</v>
      </c>
      <c r="AN1466" s="20">
        <v>0.35694444444444445</v>
      </c>
    </row>
    <row r="1467" spans="1:40" hidden="1" x14ac:dyDescent="0.25">
      <c r="A1467" s="19">
        <v>45693</v>
      </c>
      <c r="B1467" t="s">
        <v>507</v>
      </c>
      <c r="C1467" t="s">
        <v>1</v>
      </c>
      <c r="D1467" t="s">
        <v>878</v>
      </c>
      <c r="E1467" t="s">
        <v>698</v>
      </c>
      <c r="F1467" t="s">
        <v>577</v>
      </c>
      <c r="I1467" t="s">
        <v>555</v>
      </c>
      <c r="J1467" t="s">
        <v>679</v>
      </c>
      <c r="K1467">
        <v>-1</v>
      </c>
      <c r="U1467" s="20"/>
      <c r="AC1467" s="20"/>
      <c r="AD1467" s="20">
        <v>0.11180555555555556</v>
      </c>
      <c r="AE1467" s="20">
        <v>0.23749999999999999</v>
      </c>
      <c r="AF1467" s="20">
        <v>0</v>
      </c>
      <c r="AG1467">
        <v>0.32007952286282298</v>
      </c>
      <c r="AI1467" s="20"/>
      <c r="AJ1467" s="20"/>
      <c r="AK1467" s="20">
        <v>0.21041666666666667</v>
      </c>
      <c r="AL1467" s="20">
        <v>0.60416666666666663</v>
      </c>
      <c r="AM1467">
        <v>87</v>
      </c>
      <c r="AN1467" s="20">
        <v>0.34930555555555554</v>
      </c>
    </row>
    <row r="1468" spans="1:40" hidden="1" x14ac:dyDescent="0.25">
      <c r="A1468" s="19">
        <v>45693</v>
      </c>
      <c r="B1468" t="s">
        <v>508</v>
      </c>
      <c r="C1468" t="s">
        <v>1</v>
      </c>
      <c r="D1468" t="s">
        <v>879</v>
      </c>
      <c r="E1468" t="s">
        <v>703</v>
      </c>
      <c r="F1468" t="s">
        <v>613</v>
      </c>
      <c r="I1468" t="s">
        <v>4</v>
      </c>
      <c r="J1468" t="s">
        <v>678</v>
      </c>
      <c r="K1468">
        <v>-1</v>
      </c>
      <c r="U1468" s="20"/>
      <c r="AC1468" s="20"/>
      <c r="AD1468" s="20">
        <v>0.17777777777777778</v>
      </c>
      <c r="AE1468" s="20">
        <v>0.15763888888888888</v>
      </c>
      <c r="AF1468" s="20">
        <v>6.9444444444444447E-4</v>
      </c>
      <c r="AG1468">
        <v>0.52892561983471098</v>
      </c>
      <c r="AI1468" s="20"/>
      <c r="AJ1468" s="20"/>
      <c r="AK1468" s="20">
        <v>0.1388888888888889</v>
      </c>
      <c r="AL1468" s="20">
        <v>0.49930555555555556</v>
      </c>
      <c r="AM1468">
        <v>225</v>
      </c>
      <c r="AN1468" s="20">
        <v>0.33611111111111114</v>
      </c>
    </row>
    <row r="1469" spans="1:40" hidden="1" x14ac:dyDescent="0.25">
      <c r="A1469" s="19">
        <v>45693</v>
      </c>
      <c r="B1469" t="s">
        <v>354</v>
      </c>
      <c r="D1469" t="s">
        <v>938</v>
      </c>
      <c r="E1469" t="s">
        <v>1719</v>
      </c>
      <c r="F1469" t="s">
        <v>996</v>
      </c>
      <c r="I1469" t="s">
        <v>1039</v>
      </c>
      <c r="J1469" t="s">
        <v>985</v>
      </c>
      <c r="K1469">
        <v>-1</v>
      </c>
      <c r="U1469" s="20"/>
      <c r="AC1469" s="20"/>
      <c r="AD1469" s="20">
        <v>0.2</v>
      </c>
      <c r="AE1469" s="20">
        <v>0.21041666666666667</v>
      </c>
      <c r="AF1469" s="20">
        <v>0</v>
      </c>
      <c r="AG1469">
        <v>0.487309644670051</v>
      </c>
      <c r="AI1469" s="20"/>
      <c r="AJ1469" s="20"/>
      <c r="AK1469" s="20">
        <v>0.26874999999999999</v>
      </c>
      <c r="AL1469" s="20">
        <v>0.71805555555555556</v>
      </c>
      <c r="AM1469">
        <v>216</v>
      </c>
      <c r="AN1469" s="20">
        <v>0.41041666666666665</v>
      </c>
    </row>
    <row r="1470" spans="1:40" hidden="1" x14ac:dyDescent="0.25">
      <c r="A1470" s="19">
        <v>45693</v>
      </c>
      <c r="B1470" t="s">
        <v>355</v>
      </c>
      <c r="D1470" t="s">
        <v>939</v>
      </c>
      <c r="E1470" t="s">
        <v>1080</v>
      </c>
      <c r="F1470" t="s">
        <v>1713</v>
      </c>
      <c r="I1470" t="s">
        <v>1722</v>
      </c>
      <c r="J1470" t="s">
        <v>1722</v>
      </c>
      <c r="K1470">
        <v>-1</v>
      </c>
      <c r="U1470" s="20"/>
      <c r="AC1470" s="20"/>
      <c r="AD1470" s="20">
        <v>0.3888888888888889</v>
      </c>
      <c r="AE1470" s="20">
        <v>0.11388888888888889</v>
      </c>
      <c r="AF1470" s="20">
        <v>0</v>
      </c>
      <c r="AG1470">
        <v>0.77348066298342599</v>
      </c>
      <c r="AI1470" s="20"/>
      <c r="AJ1470" s="20"/>
      <c r="AK1470" s="20">
        <v>0.28958333333333336</v>
      </c>
      <c r="AL1470" s="20">
        <v>0.85833333333333328</v>
      </c>
      <c r="AM1470">
        <v>662</v>
      </c>
      <c r="AN1470" s="20">
        <v>0.50277777777777777</v>
      </c>
    </row>
    <row r="1471" spans="1:40" hidden="1" x14ac:dyDescent="0.25">
      <c r="A1471" s="19">
        <v>45693</v>
      </c>
      <c r="B1471" t="s">
        <v>29</v>
      </c>
      <c r="C1471" t="s">
        <v>0</v>
      </c>
      <c r="D1471" t="s">
        <v>880</v>
      </c>
      <c r="E1471" t="s">
        <v>703</v>
      </c>
      <c r="F1471" t="s">
        <v>23</v>
      </c>
      <c r="I1471" t="s">
        <v>4</v>
      </c>
      <c r="J1471" t="s">
        <v>674</v>
      </c>
      <c r="K1471">
        <v>-1</v>
      </c>
      <c r="U1471" s="20"/>
      <c r="AC1471" s="20"/>
      <c r="AD1471" s="20">
        <v>0.12569444444444444</v>
      </c>
      <c r="AE1471" s="20">
        <v>0.17222222222222222</v>
      </c>
      <c r="AF1471" s="20">
        <v>0</v>
      </c>
      <c r="AG1471">
        <v>0.421911421911422</v>
      </c>
      <c r="AI1471" s="20"/>
      <c r="AJ1471" s="20"/>
      <c r="AK1471" s="20">
        <v>0.47083333333333333</v>
      </c>
      <c r="AL1471" s="20">
        <v>0.76875000000000004</v>
      </c>
      <c r="AM1471">
        <v>149</v>
      </c>
      <c r="AN1471" s="20">
        <v>0.29791666666666666</v>
      </c>
    </row>
    <row r="1472" spans="1:40" hidden="1" x14ac:dyDescent="0.25">
      <c r="A1472" s="19">
        <v>45693</v>
      </c>
      <c r="B1472" t="s">
        <v>420</v>
      </c>
      <c r="C1472" t="s">
        <v>0</v>
      </c>
      <c r="D1472" t="s">
        <v>881</v>
      </c>
      <c r="E1472" t="s">
        <v>698</v>
      </c>
      <c r="F1472" t="s">
        <v>577</v>
      </c>
      <c r="I1472" t="s">
        <v>555</v>
      </c>
      <c r="J1472" t="s">
        <v>679</v>
      </c>
      <c r="K1472">
        <v>-1</v>
      </c>
      <c r="U1472" s="20"/>
      <c r="AC1472" s="20"/>
      <c r="AD1472" s="20">
        <v>9.8611111111111108E-2</v>
      </c>
      <c r="AE1472" s="20">
        <v>0.37638888888888888</v>
      </c>
      <c r="AF1472" s="20">
        <v>0</v>
      </c>
      <c r="AG1472">
        <v>0.20760233918128701</v>
      </c>
      <c r="AI1472" s="20"/>
      <c r="AJ1472" s="20"/>
      <c r="AK1472" s="20">
        <v>0.20208333333333334</v>
      </c>
      <c r="AL1472" s="20">
        <v>0.70972222222222225</v>
      </c>
      <c r="AM1472">
        <v>73</v>
      </c>
      <c r="AN1472" s="20">
        <v>0.47499999999999998</v>
      </c>
    </row>
    <row r="1473" spans="1:40" hidden="1" x14ac:dyDescent="0.25">
      <c r="A1473" s="19">
        <v>45693</v>
      </c>
      <c r="B1473" t="s">
        <v>509</v>
      </c>
      <c r="C1473" t="s">
        <v>1</v>
      </c>
      <c r="D1473" t="s">
        <v>882</v>
      </c>
      <c r="E1473" t="s">
        <v>689</v>
      </c>
      <c r="F1473" t="s">
        <v>578</v>
      </c>
      <c r="I1473" t="s">
        <v>964</v>
      </c>
      <c r="J1473" t="s">
        <v>598</v>
      </c>
      <c r="K1473">
        <v>-1</v>
      </c>
      <c r="U1473" s="20"/>
      <c r="AC1473" s="20"/>
      <c r="AD1473" s="20">
        <v>0</v>
      </c>
      <c r="AE1473" s="20">
        <v>0</v>
      </c>
      <c r="AF1473" s="20">
        <v>0</v>
      </c>
      <c r="AH1473" t="s">
        <v>694</v>
      </c>
      <c r="AI1473" s="20"/>
      <c r="AJ1473" s="20"/>
      <c r="AK1473" s="20"/>
      <c r="AL1473" s="20"/>
      <c r="AN1473" s="20"/>
    </row>
    <row r="1474" spans="1:40" hidden="1" x14ac:dyDescent="0.25">
      <c r="A1474" s="19">
        <v>45693</v>
      </c>
      <c r="B1474" t="s">
        <v>510</v>
      </c>
      <c r="C1474" t="s">
        <v>1</v>
      </c>
      <c r="D1474" t="s">
        <v>883</v>
      </c>
      <c r="E1474" t="s">
        <v>702</v>
      </c>
      <c r="F1474" t="s">
        <v>608</v>
      </c>
      <c r="I1474" t="s">
        <v>596</v>
      </c>
      <c r="J1474" t="s">
        <v>682</v>
      </c>
      <c r="K1474">
        <v>-1</v>
      </c>
      <c r="U1474" s="20"/>
      <c r="AC1474" s="20"/>
      <c r="AD1474" s="20">
        <v>0.15972222222222221</v>
      </c>
      <c r="AE1474" s="20">
        <v>0.21597222222222223</v>
      </c>
      <c r="AF1474" s="20">
        <v>6.9444444444444447E-4</v>
      </c>
      <c r="AG1474">
        <v>0.42435424354243501</v>
      </c>
      <c r="AI1474" s="20"/>
      <c r="AJ1474" s="20"/>
      <c r="AK1474" s="20">
        <v>0.2590277777777778</v>
      </c>
      <c r="AL1474" s="20">
        <v>0.66736111111111107</v>
      </c>
      <c r="AM1474">
        <v>208</v>
      </c>
      <c r="AN1474" s="20">
        <v>0.37638888888888888</v>
      </c>
    </row>
    <row r="1475" spans="1:40" hidden="1" x14ac:dyDescent="0.25">
      <c r="A1475" s="19">
        <v>45693</v>
      </c>
      <c r="B1475" t="s">
        <v>421</v>
      </c>
      <c r="C1475" t="s">
        <v>0</v>
      </c>
      <c r="D1475" t="s">
        <v>884</v>
      </c>
      <c r="E1475" t="s">
        <v>698</v>
      </c>
      <c r="F1475" t="s">
        <v>586</v>
      </c>
      <c r="I1475" t="s">
        <v>560</v>
      </c>
      <c r="J1475" t="s">
        <v>680</v>
      </c>
      <c r="K1475">
        <v>-1</v>
      </c>
      <c r="U1475" s="20"/>
      <c r="AC1475" s="20"/>
      <c r="AD1475" s="20">
        <v>0</v>
      </c>
      <c r="AE1475" s="20">
        <v>0</v>
      </c>
      <c r="AF1475" s="20">
        <v>0</v>
      </c>
      <c r="AI1475" s="20"/>
      <c r="AJ1475" s="20"/>
      <c r="AK1475" s="20"/>
      <c r="AL1475" s="20"/>
      <c r="AN1475" s="20"/>
    </row>
    <row r="1476" spans="1:40" hidden="1" x14ac:dyDescent="0.25">
      <c r="A1476" s="19">
        <v>45693</v>
      </c>
      <c r="B1476" t="s">
        <v>422</v>
      </c>
      <c r="C1476" t="s">
        <v>0</v>
      </c>
      <c r="D1476" t="s">
        <v>1759</v>
      </c>
      <c r="E1476" t="s">
        <v>689</v>
      </c>
      <c r="F1476" t="s">
        <v>1737</v>
      </c>
      <c r="I1476" t="s">
        <v>1723</v>
      </c>
      <c r="J1476" t="s">
        <v>1724</v>
      </c>
      <c r="K1476">
        <v>-1</v>
      </c>
      <c r="U1476" s="20"/>
      <c r="AC1476" s="20"/>
      <c r="AD1476" s="20">
        <v>0.20972222222222223</v>
      </c>
      <c r="AE1476" s="20">
        <v>9.3055555555555558E-2</v>
      </c>
      <c r="AF1476" s="20">
        <v>0</v>
      </c>
      <c r="AG1476">
        <v>0.692660550458716</v>
      </c>
      <c r="AI1476" s="20"/>
      <c r="AJ1476" s="20"/>
      <c r="AK1476" s="20">
        <v>0.20833333333333334</v>
      </c>
      <c r="AL1476" s="20">
        <v>0.54374999999999996</v>
      </c>
      <c r="AM1476">
        <v>287</v>
      </c>
      <c r="AN1476" s="20">
        <v>0.30277777777777776</v>
      </c>
    </row>
    <row r="1477" spans="1:40" hidden="1" x14ac:dyDescent="0.25">
      <c r="A1477" s="19">
        <v>45693</v>
      </c>
      <c r="B1477" t="s">
        <v>896</v>
      </c>
      <c r="C1477" t="s">
        <v>1</v>
      </c>
      <c r="D1477" t="s">
        <v>968</v>
      </c>
      <c r="E1477" t="s">
        <v>689</v>
      </c>
      <c r="F1477" t="s">
        <v>707</v>
      </c>
      <c r="I1477" t="s">
        <v>599</v>
      </c>
      <c r="J1477" t="s">
        <v>1056</v>
      </c>
      <c r="K1477">
        <v>-1</v>
      </c>
      <c r="U1477" s="20"/>
      <c r="AC1477" s="20"/>
      <c r="AD1477" s="20">
        <v>0.26666666666666666</v>
      </c>
      <c r="AE1477" s="20">
        <v>0.20833333333333334</v>
      </c>
      <c r="AF1477" s="20">
        <v>0</v>
      </c>
      <c r="AG1477">
        <v>0.56140350877193002</v>
      </c>
      <c r="AI1477" s="20"/>
      <c r="AJ1477" s="20"/>
      <c r="AK1477" s="20">
        <v>0.23749999999999999</v>
      </c>
      <c r="AL1477" s="20">
        <v>0.74444444444444446</v>
      </c>
      <c r="AM1477">
        <v>356</v>
      </c>
      <c r="AN1477" s="20">
        <v>0.47499999999999998</v>
      </c>
    </row>
    <row r="1478" spans="1:40" hidden="1" x14ac:dyDescent="0.25">
      <c r="A1478" s="19">
        <v>45693</v>
      </c>
      <c r="B1478" t="s">
        <v>511</v>
      </c>
      <c r="C1478" t="s">
        <v>1</v>
      </c>
      <c r="D1478" t="s">
        <v>885</v>
      </c>
      <c r="E1478" t="s">
        <v>698</v>
      </c>
      <c r="F1478" t="s">
        <v>578</v>
      </c>
      <c r="I1478" t="s">
        <v>578</v>
      </c>
      <c r="J1478" t="s">
        <v>578</v>
      </c>
      <c r="K1478">
        <v>-1</v>
      </c>
      <c r="U1478" s="20"/>
      <c r="AC1478" s="20"/>
      <c r="AD1478" s="20">
        <v>0</v>
      </c>
      <c r="AE1478" s="20">
        <v>0</v>
      </c>
      <c r="AF1478" s="20">
        <v>0</v>
      </c>
      <c r="AI1478" s="20"/>
      <c r="AJ1478" s="20"/>
      <c r="AK1478" s="20"/>
      <c r="AL1478" s="20"/>
      <c r="AN1478" s="20"/>
    </row>
    <row r="1479" spans="1:40" hidden="1" x14ac:dyDescent="0.25">
      <c r="A1479" s="19">
        <v>45693</v>
      </c>
      <c r="B1479" t="s">
        <v>512</v>
      </c>
      <c r="C1479" t="s">
        <v>1</v>
      </c>
      <c r="D1479" t="s">
        <v>886</v>
      </c>
      <c r="E1479" t="s">
        <v>698</v>
      </c>
      <c r="F1479" t="s">
        <v>591</v>
      </c>
      <c r="I1479" t="s">
        <v>563</v>
      </c>
      <c r="J1479" t="s">
        <v>563</v>
      </c>
      <c r="K1479">
        <v>-1</v>
      </c>
      <c r="U1479" s="20"/>
      <c r="AC1479" s="20"/>
      <c r="AD1479" s="20">
        <v>0.18402777777777779</v>
      </c>
      <c r="AE1479" s="20">
        <v>3.0555555555555555E-2</v>
      </c>
      <c r="AF1479" s="20">
        <v>0</v>
      </c>
      <c r="AG1479">
        <v>0.85760517799352798</v>
      </c>
      <c r="AI1479" s="20"/>
      <c r="AJ1479" s="20"/>
      <c r="AK1479" s="20">
        <v>0.36041666666666666</v>
      </c>
      <c r="AL1479" s="20">
        <v>0.66041666666666665</v>
      </c>
      <c r="AM1479">
        <v>310</v>
      </c>
      <c r="AN1479" s="20">
        <v>0.21458333333333332</v>
      </c>
    </row>
    <row r="1480" spans="1:40" hidden="1" x14ac:dyDescent="0.25">
      <c r="A1480" s="19">
        <v>45693</v>
      </c>
      <c r="B1480" t="s">
        <v>36</v>
      </c>
      <c r="C1480" t="s">
        <v>1</v>
      </c>
      <c r="D1480" t="s">
        <v>887</v>
      </c>
      <c r="E1480" t="s">
        <v>703</v>
      </c>
      <c r="F1480" t="s">
        <v>893</v>
      </c>
      <c r="I1480" t="s">
        <v>4</v>
      </c>
      <c r="J1480" t="s">
        <v>678</v>
      </c>
      <c r="K1480">
        <v>-1</v>
      </c>
      <c r="U1480" s="20"/>
      <c r="AC1480" s="20"/>
      <c r="AD1480" s="20">
        <v>0</v>
      </c>
      <c r="AE1480" s="20">
        <v>0</v>
      </c>
      <c r="AF1480" s="20">
        <v>0</v>
      </c>
      <c r="AH1480" t="s">
        <v>650</v>
      </c>
      <c r="AI1480" s="20"/>
      <c r="AJ1480" s="20"/>
      <c r="AK1480" s="20"/>
      <c r="AL1480" s="20"/>
      <c r="AN1480" s="20"/>
    </row>
    <row r="1481" spans="1:40" hidden="1" x14ac:dyDescent="0.25">
      <c r="A1481" s="19">
        <v>45693</v>
      </c>
      <c r="B1481" t="s">
        <v>423</v>
      </c>
      <c r="C1481" t="s">
        <v>0</v>
      </c>
      <c r="D1481" t="s">
        <v>888</v>
      </c>
      <c r="E1481" t="s">
        <v>689</v>
      </c>
      <c r="F1481" t="s">
        <v>627</v>
      </c>
      <c r="I1481" t="s">
        <v>963</v>
      </c>
      <c r="J1481" t="s">
        <v>963</v>
      </c>
      <c r="K1481">
        <v>-1</v>
      </c>
      <c r="U1481" s="20"/>
      <c r="AC1481" s="20"/>
      <c r="AD1481" s="20">
        <v>0.23958333333333334</v>
      </c>
      <c r="AE1481" s="20">
        <v>0.16458333333333333</v>
      </c>
      <c r="AF1481" s="20">
        <v>0</v>
      </c>
      <c r="AG1481">
        <v>0.59278350515463896</v>
      </c>
      <c r="AI1481" s="20"/>
      <c r="AJ1481" s="20"/>
      <c r="AK1481" s="20">
        <v>0.19791666666666666</v>
      </c>
      <c r="AL1481" s="20">
        <v>0.63472222222222219</v>
      </c>
      <c r="AN1481" s="20">
        <v>0.40416666666666667</v>
      </c>
    </row>
    <row r="1482" spans="1:40" hidden="1" x14ac:dyDescent="0.25">
      <c r="A1482" s="19">
        <v>45693</v>
      </c>
      <c r="B1482" t="s">
        <v>27</v>
      </c>
      <c r="C1482" t="s">
        <v>0</v>
      </c>
      <c r="D1482" t="s">
        <v>889</v>
      </c>
      <c r="E1482" t="s">
        <v>1719</v>
      </c>
      <c r="F1482" t="s">
        <v>899</v>
      </c>
      <c r="I1482" t="s">
        <v>1048</v>
      </c>
      <c r="J1482" t="s">
        <v>906</v>
      </c>
      <c r="K1482">
        <v>-1</v>
      </c>
      <c r="U1482" s="20"/>
      <c r="AC1482" s="20"/>
      <c r="AD1482" s="20">
        <v>0.23680555555555555</v>
      </c>
      <c r="AE1482" s="20">
        <v>0.13750000000000001</v>
      </c>
      <c r="AF1482" s="20">
        <v>0</v>
      </c>
      <c r="AG1482">
        <v>0.63265306122449005</v>
      </c>
      <c r="AI1482" s="20"/>
      <c r="AJ1482" s="20"/>
      <c r="AK1482" s="20">
        <v>0.25069444444444444</v>
      </c>
      <c r="AL1482" s="20">
        <v>0.65694444444444444</v>
      </c>
      <c r="AM1482">
        <v>337</v>
      </c>
      <c r="AN1482" s="20">
        <v>0.37430555555555556</v>
      </c>
    </row>
    <row r="1483" spans="1:40" hidden="1" x14ac:dyDescent="0.25">
      <c r="A1483" s="19">
        <v>45693</v>
      </c>
      <c r="B1483" t="s">
        <v>14</v>
      </c>
      <c r="C1483" t="s">
        <v>0</v>
      </c>
      <c r="D1483" t="s">
        <v>967</v>
      </c>
      <c r="E1483" t="s">
        <v>703</v>
      </c>
      <c r="F1483" t="s">
        <v>578</v>
      </c>
      <c r="I1483" t="s">
        <v>693</v>
      </c>
      <c r="J1483" t="s">
        <v>677</v>
      </c>
      <c r="K1483">
        <v>-1</v>
      </c>
      <c r="U1483" s="20"/>
      <c r="AC1483" s="20"/>
      <c r="AD1483" s="20">
        <v>0.22083333333333333</v>
      </c>
      <c r="AE1483" s="20">
        <v>0.13125000000000001</v>
      </c>
      <c r="AF1483" s="20">
        <v>0</v>
      </c>
      <c r="AG1483">
        <v>0.62721893491124303</v>
      </c>
      <c r="AI1483" s="20"/>
      <c r="AJ1483" s="20"/>
      <c r="AK1483" s="20">
        <v>0.54513888888888884</v>
      </c>
      <c r="AL1483" s="20">
        <v>0.93055555555555558</v>
      </c>
      <c r="AM1483">
        <v>304</v>
      </c>
      <c r="AN1483" s="20">
        <v>0.35208333333333336</v>
      </c>
    </row>
    <row r="1484" spans="1:40" hidden="1" x14ac:dyDescent="0.25">
      <c r="A1484" s="19">
        <v>45693</v>
      </c>
      <c r="B1484" t="s">
        <v>513</v>
      </c>
      <c r="C1484" t="s">
        <v>1</v>
      </c>
      <c r="D1484" t="s">
        <v>890</v>
      </c>
      <c r="E1484" t="s">
        <v>703</v>
      </c>
      <c r="F1484" t="s">
        <v>47</v>
      </c>
      <c r="I1484" t="s">
        <v>4</v>
      </c>
      <c r="J1484" t="s">
        <v>678</v>
      </c>
      <c r="K1484">
        <v>-1</v>
      </c>
      <c r="U1484" s="20"/>
      <c r="AC1484" s="20"/>
      <c r="AD1484" s="20">
        <v>0.15416666666666667</v>
      </c>
      <c r="AE1484" s="20">
        <v>0.18194444444444444</v>
      </c>
      <c r="AF1484" s="20">
        <v>0</v>
      </c>
      <c r="AG1484">
        <v>0.45867768595041303</v>
      </c>
      <c r="AI1484" s="20"/>
      <c r="AJ1484" s="20"/>
      <c r="AK1484" s="20">
        <v>0.54652777777777772</v>
      </c>
      <c r="AL1484" s="20">
        <v>0.90833333333333333</v>
      </c>
      <c r="AM1484">
        <v>194</v>
      </c>
      <c r="AN1484" s="20">
        <v>0.33611111111111114</v>
      </c>
    </row>
    <row r="1485" spans="1:40" hidden="1" x14ac:dyDescent="0.25">
      <c r="A1485" s="19">
        <v>45693</v>
      </c>
      <c r="B1485" t="s">
        <v>28</v>
      </c>
      <c r="C1485" t="s">
        <v>0</v>
      </c>
      <c r="D1485" t="s">
        <v>891</v>
      </c>
      <c r="E1485" t="s">
        <v>698</v>
      </c>
      <c r="F1485" t="s">
        <v>572</v>
      </c>
      <c r="I1485" t="s">
        <v>560</v>
      </c>
      <c r="J1485" t="s">
        <v>680</v>
      </c>
      <c r="K1485">
        <v>-1</v>
      </c>
      <c r="U1485" s="20"/>
      <c r="AC1485" s="20"/>
      <c r="AD1485" s="20">
        <v>0</v>
      </c>
      <c r="AE1485" s="20">
        <v>0</v>
      </c>
      <c r="AF1485" s="20">
        <v>0</v>
      </c>
      <c r="AI1485" s="20"/>
      <c r="AJ1485" s="20"/>
      <c r="AK1485" s="20"/>
      <c r="AL1485" s="20"/>
      <c r="AN1485" s="20"/>
    </row>
    <row r="1486" spans="1:40" hidden="1" x14ac:dyDescent="0.25">
      <c r="A1486" s="19">
        <v>45693</v>
      </c>
      <c r="B1486" t="s">
        <v>368</v>
      </c>
      <c r="D1486" t="s">
        <v>940</v>
      </c>
      <c r="E1486" t="s">
        <v>1080</v>
      </c>
      <c r="F1486" t="s">
        <v>1035</v>
      </c>
      <c r="I1486" t="s">
        <v>15</v>
      </c>
      <c r="J1486" t="s">
        <v>578</v>
      </c>
      <c r="K1486">
        <v>-1</v>
      </c>
      <c r="U1486" s="20"/>
      <c r="AC1486" s="20"/>
      <c r="AD1486" s="20">
        <v>0.31527777777777777</v>
      </c>
      <c r="AE1486" s="20">
        <v>0.1361111111111111</v>
      </c>
      <c r="AF1486" s="20">
        <v>0</v>
      </c>
      <c r="AG1486">
        <v>0.69846153846153802</v>
      </c>
      <c r="AI1486" s="20"/>
      <c r="AJ1486" s="20"/>
      <c r="AK1486" s="20">
        <v>0.21180555555555555</v>
      </c>
      <c r="AL1486" s="20">
        <v>0.69791666666666663</v>
      </c>
      <c r="AM1486">
        <v>499</v>
      </c>
      <c r="AN1486" s="20">
        <v>0.4513888888888889</v>
      </c>
    </row>
    <row r="1487" spans="1:40" hidden="1" x14ac:dyDescent="0.25">
      <c r="A1487" s="19">
        <v>45693</v>
      </c>
      <c r="B1487" t="s">
        <v>514</v>
      </c>
      <c r="C1487" t="s">
        <v>1</v>
      </c>
      <c r="D1487" t="s">
        <v>892</v>
      </c>
      <c r="E1487" t="s">
        <v>689</v>
      </c>
      <c r="F1487" t="s">
        <v>956</v>
      </c>
      <c r="I1487" t="s">
        <v>603</v>
      </c>
      <c r="J1487" t="s">
        <v>683</v>
      </c>
      <c r="K1487">
        <v>-1</v>
      </c>
      <c r="U1487" s="20"/>
      <c r="AC1487" s="20"/>
      <c r="AD1487" s="20">
        <v>0.20347222222222222</v>
      </c>
      <c r="AE1487" s="20">
        <v>0.19166666666666668</v>
      </c>
      <c r="AF1487" s="20">
        <v>0</v>
      </c>
      <c r="AG1487">
        <v>0.51493848857644997</v>
      </c>
      <c r="AI1487" s="20"/>
      <c r="AJ1487" s="20"/>
      <c r="AK1487" s="20">
        <v>0.27013888888888887</v>
      </c>
      <c r="AL1487" s="20">
        <v>0.69791666666666663</v>
      </c>
      <c r="AM1487">
        <v>303</v>
      </c>
      <c r="AN1487" s="20">
        <v>0.39513888888888887</v>
      </c>
    </row>
    <row r="1488" spans="1:40" hidden="1" x14ac:dyDescent="0.25">
      <c r="A1488" s="19">
        <v>45693</v>
      </c>
      <c r="B1488" t="s">
        <v>1054</v>
      </c>
      <c r="C1488" t="s">
        <v>0</v>
      </c>
      <c r="D1488">
        <v>100001825</v>
      </c>
      <c r="E1488" t="s">
        <v>698</v>
      </c>
      <c r="F1488" t="s">
        <v>1055</v>
      </c>
      <c r="I1488" t="s">
        <v>560</v>
      </c>
      <c r="J1488" t="s">
        <v>680</v>
      </c>
      <c r="K1488">
        <v>-1</v>
      </c>
      <c r="U1488" s="20"/>
      <c r="AC1488" s="20"/>
      <c r="AD1488" s="20">
        <v>0</v>
      </c>
      <c r="AE1488" s="20">
        <v>0</v>
      </c>
      <c r="AF1488" s="20">
        <v>0</v>
      </c>
      <c r="AI1488" s="20"/>
      <c r="AJ1488" s="20"/>
      <c r="AK1488" s="20"/>
      <c r="AL1488" s="20"/>
      <c r="AN1488" s="20"/>
    </row>
    <row r="1489" spans="1:40" hidden="1" x14ac:dyDescent="0.25">
      <c r="A1489" s="19">
        <v>45693</v>
      </c>
      <c r="B1489" t="s">
        <v>371</v>
      </c>
      <c r="D1489" t="s">
        <v>941</v>
      </c>
      <c r="E1489" t="s">
        <v>1719</v>
      </c>
      <c r="F1489" t="s">
        <v>1022</v>
      </c>
      <c r="I1489" t="s">
        <v>895</v>
      </c>
      <c r="J1489" t="s">
        <v>966</v>
      </c>
      <c r="K1489">
        <v>-1</v>
      </c>
      <c r="U1489" s="20"/>
      <c r="AC1489" s="20"/>
      <c r="AD1489" s="20">
        <v>0.26874999999999999</v>
      </c>
      <c r="AE1489" s="20">
        <v>9.0972222222222218E-2</v>
      </c>
      <c r="AF1489" s="20">
        <v>0</v>
      </c>
      <c r="AG1489">
        <v>0.74710424710424705</v>
      </c>
      <c r="AI1489" s="20"/>
      <c r="AJ1489" s="20"/>
      <c r="AK1489" s="20">
        <v>0.40555555555555556</v>
      </c>
      <c r="AL1489" s="20">
        <v>0.79861111111111116</v>
      </c>
      <c r="AM1489">
        <v>385</v>
      </c>
      <c r="AN1489" s="20">
        <v>0.35972222222222222</v>
      </c>
    </row>
    <row r="1490" spans="1:40" hidden="1" x14ac:dyDescent="0.25">
      <c r="A1490" s="19">
        <v>45694</v>
      </c>
      <c r="B1490" t="s">
        <v>372</v>
      </c>
      <c r="C1490" t="s">
        <v>0</v>
      </c>
      <c r="D1490" t="s">
        <v>951</v>
      </c>
      <c r="E1490" t="s">
        <v>1719</v>
      </c>
      <c r="F1490" t="s">
        <v>988</v>
      </c>
      <c r="I1490" t="s">
        <v>1039</v>
      </c>
      <c r="J1490" t="s">
        <v>985</v>
      </c>
      <c r="K1490">
        <v>-1</v>
      </c>
      <c r="U1490" s="20"/>
      <c r="AC1490" s="20"/>
      <c r="AD1490" s="20">
        <v>0.21458333333333332</v>
      </c>
      <c r="AE1490" s="20">
        <v>0.32013888888888886</v>
      </c>
      <c r="AF1490" s="20">
        <v>0</v>
      </c>
      <c r="AG1490">
        <v>0.40129870129870099</v>
      </c>
      <c r="AI1490" s="20"/>
      <c r="AJ1490" s="20"/>
      <c r="AK1490" s="20">
        <v>0.25069444444444444</v>
      </c>
      <c r="AL1490" s="20">
        <v>0.81944444444444442</v>
      </c>
      <c r="AM1490">
        <v>285</v>
      </c>
      <c r="AN1490" s="20">
        <v>0.53472222222222221</v>
      </c>
    </row>
    <row r="1491" spans="1:40" hidden="1" x14ac:dyDescent="0.25">
      <c r="A1491" s="19">
        <v>45694</v>
      </c>
      <c r="B1491" t="s">
        <v>381</v>
      </c>
      <c r="C1491" t="s">
        <v>0</v>
      </c>
      <c r="D1491" t="s">
        <v>1743</v>
      </c>
      <c r="E1491" t="s">
        <v>689</v>
      </c>
      <c r="F1491" t="s">
        <v>1725</v>
      </c>
      <c r="I1491" t="s">
        <v>1723</v>
      </c>
      <c r="J1491" t="s">
        <v>1724</v>
      </c>
      <c r="K1491">
        <v>-1</v>
      </c>
      <c r="U1491" s="20"/>
      <c r="AC1491" s="20"/>
      <c r="AD1491" s="20">
        <v>0.26111111111111113</v>
      </c>
      <c r="AE1491" s="20">
        <v>0.18541666666666667</v>
      </c>
      <c r="AF1491" s="20">
        <v>0</v>
      </c>
      <c r="AG1491">
        <v>0.58475894245723203</v>
      </c>
      <c r="AI1491" s="20"/>
      <c r="AJ1491" s="20"/>
      <c r="AK1491" s="20">
        <v>0.33402777777777776</v>
      </c>
      <c r="AL1491" s="20">
        <v>0.8125</v>
      </c>
      <c r="AM1491">
        <v>327</v>
      </c>
      <c r="AN1491" s="20">
        <v>0.4465277777777778</v>
      </c>
    </row>
    <row r="1492" spans="1:40" hidden="1" x14ac:dyDescent="0.25">
      <c r="A1492" s="19">
        <v>45694</v>
      </c>
      <c r="B1492" t="s">
        <v>425</v>
      </c>
      <c r="C1492" t="s">
        <v>1</v>
      </c>
      <c r="D1492" t="s">
        <v>734</v>
      </c>
      <c r="E1492" t="s">
        <v>698</v>
      </c>
      <c r="F1492" t="s">
        <v>578</v>
      </c>
      <c r="I1492" t="s">
        <v>578</v>
      </c>
      <c r="J1492" t="s">
        <v>578</v>
      </c>
      <c r="K1492">
        <v>-1</v>
      </c>
      <c r="U1492" s="20"/>
      <c r="AC1492" s="20"/>
      <c r="AD1492" s="20">
        <v>0</v>
      </c>
      <c r="AE1492" s="20">
        <v>0</v>
      </c>
      <c r="AF1492" s="20">
        <v>0</v>
      </c>
      <c r="AI1492" s="20"/>
      <c r="AJ1492" s="20"/>
      <c r="AK1492" s="20"/>
      <c r="AL1492" s="20"/>
      <c r="AN1492" s="20"/>
    </row>
    <row r="1493" spans="1:40" hidden="1" x14ac:dyDescent="0.25">
      <c r="A1493" s="19">
        <v>45694</v>
      </c>
      <c r="B1493" t="s">
        <v>58</v>
      </c>
      <c r="C1493" t="s">
        <v>1</v>
      </c>
      <c r="D1493" t="s">
        <v>735</v>
      </c>
      <c r="E1493" t="s">
        <v>702</v>
      </c>
      <c r="F1493" t="s">
        <v>1712</v>
      </c>
      <c r="I1493" t="s">
        <v>686</v>
      </c>
      <c r="J1493" t="s">
        <v>686</v>
      </c>
      <c r="K1493">
        <v>-1</v>
      </c>
      <c r="U1493" s="20"/>
      <c r="AC1493" s="20"/>
      <c r="AD1493" s="20">
        <v>7.8472222222222221E-2</v>
      </c>
      <c r="AE1493" s="20">
        <v>0.12847222222222221</v>
      </c>
      <c r="AF1493" s="20">
        <v>0</v>
      </c>
      <c r="AG1493">
        <v>0.37919463087248301</v>
      </c>
      <c r="AI1493" s="20"/>
      <c r="AJ1493" s="20"/>
      <c r="AK1493" s="20">
        <v>0.16666666666666666</v>
      </c>
      <c r="AL1493" s="20">
        <v>0.64652777777777781</v>
      </c>
      <c r="AM1493">
        <v>307</v>
      </c>
      <c r="AN1493" s="20">
        <v>0.20694444444444443</v>
      </c>
    </row>
    <row r="1494" spans="1:40" hidden="1" x14ac:dyDescent="0.25">
      <c r="A1494" s="19">
        <v>45694</v>
      </c>
      <c r="B1494" t="s">
        <v>382</v>
      </c>
      <c r="C1494" t="s">
        <v>0</v>
      </c>
      <c r="D1494" t="s">
        <v>736</v>
      </c>
      <c r="E1494" t="s">
        <v>689</v>
      </c>
      <c r="F1494" t="s">
        <v>625</v>
      </c>
      <c r="I1494" t="s">
        <v>963</v>
      </c>
      <c r="J1494" t="s">
        <v>963</v>
      </c>
      <c r="K1494">
        <v>-1</v>
      </c>
      <c r="U1494" s="20"/>
      <c r="AC1494" s="20"/>
      <c r="AD1494" s="20">
        <v>0.20555555555555555</v>
      </c>
      <c r="AE1494" s="20">
        <v>0.19097222222222221</v>
      </c>
      <c r="AF1494" s="20">
        <v>0</v>
      </c>
      <c r="AG1494">
        <v>0.518388791593695</v>
      </c>
      <c r="AI1494" s="20"/>
      <c r="AJ1494" s="20"/>
      <c r="AK1494" s="20">
        <v>0.17777777777777778</v>
      </c>
      <c r="AL1494" s="20">
        <v>0.60624999999999996</v>
      </c>
      <c r="AM1494">
        <v>359</v>
      </c>
      <c r="AN1494" s="20">
        <v>0.39652777777777776</v>
      </c>
    </row>
    <row r="1495" spans="1:40" hidden="1" x14ac:dyDescent="0.25">
      <c r="A1495" s="19">
        <v>45694</v>
      </c>
      <c r="B1495" t="s">
        <v>383</v>
      </c>
      <c r="C1495" t="s">
        <v>0</v>
      </c>
      <c r="D1495" t="s">
        <v>737</v>
      </c>
      <c r="E1495" t="s">
        <v>689</v>
      </c>
      <c r="F1495" t="s">
        <v>1000</v>
      </c>
      <c r="I1495" t="s">
        <v>960</v>
      </c>
      <c r="J1495" t="s">
        <v>960</v>
      </c>
      <c r="K1495">
        <v>-1</v>
      </c>
      <c r="U1495" s="20"/>
      <c r="AC1495" s="20"/>
      <c r="AD1495" s="20">
        <v>6.0416666666666667E-2</v>
      </c>
      <c r="AE1495" s="20">
        <v>0</v>
      </c>
      <c r="AF1495" s="20">
        <v>0</v>
      </c>
      <c r="AG1495">
        <v>1</v>
      </c>
      <c r="AI1495" s="20"/>
      <c r="AJ1495" s="20"/>
      <c r="AK1495" s="20">
        <v>0.34722222222222221</v>
      </c>
      <c r="AL1495" s="20">
        <v>0.86944444444444446</v>
      </c>
      <c r="AM1495">
        <v>94</v>
      </c>
      <c r="AN1495" s="20">
        <v>6.0416666666666667E-2</v>
      </c>
    </row>
    <row r="1496" spans="1:40" hidden="1" x14ac:dyDescent="0.25">
      <c r="A1496" s="19">
        <v>45694</v>
      </c>
      <c r="B1496" t="s">
        <v>384</v>
      </c>
      <c r="C1496" t="s">
        <v>0</v>
      </c>
      <c r="D1496" t="s">
        <v>1744</v>
      </c>
      <c r="E1496" t="s">
        <v>689</v>
      </c>
      <c r="F1496" t="s">
        <v>1728</v>
      </c>
      <c r="I1496" t="s">
        <v>1726</v>
      </c>
      <c r="J1496" t="s">
        <v>1727</v>
      </c>
      <c r="K1496">
        <v>-1</v>
      </c>
      <c r="U1496" s="20"/>
      <c r="AC1496" s="20"/>
      <c r="AD1496" s="20">
        <v>0.21458333333333332</v>
      </c>
      <c r="AE1496" s="20">
        <v>0.16319444444444445</v>
      </c>
      <c r="AF1496" s="20">
        <v>0</v>
      </c>
      <c r="AG1496">
        <v>0.56801470588235303</v>
      </c>
      <c r="AI1496" s="20"/>
      <c r="AJ1496" s="20"/>
      <c r="AK1496" s="20">
        <v>0.24583333333333332</v>
      </c>
      <c r="AL1496" s="20">
        <v>0.65763888888888888</v>
      </c>
      <c r="AM1496">
        <v>289</v>
      </c>
      <c r="AN1496" s="20">
        <v>0.37777777777777777</v>
      </c>
    </row>
    <row r="1497" spans="1:40" hidden="1" x14ac:dyDescent="0.25">
      <c r="A1497" s="19">
        <v>45694</v>
      </c>
      <c r="B1497" t="s">
        <v>426</v>
      </c>
      <c r="C1497" t="s">
        <v>1</v>
      </c>
      <c r="D1497" t="s">
        <v>738</v>
      </c>
      <c r="E1497" t="s">
        <v>698</v>
      </c>
      <c r="F1497" t="s">
        <v>568</v>
      </c>
      <c r="I1497" t="s">
        <v>555</v>
      </c>
      <c r="J1497" t="s">
        <v>679</v>
      </c>
      <c r="K1497">
        <v>-1</v>
      </c>
      <c r="U1497" s="20"/>
      <c r="AC1497" s="20"/>
      <c r="AD1497" s="20">
        <v>0.30763888888888891</v>
      </c>
      <c r="AE1497" s="20">
        <v>0.13541666666666666</v>
      </c>
      <c r="AF1497" s="20">
        <v>0</v>
      </c>
      <c r="AG1497">
        <v>0.69435736677116</v>
      </c>
      <c r="AI1497" s="20"/>
      <c r="AJ1497" s="20"/>
      <c r="AK1497" s="20">
        <v>0.25416666666666665</v>
      </c>
      <c r="AL1497" s="20">
        <v>0.72986111111111107</v>
      </c>
      <c r="AM1497">
        <v>479</v>
      </c>
      <c r="AN1497" s="20">
        <v>0.44305555555555554</v>
      </c>
    </row>
    <row r="1498" spans="1:40" hidden="1" x14ac:dyDescent="0.25">
      <c r="A1498" s="19">
        <v>45694</v>
      </c>
      <c r="B1498" t="s">
        <v>67</v>
      </c>
      <c r="C1498" t="s">
        <v>0</v>
      </c>
      <c r="D1498" t="s">
        <v>912</v>
      </c>
      <c r="E1498" t="s">
        <v>1719</v>
      </c>
      <c r="F1498" t="s">
        <v>1006</v>
      </c>
      <c r="I1498" t="s">
        <v>976</v>
      </c>
      <c r="J1498" t="s">
        <v>1058</v>
      </c>
      <c r="K1498">
        <v>-1</v>
      </c>
      <c r="U1498" s="20"/>
      <c r="AC1498" s="20"/>
      <c r="AD1498" s="20">
        <v>0.20069444444444445</v>
      </c>
      <c r="AE1498" s="20">
        <v>0.1423611111111111</v>
      </c>
      <c r="AF1498" s="20">
        <v>0</v>
      </c>
      <c r="AG1498">
        <v>0.58502024291498</v>
      </c>
      <c r="AI1498" s="20"/>
      <c r="AJ1498" s="20"/>
      <c r="AK1498" s="20">
        <v>0.32083333333333336</v>
      </c>
      <c r="AL1498" s="20">
        <v>0.69652777777777775</v>
      </c>
      <c r="AM1498">
        <v>263</v>
      </c>
      <c r="AN1498" s="20">
        <v>0.34305555555555556</v>
      </c>
    </row>
    <row r="1499" spans="1:40" hidden="1" x14ac:dyDescent="0.25">
      <c r="A1499" s="19">
        <v>45694</v>
      </c>
      <c r="B1499" t="s">
        <v>68</v>
      </c>
      <c r="C1499" t="s">
        <v>1</v>
      </c>
      <c r="D1499" t="s">
        <v>739</v>
      </c>
      <c r="E1499" t="s">
        <v>702</v>
      </c>
      <c r="F1499" t="s">
        <v>701</v>
      </c>
      <c r="I1499" t="s">
        <v>686</v>
      </c>
      <c r="J1499" t="s">
        <v>686</v>
      </c>
      <c r="K1499">
        <v>-1</v>
      </c>
      <c r="U1499" s="20"/>
      <c r="AC1499" s="20"/>
      <c r="AD1499" s="20">
        <v>0</v>
      </c>
      <c r="AE1499" s="20">
        <v>0</v>
      </c>
      <c r="AF1499" s="20">
        <v>0</v>
      </c>
      <c r="AI1499" s="20"/>
      <c r="AJ1499" s="20"/>
      <c r="AK1499" s="20"/>
      <c r="AL1499" s="20"/>
      <c r="AN1499" s="20"/>
    </row>
    <row r="1500" spans="1:40" hidden="1" x14ac:dyDescent="0.25">
      <c r="A1500" s="19">
        <v>45694</v>
      </c>
      <c r="B1500" t="s">
        <v>427</v>
      </c>
      <c r="C1500" t="s">
        <v>1</v>
      </c>
      <c r="D1500" t="s">
        <v>712</v>
      </c>
      <c r="E1500" t="s">
        <v>703</v>
      </c>
      <c r="F1500" t="s">
        <v>578</v>
      </c>
      <c r="I1500" t="s">
        <v>578</v>
      </c>
      <c r="J1500" t="s">
        <v>578</v>
      </c>
      <c r="K1500">
        <v>-1</v>
      </c>
      <c r="U1500" s="20"/>
      <c r="AC1500" s="20"/>
      <c r="AD1500" s="20">
        <v>0</v>
      </c>
      <c r="AE1500" s="20">
        <v>0</v>
      </c>
      <c r="AF1500" s="20">
        <v>0</v>
      </c>
      <c r="AI1500" s="20"/>
      <c r="AJ1500" s="20"/>
      <c r="AK1500" s="20"/>
      <c r="AL1500" s="20"/>
      <c r="AN1500" s="20"/>
    </row>
    <row r="1501" spans="1:40" hidden="1" x14ac:dyDescent="0.25">
      <c r="A1501" s="19">
        <v>45694</v>
      </c>
      <c r="B1501" t="s">
        <v>1029</v>
      </c>
      <c r="C1501" t="s">
        <v>0</v>
      </c>
      <c r="D1501">
        <v>100001817</v>
      </c>
      <c r="E1501" t="s">
        <v>1080</v>
      </c>
      <c r="F1501" t="s">
        <v>582</v>
      </c>
      <c r="I1501" t="s">
        <v>557</v>
      </c>
      <c r="J1501" t="s">
        <v>557</v>
      </c>
      <c r="K1501">
        <v>-1</v>
      </c>
      <c r="U1501" s="20"/>
      <c r="AC1501" s="20"/>
      <c r="AD1501" s="20">
        <v>0.21944444444444444</v>
      </c>
      <c r="AE1501" s="20">
        <v>0.22777777777777777</v>
      </c>
      <c r="AF1501" s="20">
        <v>0</v>
      </c>
      <c r="AG1501">
        <v>0.49068322981366502</v>
      </c>
      <c r="AI1501" s="20"/>
      <c r="AJ1501" s="20"/>
      <c r="AK1501" s="20">
        <v>0.37361111111111112</v>
      </c>
      <c r="AL1501" s="20">
        <v>0.8618055555555556</v>
      </c>
      <c r="AM1501">
        <v>309</v>
      </c>
      <c r="AN1501" s="20">
        <v>0.44722222222222224</v>
      </c>
    </row>
    <row r="1502" spans="1:40" hidden="1" x14ac:dyDescent="0.25">
      <c r="A1502" s="19">
        <v>45694</v>
      </c>
      <c r="B1502" t="s">
        <v>428</v>
      </c>
      <c r="C1502" t="s">
        <v>1</v>
      </c>
      <c r="D1502" t="s">
        <v>740</v>
      </c>
      <c r="E1502" t="s">
        <v>698</v>
      </c>
      <c r="F1502" t="s">
        <v>567</v>
      </c>
      <c r="I1502" t="s">
        <v>555</v>
      </c>
      <c r="J1502" t="s">
        <v>679</v>
      </c>
      <c r="K1502">
        <v>-1</v>
      </c>
      <c r="U1502" s="20"/>
      <c r="AC1502" s="20"/>
      <c r="AD1502" s="20">
        <v>0.2673611111111111</v>
      </c>
      <c r="AE1502" s="20">
        <v>8.8888888888888892E-2</v>
      </c>
      <c r="AF1502" s="20">
        <v>0</v>
      </c>
      <c r="AG1502">
        <v>0.75048732943469798</v>
      </c>
      <c r="AI1502" s="20"/>
      <c r="AJ1502" s="20"/>
      <c r="AK1502" s="20">
        <v>8.0555555555555561E-2</v>
      </c>
      <c r="AL1502" s="20">
        <v>0.48749999999999999</v>
      </c>
      <c r="AM1502">
        <v>412</v>
      </c>
      <c r="AN1502" s="20">
        <v>0.35625000000000001</v>
      </c>
    </row>
    <row r="1503" spans="1:40" hidden="1" x14ac:dyDescent="0.25">
      <c r="A1503" s="19">
        <v>45694</v>
      </c>
      <c r="B1503" t="s">
        <v>51</v>
      </c>
      <c r="C1503" t="s">
        <v>0</v>
      </c>
      <c r="D1503" t="s">
        <v>741</v>
      </c>
      <c r="E1503" t="s">
        <v>703</v>
      </c>
      <c r="F1503" t="s">
        <v>46</v>
      </c>
      <c r="I1503" t="s">
        <v>4</v>
      </c>
      <c r="J1503" t="s">
        <v>678</v>
      </c>
      <c r="K1503">
        <v>-1</v>
      </c>
      <c r="U1503" s="20"/>
      <c r="AC1503" s="20"/>
      <c r="AD1503" s="20">
        <v>0.17916666666666667</v>
      </c>
      <c r="AE1503" s="20">
        <v>7.8472222222222221E-2</v>
      </c>
      <c r="AF1503" s="20">
        <v>0</v>
      </c>
      <c r="AG1503">
        <v>0.69541778975741197</v>
      </c>
      <c r="AI1503" s="20"/>
      <c r="AJ1503" s="20"/>
      <c r="AK1503" s="20">
        <v>0.50486111111111109</v>
      </c>
      <c r="AL1503" s="20">
        <v>0.78541666666666665</v>
      </c>
      <c r="AM1503">
        <v>199</v>
      </c>
      <c r="AN1503" s="20">
        <v>0.25763888888888886</v>
      </c>
    </row>
    <row r="1504" spans="1:40" hidden="1" x14ac:dyDescent="0.25">
      <c r="A1504" s="19">
        <v>45694</v>
      </c>
      <c r="B1504" t="s">
        <v>378</v>
      </c>
      <c r="C1504" t="s">
        <v>0</v>
      </c>
      <c r="D1504" t="s">
        <v>913</v>
      </c>
      <c r="E1504" t="s">
        <v>1719</v>
      </c>
      <c r="F1504" t="s">
        <v>1014</v>
      </c>
      <c r="I1504" t="s">
        <v>1037</v>
      </c>
      <c r="J1504" t="s">
        <v>985</v>
      </c>
      <c r="K1504">
        <v>-1</v>
      </c>
      <c r="U1504" s="20"/>
      <c r="AC1504" s="20"/>
      <c r="AD1504" s="20">
        <v>0</v>
      </c>
      <c r="AE1504" s="20">
        <v>0</v>
      </c>
      <c r="AF1504" s="20">
        <v>0</v>
      </c>
      <c r="AI1504" s="20"/>
      <c r="AJ1504" s="20"/>
      <c r="AK1504" s="20"/>
      <c r="AL1504" s="20"/>
      <c r="AN1504" s="20"/>
    </row>
    <row r="1505" spans="1:40" hidden="1" x14ac:dyDescent="0.25">
      <c r="A1505" s="19">
        <v>45694</v>
      </c>
      <c r="B1505" t="s">
        <v>79</v>
      </c>
      <c r="C1505" t="s">
        <v>986</v>
      </c>
      <c r="D1505" t="s">
        <v>942</v>
      </c>
      <c r="E1505" t="s">
        <v>1719</v>
      </c>
      <c r="F1505" t="s">
        <v>994</v>
      </c>
      <c r="G1505" t="s">
        <v>578</v>
      </c>
      <c r="H1505" t="s">
        <v>578</v>
      </c>
      <c r="I1505" t="s">
        <v>972</v>
      </c>
      <c r="J1505" t="s">
        <v>980</v>
      </c>
      <c r="K1505">
        <v>-1</v>
      </c>
      <c r="M1505" t="s">
        <v>578</v>
      </c>
      <c r="N1505" t="s">
        <v>578</v>
      </c>
      <c r="O1505" t="s">
        <v>578</v>
      </c>
      <c r="P1505" t="s">
        <v>578</v>
      </c>
      <c r="Q1505" t="s">
        <v>578</v>
      </c>
      <c r="R1505" t="s">
        <v>578</v>
      </c>
      <c r="S1505" t="s">
        <v>578</v>
      </c>
      <c r="U1505" s="20"/>
      <c r="V1505" t="s">
        <v>578</v>
      </c>
      <c r="W1505" t="s">
        <v>578</v>
      </c>
      <c r="X1505" t="s">
        <v>578</v>
      </c>
      <c r="Y1505" t="s">
        <v>578</v>
      </c>
      <c r="Z1505" t="s">
        <v>578</v>
      </c>
      <c r="AA1505" t="s">
        <v>578</v>
      </c>
      <c r="AC1505" s="20"/>
      <c r="AD1505" s="20">
        <v>8.0555555555555561E-2</v>
      </c>
      <c r="AE1505" s="20">
        <v>0.10069444444444445</v>
      </c>
      <c r="AF1505" s="20">
        <v>6.9444444444444447E-4</v>
      </c>
      <c r="AG1505">
        <v>0.44274809160305301</v>
      </c>
      <c r="AH1505" t="s">
        <v>578</v>
      </c>
      <c r="AI1505" s="20"/>
      <c r="AJ1505" s="20"/>
      <c r="AK1505" s="20">
        <v>0.43611111111111112</v>
      </c>
      <c r="AL1505" s="20">
        <v>0.78749999999999998</v>
      </c>
      <c r="AM1505">
        <v>310</v>
      </c>
      <c r="AN1505" s="20">
        <v>0.18194444444444444</v>
      </c>
    </row>
    <row r="1506" spans="1:40" hidden="1" x14ac:dyDescent="0.25">
      <c r="A1506" s="19">
        <v>45694</v>
      </c>
      <c r="B1506" t="s">
        <v>429</v>
      </c>
      <c r="C1506" t="s">
        <v>1</v>
      </c>
      <c r="D1506" t="s">
        <v>713</v>
      </c>
      <c r="E1506" t="s">
        <v>703</v>
      </c>
      <c r="F1506" t="s">
        <v>46</v>
      </c>
      <c r="I1506" t="s">
        <v>4</v>
      </c>
      <c r="J1506" t="s">
        <v>678</v>
      </c>
      <c r="K1506">
        <v>-1</v>
      </c>
      <c r="U1506" s="20"/>
      <c r="AC1506" s="20"/>
      <c r="AD1506" s="20">
        <v>0.26527777777777778</v>
      </c>
      <c r="AE1506" s="20">
        <v>0.13333333333333333</v>
      </c>
      <c r="AF1506" s="20">
        <v>0</v>
      </c>
      <c r="AG1506">
        <v>0.66550522648083599</v>
      </c>
      <c r="AI1506" s="20"/>
      <c r="AJ1506" s="20"/>
      <c r="AK1506" s="20">
        <v>7.1527777777777773E-2</v>
      </c>
      <c r="AL1506" s="20">
        <v>0.50208333333333333</v>
      </c>
      <c r="AM1506">
        <v>415</v>
      </c>
      <c r="AN1506" s="20">
        <v>0.39861111111111114</v>
      </c>
    </row>
    <row r="1507" spans="1:40" hidden="1" x14ac:dyDescent="0.25">
      <c r="A1507" s="19">
        <v>45694</v>
      </c>
      <c r="B1507" t="s">
        <v>386</v>
      </c>
      <c r="C1507" t="s">
        <v>0</v>
      </c>
      <c r="D1507" t="s">
        <v>742</v>
      </c>
      <c r="E1507" t="s">
        <v>698</v>
      </c>
      <c r="F1507" t="s">
        <v>709</v>
      </c>
      <c r="I1507" t="s">
        <v>560</v>
      </c>
      <c r="J1507" t="s">
        <v>680</v>
      </c>
      <c r="K1507">
        <v>-1</v>
      </c>
      <c r="U1507" s="20"/>
      <c r="AC1507" s="20"/>
      <c r="AD1507" s="20">
        <v>0</v>
      </c>
      <c r="AE1507" s="20">
        <v>0</v>
      </c>
      <c r="AF1507" s="20">
        <v>0</v>
      </c>
      <c r="AH1507" t="s">
        <v>651</v>
      </c>
      <c r="AI1507" s="20"/>
      <c r="AJ1507" s="20"/>
      <c r="AK1507" s="20"/>
      <c r="AL1507" s="20"/>
      <c r="AN1507" s="20"/>
    </row>
    <row r="1508" spans="1:40" hidden="1" x14ac:dyDescent="0.25">
      <c r="A1508" s="19">
        <v>45694</v>
      </c>
      <c r="B1508" t="s">
        <v>1064</v>
      </c>
      <c r="C1508" t="s">
        <v>0</v>
      </c>
      <c r="D1508" t="s">
        <v>1065</v>
      </c>
      <c r="E1508" t="s">
        <v>698</v>
      </c>
      <c r="F1508" t="s">
        <v>1055</v>
      </c>
      <c r="I1508" t="s">
        <v>560</v>
      </c>
      <c r="J1508" t="s">
        <v>680</v>
      </c>
      <c r="K1508">
        <v>-1</v>
      </c>
      <c r="U1508" s="20"/>
      <c r="AC1508" s="20"/>
      <c r="AD1508" s="20"/>
      <c r="AE1508" s="20"/>
      <c r="AF1508" s="20"/>
      <c r="AI1508" s="20"/>
      <c r="AJ1508" s="20"/>
      <c r="AK1508" s="20"/>
      <c r="AL1508" s="20"/>
      <c r="AN1508" s="20"/>
    </row>
    <row r="1509" spans="1:40" hidden="1" x14ac:dyDescent="0.25">
      <c r="A1509" s="19">
        <v>45694</v>
      </c>
      <c r="B1509" t="s">
        <v>430</v>
      </c>
      <c r="C1509" t="s">
        <v>1</v>
      </c>
      <c r="D1509" t="s">
        <v>743</v>
      </c>
      <c r="E1509" t="s">
        <v>698</v>
      </c>
      <c r="F1509" t="s">
        <v>1053</v>
      </c>
      <c r="I1509" t="s">
        <v>555</v>
      </c>
      <c r="J1509" t="s">
        <v>679</v>
      </c>
      <c r="K1509">
        <v>-1</v>
      </c>
      <c r="U1509" s="20"/>
      <c r="AC1509" s="20"/>
      <c r="AD1509" s="20">
        <v>0.26111111111111113</v>
      </c>
      <c r="AE1509" s="20">
        <v>0.23680555555555555</v>
      </c>
      <c r="AF1509" s="20">
        <v>0</v>
      </c>
      <c r="AG1509">
        <v>0.52440725244072495</v>
      </c>
      <c r="AI1509" s="20"/>
      <c r="AJ1509" s="20"/>
      <c r="AK1509" s="20">
        <v>6.3888888888888884E-2</v>
      </c>
      <c r="AL1509" s="20">
        <v>0.59861111111111109</v>
      </c>
      <c r="AM1509">
        <v>350</v>
      </c>
      <c r="AN1509" s="20">
        <v>0.49791666666666667</v>
      </c>
    </row>
    <row r="1510" spans="1:40" hidden="1" x14ac:dyDescent="0.25">
      <c r="A1510" s="19">
        <v>45694</v>
      </c>
      <c r="B1510" t="s">
        <v>387</v>
      </c>
      <c r="C1510" t="s">
        <v>0</v>
      </c>
      <c r="D1510" t="s">
        <v>744</v>
      </c>
      <c r="E1510" t="s">
        <v>703</v>
      </c>
      <c r="F1510" t="s">
        <v>624</v>
      </c>
      <c r="I1510" t="s">
        <v>4</v>
      </c>
      <c r="J1510" t="s">
        <v>677</v>
      </c>
      <c r="K1510">
        <v>-1</v>
      </c>
      <c r="U1510" s="20"/>
      <c r="AC1510" s="20"/>
      <c r="AD1510" s="20">
        <v>0.28194444444444444</v>
      </c>
      <c r="AE1510" s="20">
        <v>0.15347222222222223</v>
      </c>
      <c r="AF1510" s="20">
        <v>0</v>
      </c>
      <c r="AG1510">
        <v>0.64752791068580495</v>
      </c>
      <c r="AI1510" s="20"/>
      <c r="AJ1510" s="20"/>
      <c r="AK1510" s="20">
        <v>0.54027777777777775</v>
      </c>
      <c r="AL1510" s="20">
        <v>2.4305555555555556E-2</v>
      </c>
      <c r="AM1510">
        <v>405</v>
      </c>
      <c r="AN1510" s="20">
        <v>0.43541666666666667</v>
      </c>
    </row>
    <row r="1511" spans="1:40" hidden="1" x14ac:dyDescent="0.25">
      <c r="A1511" s="19">
        <v>45694</v>
      </c>
      <c r="B1511" t="s">
        <v>83</v>
      </c>
      <c r="D1511" t="s">
        <v>914</v>
      </c>
      <c r="E1511" t="s">
        <v>1719</v>
      </c>
      <c r="F1511" t="s">
        <v>1009</v>
      </c>
      <c r="G1511" t="s">
        <v>578</v>
      </c>
      <c r="H1511" t="s">
        <v>578</v>
      </c>
      <c r="I1511" t="s">
        <v>972</v>
      </c>
      <c r="J1511" t="s">
        <v>980</v>
      </c>
      <c r="K1511">
        <v>-1</v>
      </c>
      <c r="M1511" t="s">
        <v>578</v>
      </c>
      <c r="N1511" t="s">
        <v>578</v>
      </c>
      <c r="O1511" t="s">
        <v>578</v>
      </c>
      <c r="P1511" t="s">
        <v>578</v>
      </c>
      <c r="Q1511" t="s">
        <v>578</v>
      </c>
      <c r="R1511" t="s">
        <v>578</v>
      </c>
      <c r="S1511" t="s">
        <v>578</v>
      </c>
      <c r="U1511" s="20"/>
      <c r="V1511" t="s">
        <v>578</v>
      </c>
      <c r="W1511" t="s">
        <v>578</v>
      </c>
      <c r="X1511" t="s">
        <v>578</v>
      </c>
      <c r="Y1511" t="s">
        <v>578</v>
      </c>
      <c r="Z1511" t="s">
        <v>578</v>
      </c>
      <c r="AA1511" t="s">
        <v>578</v>
      </c>
      <c r="AC1511" s="20"/>
      <c r="AD1511" s="20">
        <v>0.34305555555555556</v>
      </c>
      <c r="AE1511" s="20">
        <v>0.1388888888888889</v>
      </c>
      <c r="AF1511" s="20">
        <v>0</v>
      </c>
      <c r="AG1511">
        <v>0.71181556195965401</v>
      </c>
      <c r="AH1511" t="s">
        <v>578</v>
      </c>
      <c r="AI1511" s="20"/>
      <c r="AJ1511" s="20"/>
      <c r="AK1511" s="20">
        <v>0.27569444444444446</v>
      </c>
      <c r="AL1511" s="20">
        <v>0.7583333333333333</v>
      </c>
      <c r="AM1511">
        <v>566</v>
      </c>
      <c r="AN1511" s="20">
        <v>0.48194444444444445</v>
      </c>
    </row>
    <row r="1512" spans="1:40" hidden="1" x14ac:dyDescent="0.25">
      <c r="A1512" s="19">
        <v>45694</v>
      </c>
      <c r="B1512" t="s">
        <v>88</v>
      </c>
      <c r="C1512" t="s">
        <v>0</v>
      </c>
      <c r="D1512" t="s">
        <v>948</v>
      </c>
      <c r="E1512" t="s">
        <v>1719</v>
      </c>
      <c r="F1512" t="s">
        <v>1049</v>
      </c>
      <c r="I1512" t="s">
        <v>895</v>
      </c>
      <c r="J1512" t="s">
        <v>966</v>
      </c>
      <c r="K1512">
        <v>-1</v>
      </c>
      <c r="U1512" s="20"/>
      <c r="AC1512" s="20"/>
      <c r="AD1512" s="20">
        <v>0.32777777777777778</v>
      </c>
      <c r="AE1512" s="20">
        <v>0.17569444444444443</v>
      </c>
      <c r="AF1512" s="20">
        <v>0</v>
      </c>
      <c r="AG1512">
        <v>0.65103448275862097</v>
      </c>
      <c r="AI1512" s="20"/>
      <c r="AJ1512" s="20"/>
      <c r="AK1512" s="20">
        <v>0.20902777777777778</v>
      </c>
      <c r="AL1512" s="20">
        <v>0.74513888888888891</v>
      </c>
      <c r="AM1512">
        <v>511</v>
      </c>
      <c r="AN1512" s="20">
        <v>0.50347222222222221</v>
      </c>
    </row>
    <row r="1513" spans="1:40" hidden="1" x14ac:dyDescent="0.25">
      <c r="A1513" s="19">
        <v>45694</v>
      </c>
      <c r="B1513" t="s">
        <v>431</v>
      </c>
      <c r="C1513" t="s">
        <v>1</v>
      </c>
      <c r="D1513" t="s">
        <v>745</v>
      </c>
      <c r="E1513" t="s">
        <v>698</v>
      </c>
      <c r="F1513" t="s">
        <v>581</v>
      </c>
      <c r="I1513" t="s">
        <v>556</v>
      </c>
      <c r="J1513" t="s">
        <v>675</v>
      </c>
      <c r="K1513">
        <v>-1</v>
      </c>
      <c r="U1513" s="20"/>
      <c r="AC1513" s="20"/>
      <c r="AD1513" s="20">
        <v>0.19583333333333333</v>
      </c>
      <c r="AE1513" s="20">
        <v>0.12986111111111112</v>
      </c>
      <c r="AF1513" s="20">
        <v>0</v>
      </c>
      <c r="AG1513">
        <v>0.60127931769722798</v>
      </c>
      <c r="AI1513" s="20"/>
      <c r="AJ1513" s="20"/>
      <c r="AK1513" s="20">
        <v>0.56111111111111112</v>
      </c>
      <c r="AL1513" s="20">
        <v>0.92013888888888884</v>
      </c>
      <c r="AM1513">
        <v>346</v>
      </c>
      <c r="AN1513" s="20">
        <v>0.32569444444444445</v>
      </c>
    </row>
    <row r="1514" spans="1:40" hidden="1" x14ac:dyDescent="0.25">
      <c r="A1514" s="19">
        <v>45694</v>
      </c>
      <c r="B1514" t="s">
        <v>53</v>
      </c>
      <c r="C1514" t="s">
        <v>1</v>
      </c>
      <c r="D1514" t="s">
        <v>746</v>
      </c>
      <c r="E1514" t="s">
        <v>703</v>
      </c>
      <c r="F1514" t="s">
        <v>44</v>
      </c>
      <c r="I1514" t="s">
        <v>4</v>
      </c>
      <c r="J1514" t="s">
        <v>678</v>
      </c>
      <c r="K1514">
        <v>-1</v>
      </c>
      <c r="U1514" s="20"/>
      <c r="AC1514" s="20"/>
      <c r="AD1514" s="20">
        <v>0.15347222222222223</v>
      </c>
      <c r="AE1514" s="20">
        <v>0.14374999999999999</v>
      </c>
      <c r="AF1514" s="20">
        <v>1.0416666666666666E-2</v>
      </c>
      <c r="AG1514">
        <v>0.49887133182844201</v>
      </c>
      <c r="AI1514" s="20"/>
      <c r="AJ1514" s="20"/>
      <c r="AK1514" s="20">
        <v>0.12777777777777777</v>
      </c>
      <c r="AL1514" s="20">
        <v>0.47916666666666669</v>
      </c>
      <c r="AM1514">
        <v>191</v>
      </c>
      <c r="AN1514" s="20">
        <v>0.30763888888888891</v>
      </c>
    </row>
    <row r="1515" spans="1:40" hidden="1" x14ac:dyDescent="0.25">
      <c r="A1515" s="19">
        <v>45694</v>
      </c>
      <c r="B1515" t="s">
        <v>432</v>
      </c>
      <c r="C1515" t="s">
        <v>1</v>
      </c>
      <c r="D1515" t="s">
        <v>747</v>
      </c>
      <c r="E1515" t="s">
        <v>698</v>
      </c>
      <c r="F1515" t="s">
        <v>566</v>
      </c>
      <c r="I1515" t="s">
        <v>555</v>
      </c>
      <c r="J1515" t="s">
        <v>679</v>
      </c>
      <c r="K1515">
        <v>-1</v>
      </c>
      <c r="U1515" s="20"/>
      <c r="AC1515" s="20"/>
      <c r="AD1515" s="20">
        <v>0</v>
      </c>
      <c r="AE1515" s="20">
        <v>0</v>
      </c>
      <c r="AF1515" s="20">
        <v>0</v>
      </c>
      <c r="AH1515" t="s">
        <v>664</v>
      </c>
      <c r="AI1515" s="20"/>
      <c r="AJ1515" s="20"/>
      <c r="AK1515" s="20"/>
      <c r="AL1515" s="20"/>
      <c r="AN1515" s="20"/>
    </row>
    <row r="1516" spans="1:40" hidden="1" x14ac:dyDescent="0.25">
      <c r="A1516" s="19">
        <v>45694</v>
      </c>
      <c r="B1516" t="s">
        <v>98</v>
      </c>
      <c r="D1516" t="s">
        <v>949</v>
      </c>
      <c r="E1516" t="s">
        <v>1080</v>
      </c>
      <c r="F1516" t="s">
        <v>1011</v>
      </c>
      <c r="I1516" t="s">
        <v>1026</v>
      </c>
      <c r="J1516" t="s">
        <v>1059</v>
      </c>
      <c r="K1516">
        <v>-1</v>
      </c>
      <c r="U1516" s="20"/>
      <c r="AC1516" s="20"/>
      <c r="AD1516" s="20">
        <v>0.21041666666666667</v>
      </c>
      <c r="AE1516" s="20">
        <v>0.16527777777777777</v>
      </c>
      <c r="AF1516" s="20">
        <v>0</v>
      </c>
      <c r="AG1516">
        <v>0.56007393715342002</v>
      </c>
      <c r="AI1516" s="20"/>
      <c r="AJ1516" s="20"/>
      <c r="AK1516" s="20">
        <v>0.74861111111111112</v>
      </c>
      <c r="AL1516" s="20">
        <v>0.1673611111111111</v>
      </c>
      <c r="AM1516">
        <v>330</v>
      </c>
      <c r="AN1516" s="20">
        <v>0.37569444444444444</v>
      </c>
    </row>
    <row r="1517" spans="1:40" hidden="1" x14ac:dyDescent="0.25">
      <c r="A1517" s="19">
        <v>45694</v>
      </c>
      <c r="B1517" t="s">
        <v>388</v>
      </c>
      <c r="C1517" t="s">
        <v>0</v>
      </c>
      <c r="D1517" t="s">
        <v>748</v>
      </c>
      <c r="E1517" t="s">
        <v>689</v>
      </c>
      <c r="F1517" t="s">
        <v>578</v>
      </c>
      <c r="I1517" t="s">
        <v>964</v>
      </c>
      <c r="J1517" t="s">
        <v>964</v>
      </c>
      <c r="K1517">
        <v>-1</v>
      </c>
      <c r="U1517" s="20"/>
      <c r="AC1517" s="20"/>
      <c r="AD1517" s="20">
        <v>0</v>
      </c>
      <c r="AE1517" s="20">
        <v>0</v>
      </c>
      <c r="AF1517" s="20">
        <v>0</v>
      </c>
      <c r="AH1517" t="s">
        <v>694</v>
      </c>
      <c r="AI1517" s="20"/>
      <c r="AJ1517" s="20"/>
      <c r="AK1517" s="20"/>
      <c r="AL1517" s="20"/>
      <c r="AN1517" s="20"/>
    </row>
    <row r="1518" spans="1:40" hidden="1" x14ac:dyDescent="0.25">
      <c r="A1518" s="19">
        <v>45694</v>
      </c>
      <c r="B1518" t="s">
        <v>11</v>
      </c>
      <c r="C1518" t="s">
        <v>0</v>
      </c>
      <c r="D1518" t="s">
        <v>749</v>
      </c>
      <c r="E1518" t="s">
        <v>698</v>
      </c>
      <c r="F1518" t="s">
        <v>572</v>
      </c>
      <c r="I1518" t="s">
        <v>560</v>
      </c>
      <c r="J1518" t="s">
        <v>680</v>
      </c>
      <c r="K1518">
        <v>-1</v>
      </c>
      <c r="U1518" s="20"/>
      <c r="AC1518" s="20"/>
      <c r="AD1518" s="20">
        <v>0.15208333333333332</v>
      </c>
      <c r="AE1518" s="20">
        <v>0.1673611111111111</v>
      </c>
      <c r="AF1518" s="20">
        <v>0</v>
      </c>
      <c r="AG1518">
        <v>0.47608695652173899</v>
      </c>
      <c r="AI1518" s="20"/>
      <c r="AJ1518" s="20"/>
      <c r="AK1518" s="20">
        <v>0.57777777777777772</v>
      </c>
      <c r="AL1518" s="20">
        <v>0.92361111111111116</v>
      </c>
      <c r="AM1518">
        <v>183</v>
      </c>
      <c r="AN1518" s="20">
        <v>0.31944444444444442</v>
      </c>
    </row>
    <row r="1519" spans="1:40" hidden="1" x14ac:dyDescent="0.25">
      <c r="A1519" s="19">
        <v>45694</v>
      </c>
      <c r="B1519" t="s">
        <v>12</v>
      </c>
      <c r="C1519" t="s">
        <v>0</v>
      </c>
      <c r="D1519" t="s">
        <v>750</v>
      </c>
      <c r="E1519" t="s">
        <v>703</v>
      </c>
      <c r="F1519" t="s">
        <v>578</v>
      </c>
      <c r="I1519" t="s">
        <v>693</v>
      </c>
      <c r="J1519" t="s">
        <v>578</v>
      </c>
      <c r="K1519">
        <v>-1</v>
      </c>
      <c r="U1519" s="20"/>
      <c r="AC1519" s="20"/>
      <c r="AD1519" s="20">
        <v>0</v>
      </c>
      <c r="AE1519" s="20">
        <v>0</v>
      </c>
      <c r="AF1519" s="20">
        <v>0</v>
      </c>
      <c r="AH1519" t="s">
        <v>650</v>
      </c>
      <c r="AI1519" s="20"/>
      <c r="AJ1519" s="20"/>
      <c r="AK1519" s="20"/>
      <c r="AL1519" s="20"/>
      <c r="AN1519" s="20"/>
    </row>
    <row r="1520" spans="1:40" hidden="1" x14ac:dyDescent="0.25">
      <c r="A1520" s="19">
        <v>45694</v>
      </c>
      <c r="B1520" t="s">
        <v>433</v>
      </c>
      <c r="C1520" t="s">
        <v>1</v>
      </c>
      <c r="D1520" t="s">
        <v>751</v>
      </c>
      <c r="E1520" t="s">
        <v>689</v>
      </c>
      <c r="F1520" t="s">
        <v>632</v>
      </c>
      <c r="I1520" t="s">
        <v>599</v>
      </c>
      <c r="J1520" t="s">
        <v>1056</v>
      </c>
      <c r="K1520">
        <v>-1</v>
      </c>
      <c r="U1520" s="20"/>
      <c r="AC1520" s="20"/>
      <c r="AD1520" s="20">
        <v>0</v>
      </c>
      <c r="AE1520" s="20">
        <v>0</v>
      </c>
      <c r="AF1520" s="20">
        <v>0</v>
      </c>
      <c r="AI1520" s="20"/>
      <c r="AJ1520" s="20"/>
      <c r="AK1520" s="20"/>
      <c r="AL1520" s="20"/>
      <c r="AN1520" s="20"/>
    </row>
    <row r="1521" spans="1:40" hidden="1" x14ac:dyDescent="0.25">
      <c r="A1521" s="19">
        <v>45694</v>
      </c>
      <c r="B1521" t="s">
        <v>389</v>
      </c>
      <c r="C1521" t="s">
        <v>0</v>
      </c>
      <c r="D1521" t="s">
        <v>752</v>
      </c>
      <c r="E1521" t="s">
        <v>689</v>
      </c>
      <c r="F1521" t="s">
        <v>695</v>
      </c>
      <c r="I1521" t="s">
        <v>963</v>
      </c>
      <c r="J1521" t="s">
        <v>963</v>
      </c>
      <c r="K1521">
        <v>-1</v>
      </c>
      <c r="U1521" s="20"/>
      <c r="AC1521" s="20"/>
      <c r="AD1521" s="20">
        <v>0.18680555555555556</v>
      </c>
      <c r="AE1521" s="20">
        <v>0.16458333333333333</v>
      </c>
      <c r="AF1521" s="20">
        <v>0</v>
      </c>
      <c r="AG1521">
        <v>0.53162055335968394</v>
      </c>
      <c r="AI1521" s="20"/>
      <c r="AJ1521" s="20"/>
      <c r="AK1521" s="20">
        <v>0.21944444444444444</v>
      </c>
      <c r="AL1521" s="20">
        <v>0.61111111111111116</v>
      </c>
      <c r="AM1521">
        <v>275</v>
      </c>
      <c r="AN1521" s="20">
        <v>0.35138888888888886</v>
      </c>
    </row>
    <row r="1522" spans="1:40" hidden="1" x14ac:dyDescent="0.25">
      <c r="A1522" s="19">
        <v>45694</v>
      </c>
      <c r="B1522" t="s">
        <v>105</v>
      </c>
      <c r="C1522" t="s">
        <v>1</v>
      </c>
      <c r="D1522" t="s">
        <v>1046</v>
      </c>
      <c r="E1522" t="s">
        <v>702</v>
      </c>
      <c r="J1522" t="s">
        <v>578</v>
      </c>
      <c r="K1522">
        <v>-1</v>
      </c>
      <c r="U1522" s="20"/>
      <c r="AC1522" s="20"/>
      <c r="AD1522" s="20">
        <v>0.31666666666666665</v>
      </c>
      <c r="AE1522" s="20">
        <v>0.18124999999999999</v>
      </c>
      <c r="AF1522" s="20">
        <v>0</v>
      </c>
      <c r="AG1522">
        <v>0.63598326359832602</v>
      </c>
      <c r="AH1522" t="s">
        <v>670</v>
      </c>
      <c r="AI1522" s="20"/>
      <c r="AJ1522" s="20"/>
      <c r="AK1522" s="20">
        <v>0.17430555555555555</v>
      </c>
      <c r="AL1522" s="20">
        <v>0.77500000000000002</v>
      </c>
      <c r="AM1522">
        <v>565</v>
      </c>
      <c r="AN1522" s="20">
        <v>0.49791666666666667</v>
      </c>
    </row>
    <row r="1523" spans="1:40" hidden="1" x14ac:dyDescent="0.25">
      <c r="A1523" s="19">
        <v>45694</v>
      </c>
      <c r="B1523" t="s">
        <v>434</v>
      </c>
      <c r="C1523" t="s">
        <v>1</v>
      </c>
      <c r="D1523" t="s">
        <v>753</v>
      </c>
      <c r="E1523" t="s">
        <v>702</v>
      </c>
      <c r="F1523" t="s">
        <v>1033</v>
      </c>
      <c r="I1523" t="s">
        <v>601</v>
      </c>
      <c r="J1523" t="s">
        <v>685</v>
      </c>
      <c r="K1523">
        <v>-1</v>
      </c>
      <c r="U1523" s="20"/>
      <c r="AC1523" s="20"/>
      <c r="AD1523" s="20">
        <v>0.2298611111111111</v>
      </c>
      <c r="AE1523" s="20">
        <v>0.11597222222222223</v>
      </c>
      <c r="AF1523" s="20">
        <v>0</v>
      </c>
      <c r="AG1523">
        <v>0.66465863453815299</v>
      </c>
      <c r="AI1523" s="20"/>
      <c r="AJ1523" s="20"/>
      <c r="AK1523" s="20">
        <v>0.2902777777777778</v>
      </c>
      <c r="AL1523" s="20">
        <v>0.67500000000000004</v>
      </c>
      <c r="AM1523">
        <v>335</v>
      </c>
      <c r="AN1523" s="20">
        <v>0.34583333333333333</v>
      </c>
    </row>
    <row r="1524" spans="1:40" hidden="1" x14ac:dyDescent="0.25">
      <c r="A1524" s="19">
        <v>45694</v>
      </c>
      <c r="B1524" t="s">
        <v>435</v>
      </c>
      <c r="C1524" t="s">
        <v>1</v>
      </c>
      <c r="D1524" t="s">
        <v>754</v>
      </c>
      <c r="E1524" t="s">
        <v>703</v>
      </c>
      <c r="F1524" t="s">
        <v>24</v>
      </c>
      <c r="I1524" t="s">
        <v>4</v>
      </c>
      <c r="J1524" t="s">
        <v>677</v>
      </c>
      <c r="K1524">
        <v>-1</v>
      </c>
      <c r="U1524" s="20"/>
      <c r="AC1524" s="20"/>
      <c r="AD1524" s="20">
        <v>0.19236111111111112</v>
      </c>
      <c r="AE1524" s="20">
        <v>0.17708333333333334</v>
      </c>
      <c r="AF1524" s="20">
        <v>0</v>
      </c>
      <c r="AG1524">
        <v>0.52067669172932296</v>
      </c>
      <c r="AI1524" s="20"/>
      <c r="AJ1524" s="20"/>
      <c r="AK1524" s="20">
        <v>0.47847222222222224</v>
      </c>
      <c r="AL1524" s="20">
        <v>0.88680555555555551</v>
      </c>
      <c r="AM1524">
        <v>268</v>
      </c>
      <c r="AN1524" s="20">
        <v>0.36944444444444446</v>
      </c>
    </row>
    <row r="1525" spans="1:40" hidden="1" x14ac:dyDescent="0.25">
      <c r="A1525" s="19">
        <v>45694</v>
      </c>
      <c r="B1525" t="s">
        <v>39</v>
      </c>
      <c r="C1525" t="s">
        <v>1</v>
      </c>
      <c r="D1525" t="s">
        <v>714</v>
      </c>
      <c r="E1525" t="s">
        <v>703</v>
      </c>
      <c r="F1525" t="s">
        <v>578</v>
      </c>
      <c r="I1525" t="s">
        <v>4</v>
      </c>
      <c r="J1525" t="s">
        <v>678</v>
      </c>
      <c r="K1525">
        <v>-1</v>
      </c>
      <c r="U1525" s="20"/>
      <c r="AC1525" s="20"/>
      <c r="AD1525" s="20">
        <v>0.32291666666666669</v>
      </c>
      <c r="AE1525" s="20">
        <v>0.10208333333333333</v>
      </c>
      <c r="AF1525" s="20">
        <v>0</v>
      </c>
      <c r="AG1525">
        <v>0.75980392156862697</v>
      </c>
      <c r="AI1525" s="20"/>
      <c r="AJ1525" s="20"/>
      <c r="AK1525" s="20">
        <v>0.125</v>
      </c>
      <c r="AL1525" s="20">
        <v>0.59027777777777779</v>
      </c>
      <c r="AM1525">
        <v>437</v>
      </c>
      <c r="AN1525" s="20">
        <v>0.42499999999999999</v>
      </c>
    </row>
    <row r="1526" spans="1:40" hidden="1" x14ac:dyDescent="0.25">
      <c r="A1526" s="19">
        <v>45694</v>
      </c>
      <c r="B1526" t="s">
        <v>38</v>
      </c>
      <c r="C1526" t="s">
        <v>0</v>
      </c>
      <c r="D1526" t="s">
        <v>715</v>
      </c>
      <c r="E1526" t="s">
        <v>703</v>
      </c>
      <c r="F1526" t="s">
        <v>578</v>
      </c>
      <c r="I1526" t="s">
        <v>693</v>
      </c>
      <c r="J1526" t="s">
        <v>678</v>
      </c>
      <c r="K1526">
        <v>-1</v>
      </c>
      <c r="U1526" s="20"/>
      <c r="AC1526" s="20"/>
      <c r="AD1526" s="20">
        <v>0</v>
      </c>
      <c r="AE1526" s="20">
        <v>0</v>
      </c>
      <c r="AF1526" s="20">
        <v>0</v>
      </c>
      <c r="AH1526" t="s">
        <v>650</v>
      </c>
      <c r="AI1526" s="20"/>
      <c r="AJ1526" s="20"/>
      <c r="AK1526" s="20"/>
      <c r="AL1526" s="20"/>
      <c r="AN1526" s="20"/>
    </row>
    <row r="1527" spans="1:40" hidden="1" x14ac:dyDescent="0.25">
      <c r="A1527" s="19">
        <v>45694</v>
      </c>
      <c r="B1527" t="s">
        <v>114</v>
      </c>
      <c r="D1527" t="s">
        <v>915</v>
      </c>
      <c r="E1527" t="s">
        <v>1080</v>
      </c>
      <c r="F1527" t="s">
        <v>1034</v>
      </c>
      <c r="I1527" t="s">
        <v>15</v>
      </c>
      <c r="J1527" t="s">
        <v>981</v>
      </c>
      <c r="K1527">
        <v>-1</v>
      </c>
      <c r="U1527" s="20"/>
      <c r="AC1527" s="20"/>
      <c r="AD1527" s="20">
        <v>0.29930555555555555</v>
      </c>
      <c r="AE1527" s="20">
        <v>9.166666666666666E-2</v>
      </c>
      <c r="AF1527" s="20">
        <v>0</v>
      </c>
      <c r="AG1527">
        <v>0.76554174067495595</v>
      </c>
      <c r="AI1527" s="20"/>
      <c r="AJ1527" s="20"/>
      <c r="AK1527" s="20">
        <v>0.21111111111111111</v>
      </c>
      <c r="AL1527" s="20">
        <v>0.64166666666666672</v>
      </c>
      <c r="AM1527">
        <v>375</v>
      </c>
      <c r="AN1527" s="20">
        <v>0.39097222222222222</v>
      </c>
    </row>
    <row r="1528" spans="1:40" hidden="1" x14ac:dyDescent="0.25">
      <c r="A1528" s="19">
        <v>45694</v>
      </c>
      <c r="B1528" t="s">
        <v>516</v>
      </c>
      <c r="C1528" t="s">
        <v>1</v>
      </c>
      <c r="D1528" t="s">
        <v>755</v>
      </c>
      <c r="E1528" t="s">
        <v>698</v>
      </c>
      <c r="F1528" t="s">
        <v>579</v>
      </c>
      <c r="I1528" t="s">
        <v>555</v>
      </c>
      <c r="J1528" t="s">
        <v>679</v>
      </c>
      <c r="K1528">
        <v>-1</v>
      </c>
      <c r="U1528" s="20"/>
      <c r="AC1528" s="20"/>
      <c r="AD1528" s="20">
        <v>0.10625</v>
      </c>
      <c r="AE1528" s="20">
        <v>0.27500000000000002</v>
      </c>
      <c r="AF1528" s="20">
        <v>0</v>
      </c>
      <c r="AG1528">
        <v>0.27868852459016402</v>
      </c>
      <c r="AI1528" s="20"/>
      <c r="AJ1528" s="20"/>
      <c r="AK1528" s="20">
        <v>0.19930555555555557</v>
      </c>
      <c r="AL1528" s="20">
        <v>0.60486111111111107</v>
      </c>
      <c r="AM1528">
        <v>91</v>
      </c>
      <c r="AN1528" s="20">
        <v>0.38124999999999998</v>
      </c>
    </row>
    <row r="1529" spans="1:40" hidden="1" x14ac:dyDescent="0.25">
      <c r="A1529" s="19">
        <v>45694</v>
      </c>
      <c r="B1529" t="s">
        <v>902</v>
      </c>
      <c r="C1529" t="s">
        <v>1</v>
      </c>
      <c r="D1529" t="s">
        <v>958</v>
      </c>
      <c r="E1529" t="s">
        <v>703</v>
      </c>
      <c r="F1529" t="s">
        <v>578</v>
      </c>
      <c r="I1529" t="s">
        <v>693</v>
      </c>
      <c r="J1529" t="s">
        <v>674</v>
      </c>
      <c r="K1529">
        <v>-1</v>
      </c>
      <c r="U1529" s="20"/>
      <c r="AC1529" s="20"/>
      <c r="AD1529" s="20">
        <v>0.19930555555555557</v>
      </c>
      <c r="AE1529" s="20">
        <v>0.1361111111111111</v>
      </c>
      <c r="AF1529" s="20">
        <v>0</v>
      </c>
      <c r="AG1529">
        <v>0.59420289855072495</v>
      </c>
      <c r="AI1529" s="20"/>
      <c r="AJ1529" s="20"/>
      <c r="AK1529" s="20">
        <v>0.54722222222222228</v>
      </c>
      <c r="AL1529" s="20">
        <v>0.91666666666666663</v>
      </c>
      <c r="AM1529">
        <v>270</v>
      </c>
      <c r="AN1529" s="20">
        <v>0.33541666666666664</v>
      </c>
    </row>
    <row r="1530" spans="1:40" hidden="1" x14ac:dyDescent="0.25">
      <c r="A1530" s="19">
        <v>45694</v>
      </c>
      <c r="B1530" t="s">
        <v>436</v>
      </c>
      <c r="C1530" t="s">
        <v>1</v>
      </c>
      <c r="D1530">
        <v>100001814</v>
      </c>
      <c r="E1530" t="s">
        <v>1080</v>
      </c>
      <c r="F1530" t="s">
        <v>697</v>
      </c>
      <c r="I1530" t="s">
        <v>559</v>
      </c>
      <c r="J1530" t="s">
        <v>559</v>
      </c>
      <c r="K1530">
        <v>-1</v>
      </c>
      <c r="U1530" s="20"/>
      <c r="AC1530" s="20"/>
      <c r="AD1530" s="20">
        <v>0.19305555555555556</v>
      </c>
      <c r="AE1530" s="20">
        <v>0.23749999999999999</v>
      </c>
      <c r="AF1530" s="20">
        <v>0</v>
      </c>
      <c r="AG1530">
        <v>0.44838709677419403</v>
      </c>
      <c r="AI1530" s="20"/>
      <c r="AJ1530" s="20"/>
      <c r="AK1530" s="20">
        <v>0.40555555555555556</v>
      </c>
      <c r="AL1530" s="20">
        <v>0.86736111111111114</v>
      </c>
      <c r="AM1530">
        <v>237</v>
      </c>
      <c r="AN1530" s="20">
        <v>0.43055555555555558</v>
      </c>
    </row>
    <row r="1531" spans="1:40" hidden="1" x14ac:dyDescent="0.25">
      <c r="A1531" s="19">
        <v>45694</v>
      </c>
      <c r="B1531" t="s">
        <v>7</v>
      </c>
      <c r="C1531" t="s">
        <v>0</v>
      </c>
      <c r="D1531" t="s">
        <v>756</v>
      </c>
      <c r="E1531" t="s">
        <v>703</v>
      </c>
      <c r="F1531" t="s">
        <v>22</v>
      </c>
      <c r="I1531" t="s">
        <v>4</v>
      </c>
      <c r="J1531" t="s">
        <v>674</v>
      </c>
      <c r="K1531">
        <v>-1</v>
      </c>
      <c r="U1531" s="20"/>
      <c r="AC1531" s="20"/>
      <c r="AD1531" s="20">
        <v>0.21736111111111112</v>
      </c>
      <c r="AE1531" s="20">
        <v>0.15972222222222221</v>
      </c>
      <c r="AF1531" s="20">
        <v>0</v>
      </c>
      <c r="AG1531">
        <v>0.57642725598526701</v>
      </c>
      <c r="AI1531" s="20"/>
      <c r="AJ1531" s="20"/>
      <c r="AK1531" s="20">
        <v>0.10486111111111111</v>
      </c>
      <c r="AL1531" s="20">
        <v>0.51527777777777772</v>
      </c>
      <c r="AM1531">
        <v>337</v>
      </c>
      <c r="AN1531" s="20">
        <v>0.37708333333333333</v>
      </c>
    </row>
    <row r="1532" spans="1:40" hidden="1" x14ac:dyDescent="0.25">
      <c r="A1532" s="19">
        <v>45694</v>
      </c>
      <c r="B1532" t="s">
        <v>437</v>
      </c>
      <c r="C1532" t="s">
        <v>1</v>
      </c>
      <c r="D1532" t="s">
        <v>757</v>
      </c>
      <c r="E1532" t="s">
        <v>698</v>
      </c>
      <c r="F1532" t="s">
        <v>569</v>
      </c>
      <c r="I1532" t="s">
        <v>555</v>
      </c>
      <c r="J1532" t="s">
        <v>679</v>
      </c>
      <c r="K1532">
        <v>-1</v>
      </c>
      <c r="U1532" s="20"/>
      <c r="AC1532" s="20"/>
      <c r="AD1532" s="20">
        <v>0.19930555555555557</v>
      </c>
      <c r="AE1532" s="20">
        <v>0.22916666666666666</v>
      </c>
      <c r="AF1532" s="20">
        <v>0</v>
      </c>
      <c r="AG1532">
        <v>0.46515397082658</v>
      </c>
      <c r="AI1532" s="20"/>
      <c r="AJ1532" s="20"/>
      <c r="AK1532" s="20">
        <v>0.15763888888888888</v>
      </c>
      <c r="AL1532" s="20">
        <v>0.61875000000000002</v>
      </c>
      <c r="AM1532">
        <v>158</v>
      </c>
      <c r="AN1532" s="20">
        <v>0.4284722222222222</v>
      </c>
    </row>
    <row r="1533" spans="1:40" hidden="1" x14ac:dyDescent="0.25">
      <c r="A1533" s="19">
        <v>45694</v>
      </c>
      <c r="B1533" t="s">
        <v>6</v>
      </c>
      <c r="C1533" t="s">
        <v>0</v>
      </c>
      <c r="D1533" t="s">
        <v>758</v>
      </c>
      <c r="E1533" t="s">
        <v>703</v>
      </c>
      <c r="F1533" t="s">
        <v>5</v>
      </c>
      <c r="I1533" t="s">
        <v>4</v>
      </c>
      <c r="J1533" t="s">
        <v>677</v>
      </c>
      <c r="K1533">
        <v>-1</v>
      </c>
      <c r="U1533" s="20"/>
      <c r="AC1533" s="20"/>
      <c r="AD1533" s="20">
        <v>0</v>
      </c>
      <c r="AE1533" s="20">
        <v>0</v>
      </c>
      <c r="AF1533" s="20">
        <v>0</v>
      </c>
      <c r="AI1533" s="20"/>
      <c r="AJ1533" s="20"/>
      <c r="AK1533" s="20"/>
      <c r="AL1533" s="20"/>
      <c r="AN1533" s="20"/>
    </row>
    <row r="1534" spans="1:40" hidden="1" x14ac:dyDescent="0.25">
      <c r="A1534" s="19">
        <v>45694</v>
      </c>
      <c r="B1534" t="s">
        <v>438</v>
      </c>
      <c r="C1534" t="s">
        <v>1</v>
      </c>
      <c r="D1534" t="s">
        <v>759</v>
      </c>
      <c r="E1534" t="s">
        <v>698</v>
      </c>
      <c r="F1534" t="s">
        <v>611</v>
      </c>
      <c r="I1534" t="s">
        <v>563</v>
      </c>
      <c r="J1534" t="s">
        <v>563</v>
      </c>
      <c r="K1534">
        <v>-1</v>
      </c>
      <c r="U1534" s="20"/>
      <c r="AC1534" s="20"/>
      <c r="AD1534" s="20">
        <v>0.19791666666666666</v>
      </c>
      <c r="AE1534" s="20">
        <v>0.21805555555555556</v>
      </c>
      <c r="AF1534" s="20">
        <v>6.9444444444444447E-4</v>
      </c>
      <c r="AG1534">
        <v>0.47499999999999998</v>
      </c>
      <c r="AI1534" s="20"/>
      <c r="AJ1534" s="20"/>
      <c r="AK1534" s="20">
        <v>0.20972222222222223</v>
      </c>
      <c r="AL1534" s="20">
        <v>0.66180555555555554</v>
      </c>
      <c r="AM1534">
        <v>234</v>
      </c>
      <c r="AN1534" s="20">
        <v>0.41666666666666669</v>
      </c>
    </row>
    <row r="1535" spans="1:40" hidden="1" x14ac:dyDescent="0.25">
      <c r="A1535" s="19">
        <v>45694</v>
      </c>
      <c r="B1535" t="s">
        <v>129</v>
      </c>
      <c r="C1535" t="s">
        <v>1</v>
      </c>
      <c r="D1535" t="s">
        <v>760</v>
      </c>
      <c r="E1535" t="s">
        <v>702</v>
      </c>
      <c r="F1535" t="s">
        <v>610</v>
      </c>
      <c r="I1535" t="s">
        <v>686</v>
      </c>
      <c r="J1535" t="s">
        <v>686</v>
      </c>
      <c r="K1535">
        <v>-1</v>
      </c>
      <c r="U1535" s="20"/>
      <c r="AC1535" s="20"/>
      <c r="AD1535" s="20">
        <v>0</v>
      </c>
      <c r="AE1535" s="20">
        <v>0</v>
      </c>
      <c r="AF1535" s="20">
        <v>0</v>
      </c>
      <c r="AI1535" s="20"/>
      <c r="AJ1535" s="20"/>
      <c r="AK1535" s="20"/>
      <c r="AL1535" s="20"/>
      <c r="AN1535" s="20"/>
    </row>
    <row r="1536" spans="1:40" hidden="1" x14ac:dyDescent="0.25">
      <c r="A1536" s="19">
        <v>45694</v>
      </c>
      <c r="B1536" t="s">
        <v>390</v>
      </c>
      <c r="C1536" t="s">
        <v>0</v>
      </c>
      <c r="D1536" t="s">
        <v>761</v>
      </c>
      <c r="E1536" t="s">
        <v>1080</v>
      </c>
      <c r="F1536" t="s">
        <v>578</v>
      </c>
      <c r="I1536" t="s">
        <v>559</v>
      </c>
      <c r="J1536" t="s">
        <v>559</v>
      </c>
      <c r="K1536">
        <v>-1</v>
      </c>
      <c r="U1536" s="20"/>
      <c r="AC1536" s="20"/>
      <c r="AD1536" s="20">
        <v>0.16666666666666666</v>
      </c>
      <c r="AE1536" s="20">
        <v>0.12847222222222221</v>
      </c>
      <c r="AF1536" s="20">
        <v>0</v>
      </c>
      <c r="AG1536">
        <v>0.56470588235294095</v>
      </c>
      <c r="AI1536" s="20"/>
      <c r="AJ1536" s="20"/>
      <c r="AK1536" s="20">
        <v>0.89166666666666672</v>
      </c>
      <c r="AL1536" s="20">
        <v>0.20902777777777778</v>
      </c>
      <c r="AM1536">
        <v>204</v>
      </c>
      <c r="AN1536" s="20">
        <v>0.2951388888888889</v>
      </c>
    </row>
    <row r="1537" spans="1:40" hidden="1" x14ac:dyDescent="0.25">
      <c r="A1537" s="19">
        <v>45694</v>
      </c>
      <c r="B1537" t="s">
        <v>130</v>
      </c>
      <c r="C1537" t="s">
        <v>0</v>
      </c>
      <c r="D1537" t="s">
        <v>916</v>
      </c>
      <c r="E1537" t="s">
        <v>1719</v>
      </c>
      <c r="F1537" t="s">
        <v>1715</v>
      </c>
      <c r="I1537" t="s">
        <v>974</v>
      </c>
      <c r="J1537" t="s">
        <v>1027</v>
      </c>
      <c r="K1537">
        <v>-1</v>
      </c>
      <c r="U1537" s="20"/>
      <c r="AC1537" s="20"/>
      <c r="AD1537" s="20">
        <v>0.25555555555555554</v>
      </c>
      <c r="AE1537" s="20">
        <v>0.21180555555555555</v>
      </c>
      <c r="AF1537" s="20">
        <v>0</v>
      </c>
      <c r="AG1537">
        <v>0.54680534918276402</v>
      </c>
      <c r="AI1537" s="20"/>
      <c r="AJ1537" s="20"/>
      <c r="AK1537" s="20">
        <v>0.23819444444444443</v>
      </c>
      <c r="AL1537" s="20">
        <v>0.73958333333333337</v>
      </c>
      <c r="AM1537">
        <v>316</v>
      </c>
      <c r="AN1537" s="20">
        <v>0.46736111111111112</v>
      </c>
    </row>
    <row r="1538" spans="1:40" hidden="1" x14ac:dyDescent="0.25">
      <c r="A1538" s="19">
        <v>45694</v>
      </c>
      <c r="B1538" t="s">
        <v>1063</v>
      </c>
      <c r="C1538" t="s">
        <v>1</v>
      </c>
      <c r="D1538" t="s">
        <v>1745</v>
      </c>
      <c r="E1538" t="s">
        <v>689</v>
      </c>
      <c r="F1538" t="s">
        <v>578</v>
      </c>
      <c r="I1538" t="s">
        <v>964</v>
      </c>
      <c r="J1538" t="s">
        <v>964</v>
      </c>
      <c r="K1538">
        <v>-1</v>
      </c>
      <c r="U1538" s="20"/>
      <c r="AC1538" s="20"/>
      <c r="AD1538" s="20">
        <v>0</v>
      </c>
      <c r="AE1538" s="20">
        <v>0</v>
      </c>
      <c r="AF1538" s="20">
        <v>0</v>
      </c>
      <c r="AH1538" t="s">
        <v>694</v>
      </c>
      <c r="AI1538" s="20"/>
      <c r="AJ1538" s="20"/>
      <c r="AK1538" s="20"/>
      <c r="AL1538" s="20"/>
      <c r="AN1538" s="20"/>
    </row>
    <row r="1539" spans="1:40" hidden="1" x14ac:dyDescent="0.25">
      <c r="A1539" s="19">
        <v>45694</v>
      </c>
      <c r="B1539" t="s">
        <v>439</v>
      </c>
      <c r="C1539" t="s">
        <v>1</v>
      </c>
      <c r="D1539" t="s">
        <v>762</v>
      </c>
      <c r="E1539" t="s">
        <v>698</v>
      </c>
      <c r="F1539" t="s">
        <v>32</v>
      </c>
      <c r="I1539" t="s">
        <v>555</v>
      </c>
      <c r="J1539" t="s">
        <v>679</v>
      </c>
      <c r="K1539">
        <v>-1</v>
      </c>
      <c r="U1539" s="20"/>
      <c r="AC1539" s="20"/>
      <c r="AD1539" s="20">
        <v>0</v>
      </c>
      <c r="AE1539" s="20">
        <v>0</v>
      </c>
      <c r="AF1539" s="20">
        <v>0</v>
      </c>
      <c r="AH1539" t="s">
        <v>649</v>
      </c>
      <c r="AI1539" s="20"/>
      <c r="AJ1539" s="20"/>
      <c r="AK1539" s="20"/>
      <c r="AL1539" s="20"/>
      <c r="AN1539" s="20"/>
    </row>
    <row r="1540" spans="1:40" hidden="1" x14ac:dyDescent="0.25">
      <c r="A1540" s="19">
        <v>45694</v>
      </c>
      <c r="B1540" t="s">
        <v>131</v>
      </c>
      <c r="C1540" t="s">
        <v>0</v>
      </c>
      <c r="D1540" t="s">
        <v>917</v>
      </c>
      <c r="E1540" t="s">
        <v>1080</v>
      </c>
      <c r="F1540" t="s">
        <v>1025</v>
      </c>
      <c r="I1540" t="s">
        <v>15</v>
      </c>
      <c r="J1540" t="s">
        <v>578</v>
      </c>
      <c r="K1540">
        <v>-1</v>
      </c>
      <c r="U1540" s="20"/>
      <c r="AC1540" s="20"/>
      <c r="AD1540" s="20">
        <v>0</v>
      </c>
      <c r="AE1540" s="20">
        <v>0</v>
      </c>
      <c r="AF1540" s="20">
        <v>0</v>
      </c>
      <c r="AH1540" t="s">
        <v>650</v>
      </c>
      <c r="AI1540" s="20"/>
      <c r="AJ1540" s="20"/>
      <c r="AK1540" s="20"/>
      <c r="AL1540" s="20"/>
      <c r="AN1540" s="20"/>
    </row>
    <row r="1541" spans="1:40" hidden="1" x14ac:dyDescent="0.25">
      <c r="A1541" s="19">
        <v>45694</v>
      </c>
      <c r="B1541" t="s">
        <v>440</v>
      </c>
      <c r="C1541" t="s">
        <v>1</v>
      </c>
      <c r="D1541" t="s">
        <v>959</v>
      </c>
      <c r="E1541" t="s">
        <v>703</v>
      </c>
      <c r="F1541" t="s">
        <v>582</v>
      </c>
      <c r="I1541" t="s">
        <v>4</v>
      </c>
      <c r="J1541" t="s">
        <v>678</v>
      </c>
      <c r="K1541">
        <v>-1</v>
      </c>
      <c r="U1541" s="20"/>
      <c r="AC1541" s="20"/>
      <c r="AD1541" s="20">
        <v>0.23055555555555557</v>
      </c>
      <c r="AE1541" s="20">
        <v>0.14583333333333334</v>
      </c>
      <c r="AF1541" s="20">
        <v>0</v>
      </c>
      <c r="AG1541">
        <v>0.61254612546125498</v>
      </c>
      <c r="AI1541" s="20"/>
      <c r="AJ1541" s="20"/>
      <c r="AK1541" s="20">
        <v>6.1805555555555558E-2</v>
      </c>
      <c r="AL1541" s="20">
        <v>0.47083333333333333</v>
      </c>
      <c r="AM1541">
        <v>299</v>
      </c>
      <c r="AN1541" s="20">
        <v>0.37638888888888888</v>
      </c>
    </row>
    <row r="1542" spans="1:40" hidden="1" x14ac:dyDescent="0.25">
      <c r="A1542" s="19">
        <v>45694</v>
      </c>
      <c r="B1542" t="s">
        <v>134</v>
      </c>
      <c r="D1542" t="s">
        <v>918</v>
      </c>
      <c r="E1542" t="s">
        <v>1719</v>
      </c>
      <c r="F1542" t="s">
        <v>1010</v>
      </c>
      <c r="I1542" t="s">
        <v>1038</v>
      </c>
      <c r="J1542" t="s">
        <v>985</v>
      </c>
      <c r="K1542">
        <v>-1</v>
      </c>
      <c r="U1542" s="20"/>
      <c r="AC1542" s="20"/>
      <c r="AD1542" s="20">
        <v>0.2638888888888889</v>
      </c>
      <c r="AE1542" s="20">
        <v>0.22638888888888889</v>
      </c>
      <c r="AF1542" s="20">
        <v>0</v>
      </c>
      <c r="AG1542">
        <v>0.53824362606232301</v>
      </c>
      <c r="AI1542" s="20"/>
      <c r="AJ1542" s="20"/>
      <c r="AK1542" s="20">
        <v>0.20902777777777778</v>
      </c>
      <c r="AL1542" s="20">
        <v>0.73055555555555551</v>
      </c>
      <c r="AM1542">
        <v>327</v>
      </c>
      <c r="AN1542" s="20">
        <v>0.49027777777777776</v>
      </c>
    </row>
    <row r="1543" spans="1:40" hidden="1" x14ac:dyDescent="0.25">
      <c r="A1543" s="19">
        <v>45694</v>
      </c>
      <c r="B1543" t="s">
        <v>138</v>
      </c>
      <c r="D1543" t="s">
        <v>919</v>
      </c>
      <c r="E1543" t="s">
        <v>1719</v>
      </c>
      <c r="F1543" t="s">
        <v>1018</v>
      </c>
      <c r="G1543" t="s">
        <v>578</v>
      </c>
      <c r="H1543" t="s">
        <v>578</v>
      </c>
      <c r="I1543" t="s">
        <v>972</v>
      </c>
      <c r="J1543" t="s">
        <v>980</v>
      </c>
      <c r="K1543">
        <v>-1</v>
      </c>
      <c r="M1543" t="s">
        <v>578</v>
      </c>
      <c r="N1543" t="s">
        <v>578</v>
      </c>
      <c r="O1543" t="s">
        <v>578</v>
      </c>
      <c r="P1543" t="s">
        <v>578</v>
      </c>
      <c r="Q1543" t="s">
        <v>578</v>
      </c>
      <c r="R1543" t="s">
        <v>578</v>
      </c>
      <c r="S1543" t="s">
        <v>578</v>
      </c>
      <c r="U1543" s="20"/>
      <c r="V1543" t="s">
        <v>578</v>
      </c>
      <c r="W1543" t="s">
        <v>578</v>
      </c>
      <c r="X1543" t="s">
        <v>578</v>
      </c>
      <c r="Y1543" t="s">
        <v>578</v>
      </c>
      <c r="Z1543" t="s">
        <v>578</v>
      </c>
      <c r="AA1543" t="s">
        <v>578</v>
      </c>
      <c r="AC1543" s="20"/>
      <c r="AD1543" s="20">
        <v>0.30763888888888891</v>
      </c>
      <c r="AE1543" s="20">
        <v>9.166666666666666E-2</v>
      </c>
      <c r="AF1543" s="20">
        <v>0</v>
      </c>
      <c r="AG1543">
        <v>0.77043478260869602</v>
      </c>
      <c r="AH1543" t="s">
        <v>578</v>
      </c>
      <c r="AI1543" s="20"/>
      <c r="AJ1543" s="20"/>
      <c r="AK1543" s="20">
        <v>0.41458333333333336</v>
      </c>
      <c r="AL1543" s="20">
        <v>0.8666666666666667</v>
      </c>
      <c r="AM1543">
        <v>519</v>
      </c>
      <c r="AN1543" s="20">
        <v>0.39930555555555558</v>
      </c>
    </row>
    <row r="1544" spans="1:40" hidden="1" x14ac:dyDescent="0.25">
      <c r="A1544" s="19">
        <v>45694</v>
      </c>
      <c r="B1544" t="s">
        <v>441</v>
      </c>
      <c r="C1544" t="s">
        <v>1</v>
      </c>
      <c r="D1544" t="s">
        <v>763</v>
      </c>
      <c r="E1544" t="s">
        <v>703</v>
      </c>
      <c r="F1544" t="s">
        <v>578</v>
      </c>
      <c r="I1544" t="s">
        <v>693</v>
      </c>
      <c r="J1544" t="s">
        <v>578</v>
      </c>
      <c r="K1544">
        <v>-1</v>
      </c>
      <c r="U1544" s="20"/>
      <c r="AC1544" s="20"/>
      <c r="AD1544" s="20">
        <v>0</v>
      </c>
      <c r="AE1544" s="20">
        <v>0</v>
      </c>
      <c r="AF1544" s="20">
        <v>0</v>
      </c>
      <c r="AH1544" t="s">
        <v>650</v>
      </c>
      <c r="AI1544" s="20"/>
      <c r="AJ1544" s="20"/>
      <c r="AK1544" s="20"/>
      <c r="AL1544" s="20"/>
      <c r="AN1544" s="20"/>
    </row>
    <row r="1545" spans="1:40" hidden="1" x14ac:dyDescent="0.25">
      <c r="A1545" s="19">
        <v>45694</v>
      </c>
      <c r="B1545" t="s">
        <v>16</v>
      </c>
      <c r="C1545" t="s">
        <v>1</v>
      </c>
      <c r="D1545" t="s">
        <v>764</v>
      </c>
      <c r="E1545" t="s">
        <v>703</v>
      </c>
      <c r="F1545" t="s">
        <v>20</v>
      </c>
      <c r="I1545" t="s">
        <v>4</v>
      </c>
      <c r="J1545" t="s">
        <v>674</v>
      </c>
      <c r="K1545">
        <v>-1</v>
      </c>
      <c r="U1545" s="20"/>
      <c r="AC1545" s="20"/>
      <c r="AD1545" s="20">
        <v>0.15972222222222221</v>
      </c>
      <c r="AE1545" s="20">
        <v>0.12083333333333333</v>
      </c>
      <c r="AF1545" s="20">
        <v>0</v>
      </c>
      <c r="AG1545">
        <v>0.56930693069306904</v>
      </c>
      <c r="AI1545" s="20"/>
      <c r="AJ1545" s="20"/>
      <c r="AK1545" s="20">
        <v>0.57430555555555551</v>
      </c>
      <c r="AL1545" s="20">
        <v>0.88749999999999996</v>
      </c>
      <c r="AM1545">
        <v>236</v>
      </c>
      <c r="AN1545" s="20">
        <v>0.28055555555555556</v>
      </c>
    </row>
    <row r="1546" spans="1:40" hidden="1" x14ac:dyDescent="0.25">
      <c r="A1546" s="19">
        <v>45694</v>
      </c>
      <c r="B1546" t="s">
        <v>442</v>
      </c>
      <c r="C1546" t="s">
        <v>1</v>
      </c>
      <c r="D1546" t="s">
        <v>765</v>
      </c>
      <c r="E1546" t="s">
        <v>1080</v>
      </c>
      <c r="F1546" t="s">
        <v>1041</v>
      </c>
      <c r="K1546">
        <v>-1</v>
      </c>
      <c r="U1546" s="20"/>
      <c r="AC1546" s="20"/>
      <c r="AD1546" s="20">
        <v>0</v>
      </c>
      <c r="AE1546" s="20">
        <v>0</v>
      </c>
      <c r="AF1546" s="20">
        <v>0</v>
      </c>
      <c r="AH1546" t="s">
        <v>664</v>
      </c>
      <c r="AI1546" s="20"/>
      <c r="AJ1546" s="20"/>
      <c r="AK1546" s="20"/>
      <c r="AL1546" s="20"/>
      <c r="AN1546" s="20"/>
    </row>
    <row r="1547" spans="1:40" hidden="1" x14ac:dyDescent="0.25">
      <c r="A1547" s="19">
        <v>45694</v>
      </c>
      <c r="B1547" t="s">
        <v>443</v>
      </c>
      <c r="C1547" t="s">
        <v>1</v>
      </c>
      <c r="D1547" t="s">
        <v>766</v>
      </c>
      <c r="E1547" t="s">
        <v>689</v>
      </c>
      <c r="F1547" t="s">
        <v>578</v>
      </c>
      <c r="I1547" t="s">
        <v>964</v>
      </c>
      <c r="J1547" t="s">
        <v>598</v>
      </c>
      <c r="K1547">
        <v>-1</v>
      </c>
      <c r="U1547" s="20"/>
      <c r="AC1547" s="20"/>
      <c r="AD1547" s="20">
        <v>0</v>
      </c>
      <c r="AE1547" s="20">
        <v>0</v>
      </c>
      <c r="AF1547" s="20">
        <v>0</v>
      </c>
      <c r="AH1547" t="s">
        <v>694</v>
      </c>
      <c r="AI1547" s="20"/>
      <c r="AJ1547" s="20"/>
      <c r="AK1547" s="20"/>
      <c r="AL1547" s="20"/>
      <c r="AN1547" s="20"/>
    </row>
    <row r="1548" spans="1:40" hidden="1" x14ac:dyDescent="0.25">
      <c r="A1548" s="19">
        <v>45694</v>
      </c>
      <c r="B1548" t="s">
        <v>391</v>
      </c>
      <c r="C1548" t="s">
        <v>0</v>
      </c>
      <c r="D1548" t="s">
        <v>767</v>
      </c>
      <c r="E1548" t="s">
        <v>1080</v>
      </c>
      <c r="F1548" t="s">
        <v>1043</v>
      </c>
      <c r="I1548" t="s">
        <v>557</v>
      </c>
      <c r="J1548" t="s">
        <v>557</v>
      </c>
      <c r="K1548">
        <v>-1</v>
      </c>
      <c r="U1548" s="20"/>
      <c r="AC1548" s="20"/>
      <c r="AD1548" s="20">
        <v>0</v>
      </c>
      <c r="AE1548" s="20">
        <v>0</v>
      </c>
      <c r="AF1548" s="20">
        <v>0</v>
      </c>
      <c r="AI1548" s="20"/>
      <c r="AJ1548" s="20"/>
      <c r="AK1548" s="20"/>
      <c r="AL1548" s="20"/>
      <c r="AN1548" s="20"/>
    </row>
    <row r="1549" spans="1:40" hidden="1" x14ac:dyDescent="0.25">
      <c r="A1549" s="19">
        <v>45694</v>
      </c>
      <c r="B1549" t="s">
        <v>392</v>
      </c>
      <c r="C1549" t="s">
        <v>0</v>
      </c>
      <c r="D1549" t="s">
        <v>768</v>
      </c>
      <c r="E1549" t="s">
        <v>1080</v>
      </c>
      <c r="F1549" t="s">
        <v>1043</v>
      </c>
      <c r="I1549" t="s">
        <v>557</v>
      </c>
      <c r="J1549" t="s">
        <v>557</v>
      </c>
      <c r="K1549">
        <v>-1</v>
      </c>
      <c r="U1549" s="20"/>
      <c r="AC1549" s="20"/>
      <c r="AD1549" s="20">
        <v>0.22222222222222221</v>
      </c>
      <c r="AE1549" s="20">
        <v>0.25833333333333336</v>
      </c>
      <c r="AF1549" s="20">
        <v>0</v>
      </c>
      <c r="AG1549">
        <v>0.46242774566473999</v>
      </c>
      <c r="AI1549" s="20"/>
      <c r="AJ1549" s="20"/>
      <c r="AK1549" s="20">
        <v>0.37569444444444444</v>
      </c>
      <c r="AL1549" s="20">
        <v>0.88749999999999996</v>
      </c>
      <c r="AM1549">
        <v>331</v>
      </c>
      <c r="AN1549" s="20">
        <v>0.48055555555555557</v>
      </c>
    </row>
    <row r="1550" spans="1:40" hidden="1" x14ac:dyDescent="0.25">
      <c r="A1550" s="19">
        <v>45694</v>
      </c>
      <c r="B1550" t="s">
        <v>444</v>
      </c>
      <c r="C1550" t="s">
        <v>1</v>
      </c>
      <c r="D1550" t="s">
        <v>716</v>
      </c>
      <c r="E1550" t="s">
        <v>703</v>
      </c>
      <c r="F1550" t="s">
        <v>571</v>
      </c>
      <c r="I1550" t="s">
        <v>4</v>
      </c>
      <c r="J1550" t="s">
        <v>678</v>
      </c>
      <c r="K1550">
        <v>-1</v>
      </c>
      <c r="U1550" s="20"/>
      <c r="AC1550" s="20"/>
      <c r="AD1550" s="20">
        <v>0.14305555555555555</v>
      </c>
      <c r="AE1550" s="20">
        <v>0.17986111111111111</v>
      </c>
      <c r="AF1550" s="20">
        <v>0</v>
      </c>
      <c r="AG1550">
        <v>0.44301075268817203</v>
      </c>
      <c r="AI1550" s="20"/>
      <c r="AJ1550" s="20"/>
      <c r="AK1550" s="20">
        <v>0.54861111111111116</v>
      </c>
      <c r="AL1550" s="20">
        <v>0.89722222222222225</v>
      </c>
      <c r="AM1550">
        <v>168</v>
      </c>
      <c r="AN1550" s="20">
        <v>0.32291666666666669</v>
      </c>
    </row>
    <row r="1551" spans="1:40" hidden="1" x14ac:dyDescent="0.25">
      <c r="A1551" s="19">
        <v>45694</v>
      </c>
      <c r="B1551" t="s">
        <v>1078</v>
      </c>
      <c r="C1551" t="s">
        <v>0</v>
      </c>
      <c r="D1551" t="s">
        <v>1746</v>
      </c>
      <c r="E1551" t="s">
        <v>1080</v>
      </c>
      <c r="F1551" t="s">
        <v>1721</v>
      </c>
      <c r="I1551" t="s">
        <v>1083</v>
      </c>
      <c r="J1551" t="s">
        <v>1720</v>
      </c>
      <c r="K1551">
        <v>-1</v>
      </c>
      <c r="U1551" s="20"/>
      <c r="AC1551" s="20"/>
      <c r="AD1551" s="20">
        <v>0.22361111111111112</v>
      </c>
      <c r="AE1551" s="20">
        <v>0.27152777777777776</v>
      </c>
      <c r="AF1551" s="20">
        <v>0</v>
      </c>
      <c r="AG1551">
        <v>0.45161290322580599</v>
      </c>
      <c r="AI1551" s="20"/>
      <c r="AJ1551" s="20"/>
      <c r="AK1551" s="20">
        <v>0.22500000000000001</v>
      </c>
      <c r="AL1551" s="20">
        <v>0.75277777777777777</v>
      </c>
      <c r="AM1551">
        <v>293</v>
      </c>
      <c r="AN1551" s="20">
        <v>0.49513888888888891</v>
      </c>
    </row>
    <row r="1552" spans="1:40" hidden="1" x14ac:dyDescent="0.25">
      <c r="A1552" s="19">
        <v>45694</v>
      </c>
      <c r="B1552" t="s">
        <v>445</v>
      </c>
      <c r="C1552" t="s">
        <v>1</v>
      </c>
      <c r="D1552" t="s">
        <v>769</v>
      </c>
      <c r="E1552" t="s">
        <v>702</v>
      </c>
      <c r="F1552" t="s">
        <v>644</v>
      </c>
      <c r="I1552" t="s">
        <v>596</v>
      </c>
      <c r="J1552" t="s">
        <v>682</v>
      </c>
      <c r="K1552">
        <v>-1</v>
      </c>
      <c r="U1552" s="20"/>
      <c r="AC1552" s="20"/>
      <c r="AD1552" s="20">
        <v>0.27708333333333335</v>
      </c>
      <c r="AE1552" s="20">
        <v>0.2048611111111111</v>
      </c>
      <c r="AF1552" s="20">
        <v>0</v>
      </c>
      <c r="AG1552">
        <v>0.57492795389049001</v>
      </c>
      <c r="AI1552" s="20"/>
      <c r="AJ1552" s="20"/>
      <c r="AK1552" s="20">
        <v>0.27013888888888887</v>
      </c>
      <c r="AL1552" s="20">
        <v>0.79583333333333328</v>
      </c>
      <c r="AM1552">
        <v>418</v>
      </c>
      <c r="AN1552" s="20">
        <v>0.48194444444444445</v>
      </c>
    </row>
    <row r="1553" spans="1:40" hidden="1" x14ac:dyDescent="0.25">
      <c r="A1553" s="19">
        <v>45694</v>
      </c>
      <c r="B1553" t="s">
        <v>446</v>
      </c>
      <c r="C1553" t="s">
        <v>1</v>
      </c>
      <c r="D1553" t="s">
        <v>770</v>
      </c>
      <c r="E1553" t="s">
        <v>698</v>
      </c>
      <c r="F1553" t="s">
        <v>592</v>
      </c>
      <c r="I1553" t="s">
        <v>563</v>
      </c>
      <c r="J1553" t="s">
        <v>563</v>
      </c>
      <c r="K1553">
        <v>-1</v>
      </c>
      <c r="U1553" s="20"/>
      <c r="AC1553" s="20"/>
      <c r="AD1553" s="20">
        <v>0.3215277777777778</v>
      </c>
      <c r="AE1553" s="20">
        <v>7.5694444444444439E-2</v>
      </c>
      <c r="AF1553" s="20">
        <v>0</v>
      </c>
      <c r="AG1553">
        <v>0.80944055944056004</v>
      </c>
      <c r="AI1553" s="20"/>
      <c r="AJ1553" s="20"/>
      <c r="AK1553" s="20">
        <v>0.20902777777777778</v>
      </c>
      <c r="AL1553" s="20">
        <v>0.64027777777777772</v>
      </c>
      <c r="AM1553">
        <v>520</v>
      </c>
      <c r="AN1553" s="20">
        <v>0.3972222222222222</v>
      </c>
    </row>
    <row r="1554" spans="1:40" hidden="1" x14ac:dyDescent="0.25">
      <c r="A1554" s="19">
        <v>45694</v>
      </c>
      <c r="B1554" t="s">
        <v>447</v>
      </c>
      <c r="C1554" t="s">
        <v>1</v>
      </c>
      <c r="D1554" t="s">
        <v>771</v>
      </c>
      <c r="E1554" t="s">
        <v>698</v>
      </c>
      <c r="F1554" t="s">
        <v>581</v>
      </c>
      <c r="I1554" t="s">
        <v>556</v>
      </c>
      <c r="J1554" t="s">
        <v>675</v>
      </c>
      <c r="K1554">
        <v>-1</v>
      </c>
      <c r="U1554" s="20"/>
      <c r="AC1554" s="20"/>
      <c r="AD1554" s="20">
        <v>0.2298611111111111</v>
      </c>
      <c r="AE1554" s="20">
        <v>0.19027777777777777</v>
      </c>
      <c r="AF1554" s="20">
        <v>0</v>
      </c>
      <c r="AG1554">
        <v>0.54710743801652895</v>
      </c>
      <c r="AI1554" s="20"/>
      <c r="AJ1554" s="20"/>
      <c r="AK1554" s="20">
        <v>9.7222222222222224E-3</v>
      </c>
      <c r="AL1554" s="20">
        <v>0.47430555555555554</v>
      </c>
      <c r="AM1554">
        <v>345</v>
      </c>
      <c r="AN1554" s="20">
        <v>0.4201388888888889</v>
      </c>
    </row>
    <row r="1555" spans="1:40" hidden="1" x14ac:dyDescent="0.25">
      <c r="A1555" s="19">
        <v>45694</v>
      </c>
      <c r="B1555" t="s">
        <v>393</v>
      </c>
      <c r="C1555" t="s">
        <v>0</v>
      </c>
      <c r="D1555" t="s">
        <v>772</v>
      </c>
      <c r="E1555" t="s">
        <v>703</v>
      </c>
      <c r="F1555" t="s">
        <v>578</v>
      </c>
      <c r="I1555" t="s">
        <v>4</v>
      </c>
      <c r="J1555" t="s">
        <v>677</v>
      </c>
      <c r="K1555">
        <v>-1</v>
      </c>
      <c r="U1555" s="20"/>
      <c r="AC1555" s="20"/>
      <c r="AD1555" s="20">
        <v>0</v>
      </c>
      <c r="AE1555" s="20">
        <v>0</v>
      </c>
      <c r="AF1555" s="20">
        <v>0</v>
      </c>
      <c r="AH1555" t="s">
        <v>649</v>
      </c>
      <c r="AI1555" s="20"/>
      <c r="AJ1555" s="20"/>
      <c r="AK1555" s="20"/>
      <c r="AL1555" s="20"/>
      <c r="AN1555" s="20"/>
    </row>
    <row r="1556" spans="1:40" hidden="1" x14ac:dyDescent="0.25">
      <c r="A1556" s="19">
        <v>45694</v>
      </c>
      <c r="B1556" t="s">
        <v>448</v>
      </c>
      <c r="C1556" t="s">
        <v>1</v>
      </c>
      <c r="D1556" t="s">
        <v>773</v>
      </c>
      <c r="E1556" t="s">
        <v>689</v>
      </c>
      <c r="F1556" t="s">
        <v>626</v>
      </c>
      <c r="I1556" t="s">
        <v>599</v>
      </c>
      <c r="J1556" t="s">
        <v>1056</v>
      </c>
      <c r="K1556">
        <v>-1</v>
      </c>
      <c r="U1556" s="20"/>
      <c r="AC1556" s="20"/>
      <c r="AD1556" s="20">
        <v>0.37152777777777779</v>
      </c>
      <c r="AE1556" s="20">
        <v>0.16250000000000001</v>
      </c>
      <c r="AF1556" s="20">
        <v>0</v>
      </c>
      <c r="AG1556">
        <v>0.69570871261378397</v>
      </c>
      <c r="AI1556" s="20"/>
      <c r="AJ1556" s="20"/>
      <c r="AK1556" s="20">
        <v>0.20972222222222223</v>
      </c>
      <c r="AL1556" s="20">
        <v>0.77500000000000002</v>
      </c>
      <c r="AM1556">
        <v>634</v>
      </c>
      <c r="AN1556" s="20">
        <v>0.53402777777777777</v>
      </c>
    </row>
    <row r="1557" spans="1:40" hidden="1" x14ac:dyDescent="0.25">
      <c r="A1557" s="19">
        <v>45694</v>
      </c>
      <c r="B1557" t="s">
        <v>394</v>
      </c>
      <c r="C1557" t="s">
        <v>0</v>
      </c>
      <c r="D1557" t="s">
        <v>774</v>
      </c>
      <c r="E1557" t="s">
        <v>1080</v>
      </c>
      <c r="F1557" t="s">
        <v>585</v>
      </c>
      <c r="I1557" t="s">
        <v>559</v>
      </c>
      <c r="J1557" t="s">
        <v>559</v>
      </c>
      <c r="K1557">
        <v>-1</v>
      </c>
      <c r="U1557" s="20"/>
      <c r="AC1557" s="20"/>
      <c r="AD1557" s="20">
        <v>0.19305555555555556</v>
      </c>
      <c r="AE1557" s="20">
        <v>0.25069444444444444</v>
      </c>
      <c r="AF1557" s="20">
        <v>0</v>
      </c>
      <c r="AG1557">
        <v>0.43505477308294199</v>
      </c>
      <c r="AI1557" s="20"/>
      <c r="AJ1557" s="20"/>
      <c r="AK1557" s="20">
        <v>0.15694444444444444</v>
      </c>
      <c r="AL1557" s="20">
        <v>0.63263888888888886</v>
      </c>
      <c r="AM1557">
        <v>269</v>
      </c>
      <c r="AN1557" s="20">
        <v>0.44374999999999998</v>
      </c>
    </row>
    <row r="1558" spans="1:40" hidden="1" x14ac:dyDescent="0.25">
      <c r="A1558" s="19">
        <v>45694</v>
      </c>
      <c r="B1558" t="s">
        <v>449</v>
      </c>
      <c r="C1558" t="s">
        <v>1</v>
      </c>
      <c r="D1558" t="s">
        <v>775</v>
      </c>
      <c r="E1558" t="s">
        <v>703</v>
      </c>
      <c r="F1558" t="s">
        <v>578</v>
      </c>
      <c r="I1558" t="s">
        <v>693</v>
      </c>
      <c r="J1558" t="s">
        <v>674</v>
      </c>
      <c r="K1558">
        <v>-1</v>
      </c>
      <c r="U1558" s="20"/>
      <c r="AC1558" s="20"/>
      <c r="AD1558" s="20">
        <v>0</v>
      </c>
      <c r="AE1558" s="20">
        <v>0</v>
      </c>
      <c r="AF1558" s="20">
        <v>0</v>
      </c>
      <c r="AH1558" t="s">
        <v>650</v>
      </c>
      <c r="AI1558" s="20"/>
      <c r="AJ1558" s="20"/>
      <c r="AK1558" s="20"/>
      <c r="AL1558" s="20"/>
      <c r="AN1558" s="20"/>
    </row>
    <row r="1559" spans="1:40" hidden="1" x14ac:dyDescent="0.25">
      <c r="A1559" s="19">
        <v>45694</v>
      </c>
      <c r="B1559" t="s">
        <v>450</v>
      </c>
      <c r="C1559" t="s">
        <v>1</v>
      </c>
      <c r="D1559" t="s">
        <v>776</v>
      </c>
      <c r="E1559" t="s">
        <v>698</v>
      </c>
      <c r="F1559" t="s">
        <v>590</v>
      </c>
      <c r="I1559" t="s">
        <v>563</v>
      </c>
      <c r="J1559" t="s">
        <v>563</v>
      </c>
      <c r="K1559">
        <v>-1</v>
      </c>
      <c r="U1559" s="20"/>
      <c r="AC1559" s="20"/>
      <c r="AD1559" s="20">
        <v>0.25763888888888886</v>
      </c>
      <c r="AE1559" s="20">
        <v>7.7083333333333337E-2</v>
      </c>
      <c r="AF1559" s="20">
        <v>0</v>
      </c>
      <c r="AG1559">
        <v>0.76970954356846499</v>
      </c>
      <c r="AI1559" s="20"/>
      <c r="AJ1559" s="20"/>
      <c r="AK1559" s="20">
        <v>0.25277777777777777</v>
      </c>
      <c r="AL1559" s="20">
        <v>0.63402777777777775</v>
      </c>
      <c r="AM1559">
        <v>404</v>
      </c>
      <c r="AN1559" s="20">
        <v>0.3347222222222222</v>
      </c>
    </row>
    <row r="1560" spans="1:40" hidden="1" x14ac:dyDescent="0.25">
      <c r="A1560" s="19">
        <v>45694</v>
      </c>
      <c r="B1560" t="s">
        <v>451</v>
      </c>
      <c r="C1560" t="s">
        <v>1</v>
      </c>
      <c r="D1560" t="s">
        <v>777</v>
      </c>
      <c r="E1560" t="s">
        <v>702</v>
      </c>
      <c r="F1560" t="s">
        <v>1062</v>
      </c>
      <c r="I1560" t="s">
        <v>1060</v>
      </c>
      <c r="J1560" t="s">
        <v>1061</v>
      </c>
      <c r="K1560">
        <v>-1</v>
      </c>
      <c r="U1560" s="20"/>
      <c r="AC1560" s="20"/>
      <c r="AD1560" s="20">
        <v>0.31944444444444442</v>
      </c>
      <c r="AE1560" s="20">
        <v>0.10972222222222222</v>
      </c>
      <c r="AF1560" s="20">
        <v>0</v>
      </c>
      <c r="AG1560">
        <v>0.74433656957928795</v>
      </c>
      <c r="AI1560" s="20"/>
      <c r="AJ1560" s="20"/>
      <c r="AK1560" s="20">
        <v>0.30555555555555558</v>
      </c>
      <c r="AL1560" s="20">
        <v>0.77986111111111112</v>
      </c>
      <c r="AM1560">
        <v>520</v>
      </c>
      <c r="AN1560" s="20">
        <v>0.42916666666666664</v>
      </c>
    </row>
    <row r="1561" spans="1:40" hidden="1" x14ac:dyDescent="0.25">
      <c r="A1561" s="19">
        <v>45694</v>
      </c>
      <c r="B1561" t="s">
        <v>9</v>
      </c>
      <c r="C1561" t="s">
        <v>0</v>
      </c>
      <c r="D1561" t="s">
        <v>778</v>
      </c>
      <c r="E1561" t="s">
        <v>703</v>
      </c>
      <c r="F1561" t="s">
        <v>901</v>
      </c>
      <c r="I1561" t="s">
        <v>4</v>
      </c>
      <c r="J1561" t="s">
        <v>677</v>
      </c>
      <c r="K1561">
        <v>-1</v>
      </c>
      <c r="U1561" s="20"/>
      <c r="AC1561" s="20"/>
      <c r="AD1561" s="20">
        <v>0.15902777777777777</v>
      </c>
      <c r="AE1561" s="20">
        <v>0.19166666666666668</v>
      </c>
      <c r="AF1561" s="20">
        <v>0</v>
      </c>
      <c r="AG1561">
        <v>0.45346534653465398</v>
      </c>
      <c r="AI1561" s="20"/>
      <c r="AJ1561" s="20"/>
      <c r="AK1561" s="20">
        <v>0.5229166666666667</v>
      </c>
      <c r="AL1561" s="20">
        <v>0.93819444444444444</v>
      </c>
      <c r="AM1561">
        <v>178</v>
      </c>
      <c r="AN1561" s="20">
        <v>0.35069444444444442</v>
      </c>
    </row>
    <row r="1562" spans="1:40" hidden="1" x14ac:dyDescent="0.25">
      <c r="A1562" s="19">
        <v>45694</v>
      </c>
      <c r="B1562" t="s">
        <v>379</v>
      </c>
      <c r="D1562" t="s">
        <v>952</v>
      </c>
      <c r="E1562" t="s">
        <v>1719</v>
      </c>
      <c r="F1562" t="s">
        <v>1013</v>
      </c>
      <c r="G1562" t="s">
        <v>578</v>
      </c>
      <c r="H1562" t="s">
        <v>578</v>
      </c>
      <c r="I1562" t="s">
        <v>972</v>
      </c>
      <c r="J1562" t="s">
        <v>980</v>
      </c>
      <c r="K1562">
        <v>-1</v>
      </c>
      <c r="M1562" t="s">
        <v>578</v>
      </c>
      <c r="N1562" t="s">
        <v>578</v>
      </c>
      <c r="O1562" t="s">
        <v>578</v>
      </c>
      <c r="P1562" t="s">
        <v>578</v>
      </c>
      <c r="Q1562" t="s">
        <v>578</v>
      </c>
      <c r="R1562" t="s">
        <v>578</v>
      </c>
      <c r="S1562" t="s">
        <v>578</v>
      </c>
      <c r="U1562" s="20"/>
      <c r="V1562" t="s">
        <v>578</v>
      </c>
      <c r="W1562" t="s">
        <v>578</v>
      </c>
      <c r="X1562" t="s">
        <v>578</v>
      </c>
      <c r="Y1562" t="s">
        <v>578</v>
      </c>
      <c r="Z1562" t="s">
        <v>578</v>
      </c>
      <c r="AA1562" t="s">
        <v>578</v>
      </c>
      <c r="AC1562" s="20"/>
      <c r="AD1562" s="20">
        <v>0.46388888888888891</v>
      </c>
      <c r="AE1562" s="20">
        <v>0.10277777777777777</v>
      </c>
      <c r="AF1562" s="20">
        <v>0</v>
      </c>
      <c r="AG1562">
        <v>0.81862745098039202</v>
      </c>
      <c r="AH1562" t="s">
        <v>578</v>
      </c>
      <c r="AI1562" s="20"/>
      <c r="AJ1562" s="20"/>
      <c r="AK1562" s="20">
        <v>0.39027777777777778</v>
      </c>
      <c r="AL1562" s="20">
        <v>0.95763888888888893</v>
      </c>
      <c r="AM1562">
        <v>683</v>
      </c>
      <c r="AN1562" s="20">
        <v>0.56666666666666665</v>
      </c>
    </row>
    <row r="1563" spans="1:40" hidden="1" x14ac:dyDescent="0.25">
      <c r="A1563" s="19">
        <v>45694</v>
      </c>
      <c r="B1563" t="s">
        <v>395</v>
      </c>
      <c r="C1563" t="s">
        <v>0</v>
      </c>
      <c r="D1563" t="s">
        <v>779</v>
      </c>
      <c r="E1563" t="s">
        <v>703</v>
      </c>
      <c r="F1563" t="s">
        <v>578</v>
      </c>
      <c r="I1563" t="s">
        <v>693</v>
      </c>
      <c r="J1563" t="s">
        <v>578</v>
      </c>
      <c r="K1563">
        <v>-1</v>
      </c>
      <c r="U1563" s="20"/>
      <c r="AC1563" s="20"/>
      <c r="AD1563" s="20"/>
      <c r="AE1563" s="20"/>
      <c r="AF1563" s="20"/>
      <c r="AH1563" t="s">
        <v>670</v>
      </c>
      <c r="AI1563" s="20"/>
      <c r="AJ1563" s="20"/>
      <c r="AK1563" s="20"/>
      <c r="AL1563" s="20"/>
      <c r="AN1563" s="20"/>
    </row>
    <row r="1564" spans="1:40" hidden="1" x14ac:dyDescent="0.25">
      <c r="A1564" s="19">
        <v>45694</v>
      </c>
      <c r="B1564" t="s">
        <v>153</v>
      </c>
      <c r="D1564" t="s">
        <v>943</v>
      </c>
      <c r="E1564" t="s">
        <v>1719</v>
      </c>
      <c r="F1564" t="s">
        <v>1001</v>
      </c>
      <c r="G1564" t="s">
        <v>578</v>
      </c>
      <c r="H1564" t="s">
        <v>578</v>
      </c>
      <c r="I1564" t="s">
        <v>972</v>
      </c>
      <c r="J1564" t="s">
        <v>980</v>
      </c>
      <c r="K1564">
        <v>-1</v>
      </c>
      <c r="M1564" t="s">
        <v>578</v>
      </c>
      <c r="N1564" t="s">
        <v>578</v>
      </c>
      <c r="O1564" t="s">
        <v>578</v>
      </c>
      <c r="P1564" t="s">
        <v>578</v>
      </c>
      <c r="Q1564" t="s">
        <v>578</v>
      </c>
      <c r="R1564" t="s">
        <v>578</v>
      </c>
      <c r="S1564" t="s">
        <v>578</v>
      </c>
      <c r="U1564" s="20"/>
      <c r="V1564" t="s">
        <v>578</v>
      </c>
      <c r="W1564" t="s">
        <v>578</v>
      </c>
      <c r="X1564" t="s">
        <v>578</v>
      </c>
      <c r="Y1564" t="s">
        <v>578</v>
      </c>
      <c r="Z1564" t="s">
        <v>578</v>
      </c>
      <c r="AA1564" t="s">
        <v>578</v>
      </c>
      <c r="AC1564" s="20"/>
      <c r="AD1564" s="20">
        <v>0.33194444444444443</v>
      </c>
      <c r="AE1564" s="20">
        <v>0.11458333333333333</v>
      </c>
      <c r="AF1564" s="20">
        <v>0</v>
      </c>
      <c r="AG1564">
        <v>0.74339035769828898</v>
      </c>
      <c r="AH1564" t="s">
        <v>578</v>
      </c>
      <c r="AI1564" s="20"/>
      <c r="AJ1564" s="20"/>
      <c r="AK1564" s="20">
        <v>0.39305555555555555</v>
      </c>
      <c r="AL1564" s="20">
        <v>0.93958333333333333</v>
      </c>
      <c r="AM1564">
        <v>570</v>
      </c>
      <c r="AN1564" s="20">
        <v>0.4465277777777778</v>
      </c>
    </row>
    <row r="1565" spans="1:40" hidden="1" x14ac:dyDescent="0.25">
      <c r="A1565" s="19">
        <v>45694</v>
      </c>
      <c r="B1565" t="s">
        <v>18</v>
      </c>
      <c r="C1565" t="s">
        <v>1</v>
      </c>
      <c r="D1565" t="s">
        <v>780</v>
      </c>
      <c r="E1565" t="s">
        <v>702</v>
      </c>
      <c r="F1565" t="s">
        <v>1073</v>
      </c>
      <c r="I1565" t="s">
        <v>1060</v>
      </c>
      <c r="J1565" t="s">
        <v>1061</v>
      </c>
      <c r="K1565">
        <v>-1</v>
      </c>
      <c r="U1565" s="20"/>
      <c r="AC1565" s="20"/>
      <c r="AD1565" s="20">
        <v>0.37847222222222221</v>
      </c>
      <c r="AE1565" s="20">
        <v>0.17222222222222222</v>
      </c>
      <c r="AF1565" s="20">
        <v>2.0833333333333333E-3</v>
      </c>
      <c r="AG1565">
        <v>0.68467336683417102</v>
      </c>
      <c r="AI1565" s="20"/>
      <c r="AJ1565" s="20"/>
      <c r="AK1565" s="20">
        <v>0.27152777777777776</v>
      </c>
      <c r="AL1565" s="20">
        <v>0.89027777777777772</v>
      </c>
      <c r="AM1565">
        <v>647</v>
      </c>
      <c r="AN1565" s="20">
        <v>0.55277777777777781</v>
      </c>
    </row>
    <row r="1566" spans="1:40" hidden="1" x14ac:dyDescent="0.25">
      <c r="A1566" s="19">
        <v>45694</v>
      </c>
      <c r="B1566" t="s">
        <v>155</v>
      </c>
      <c r="C1566" t="s">
        <v>1</v>
      </c>
      <c r="D1566" t="s">
        <v>781</v>
      </c>
      <c r="E1566" t="s">
        <v>702</v>
      </c>
      <c r="F1566" t="s">
        <v>1710</v>
      </c>
      <c r="I1566" t="s">
        <v>686</v>
      </c>
      <c r="J1566" t="s">
        <v>686</v>
      </c>
      <c r="K1566">
        <v>-1</v>
      </c>
      <c r="U1566" s="20"/>
      <c r="AC1566" s="20"/>
      <c r="AD1566" s="20">
        <v>0.28055555555555556</v>
      </c>
      <c r="AE1566" s="20">
        <v>0.19166666666666668</v>
      </c>
      <c r="AF1566" s="20">
        <v>0</v>
      </c>
      <c r="AG1566">
        <v>0.59411764705882397</v>
      </c>
      <c r="AI1566" s="20"/>
      <c r="AJ1566" s="20"/>
      <c r="AK1566" s="20">
        <v>0.20902777777777778</v>
      </c>
      <c r="AL1566" s="20">
        <v>0.75138888888888888</v>
      </c>
      <c r="AM1566">
        <v>463</v>
      </c>
      <c r="AN1566" s="20">
        <v>0.47222222222222221</v>
      </c>
    </row>
    <row r="1567" spans="1:40" hidden="1" x14ac:dyDescent="0.25">
      <c r="A1567" s="19">
        <v>45694</v>
      </c>
      <c r="B1567" t="s">
        <v>10</v>
      </c>
      <c r="C1567" t="s">
        <v>0</v>
      </c>
      <c r="D1567" t="s">
        <v>782</v>
      </c>
      <c r="E1567" t="s">
        <v>703</v>
      </c>
      <c r="F1567" t="s">
        <v>30</v>
      </c>
      <c r="I1567" t="s">
        <v>4</v>
      </c>
      <c r="J1567" t="s">
        <v>677</v>
      </c>
      <c r="K1567">
        <v>-1</v>
      </c>
      <c r="U1567" s="20"/>
      <c r="AC1567" s="20"/>
      <c r="AD1567" s="20">
        <v>0.11319444444444444</v>
      </c>
      <c r="AE1567" s="20">
        <v>0.15625</v>
      </c>
      <c r="AF1567" s="20">
        <v>0</v>
      </c>
      <c r="AG1567">
        <v>0.42010309278350499</v>
      </c>
      <c r="AI1567" s="20"/>
      <c r="AJ1567" s="20"/>
      <c r="AK1567" s="20">
        <v>0.16666666666666666</v>
      </c>
      <c r="AL1567" s="20">
        <v>0.49375000000000002</v>
      </c>
      <c r="AM1567">
        <v>116</v>
      </c>
      <c r="AN1567" s="20">
        <v>0.26944444444444443</v>
      </c>
    </row>
    <row r="1568" spans="1:40" hidden="1" x14ac:dyDescent="0.25">
      <c r="A1568" s="19">
        <v>45694</v>
      </c>
      <c r="B1568" t="s">
        <v>34</v>
      </c>
      <c r="C1568" t="s">
        <v>1</v>
      </c>
      <c r="D1568" t="s">
        <v>783</v>
      </c>
      <c r="E1568" t="s">
        <v>703</v>
      </c>
      <c r="F1568" t="s">
        <v>571</v>
      </c>
      <c r="I1568" t="s">
        <v>4</v>
      </c>
      <c r="J1568" t="s">
        <v>678</v>
      </c>
      <c r="K1568">
        <v>-1</v>
      </c>
      <c r="U1568" s="20"/>
      <c r="AC1568" s="20"/>
      <c r="AD1568" s="20">
        <v>0.17499999999999999</v>
      </c>
      <c r="AE1568" s="20">
        <v>0.14305555555555555</v>
      </c>
      <c r="AF1568" s="20">
        <v>0</v>
      </c>
      <c r="AG1568">
        <v>0.550218340611354</v>
      </c>
      <c r="AI1568" s="20"/>
      <c r="AJ1568" s="20"/>
      <c r="AK1568" s="20">
        <v>5.9027777777777776E-2</v>
      </c>
      <c r="AL1568" s="20">
        <v>0.41458333333333336</v>
      </c>
      <c r="AM1568">
        <v>188</v>
      </c>
      <c r="AN1568" s="20">
        <v>0.31805555555555554</v>
      </c>
    </row>
    <row r="1569" spans="1:40" hidden="1" x14ac:dyDescent="0.25">
      <c r="A1569" s="19">
        <v>45694</v>
      </c>
      <c r="B1569" t="s">
        <v>452</v>
      </c>
      <c r="C1569" t="s">
        <v>1</v>
      </c>
      <c r="D1569" t="s">
        <v>784</v>
      </c>
      <c r="E1569" t="s">
        <v>703</v>
      </c>
      <c r="F1569" t="s">
        <v>23</v>
      </c>
      <c r="I1569" t="s">
        <v>4</v>
      </c>
      <c r="J1569" t="s">
        <v>674</v>
      </c>
      <c r="K1569">
        <v>-1</v>
      </c>
      <c r="U1569" s="20"/>
      <c r="AC1569" s="20"/>
      <c r="AD1569" s="20">
        <v>0.18263888888888888</v>
      </c>
      <c r="AE1569" s="20">
        <v>0.13541666666666666</v>
      </c>
      <c r="AF1569" s="20">
        <v>0</v>
      </c>
      <c r="AG1569">
        <v>0.57423580786026196</v>
      </c>
      <c r="AI1569" s="20"/>
      <c r="AJ1569" s="20"/>
      <c r="AK1569" s="20">
        <v>0.2298611111111111</v>
      </c>
      <c r="AL1569" s="20">
        <v>0.57013888888888886</v>
      </c>
      <c r="AM1569">
        <v>168</v>
      </c>
      <c r="AN1569" s="20">
        <v>0.31805555555555554</v>
      </c>
    </row>
    <row r="1570" spans="1:40" hidden="1" x14ac:dyDescent="0.25">
      <c r="A1570" s="19">
        <v>45694</v>
      </c>
      <c r="B1570" t="s">
        <v>41</v>
      </c>
      <c r="C1570" t="s">
        <v>1</v>
      </c>
      <c r="D1570" t="s">
        <v>726</v>
      </c>
      <c r="E1570" t="s">
        <v>703</v>
      </c>
      <c r="F1570" t="s">
        <v>578</v>
      </c>
      <c r="I1570" t="s">
        <v>4</v>
      </c>
      <c r="J1570" t="s">
        <v>678</v>
      </c>
      <c r="K1570">
        <v>-1</v>
      </c>
      <c r="U1570" s="20"/>
      <c r="AC1570" s="20"/>
      <c r="AD1570" s="20">
        <v>0.16388888888888889</v>
      </c>
      <c r="AE1570" s="20">
        <v>0.17916666666666667</v>
      </c>
      <c r="AF1570" s="20">
        <v>0</v>
      </c>
      <c r="AG1570">
        <v>0.477732793522267</v>
      </c>
      <c r="AI1570" s="20"/>
      <c r="AJ1570" s="20"/>
      <c r="AK1570" s="20">
        <v>0.55555555555555558</v>
      </c>
      <c r="AL1570" s="20">
        <v>0.92222222222222228</v>
      </c>
      <c r="AM1570">
        <v>189</v>
      </c>
      <c r="AN1570" s="20">
        <v>0.34305555555555556</v>
      </c>
    </row>
    <row r="1571" spans="1:40" hidden="1" x14ac:dyDescent="0.25">
      <c r="A1571" s="19">
        <v>45694</v>
      </c>
      <c r="B1571" t="s">
        <v>453</v>
      </c>
      <c r="C1571" t="s">
        <v>1</v>
      </c>
      <c r="D1571" t="s">
        <v>785</v>
      </c>
      <c r="E1571" t="s">
        <v>702</v>
      </c>
      <c r="F1571" t="s">
        <v>578</v>
      </c>
      <c r="I1571" t="s">
        <v>962</v>
      </c>
      <c r="J1571" t="s">
        <v>696</v>
      </c>
      <c r="K1571">
        <v>-1</v>
      </c>
      <c r="U1571" s="20"/>
      <c r="AC1571" s="20"/>
      <c r="AD1571" s="20">
        <v>0</v>
      </c>
      <c r="AE1571" s="20">
        <v>0</v>
      </c>
      <c r="AF1571" s="20">
        <v>0</v>
      </c>
      <c r="AI1571" s="20"/>
      <c r="AJ1571" s="20"/>
      <c r="AK1571" s="20"/>
      <c r="AL1571" s="20"/>
      <c r="AN1571" s="20"/>
    </row>
    <row r="1572" spans="1:40" hidden="1" x14ac:dyDescent="0.25">
      <c r="A1572" s="19">
        <v>45694</v>
      </c>
      <c r="B1572" t="s">
        <v>160</v>
      </c>
      <c r="D1572" t="s">
        <v>920</v>
      </c>
      <c r="E1572" t="s">
        <v>1719</v>
      </c>
      <c r="F1572" t="s">
        <v>1024</v>
      </c>
      <c r="I1572" t="s">
        <v>895</v>
      </c>
      <c r="J1572" t="s">
        <v>966</v>
      </c>
      <c r="K1572">
        <v>-1</v>
      </c>
      <c r="U1572" s="20"/>
      <c r="AC1572" s="20"/>
      <c r="AD1572" s="20">
        <v>0.19583333333333333</v>
      </c>
      <c r="AE1572" s="20">
        <v>0.15486111111111112</v>
      </c>
      <c r="AF1572" s="20">
        <v>0</v>
      </c>
      <c r="AG1572">
        <v>0.55841584158415802</v>
      </c>
      <c r="AI1572" s="20"/>
      <c r="AJ1572" s="20"/>
      <c r="AK1572" s="20">
        <v>0.29097222222222224</v>
      </c>
      <c r="AL1572" s="20">
        <v>0.6743055555555556</v>
      </c>
      <c r="AM1572">
        <v>213</v>
      </c>
      <c r="AN1572" s="20">
        <v>0.35069444444444442</v>
      </c>
    </row>
    <row r="1573" spans="1:40" hidden="1" x14ac:dyDescent="0.25">
      <c r="A1573" s="19">
        <v>45694</v>
      </c>
      <c r="B1573" t="s">
        <v>396</v>
      </c>
      <c r="C1573" t="s">
        <v>0</v>
      </c>
      <c r="D1573" t="s">
        <v>786</v>
      </c>
      <c r="E1573" t="s">
        <v>689</v>
      </c>
      <c r="F1573" t="s">
        <v>621</v>
      </c>
      <c r="I1573" t="s">
        <v>963</v>
      </c>
      <c r="J1573" t="s">
        <v>963</v>
      </c>
      <c r="K1573">
        <v>-1</v>
      </c>
      <c r="U1573" s="20"/>
      <c r="AC1573" s="20"/>
      <c r="AD1573" s="20">
        <v>0.21805555555555556</v>
      </c>
      <c r="AE1573" s="20">
        <v>0.1451388888888889</v>
      </c>
      <c r="AF1573" s="20">
        <v>6.9444444444444447E-4</v>
      </c>
      <c r="AG1573">
        <v>0.59923664122137399</v>
      </c>
      <c r="AI1573" s="20"/>
      <c r="AJ1573" s="20"/>
      <c r="AK1573" s="20">
        <v>0.19652777777777777</v>
      </c>
      <c r="AL1573" s="20">
        <v>0.59583333333333333</v>
      </c>
      <c r="AM1573">
        <v>321</v>
      </c>
      <c r="AN1573" s="20">
        <v>0.36388888888888887</v>
      </c>
    </row>
    <row r="1574" spans="1:40" hidden="1" x14ac:dyDescent="0.25">
      <c r="A1574" s="19">
        <v>45694</v>
      </c>
      <c r="B1574" t="s">
        <v>454</v>
      </c>
      <c r="C1574" t="s">
        <v>1</v>
      </c>
      <c r="D1574" t="s">
        <v>787</v>
      </c>
      <c r="E1574" t="s">
        <v>698</v>
      </c>
      <c r="F1574" t="s">
        <v>701</v>
      </c>
      <c r="I1574" t="s">
        <v>555</v>
      </c>
      <c r="J1574" t="s">
        <v>679</v>
      </c>
      <c r="K1574">
        <v>-1</v>
      </c>
      <c r="U1574" s="20"/>
      <c r="AC1574" s="20"/>
      <c r="AD1574" s="20">
        <v>9.166666666666666E-2</v>
      </c>
      <c r="AE1574" s="20">
        <v>0.33680555555555558</v>
      </c>
      <c r="AF1574" s="20">
        <v>1.3888888888888889E-3</v>
      </c>
      <c r="AG1574">
        <v>0.213247172859451</v>
      </c>
      <c r="AI1574" s="20"/>
      <c r="AJ1574" s="20"/>
      <c r="AK1574" s="20">
        <v>0.25833333333333336</v>
      </c>
      <c r="AL1574" s="20">
        <v>0.72986111111111107</v>
      </c>
      <c r="AM1574">
        <v>68</v>
      </c>
      <c r="AN1574" s="20">
        <v>0.42986111111111114</v>
      </c>
    </row>
    <row r="1575" spans="1:40" hidden="1" x14ac:dyDescent="0.25">
      <c r="A1575" s="19">
        <v>45694</v>
      </c>
      <c r="B1575" t="s">
        <v>1716</v>
      </c>
      <c r="C1575" t="s">
        <v>0</v>
      </c>
      <c r="D1575">
        <v>100001778</v>
      </c>
      <c r="E1575" t="s">
        <v>689</v>
      </c>
      <c r="F1575" t="s">
        <v>576</v>
      </c>
      <c r="I1575" t="s">
        <v>1726</v>
      </c>
      <c r="J1575" t="s">
        <v>1727</v>
      </c>
      <c r="K1575">
        <v>-1</v>
      </c>
      <c r="U1575" s="20"/>
      <c r="AC1575" s="20"/>
      <c r="AD1575" s="20">
        <v>0.23541666666666666</v>
      </c>
      <c r="AE1575" s="20">
        <v>0.19513888888888889</v>
      </c>
      <c r="AF1575" s="20">
        <v>0</v>
      </c>
      <c r="AG1575">
        <v>0.54677419354838697</v>
      </c>
      <c r="AI1575" s="20"/>
      <c r="AJ1575" s="20"/>
      <c r="AK1575" s="20">
        <v>0.13194444444444445</v>
      </c>
      <c r="AL1575" s="20">
        <v>0.59513888888888888</v>
      </c>
      <c r="AM1575">
        <v>319</v>
      </c>
      <c r="AN1575" s="20">
        <v>0.43055555555555558</v>
      </c>
    </row>
    <row r="1576" spans="1:40" hidden="1" x14ac:dyDescent="0.25">
      <c r="A1576" s="19">
        <v>45694</v>
      </c>
      <c r="B1576" t="s">
        <v>17</v>
      </c>
      <c r="C1576" t="s">
        <v>1</v>
      </c>
      <c r="D1576" t="s">
        <v>788</v>
      </c>
      <c r="E1576" t="s">
        <v>703</v>
      </c>
      <c r="F1576" t="s">
        <v>19</v>
      </c>
      <c r="I1576" t="s">
        <v>4</v>
      </c>
      <c r="J1576" t="s">
        <v>674</v>
      </c>
      <c r="K1576">
        <v>-1</v>
      </c>
      <c r="U1576" s="20"/>
      <c r="AC1576" s="20"/>
      <c r="AD1576" s="20">
        <v>0.18124999999999999</v>
      </c>
      <c r="AE1576" s="20">
        <v>0.23819444444444443</v>
      </c>
      <c r="AF1576" s="20">
        <v>0</v>
      </c>
      <c r="AG1576">
        <v>0.43211920529801301</v>
      </c>
      <c r="AI1576" s="20"/>
      <c r="AJ1576" s="20"/>
      <c r="AK1576" s="20">
        <v>0.4375</v>
      </c>
      <c r="AL1576" s="20">
        <v>0.88888888888888884</v>
      </c>
      <c r="AM1576">
        <v>175</v>
      </c>
      <c r="AN1576" s="20">
        <v>0.41944444444444445</v>
      </c>
    </row>
    <row r="1577" spans="1:40" hidden="1" x14ac:dyDescent="0.25">
      <c r="A1577" s="19">
        <v>45694</v>
      </c>
      <c r="B1577" t="s">
        <v>455</v>
      </c>
      <c r="C1577" t="s">
        <v>1</v>
      </c>
      <c r="D1577" t="s">
        <v>789</v>
      </c>
      <c r="E1577" t="s">
        <v>703</v>
      </c>
      <c r="F1577" t="s">
        <v>578</v>
      </c>
      <c r="I1577" t="s">
        <v>693</v>
      </c>
      <c r="J1577" t="s">
        <v>678</v>
      </c>
      <c r="K1577">
        <v>-1</v>
      </c>
      <c r="U1577" s="20"/>
      <c r="AC1577" s="20"/>
      <c r="AD1577" s="20">
        <v>0</v>
      </c>
      <c r="AE1577" s="20">
        <v>0</v>
      </c>
      <c r="AF1577" s="20">
        <v>0</v>
      </c>
      <c r="AH1577" t="s">
        <v>672</v>
      </c>
      <c r="AI1577" s="20"/>
      <c r="AJ1577" s="20"/>
      <c r="AK1577" s="20"/>
      <c r="AL1577" s="20"/>
      <c r="AN1577" s="20"/>
    </row>
    <row r="1578" spans="1:40" hidden="1" x14ac:dyDescent="0.25">
      <c r="A1578" s="19">
        <v>45694</v>
      </c>
      <c r="B1578" t="s">
        <v>397</v>
      </c>
      <c r="C1578" t="s">
        <v>0</v>
      </c>
      <c r="D1578" t="s">
        <v>1747</v>
      </c>
      <c r="E1578" t="s">
        <v>689</v>
      </c>
      <c r="F1578" t="s">
        <v>1729</v>
      </c>
      <c r="I1578" t="s">
        <v>1726</v>
      </c>
      <c r="J1578" t="s">
        <v>1727</v>
      </c>
      <c r="K1578">
        <v>-1</v>
      </c>
      <c r="U1578" s="20"/>
      <c r="AC1578" s="20"/>
      <c r="AD1578" s="20">
        <v>0</v>
      </c>
      <c r="AE1578" s="20">
        <v>0</v>
      </c>
      <c r="AF1578" s="20">
        <v>0</v>
      </c>
      <c r="AI1578" s="20"/>
      <c r="AJ1578" s="20"/>
      <c r="AK1578" s="20"/>
      <c r="AL1578" s="20"/>
      <c r="AN1578" s="20"/>
    </row>
    <row r="1579" spans="1:40" hidden="1" x14ac:dyDescent="0.25">
      <c r="A1579" s="19">
        <v>45694</v>
      </c>
      <c r="B1579" t="s">
        <v>164</v>
      </c>
      <c r="C1579" t="s">
        <v>0</v>
      </c>
      <c r="D1579" t="s">
        <v>946</v>
      </c>
      <c r="E1579" t="s">
        <v>1719</v>
      </c>
      <c r="F1579" t="s">
        <v>993</v>
      </c>
      <c r="I1579" t="s">
        <v>1039</v>
      </c>
      <c r="J1579" t="s">
        <v>985</v>
      </c>
      <c r="K1579">
        <v>-1</v>
      </c>
      <c r="U1579" s="20"/>
      <c r="AC1579" s="20"/>
      <c r="AD1579" s="20">
        <v>0.17916666666666667</v>
      </c>
      <c r="AE1579" s="20">
        <v>0.21458333333333332</v>
      </c>
      <c r="AF1579" s="20">
        <v>0</v>
      </c>
      <c r="AG1579">
        <v>0.455026455026455</v>
      </c>
      <c r="AI1579" s="20"/>
      <c r="AJ1579" s="20"/>
      <c r="AK1579" s="20">
        <v>0.28125</v>
      </c>
      <c r="AL1579" s="20">
        <v>0.70833333333333337</v>
      </c>
      <c r="AM1579">
        <v>193</v>
      </c>
      <c r="AN1579" s="20">
        <v>0.39374999999999999</v>
      </c>
    </row>
    <row r="1580" spans="1:40" hidden="1" x14ac:dyDescent="0.25">
      <c r="A1580" s="19">
        <v>45694</v>
      </c>
      <c r="B1580" t="s">
        <v>1030</v>
      </c>
      <c r="C1580" t="s">
        <v>1</v>
      </c>
      <c r="D1580" t="s">
        <v>1748</v>
      </c>
      <c r="E1580" t="s">
        <v>1080</v>
      </c>
      <c r="F1580" t="s">
        <v>578</v>
      </c>
      <c r="I1580" t="s">
        <v>693</v>
      </c>
      <c r="J1580" t="s">
        <v>673</v>
      </c>
      <c r="K1580">
        <v>-1</v>
      </c>
      <c r="U1580" s="20"/>
      <c r="AC1580" s="20"/>
      <c r="AD1580" s="20">
        <v>6.25E-2</v>
      </c>
      <c r="AE1580" s="20">
        <v>0.2388888888888889</v>
      </c>
      <c r="AF1580" s="20">
        <v>0</v>
      </c>
      <c r="AG1580">
        <v>0.207373271889401</v>
      </c>
      <c r="AI1580" s="20"/>
      <c r="AJ1580" s="20"/>
      <c r="AK1580" s="20">
        <v>0.94861111111111107</v>
      </c>
      <c r="AL1580" s="20">
        <v>0.28333333333333333</v>
      </c>
      <c r="AM1580">
        <v>86</v>
      </c>
      <c r="AN1580" s="20">
        <v>0.30138888888888887</v>
      </c>
    </row>
    <row r="1581" spans="1:40" hidden="1" x14ac:dyDescent="0.25">
      <c r="A1581" s="19">
        <v>45694</v>
      </c>
      <c r="B1581" t="s">
        <v>398</v>
      </c>
      <c r="C1581" t="s">
        <v>0</v>
      </c>
      <c r="D1581" t="s">
        <v>1749</v>
      </c>
      <c r="E1581" t="s">
        <v>689</v>
      </c>
      <c r="F1581" t="s">
        <v>1731</v>
      </c>
      <c r="I1581" t="s">
        <v>1730</v>
      </c>
      <c r="J1581" t="s">
        <v>1727</v>
      </c>
      <c r="K1581">
        <v>-1</v>
      </c>
      <c r="U1581" s="20"/>
      <c r="AC1581" s="20"/>
      <c r="AD1581" s="20">
        <v>0.17083333333333334</v>
      </c>
      <c r="AE1581" s="20">
        <v>8.1250000000000003E-2</v>
      </c>
      <c r="AF1581" s="20">
        <v>0</v>
      </c>
      <c r="AG1581">
        <v>0.67768595041322299</v>
      </c>
      <c r="AI1581" s="20"/>
      <c r="AJ1581" s="20"/>
      <c r="AK1581" s="20">
        <v>0.20208333333333334</v>
      </c>
      <c r="AL1581" s="20">
        <v>0.45416666666666666</v>
      </c>
      <c r="AM1581">
        <v>228</v>
      </c>
      <c r="AN1581" s="20">
        <v>0.25208333333333333</v>
      </c>
    </row>
    <row r="1582" spans="1:40" hidden="1" x14ac:dyDescent="0.25">
      <c r="A1582" s="19">
        <v>45694</v>
      </c>
      <c r="B1582" t="s">
        <v>170</v>
      </c>
      <c r="D1582" t="s">
        <v>921</v>
      </c>
      <c r="E1582" t="s">
        <v>1080</v>
      </c>
      <c r="F1582" t="s">
        <v>1010</v>
      </c>
      <c r="I1582" t="s">
        <v>1026</v>
      </c>
      <c r="J1582" t="s">
        <v>1059</v>
      </c>
      <c r="K1582">
        <v>-1</v>
      </c>
      <c r="U1582" s="20"/>
      <c r="AC1582" s="20"/>
      <c r="AD1582" s="20">
        <v>0.17083333333333334</v>
      </c>
      <c r="AE1582" s="20">
        <v>0.12222222222222222</v>
      </c>
      <c r="AF1582" s="20">
        <v>0</v>
      </c>
      <c r="AG1582">
        <v>0.582938388625592</v>
      </c>
      <c r="AI1582" s="20"/>
      <c r="AJ1582" s="20"/>
      <c r="AK1582" s="20">
        <v>0.76041666666666663</v>
      </c>
      <c r="AL1582" s="20">
        <v>8.7499999999999994E-2</v>
      </c>
      <c r="AM1582">
        <v>302</v>
      </c>
      <c r="AN1582" s="20">
        <v>0.29305555555555557</v>
      </c>
    </row>
    <row r="1583" spans="1:40" hidden="1" x14ac:dyDescent="0.25">
      <c r="A1583" s="19">
        <v>45694</v>
      </c>
      <c r="B1583" t="s">
        <v>456</v>
      </c>
      <c r="C1583" t="s">
        <v>1</v>
      </c>
      <c r="D1583" t="s">
        <v>790</v>
      </c>
      <c r="E1583" t="s">
        <v>702</v>
      </c>
      <c r="F1583" t="s">
        <v>910</v>
      </c>
      <c r="I1583" t="s">
        <v>692</v>
      </c>
      <c r="J1583" t="s">
        <v>692</v>
      </c>
      <c r="K1583">
        <v>-1</v>
      </c>
      <c r="U1583" s="20"/>
      <c r="AC1583" s="20"/>
      <c r="AD1583" s="20">
        <v>0.24444444444444444</v>
      </c>
      <c r="AE1583" s="20">
        <v>0.1361111111111111</v>
      </c>
      <c r="AF1583" s="20">
        <v>0</v>
      </c>
      <c r="AG1583">
        <v>0.64233576642335799</v>
      </c>
      <c r="AI1583" s="20"/>
      <c r="AJ1583" s="20"/>
      <c r="AK1583" s="20">
        <v>0.24027777777777778</v>
      </c>
      <c r="AL1583" s="20">
        <v>0.65902777777777777</v>
      </c>
      <c r="AM1583">
        <v>296</v>
      </c>
      <c r="AN1583" s="20">
        <v>0.38055555555555554</v>
      </c>
    </row>
    <row r="1584" spans="1:40" hidden="1" x14ac:dyDescent="0.25">
      <c r="A1584" s="19">
        <v>45694</v>
      </c>
      <c r="B1584" t="s">
        <v>457</v>
      </c>
      <c r="C1584" t="s">
        <v>1</v>
      </c>
      <c r="D1584" t="s">
        <v>791</v>
      </c>
      <c r="E1584" t="s">
        <v>1080</v>
      </c>
      <c r="F1584" t="s">
        <v>1041</v>
      </c>
      <c r="I1584" t="s">
        <v>558</v>
      </c>
      <c r="J1584" t="s">
        <v>673</v>
      </c>
      <c r="K1584">
        <v>-1</v>
      </c>
      <c r="U1584" s="20"/>
      <c r="AC1584" s="20"/>
      <c r="AD1584" s="20">
        <v>0.22430555555555556</v>
      </c>
      <c r="AE1584" s="20">
        <v>0.22222222222222221</v>
      </c>
      <c r="AF1584" s="20">
        <v>0</v>
      </c>
      <c r="AG1584">
        <v>0.50233281493001603</v>
      </c>
      <c r="AI1584" s="20"/>
      <c r="AJ1584" s="20"/>
      <c r="AK1584" s="20">
        <v>0.40694444444444444</v>
      </c>
      <c r="AL1584" s="20">
        <v>0.89652777777777781</v>
      </c>
      <c r="AM1584">
        <v>273</v>
      </c>
      <c r="AN1584" s="20">
        <v>0.4465277777777778</v>
      </c>
    </row>
    <row r="1585" spans="1:40" hidden="1" x14ac:dyDescent="0.25">
      <c r="A1585" s="19">
        <v>45694</v>
      </c>
      <c r="B1585" t="s">
        <v>458</v>
      </c>
      <c r="C1585" t="s">
        <v>1</v>
      </c>
      <c r="D1585" t="s">
        <v>792</v>
      </c>
      <c r="E1585" t="s">
        <v>698</v>
      </c>
      <c r="F1585" t="s">
        <v>571</v>
      </c>
      <c r="I1585" t="s">
        <v>555</v>
      </c>
      <c r="J1585" t="s">
        <v>679</v>
      </c>
      <c r="K1585">
        <v>-1</v>
      </c>
      <c r="U1585" s="20"/>
      <c r="AC1585" s="20"/>
      <c r="AD1585" s="20">
        <v>0.2722222222222222</v>
      </c>
      <c r="AE1585" s="20">
        <v>0.16666666666666666</v>
      </c>
      <c r="AF1585" s="20">
        <v>0</v>
      </c>
      <c r="AG1585">
        <v>0.620253164556962</v>
      </c>
      <c r="AI1585" s="20"/>
      <c r="AJ1585" s="20"/>
      <c r="AK1585" s="20">
        <v>0.20972222222222223</v>
      </c>
      <c r="AL1585" s="20">
        <v>0.69374999999999998</v>
      </c>
      <c r="AM1585">
        <v>464</v>
      </c>
      <c r="AN1585" s="20">
        <v>0.43888888888888888</v>
      </c>
    </row>
    <row r="1586" spans="1:40" hidden="1" x14ac:dyDescent="0.25">
      <c r="A1586" s="19">
        <v>45694</v>
      </c>
      <c r="B1586" t="s">
        <v>399</v>
      </c>
      <c r="C1586" t="s">
        <v>0</v>
      </c>
      <c r="D1586" t="s">
        <v>793</v>
      </c>
      <c r="E1586" t="s">
        <v>1080</v>
      </c>
      <c r="F1586" t="s">
        <v>637</v>
      </c>
      <c r="I1586" t="s">
        <v>693</v>
      </c>
      <c r="J1586" t="s">
        <v>557</v>
      </c>
      <c r="K1586">
        <v>-1</v>
      </c>
      <c r="U1586" s="20"/>
      <c r="AC1586" s="20"/>
      <c r="AD1586" s="20">
        <v>0.15902777777777777</v>
      </c>
      <c r="AE1586" s="20">
        <v>0.15972222222222221</v>
      </c>
      <c r="AF1586" s="20">
        <v>0</v>
      </c>
      <c r="AG1586">
        <v>0.49891067538126399</v>
      </c>
      <c r="AI1586" s="20"/>
      <c r="AJ1586" s="20"/>
      <c r="AK1586" s="20">
        <v>0.88888888888888884</v>
      </c>
      <c r="AL1586" s="20">
        <v>0.22916666666666666</v>
      </c>
      <c r="AM1586">
        <v>294</v>
      </c>
      <c r="AN1586" s="20">
        <v>0.31874999999999998</v>
      </c>
    </row>
    <row r="1587" spans="1:40" hidden="1" x14ac:dyDescent="0.25">
      <c r="A1587" s="19">
        <v>45694</v>
      </c>
      <c r="B1587" t="s">
        <v>459</v>
      </c>
      <c r="C1587" t="s">
        <v>1</v>
      </c>
      <c r="D1587" t="s">
        <v>794</v>
      </c>
      <c r="E1587" t="s">
        <v>702</v>
      </c>
      <c r="F1587" t="s">
        <v>1708</v>
      </c>
      <c r="I1587" t="s">
        <v>15</v>
      </c>
      <c r="J1587" t="s">
        <v>687</v>
      </c>
      <c r="K1587">
        <v>-1</v>
      </c>
      <c r="U1587" s="20"/>
      <c r="AC1587" s="20"/>
      <c r="AD1587" s="20">
        <v>0.19722222222222222</v>
      </c>
      <c r="AE1587" s="20">
        <v>0.20277777777777778</v>
      </c>
      <c r="AF1587" s="20">
        <v>0</v>
      </c>
      <c r="AG1587">
        <v>0.49305555555555602</v>
      </c>
      <c r="AI1587" s="20"/>
      <c r="AJ1587" s="20"/>
      <c r="AK1587" s="20">
        <v>0.27986111111111112</v>
      </c>
      <c r="AL1587" s="20">
        <v>0.71527777777777779</v>
      </c>
      <c r="AM1587">
        <v>284</v>
      </c>
      <c r="AN1587" s="20">
        <v>0.4</v>
      </c>
    </row>
    <row r="1588" spans="1:40" hidden="1" x14ac:dyDescent="0.25">
      <c r="A1588" s="19">
        <v>45694</v>
      </c>
      <c r="B1588" t="s">
        <v>172</v>
      </c>
      <c r="C1588" t="s">
        <v>1</v>
      </c>
      <c r="D1588" t="s">
        <v>795</v>
      </c>
      <c r="E1588" t="s">
        <v>702</v>
      </c>
      <c r="F1588" t="s">
        <v>645</v>
      </c>
      <c r="I1588" t="s">
        <v>602</v>
      </c>
      <c r="J1588" t="s">
        <v>602</v>
      </c>
      <c r="K1588">
        <v>-1</v>
      </c>
      <c r="U1588" s="20"/>
      <c r="AC1588" s="20"/>
      <c r="AD1588" s="20">
        <v>0.16875000000000001</v>
      </c>
      <c r="AE1588" s="20">
        <v>0.15347222222222223</v>
      </c>
      <c r="AF1588" s="20">
        <v>0</v>
      </c>
      <c r="AG1588">
        <v>0.52370689655172398</v>
      </c>
      <c r="AI1588" s="20"/>
      <c r="AJ1588" s="20"/>
      <c r="AK1588" s="20">
        <v>0.26666666666666666</v>
      </c>
      <c r="AL1588" s="20">
        <v>0.62152777777777779</v>
      </c>
      <c r="AM1588">
        <v>168</v>
      </c>
      <c r="AN1588" s="20">
        <v>0.32222222222222224</v>
      </c>
    </row>
    <row r="1589" spans="1:40" hidden="1" x14ac:dyDescent="0.25">
      <c r="A1589" s="19">
        <v>45694</v>
      </c>
      <c r="B1589" t="s">
        <v>460</v>
      </c>
      <c r="C1589" t="s">
        <v>1</v>
      </c>
      <c r="D1589" t="s">
        <v>796</v>
      </c>
      <c r="E1589" t="s">
        <v>689</v>
      </c>
      <c r="F1589" t="s">
        <v>622</v>
      </c>
      <c r="I1589" t="s">
        <v>965</v>
      </c>
      <c r="J1589" t="s">
        <v>965</v>
      </c>
      <c r="K1589">
        <v>-1</v>
      </c>
      <c r="U1589" s="20"/>
      <c r="AC1589" s="20"/>
      <c r="AD1589" s="20">
        <v>0.1361111111111111</v>
      </c>
      <c r="AE1589" s="20">
        <v>0.20069444444444445</v>
      </c>
      <c r="AF1589" s="20">
        <v>0</v>
      </c>
      <c r="AG1589">
        <v>0.40412371134020603</v>
      </c>
      <c r="AI1589" s="20"/>
      <c r="AJ1589" s="20"/>
      <c r="AK1589" s="20">
        <v>0.25069444444444444</v>
      </c>
      <c r="AL1589" s="20">
        <v>0.60833333333333328</v>
      </c>
      <c r="AM1589">
        <v>140</v>
      </c>
      <c r="AN1589" s="20">
        <v>0.33680555555555558</v>
      </c>
    </row>
    <row r="1590" spans="1:40" hidden="1" x14ac:dyDescent="0.25">
      <c r="A1590" s="19">
        <v>45694</v>
      </c>
      <c r="B1590" t="s">
        <v>174</v>
      </c>
      <c r="D1590" t="s">
        <v>922</v>
      </c>
      <c r="E1590" t="s">
        <v>1719</v>
      </c>
      <c r="F1590" t="s">
        <v>1002</v>
      </c>
      <c r="I1590" t="s">
        <v>972</v>
      </c>
      <c r="J1590" t="s">
        <v>980</v>
      </c>
      <c r="K1590">
        <v>-1</v>
      </c>
      <c r="U1590" s="20"/>
      <c r="AC1590" s="20"/>
      <c r="AD1590" s="20">
        <v>0</v>
      </c>
      <c r="AE1590" s="20">
        <v>0</v>
      </c>
      <c r="AF1590" s="20">
        <v>0</v>
      </c>
      <c r="AH1590" t="s">
        <v>651</v>
      </c>
      <c r="AI1590" s="20"/>
      <c r="AJ1590" s="20"/>
      <c r="AK1590" s="20"/>
      <c r="AL1590" s="20"/>
      <c r="AN1590" s="20"/>
    </row>
    <row r="1591" spans="1:40" hidden="1" x14ac:dyDescent="0.25">
      <c r="A1591" s="19">
        <v>45694</v>
      </c>
      <c r="B1591" t="s">
        <v>461</v>
      </c>
      <c r="C1591" t="s">
        <v>1</v>
      </c>
      <c r="D1591" t="s">
        <v>797</v>
      </c>
      <c r="F1591" t="s">
        <v>578</v>
      </c>
      <c r="I1591" t="s">
        <v>693</v>
      </c>
      <c r="J1591" t="s">
        <v>578</v>
      </c>
      <c r="K1591">
        <v>-1</v>
      </c>
      <c r="U1591" s="20"/>
      <c r="AC1591" s="20"/>
      <c r="AD1591" s="20">
        <v>3.888888888888889E-2</v>
      </c>
      <c r="AE1591" s="20">
        <v>0.29166666666666669</v>
      </c>
      <c r="AF1591" s="20">
        <v>0</v>
      </c>
      <c r="AG1591">
        <v>0.11764705882352899</v>
      </c>
      <c r="AI1591" s="20"/>
      <c r="AJ1591" s="20"/>
      <c r="AK1591" s="20">
        <v>0.25069444444444444</v>
      </c>
      <c r="AL1591" s="20">
        <v>0.59791666666666665</v>
      </c>
      <c r="AM1591">
        <v>20</v>
      </c>
      <c r="AN1591" s="20">
        <v>0.33055555555555555</v>
      </c>
    </row>
    <row r="1592" spans="1:40" hidden="1" x14ac:dyDescent="0.25">
      <c r="A1592" s="19">
        <v>45694</v>
      </c>
      <c r="B1592" t="s">
        <v>176</v>
      </c>
      <c r="C1592" t="s">
        <v>1</v>
      </c>
      <c r="D1592" t="s">
        <v>798</v>
      </c>
      <c r="E1592" t="s">
        <v>702</v>
      </c>
      <c r="K1592">
        <v>-1</v>
      </c>
      <c r="U1592" s="20"/>
      <c r="AC1592" s="20"/>
      <c r="AD1592" s="20">
        <v>0</v>
      </c>
      <c r="AE1592" s="20">
        <v>0</v>
      </c>
      <c r="AF1592" s="20">
        <v>0</v>
      </c>
      <c r="AH1592" t="s">
        <v>650</v>
      </c>
      <c r="AI1592" s="20"/>
      <c r="AJ1592" s="20"/>
      <c r="AK1592" s="20"/>
      <c r="AL1592" s="20"/>
      <c r="AN1592" s="20"/>
    </row>
    <row r="1593" spans="1:40" hidden="1" x14ac:dyDescent="0.25">
      <c r="A1593" s="19">
        <v>45694</v>
      </c>
      <c r="B1593" t="s">
        <v>462</v>
      </c>
      <c r="C1593" t="s">
        <v>1</v>
      </c>
      <c r="D1593" t="s">
        <v>799</v>
      </c>
      <c r="E1593" t="s">
        <v>703</v>
      </c>
      <c r="F1593" t="s">
        <v>45</v>
      </c>
      <c r="I1593" t="s">
        <v>4</v>
      </c>
      <c r="J1593" t="s">
        <v>678</v>
      </c>
      <c r="K1593">
        <v>-1</v>
      </c>
      <c r="U1593" s="20"/>
      <c r="AC1593" s="20"/>
      <c r="AD1593" s="20">
        <v>0.15</v>
      </c>
      <c r="AE1593" s="20">
        <v>0.22083333333333333</v>
      </c>
      <c r="AF1593" s="20">
        <v>0</v>
      </c>
      <c r="AG1593">
        <v>0.40449438202247201</v>
      </c>
      <c r="AI1593" s="20"/>
      <c r="AJ1593" s="20"/>
      <c r="AK1593" s="20">
        <v>0.55277777777777781</v>
      </c>
      <c r="AL1593" s="20">
        <v>0.95833333333333337</v>
      </c>
      <c r="AM1593">
        <v>207</v>
      </c>
      <c r="AN1593" s="20">
        <v>0.37083333333333335</v>
      </c>
    </row>
    <row r="1594" spans="1:40" hidden="1" x14ac:dyDescent="0.25">
      <c r="A1594" s="19">
        <v>45694</v>
      </c>
      <c r="B1594" t="s">
        <v>400</v>
      </c>
      <c r="C1594" t="s">
        <v>0</v>
      </c>
      <c r="D1594" t="s">
        <v>1750</v>
      </c>
      <c r="E1594" t="s">
        <v>689</v>
      </c>
      <c r="F1594" t="s">
        <v>1732</v>
      </c>
      <c r="I1594" t="s">
        <v>1726</v>
      </c>
      <c r="J1594" t="s">
        <v>1727</v>
      </c>
      <c r="K1594">
        <v>-1</v>
      </c>
      <c r="U1594" s="20"/>
      <c r="AC1594" s="20"/>
      <c r="AD1594" s="20">
        <v>0.26111111111111113</v>
      </c>
      <c r="AE1594" s="20">
        <v>0.14930555555555555</v>
      </c>
      <c r="AF1594" s="20">
        <v>0</v>
      </c>
      <c r="AG1594">
        <v>0.63620981387478903</v>
      </c>
      <c r="AI1594" s="20"/>
      <c r="AJ1594" s="20"/>
      <c r="AK1594" s="20">
        <v>0.26458333333333334</v>
      </c>
      <c r="AL1594" s="20">
        <v>0.70833333333333337</v>
      </c>
      <c r="AM1594">
        <v>357</v>
      </c>
      <c r="AN1594" s="20">
        <v>0.41041666666666665</v>
      </c>
    </row>
    <row r="1595" spans="1:40" hidden="1" x14ac:dyDescent="0.25">
      <c r="A1595" s="19">
        <v>45694</v>
      </c>
      <c r="B1595" t="s">
        <v>595</v>
      </c>
      <c r="C1595" t="s">
        <v>1</v>
      </c>
      <c r="D1595" t="s">
        <v>800</v>
      </c>
      <c r="E1595" t="s">
        <v>702</v>
      </c>
      <c r="F1595" t="s">
        <v>629</v>
      </c>
      <c r="I1595" t="s">
        <v>603</v>
      </c>
      <c r="J1595" t="s">
        <v>683</v>
      </c>
      <c r="K1595">
        <v>-1</v>
      </c>
      <c r="U1595" s="20"/>
      <c r="AC1595" s="20"/>
      <c r="AD1595" s="20">
        <v>0.20833333333333334</v>
      </c>
      <c r="AE1595" s="20">
        <v>0.22430555555555556</v>
      </c>
      <c r="AF1595" s="20">
        <v>0</v>
      </c>
      <c r="AG1595">
        <v>0.48154093097913298</v>
      </c>
      <c r="AI1595" s="20"/>
      <c r="AJ1595" s="20"/>
      <c r="AK1595" s="20">
        <v>0.29305555555555557</v>
      </c>
      <c r="AL1595" s="20">
        <v>0.76458333333333328</v>
      </c>
      <c r="AM1595">
        <v>261</v>
      </c>
      <c r="AN1595" s="20">
        <v>0.43263888888888891</v>
      </c>
    </row>
    <row r="1596" spans="1:40" hidden="1" x14ac:dyDescent="0.25">
      <c r="A1596" s="19">
        <v>45694</v>
      </c>
      <c r="B1596" t="s">
        <v>401</v>
      </c>
      <c r="C1596" t="s">
        <v>0</v>
      </c>
      <c r="D1596" t="s">
        <v>801</v>
      </c>
      <c r="E1596" t="s">
        <v>1080</v>
      </c>
      <c r="F1596" t="s">
        <v>578</v>
      </c>
      <c r="K1596">
        <v>-1</v>
      </c>
      <c r="U1596" s="20"/>
      <c r="AC1596" s="20"/>
      <c r="AD1596" s="20">
        <v>0</v>
      </c>
      <c r="AE1596" s="20">
        <v>0</v>
      </c>
      <c r="AF1596" s="20">
        <v>0</v>
      </c>
      <c r="AH1596" t="s">
        <v>664</v>
      </c>
      <c r="AI1596" s="20"/>
      <c r="AJ1596" s="20"/>
      <c r="AK1596" s="20"/>
      <c r="AL1596" s="20"/>
      <c r="AN1596" s="20"/>
    </row>
    <row r="1597" spans="1:40" hidden="1" x14ac:dyDescent="0.25">
      <c r="A1597" s="19">
        <v>45694</v>
      </c>
      <c r="B1597" t="s">
        <v>463</v>
      </c>
      <c r="C1597" t="s">
        <v>1</v>
      </c>
      <c r="D1597" t="s">
        <v>802</v>
      </c>
      <c r="E1597" t="s">
        <v>703</v>
      </c>
      <c r="F1597" t="s">
        <v>578</v>
      </c>
      <c r="I1597" t="s">
        <v>693</v>
      </c>
      <c r="J1597" t="s">
        <v>578</v>
      </c>
      <c r="K1597">
        <v>-1</v>
      </c>
      <c r="U1597" s="20"/>
      <c r="AC1597" s="20"/>
      <c r="AD1597" s="20">
        <v>0</v>
      </c>
      <c r="AE1597" s="20">
        <v>0</v>
      </c>
      <c r="AF1597" s="20">
        <v>0</v>
      </c>
      <c r="AH1597" t="s">
        <v>650</v>
      </c>
      <c r="AI1597" s="20"/>
      <c r="AJ1597" s="20"/>
      <c r="AK1597" s="20"/>
      <c r="AL1597" s="20"/>
      <c r="AN1597" s="20"/>
    </row>
    <row r="1598" spans="1:40" hidden="1" x14ac:dyDescent="0.25">
      <c r="A1598" s="19">
        <v>45694</v>
      </c>
      <c r="B1598" t="s">
        <v>402</v>
      </c>
      <c r="C1598" t="s">
        <v>0</v>
      </c>
      <c r="D1598" t="s">
        <v>803</v>
      </c>
      <c r="E1598" t="s">
        <v>698</v>
      </c>
      <c r="F1598" t="s">
        <v>709</v>
      </c>
      <c r="I1598" t="s">
        <v>560</v>
      </c>
      <c r="J1598" t="s">
        <v>680</v>
      </c>
      <c r="K1598">
        <v>-1</v>
      </c>
      <c r="U1598" s="20"/>
      <c r="AC1598" s="20"/>
      <c r="AD1598" s="20">
        <v>0</v>
      </c>
      <c r="AE1598" s="20">
        <v>0</v>
      </c>
      <c r="AF1598" s="20">
        <v>0</v>
      </c>
      <c r="AI1598" s="20"/>
      <c r="AJ1598" s="20"/>
      <c r="AK1598" s="20"/>
      <c r="AL1598" s="20"/>
      <c r="AN1598" s="20"/>
    </row>
    <row r="1599" spans="1:40" hidden="1" x14ac:dyDescent="0.25">
      <c r="A1599" s="19">
        <v>45694</v>
      </c>
      <c r="B1599" t="s">
        <v>464</v>
      </c>
      <c r="C1599" t="s">
        <v>1</v>
      </c>
      <c r="D1599" t="s">
        <v>804</v>
      </c>
      <c r="E1599" t="s">
        <v>703</v>
      </c>
      <c r="F1599" t="s">
        <v>24</v>
      </c>
      <c r="I1599" t="s">
        <v>4</v>
      </c>
      <c r="J1599" t="s">
        <v>674</v>
      </c>
      <c r="K1599">
        <v>-1</v>
      </c>
      <c r="U1599" s="20"/>
      <c r="AC1599" s="20"/>
      <c r="AD1599" s="20">
        <v>0.12569444444444444</v>
      </c>
      <c r="AE1599" s="20">
        <v>0.22222222222222221</v>
      </c>
      <c r="AF1599" s="20">
        <v>0</v>
      </c>
      <c r="AG1599">
        <v>0.36127744510977999</v>
      </c>
      <c r="AI1599" s="20"/>
      <c r="AJ1599" s="20"/>
      <c r="AK1599" s="20">
        <v>6.3194444444444442E-2</v>
      </c>
      <c r="AL1599" s="20">
        <v>0.4375</v>
      </c>
      <c r="AM1599">
        <v>124</v>
      </c>
      <c r="AN1599" s="20">
        <v>0.34791666666666665</v>
      </c>
    </row>
    <row r="1600" spans="1:40" hidden="1" x14ac:dyDescent="0.25">
      <c r="A1600" s="19">
        <v>45694</v>
      </c>
      <c r="B1600" t="s">
        <v>465</v>
      </c>
      <c r="C1600" t="s">
        <v>1</v>
      </c>
      <c r="D1600" t="s">
        <v>805</v>
      </c>
      <c r="E1600" t="s">
        <v>698</v>
      </c>
      <c r="F1600" t="s">
        <v>589</v>
      </c>
      <c r="I1600" t="s">
        <v>562</v>
      </c>
      <c r="J1600" t="s">
        <v>562</v>
      </c>
      <c r="K1600">
        <v>-1</v>
      </c>
      <c r="U1600" s="20"/>
      <c r="AC1600" s="20"/>
      <c r="AD1600" s="20">
        <v>0.12430555555555556</v>
      </c>
      <c r="AE1600" s="20">
        <v>0.21875</v>
      </c>
      <c r="AF1600" s="20">
        <v>0</v>
      </c>
      <c r="AG1600">
        <v>0.36234817813765202</v>
      </c>
      <c r="AI1600" s="20"/>
      <c r="AJ1600" s="20"/>
      <c r="AK1600" s="20">
        <v>0.27152777777777776</v>
      </c>
      <c r="AL1600" s="20">
        <v>0.64652777777777781</v>
      </c>
      <c r="AM1600">
        <v>122</v>
      </c>
      <c r="AN1600" s="20">
        <v>0.34305555555555556</v>
      </c>
    </row>
    <row r="1601" spans="1:40" hidden="1" x14ac:dyDescent="0.25">
      <c r="A1601" s="19">
        <v>45694</v>
      </c>
      <c r="B1601" t="s">
        <v>186</v>
      </c>
      <c r="C1601" t="s">
        <v>0</v>
      </c>
      <c r="D1601" t="s">
        <v>1047</v>
      </c>
      <c r="E1601" t="s">
        <v>1080</v>
      </c>
      <c r="F1601" t="s">
        <v>578</v>
      </c>
      <c r="I1601" t="s">
        <v>15</v>
      </c>
      <c r="J1601" t="s">
        <v>578</v>
      </c>
      <c r="K1601">
        <v>-1</v>
      </c>
      <c r="U1601" s="20"/>
      <c r="AC1601" s="20"/>
      <c r="AD1601" s="20">
        <v>0</v>
      </c>
      <c r="AE1601" s="20">
        <v>0</v>
      </c>
      <c r="AF1601" s="20">
        <v>0</v>
      </c>
      <c r="AI1601" s="20"/>
      <c r="AJ1601" s="20"/>
      <c r="AK1601" s="20"/>
      <c r="AL1601" s="20"/>
      <c r="AN1601" s="20"/>
    </row>
    <row r="1602" spans="1:40" hidden="1" x14ac:dyDescent="0.25">
      <c r="A1602" s="19">
        <v>45694</v>
      </c>
      <c r="B1602" t="s">
        <v>190</v>
      </c>
      <c r="D1602" t="s">
        <v>923</v>
      </c>
      <c r="F1602" t="s">
        <v>999</v>
      </c>
      <c r="I1602" t="s">
        <v>693</v>
      </c>
      <c r="J1602" t="s">
        <v>578</v>
      </c>
      <c r="K1602">
        <v>-1</v>
      </c>
      <c r="U1602" s="20"/>
      <c r="AC1602" s="20"/>
      <c r="AD1602" s="20">
        <v>0.12152777777777778</v>
      </c>
      <c r="AE1602" s="20">
        <v>0.15277777777777779</v>
      </c>
      <c r="AF1602" s="20">
        <v>0</v>
      </c>
      <c r="AG1602">
        <v>0.443037974683544</v>
      </c>
      <c r="AI1602" s="20"/>
      <c r="AJ1602" s="20"/>
      <c r="AK1602" s="20">
        <v>0.29930555555555555</v>
      </c>
      <c r="AL1602" s="20">
        <v>0.59444444444444444</v>
      </c>
      <c r="AM1602">
        <v>186</v>
      </c>
      <c r="AN1602" s="20">
        <v>0.27430555555555558</v>
      </c>
    </row>
    <row r="1603" spans="1:40" hidden="1" x14ac:dyDescent="0.25">
      <c r="A1603" s="19">
        <v>45694</v>
      </c>
      <c r="B1603" t="s">
        <v>191</v>
      </c>
      <c r="D1603" t="s">
        <v>924</v>
      </c>
      <c r="E1603" t="s">
        <v>1080</v>
      </c>
      <c r="F1603" t="s">
        <v>997</v>
      </c>
      <c r="I1603" t="s">
        <v>15</v>
      </c>
      <c r="J1603" t="s">
        <v>578</v>
      </c>
      <c r="K1603">
        <v>-1</v>
      </c>
      <c r="U1603" s="20"/>
      <c r="AC1603" s="20"/>
      <c r="AD1603" s="20">
        <v>0</v>
      </c>
      <c r="AE1603" s="20">
        <v>0</v>
      </c>
      <c r="AF1603" s="20">
        <v>0</v>
      </c>
      <c r="AI1603" s="20"/>
      <c r="AJ1603" s="20"/>
      <c r="AK1603" s="20"/>
      <c r="AL1603" s="20"/>
      <c r="AN1603" s="20"/>
    </row>
    <row r="1604" spans="1:40" hidden="1" x14ac:dyDescent="0.25">
      <c r="A1604" s="19">
        <v>45694</v>
      </c>
      <c r="B1604" t="s">
        <v>466</v>
      </c>
      <c r="C1604" t="s">
        <v>1</v>
      </c>
      <c r="D1604" t="s">
        <v>806</v>
      </c>
      <c r="E1604" t="s">
        <v>703</v>
      </c>
      <c r="F1604" t="s">
        <v>43</v>
      </c>
      <c r="I1604" t="s">
        <v>4</v>
      </c>
      <c r="J1604" t="s">
        <v>678</v>
      </c>
      <c r="K1604">
        <v>-1</v>
      </c>
      <c r="U1604" s="20"/>
      <c r="AC1604" s="20"/>
      <c r="AD1604" s="20">
        <v>0.20347222222222222</v>
      </c>
      <c r="AE1604" s="20">
        <v>0.16388888888888889</v>
      </c>
      <c r="AF1604" s="20">
        <v>0</v>
      </c>
      <c r="AG1604">
        <v>0.55387523629489599</v>
      </c>
      <c r="AI1604" s="20"/>
      <c r="AJ1604" s="20"/>
      <c r="AK1604" s="20">
        <v>0.55277777777777781</v>
      </c>
      <c r="AL1604" s="20">
        <v>0.95763888888888893</v>
      </c>
      <c r="AM1604">
        <v>233</v>
      </c>
      <c r="AN1604" s="20">
        <v>0.36736111111111114</v>
      </c>
    </row>
    <row r="1605" spans="1:40" hidden="1" x14ac:dyDescent="0.25">
      <c r="A1605" s="19">
        <v>45694</v>
      </c>
      <c r="B1605" t="s">
        <v>33</v>
      </c>
      <c r="C1605" t="s">
        <v>1</v>
      </c>
      <c r="D1605" t="s">
        <v>807</v>
      </c>
      <c r="E1605" t="s">
        <v>1719</v>
      </c>
      <c r="F1605" t="s">
        <v>903</v>
      </c>
      <c r="I1605" t="s">
        <v>905</v>
      </c>
      <c r="J1605" t="s">
        <v>906</v>
      </c>
      <c r="K1605">
        <v>-1</v>
      </c>
      <c r="U1605" s="20"/>
      <c r="AC1605" s="20"/>
      <c r="AD1605" s="20"/>
      <c r="AE1605" s="20"/>
      <c r="AF1605" s="20"/>
      <c r="AI1605" s="20"/>
      <c r="AJ1605" s="20"/>
      <c r="AK1605" s="20"/>
      <c r="AL1605" s="20"/>
      <c r="AN1605" s="20"/>
    </row>
    <row r="1606" spans="1:40" hidden="1" x14ac:dyDescent="0.25">
      <c r="A1606" s="19">
        <v>45694</v>
      </c>
      <c r="B1606" t="s">
        <v>201</v>
      </c>
      <c r="C1606" t="s">
        <v>0</v>
      </c>
      <c r="D1606" t="s">
        <v>1751</v>
      </c>
      <c r="E1606" t="s">
        <v>689</v>
      </c>
      <c r="F1606" t="s">
        <v>628</v>
      </c>
      <c r="I1606" t="s">
        <v>1741</v>
      </c>
      <c r="J1606" t="s">
        <v>1742</v>
      </c>
      <c r="K1606">
        <v>-1</v>
      </c>
      <c r="U1606" s="20"/>
      <c r="AC1606" s="20"/>
      <c r="AD1606" s="20"/>
      <c r="AE1606" s="20"/>
      <c r="AF1606" s="20"/>
      <c r="AI1606" s="20"/>
      <c r="AJ1606" s="20"/>
      <c r="AK1606" s="20">
        <v>0.2638888888888889</v>
      </c>
      <c r="AL1606" s="20">
        <v>0.68819444444444444</v>
      </c>
      <c r="AM1606">
        <v>464</v>
      </c>
      <c r="AN1606" s="20"/>
    </row>
    <row r="1607" spans="1:40" hidden="1" x14ac:dyDescent="0.25">
      <c r="A1607" s="19">
        <v>45694</v>
      </c>
      <c r="B1607" t="s">
        <v>203</v>
      </c>
      <c r="D1607" t="s">
        <v>925</v>
      </c>
      <c r="E1607" t="s">
        <v>1080</v>
      </c>
      <c r="F1607" t="s">
        <v>1023</v>
      </c>
      <c r="I1607" t="s">
        <v>1026</v>
      </c>
      <c r="J1607" t="s">
        <v>1059</v>
      </c>
      <c r="K1607">
        <v>-1</v>
      </c>
      <c r="U1607" s="20"/>
      <c r="AC1607" s="20"/>
      <c r="AD1607" s="20">
        <v>0.15833333333333333</v>
      </c>
      <c r="AE1607" s="20">
        <v>7.7777777777777779E-2</v>
      </c>
      <c r="AF1607" s="20">
        <v>0</v>
      </c>
      <c r="AG1607">
        <v>0.67058823529411804</v>
      </c>
      <c r="AI1607" s="20"/>
      <c r="AJ1607" s="20"/>
      <c r="AK1607" s="20">
        <v>0.99444444444444446</v>
      </c>
      <c r="AL1607" s="20">
        <v>0.23055555555555557</v>
      </c>
      <c r="AM1607">
        <v>280</v>
      </c>
      <c r="AN1607" s="20">
        <v>0.2361111111111111</v>
      </c>
    </row>
    <row r="1608" spans="1:40" hidden="1" x14ac:dyDescent="0.25">
      <c r="A1608" s="19">
        <v>45694</v>
      </c>
      <c r="B1608" t="s">
        <v>204</v>
      </c>
      <c r="D1608" t="s">
        <v>950</v>
      </c>
      <c r="E1608" t="s">
        <v>1080</v>
      </c>
      <c r="F1608" t="s">
        <v>995</v>
      </c>
      <c r="I1608" t="s">
        <v>1026</v>
      </c>
      <c r="J1608" t="s">
        <v>1059</v>
      </c>
      <c r="K1608">
        <v>-1</v>
      </c>
      <c r="U1608" s="20"/>
      <c r="AC1608" s="20"/>
      <c r="AD1608" s="20">
        <v>0.19583333333333333</v>
      </c>
      <c r="AE1608" s="20">
        <v>0.11944444444444445</v>
      </c>
      <c r="AF1608" s="20">
        <v>0</v>
      </c>
      <c r="AG1608">
        <v>0.62114537444933904</v>
      </c>
      <c r="AI1608" s="20"/>
      <c r="AJ1608" s="20"/>
      <c r="AK1608" s="20">
        <v>0.93541666666666667</v>
      </c>
      <c r="AL1608" s="20">
        <v>0.28263888888888888</v>
      </c>
      <c r="AM1608">
        <v>264</v>
      </c>
      <c r="AN1608" s="20">
        <v>0.31527777777777777</v>
      </c>
    </row>
    <row r="1609" spans="1:40" hidden="1" x14ac:dyDescent="0.25">
      <c r="A1609" s="19">
        <v>45694</v>
      </c>
      <c r="B1609" t="s">
        <v>403</v>
      </c>
      <c r="C1609" t="s">
        <v>0</v>
      </c>
      <c r="D1609" t="s">
        <v>808</v>
      </c>
      <c r="E1609" t="s">
        <v>703</v>
      </c>
      <c r="F1609" t="s">
        <v>624</v>
      </c>
      <c r="I1609" t="s">
        <v>4</v>
      </c>
      <c r="J1609" t="s">
        <v>677</v>
      </c>
      <c r="K1609">
        <v>-1</v>
      </c>
      <c r="U1609" s="20"/>
      <c r="AC1609" s="20"/>
      <c r="AD1609" s="20">
        <v>0.15625</v>
      </c>
      <c r="AE1609" s="20">
        <v>0.17569444444444443</v>
      </c>
      <c r="AF1609" s="20">
        <v>0</v>
      </c>
      <c r="AG1609">
        <v>0.47071129707113002</v>
      </c>
      <c r="AI1609" s="20"/>
      <c r="AJ1609" s="20"/>
      <c r="AK1609" s="20">
        <v>0.17986111111111111</v>
      </c>
      <c r="AL1609" s="20">
        <v>0.51180555555555551</v>
      </c>
      <c r="AM1609">
        <v>211</v>
      </c>
      <c r="AN1609" s="20">
        <v>0.33194444444444443</v>
      </c>
    </row>
    <row r="1610" spans="1:40" hidden="1" x14ac:dyDescent="0.25">
      <c r="A1610" s="19">
        <v>45694</v>
      </c>
      <c r="B1610" t="s">
        <v>206</v>
      </c>
      <c r="D1610" t="s">
        <v>926</v>
      </c>
      <c r="E1610" t="s">
        <v>1080</v>
      </c>
      <c r="F1610" t="s">
        <v>1007</v>
      </c>
      <c r="I1610" t="s">
        <v>1026</v>
      </c>
      <c r="J1610" t="s">
        <v>1059</v>
      </c>
      <c r="K1610">
        <v>-1</v>
      </c>
      <c r="U1610" s="20"/>
      <c r="AC1610" s="20"/>
      <c r="AD1610" s="20">
        <v>0</v>
      </c>
      <c r="AE1610" s="20">
        <v>0</v>
      </c>
      <c r="AF1610" s="20">
        <v>0</v>
      </c>
      <c r="AH1610" t="s">
        <v>651</v>
      </c>
      <c r="AI1610" s="20"/>
      <c r="AJ1610" s="20"/>
      <c r="AK1610" s="20"/>
      <c r="AL1610" s="20"/>
      <c r="AN1610" s="20"/>
    </row>
    <row r="1611" spans="1:40" hidden="1" x14ac:dyDescent="0.25">
      <c r="A1611" s="19">
        <v>45694</v>
      </c>
      <c r="B1611" t="s">
        <v>467</v>
      </c>
      <c r="C1611" t="s">
        <v>1</v>
      </c>
      <c r="D1611" t="s">
        <v>809</v>
      </c>
      <c r="E1611" t="s">
        <v>689</v>
      </c>
      <c r="F1611" t="s">
        <v>623</v>
      </c>
      <c r="I1611" t="s">
        <v>964</v>
      </c>
      <c r="J1611" t="s">
        <v>964</v>
      </c>
      <c r="K1611">
        <v>-1</v>
      </c>
      <c r="U1611" s="20"/>
      <c r="AC1611" s="20"/>
      <c r="AD1611" s="20">
        <v>0.25069444444444444</v>
      </c>
      <c r="AE1611" s="20">
        <v>0.1673611111111111</v>
      </c>
      <c r="AF1611" s="20">
        <v>0</v>
      </c>
      <c r="AG1611">
        <v>0.59966777408637895</v>
      </c>
      <c r="AI1611" s="20"/>
      <c r="AJ1611" s="20"/>
      <c r="AK1611" s="20">
        <v>0.22847222222222222</v>
      </c>
      <c r="AL1611" s="20">
        <v>0.6875</v>
      </c>
      <c r="AM1611">
        <v>301</v>
      </c>
      <c r="AN1611" s="20">
        <v>0.41805555555555557</v>
      </c>
    </row>
    <row r="1612" spans="1:40" hidden="1" x14ac:dyDescent="0.25">
      <c r="A1612" s="19">
        <v>45694</v>
      </c>
      <c r="B1612" t="s">
        <v>468</v>
      </c>
      <c r="C1612" t="s">
        <v>1</v>
      </c>
      <c r="D1612" t="s">
        <v>810</v>
      </c>
      <c r="E1612" t="s">
        <v>703</v>
      </c>
      <c r="F1612" t="s">
        <v>21</v>
      </c>
      <c r="I1612" t="s">
        <v>4</v>
      </c>
      <c r="J1612" t="s">
        <v>674</v>
      </c>
      <c r="K1612">
        <v>-1</v>
      </c>
      <c r="U1612" s="20"/>
      <c r="AC1612" s="20"/>
      <c r="AD1612" s="20">
        <v>3.4027777777777775E-2</v>
      </c>
      <c r="AE1612" s="20">
        <v>0.12986111111111112</v>
      </c>
      <c r="AF1612" s="20">
        <v>0</v>
      </c>
      <c r="AG1612">
        <v>0.20762711864406799</v>
      </c>
      <c r="AI1612" s="20"/>
      <c r="AJ1612" s="20"/>
      <c r="AK1612" s="20">
        <v>0.46875</v>
      </c>
      <c r="AL1612" s="20">
        <v>0.64652777777777781</v>
      </c>
      <c r="AN1612" s="20">
        <v>0.16388888888888889</v>
      </c>
    </row>
    <row r="1613" spans="1:40" hidden="1" x14ac:dyDescent="0.25">
      <c r="A1613" s="19">
        <v>45694</v>
      </c>
      <c r="B1613" t="s">
        <v>469</v>
      </c>
      <c r="C1613" t="s">
        <v>1</v>
      </c>
      <c r="D1613" t="s">
        <v>811</v>
      </c>
      <c r="E1613" t="s">
        <v>703</v>
      </c>
      <c r="F1613" t="s">
        <v>22</v>
      </c>
      <c r="I1613" t="s">
        <v>4</v>
      </c>
      <c r="J1613" t="s">
        <v>674</v>
      </c>
      <c r="K1613">
        <v>-1</v>
      </c>
      <c r="U1613" s="20"/>
      <c r="AC1613" s="20"/>
      <c r="AD1613" s="20">
        <v>0.16180555555555556</v>
      </c>
      <c r="AE1613" s="20">
        <v>9.0972222222222218E-2</v>
      </c>
      <c r="AF1613" s="20">
        <v>0</v>
      </c>
      <c r="AG1613">
        <v>0.64010989010988995</v>
      </c>
      <c r="AI1613" s="20"/>
      <c r="AJ1613" s="20"/>
      <c r="AK1613" s="20">
        <v>0.2298611111111111</v>
      </c>
      <c r="AL1613" s="20">
        <v>0.50347222222222221</v>
      </c>
      <c r="AM1613">
        <v>221</v>
      </c>
      <c r="AN1613" s="20">
        <v>0.25277777777777777</v>
      </c>
    </row>
    <row r="1614" spans="1:40" hidden="1" x14ac:dyDescent="0.25">
      <c r="A1614" s="19">
        <v>45694</v>
      </c>
      <c r="B1614" t="s">
        <v>470</v>
      </c>
      <c r="C1614" t="s">
        <v>1</v>
      </c>
      <c r="D1614" t="s">
        <v>812</v>
      </c>
      <c r="E1614" t="s">
        <v>702</v>
      </c>
      <c r="F1614" t="s">
        <v>907</v>
      </c>
      <c r="I1614" t="s">
        <v>600</v>
      </c>
      <c r="J1614" t="s">
        <v>684</v>
      </c>
      <c r="K1614">
        <v>-1</v>
      </c>
      <c r="U1614" s="20"/>
      <c r="AC1614" s="20"/>
      <c r="AD1614" s="20">
        <v>0.36041666666666666</v>
      </c>
      <c r="AE1614" s="20">
        <v>0.1076388888888889</v>
      </c>
      <c r="AF1614" s="20">
        <v>0</v>
      </c>
      <c r="AG1614">
        <v>0.770029673590504</v>
      </c>
      <c r="AI1614" s="20"/>
      <c r="AJ1614" s="20"/>
      <c r="AK1614" s="20">
        <v>0.26111111111111113</v>
      </c>
      <c r="AL1614" s="20">
        <v>0.76458333333333328</v>
      </c>
      <c r="AM1614">
        <v>621</v>
      </c>
      <c r="AN1614" s="20">
        <v>0.46805555555555556</v>
      </c>
    </row>
    <row r="1615" spans="1:40" hidden="1" x14ac:dyDescent="0.25">
      <c r="A1615" s="19">
        <v>45694</v>
      </c>
      <c r="B1615" t="s">
        <v>218</v>
      </c>
      <c r="D1615" t="s">
        <v>927</v>
      </c>
      <c r="E1615" t="s">
        <v>1719</v>
      </c>
      <c r="F1615" t="s">
        <v>1003</v>
      </c>
      <c r="I1615" t="s">
        <v>972</v>
      </c>
      <c r="J1615" t="s">
        <v>980</v>
      </c>
      <c r="K1615">
        <v>-1</v>
      </c>
      <c r="U1615" s="20"/>
      <c r="AC1615" s="20"/>
      <c r="AD1615" s="20">
        <v>0</v>
      </c>
      <c r="AE1615" s="20">
        <v>0</v>
      </c>
      <c r="AF1615" s="20">
        <v>0</v>
      </c>
      <c r="AH1615" t="s">
        <v>651</v>
      </c>
      <c r="AI1615" s="20"/>
      <c r="AJ1615" s="20"/>
      <c r="AK1615" s="20"/>
      <c r="AL1615" s="20"/>
      <c r="AN1615" s="20"/>
    </row>
    <row r="1616" spans="1:40" hidden="1" x14ac:dyDescent="0.25">
      <c r="A1616" s="19">
        <v>45694</v>
      </c>
      <c r="B1616" t="s">
        <v>404</v>
      </c>
      <c r="C1616" t="s">
        <v>0</v>
      </c>
      <c r="D1616" t="s">
        <v>1752</v>
      </c>
      <c r="E1616" t="s">
        <v>689</v>
      </c>
      <c r="F1616" t="s">
        <v>1733</v>
      </c>
      <c r="I1616" t="s">
        <v>1726</v>
      </c>
      <c r="J1616" t="s">
        <v>1727</v>
      </c>
      <c r="K1616">
        <v>-1</v>
      </c>
      <c r="U1616" s="20"/>
      <c r="AC1616" s="20"/>
      <c r="AD1616" s="20">
        <v>0.2638888888888889</v>
      </c>
      <c r="AE1616" s="20">
        <v>0.16388888888888889</v>
      </c>
      <c r="AF1616" s="20">
        <v>0</v>
      </c>
      <c r="AG1616">
        <v>0.61688311688311703</v>
      </c>
      <c r="AI1616" s="20"/>
      <c r="AJ1616" s="20"/>
      <c r="AK1616" s="20">
        <v>0.18611111111111112</v>
      </c>
      <c r="AL1616" s="20">
        <v>0.6479166666666667</v>
      </c>
      <c r="AM1616">
        <v>351</v>
      </c>
      <c r="AN1616" s="20">
        <v>0.42777777777777776</v>
      </c>
    </row>
    <row r="1617" spans="1:40" hidden="1" x14ac:dyDescent="0.25">
      <c r="A1617" s="19">
        <v>45694</v>
      </c>
      <c r="B1617" t="s">
        <v>471</v>
      </c>
      <c r="C1617" t="s">
        <v>1</v>
      </c>
      <c r="D1617" t="s">
        <v>813</v>
      </c>
      <c r="E1617" t="s">
        <v>698</v>
      </c>
      <c r="F1617" t="s">
        <v>1032</v>
      </c>
      <c r="I1617" t="s">
        <v>555</v>
      </c>
      <c r="J1617" t="s">
        <v>679</v>
      </c>
      <c r="K1617">
        <v>-1</v>
      </c>
      <c r="U1617" s="20"/>
      <c r="AC1617" s="20"/>
      <c r="AD1617" s="20">
        <v>0.1076388888888889</v>
      </c>
      <c r="AE1617" s="20">
        <v>0.26041666666666669</v>
      </c>
      <c r="AF1617" s="20">
        <v>0</v>
      </c>
      <c r="AG1617">
        <v>0.29245283018867901</v>
      </c>
      <c r="AI1617" s="20"/>
      <c r="AJ1617" s="20"/>
      <c r="AK1617" s="20">
        <v>0.13819444444444445</v>
      </c>
      <c r="AL1617" s="20">
        <v>0.55625000000000002</v>
      </c>
      <c r="AM1617">
        <v>108</v>
      </c>
      <c r="AN1617" s="20">
        <v>0.36805555555555558</v>
      </c>
    </row>
    <row r="1618" spans="1:40" hidden="1" x14ac:dyDescent="0.25">
      <c r="A1618" s="19">
        <v>45694</v>
      </c>
      <c r="B1618" t="s">
        <v>40</v>
      </c>
      <c r="C1618" t="s">
        <v>1</v>
      </c>
      <c r="D1618" t="s">
        <v>814</v>
      </c>
      <c r="E1618" t="s">
        <v>703</v>
      </c>
      <c r="F1618" t="s">
        <v>49</v>
      </c>
      <c r="I1618" t="s">
        <v>4</v>
      </c>
      <c r="J1618" t="s">
        <v>678</v>
      </c>
      <c r="K1618">
        <v>-1</v>
      </c>
      <c r="U1618" s="20"/>
      <c r="AC1618" s="20"/>
      <c r="AD1618" s="20">
        <v>0.22222222222222221</v>
      </c>
      <c r="AE1618" s="20">
        <v>0.22361111111111112</v>
      </c>
      <c r="AF1618" s="20">
        <v>1.3888888888888889E-3</v>
      </c>
      <c r="AG1618">
        <v>0.49689440993788803</v>
      </c>
      <c r="AI1618" s="20"/>
      <c r="AJ1618" s="20"/>
      <c r="AK1618" s="20">
        <v>3.4027777777777775E-2</v>
      </c>
      <c r="AL1618" s="20">
        <v>0.51249999999999996</v>
      </c>
      <c r="AM1618">
        <v>252</v>
      </c>
      <c r="AN1618" s="20">
        <v>0.44722222222222224</v>
      </c>
    </row>
    <row r="1619" spans="1:40" hidden="1" x14ac:dyDescent="0.25">
      <c r="A1619" s="19">
        <v>45694</v>
      </c>
      <c r="B1619" t="s">
        <v>37</v>
      </c>
      <c r="C1619" t="s">
        <v>1</v>
      </c>
      <c r="D1619" t="s">
        <v>815</v>
      </c>
      <c r="E1619" t="s">
        <v>703</v>
      </c>
      <c r="F1619" t="s">
        <v>893</v>
      </c>
      <c r="I1619" t="s">
        <v>4</v>
      </c>
      <c r="J1619" t="s">
        <v>678</v>
      </c>
      <c r="K1619">
        <v>-1</v>
      </c>
      <c r="U1619" s="20"/>
      <c r="AC1619" s="20"/>
      <c r="AD1619" s="20">
        <v>0.16250000000000001</v>
      </c>
      <c r="AE1619" s="20">
        <v>0.15277777777777779</v>
      </c>
      <c r="AF1619" s="20">
        <v>0</v>
      </c>
      <c r="AG1619">
        <v>0.51541850220264296</v>
      </c>
      <c r="AI1619" s="20"/>
      <c r="AJ1619" s="20"/>
      <c r="AK1619" s="20">
        <v>0.55277777777777781</v>
      </c>
      <c r="AL1619" s="20">
        <v>0.92361111111111116</v>
      </c>
      <c r="AM1619">
        <v>190</v>
      </c>
      <c r="AN1619" s="20">
        <v>0.31527777777777777</v>
      </c>
    </row>
    <row r="1620" spans="1:40" hidden="1" x14ac:dyDescent="0.25">
      <c r="A1620" s="19">
        <v>45694</v>
      </c>
      <c r="B1620" t="s">
        <v>732</v>
      </c>
      <c r="C1620" t="s">
        <v>1</v>
      </c>
      <c r="D1620" t="s">
        <v>816</v>
      </c>
      <c r="E1620" t="s">
        <v>1080</v>
      </c>
      <c r="F1620" t="s">
        <v>615</v>
      </c>
      <c r="I1620" t="s">
        <v>15</v>
      </c>
      <c r="J1620" t="s">
        <v>15</v>
      </c>
      <c r="K1620">
        <v>-1</v>
      </c>
      <c r="U1620" s="20"/>
      <c r="AC1620" s="20"/>
      <c r="AD1620" s="20">
        <v>0</v>
      </c>
      <c r="AE1620" s="20">
        <v>0</v>
      </c>
      <c r="AF1620" s="20">
        <v>0</v>
      </c>
      <c r="AI1620" s="20"/>
      <c r="AJ1620" s="20"/>
      <c r="AK1620" s="20"/>
      <c r="AL1620" s="20"/>
      <c r="AN1620" s="20"/>
    </row>
    <row r="1621" spans="1:40" hidden="1" x14ac:dyDescent="0.25">
      <c r="A1621" s="19">
        <v>45694</v>
      </c>
      <c r="B1621" t="s">
        <v>593</v>
      </c>
      <c r="C1621" t="s">
        <v>1</v>
      </c>
      <c r="D1621" t="s">
        <v>817</v>
      </c>
      <c r="E1621" t="s">
        <v>702</v>
      </c>
      <c r="K1621">
        <v>-1</v>
      </c>
      <c r="U1621" s="20"/>
      <c r="AC1621" s="20"/>
      <c r="AD1621" s="20">
        <v>0</v>
      </c>
      <c r="AE1621" s="20">
        <v>0</v>
      </c>
      <c r="AF1621" s="20">
        <v>0</v>
      </c>
      <c r="AH1621" t="s">
        <v>664</v>
      </c>
      <c r="AI1621" s="20"/>
      <c r="AJ1621" s="20"/>
      <c r="AK1621" s="20"/>
      <c r="AL1621" s="20"/>
      <c r="AN1621" s="20"/>
    </row>
    <row r="1622" spans="1:40" hidden="1" x14ac:dyDescent="0.25">
      <c r="A1622" s="19">
        <v>45694</v>
      </c>
      <c r="B1622" t="s">
        <v>225</v>
      </c>
      <c r="D1622" t="s">
        <v>947</v>
      </c>
      <c r="E1622" t="s">
        <v>1719</v>
      </c>
      <c r="F1622" t="s">
        <v>1011</v>
      </c>
      <c r="I1622" t="s">
        <v>1038</v>
      </c>
      <c r="J1622" t="s">
        <v>985</v>
      </c>
      <c r="K1622">
        <v>-1</v>
      </c>
      <c r="U1622" s="20"/>
      <c r="AC1622" s="20"/>
      <c r="AD1622" s="20">
        <v>0.15902777777777777</v>
      </c>
      <c r="AE1622" s="20">
        <v>0.26944444444444443</v>
      </c>
      <c r="AF1622" s="20">
        <v>0</v>
      </c>
      <c r="AG1622">
        <v>0.37115072933549398</v>
      </c>
      <c r="AI1622" s="20"/>
      <c r="AJ1622" s="20"/>
      <c r="AK1622" s="20">
        <v>0.28055555555555556</v>
      </c>
      <c r="AL1622" s="20">
        <v>0.74722222222222223</v>
      </c>
      <c r="AM1622">
        <v>194</v>
      </c>
      <c r="AN1622" s="20">
        <v>0.4284722222222222</v>
      </c>
    </row>
    <row r="1623" spans="1:40" hidden="1" x14ac:dyDescent="0.25">
      <c r="A1623" s="19">
        <v>45694</v>
      </c>
      <c r="B1623" t="s">
        <v>26</v>
      </c>
      <c r="C1623" t="s">
        <v>1</v>
      </c>
      <c r="D1623" t="s">
        <v>818</v>
      </c>
      <c r="E1623" t="s">
        <v>702</v>
      </c>
      <c r="F1623" t="s">
        <v>31</v>
      </c>
      <c r="I1623" t="s">
        <v>1044</v>
      </c>
      <c r="J1623" t="s">
        <v>1045</v>
      </c>
      <c r="K1623">
        <v>-1</v>
      </c>
      <c r="U1623" s="20"/>
      <c r="AC1623" s="20"/>
      <c r="AD1623" s="20">
        <v>9.8611111111111108E-2</v>
      </c>
      <c r="AE1623" s="20">
        <v>0.16666666666666666</v>
      </c>
      <c r="AF1623" s="20">
        <v>0</v>
      </c>
      <c r="AG1623">
        <v>0.37172774869109998</v>
      </c>
      <c r="AI1623" s="20"/>
      <c r="AJ1623" s="20"/>
      <c r="AK1623" s="20">
        <v>0.35625000000000001</v>
      </c>
      <c r="AL1623" s="20">
        <v>0.63055555555555554</v>
      </c>
      <c r="AM1623">
        <v>112</v>
      </c>
      <c r="AN1623" s="20">
        <v>0.26527777777777778</v>
      </c>
    </row>
    <row r="1624" spans="1:40" hidden="1" x14ac:dyDescent="0.25">
      <c r="A1624" s="19">
        <v>45694</v>
      </c>
      <c r="B1624" t="s">
        <v>228</v>
      </c>
      <c r="C1624" t="s">
        <v>0</v>
      </c>
      <c r="D1624" t="s">
        <v>928</v>
      </c>
      <c r="E1624" t="s">
        <v>1719</v>
      </c>
      <c r="F1624" t="s">
        <v>1017</v>
      </c>
      <c r="I1624" t="s">
        <v>977</v>
      </c>
      <c r="J1624" t="s">
        <v>578</v>
      </c>
      <c r="K1624">
        <v>-1</v>
      </c>
      <c r="U1624" s="20"/>
      <c r="AC1624" s="20"/>
      <c r="AD1624" s="20">
        <v>0.36249999999999999</v>
      </c>
      <c r="AE1624" s="20">
        <v>0.13819444444444445</v>
      </c>
      <c r="AF1624" s="20">
        <v>0</v>
      </c>
      <c r="AG1624">
        <v>0.72399445214979197</v>
      </c>
      <c r="AI1624" s="20"/>
      <c r="AJ1624" s="20"/>
      <c r="AK1624" s="20">
        <v>0.10833333333333334</v>
      </c>
      <c r="AL1624" s="20">
        <v>0.65833333333333333</v>
      </c>
      <c r="AM1624">
        <v>650</v>
      </c>
      <c r="AN1624" s="20">
        <v>0.50069444444444444</v>
      </c>
    </row>
    <row r="1625" spans="1:40" hidden="1" x14ac:dyDescent="0.25">
      <c r="A1625" s="19">
        <v>45694</v>
      </c>
      <c r="B1625" t="s">
        <v>52</v>
      </c>
      <c r="C1625" t="s">
        <v>1</v>
      </c>
      <c r="D1625" t="s">
        <v>819</v>
      </c>
      <c r="E1625" t="s">
        <v>703</v>
      </c>
      <c r="F1625" t="s">
        <v>578</v>
      </c>
      <c r="I1625" t="s">
        <v>693</v>
      </c>
      <c r="J1625" t="s">
        <v>678</v>
      </c>
      <c r="K1625">
        <v>-1</v>
      </c>
      <c r="U1625" s="20"/>
      <c r="AC1625" s="20"/>
      <c r="AD1625" s="20">
        <v>0.22708333333333333</v>
      </c>
      <c r="AE1625" s="20">
        <v>0.11597222222222223</v>
      </c>
      <c r="AF1625" s="20">
        <v>0</v>
      </c>
      <c r="AG1625">
        <v>0.66194331983805699</v>
      </c>
      <c r="AI1625" s="20"/>
      <c r="AJ1625" s="20"/>
      <c r="AK1625" s="20">
        <v>0.1388888888888889</v>
      </c>
      <c r="AL1625" s="20">
        <v>0.52847222222222223</v>
      </c>
      <c r="AM1625">
        <v>328</v>
      </c>
      <c r="AN1625" s="20">
        <v>0.34305555555555556</v>
      </c>
    </row>
    <row r="1626" spans="1:40" hidden="1" x14ac:dyDescent="0.25">
      <c r="A1626" s="19">
        <v>45694</v>
      </c>
      <c r="B1626" t="s">
        <v>229</v>
      </c>
      <c r="D1626" t="s">
        <v>929</v>
      </c>
      <c r="E1626" t="s">
        <v>1719</v>
      </c>
      <c r="F1626" t="s">
        <v>990</v>
      </c>
      <c r="I1626" t="s">
        <v>975</v>
      </c>
      <c r="J1626" t="s">
        <v>983</v>
      </c>
      <c r="K1626">
        <v>-1</v>
      </c>
      <c r="U1626" s="20"/>
      <c r="AC1626" s="20"/>
      <c r="AD1626" s="20">
        <v>0.3215277777777778</v>
      </c>
      <c r="AE1626" s="20">
        <v>0.14652777777777778</v>
      </c>
      <c r="AF1626" s="20">
        <v>0</v>
      </c>
      <c r="AG1626">
        <v>0.686943620178042</v>
      </c>
      <c r="AI1626" s="20"/>
      <c r="AJ1626" s="20"/>
      <c r="AK1626" s="20">
        <v>0.30694444444444446</v>
      </c>
      <c r="AL1626" s="20">
        <v>0.80694444444444446</v>
      </c>
      <c r="AM1626">
        <v>432</v>
      </c>
      <c r="AN1626" s="20">
        <v>0.46805555555555556</v>
      </c>
    </row>
    <row r="1627" spans="1:40" hidden="1" x14ac:dyDescent="0.25">
      <c r="A1627" s="19">
        <v>45694</v>
      </c>
      <c r="B1627" t="s">
        <v>405</v>
      </c>
      <c r="C1627" t="s">
        <v>0</v>
      </c>
      <c r="D1627" t="s">
        <v>820</v>
      </c>
      <c r="E1627" t="s">
        <v>689</v>
      </c>
      <c r="F1627" t="s">
        <v>607</v>
      </c>
      <c r="K1627">
        <v>-1</v>
      </c>
      <c r="U1627" s="20"/>
      <c r="AC1627" s="20"/>
      <c r="AD1627" s="20">
        <v>0</v>
      </c>
      <c r="AE1627" s="20">
        <v>0</v>
      </c>
      <c r="AF1627" s="20">
        <v>0</v>
      </c>
      <c r="AI1627" s="20"/>
      <c r="AJ1627" s="20"/>
      <c r="AK1627" s="20"/>
      <c r="AL1627" s="20"/>
      <c r="AN1627" s="20"/>
    </row>
    <row r="1628" spans="1:40" hidden="1" x14ac:dyDescent="0.25">
      <c r="A1628" s="19">
        <v>45694</v>
      </c>
      <c r="B1628" t="s">
        <v>231</v>
      </c>
      <c r="C1628" t="s">
        <v>1</v>
      </c>
      <c r="D1628" t="s">
        <v>821</v>
      </c>
      <c r="E1628" t="s">
        <v>702</v>
      </c>
      <c r="F1628" t="s">
        <v>957</v>
      </c>
      <c r="I1628" t="s">
        <v>686</v>
      </c>
      <c r="J1628" t="s">
        <v>686</v>
      </c>
      <c r="K1628">
        <v>-1</v>
      </c>
      <c r="U1628" s="20"/>
      <c r="AC1628" s="20"/>
      <c r="AD1628" s="20">
        <v>0.24583333333333332</v>
      </c>
      <c r="AE1628" s="20">
        <v>0.13958333333333334</v>
      </c>
      <c r="AF1628" s="20">
        <v>0</v>
      </c>
      <c r="AG1628">
        <v>0.63783783783783798</v>
      </c>
      <c r="AI1628" s="20"/>
      <c r="AJ1628" s="20"/>
      <c r="AK1628" s="20">
        <v>0.16666666666666666</v>
      </c>
      <c r="AL1628" s="20">
        <v>0.64652777777777781</v>
      </c>
      <c r="AM1628">
        <v>307</v>
      </c>
      <c r="AN1628" s="20">
        <v>0.38541666666666669</v>
      </c>
    </row>
    <row r="1629" spans="1:40" hidden="1" x14ac:dyDescent="0.25">
      <c r="A1629" s="19">
        <v>45694</v>
      </c>
      <c r="B1629" t="s">
        <v>233</v>
      </c>
      <c r="C1629" t="s">
        <v>1</v>
      </c>
      <c r="D1629" t="s">
        <v>822</v>
      </c>
      <c r="E1629" t="s">
        <v>702</v>
      </c>
      <c r="F1629" t="s">
        <v>911</v>
      </c>
      <c r="I1629" t="s">
        <v>686</v>
      </c>
      <c r="J1629" t="s">
        <v>686</v>
      </c>
      <c r="K1629">
        <v>-1</v>
      </c>
      <c r="U1629" s="20"/>
      <c r="AC1629" s="20"/>
      <c r="AD1629" s="20">
        <v>0.14722222222222223</v>
      </c>
      <c r="AE1629" s="20">
        <v>0.31874999999999998</v>
      </c>
      <c r="AF1629" s="20">
        <v>0</v>
      </c>
      <c r="AG1629">
        <v>0.31594634873323402</v>
      </c>
      <c r="AI1629" s="20"/>
      <c r="AJ1629" s="20"/>
      <c r="AK1629" s="20">
        <v>0.21041666666666667</v>
      </c>
      <c r="AL1629" s="20">
        <v>0.71111111111111114</v>
      </c>
      <c r="AM1629">
        <v>64</v>
      </c>
      <c r="AN1629" s="20">
        <v>0.46597222222222223</v>
      </c>
    </row>
    <row r="1630" spans="1:40" hidden="1" x14ac:dyDescent="0.25">
      <c r="A1630" s="19">
        <v>45694</v>
      </c>
      <c r="B1630" t="s">
        <v>472</v>
      </c>
      <c r="C1630" t="s">
        <v>1</v>
      </c>
      <c r="D1630" t="s">
        <v>823</v>
      </c>
      <c r="E1630" t="s">
        <v>689</v>
      </c>
      <c r="F1630" t="s">
        <v>620</v>
      </c>
      <c r="I1630" t="s">
        <v>964</v>
      </c>
      <c r="J1630" t="s">
        <v>964</v>
      </c>
      <c r="K1630">
        <v>-1</v>
      </c>
      <c r="U1630" s="20"/>
      <c r="AC1630" s="20"/>
      <c r="AD1630" s="20">
        <v>0.29236111111111113</v>
      </c>
      <c r="AE1630" s="20">
        <v>0.11666666666666667</v>
      </c>
      <c r="AF1630" s="20">
        <v>0</v>
      </c>
      <c r="AG1630">
        <v>0.71477079796264897</v>
      </c>
      <c r="AI1630" s="20"/>
      <c r="AJ1630" s="20"/>
      <c r="AK1630" s="20">
        <v>0.20972222222222223</v>
      </c>
      <c r="AL1630" s="20">
        <v>0.65</v>
      </c>
      <c r="AM1630">
        <v>511</v>
      </c>
      <c r="AN1630" s="20">
        <v>0.40902777777777777</v>
      </c>
    </row>
    <row r="1631" spans="1:40" hidden="1" x14ac:dyDescent="0.25">
      <c r="A1631" s="19">
        <v>45694</v>
      </c>
      <c r="B1631" t="s">
        <v>406</v>
      </c>
      <c r="C1631" t="s">
        <v>0</v>
      </c>
      <c r="D1631" t="s">
        <v>824</v>
      </c>
      <c r="E1631" t="s">
        <v>1080</v>
      </c>
      <c r="F1631" t="s">
        <v>1052</v>
      </c>
      <c r="K1631">
        <v>-1</v>
      </c>
      <c r="U1631" s="20"/>
      <c r="AC1631" s="20"/>
      <c r="AD1631" s="20">
        <v>0</v>
      </c>
      <c r="AE1631" s="20">
        <v>0</v>
      </c>
      <c r="AF1631" s="20">
        <v>0</v>
      </c>
      <c r="AH1631" t="s">
        <v>650</v>
      </c>
      <c r="AI1631" s="20"/>
      <c r="AJ1631" s="20"/>
      <c r="AK1631" s="20"/>
      <c r="AL1631" s="20"/>
      <c r="AN1631" s="20"/>
    </row>
    <row r="1632" spans="1:40" hidden="1" x14ac:dyDescent="0.25">
      <c r="A1632" s="19">
        <v>45694</v>
      </c>
      <c r="B1632" t="s">
        <v>407</v>
      </c>
      <c r="C1632" t="s">
        <v>0</v>
      </c>
      <c r="D1632" t="s">
        <v>1753</v>
      </c>
      <c r="E1632" t="s">
        <v>689</v>
      </c>
      <c r="F1632" t="s">
        <v>578</v>
      </c>
      <c r="I1632" t="s">
        <v>1734</v>
      </c>
      <c r="J1632" t="s">
        <v>1727</v>
      </c>
      <c r="K1632">
        <v>-1</v>
      </c>
      <c r="U1632" s="20"/>
      <c r="AC1632" s="20"/>
      <c r="AD1632" s="20">
        <v>0</v>
      </c>
      <c r="AE1632" s="20">
        <v>0</v>
      </c>
      <c r="AF1632" s="20">
        <v>0</v>
      </c>
      <c r="AH1632" t="s">
        <v>694</v>
      </c>
      <c r="AI1632" s="20"/>
      <c r="AJ1632" s="20"/>
      <c r="AK1632" s="20"/>
      <c r="AL1632" s="20"/>
      <c r="AN1632" s="20"/>
    </row>
    <row r="1633" spans="1:40" hidden="1" x14ac:dyDescent="0.25">
      <c r="A1633" s="19">
        <v>45694</v>
      </c>
      <c r="B1633" t="s">
        <v>35</v>
      </c>
      <c r="C1633" t="s">
        <v>1</v>
      </c>
      <c r="D1633" t="s">
        <v>825</v>
      </c>
      <c r="E1633" t="s">
        <v>703</v>
      </c>
      <c r="F1633" t="s">
        <v>48</v>
      </c>
      <c r="I1633" t="s">
        <v>4</v>
      </c>
      <c r="J1633" t="s">
        <v>678</v>
      </c>
      <c r="K1633">
        <v>-1</v>
      </c>
      <c r="U1633" s="20"/>
      <c r="AC1633" s="20"/>
      <c r="AD1633" s="20">
        <v>0.16319444444444445</v>
      </c>
      <c r="AE1633" s="20">
        <v>0.15972222222222221</v>
      </c>
      <c r="AF1633" s="20">
        <v>0</v>
      </c>
      <c r="AG1633">
        <v>0.50537634408602194</v>
      </c>
      <c r="AI1633" s="20"/>
      <c r="AJ1633" s="20"/>
      <c r="AK1633" s="20">
        <v>0.5541666666666667</v>
      </c>
      <c r="AL1633" s="20">
        <v>0.91319444444444442</v>
      </c>
      <c r="AM1633">
        <v>193</v>
      </c>
      <c r="AN1633" s="20">
        <v>0.32291666666666669</v>
      </c>
    </row>
    <row r="1634" spans="1:40" hidden="1" x14ac:dyDescent="0.25">
      <c r="A1634" s="19">
        <v>45694</v>
      </c>
      <c r="B1634" t="s">
        <v>1031</v>
      </c>
      <c r="C1634" t="s">
        <v>0</v>
      </c>
      <c r="D1634">
        <v>100001794</v>
      </c>
      <c r="E1634" t="s">
        <v>1719</v>
      </c>
      <c r="F1634" t="s">
        <v>1004</v>
      </c>
      <c r="I1634" t="s">
        <v>1039</v>
      </c>
      <c r="J1634" t="s">
        <v>578</v>
      </c>
      <c r="K1634">
        <v>-1</v>
      </c>
      <c r="U1634" s="20"/>
      <c r="AC1634" s="20"/>
      <c r="AD1634" s="20">
        <v>0.25416666666666665</v>
      </c>
      <c r="AE1634" s="20">
        <v>0.17708333333333334</v>
      </c>
      <c r="AF1634" s="20">
        <v>0</v>
      </c>
      <c r="AG1634">
        <v>0.58937198067632801</v>
      </c>
      <c r="AI1634" s="20"/>
      <c r="AJ1634" s="20"/>
      <c r="AK1634" s="20">
        <v>0.27847222222222223</v>
      </c>
      <c r="AL1634" s="20">
        <v>0.74375000000000002</v>
      </c>
      <c r="AM1634">
        <v>307</v>
      </c>
      <c r="AN1634" s="20">
        <v>0.43125000000000002</v>
      </c>
    </row>
    <row r="1635" spans="1:40" hidden="1" x14ac:dyDescent="0.25">
      <c r="A1635" s="19">
        <v>45694</v>
      </c>
      <c r="B1635" t="s">
        <v>473</v>
      </c>
      <c r="C1635" t="s">
        <v>1</v>
      </c>
      <c r="D1635" t="s">
        <v>826</v>
      </c>
      <c r="E1635" t="s">
        <v>698</v>
      </c>
      <c r="F1635" t="s">
        <v>578</v>
      </c>
      <c r="I1635" t="s">
        <v>578</v>
      </c>
      <c r="J1635" t="s">
        <v>578</v>
      </c>
      <c r="K1635">
        <v>-1</v>
      </c>
      <c r="U1635" s="20"/>
      <c r="AC1635" s="20"/>
      <c r="AD1635" s="20">
        <v>0.28819444444444442</v>
      </c>
      <c r="AE1635" s="20">
        <v>0.18333333333333332</v>
      </c>
      <c r="AF1635" s="20">
        <v>0</v>
      </c>
      <c r="AG1635">
        <v>0.61119293078056003</v>
      </c>
      <c r="AI1635" s="20"/>
      <c r="AJ1635" s="20"/>
      <c r="AK1635" s="20">
        <v>0.34375</v>
      </c>
      <c r="AL1635" s="20">
        <v>0.88263888888888886</v>
      </c>
      <c r="AM1635">
        <v>401</v>
      </c>
      <c r="AN1635" s="20">
        <v>0.47152777777777777</v>
      </c>
    </row>
    <row r="1636" spans="1:40" hidden="1" x14ac:dyDescent="0.25">
      <c r="A1636" s="19">
        <v>45694</v>
      </c>
      <c r="B1636" t="s">
        <v>474</v>
      </c>
      <c r="C1636" t="s">
        <v>1</v>
      </c>
      <c r="D1636" t="s">
        <v>827</v>
      </c>
      <c r="E1636" t="s">
        <v>698</v>
      </c>
      <c r="F1636" t="s">
        <v>575</v>
      </c>
      <c r="I1636" t="s">
        <v>555</v>
      </c>
      <c r="J1636" t="s">
        <v>679</v>
      </c>
      <c r="K1636">
        <v>-1</v>
      </c>
      <c r="U1636" s="20"/>
      <c r="AC1636" s="20"/>
      <c r="AD1636" s="20">
        <v>0.27638888888888891</v>
      </c>
      <c r="AE1636" s="20">
        <v>9.7222222222222224E-2</v>
      </c>
      <c r="AF1636" s="20">
        <v>0</v>
      </c>
      <c r="AG1636">
        <v>0.73977695167286195</v>
      </c>
      <c r="AI1636" s="20"/>
      <c r="AJ1636" s="20"/>
      <c r="AK1636" s="20">
        <v>4.8611111111111112E-3</v>
      </c>
      <c r="AL1636" s="20">
        <v>0.41041666666666665</v>
      </c>
      <c r="AM1636">
        <v>25</v>
      </c>
      <c r="AN1636" s="20">
        <v>0.37361111111111112</v>
      </c>
    </row>
    <row r="1637" spans="1:40" hidden="1" x14ac:dyDescent="0.25">
      <c r="A1637" s="19">
        <v>45694</v>
      </c>
      <c r="B1637" t="s">
        <v>475</v>
      </c>
      <c r="C1637" t="s">
        <v>1</v>
      </c>
      <c r="D1637" t="s">
        <v>828</v>
      </c>
      <c r="E1637" t="s">
        <v>689</v>
      </c>
      <c r="F1637" t="s">
        <v>636</v>
      </c>
      <c r="K1637">
        <v>-1</v>
      </c>
      <c r="U1637" s="20"/>
      <c r="AC1637" s="20"/>
      <c r="AD1637" s="20">
        <v>0</v>
      </c>
      <c r="AE1637" s="20">
        <v>0</v>
      </c>
      <c r="AF1637" s="20">
        <v>0</v>
      </c>
      <c r="AH1637" t="s">
        <v>664</v>
      </c>
      <c r="AI1637" s="20"/>
      <c r="AJ1637" s="20"/>
      <c r="AK1637" s="20"/>
      <c r="AL1637" s="20"/>
      <c r="AN1637" s="20"/>
    </row>
    <row r="1638" spans="1:40" hidden="1" x14ac:dyDescent="0.25">
      <c r="A1638" s="19">
        <v>45694</v>
      </c>
      <c r="B1638" t="s">
        <v>408</v>
      </c>
      <c r="C1638" t="s">
        <v>0</v>
      </c>
      <c r="D1638" t="s">
        <v>829</v>
      </c>
      <c r="E1638" t="s">
        <v>1080</v>
      </c>
      <c r="F1638" t="s">
        <v>987</v>
      </c>
      <c r="K1638">
        <v>-1</v>
      </c>
      <c r="U1638" s="20"/>
      <c r="AC1638" s="20"/>
      <c r="AD1638" s="20">
        <v>0</v>
      </c>
      <c r="AE1638" s="20">
        <v>0</v>
      </c>
      <c r="AF1638" s="20">
        <v>0</v>
      </c>
      <c r="AH1638" t="s">
        <v>671</v>
      </c>
      <c r="AI1638" s="20"/>
      <c r="AJ1638" s="20"/>
      <c r="AK1638" s="20"/>
      <c r="AL1638" s="20"/>
      <c r="AN1638" s="20"/>
    </row>
    <row r="1639" spans="1:40" hidden="1" x14ac:dyDescent="0.25">
      <c r="A1639" s="19">
        <v>45694</v>
      </c>
      <c r="B1639" t="s">
        <v>1072</v>
      </c>
      <c r="C1639" t="s">
        <v>0</v>
      </c>
      <c r="D1639" t="s">
        <v>578</v>
      </c>
      <c r="E1639" t="s">
        <v>1719</v>
      </c>
      <c r="F1639" t="s">
        <v>1069</v>
      </c>
      <c r="I1639" t="s">
        <v>1037</v>
      </c>
      <c r="J1639" t="s">
        <v>985</v>
      </c>
      <c r="K1639">
        <v>-1</v>
      </c>
      <c r="U1639" s="20"/>
      <c r="AC1639" s="20"/>
      <c r="AD1639" s="20"/>
      <c r="AE1639" s="20"/>
      <c r="AF1639" s="20"/>
      <c r="AI1639" s="20"/>
      <c r="AJ1639" s="20"/>
      <c r="AK1639" s="20"/>
      <c r="AL1639" s="20"/>
      <c r="AN1639" s="20"/>
    </row>
    <row r="1640" spans="1:40" hidden="1" x14ac:dyDescent="0.25">
      <c r="A1640" s="19">
        <v>45694</v>
      </c>
      <c r="B1640" t="s">
        <v>252</v>
      </c>
      <c r="C1640" t="s">
        <v>1</v>
      </c>
      <c r="D1640" t="s">
        <v>830</v>
      </c>
      <c r="E1640" t="s">
        <v>702</v>
      </c>
      <c r="F1640" t="s">
        <v>640</v>
      </c>
      <c r="I1640" t="s">
        <v>602</v>
      </c>
      <c r="J1640" t="s">
        <v>602</v>
      </c>
      <c r="K1640">
        <v>-1</v>
      </c>
      <c r="U1640" s="20"/>
      <c r="AC1640" s="20"/>
      <c r="AD1640" s="20">
        <v>0.20277777777777778</v>
      </c>
      <c r="AE1640" s="20">
        <v>0.1701388888888889</v>
      </c>
      <c r="AF1640" s="20">
        <v>0</v>
      </c>
      <c r="AG1640">
        <v>0.54376163873370598</v>
      </c>
      <c r="AI1640" s="20"/>
      <c r="AJ1640" s="20"/>
      <c r="AK1640" s="20">
        <v>0.28749999999999998</v>
      </c>
      <c r="AL1640" s="20">
        <v>0.69444444444444442</v>
      </c>
      <c r="AM1640">
        <v>279</v>
      </c>
      <c r="AN1640" s="20">
        <v>0.37291666666666667</v>
      </c>
    </row>
    <row r="1641" spans="1:40" hidden="1" x14ac:dyDescent="0.25">
      <c r="A1641" s="19">
        <v>45694</v>
      </c>
      <c r="B1641" t="s">
        <v>476</v>
      </c>
      <c r="C1641" t="s">
        <v>1</v>
      </c>
      <c r="D1641" t="s">
        <v>831</v>
      </c>
      <c r="E1641" t="s">
        <v>702</v>
      </c>
      <c r="F1641" t="s">
        <v>578</v>
      </c>
      <c r="K1641">
        <v>-1</v>
      </c>
      <c r="U1641" s="20"/>
      <c r="AC1641" s="20"/>
      <c r="AD1641" s="20">
        <v>0</v>
      </c>
      <c r="AE1641" s="20">
        <v>0</v>
      </c>
      <c r="AF1641" s="20">
        <v>0</v>
      </c>
      <c r="AH1641" t="s">
        <v>651</v>
      </c>
      <c r="AI1641" s="20"/>
      <c r="AJ1641" s="20"/>
      <c r="AK1641" s="20"/>
      <c r="AL1641" s="20"/>
      <c r="AN1641" s="20"/>
    </row>
    <row r="1642" spans="1:40" hidden="1" x14ac:dyDescent="0.25">
      <c r="A1642" s="19">
        <v>45694</v>
      </c>
      <c r="B1642" t="s">
        <v>1074</v>
      </c>
      <c r="C1642" t="s">
        <v>0</v>
      </c>
      <c r="D1642" t="s">
        <v>1754</v>
      </c>
      <c r="E1642" t="s">
        <v>1719</v>
      </c>
      <c r="F1642" t="s">
        <v>578</v>
      </c>
      <c r="I1642" t="s">
        <v>1048</v>
      </c>
      <c r="J1642" t="s">
        <v>906</v>
      </c>
      <c r="K1642">
        <v>-1</v>
      </c>
      <c r="U1642" s="20"/>
      <c r="AC1642" s="20"/>
      <c r="AD1642" s="20">
        <v>0</v>
      </c>
      <c r="AE1642" s="20">
        <v>0</v>
      </c>
      <c r="AF1642" s="20">
        <v>0</v>
      </c>
      <c r="AH1642" t="s">
        <v>664</v>
      </c>
      <c r="AI1642" s="20"/>
      <c r="AJ1642" s="20"/>
      <c r="AK1642" s="20"/>
      <c r="AL1642" s="20"/>
      <c r="AN1642" s="20"/>
    </row>
    <row r="1643" spans="1:40" hidden="1" x14ac:dyDescent="0.25">
      <c r="A1643" s="19">
        <v>45694</v>
      </c>
      <c r="B1643" t="s">
        <v>258</v>
      </c>
      <c r="D1643" t="s">
        <v>944</v>
      </c>
      <c r="E1643" t="s">
        <v>1719</v>
      </c>
      <c r="F1643" t="s">
        <v>1017</v>
      </c>
      <c r="I1643" t="s">
        <v>977</v>
      </c>
      <c r="J1643" t="s">
        <v>1028</v>
      </c>
      <c r="K1643">
        <v>-1</v>
      </c>
      <c r="U1643" s="20"/>
      <c r="AC1643" s="20"/>
      <c r="AD1643" s="20">
        <v>0</v>
      </c>
      <c r="AE1643" s="20">
        <v>0</v>
      </c>
      <c r="AF1643" s="20">
        <v>0</v>
      </c>
      <c r="AI1643" s="20"/>
      <c r="AJ1643" s="20"/>
      <c r="AK1643" s="20"/>
      <c r="AL1643" s="20"/>
      <c r="AN1643" s="20"/>
    </row>
    <row r="1644" spans="1:40" hidden="1" x14ac:dyDescent="0.25">
      <c r="A1644" s="19">
        <v>45694</v>
      </c>
      <c r="B1644" t="s">
        <v>262</v>
      </c>
      <c r="D1644" t="s">
        <v>930</v>
      </c>
      <c r="E1644" t="s">
        <v>1719</v>
      </c>
      <c r="F1644" t="s">
        <v>998</v>
      </c>
      <c r="I1644" t="s">
        <v>895</v>
      </c>
      <c r="J1644" t="s">
        <v>966</v>
      </c>
      <c r="K1644">
        <v>-1</v>
      </c>
      <c r="U1644" s="20"/>
      <c r="AC1644" s="20"/>
      <c r="AD1644" s="20">
        <v>0.22013888888888888</v>
      </c>
      <c r="AE1644" s="20">
        <v>0.11458333333333333</v>
      </c>
      <c r="AF1644" s="20">
        <v>0</v>
      </c>
      <c r="AG1644">
        <v>0.65767634854771795</v>
      </c>
      <c r="AI1644" s="20"/>
      <c r="AJ1644" s="20"/>
      <c r="AK1644" s="20">
        <v>0.28055555555555556</v>
      </c>
      <c r="AL1644" s="20">
        <v>0.64722222222222225</v>
      </c>
      <c r="AM1644">
        <v>278</v>
      </c>
      <c r="AN1644" s="20">
        <v>0.3347222222222222</v>
      </c>
    </row>
    <row r="1645" spans="1:40" hidden="1" x14ac:dyDescent="0.25">
      <c r="A1645" s="19">
        <v>45694</v>
      </c>
      <c r="B1645" t="s">
        <v>594</v>
      </c>
      <c r="C1645" t="s">
        <v>1</v>
      </c>
      <c r="D1645" t="s">
        <v>832</v>
      </c>
      <c r="E1645" t="s">
        <v>702</v>
      </c>
      <c r="F1645" t="s">
        <v>641</v>
      </c>
      <c r="I1645" t="s">
        <v>686</v>
      </c>
      <c r="J1645" t="s">
        <v>686</v>
      </c>
      <c r="K1645">
        <v>-1</v>
      </c>
      <c r="U1645" s="20"/>
      <c r="AC1645" s="20"/>
      <c r="AD1645" s="20">
        <v>0.1076388888888889</v>
      </c>
      <c r="AE1645" s="20">
        <v>0.36180555555555555</v>
      </c>
      <c r="AF1645" s="20">
        <v>0</v>
      </c>
      <c r="AG1645">
        <v>0.22928994082840201</v>
      </c>
      <c r="AI1645" s="20"/>
      <c r="AJ1645" s="20"/>
      <c r="AK1645" s="20">
        <v>0.33333333333333331</v>
      </c>
      <c r="AL1645" s="20">
        <v>0.83402777777777781</v>
      </c>
      <c r="AM1645">
        <v>46</v>
      </c>
      <c r="AN1645" s="20">
        <v>0.46944444444444444</v>
      </c>
    </row>
    <row r="1646" spans="1:40" hidden="1" x14ac:dyDescent="0.25">
      <c r="A1646" s="19">
        <v>45694</v>
      </c>
      <c r="B1646" t="s">
        <v>265</v>
      </c>
      <c r="D1646" t="s">
        <v>931</v>
      </c>
      <c r="E1646" t="s">
        <v>1719</v>
      </c>
      <c r="F1646" t="s">
        <v>1021</v>
      </c>
      <c r="I1646" t="s">
        <v>1037</v>
      </c>
      <c r="J1646" t="s">
        <v>985</v>
      </c>
      <c r="K1646">
        <v>-1</v>
      </c>
      <c r="U1646" s="20"/>
      <c r="AC1646" s="20"/>
      <c r="AD1646" s="20">
        <v>0.31458333333333333</v>
      </c>
      <c r="AE1646" s="20">
        <v>0.10625</v>
      </c>
      <c r="AF1646" s="20">
        <v>0</v>
      </c>
      <c r="AG1646">
        <v>0.74752475247524797</v>
      </c>
      <c r="AI1646" s="20"/>
      <c r="AJ1646" s="20"/>
      <c r="AK1646" s="20">
        <v>0.23125000000000001</v>
      </c>
      <c r="AL1646" s="20">
        <v>0.68819444444444444</v>
      </c>
      <c r="AM1646">
        <v>334</v>
      </c>
      <c r="AN1646" s="20">
        <v>0.42083333333333334</v>
      </c>
    </row>
    <row r="1647" spans="1:40" hidden="1" x14ac:dyDescent="0.25">
      <c r="A1647" s="19">
        <v>45694</v>
      </c>
      <c r="B1647" t="s">
        <v>477</v>
      </c>
      <c r="C1647" t="s">
        <v>1</v>
      </c>
      <c r="D1647" t="s">
        <v>833</v>
      </c>
      <c r="E1647" t="s">
        <v>703</v>
      </c>
      <c r="F1647" t="s">
        <v>20</v>
      </c>
      <c r="I1647" t="s">
        <v>4</v>
      </c>
      <c r="J1647" t="s">
        <v>674</v>
      </c>
      <c r="K1647">
        <v>-1</v>
      </c>
      <c r="U1647" s="20"/>
      <c r="AC1647" s="20"/>
      <c r="AD1647" s="20">
        <v>0</v>
      </c>
      <c r="AE1647" s="20">
        <v>0</v>
      </c>
      <c r="AF1647" s="20">
        <v>0</v>
      </c>
      <c r="AH1647" t="s">
        <v>651</v>
      </c>
      <c r="AI1647" s="20"/>
      <c r="AJ1647" s="20"/>
      <c r="AK1647" s="20"/>
      <c r="AL1647" s="20"/>
      <c r="AN1647" s="20"/>
    </row>
    <row r="1648" spans="1:40" hidden="1" x14ac:dyDescent="0.25">
      <c r="A1648" s="19">
        <v>45694</v>
      </c>
      <c r="B1648" t="s">
        <v>13</v>
      </c>
      <c r="C1648" t="s">
        <v>0</v>
      </c>
      <c r="D1648" t="s">
        <v>834</v>
      </c>
      <c r="E1648" t="s">
        <v>703</v>
      </c>
      <c r="F1648" t="s">
        <v>45</v>
      </c>
      <c r="I1648" t="s">
        <v>4</v>
      </c>
      <c r="J1648" t="s">
        <v>678</v>
      </c>
      <c r="K1648">
        <v>-1</v>
      </c>
      <c r="U1648" s="20"/>
      <c r="AC1648" s="20"/>
      <c r="AD1648" s="20">
        <v>0.16944444444444445</v>
      </c>
      <c r="AE1648" s="20">
        <v>0.15208333333333332</v>
      </c>
      <c r="AF1648" s="20">
        <v>0</v>
      </c>
      <c r="AG1648">
        <v>0.52699784017278595</v>
      </c>
      <c r="AI1648" s="20"/>
      <c r="AJ1648" s="20"/>
      <c r="AK1648" s="20">
        <v>0.11458333333333333</v>
      </c>
      <c r="AL1648" s="20">
        <v>0.47083333333333333</v>
      </c>
      <c r="AM1648">
        <v>199</v>
      </c>
      <c r="AN1648" s="20">
        <v>0.3215277777777778</v>
      </c>
    </row>
    <row r="1649" spans="1:40" hidden="1" x14ac:dyDescent="0.25">
      <c r="A1649" s="19">
        <v>45694</v>
      </c>
      <c r="B1649" t="s">
        <v>478</v>
      </c>
      <c r="C1649" t="s">
        <v>1</v>
      </c>
      <c r="D1649" t="s">
        <v>835</v>
      </c>
      <c r="E1649" t="s">
        <v>698</v>
      </c>
      <c r="F1649" t="s">
        <v>580</v>
      </c>
      <c r="I1649" t="s">
        <v>556</v>
      </c>
      <c r="J1649" t="s">
        <v>675</v>
      </c>
      <c r="K1649">
        <v>-1</v>
      </c>
      <c r="U1649" s="20"/>
      <c r="AC1649" s="20"/>
      <c r="AD1649" s="20">
        <v>0.14097222222222222</v>
      </c>
      <c r="AE1649" s="20">
        <v>0.17222222222222222</v>
      </c>
      <c r="AF1649" s="20">
        <v>0</v>
      </c>
      <c r="AG1649">
        <v>0.450110864745011</v>
      </c>
      <c r="AI1649" s="20"/>
      <c r="AJ1649" s="20"/>
      <c r="AK1649" s="20">
        <v>0.9375</v>
      </c>
      <c r="AL1649" s="20">
        <v>0.28333333333333333</v>
      </c>
      <c r="AM1649">
        <v>245</v>
      </c>
      <c r="AN1649" s="20">
        <v>0.31319444444444444</v>
      </c>
    </row>
    <row r="1650" spans="1:40" hidden="1" x14ac:dyDescent="0.25">
      <c r="A1650" s="19">
        <v>45694</v>
      </c>
      <c r="B1650" t="s">
        <v>479</v>
      </c>
      <c r="C1650" t="s">
        <v>1</v>
      </c>
      <c r="D1650" t="s">
        <v>836</v>
      </c>
      <c r="E1650" t="s">
        <v>689</v>
      </c>
      <c r="F1650" t="s">
        <v>630</v>
      </c>
      <c r="I1650" t="s">
        <v>599</v>
      </c>
      <c r="J1650" t="s">
        <v>1056</v>
      </c>
      <c r="K1650">
        <v>-1</v>
      </c>
      <c r="U1650" s="20"/>
      <c r="AC1650" s="20"/>
      <c r="AD1650" s="20">
        <v>0.27430555555555558</v>
      </c>
      <c r="AE1650" s="20">
        <v>0.21805555555555556</v>
      </c>
      <c r="AF1650" s="20">
        <v>0</v>
      </c>
      <c r="AG1650">
        <v>0.55712270803949204</v>
      </c>
      <c r="AI1650" s="20"/>
      <c r="AJ1650" s="20"/>
      <c r="AK1650" s="20">
        <v>0.21180555555555555</v>
      </c>
      <c r="AL1650" s="20">
        <v>0.73611111111111116</v>
      </c>
      <c r="AM1650">
        <v>317</v>
      </c>
      <c r="AN1650" s="20">
        <v>0.49236111111111114</v>
      </c>
    </row>
    <row r="1651" spans="1:40" hidden="1" x14ac:dyDescent="0.25">
      <c r="A1651" s="19">
        <v>45694</v>
      </c>
      <c r="B1651" t="s">
        <v>271</v>
      </c>
      <c r="C1651" t="s">
        <v>1</v>
      </c>
      <c r="D1651" t="s">
        <v>837</v>
      </c>
      <c r="E1651" t="s">
        <v>698</v>
      </c>
      <c r="F1651" t="s">
        <v>578</v>
      </c>
      <c r="I1651" t="s">
        <v>555</v>
      </c>
      <c r="J1651" t="s">
        <v>679</v>
      </c>
      <c r="K1651">
        <v>-1</v>
      </c>
      <c r="U1651" s="20"/>
      <c r="AC1651" s="20"/>
      <c r="AD1651" s="20">
        <v>0.19930555555555557</v>
      </c>
      <c r="AE1651" s="20">
        <v>0.24583333333333332</v>
      </c>
      <c r="AF1651" s="20">
        <v>0</v>
      </c>
      <c r="AG1651">
        <v>0.44773790951638098</v>
      </c>
      <c r="AI1651" s="20"/>
      <c r="AJ1651" s="20"/>
      <c r="AK1651" s="20">
        <v>0.1736111111111111</v>
      </c>
      <c r="AL1651" s="20">
        <v>0.65833333333333333</v>
      </c>
      <c r="AM1651">
        <v>218</v>
      </c>
      <c r="AN1651" s="20">
        <v>0.44513888888888886</v>
      </c>
    </row>
    <row r="1652" spans="1:40" hidden="1" x14ac:dyDescent="0.25">
      <c r="A1652" s="19">
        <v>45694</v>
      </c>
      <c r="B1652" t="s">
        <v>273</v>
      </c>
      <c r="D1652" t="s">
        <v>932</v>
      </c>
      <c r="E1652" t="s">
        <v>1080</v>
      </c>
      <c r="F1652" t="s">
        <v>1068</v>
      </c>
      <c r="I1652" t="s">
        <v>15</v>
      </c>
      <c r="J1652" t="s">
        <v>578</v>
      </c>
      <c r="K1652">
        <v>-1</v>
      </c>
      <c r="U1652" s="20"/>
      <c r="AC1652" s="20"/>
      <c r="AD1652" s="20">
        <v>0</v>
      </c>
      <c r="AE1652" s="20">
        <v>0</v>
      </c>
      <c r="AF1652" s="20">
        <v>0</v>
      </c>
      <c r="AH1652" t="s">
        <v>650</v>
      </c>
      <c r="AI1652" s="20"/>
      <c r="AJ1652" s="20"/>
      <c r="AK1652" s="20"/>
      <c r="AL1652" s="20"/>
      <c r="AN1652" s="20"/>
    </row>
    <row r="1653" spans="1:40" hidden="1" x14ac:dyDescent="0.25">
      <c r="A1653" s="19">
        <v>45694</v>
      </c>
      <c r="B1653" t="s">
        <v>480</v>
      </c>
      <c r="C1653" t="s">
        <v>1</v>
      </c>
      <c r="D1653" t="s">
        <v>838</v>
      </c>
      <c r="E1653" t="s">
        <v>698</v>
      </c>
      <c r="F1653" t="s">
        <v>564</v>
      </c>
      <c r="I1653" t="s">
        <v>555</v>
      </c>
      <c r="J1653" t="s">
        <v>679</v>
      </c>
      <c r="K1653">
        <v>-1</v>
      </c>
      <c r="U1653" s="20"/>
      <c r="AC1653" s="20"/>
      <c r="AD1653" s="20">
        <v>0.24236111111111111</v>
      </c>
      <c r="AE1653" s="20">
        <v>0.17916666666666667</v>
      </c>
      <c r="AF1653" s="20">
        <v>0</v>
      </c>
      <c r="AG1653">
        <v>0.57495881383854996</v>
      </c>
      <c r="AI1653" s="20"/>
      <c r="AJ1653" s="20"/>
      <c r="AK1653" s="20">
        <v>0.18402777777777779</v>
      </c>
      <c r="AL1653" s="20">
        <v>0.64861111111111114</v>
      </c>
      <c r="AM1653">
        <v>359</v>
      </c>
      <c r="AN1653" s="20">
        <v>0.42152777777777778</v>
      </c>
    </row>
    <row r="1654" spans="1:40" hidden="1" x14ac:dyDescent="0.25">
      <c r="A1654" s="19">
        <v>45694</v>
      </c>
      <c r="B1654" t="s">
        <v>481</v>
      </c>
      <c r="C1654" t="s">
        <v>1</v>
      </c>
      <c r="D1654" t="s">
        <v>839</v>
      </c>
      <c r="E1654" t="s">
        <v>703</v>
      </c>
      <c r="F1654" t="s">
        <v>48</v>
      </c>
      <c r="I1654" t="s">
        <v>4</v>
      </c>
      <c r="J1654" t="s">
        <v>674</v>
      </c>
      <c r="K1654">
        <v>-1</v>
      </c>
      <c r="U1654" s="20"/>
      <c r="AC1654" s="20"/>
      <c r="AD1654" s="20">
        <v>0</v>
      </c>
      <c r="AE1654" s="20">
        <v>0</v>
      </c>
      <c r="AF1654" s="20">
        <v>0</v>
      </c>
      <c r="AH1654" t="s">
        <v>650</v>
      </c>
      <c r="AI1654" s="20"/>
      <c r="AJ1654" s="20"/>
      <c r="AK1654" s="20"/>
      <c r="AL1654" s="20"/>
      <c r="AN1654" s="20"/>
    </row>
    <row r="1655" spans="1:40" hidden="1" x14ac:dyDescent="0.25">
      <c r="A1655" s="19">
        <v>45694</v>
      </c>
      <c r="B1655" t="s">
        <v>1717</v>
      </c>
      <c r="C1655" t="s">
        <v>0</v>
      </c>
      <c r="D1655">
        <v>10000917</v>
      </c>
      <c r="E1655" t="s">
        <v>689</v>
      </c>
      <c r="F1655" t="s">
        <v>1735</v>
      </c>
      <c r="K1655">
        <v>-1</v>
      </c>
      <c r="U1655" s="20"/>
      <c r="AC1655" s="20"/>
      <c r="AD1655" s="20"/>
      <c r="AE1655" s="20"/>
      <c r="AF1655" s="20"/>
      <c r="AH1655" t="s">
        <v>650</v>
      </c>
      <c r="AI1655" s="20"/>
      <c r="AJ1655" s="20"/>
      <c r="AK1655" s="20"/>
      <c r="AL1655" s="20"/>
      <c r="AN1655" s="20"/>
    </row>
    <row r="1656" spans="1:40" hidden="1" x14ac:dyDescent="0.25">
      <c r="A1656" s="19">
        <v>45694</v>
      </c>
      <c r="B1656" t="s">
        <v>898</v>
      </c>
      <c r="C1656" t="s">
        <v>0</v>
      </c>
      <c r="D1656" t="s">
        <v>578</v>
      </c>
      <c r="E1656" t="s">
        <v>698</v>
      </c>
      <c r="F1656" t="s">
        <v>587</v>
      </c>
      <c r="I1656" t="s">
        <v>561</v>
      </c>
      <c r="J1656" t="s">
        <v>676</v>
      </c>
      <c r="K1656">
        <v>-1</v>
      </c>
      <c r="U1656" s="20"/>
      <c r="AC1656" s="20"/>
      <c r="AD1656" s="20"/>
      <c r="AE1656" s="20"/>
      <c r="AF1656" s="20"/>
      <c r="AI1656" s="20"/>
      <c r="AJ1656" s="20"/>
      <c r="AK1656" s="20"/>
      <c r="AL1656" s="20"/>
      <c r="AN1656" s="20"/>
    </row>
    <row r="1657" spans="1:40" hidden="1" x14ac:dyDescent="0.25">
      <c r="A1657" s="19">
        <v>45694</v>
      </c>
      <c r="B1657" t="s">
        <v>488</v>
      </c>
      <c r="C1657" t="s">
        <v>1</v>
      </c>
      <c r="D1657" t="s">
        <v>840</v>
      </c>
      <c r="E1657" t="s">
        <v>698</v>
      </c>
      <c r="F1657" t="s">
        <v>565</v>
      </c>
      <c r="I1657" t="s">
        <v>555</v>
      </c>
      <c r="J1657" t="s">
        <v>679</v>
      </c>
      <c r="K1657">
        <v>-1</v>
      </c>
      <c r="U1657" s="20"/>
      <c r="AC1657" s="20"/>
      <c r="AD1657" s="20">
        <v>0</v>
      </c>
      <c r="AE1657" s="20">
        <v>0</v>
      </c>
      <c r="AF1657" s="20">
        <v>0</v>
      </c>
      <c r="AI1657" s="20"/>
      <c r="AJ1657" s="20"/>
      <c r="AK1657" s="20"/>
      <c r="AL1657" s="20"/>
      <c r="AN1657" s="20"/>
    </row>
    <row r="1658" spans="1:40" hidden="1" x14ac:dyDescent="0.25">
      <c r="A1658" s="19">
        <v>45694</v>
      </c>
      <c r="B1658" t="s">
        <v>411</v>
      </c>
      <c r="C1658" t="s">
        <v>0</v>
      </c>
      <c r="D1658" t="s">
        <v>841</v>
      </c>
      <c r="E1658" t="s">
        <v>1080</v>
      </c>
      <c r="F1658" t="s">
        <v>987</v>
      </c>
      <c r="K1658">
        <v>-1</v>
      </c>
      <c r="U1658" s="20"/>
      <c r="AC1658" s="20"/>
      <c r="AD1658" s="20">
        <v>0</v>
      </c>
      <c r="AE1658" s="20">
        <v>0</v>
      </c>
      <c r="AF1658" s="20">
        <v>0</v>
      </c>
      <c r="AH1658" t="s">
        <v>664</v>
      </c>
      <c r="AI1658" s="20"/>
      <c r="AJ1658" s="20"/>
      <c r="AK1658" s="20"/>
      <c r="AL1658" s="20"/>
      <c r="AN1658" s="20"/>
    </row>
    <row r="1659" spans="1:40" hidden="1" x14ac:dyDescent="0.25">
      <c r="A1659" s="19">
        <v>45694</v>
      </c>
      <c r="B1659" t="s">
        <v>412</v>
      </c>
      <c r="C1659" t="s">
        <v>0</v>
      </c>
      <c r="D1659" t="s">
        <v>842</v>
      </c>
      <c r="E1659" t="s">
        <v>1080</v>
      </c>
      <c r="F1659" t="s">
        <v>582</v>
      </c>
      <c r="I1659" t="s">
        <v>557</v>
      </c>
      <c r="J1659" t="s">
        <v>557</v>
      </c>
      <c r="K1659">
        <v>-1</v>
      </c>
      <c r="U1659" s="20"/>
      <c r="AC1659" s="20"/>
      <c r="AD1659" s="20">
        <v>0.17708333333333334</v>
      </c>
      <c r="AE1659" s="20">
        <v>0.19513888888888889</v>
      </c>
      <c r="AF1659" s="20">
        <v>0</v>
      </c>
      <c r="AG1659">
        <v>0.47574626865671599</v>
      </c>
      <c r="AI1659" s="20"/>
      <c r="AJ1659" s="20"/>
      <c r="AK1659" s="20">
        <v>0.86319444444444449</v>
      </c>
      <c r="AL1659" s="20">
        <v>0.25833333333333336</v>
      </c>
      <c r="AM1659">
        <v>233</v>
      </c>
      <c r="AN1659" s="20">
        <v>0.37222222222222223</v>
      </c>
    </row>
    <row r="1660" spans="1:40" hidden="1" x14ac:dyDescent="0.25">
      <c r="A1660" s="19">
        <v>45694</v>
      </c>
      <c r="B1660" t="s">
        <v>277</v>
      </c>
      <c r="D1660" t="s">
        <v>945</v>
      </c>
      <c r="E1660" t="s">
        <v>1080</v>
      </c>
      <c r="F1660" t="s">
        <v>1077</v>
      </c>
      <c r="I1660" t="s">
        <v>605</v>
      </c>
      <c r="J1660" t="s">
        <v>687</v>
      </c>
      <c r="K1660">
        <v>-1</v>
      </c>
      <c r="U1660" s="20"/>
      <c r="AC1660" s="20"/>
      <c r="AD1660" s="20">
        <v>0.1451388888888889</v>
      </c>
      <c r="AE1660" s="20">
        <v>0.29652777777777778</v>
      </c>
      <c r="AF1660" s="20">
        <v>0</v>
      </c>
      <c r="AG1660">
        <v>0.32861635220125801</v>
      </c>
      <c r="AI1660" s="20"/>
      <c r="AJ1660" s="20"/>
      <c r="AK1660" s="20">
        <v>0.27013888888888887</v>
      </c>
      <c r="AL1660" s="20">
        <v>0.74583333333333335</v>
      </c>
      <c r="AM1660">
        <v>200</v>
      </c>
      <c r="AN1660" s="20">
        <v>0.44166666666666665</v>
      </c>
    </row>
    <row r="1661" spans="1:40" hidden="1" x14ac:dyDescent="0.25">
      <c r="A1661" s="19">
        <v>45694</v>
      </c>
      <c r="B1661" t="s">
        <v>482</v>
      </c>
      <c r="C1661" t="s">
        <v>1</v>
      </c>
      <c r="D1661" t="s">
        <v>843</v>
      </c>
      <c r="E1661" t="s">
        <v>703</v>
      </c>
      <c r="F1661" t="s">
        <v>19</v>
      </c>
      <c r="I1661" t="s">
        <v>4</v>
      </c>
      <c r="J1661" t="s">
        <v>674</v>
      </c>
      <c r="K1661">
        <v>-1</v>
      </c>
      <c r="U1661" s="20"/>
      <c r="AC1661" s="20"/>
      <c r="AD1661" s="20">
        <v>0</v>
      </c>
      <c r="AE1661" s="20">
        <v>0</v>
      </c>
      <c r="AF1661" s="20">
        <v>0</v>
      </c>
      <c r="AI1661" s="20"/>
      <c r="AJ1661" s="20"/>
      <c r="AK1661" s="20"/>
      <c r="AL1661" s="20"/>
      <c r="AN1661" s="20"/>
    </row>
    <row r="1662" spans="1:40" hidden="1" x14ac:dyDescent="0.25">
      <c r="A1662" s="19">
        <v>45694</v>
      </c>
      <c r="B1662" t="s">
        <v>279</v>
      </c>
      <c r="D1662" t="s">
        <v>953</v>
      </c>
      <c r="E1662" t="s">
        <v>1719</v>
      </c>
      <c r="F1662" t="s">
        <v>991</v>
      </c>
      <c r="I1662" t="s">
        <v>976</v>
      </c>
      <c r="J1662" t="s">
        <v>1058</v>
      </c>
      <c r="K1662">
        <v>-1</v>
      </c>
      <c r="U1662" s="20"/>
      <c r="AC1662" s="20"/>
      <c r="AD1662" s="20">
        <v>3.472222222222222E-3</v>
      </c>
      <c r="AE1662" s="20">
        <v>6.2500000000000003E-3</v>
      </c>
      <c r="AF1662" s="20">
        <v>0</v>
      </c>
      <c r="AG1662">
        <v>0.35714285714285698</v>
      </c>
      <c r="AI1662" s="20"/>
      <c r="AJ1662" s="20"/>
      <c r="AK1662" s="20">
        <v>0.2298611111111111</v>
      </c>
      <c r="AL1662" s="20">
        <v>0.23958333333333334</v>
      </c>
      <c r="AM1662">
        <v>1</v>
      </c>
      <c r="AN1662" s="20">
        <v>9.7222222222222224E-3</v>
      </c>
    </row>
    <row r="1663" spans="1:40" hidden="1" x14ac:dyDescent="0.25">
      <c r="A1663" s="19">
        <v>45694</v>
      </c>
      <c r="B1663" t="s">
        <v>281</v>
      </c>
      <c r="D1663" t="s">
        <v>933</v>
      </c>
      <c r="E1663" t="s">
        <v>1719</v>
      </c>
      <c r="F1663" t="s">
        <v>1015</v>
      </c>
      <c r="I1663" t="s">
        <v>977</v>
      </c>
      <c r="J1663" t="s">
        <v>984</v>
      </c>
      <c r="K1663">
        <v>-1</v>
      </c>
      <c r="U1663" s="20"/>
      <c r="AC1663" s="20"/>
      <c r="AD1663" s="20">
        <v>0.37361111111111112</v>
      </c>
      <c r="AE1663" s="20">
        <v>7.2222222222222215E-2</v>
      </c>
      <c r="AF1663" s="20">
        <v>0</v>
      </c>
      <c r="AG1663">
        <v>0.838006230529595</v>
      </c>
      <c r="AI1663" s="20"/>
      <c r="AJ1663" s="20"/>
      <c r="AK1663" s="20">
        <v>0.48194444444444445</v>
      </c>
      <c r="AL1663" s="20">
        <v>0.99305555555555558</v>
      </c>
      <c r="AM1663">
        <v>656</v>
      </c>
      <c r="AN1663" s="20">
        <v>0.44583333333333336</v>
      </c>
    </row>
    <row r="1664" spans="1:40" hidden="1" x14ac:dyDescent="0.25">
      <c r="A1664" s="19">
        <v>45694</v>
      </c>
      <c r="B1664" t="s">
        <v>283</v>
      </c>
      <c r="D1664" t="s">
        <v>934</v>
      </c>
      <c r="E1664" t="s">
        <v>1719</v>
      </c>
      <c r="F1664" t="s">
        <v>1020</v>
      </c>
      <c r="I1664" t="s">
        <v>1037</v>
      </c>
      <c r="J1664" t="s">
        <v>985</v>
      </c>
      <c r="K1664">
        <v>-1</v>
      </c>
      <c r="U1664" s="20"/>
      <c r="AC1664" s="20"/>
      <c r="AD1664" s="20">
        <v>0</v>
      </c>
      <c r="AE1664" s="20">
        <v>0</v>
      </c>
      <c r="AF1664" s="20">
        <v>0</v>
      </c>
      <c r="AH1664" t="s">
        <v>650</v>
      </c>
      <c r="AI1664" s="20"/>
      <c r="AJ1664" s="20"/>
      <c r="AK1664" s="20"/>
      <c r="AL1664" s="20"/>
      <c r="AN1664" s="20"/>
    </row>
    <row r="1665" spans="1:40" hidden="1" x14ac:dyDescent="0.25">
      <c r="A1665" s="19">
        <v>45694</v>
      </c>
      <c r="B1665" t="s">
        <v>484</v>
      </c>
      <c r="C1665" t="s">
        <v>1</v>
      </c>
      <c r="D1665" t="s">
        <v>844</v>
      </c>
      <c r="E1665" t="s">
        <v>702</v>
      </c>
      <c r="K1665">
        <v>-1</v>
      </c>
      <c r="U1665" s="20"/>
      <c r="AC1665" s="20"/>
      <c r="AD1665" s="20">
        <v>0.34305555555555556</v>
      </c>
      <c r="AE1665" s="20">
        <v>0.10277777777777777</v>
      </c>
      <c r="AF1665" s="20">
        <v>0</v>
      </c>
      <c r="AG1665">
        <v>0.76947040498442398</v>
      </c>
      <c r="AH1665" t="s">
        <v>670</v>
      </c>
      <c r="AI1665" s="20"/>
      <c r="AJ1665" s="20"/>
      <c r="AK1665" s="20">
        <v>0.20902777777777778</v>
      </c>
      <c r="AL1665" s="20">
        <v>0.7368055555555556</v>
      </c>
      <c r="AM1665">
        <v>652</v>
      </c>
      <c r="AN1665" s="20">
        <v>0.44583333333333336</v>
      </c>
    </row>
    <row r="1666" spans="1:40" hidden="1" x14ac:dyDescent="0.25">
      <c r="A1666" s="19">
        <v>45694</v>
      </c>
      <c r="B1666" t="s">
        <v>517</v>
      </c>
      <c r="C1666" t="s">
        <v>0</v>
      </c>
      <c r="D1666" t="s">
        <v>845</v>
      </c>
      <c r="E1666" t="s">
        <v>702</v>
      </c>
      <c r="F1666" t="s">
        <v>578</v>
      </c>
      <c r="J1666" t="s">
        <v>578</v>
      </c>
      <c r="K1666">
        <v>-1</v>
      </c>
      <c r="U1666" s="20"/>
      <c r="AC1666" s="20"/>
      <c r="AD1666" s="20">
        <v>0</v>
      </c>
      <c r="AE1666" s="20">
        <v>0</v>
      </c>
      <c r="AF1666" s="20">
        <v>0</v>
      </c>
      <c r="AH1666" t="s">
        <v>650</v>
      </c>
      <c r="AI1666" s="20"/>
      <c r="AJ1666" s="20"/>
      <c r="AK1666" s="20"/>
      <c r="AL1666" s="20"/>
      <c r="AN1666" s="20"/>
    </row>
    <row r="1667" spans="1:40" hidden="1" x14ac:dyDescent="0.25">
      <c r="A1667" s="19">
        <v>45694</v>
      </c>
      <c r="B1667" t="s">
        <v>554</v>
      </c>
      <c r="C1667" t="s">
        <v>0</v>
      </c>
      <c r="D1667" t="s">
        <v>846</v>
      </c>
      <c r="E1667" t="s">
        <v>1080</v>
      </c>
      <c r="F1667" t="s">
        <v>709</v>
      </c>
      <c r="I1667" t="s">
        <v>560</v>
      </c>
      <c r="J1667" t="s">
        <v>680</v>
      </c>
      <c r="K1667">
        <v>-1</v>
      </c>
      <c r="U1667" s="20"/>
      <c r="AC1667" s="20"/>
      <c r="AD1667" s="20"/>
      <c r="AE1667" s="20"/>
      <c r="AF1667" s="20"/>
      <c r="AI1667" s="20"/>
      <c r="AJ1667" s="20"/>
      <c r="AK1667" s="20"/>
      <c r="AL1667" s="20"/>
      <c r="AN1667" s="20"/>
    </row>
    <row r="1668" spans="1:40" hidden="1" x14ac:dyDescent="0.25">
      <c r="A1668" s="19">
        <v>45694</v>
      </c>
      <c r="B1668" t="s">
        <v>485</v>
      </c>
      <c r="C1668" t="s">
        <v>1</v>
      </c>
      <c r="D1668" t="s">
        <v>847</v>
      </c>
      <c r="E1668" t="s">
        <v>698</v>
      </c>
      <c r="F1668" t="s">
        <v>578</v>
      </c>
      <c r="I1668" t="s">
        <v>578</v>
      </c>
      <c r="J1668" t="s">
        <v>578</v>
      </c>
      <c r="K1668">
        <v>-1</v>
      </c>
      <c r="U1668" s="20"/>
      <c r="AC1668" s="20"/>
      <c r="AD1668" s="20">
        <v>0</v>
      </c>
      <c r="AE1668" s="20">
        <v>0</v>
      </c>
      <c r="AF1668" s="20">
        <v>0</v>
      </c>
      <c r="AI1668" s="20"/>
      <c r="AJ1668" s="20"/>
      <c r="AK1668" s="20"/>
      <c r="AL1668" s="20"/>
      <c r="AN1668" s="20"/>
    </row>
    <row r="1669" spans="1:40" hidden="1" x14ac:dyDescent="0.25">
      <c r="A1669" s="19">
        <v>45694</v>
      </c>
      <c r="B1669" t="s">
        <v>486</v>
      </c>
      <c r="C1669" t="s">
        <v>1</v>
      </c>
      <c r="D1669" t="s">
        <v>848</v>
      </c>
      <c r="E1669" t="s">
        <v>703</v>
      </c>
      <c r="F1669" t="s">
        <v>44</v>
      </c>
      <c r="I1669" t="s">
        <v>4</v>
      </c>
      <c r="J1669" t="s">
        <v>678</v>
      </c>
      <c r="K1669">
        <v>-1</v>
      </c>
      <c r="U1669" s="20"/>
      <c r="AC1669" s="20"/>
      <c r="AD1669" s="20">
        <v>0.1736111111111111</v>
      </c>
      <c r="AE1669" s="20">
        <v>0.19513888888888889</v>
      </c>
      <c r="AF1669" s="20">
        <v>0</v>
      </c>
      <c r="AG1669">
        <v>0.47080979284369101</v>
      </c>
      <c r="AI1669" s="20"/>
      <c r="AJ1669" s="20"/>
      <c r="AK1669" s="20">
        <v>0.55486111111111114</v>
      </c>
      <c r="AL1669" s="20">
        <v>0.95625000000000004</v>
      </c>
      <c r="AM1669">
        <v>189</v>
      </c>
      <c r="AN1669" s="20">
        <v>0.36875000000000002</v>
      </c>
    </row>
    <row r="1670" spans="1:40" hidden="1" x14ac:dyDescent="0.25">
      <c r="A1670" s="19">
        <v>45694</v>
      </c>
      <c r="B1670" t="s">
        <v>413</v>
      </c>
      <c r="C1670" t="s">
        <v>0</v>
      </c>
      <c r="D1670" t="s">
        <v>849</v>
      </c>
      <c r="E1670" t="s">
        <v>1080</v>
      </c>
      <c r="F1670" t="s">
        <v>1040</v>
      </c>
      <c r="I1670" t="s">
        <v>558</v>
      </c>
      <c r="J1670" t="s">
        <v>673</v>
      </c>
      <c r="K1670">
        <v>-1</v>
      </c>
      <c r="U1670" s="20"/>
      <c r="AC1670" s="20"/>
      <c r="AD1670" s="20">
        <v>0.15</v>
      </c>
      <c r="AE1670" s="20">
        <v>0.15625</v>
      </c>
      <c r="AF1670" s="20">
        <v>0</v>
      </c>
      <c r="AG1670">
        <v>0.48979591836734698</v>
      </c>
      <c r="AI1670" s="20"/>
      <c r="AJ1670" s="20"/>
      <c r="AK1670" s="20">
        <v>0.94236111111111109</v>
      </c>
      <c r="AL1670" s="20">
        <v>0.28263888888888888</v>
      </c>
      <c r="AM1670">
        <v>204</v>
      </c>
      <c r="AN1670" s="20">
        <v>0.30625000000000002</v>
      </c>
    </row>
    <row r="1671" spans="1:40" hidden="1" x14ac:dyDescent="0.25">
      <c r="A1671" s="19">
        <v>45694</v>
      </c>
      <c r="B1671" t="s">
        <v>909</v>
      </c>
      <c r="C1671" t="s">
        <v>1</v>
      </c>
      <c r="D1671" t="s">
        <v>969</v>
      </c>
      <c r="E1671" t="s">
        <v>698</v>
      </c>
      <c r="F1671" t="s">
        <v>574</v>
      </c>
      <c r="I1671" t="s">
        <v>555</v>
      </c>
      <c r="J1671" t="s">
        <v>679</v>
      </c>
      <c r="K1671">
        <v>-1</v>
      </c>
      <c r="U1671" s="20"/>
      <c r="AC1671" s="20"/>
      <c r="AD1671" s="20">
        <v>0.24722222222222223</v>
      </c>
      <c r="AE1671" s="20">
        <v>0.21388888888888888</v>
      </c>
      <c r="AF1671" s="20">
        <v>0</v>
      </c>
      <c r="AG1671">
        <v>0.53614457831325302</v>
      </c>
      <c r="AI1671" s="20"/>
      <c r="AJ1671" s="20"/>
      <c r="AK1671" s="20">
        <v>0.10416666666666667</v>
      </c>
      <c r="AL1671" s="20">
        <v>0.6118055555555556</v>
      </c>
      <c r="AM1671">
        <v>319</v>
      </c>
      <c r="AN1671" s="20">
        <v>0.46111111111111114</v>
      </c>
    </row>
    <row r="1672" spans="1:40" hidden="1" x14ac:dyDescent="0.25">
      <c r="A1672" s="19">
        <v>45694</v>
      </c>
      <c r="B1672" t="s">
        <v>54</v>
      </c>
      <c r="C1672" t="s">
        <v>1</v>
      </c>
      <c r="D1672" t="s">
        <v>850</v>
      </c>
      <c r="E1672" t="s">
        <v>703</v>
      </c>
      <c r="F1672" t="s">
        <v>578</v>
      </c>
      <c r="I1672" t="s">
        <v>693</v>
      </c>
      <c r="J1672" t="s">
        <v>578</v>
      </c>
      <c r="K1672">
        <v>-1</v>
      </c>
      <c r="U1672" s="20"/>
      <c r="AC1672" s="20"/>
      <c r="AD1672" s="20">
        <v>0</v>
      </c>
      <c r="AE1672" s="20">
        <v>0</v>
      </c>
      <c r="AF1672" s="20">
        <v>0</v>
      </c>
      <c r="AH1672" t="s">
        <v>650</v>
      </c>
      <c r="AI1672" s="20"/>
      <c r="AJ1672" s="20"/>
      <c r="AK1672" s="20"/>
      <c r="AL1672" s="20"/>
      <c r="AN1672" s="20"/>
    </row>
    <row r="1673" spans="1:40" hidden="1" x14ac:dyDescent="0.25">
      <c r="A1673" s="19">
        <v>45694</v>
      </c>
      <c r="B1673" t="s">
        <v>487</v>
      </c>
      <c r="C1673" t="s">
        <v>1</v>
      </c>
      <c r="D1673" t="s">
        <v>851</v>
      </c>
      <c r="E1673" t="s">
        <v>702</v>
      </c>
      <c r="F1673" t="s">
        <v>733</v>
      </c>
      <c r="I1673" t="s">
        <v>686</v>
      </c>
      <c r="J1673" t="s">
        <v>686</v>
      </c>
      <c r="K1673">
        <v>-1</v>
      </c>
      <c r="U1673" s="20"/>
      <c r="AC1673" s="20"/>
      <c r="AD1673" s="20">
        <v>0.16111111111111112</v>
      </c>
      <c r="AE1673" s="20">
        <v>0.17777777777777778</v>
      </c>
      <c r="AF1673" s="20">
        <v>0</v>
      </c>
      <c r="AG1673">
        <v>0.47540983606557402</v>
      </c>
      <c r="AI1673" s="20"/>
      <c r="AJ1673" s="20"/>
      <c r="AK1673" s="20">
        <v>0.22708333333333333</v>
      </c>
      <c r="AL1673" s="20">
        <v>0.59861111111111109</v>
      </c>
      <c r="AM1673">
        <v>228</v>
      </c>
      <c r="AN1673" s="20">
        <v>0.33888888888888891</v>
      </c>
    </row>
    <row r="1674" spans="1:40" hidden="1" x14ac:dyDescent="0.25">
      <c r="A1674" s="19">
        <v>45694</v>
      </c>
      <c r="B1674" t="s">
        <v>3</v>
      </c>
      <c r="C1674" t="s">
        <v>0</v>
      </c>
      <c r="D1674" t="s">
        <v>852</v>
      </c>
      <c r="E1674" t="s">
        <v>703</v>
      </c>
      <c r="F1674" t="s">
        <v>5</v>
      </c>
      <c r="I1674" t="s">
        <v>4</v>
      </c>
      <c r="J1674" t="s">
        <v>677</v>
      </c>
      <c r="K1674">
        <v>-1</v>
      </c>
      <c r="U1674" s="20"/>
      <c r="AC1674" s="20"/>
      <c r="AD1674" s="20">
        <v>0.17152777777777778</v>
      </c>
      <c r="AE1674" s="20">
        <v>0.18819444444444444</v>
      </c>
      <c r="AF1674" s="20">
        <v>0</v>
      </c>
      <c r="AG1674">
        <v>0.47683397683397699</v>
      </c>
      <c r="AI1674" s="20"/>
      <c r="AJ1674" s="20"/>
      <c r="AK1674" s="20">
        <v>0.15486111111111112</v>
      </c>
      <c r="AL1674" s="20">
        <v>0.53541666666666665</v>
      </c>
      <c r="AM1674">
        <v>247</v>
      </c>
      <c r="AN1674" s="20">
        <v>0.35972222222222222</v>
      </c>
    </row>
    <row r="1675" spans="1:40" hidden="1" x14ac:dyDescent="0.25">
      <c r="A1675" s="19">
        <v>45694</v>
      </c>
      <c r="B1675" t="s">
        <v>489</v>
      </c>
      <c r="C1675" t="s">
        <v>1</v>
      </c>
      <c r="D1675" t="s">
        <v>853</v>
      </c>
      <c r="E1675" t="s">
        <v>1080</v>
      </c>
      <c r="F1675" t="s">
        <v>614</v>
      </c>
      <c r="I1675" t="s">
        <v>15</v>
      </c>
      <c r="J1675" t="s">
        <v>15</v>
      </c>
      <c r="K1675">
        <v>-1</v>
      </c>
      <c r="U1675" s="20"/>
      <c r="AC1675" s="20"/>
      <c r="AD1675" s="20">
        <v>0</v>
      </c>
      <c r="AE1675" s="20">
        <v>0</v>
      </c>
      <c r="AF1675" s="20">
        <v>0</v>
      </c>
      <c r="AI1675" s="20"/>
      <c r="AJ1675" s="20"/>
      <c r="AK1675" s="20"/>
      <c r="AL1675" s="20"/>
      <c r="AN1675" s="20"/>
    </row>
    <row r="1676" spans="1:40" hidden="1" x14ac:dyDescent="0.25">
      <c r="A1676" s="19">
        <v>45694</v>
      </c>
      <c r="B1676" t="s">
        <v>414</v>
      </c>
      <c r="C1676" t="s">
        <v>0</v>
      </c>
      <c r="D1676" t="s">
        <v>854</v>
      </c>
      <c r="E1676" t="s">
        <v>698</v>
      </c>
      <c r="F1676" t="s">
        <v>586</v>
      </c>
      <c r="I1676" t="s">
        <v>560</v>
      </c>
      <c r="J1676" t="s">
        <v>680</v>
      </c>
      <c r="K1676">
        <v>-1</v>
      </c>
      <c r="U1676" s="20"/>
      <c r="AC1676" s="20"/>
      <c r="AD1676" s="20">
        <v>0</v>
      </c>
      <c r="AE1676" s="20">
        <v>0</v>
      </c>
      <c r="AF1676" s="20">
        <v>0</v>
      </c>
      <c r="AI1676" s="20"/>
      <c r="AJ1676" s="20"/>
      <c r="AK1676" s="20"/>
      <c r="AL1676" s="20"/>
      <c r="AN1676" s="20"/>
    </row>
    <row r="1677" spans="1:40" hidden="1" x14ac:dyDescent="0.25">
      <c r="A1677" s="19">
        <v>45694</v>
      </c>
      <c r="B1677" t="s">
        <v>295</v>
      </c>
      <c r="C1677" t="s">
        <v>1</v>
      </c>
      <c r="D1677">
        <v>100001852</v>
      </c>
      <c r="E1677" t="s">
        <v>1080</v>
      </c>
      <c r="F1677" t="s">
        <v>1082</v>
      </c>
      <c r="I1677" t="s">
        <v>1083</v>
      </c>
      <c r="J1677" t="s">
        <v>1720</v>
      </c>
      <c r="K1677">
        <v>-1</v>
      </c>
      <c r="U1677" s="20"/>
      <c r="AC1677" s="20"/>
      <c r="AD1677" s="20">
        <v>0.38819444444444445</v>
      </c>
      <c r="AE1677" s="20">
        <v>4.5138888888888888E-2</v>
      </c>
      <c r="AF1677" s="20">
        <v>0</v>
      </c>
      <c r="AG1677">
        <v>0.89583333333333404</v>
      </c>
      <c r="AI1677" s="20"/>
      <c r="AJ1677" s="20"/>
      <c r="AK1677" s="20">
        <v>0.29305555555555557</v>
      </c>
      <c r="AL1677" s="20">
        <v>0.79236111111111107</v>
      </c>
      <c r="AM1677">
        <v>677</v>
      </c>
      <c r="AN1677" s="20">
        <v>0.43333333333333335</v>
      </c>
    </row>
    <row r="1678" spans="1:40" hidden="1" x14ac:dyDescent="0.25">
      <c r="A1678" s="19">
        <v>45694</v>
      </c>
      <c r="B1678" t="s">
        <v>490</v>
      </c>
      <c r="C1678" t="s">
        <v>0</v>
      </c>
      <c r="D1678">
        <v>100001812</v>
      </c>
      <c r="E1678" t="s">
        <v>1080</v>
      </c>
      <c r="F1678" t="s">
        <v>1052</v>
      </c>
      <c r="K1678">
        <v>-1</v>
      </c>
      <c r="U1678" s="20"/>
      <c r="AC1678" s="20"/>
      <c r="AD1678" s="20"/>
      <c r="AE1678" s="20"/>
      <c r="AF1678" s="20"/>
      <c r="AH1678" t="s">
        <v>670</v>
      </c>
      <c r="AI1678" s="20"/>
      <c r="AJ1678" s="20"/>
      <c r="AK1678" s="20"/>
      <c r="AL1678" s="20"/>
      <c r="AN1678" s="20"/>
    </row>
    <row r="1679" spans="1:40" hidden="1" x14ac:dyDescent="0.25">
      <c r="A1679" s="19">
        <v>45694</v>
      </c>
      <c r="B1679" t="s">
        <v>415</v>
      </c>
      <c r="C1679" t="s">
        <v>0</v>
      </c>
      <c r="D1679" t="s">
        <v>855</v>
      </c>
      <c r="E1679" t="s">
        <v>703</v>
      </c>
      <c r="F1679" t="s">
        <v>901</v>
      </c>
      <c r="I1679" t="s">
        <v>4</v>
      </c>
      <c r="J1679" t="s">
        <v>677</v>
      </c>
      <c r="K1679">
        <v>-1</v>
      </c>
      <c r="U1679" s="20"/>
      <c r="AC1679" s="20"/>
      <c r="AD1679" s="20">
        <v>0.19444444444444445</v>
      </c>
      <c r="AE1679" s="20">
        <v>0.14305555555555555</v>
      </c>
      <c r="AF1679" s="20">
        <v>6.9444444444444447E-4</v>
      </c>
      <c r="AG1679">
        <v>0.57494866529774102</v>
      </c>
      <c r="AI1679" s="20"/>
      <c r="AJ1679" s="20"/>
      <c r="AK1679" s="20">
        <v>7.2916666666666671E-2</v>
      </c>
      <c r="AL1679" s="20">
        <v>0.4465277777777778</v>
      </c>
      <c r="AM1679">
        <v>211</v>
      </c>
      <c r="AN1679" s="20">
        <v>0.33819444444444446</v>
      </c>
    </row>
    <row r="1680" spans="1:40" hidden="1" x14ac:dyDescent="0.25">
      <c r="A1680" s="19">
        <v>45694</v>
      </c>
      <c r="B1680" t="s">
        <v>1718</v>
      </c>
      <c r="C1680" t="s">
        <v>25</v>
      </c>
      <c r="D1680" t="s">
        <v>1738</v>
      </c>
      <c r="E1680" t="s">
        <v>689</v>
      </c>
      <c r="F1680" t="s">
        <v>578</v>
      </c>
      <c r="I1680" t="s">
        <v>1723</v>
      </c>
      <c r="J1680" t="s">
        <v>1724</v>
      </c>
      <c r="K1680">
        <v>-1</v>
      </c>
      <c r="U1680" s="20"/>
      <c r="AC1680" s="20"/>
      <c r="AD1680" s="20"/>
      <c r="AE1680" s="20"/>
      <c r="AF1680" s="20"/>
      <c r="AI1680" s="20"/>
      <c r="AJ1680" s="20"/>
      <c r="AK1680" s="20"/>
      <c r="AL1680" s="20"/>
      <c r="AN1680" s="20"/>
    </row>
    <row r="1681" spans="1:40" hidden="1" x14ac:dyDescent="0.25">
      <c r="A1681" s="19">
        <v>45694</v>
      </c>
      <c r="B1681" t="s">
        <v>515</v>
      </c>
      <c r="C1681" t="s">
        <v>0</v>
      </c>
      <c r="D1681" t="s">
        <v>856</v>
      </c>
      <c r="E1681" t="s">
        <v>703</v>
      </c>
      <c r="F1681" t="s">
        <v>48</v>
      </c>
      <c r="I1681" t="s">
        <v>4</v>
      </c>
      <c r="J1681" t="s">
        <v>674</v>
      </c>
      <c r="K1681">
        <v>-1</v>
      </c>
      <c r="U1681" s="20"/>
      <c r="AC1681" s="20"/>
      <c r="AD1681" s="20">
        <v>0.19375000000000001</v>
      </c>
      <c r="AE1681" s="20">
        <v>0.11319444444444444</v>
      </c>
      <c r="AF1681" s="20">
        <v>0</v>
      </c>
      <c r="AG1681">
        <v>0.631221719457014</v>
      </c>
      <c r="AI1681" s="20"/>
      <c r="AJ1681" s="20"/>
      <c r="AK1681" s="20">
        <v>0.57430555555555551</v>
      </c>
      <c r="AL1681" s="20">
        <v>0.9291666666666667</v>
      </c>
      <c r="AM1681">
        <v>253</v>
      </c>
      <c r="AN1681" s="20">
        <v>0.30694444444444446</v>
      </c>
    </row>
    <row r="1682" spans="1:40" hidden="1" x14ac:dyDescent="0.25">
      <c r="A1682" s="19">
        <v>45694</v>
      </c>
      <c r="B1682" t="s">
        <v>1079</v>
      </c>
      <c r="C1682" t="s">
        <v>0</v>
      </c>
      <c r="D1682" t="s">
        <v>1755</v>
      </c>
      <c r="E1682" t="s">
        <v>1080</v>
      </c>
      <c r="F1682" t="s">
        <v>1081</v>
      </c>
      <c r="I1682" t="s">
        <v>1083</v>
      </c>
      <c r="J1682" t="s">
        <v>1720</v>
      </c>
      <c r="K1682">
        <v>-1</v>
      </c>
      <c r="U1682" s="20"/>
      <c r="AC1682" s="20"/>
      <c r="AD1682" s="20">
        <v>0.21388888888888888</v>
      </c>
      <c r="AE1682" s="20">
        <v>0.20694444444444443</v>
      </c>
      <c r="AF1682" s="20">
        <v>0</v>
      </c>
      <c r="AG1682">
        <v>0.50825082508250796</v>
      </c>
      <c r="AI1682" s="20"/>
      <c r="AJ1682" s="20"/>
      <c r="AK1682" s="20">
        <v>0.25138888888888888</v>
      </c>
      <c r="AL1682" s="20">
        <v>0.72013888888888888</v>
      </c>
      <c r="AM1682">
        <v>348</v>
      </c>
      <c r="AN1682" s="20">
        <v>0.42083333333333334</v>
      </c>
    </row>
    <row r="1683" spans="1:40" hidden="1" x14ac:dyDescent="0.25">
      <c r="A1683" s="19">
        <v>45694</v>
      </c>
      <c r="B1683" t="s">
        <v>491</v>
      </c>
      <c r="C1683" t="s">
        <v>0</v>
      </c>
      <c r="D1683">
        <v>100001813</v>
      </c>
      <c r="E1683" t="s">
        <v>1080</v>
      </c>
      <c r="F1683" t="s">
        <v>637</v>
      </c>
      <c r="I1683" t="s">
        <v>557</v>
      </c>
      <c r="J1683" t="s">
        <v>557</v>
      </c>
      <c r="K1683">
        <v>-1</v>
      </c>
      <c r="U1683" s="20"/>
      <c r="AC1683" s="20"/>
      <c r="AD1683" s="20">
        <v>0.21666666666666667</v>
      </c>
      <c r="AE1683" s="20">
        <v>0.22777777777777777</v>
      </c>
      <c r="AF1683" s="20">
        <v>0</v>
      </c>
      <c r="AG1683">
        <v>0.48749999999999999</v>
      </c>
      <c r="AI1683" s="20"/>
      <c r="AJ1683" s="20"/>
      <c r="AK1683" s="20">
        <v>0.375</v>
      </c>
      <c r="AL1683" s="20">
        <v>0.85763888888888884</v>
      </c>
      <c r="AM1683">
        <v>236</v>
      </c>
      <c r="AN1683" s="20">
        <v>0.44444444444444442</v>
      </c>
    </row>
    <row r="1684" spans="1:40" hidden="1" x14ac:dyDescent="0.25">
      <c r="A1684" s="19">
        <v>45694</v>
      </c>
      <c r="B1684" t="s">
        <v>518</v>
      </c>
      <c r="C1684" t="s">
        <v>0</v>
      </c>
      <c r="D1684" t="s">
        <v>857</v>
      </c>
      <c r="E1684" t="s">
        <v>698</v>
      </c>
      <c r="F1684" t="s">
        <v>588</v>
      </c>
      <c r="I1684" t="s">
        <v>561</v>
      </c>
      <c r="J1684" t="s">
        <v>676</v>
      </c>
      <c r="K1684">
        <v>-1</v>
      </c>
      <c r="U1684" s="20"/>
      <c r="AC1684" s="20"/>
      <c r="AD1684" s="20">
        <v>0</v>
      </c>
      <c r="AE1684" s="20">
        <v>0</v>
      </c>
      <c r="AF1684" s="20">
        <v>0</v>
      </c>
      <c r="AI1684" s="20"/>
      <c r="AJ1684" s="20"/>
      <c r="AK1684" s="20"/>
      <c r="AL1684" s="20"/>
      <c r="AN1684" s="20"/>
    </row>
    <row r="1685" spans="1:40" hidden="1" x14ac:dyDescent="0.25">
      <c r="A1685" s="19">
        <v>45694</v>
      </c>
      <c r="B1685" t="s">
        <v>317</v>
      </c>
      <c r="D1685" t="s">
        <v>935</v>
      </c>
      <c r="F1685" t="s">
        <v>989</v>
      </c>
      <c r="I1685" t="s">
        <v>693</v>
      </c>
      <c r="J1685" t="s">
        <v>578</v>
      </c>
      <c r="K1685">
        <v>-1</v>
      </c>
      <c r="U1685" s="20"/>
      <c r="AC1685" s="20"/>
      <c r="AD1685" s="20">
        <v>0.12916666666666668</v>
      </c>
      <c r="AE1685" s="20">
        <v>0.18888888888888888</v>
      </c>
      <c r="AF1685" s="20">
        <v>0</v>
      </c>
      <c r="AG1685">
        <v>0.40611353711790399</v>
      </c>
      <c r="AI1685" s="20"/>
      <c r="AJ1685" s="20"/>
      <c r="AK1685" s="20">
        <v>0.9</v>
      </c>
      <c r="AL1685" s="20">
        <v>0.28194444444444444</v>
      </c>
      <c r="AM1685">
        <v>205</v>
      </c>
      <c r="AN1685" s="20">
        <v>0.31805555555555554</v>
      </c>
    </row>
    <row r="1686" spans="1:40" hidden="1" x14ac:dyDescent="0.25">
      <c r="A1686" s="19">
        <v>45694</v>
      </c>
      <c r="B1686" t="s">
        <v>492</v>
      </c>
      <c r="C1686" t="s">
        <v>1</v>
      </c>
      <c r="D1686" t="s">
        <v>858</v>
      </c>
      <c r="E1686" t="s">
        <v>703</v>
      </c>
      <c r="F1686" t="s">
        <v>578</v>
      </c>
      <c r="I1686" t="s">
        <v>693</v>
      </c>
      <c r="J1686" t="s">
        <v>678</v>
      </c>
      <c r="K1686">
        <v>-1</v>
      </c>
      <c r="U1686" s="20"/>
      <c r="AC1686" s="20"/>
      <c r="AD1686" s="20">
        <v>0.15694444444444444</v>
      </c>
      <c r="AE1686" s="20">
        <v>0.14166666666666666</v>
      </c>
      <c r="AF1686" s="20">
        <v>0</v>
      </c>
      <c r="AG1686">
        <v>0.52558139534883697</v>
      </c>
      <c r="AI1686" s="20"/>
      <c r="AJ1686" s="20"/>
      <c r="AK1686" s="20">
        <v>0.56180555555555556</v>
      </c>
      <c r="AL1686" s="20">
        <v>0.88541666666666663</v>
      </c>
      <c r="AM1686">
        <v>196</v>
      </c>
      <c r="AN1686" s="20">
        <v>0.2986111111111111</v>
      </c>
    </row>
    <row r="1687" spans="1:40" hidden="1" x14ac:dyDescent="0.25">
      <c r="A1687" s="19">
        <v>45694</v>
      </c>
      <c r="B1687" t="s">
        <v>416</v>
      </c>
      <c r="C1687" t="s">
        <v>0</v>
      </c>
      <c r="D1687" t="s">
        <v>859</v>
      </c>
      <c r="E1687" t="s">
        <v>1080</v>
      </c>
      <c r="F1687" t="s">
        <v>578</v>
      </c>
      <c r="K1687">
        <v>-1</v>
      </c>
      <c r="U1687" s="20"/>
      <c r="AC1687" s="20"/>
      <c r="AD1687" s="20">
        <v>0</v>
      </c>
      <c r="AE1687" s="20">
        <v>0</v>
      </c>
      <c r="AF1687" s="20">
        <v>0</v>
      </c>
      <c r="AH1687" t="s">
        <v>664</v>
      </c>
      <c r="AI1687" s="20"/>
      <c r="AJ1687" s="20"/>
      <c r="AK1687" s="20"/>
      <c r="AL1687" s="20"/>
      <c r="AN1687" s="20"/>
    </row>
    <row r="1688" spans="1:40" hidden="1" x14ac:dyDescent="0.25">
      <c r="A1688" s="19">
        <v>45694</v>
      </c>
      <c r="B1688" t="s">
        <v>493</v>
      </c>
      <c r="C1688" t="s">
        <v>1</v>
      </c>
      <c r="D1688" t="s">
        <v>860</v>
      </c>
      <c r="E1688" t="s">
        <v>698</v>
      </c>
      <c r="F1688" t="s">
        <v>1067</v>
      </c>
      <c r="I1688" t="s">
        <v>555</v>
      </c>
      <c r="J1688" t="s">
        <v>679</v>
      </c>
      <c r="K1688">
        <v>-1</v>
      </c>
      <c r="U1688" s="20"/>
      <c r="AC1688" s="20"/>
      <c r="AD1688" s="20">
        <v>0.27777777777777779</v>
      </c>
      <c r="AE1688" s="20">
        <v>0.21666666666666667</v>
      </c>
      <c r="AF1688" s="20">
        <v>0</v>
      </c>
      <c r="AG1688">
        <v>0.56179775280898903</v>
      </c>
      <c r="AI1688" s="20"/>
      <c r="AJ1688" s="20"/>
      <c r="AK1688" s="20">
        <v>6.3194444444444442E-2</v>
      </c>
      <c r="AL1688" s="20">
        <v>0.6020833333333333</v>
      </c>
      <c r="AM1688">
        <v>407</v>
      </c>
      <c r="AN1688" s="20">
        <v>0.49444444444444446</v>
      </c>
    </row>
    <row r="1689" spans="1:40" hidden="1" x14ac:dyDescent="0.25">
      <c r="A1689" s="19">
        <v>45694</v>
      </c>
      <c r="B1689" t="s">
        <v>494</v>
      </c>
      <c r="C1689" t="s">
        <v>1</v>
      </c>
      <c r="D1689" t="s">
        <v>861</v>
      </c>
      <c r="E1689" t="s">
        <v>703</v>
      </c>
      <c r="F1689" t="s">
        <v>21</v>
      </c>
      <c r="I1689" t="s">
        <v>4</v>
      </c>
      <c r="J1689" t="s">
        <v>674</v>
      </c>
      <c r="K1689">
        <v>-1</v>
      </c>
      <c r="U1689" s="20"/>
      <c r="AC1689" s="20"/>
      <c r="AD1689" s="20">
        <v>0</v>
      </c>
      <c r="AE1689" s="20">
        <v>0</v>
      </c>
      <c r="AF1689" s="20">
        <v>0</v>
      </c>
      <c r="AH1689" t="s">
        <v>650</v>
      </c>
      <c r="AI1689" s="20"/>
      <c r="AJ1689" s="20"/>
      <c r="AK1689" s="20"/>
      <c r="AL1689" s="20"/>
      <c r="AN1689" s="20"/>
    </row>
    <row r="1690" spans="1:40" hidden="1" x14ac:dyDescent="0.25">
      <c r="A1690" s="19">
        <v>45694</v>
      </c>
      <c r="B1690" t="s">
        <v>955</v>
      </c>
      <c r="C1690" t="s">
        <v>0</v>
      </c>
      <c r="D1690">
        <v>100001824</v>
      </c>
      <c r="E1690" t="s">
        <v>1080</v>
      </c>
      <c r="F1690" t="s">
        <v>1008</v>
      </c>
      <c r="I1690" t="s">
        <v>557</v>
      </c>
      <c r="J1690" t="s">
        <v>557</v>
      </c>
      <c r="K1690">
        <v>-1</v>
      </c>
      <c r="U1690" s="20"/>
      <c r="AC1690" s="20"/>
      <c r="AD1690" s="20">
        <v>0.19791666666666666</v>
      </c>
      <c r="AE1690" s="20">
        <v>0.16458333333333333</v>
      </c>
      <c r="AF1690" s="20">
        <v>0</v>
      </c>
      <c r="AG1690">
        <v>0.54597701149425304</v>
      </c>
      <c r="AI1690" s="20"/>
      <c r="AJ1690" s="20"/>
      <c r="AK1690" s="20">
        <v>0.88124999999999998</v>
      </c>
      <c r="AL1690" s="20">
        <v>0.27638888888888891</v>
      </c>
      <c r="AM1690">
        <v>315</v>
      </c>
      <c r="AN1690" s="20">
        <v>0.36249999999999999</v>
      </c>
    </row>
    <row r="1691" spans="1:40" hidden="1" x14ac:dyDescent="0.25">
      <c r="A1691" s="19">
        <v>45694</v>
      </c>
      <c r="B1691" t="s">
        <v>55</v>
      </c>
      <c r="C1691" t="s">
        <v>0</v>
      </c>
      <c r="D1691" t="s">
        <v>862</v>
      </c>
      <c r="E1691" t="s">
        <v>703</v>
      </c>
      <c r="F1691" t="s">
        <v>5</v>
      </c>
      <c r="I1691" t="s">
        <v>4</v>
      </c>
      <c r="J1691" t="s">
        <v>677</v>
      </c>
      <c r="K1691">
        <v>-1</v>
      </c>
      <c r="U1691" s="20"/>
      <c r="AC1691" s="20"/>
      <c r="AD1691" s="20">
        <v>0</v>
      </c>
      <c r="AE1691" s="20">
        <v>0</v>
      </c>
      <c r="AF1691" s="20">
        <v>0</v>
      </c>
      <c r="AH1691" t="s">
        <v>650</v>
      </c>
      <c r="AI1691" s="20"/>
      <c r="AJ1691" s="20"/>
      <c r="AK1691" s="20"/>
      <c r="AL1691" s="20"/>
      <c r="AN1691" s="20"/>
    </row>
    <row r="1692" spans="1:40" hidden="1" x14ac:dyDescent="0.25">
      <c r="A1692" s="19">
        <v>45694</v>
      </c>
      <c r="B1692" t="s">
        <v>417</v>
      </c>
      <c r="C1692" t="s">
        <v>0</v>
      </c>
      <c r="D1692" t="s">
        <v>1756</v>
      </c>
      <c r="E1692" t="s">
        <v>689</v>
      </c>
      <c r="F1692" t="s">
        <v>1736</v>
      </c>
      <c r="I1692" t="s">
        <v>1730</v>
      </c>
      <c r="J1692" t="s">
        <v>1727</v>
      </c>
      <c r="K1692">
        <v>-1</v>
      </c>
      <c r="U1692" s="20"/>
      <c r="AC1692" s="20"/>
      <c r="AD1692" s="20">
        <v>0.15347222222222223</v>
      </c>
      <c r="AE1692" s="20">
        <v>0.10208333333333333</v>
      </c>
      <c r="AF1692" s="20">
        <v>6.9444444444444447E-4</v>
      </c>
      <c r="AG1692">
        <v>0.59891598915989197</v>
      </c>
      <c r="AI1692" s="20"/>
      <c r="AJ1692" s="20"/>
      <c r="AK1692" s="20">
        <v>0.21527777777777779</v>
      </c>
      <c r="AL1692" s="20">
        <v>0.50416666666666665</v>
      </c>
      <c r="AM1692">
        <v>156</v>
      </c>
      <c r="AN1692" s="20">
        <v>0.25624999999999998</v>
      </c>
    </row>
    <row r="1693" spans="1:40" hidden="1" x14ac:dyDescent="0.25">
      <c r="A1693" s="19">
        <v>45694</v>
      </c>
      <c r="B1693" t="s">
        <v>495</v>
      </c>
      <c r="C1693" t="s">
        <v>1</v>
      </c>
      <c r="D1693" t="s">
        <v>863</v>
      </c>
      <c r="E1693" t="s">
        <v>698</v>
      </c>
      <c r="F1693" t="s">
        <v>568</v>
      </c>
      <c r="I1693" t="s">
        <v>555</v>
      </c>
      <c r="J1693" t="s">
        <v>679</v>
      </c>
      <c r="U1693" s="20"/>
      <c r="AC1693" s="20"/>
      <c r="AD1693" s="20">
        <v>0.12638888888888888</v>
      </c>
      <c r="AE1693" s="20">
        <v>0.34930555555555554</v>
      </c>
      <c r="AF1693" s="20">
        <v>0</v>
      </c>
      <c r="AG1693">
        <v>0.26569343065693402</v>
      </c>
      <c r="AI1693" s="20"/>
      <c r="AJ1693" s="20"/>
      <c r="AK1693" s="20">
        <v>0.24097222222222223</v>
      </c>
      <c r="AL1693" s="20">
        <v>0.75138888888888888</v>
      </c>
      <c r="AM1693">
        <v>105</v>
      </c>
      <c r="AN1693" s="20">
        <v>0.47569444444444442</v>
      </c>
    </row>
    <row r="1694" spans="1:40" hidden="1" x14ac:dyDescent="0.25">
      <c r="A1694" s="19">
        <v>45694</v>
      </c>
      <c r="B1694" t="s">
        <v>50</v>
      </c>
      <c r="C1694" t="s">
        <v>1</v>
      </c>
      <c r="D1694" t="s">
        <v>864</v>
      </c>
      <c r="E1694" t="s">
        <v>703</v>
      </c>
      <c r="F1694" t="s">
        <v>578</v>
      </c>
      <c r="I1694" t="s">
        <v>693</v>
      </c>
      <c r="J1694" t="s">
        <v>678</v>
      </c>
      <c r="K1694">
        <v>-1</v>
      </c>
      <c r="U1694" s="20"/>
      <c r="AC1694" s="20"/>
      <c r="AD1694" s="20">
        <v>0</v>
      </c>
      <c r="AE1694" s="20">
        <v>0</v>
      </c>
      <c r="AF1694" s="20">
        <v>0</v>
      </c>
      <c r="AH1694" t="s">
        <v>664</v>
      </c>
      <c r="AI1694" s="20"/>
      <c r="AJ1694" s="20"/>
      <c r="AK1694" s="20"/>
      <c r="AL1694" s="20"/>
      <c r="AN1694" s="20"/>
    </row>
    <row r="1695" spans="1:40" hidden="1" x14ac:dyDescent="0.25">
      <c r="A1695" s="19">
        <v>45694</v>
      </c>
      <c r="B1695" t="s">
        <v>1050</v>
      </c>
      <c r="C1695" t="s">
        <v>0</v>
      </c>
      <c r="D1695" t="s">
        <v>1757</v>
      </c>
      <c r="E1695" t="s">
        <v>698</v>
      </c>
      <c r="F1695" t="s">
        <v>709</v>
      </c>
      <c r="I1695" t="s">
        <v>560</v>
      </c>
      <c r="J1695" t="s">
        <v>680</v>
      </c>
      <c r="K1695">
        <v>-1</v>
      </c>
      <c r="U1695" s="20"/>
      <c r="AC1695" s="20"/>
      <c r="AD1695" s="20">
        <v>0.33680555555555558</v>
      </c>
      <c r="AE1695" s="20">
        <v>0.16527777777777777</v>
      </c>
      <c r="AF1695" s="20">
        <v>0</v>
      </c>
      <c r="AG1695">
        <v>0.67081604426002805</v>
      </c>
      <c r="AI1695" s="20"/>
      <c r="AJ1695" s="20"/>
      <c r="AK1695" s="20">
        <v>6.8750000000000006E-2</v>
      </c>
      <c r="AL1695" s="20">
        <v>0.21527777777777779</v>
      </c>
      <c r="AM1695">
        <v>473</v>
      </c>
      <c r="AN1695" s="20">
        <v>0.50208333333333333</v>
      </c>
    </row>
    <row r="1696" spans="1:40" hidden="1" x14ac:dyDescent="0.25">
      <c r="A1696" s="19">
        <v>45694</v>
      </c>
      <c r="B1696" t="s">
        <v>418</v>
      </c>
      <c r="C1696" t="s">
        <v>0</v>
      </c>
      <c r="D1696" t="s">
        <v>1758</v>
      </c>
      <c r="E1696" t="s">
        <v>689</v>
      </c>
      <c r="F1696" t="s">
        <v>578</v>
      </c>
      <c r="I1696" t="s">
        <v>1734</v>
      </c>
      <c r="J1696" t="s">
        <v>1727</v>
      </c>
      <c r="K1696">
        <v>-1</v>
      </c>
      <c r="U1696" s="20"/>
      <c r="AC1696" s="20"/>
      <c r="AD1696" s="20">
        <v>0</v>
      </c>
      <c r="AE1696" s="20">
        <v>0</v>
      </c>
      <c r="AF1696" s="20">
        <v>0</v>
      </c>
      <c r="AH1696" t="s">
        <v>694</v>
      </c>
      <c r="AI1696" s="20"/>
      <c r="AJ1696" s="20"/>
      <c r="AK1696" s="20"/>
      <c r="AL1696" s="20"/>
      <c r="AN1696" s="20"/>
    </row>
    <row r="1697" spans="1:40" hidden="1" x14ac:dyDescent="0.25">
      <c r="A1697" s="19">
        <v>45694</v>
      </c>
      <c r="B1697" t="s">
        <v>496</v>
      </c>
      <c r="C1697" t="s">
        <v>1</v>
      </c>
      <c r="D1697" t="s">
        <v>865</v>
      </c>
      <c r="E1697" t="s">
        <v>1080</v>
      </c>
      <c r="F1697" t="s">
        <v>1040</v>
      </c>
      <c r="I1697" t="s">
        <v>558</v>
      </c>
      <c r="J1697" t="s">
        <v>673</v>
      </c>
      <c r="K1697">
        <v>-1</v>
      </c>
      <c r="U1697" s="20"/>
      <c r="AC1697" s="20"/>
      <c r="AD1697" s="20">
        <v>0.16041666666666668</v>
      </c>
      <c r="AE1697" s="20">
        <v>0.30138888888888887</v>
      </c>
      <c r="AF1697" s="20">
        <v>0</v>
      </c>
      <c r="AG1697">
        <v>0.34736842105263199</v>
      </c>
      <c r="AI1697" s="20"/>
      <c r="AJ1697" s="20"/>
      <c r="AK1697" s="20">
        <v>0.40694444444444444</v>
      </c>
      <c r="AL1697" s="20">
        <v>0.90347222222222223</v>
      </c>
      <c r="AM1697">
        <v>175</v>
      </c>
      <c r="AN1697" s="20">
        <v>0.46180555555555558</v>
      </c>
    </row>
    <row r="1698" spans="1:40" hidden="1" x14ac:dyDescent="0.25">
      <c r="A1698" s="19">
        <v>45694</v>
      </c>
      <c r="B1698" t="s">
        <v>497</v>
      </c>
      <c r="C1698" t="s">
        <v>1</v>
      </c>
      <c r="D1698" t="s">
        <v>866</v>
      </c>
      <c r="E1698" t="s">
        <v>702</v>
      </c>
      <c r="K1698">
        <v>-1</v>
      </c>
      <c r="U1698" s="20"/>
      <c r="AC1698" s="20"/>
      <c r="AD1698" s="20">
        <v>0</v>
      </c>
      <c r="AE1698" s="20">
        <v>0</v>
      </c>
      <c r="AF1698" s="20">
        <v>0</v>
      </c>
      <c r="AH1698" t="s">
        <v>651</v>
      </c>
      <c r="AI1698" s="20"/>
      <c r="AJ1698" s="20"/>
      <c r="AK1698" s="20"/>
      <c r="AL1698" s="20"/>
      <c r="AN1698" s="20"/>
    </row>
    <row r="1699" spans="1:40" hidden="1" x14ac:dyDescent="0.25">
      <c r="A1699" s="19">
        <v>45694</v>
      </c>
      <c r="B1699" t="s">
        <v>498</v>
      </c>
      <c r="C1699" t="s">
        <v>1</v>
      </c>
      <c r="D1699" t="s">
        <v>867</v>
      </c>
      <c r="E1699" t="s">
        <v>698</v>
      </c>
      <c r="F1699" t="s">
        <v>573</v>
      </c>
      <c r="I1699" t="s">
        <v>555</v>
      </c>
      <c r="J1699" t="s">
        <v>679</v>
      </c>
      <c r="K1699">
        <v>-1</v>
      </c>
      <c r="U1699" s="20"/>
      <c r="AC1699" s="20"/>
      <c r="AD1699" s="20">
        <v>0.16388888888888889</v>
      </c>
      <c r="AE1699" s="20">
        <v>0.2638888888888889</v>
      </c>
      <c r="AF1699" s="20">
        <v>0</v>
      </c>
      <c r="AG1699">
        <v>0.38311688311688302</v>
      </c>
      <c r="AI1699" s="20"/>
      <c r="AJ1699" s="20"/>
      <c r="AK1699" s="20">
        <v>0.19236111111111112</v>
      </c>
      <c r="AL1699" s="20">
        <v>0.6479166666666667</v>
      </c>
      <c r="AM1699">
        <v>145</v>
      </c>
      <c r="AN1699" s="20">
        <v>0.42777777777777776</v>
      </c>
    </row>
    <row r="1700" spans="1:40" hidden="1" x14ac:dyDescent="0.25">
      <c r="A1700" s="19">
        <v>45694</v>
      </c>
      <c r="B1700" t="s">
        <v>499</v>
      </c>
      <c r="C1700" t="s">
        <v>1</v>
      </c>
      <c r="D1700" t="s">
        <v>868</v>
      </c>
      <c r="E1700" t="s">
        <v>698</v>
      </c>
      <c r="F1700" t="s">
        <v>584</v>
      </c>
      <c r="I1700" t="s">
        <v>555</v>
      </c>
      <c r="J1700" t="s">
        <v>679</v>
      </c>
      <c r="K1700">
        <v>-1</v>
      </c>
      <c r="U1700" s="20"/>
      <c r="AC1700" s="20"/>
      <c r="AD1700" s="20">
        <v>0.20833333333333334</v>
      </c>
      <c r="AE1700" s="20">
        <v>0.29236111111111113</v>
      </c>
      <c r="AF1700" s="20">
        <v>0</v>
      </c>
      <c r="AG1700">
        <v>0.41608876560332902</v>
      </c>
      <c r="AI1700" s="20"/>
      <c r="AJ1700" s="20"/>
      <c r="AK1700" s="20">
        <v>0.23055555555555557</v>
      </c>
      <c r="AL1700" s="20">
        <v>0.77708333333333335</v>
      </c>
      <c r="AM1700">
        <v>284</v>
      </c>
      <c r="AN1700" s="20">
        <v>0.50069444444444444</v>
      </c>
    </row>
    <row r="1701" spans="1:40" hidden="1" x14ac:dyDescent="0.25">
      <c r="A1701" s="19">
        <v>45694</v>
      </c>
      <c r="B1701" t="s">
        <v>419</v>
      </c>
      <c r="C1701" t="s">
        <v>0</v>
      </c>
      <c r="D1701" t="s">
        <v>869</v>
      </c>
      <c r="E1701" t="s">
        <v>1080</v>
      </c>
      <c r="F1701" t="s">
        <v>585</v>
      </c>
      <c r="I1701" t="s">
        <v>559</v>
      </c>
      <c r="J1701" t="s">
        <v>559</v>
      </c>
      <c r="K1701">
        <v>-1</v>
      </c>
      <c r="U1701" s="20"/>
      <c r="AC1701" s="20"/>
      <c r="AD1701" s="20">
        <v>9.5138888888888884E-2</v>
      </c>
      <c r="AE1701" s="20">
        <v>0.28958333333333336</v>
      </c>
      <c r="AF1701" s="20">
        <v>0</v>
      </c>
      <c r="AG1701">
        <v>0.247292418772563</v>
      </c>
      <c r="AI1701" s="20"/>
      <c r="AJ1701" s="20"/>
      <c r="AK1701" s="20">
        <v>0.6</v>
      </c>
      <c r="AL1701" s="20">
        <v>2.2222222222222223E-2</v>
      </c>
      <c r="AM1701">
        <v>105</v>
      </c>
      <c r="AN1701" s="20">
        <v>0.38472222222222224</v>
      </c>
    </row>
    <row r="1702" spans="1:40" hidden="1" x14ac:dyDescent="0.25">
      <c r="A1702" s="19">
        <v>45694</v>
      </c>
      <c r="B1702" t="s">
        <v>500</v>
      </c>
      <c r="C1702" t="s">
        <v>1</v>
      </c>
      <c r="D1702" t="s">
        <v>870</v>
      </c>
      <c r="E1702" t="s">
        <v>698</v>
      </c>
      <c r="F1702" t="s">
        <v>573</v>
      </c>
      <c r="I1702" t="s">
        <v>555</v>
      </c>
      <c r="J1702" t="s">
        <v>679</v>
      </c>
      <c r="K1702">
        <v>-1</v>
      </c>
      <c r="U1702" s="20"/>
      <c r="AC1702" s="20"/>
      <c r="AD1702" s="20">
        <v>0</v>
      </c>
      <c r="AE1702" s="20">
        <v>0</v>
      </c>
      <c r="AF1702" s="20">
        <v>0</v>
      </c>
      <c r="AH1702" t="s">
        <v>672</v>
      </c>
      <c r="AI1702" s="20"/>
      <c r="AJ1702" s="20"/>
      <c r="AK1702" s="20"/>
      <c r="AL1702" s="20"/>
      <c r="AN1702" s="20"/>
    </row>
    <row r="1703" spans="1:40" hidden="1" x14ac:dyDescent="0.25">
      <c r="A1703" s="19">
        <v>45694</v>
      </c>
      <c r="B1703" t="s">
        <v>900</v>
      </c>
      <c r="C1703" t="s">
        <v>0</v>
      </c>
      <c r="D1703">
        <v>100001799</v>
      </c>
      <c r="E1703" t="s">
        <v>698</v>
      </c>
      <c r="F1703" t="s">
        <v>1055</v>
      </c>
      <c r="I1703" t="s">
        <v>560</v>
      </c>
      <c r="J1703" t="s">
        <v>680</v>
      </c>
      <c r="K1703">
        <v>-1</v>
      </c>
      <c r="U1703" s="20"/>
      <c r="AC1703" s="20"/>
      <c r="AD1703" s="20"/>
      <c r="AE1703" s="20"/>
      <c r="AF1703" s="20"/>
      <c r="AH1703" t="s">
        <v>670</v>
      </c>
      <c r="AI1703" s="20"/>
      <c r="AJ1703" s="20"/>
      <c r="AK1703" s="20"/>
      <c r="AL1703" s="20"/>
      <c r="AN1703" s="20"/>
    </row>
    <row r="1704" spans="1:40" hidden="1" x14ac:dyDescent="0.25">
      <c r="A1704" s="19">
        <v>45694</v>
      </c>
      <c r="B1704" t="s">
        <v>954</v>
      </c>
      <c r="C1704" t="s">
        <v>0</v>
      </c>
      <c r="D1704" t="s">
        <v>970</v>
      </c>
      <c r="E1704" t="s">
        <v>689</v>
      </c>
      <c r="F1704" t="s">
        <v>606</v>
      </c>
      <c r="K1704">
        <v>-1</v>
      </c>
      <c r="U1704" s="20"/>
      <c r="AC1704" s="20"/>
      <c r="AD1704" s="20">
        <v>0</v>
      </c>
      <c r="AE1704" s="20">
        <v>0</v>
      </c>
      <c r="AF1704" s="20">
        <v>0</v>
      </c>
      <c r="AI1704" s="20"/>
      <c r="AJ1704" s="20"/>
      <c r="AK1704" s="20"/>
      <c r="AL1704" s="20"/>
      <c r="AN1704" s="20"/>
    </row>
    <row r="1705" spans="1:40" hidden="1" x14ac:dyDescent="0.25">
      <c r="A1705" s="19">
        <v>45694</v>
      </c>
      <c r="B1705" t="s">
        <v>501</v>
      </c>
      <c r="C1705" t="s">
        <v>1</v>
      </c>
      <c r="D1705" t="s">
        <v>871</v>
      </c>
      <c r="E1705" t="s">
        <v>689</v>
      </c>
      <c r="F1705" t="s">
        <v>628</v>
      </c>
      <c r="I1705" t="s">
        <v>964</v>
      </c>
      <c r="J1705" t="s">
        <v>964</v>
      </c>
      <c r="K1705">
        <v>-1</v>
      </c>
      <c r="U1705" s="20"/>
      <c r="AC1705" s="20"/>
      <c r="AD1705" s="20">
        <v>0.15763888888888888</v>
      </c>
      <c r="AE1705" s="20">
        <v>0.30208333333333331</v>
      </c>
      <c r="AF1705" s="20">
        <v>0</v>
      </c>
      <c r="AG1705">
        <v>0.34290030211480399</v>
      </c>
      <c r="AI1705" s="20"/>
      <c r="AJ1705" s="20"/>
      <c r="AK1705" s="20">
        <v>0.2</v>
      </c>
      <c r="AL1705" s="20">
        <v>0.69236111111111109</v>
      </c>
      <c r="AM1705">
        <v>156</v>
      </c>
      <c r="AN1705" s="20">
        <v>0.4597222222222222</v>
      </c>
    </row>
    <row r="1706" spans="1:40" hidden="1" x14ac:dyDescent="0.25">
      <c r="A1706" s="19">
        <v>45694</v>
      </c>
      <c r="B1706" t="s">
        <v>502</v>
      </c>
      <c r="C1706" t="s">
        <v>1</v>
      </c>
      <c r="D1706" t="s">
        <v>872</v>
      </c>
      <c r="E1706" t="s">
        <v>698</v>
      </c>
      <c r="F1706" t="s">
        <v>580</v>
      </c>
      <c r="I1706" t="s">
        <v>556</v>
      </c>
      <c r="J1706" t="s">
        <v>675</v>
      </c>
      <c r="K1706">
        <v>-1</v>
      </c>
      <c r="U1706" s="20"/>
      <c r="AC1706" s="20"/>
      <c r="AD1706" s="20">
        <v>0.15069444444444444</v>
      </c>
      <c r="AE1706" s="20">
        <v>0.26111111111111113</v>
      </c>
      <c r="AF1706" s="20">
        <v>0</v>
      </c>
      <c r="AG1706">
        <v>0.36593591905564898</v>
      </c>
      <c r="AI1706" s="20"/>
      <c r="AJ1706" s="20"/>
      <c r="AK1706" s="20">
        <v>0.5</v>
      </c>
      <c r="AL1706" s="20">
        <v>0.93472222222222223</v>
      </c>
      <c r="AM1706">
        <v>233</v>
      </c>
      <c r="AN1706" s="20">
        <v>0.41180555555555554</v>
      </c>
    </row>
    <row r="1707" spans="1:40" hidden="1" x14ac:dyDescent="0.25">
      <c r="A1707" s="19">
        <v>45694</v>
      </c>
      <c r="B1707" t="s">
        <v>503</v>
      </c>
      <c r="C1707" t="s">
        <v>1</v>
      </c>
      <c r="D1707" t="s">
        <v>873</v>
      </c>
      <c r="E1707" t="s">
        <v>702</v>
      </c>
      <c r="F1707" t="s">
        <v>617</v>
      </c>
      <c r="I1707" t="s">
        <v>604</v>
      </c>
      <c r="J1707" t="s">
        <v>681</v>
      </c>
      <c r="K1707">
        <v>-1</v>
      </c>
      <c r="U1707" s="20"/>
      <c r="AC1707" s="20"/>
      <c r="AD1707" s="20">
        <v>0.13194444444444445</v>
      </c>
      <c r="AE1707" s="20">
        <v>0.24722222222222223</v>
      </c>
      <c r="AF1707" s="20">
        <v>0</v>
      </c>
      <c r="AG1707">
        <v>0.34798534798534803</v>
      </c>
      <c r="AI1707" s="20"/>
      <c r="AJ1707" s="20"/>
      <c r="AK1707" s="20">
        <v>0.2361111111111111</v>
      </c>
      <c r="AL1707" s="20">
        <v>0.65</v>
      </c>
      <c r="AM1707">
        <v>126</v>
      </c>
      <c r="AN1707" s="20">
        <v>0.37916666666666665</v>
      </c>
    </row>
    <row r="1708" spans="1:40" hidden="1" x14ac:dyDescent="0.25">
      <c r="A1708" s="19">
        <v>45694</v>
      </c>
      <c r="B1708" t="s">
        <v>731</v>
      </c>
      <c r="C1708" t="s">
        <v>1</v>
      </c>
      <c r="D1708" t="s">
        <v>874</v>
      </c>
      <c r="E1708" t="s">
        <v>702</v>
      </c>
      <c r="K1708">
        <v>-1</v>
      </c>
      <c r="U1708" s="20"/>
      <c r="AC1708" s="20"/>
      <c r="AD1708" s="20"/>
      <c r="AE1708" s="20"/>
      <c r="AF1708" s="20"/>
      <c r="AH1708" t="s">
        <v>670</v>
      </c>
      <c r="AI1708" s="20"/>
      <c r="AJ1708" s="20"/>
      <c r="AK1708" s="20"/>
      <c r="AL1708" s="20"/>
      <c r="AN1708" s="20"/>
    </row>
    <row r="1709" spans="1:40" hidden="1" x14ac:dyDescent="0.25">
      <c r="A1709" s="19">
        <v>45694</v>
      </c>
      <c r="B1709" t="s">
        <v>504</v>
      </c>
      <c r="C1709" t="s">
        <v>1</v>
      </c>
      <c r="D1709" t="s">
        <v>875</v>
      </c>
      <c r="E1709" t="s">
        <v>689</v>
      </c>
      <c r="F1709" t="s">
        <v>635</v>
      </c>
      <c r="I1709" t="s">
        <v>603</v>
      </c>
      <c r="J1709" t="s">
        <v>683</v>
      </c>
      <c r="K1709">
        <v>-1</v>
      </c>
      <c r="U1709" s="20"/>
      <c r="AC1709" s="20"/>
      <c r="AD1709" s="20">
        <v>0.15</v>
      </c>
      <c r="AE1709" s="20">
        <v>0.1736111111111111</v>
      </c>
      <c r="AF1709" s="20">
        <v>0</v>
      </c>
      <c r="AG1709">
        <v>0.46351931330472101</v>
      </c>
      <c r="AI1709" s="20"/>
      <c r="AJ1709" s="20"/>
      <c r="AK1709" s="20">
        <v>0.37569444444444444</v>
      </c>
      <c r="AL1709" s="20">
        <v>0.72916666666666663</v>
      </c>
      <c r="AM1709">
        <v>204</v>
      </c>
      <c r="AN1709" s="20">
        <v>0.32361111111111113</v>
      </c>
    </row>
    <row r="1710" spans="1:40" hidden="1" x14ac:dyDescent="0.25">
      <c r="A1710" s="19">
        <v>45694</v>
      </c>
      <c r="B1710" t="s">
        <v>505</v>
      </c>
      <c r="C1710" t="s">
        <v>1</v>
      </c>
      <c r="D1710" t="s">
        <v>876</v>
      </c>
      <c r="E1710" t="s">
        <v>703</v>
      </c>
      <c r="F1710" t="s">
        <v>48</v>
      </c>
      <c r="I1710" t="s">
        <v>4</v>
      </c>
      <c r="J1710" t="s">
        <v>678</v>
      </c>
      <c r="K1710">
        <v>-1</v>
      </c>
      <c r="U1710" s="20"/>
      <c r="AC1710" s="20"/>
      <c r="AD1710" s="20">
        <v>0.18055555555555555</v>
      </c>
      <c r="AE1710" s="20">
        <v>0.24930555555555556</v>
      </c>
      <c r="AF1710" s="20">
        <v>0</v>
      </c>
      <c r="AG1710">
        <v>0.42003231017770598</v>
      </c>
      <c r="AI1710" s="20"/>
      <c r="AJ1710" s="20"/>
      <c r="AK1710" s="20">
        <v>8.1944444444444445E-2</v>
      </c>
      <c r="AL1710" s="20">
        <v>0.54861111111111116</v>
      </c>
      <c r="AM1710">
        <v>228</v>
      </c>
      <c r="AN1710" s="20">
        <v>0.42986111111111114</v>
      </c>
    </row>
    <row r="1711" spans="1:40" hidden="1" x14ac:dyDescent="0.25">
      <c r="A1711" s="19">
        <v>45694</v>
      </c>
      <c r="B1711" t="s">
        <v>346</v>
      </c>
      <c r="C1711" t="s">
        <v>0</v>
      </c>
      <c r="D1711">
        <v>100001788</v>
      </c>
      <c r="E1711" t="s">
        <v>702</v>
      </c>
      <c r="F1711" t="s">
        <v>1057</v>
      </c>
      <c r="I1711" t="s">
        <v>605</v>
      </c>
      <c r="J1711" t="s">
        <v>706</v>
      </c>
      <c r="K1711">
        <v>-1</v>
      </c>
      <c r="U1711" s="20"/>
      <c r="AC1711" s="20"/>
      <c r="AD1711" s="20">
        <v>0.31527777777777777</v>
      </c>
      <c r="AE1711" s="20">
        <v>0.1</v>
      </c>
      <c r="AF1711" s="20">
        <v>0</v>
      </c>
      <c r="AG1711">
        <v>0.75919732441471599</v>
      </c>
      <c r="AI1711" s="20"/>
      <c r="AJ1711" s="20"/>
      <c r="AK1711" s="20">
        <v>0.14583333333333334</v>
      </c>
      <c r="AL1711" s="20">
        <v>0.59444444444444444</v>
      </c>
      <c r="AM1711">
        <v>547</v>
      </c>
      <c r="AN1711" s="20">
        <v>0.4152777777777778</v>
      </c>
    </row>
    <row r="1712" spans="1:40" hidden="1" x14ac:dyDescent="0.25">
      <c r="A1712" s="19">
        <v>45694</v>
      </c>
      <c r="B1712" t="s">
        <v>347</v>
      </c>
      <c r="D1712" t="s">
        <v>936</v>
      </c>
      <c r="E1712" t="s">
        <v>1719</v>
      </c>
      <c r="F1712" t="s">
        <v>1016</v>
      </c>
      <c r="I1712" t="s">
        <v>1037</v>
      </c>
      <c r="J1712" t="s">
        <v>985</v>
      </c>
      <c r="K1712">
        <v>-1</v>
      </c>
      <c r="U1712" s="20"/>
      <c r="AC1712" s="20"/>
      <c r="AD1712" s="20">
        <v>0</v>
      </c>
      <c r="AE1712" s="20">
        <v>0</v>
      </c>
      <c r="AF1712" s="20">
        <v>0</v>
      </c>
      <c r="AH1712" t="s">
        <v>650</v>
      </c>
      <c r="AI1712" s="20"/>
      <c r="AJ1712" s="20"/>
      <c r="AK1712" s="20"/>
      <c r="AL1712" s="20"/>
      <c r="AN1712" s="20"/>
    </row>
    <row r="1713" spans="1:40" hidden="1" x14ac:dyDescent="0.25">
      <c r="A1713" s="19">
        <v>45694</v>
      </c>
      <c r="B1713" t="s">
        <v>349</v>
      </c>
      <c r="D1713" t="s">
        <v>937</v>
      </c>
      <c r="E1713" t="s">
        <v>1080</v>
      </c>
      <c r="F1713" t="s">
        <v>1036</v>
      </c>
      <c r="I1713" t="s">
        <v>1026</v>
      </c>
      <c r="J1713" t="s">
        <v>1059</v>
      </c>
      <c r="K1713">
        <v>-1</v>
      </c>
      <c r="U1713" s="20"/>
      <c r="AC1713" s="20"/>
      <c r="AD1713" s="20">
        <v>0.1736111111111111</v>
      </c>
      <c r="AE1713" s="20">
        <v>0.12083333333333333</v>
      </c>
      <c r="AF1713" s="20">
        <v>0</v>
      </c>
      <c r="AG1713">
        <v>0.589622641509434</v>
      </c>
      <c r="AI1713" s="20"/>
      <c r="AJ1713" s="20"/>
      <c r="AK1713" s="20">
        <v>0.98819444444444449</v>
      </c>
      <c r="AL1713" s="20">
        <v>0.28263888888888888</v>
      </c>
      <c r="AM1713">
        <v>247</v>
      </c>
      <c r="AN1713" s="20">
        <v>0.29444444444444445</v>
      </c>
    </row>
    <row r="1714" spans="1:40" hidden="1" x14ac:dyDescent="0.25">
      <c r="A1714" s="19">
        <v>45694</v>
      </c>
      <c r="B1714" t="s">
        <v>506</v>
      </c>
      <c r="C1714" t="s">
        <v>1</v>
      </c>
      <c r="D1714" t="s">
        <v>877</v>
      </c>
      <c r="E1714" t="s">
        <v>698</v>
      </c>
      <c r="F1714" t="s">
        <v>566</v>
      </c>
      <c r="I1714" t="s">
        <v>555</v>
      </c>
      <c r="J1714" t="s">
        <v>679</v>
      </c>
      <c r="K1714">
        <v>-1</v>
      </c>
      <c r="U1714" s="20"/>
      <c r="AC1714" s="20"/>
      <c r="AD1714" s="20">
        <v>0.17430555555555555</v>
      </c>
      <c r="AE1714" s="20">
        <v>0.25972222222222224</v>
      </c>
      <c r="AF1714" s="20">
        <v>0</v>
      </c>
      <c r="AG1714">
        <v>0.40160000000000001</v>
      </c>
      <c r="AI1714" s="20"/>
      <c r="AJ1714" s="20"/>
      <c r="AK1714" s="20">
        <v>0.20972222222222223</v>
      </c>
      <c r="AL1714" s="20">
        <v>0.71180555555555558</v>
      </c>
      <c r="AM1714">
        <v>162</v>
      </c>
      <c r="AN1714" s="20">
        <v>0.43402777777777779</v>
      </c>
    </row>
    <row r="1715" spans="1:40" hidden="1" x14ac:dyDescent="0.25">
      <c r="A1715" s="19">
        <v>45694</v>
      </c>
      <c r="B1715" t="s">
        <v>507</v>
      </c>
      <c r="C1715" t="s">
        <v>1</v>
      </c>
      <c r="D1715" t="s">
        <v>878</v>
      </c>
      <c r="E1715" t="s">
        <v>698</v>
      </c>
      <c r="F1715" t="s">
        <v>577</v>
      </c>
      <c r="I1715" t="s">
        <v>555</v>
      </c>
      <c r="J1715" t="s">
        <v>679</v>
      </c>
      <c r="K1715">
        <v>-1</v>
      </c>
      <c r="U1715" s="20"/>
      <c r="AC1715" s="20"/>
      <c r="AD1715" s="20">
        <v>0</v>
      </c>
      <c r="AE1715" s="20">
        <v>0</v>
      </c>
      <c r="AF1715" s="20">
        <v>0</v>
      </c>
      <c r="AH1715" t="s">
        <v>664</v>
      </c>
      <c r="AI1715" s="20"/>
      <c r="AJ1715" s="20"/>
      <c r="AK1715" s="20"/>
      <c r="AL1715" s="20"/>
      <c r="AN1715" s="20"/>
    </row>
    <row r="1716" spans="1:40" hidden="1" x14ac:dyDescent="0.25">
      <c r="A1716" s="19">
        <v>45694</v>
      </c>
      <c r="B1716" t="s">
        <v>508</v>
      </c>
      <c r="C1716" t="s">
        <v>1</v>
      </c>
      <c r="D1716" t="s">
        <v>879</v>
      </c>
      <c r="E1716" t="s">
        <v>703</v>
      </c>
      <c r="F1716" t="s">
        <v>613</v>
      </c>
      <c r="I1716" t="s">
        <v>4</v>
      </c>
      <c r="J1716" t="s">
        <v>678</v>
      </c>
      <c r="K1716">
        <v>-1</v>
      </c>
      <c r="U1716" s="20"/>
      <c r="AC1716" s="20"/>
      <c r="AD1716" s="20">
        <v>0.22708333333333333</v>
      </c>
      <c r="AE1716" s="20">
        <v>0.21388888888888888</v>
      </c>
      <c r="AF1716" s="20">
        <v>0</v>
      </c>
      <c r="AG1716">
        <v>0.51496062992126002</v>
      </c>
      <c r="AI1716" s="20"/>
      <c r="AJ1716" s="20"/>
      <c r="AK1716" s="20">
        <v>7.013888888888889E-2</v>
      </c>
      <c r="AL1716" s="20">
        <v>0.54791666666666672</v>
      </c>
      <c r="AM1716">
        <v>326</v>
      </c>
      <c r="AN1716" s="20">
        <v>0.44097222222222221</v>
      </c>
    </row>
    <row r="1717" spans="1:40" hidden="1" x14ac:dyDescent="0.25">
      <c r="A1717" s="19">
        <v>45694</v>
      </c>
      <c r="B1717" t="s">
        <v>354</v>
      </c>
      <c r="D1717" t="s">
        <v>938</v>
      </c>
      <c r="E1717" t="s">
        <v>1719</v>
      </c>
      <c r="F1717" t="s">
        <v>996</v>
      </c>
      <c r="I1717" t="s">
        <v>1039</v>
      </c>
      <c r="J1717" t="s">
        <v>985</v>
      </c>
      <c r="K1717">
        <v>-1</v>
      </c>
      <c r="U1717" s="20"/>
      <c r="AC1717" s="20"/>
      <c r="AD1717" s="20">
        <v>0.21666666666666667</v>
      </c>
      <c r="AE1717" s="20">
        <v>0.24930555555555556</v>
      </c>
      <c r="AF1717" s="20">
        <v>0</v>
      </c>
      <c r="AG1717">
        <v>0.464977645305514</v>
      </c>
      <c r="AI1717" s="20"/>
      <c r="AJ1717" s="20"/>
      <c r="AK1717" s="20">
        <v>0.25624999999999998</v>
      </c>
      <c r="AL1717" s="20">
        <v>0.75555555555555554</v>
      </c>
      <c r="AM1717">
        <v>291</v>
      </c>
      <c r="AN1717" s="20">
        <v>0.46597222222222223</v>
      </c>
    </row>
    <row r="1718" spans="1:40" hidden="1" x14ac:dyDescent="0.25">
      <c r="A1718" s="19">
        <v>45694</v>
      </c>
      <c r="B1718" t="s">
        <v>355</v>
      </c>
      <c r="D1718" t="s">
        <v>939</v>
      </c>
      <c r="E1718" t="s">
        <v>1080</v>
      </c>
      <c r="F1718" t="s">
        <v>1713</v>
      </c>
      <c r="I1718" t="s">
        <v>1722</v>
      </c>
      <c r="J1718" t="s">
        <v>1722</v>
      </c>
      <c r="K1718">
        <v>-1</v>
      </c>
      <c r="U1718" s="20"/>
      <c r="AC1718" s="20"/>
      <c r="AD1718" s="20">
        <v>0.37291666666666667</v>
      </c>
      <c r="AE1718" s="20">
        <v>0.1451388888888889</v>
      </c>
      <c r="AF1718" s="20">
        <v>0</v>
      </c>
      <c r="AG1718">
        <v>0.71983914209115296</v>
      </c>
      <c r="AI1718" s="20"/>
      <c r="AJ1718" s="20"/>
      <c r="AK1718" s="20">
        <v>0.60416666666666663</v>
      </c>
      <c r="AL1718" s="20">
        <v>0.1701388888888889</v>
      </c>
      <c r="AM1718">
        <v>653</v>
      </c>
      <c r="AN1718" s="20">
        <v>0.5180555555555556</v>
      </c>
    </row>
    <row r="1719" spans="1:40" hidden="1" x14ac:dyDescent="0.25">
      <c r="A1719" s="19">
        <v>45694</v>
      </c>
      <c r="B1719" t="s">
        <v>29</v>
      </c>
      <c r="C1719" t="s">
        <v>0</v>
      </c>
      <c r="D1719" t="s">
        <v>880</v>
      </c>
      <c r="E1719" t="s">
        <v>703</v>
      </c>
      <c r="F1719" t="s">
        <v>23</v>
      </c>
      <c r="I1719" t="s">
        <v>4</v>
      </c>
      <c r="J1719" t="s">
        <v>674</v>
      </c>
      <c r="K1719">
        <v>-1</v>
      </c>
      <c r="U1719" s="20"/>
      <c r="AC1719" s="20"/>
      <c r="AD1719" s="20">
        <v>0.18333333333333332</v>
      </c>
      <c r="AE1719" s="20">
        <v>0.13958333333333334</v>
      </c>
      <c r="AF1719" s="20">
        <v>0</v>
      </c>
      <c r="AG1719">
        <v>0.56774193548387097</v>
      </c>
      <c r="AI1719" s="20"/>
      <c r="AJ1719" s="20"/>
      <c r="AK1719" s="20">
        <v>0.52986111111111112</v>
      </c>
      <c r="AL1719" s="20">
        <v>0.88680555555555551</v>
      </c>
      <c r="AM1719">
        <v>245</v>
      </c>
      <c r="AN1719" s="20">
        <v>0.32291666666666669</v>
      </c>
    </row>
    <row r="1720" spans="1:40" hidden="1" x14ac:dyDescent="0.25">
      <c r="A1720" s="19">
        <v>45694</v>
      </c>
      <c r="B1720" t="s">
        <v>420</v>
      </c>
      <c r="C1720" t="s">
        <v>0</v>
      </c>
      <c r="D1720" t="s">
        <v>881</v>
      </c>
      <c r="E1720" t="s">
        <v>698</v>
      </c>
      <c r="F1720" t="s">
        <v>577</v>
      </c>
      <c r="I1720" t="s">
        <v>555</v>
      </c>
      <c r="J1720" t="s">
        <v>679</v>
      </c>
      <c r="K1720">
        <v>-1</v>
      </c>
      <c r="U1720" s="20"/>
      <c r="AC1720" s="20"/>
      <c r="AD1720" s="20">
        <v>0.1701388888888889</v>
      </c>
      <c r="AE1720" s="20">
        <v>0.24722222222222223</v>
      </c>
      <c r="AF1720" s="20">
        <v>0</v>
      </c>
      <c r="AG1720">
        <v>0.40765391014975</v>
      </c>
      <c r="AI1720" s="20"/>
      <c r="AJ1720" s="20"/>
      <c r="AK1720" s="20">
        <v>0.20208333333333334</v>
      </c>
      <c r="AL1720" s="20">
        <v>0.65138888888888891</v>
      </c>
      <c r="AM1720">
        <v>239</v>
      </c>
      <c r="AN1720" s="20">
        <v>0.41736111111111113</v>
      </c>
    </row>
    <row r="1721" spans="1:40" hidden="1" x14ac:dyDescent="0.25">
      <c r="A1721" s="19">
        <v>45694</v>
      </c>
      <c r="B1721" t="s">
        <v>509</v>
      </c>
      <c r="C1721" t="s">
        <v>1</v>
      </c>
      <c r="D1721" t="s">
        <v>882</v>
      </c>
      <c r="E1721" t="s">
        <v>689</v>
      </c>
      <c r="F1721" t="s">
        <v>578</v>
      </c>
      <c r="I1721" t="s">
        <v>964</v>
      </c>
      <c r="J1721" t="s">
        <v>598</v>
      </c>
      <c r="K1721">
        <v>-1</v>
      </c>
      <c r="U1721" s="20"/>
      <c r="AC1721" s="20"/>
      <c r="AD1721" s="20">
        <v>0.2</v>
      </c>
      <c r="AE1721" s="20">
        <v>0.14305555555555555</v>
      </c>
      <c r="AF1721" s="20">
        <v>6.9444444444444447E-4</v>
      </c>
      <c r="AG1721">
        <v>0.58181818181818201</v>
      </c>
      <c r="AI1721" s="20"/>
      <c r="AJ1721" s="20"/>
      <c r="AK1721" s="20">
        <v>0.21180555555555555</v>
      </c>
      <c r="AL1721" s="20">
        <v>0.59305555555555556</v>
      </c>
      <c r="AM1721">
        <v>271</v>
      </c>
      <c r="AN1721" s="20">
        <v>0.34375</v>
      </c>
    </row>
    <row r="1722" spans="1:40" hidden="1" x14ac:dyDescent="0.25">
      <c r="A1722" s="19">
        <v>45694</v>
      </c>
      <c r="B1722" t="s">
        <v>510</v>
      </c>
      <c r="C1722" t="s">
        <v>1</v>
      </c>
      <c r="D1722" t="s">
        <v>883</v>
      </c>
      <c r="E1722" t="s">
        <v>702</v>
      </c>
      <c r="F1722" t="s">
        <v>608</v>
      </c>
      <c r="I1722" t="s">
        <v>596</v>
      </c>
      <c r="J1722" t="s">
        <v>682</v>
      </c>
      <c r="K1722">
        <v>-1</v>
      </c>
      <c r="U1722" s="20"/>
      <c r="AC1722" s="20"/>
      <c r="AD1722" s="20">
        <v>0.19930555555555557</v>
      </c>
      <c r="AE1722" s="20">
        <v>0.21666666666666667</v>
      </c>
      <c r="AF1722" s="20">
        <v>0</v>
      </c>
      <c r="AG1722">
        <v>0.47913188647746202</v>
      </c>
      <c r="AI1722" s="20"/>
      <c r="AJ1722" s="20"/>
      <c r="AK1722" s="20">
        <v>0.26597222222222222</v>
      </c>
      <c r="AL1722" s="20">
        <v>0.71527777777777779</v>
      </c>
      <c r="AM1722">
        <v>320</v>
      </c>
      <c r="AN1722" s="20">
        <v>0.41597222222222224</v>
      </c>
    </row>
    <row r="1723" spans="1:40" hidden="1" x14ac:dyDescent="0.25">
      <c r="A1723" s="19">
        <v>45694</v>
      </c>
      <c r="B1723" t="s">
        <v>421</v>
      </c>
      <c r="C1723" t="s">
        <v>0</v>
      </c>
      <c r="D1723" t="s">
        <v>884</v>
      </c>
      <c r="E1723" t="s">
        <v>698</v>
      </c>
      <c r="F1723" t="s">
        <v>586</v>
      </c>
      <c r="I1723" t="s">
        <v>560</v>
      </c>
      <c r="J1723" t="s">
        <v>680</v>
      </c>
      <c r="K1723">
        <v>-1</v>
      </c>
      <c r="U1723" s="20"/>
      <c r="AC1723" s="20"/>
      <c r="AD1723" s="20">
        <v>0</v>
      </c>
      <c r="AE1723" s="20">
        <v>0</v>
      </c>
      <c r="AF1723" s="20">
        <v>0</v>
      </c>
      <c r="AI1723" s="20"/>
      <c r="AJ1723" s="20"/>
      <c r="AK1723" s="20"/>
      <c r="AL1723" s="20"/>
      <c r="AN1723" s="20"/>
    </row>
    <row r="1724" spans="1:40" hidden="1" x14ac:dyDescent="0.25">
      <c r="A1724" s="19">
        <v>45694</v>
      </c>
      <c r="B1724" t="s">
        <v>422</v>
      </c>
      <c r="C1724" t="s">
        <v>0</v>
      </c>
      <c r="D1724" t="s">
        <v>1759</v>
      </c>
      <c r="E1724" t="s">
        <v>689</v>
      </c>
      <c r="F1724" t="s">
        <v>1737</v>
      </c>
      <c r="I1724" t="s">
        <v>1723</v>
      </c>
      <c r="J1724" t="s">
        <v>1724</v>
      </c>
      <c r="K1724">
        <v>-1</v>
      </c>
      <c r="U1724" s="20"/>
      <c r="AC1724" s="20"/>
      <c r="AD1724" s="20">
        <v>0.32916666666666666</v>
      </c>
      <c r="AE1724" s="20">
        <v>5.9722222222222225E-2</v>
      </c>
      <c r="AF1724" s="20">
        <v>0</v>
      </c>
      <c r="AG1724">
        <v>0.84642857142857097</v>
      </c>
      <c r="AI1724" s="20"/>
      <c r="AJ1724" s="20"/>
      <c r="AK1724" s="20">
        <v>0.20833333333333334</v>
      </c>
      <c r="AL1724" s="20">
        <v>0.62916666666666665</v>
      </c>
      <c r="AM1724">
        <v>506</v>
      </c>
      <c r="AN1724" s="20">
        <v>0.3888888888888889</v>
      </c>
    </row>
    <row r="1725" spans="1:40" hidden="1" x14ac:dyDescent="0.25">
      <c r="A1725" s="19">
        <v>45694</v>
      </c>
      <c r="B1725" t="s">
        <v>896</v>
      </c>
      <c r="C1725" t="s">
        <v>1</v>
      </c>
      <c r="D1725" t="s">
        <v>968</v>
      </c>
      <c r="E1725" t="s">
        <v>689</v>
      </c>
      <c r="F1725" t="s">
        <v>707</v>
      </c>
      <c r="I1725" t="s">
        <v>599</v>
      </c>
      <c r="J1725" t="s">
        <v>1056</v>
      </c>
      <c r="K1725">
        <v>-1</v>
      </c>
      <c r="U1725" s="20"/>
      <c r="AC1725" s="20"/>
      <c r="AD1725" s="20">
        <v>0.19305555555555556</v>
      </c>
      <c r="AE1725" s="20">
        <v>0.24027777777777778</v>
      </c>
      <c r="AF1725" s="20">
        <v>0</v>
      </c>
      <c r="AG1725">
        <v>0.44551282051282098</v>
      </c>
      <c r="AI1725" s="20"/>
      <c r="AJ1725" s="20"/>
      <c r="AK1725" s="20">
        <v>0.22847222222222222</v>
      </c>
      <c r="AL1725" s="20">
        <v>0.69444444444444442</v>
      </c>
      <c r="AM1725">
        <v>211</v>
      </c>
      <c r="AN1725" s="20">
        <v>0.43333333333333335</v>
      </c>
    </row>
    <row r="1726" spans="1:40" hidden="1" x14ac:dyDescent="0.25">
      <c r="A1726" s="19">
        <v>45694</v>
      </c>
      <c r="B1726" t="s">
        <v>511</v>
      </c>
      <c r="C1726" t="s">
        <v>1</v>
      </c>
      <c r="D1726" t="s">
        <v>885</v>
      </c>
      <c r="E1726" t="s">
        <v>698</v>
      </c>
      <c r="F1726" t="s">
        <v>578</v>
      </c>
      <c r="I1726" t="s">
        <v>578</v>
      </c>
      <c r="J1726" t="s">
        <v>578</v>
      </c>
      <c r="K1726">
        <v>-1</v>
      </c>
      <c r="U1726" s="20"/>
      <c r="AC1726" s="20"/>
      <c r="AD1726" s="20">
        <v>0</v>
      </c>
      <c r="AE1726" s="20">
        <v>0</v>
      </c>
      <c r="AF1726" s="20">
        <v>0</v>
      </c>
      <c r="AI1726" s="20"/>
      <c r="AJ1726" s="20"/>
      <c r="AK1726" s="20"/>
      <c r="AL1726" s="20"/>
      <c r="AN1726" s="20"/>
    </row>
    <row r="1727" spans="1:40" hidden="1" x14ac:dyDescent="0.25">
      <c r="A1727" s="19">
        <v>45694</v>
      </c>
      <c r="B1727" t="s">
        <v>512</v>
      </c>
      <c r="C1727" t="s">
        <v>1</v>
      </c>
      <c r="D1727" t="s">
        <v>886</v>
      </c>
      <c r="E1727" t="s">
        <v>698</v>
      </c>
      <c r="F1727" t="s">
        <v>591</v>
      </c>
      <c r="I1727" t="s">
        <v>563</v>
      </c>
      <c r="J1727" t="s">
        <v>563</v>
      </c>
      <c r="K1727">
        <v>-1</v>
      </c>
      <c r="U1727" s="20"/>
      <c r="AC1727" s="20"/>
      <c r="AD1727" s="20">
        <v>0.27638888888888891</v>
      </c>
      <c r="AE1727" s="20">
        <v>0.10277777777777777</v>
      </c>
      <c r="AF1727" s="20">
        <v>0</v>
      </c>
      <c r="AG1727">
        <v>0.72893772893772901</v>
      </c>
      <c r="AI1727" s="20"/>
      <c r="AJ1727" s="20"/>
      <c r="AK1727" s="20">
        <v>0.20902777777777778</v>
      </c>
      <c r="AL1727" s="20">
        <v>0.64236111111111116</v>
      </c>
      <c r="AM1727">
        <v>422</v>
      </c>
      <c r="AN1727" s="20">
        <v>0.37916666666666665</v>
      </c>
    </row>
    <row r="1728" spans="1:40" hidden="1" x14ac:dyDescent="0.25">
      <c r="A1728" s="19">
        <v>45694</v>
      </c>
      <c r="B1728" t="s">
        <v>36</v>
      </c>
      <c r="C1728" t="s">
        <v>1</v>
      </c>
      <c r="D1728" t="s">
        <v>887</v>
      </c>
      <c r="E1728" t="s">
        <v>703</v>
      </c>
      <c r="F1728" t="s">
        <v>893</v>
      </c>
      <c r="I1728" t="s">
        <v>4</v>
      </c>
      <c r="J1728" t="s">
        <v>678</v>
      </c>
      <c r="K1728">
        <v>-1</v>
      </c>
      <c r="U1728" s="20"/>
      <c r="AC1728" s="20"/>
      <c r="AD1728" s="20">
        <v>0</v>
      </c>
      <c r="AE1728" s="20">
        <v>0</v>
      </c>
      <c r="AF1728" s="20">
        <v>0</v>
      </c>
      <c r="AH1728" t="s">
        <v>650</v>
      </c>
      <c r="AI1728" s="20"/>
      <c r="AJ1728" s="20"/>
      <c r="AK1728" s="20"/>
      <c r="AL1728" s="20"/>
      <c r="AN1728" s="20"/>
    </row>
    <row r="1729" spans="1:40" hidden="1" x14ac:dyDescent="0.25">
      <c r="A1729" s="19">
        <v>45694</v>
      </c>
      <c r="B1729" t="s">
        <v>423</v>
      </c>
      <c r="C1729" t="s">
        <v>0</v>
      </c>
      <c r="D1729" t="s">
        <v>888</v>
      </c>
      <c r="E1729" t="s">
        <v>689</v>
      </c>
      <c r="F1729" t="s">
        <v>627</v>
      </c>
      <c r="I1729" t="s">
        <v>963</v>
      </c>
      <c r="J1729" t="s">
        <v>963</v>
      </c>
      <c r="K1729">
        <v>-1</v>
      </c>
      <c r="U1729" s="20"/>
      <c r="AC1729" s="20"/>
      <c r="AD1729" s="20">
        <v>0.18124999999999999</v>
      </c>
      <c r="AE1729" s="20">
        <v>0.19930555555555557</v>
      </c>
      <c r="AF1729" s="20">
        <v>0</v>
      </c>
      <c r="AG1729">
        <v>0.476277372262774</v>
      </c>
      <c r="AI1729" s="20"/>
      <c r="AJ1729" s="20"/>
      <c r="AK1729" s="20">
        <v>0.18819444444444444</v>
      </c>
      <c r="AL1729" s="20">
        <v>0.60069444444444442</v>
      </c>
      <c r="AN1729" s="20">
        <v>0.38055555555555554</v>
      </c>
    </row>
    <row r="1730" spans="1:40" hidden="1" x14ac:dyDescent="0.25">
      <c r="A1730" s="19">
        <v>45694</v>
      </c>
      <c r="B1730" t="s">
        <v>27</v>
      </c>
      <c r="C1730" t="s">
        <v>0</v>
      </c>
      <c r="D1730" t="s">
        <v>889</v>
      </c>
      <c r="E1730" t="s">
        <v>1719</v>
      </c>
      <c r="F1730" t="s">
        <v>899</v>
      </c>
      <c r="I1730" t="s">
        <v>1048</v>
      </c>
      <c r="J1730" t="s">
        <v>906</v>
      </c>
      <c r="K1730">
        <v>-1</v>
      </c>
      <c r="U1730" s="20"/>
      <c r="AC1730" s="20"/>
      <c r="AD1730" s="20">
        <v>0.21527777777777779</v>
      </c>
      <c r="AE1730" s="20">
        <v>0.21458333333333332</v>
      </c>
      <c r="AF1730" s="20">
        <v>0</v>
      </c>
      <c r="AG1730">
        <v>0.50080775444264902</v>
      </c>
      <c r="AI1730" s="20"/>
      <c r="AJ1730" s="20"/>
      <c r="AK1730" s="20">
        <v>0.25347222222222221</v>
      </c>
      <c r="AL1730" s="20">
        <v>0.7270833333333333</v>
      </c>
      <c r="AM1730">
        <v>277</v>
      </c>
      <c r="AN1730" s="20">
        <v>0.42986111111111114</v>
      </c>
    </row>
    <row r="1731" spans="1:40" hidden="1" x14ac:dyDescent="0.25">
      <c r="A1731" s="19">
        <v>45694</v>
      </c>
      <c r="B1731" t="s">
        <v>14</v>
      </c>
      <c r="C1731" t="s">
        <v>0</v>
      </c>
      <c r="D1731" t="s">
        <v>967</v>
      </c>
      <c r="E1731" t="s">
        <v>703</v>
      </c>
      <c r="F1731" t="s">
        <v>578</v>
      </c>
      <c r="I1731" t="s">
        <v>693</v>
      </c>
      <c r="J1731" t="s">
        <v>677</v>
      </c>
      <c r="K1731">
        <v>-1</v>
      </c>
      <c r="U1731" s="20"/>
      <c r="AC1731" s="20"/>
      <c r="AD1731" s="20">
        <v>0.14305555555555555</v>
      </c>
      <c r="AE1731" s="20">
        <v>0.24097222222222223</v>
      </c>
      <c r="AF1731" s="20">
        <v>0</v>
      </c>
      <c r="AG1731">
        <v>0.37251356238698002</v>
      </c>
      <c r="AI1731" s="20"/>
      <c r="AJ1731" s="20"/>
      <c r="AK1731" s="20">
        <v>0.51458333333333328</v>
      </c>
      <c r="AL1731" s="20">
        <v>0.94097222222222221</v>
      </c>
      <c r="AM1731">
        <v>198</v>
      </c>
      <c r="AN1731" s="20">
        <v>0.3840277777777778</v>
      </c>
    </row>
    <row r="1732" spans="1:40" hidden="1" x14ac:dyDescent="0.25">
      <c r="A1732" s="19">
        <v>45694</v>
      </c>
      <c r="B1732" t="s">
        <v>513</v>
      </c>
      <c r="C1732" t="s">
        <v>1</v>
      </c>
      <c r="D1732" t="s">
        <v>890</v>
      </c>
      <c r="E1732" t="s">
        <v>703</v>
      </c>
      <c r="F1732" t="s">
        <v>47</v>
      </c>
      <c r="I1732" t="s">
        <v>4</v>
      </c>
      <c r="J1732" t="s">
        <v>678</v>
      </c>
      <c r="K1732">
        <v>-1</v>
      </c>
      <c r="U1732" s="20"/>
      <c r="AC1732" s="20"/>
      <c r="AD1732" s="20">
        <v>0</v>
      </c>
      <c r="AE1732" s="20">
        <v>0</v>
      </c>
      <c r="AF1732" s="20">
        <v>0</v>
      </c>
      <c r="AH1732" t="s">
        <v>664</v>
      </c>
      <c r="AI1732" s="20"/>
      <c r="AJ1732" s="20"/>
      <c r="AK1732" s="20"/>
      <c r="AL1732" s="20"/>
      <c r="AN1732" s="20"/>
    </row>
    <row r="1733" spans="1:40" hidden="1" x14ac:dyDescent="0.25">
      <c r="A1733" s="19">
        <v>45694</v>
      </c>
      <c r="B1733" t="s">
        <v>28</v>
      </c>
      <c r="C1733" t="s">
        <v>0</v>
      </c>
      <c r="D1733" t="s">
        <v>891</v>
      </c>
      <c r="E1733" t="s">
        <v>698</v>
      </c>
      <c r="F1733" t="s">
        <v>572</v>
      </c>
      <c r="I1733" t="s">
        <v>560</v>
      </c>
      <c r="J1733" t="s">
        <v>680</v>
      </c>
      <c r="K1733">
        <v>-1</v>
      </c>
      <c r="U1733" s="20"/>
      <c r="AC1733" s="20"/>
      <c r="AD1733" s="20">
        <v>0.25208333333333333</v>
      </c>
      <c r="AE1733" s="20">
        <v>0.43819444444444444</v>
      </c>
      <c r="AF1733" s="20">
        <v>0</v>
      </c>
      <c r="AG1733">
        <v>0.36519114688128801</v>
      </c>
      <c r="AI1733" s="20"/>
      <c r="AJ1733" s="20"/>
      <c r="AK1733" s="20">
        <v>6.25E-2</v>
      </c>
      <c r="AL1733" s="20">
        <v>0.28263888888888888</v>
      </c>
      <c r="AM1733">
        <v>288</v>
      </c>
      <c r="AN1733" s="20">
        <v>0.69027777777777777</v>
      </c>
    </row>
    <row r="1734" spans="1:40" hidden="1" x14ac:dyDescent="0.25">
      <c r="A1734" s="19">
        <v>45694</v>
      </c>
      <c r="B1734" t="s">
        <v>368</v>
      </c>
      <c r="D1734" t="s">
        <v>940</v>
      </c>
      <c r="E1734" t="s">
        <v>1080</v>
      </c>
      <c r="F1734" t="s">
        <v>1035</v>
      </c>
      <c r="I1734" t="s">
        <v>15</v>
      </c>
      <c r="J1734" t="s">
        <v>578</v>
      </c>
      <c r="K1734">
        <v>-1</v>
      </c>
      <c r="U1734" s="20"/>
      <c r="AC1734" s="20"/>
      <c r="AD1734" s="20">
        <v>0.33611111111111114</v>
      </c>
      <c r="AE1734" s="20">
        <v>7.2222222222222215E-2</v>
      </c>
      <c r="AF1734" s="20">
        <v>0</v>
      </c>
      <c r="AG1734">
        <v>0.82312925170067996</v>
      </c>
      <c r="AI1734" s="20"/>
      <c r="AJ1734" s="20"/>
      <c r="AK1734" s="20">
        <v>0.24930555555555556</v>
      </c>
      <c r="AL1734" s="20">
        <v>0.69166666666666665</v>
      </c>
      <c r="AM1734">
        <v>511</v>
      </c>
      <c r="AN1734" s="20">
        <v>0.40833333333333333</v>
      </c>
    </row>
    <row r="1735" spans="1:40" hidden="1" x14ac:dyDescent="0.25">
      <c r="A1735" s="19">
        <v>45694</v>
      </c>
      <c r="B1735" t="s">
        <v>514</v>
      </c>
      <c r="C1735" t="s">
        <v>1</v>
      </c>
      <c r="D1735" t="s">
        <v>892</v>
      </c>
      <c r="E1735" t="s">
        <v>689</v>
      </c>
      <c r="F1735" t="s">
        <v>956</v>
      </c>
      <c r="I1735" t="s">
        <v>603</v>
      </c>
      <c r="J1735" t="s">
        <v>683</v>
      </c>
      <c r="K1735">
        <v>-1</v>
      </c>
      <c r="U1735" s="20"/>
      <c r="AC1735" s="20"/>
      <c r="AD1735" s="20">
        <v>0.23055555555555557</v>
      </c>
      <c r="AE1735" s="20">
        <v>0.17499999999999999</v>
      </c>
      <c r="AF1735" s="20">
        <v>0</v>
      </c>
      <c r="AG1735">
        <v>0.568493150684932</v>
      </c>
      <c r="AI1735" s="20"/>
      <c r="AJ1735" s="20"/>
      <c r="AK1735" s="20">
        <v>0.27083333333333331</v>
      </c>
      <c r="AL1735" s="20">
        <v>0.70972222222222225</v>
      </c>
      <c r="AM1735">
        <v>344</v>
      </c>
      <c r="AN1735" s="20">
        <v>0.40555555555555556</v>
      </c>
    </row>
    <row r="1736" spans="1:40" hidden="1" x14ac:dyDescent="0.25">
      <c r="A1736" s="19">
        <v>45694</v>
      </c>
      <c r="B1736" t="s">
        <v>1054</v>
      </c>
      <c r="C1736" t="s">
        <v>0</v>
      </c>
      <c r="D1736">
        <v>100001825</v>
      </c>
      <c r="E1736" t="s">
        <v>698</v>
      </c>
      <c r="F1736" t="s">
        <v>1055</v>
      </c>
      <c r="I1736" t="s">
        <v>560</v>
      </c>
      <c r="J1736" t="s">
        <v>680</v>
      </c>
      <c r="K1736">
        <v>-1</v>
      </c>
      <c r="U1736" s="20"/>
      <c r="AC1736" s="20"/>
      <c r="AD1736" s="20">
        <v>0.16527777777777777</v>
      </c>
      <c r="AE1736" s="20">
        <v>0.31666666666666665</v>
      </c>
      <c r="AF1736" s="20">
        <v>0</v>
      </c>
      <c r="AG1736">
        <v>0.34293948126801199</v>
      </c>
      <c r="AI1736" s="20"/>
      <c r="AJ1736" s="20"/>
      <c r="AK1736" s="20">
        <v>0.55625000000000002</v>
      </c>
      <c r="AL1736" s="20">
        <v>5.0694444444444445E-2</v>
      </c>
      <c r="AM1736">
        <v>212</v>
      </c>
      <c r="AN1736" s="20">
        <v>0.48194444444444445</v>
      </c>
    </row>
    <row r="1737" spans="1:40" hidden="1" x14ac:dyDescent="0.25">
      <c r="A1737" s="19">
        <v>45694</v>
      </c>
      <c r="B1737" t="s">
        <v>371</v>
      </c>
      <c r="D1737" t="s">
        <v>941</v>
      </c>
      <c r="E1737" t="s">
        <v>1719</v>
      </c>
      <c r="F1737" t="s">
        <v>1022</v>
      </c>
      <c r="I1737" t="s">
        <v>895</v>
      </c>
      <c r="J1737" t="s">
        <v>966</v>
      </c>
      <c r="K1737">
        <v>-1</v>
      </c>
      <c r="U1737" s="20"/>
      <c r="AC1737" s="20"/>
      <c r="AD1737" s="20">
        <v>0.23958333333333334</v>
      </c>
      <c r="AE1737" s="20">
        <v>0.11874999999999999</v>
      </c>
      <c r="AF1737" s="20">
        <v>0</v>
      </c>
      <c r="AG1737">
        <v>0.668604651162791</v>
      </c>
      <c r="AI1737" s="20"/>
      <c r="AJ1737" s="20"/>
      <c r="AK1737" s="20">
        <v>0.25763888888888886</v>
      </c>
      <c r="AL1737" s="20">
        <v>0.65347222222222223</v>
      </c>
      <c r="AM1737">
        <v>285</v>
      </c>
      <c r="AN1737" s="20">
        <v>0.35833333333333334</v>
      </c>
    </row>
    <row r="1738" spans="1:40" hidden="1" x14ac:dyDescent="0.25">
      <c r="A1738" s="19">
        <v>45695</v>
      </c>
      <c r="B1738" t="s">
        <v>372</v>
      </c>
      <c r="C1738" t="s">
        <v>0</v>
      </c>
      <c r="D1738" t="s">
        <v>951</v>
      </c>
      <c r="E1738" t="s">
        <v>1719</v>
      </c>
      <c r="F1738" t="s">
        <v>988</v>
      </c>
      <c r="I1738" t="s">
        <v>1039</v>
      </c>
      <c r="J1738" t="s">
        <v>985</v>
      </c>
      <c r="K1738">
        <v>-1</v>
      </c>
      <c r="U1738" s="20"/>
      <c r="AC1738" s="20"/>
      <c r="AD1738" s="20">
        <v>0.16666666666666666</v>
      </c>
      <c r="AE1738" s="20">
        <v>0.21736111111111112</v>
      </c>
      <c r="AF1738" s="20">
        <v>0</v>
      </c>
      <c r="AG1738">
        <v>0.43399638336347202</v>
      </c>
      <c r="AI1738" s="20"/>
      <c r="AJ1738" s="20"/>
      <c r="AK1738" s="20">
        <v>0.25138888888888888</v>
      </c>
      <c r="AL1738" s="20">
        <v>0.67013888888888884</v>
      </c>
      <c r="AM1738">
        <v>194</v>
      </c>
      <c r="AN1738" s="20">
        <v>0.3840277777777778</v>
      </c>
    </row>
    <row r="1739" spans="1:40" hidden="1" x14ac:dyDescent="0.25">
      <c r="A1739" s="19">
        <v>45695</v>
      </c>
      <c r="B1739" t="s">
        <v>381</v>
      </c>
      <c r="C1739" t="s">
        <v>0</v>
      </c>
      <c r="D1739" t="s">
        <v>1743</v>
      </c>
      <c r="E1739" t="s">
        <v>689</v>
      </c>
      <c r="F1739" t="s">
        <v>1725</v>
      </c>
      <c r="I1739" t="s">
        <v>1723</v>
      </c>
      <c r="J1739" t="s">
        <v>1724</v>
      </c>
      <c r="K1739">
        <v>-1</v>
      </c>
      <c r="U1739" s="20"/>
      <c r="AC1739" s="20"/>
      <c r="AD1739" s="20">
        <v>0.25486111111111109</v>
      </c>
      <c r="AE1739" s="20">
        <v>0.19236111111111112</v>
      </c>
      <c r="AF1739" s="20">
        <v>0</v>
      </c>
      <c r="AG1739">
        <v>0.56987577639751597</v>
      </c>
      <c r="AI1739" s="20"/>
      <c r="AJ1739" s="20"/>
      <c r="AK1739" s="20">
        <v>0.33402777777777776</v>
      </c>
      <c r="AL1739" s="20">
        <v>0.81319444444444444</v>
      </c>
      <c r="AM1739">
        <v>327</v>
      </c>
      <c r="AN1739" s="20">
        <v>0.44722222222222224</v>
      </c>
    </row>
    <row r="1740" spans="1:40" hidden="1" x14ac:dyDescent="0.25">
      <c r="A1740" s="19">
        <v>45695</v>
      </c>
      <c r="B1740" t="s">
        <v>425</v>
      </c>
      <c r="C1740" t="s">
        <v>1</v>
      </c>
      <c r="D1740" t="s">
        <v>734</v>
      </c>
      <c r="E1740" t="s">
        <v>698</v>
      </c>
      <c r="F1740" t="s">
        <v>578</v>
      </c>
      <c r="I1740" t="s">
        <v>578</v>
      </c>
      <c r="J1740" t="s">
        <v>578</v>
      </c>
      <c r="K1740">
        <v>-1</v>
      </c>
      <c r="U1740" s="20"/>
      <c r="AC1740" s="20"/>
      <c r="AD1740" s="20">
        <v>0</v>
      </c>
      <c r="AE1740" s="20">
        <v>0</v>
      </c>
      <c r="AF1740" s="20">
        <v>0</v>
      </c>
      <c r="AI1740" s="20"/>
      <c r="AJ1740" s="20"/>
      <c r="AK1740" s="20"/>
      <c r="AL1740" s="20"/>
      <c r="AN1740" s="20"/>
    </row>
    <row r="1741" spans="1:40" hidden="1" x14ac:dyDescent="0.25">
      <c r="A1741" s="19">
        <v>45695</v>
      </c>
      <c r="B1741" t="s">
        <v>58</v>
      </c>
      <c r="C1741" t="s">
        <v>1</v>
      </c>
      <c r="D1741" t="s">
        <v>735</v>
      </c>
      <c r="E1741" t="s">
        <v>702</v>
      </c>
      <c r="F1741" t="s">
        <v>1712</v>
      </c>
      <c r="I1741" t="s">
        <v>686</v>
      </c>
      <c r="J1741" t="s">
        <v>686</v>
      </c>
      <c r="K1741">
        <v>-1</v>
      </c>
      <c r="U1741" s="20"/>
      <c r="AC1741" s="20"/>
      <c r="AD1741" s="20">
        <v>0.15138888888888888</v>
      </c>
      <c r="AE1741" s="20">
        <v>0.34652777777777777</v>
      </c>
      <c r="AF1741" s="20">
        <v>0</v>
      </c>
      <c r="AG1741">
        <v>0.304044630404463</v>
      </c>
      <c r="AI1741" s="20"/>
      <c r="AJ1741" s="20"/>
      <c r="AK1741" s="20">
        <v>0.22916666666666666</v>
      </c>
      <c r="AL1741" s="20">
        <v>0.78472222222222221</v>
      </c>
      <c r="AM1741">
        <v>186</v>
      </c>
      <c r="AN1741" s="20">
        <v>0.49791666666666667</v>
      </c>
    </row>
    <row r="1742" spans="1:40" hidden="1" x14ac:dyDescent="0.25">
      <c r="A1742" s="19">
        <v>45695</v>
      </c>
      <c r="B1742" t="s">
        <v>382</v>
      </c>
      <c r="C1742" t="s">
        <v>0</v>
      </c>
      <c r="D1742" t="s">
        <v>736</v>
      </c>
      <c r="E1742" t="s">
        <v>689</v>
      </c>
      <c r="F1742" t="s">
        <v>625</v>
      </c>
      <c r="I1742" t="s">
        <v>963</v>
      </c>
      <c r="J1742" t="s">
        <v>963</v>
      </c>
      <c r="K1742">
        <v>-1</v>
      </c>
      <c r="U1742" s="20"/>
      <c r="AC1742" s="20"/>
      <c r="AD1742" s="20">
        <v>0.24236111111111111</v>
      </c>
      <c r="AE1742" s="20">
        <v>0.14791666666666667</v>
      </c>
      <c r="AF1742" s="20">
        <v>0</v>
      </c>
      <c r="AG1742">
        <v>0.62099644128113896</v>
      </c>
      <c r="AI1742" s="20"/>
      <c r="AJ1742" s="20"/>
      <c r="AK1742" s="20">
        <v>0.17430555555555555</v>
      </c>
      <c r="AL1742" s="20">
        <v>0.59930555555555554</v>
      </c>
      <c r="AM1742">
        <v>412</v>
      </c>
      <c r="AN1742" s="20">
        <v>0.39027777777777778</v>
      </c>
    </row>
    <row r="1743" spans="1:40" hidden="1" x14ac:dyDescent="0.25">
      <c r="A1743" s="19">
        <v>45695</v>
      </c>
      <c r="B1743" t="s">
        <v>383</v>
      </c>
      <c r="C1743" t="s">
        <v>0</v>
      </c>
      <c r="D1743" t="s">
        <v>737</v>
      </c>
      <c r="E1743" t="s">
        <v>689</v>
      </c>
      <c r="F1743" t="s">
        <v>1000</v>
      </c>
      <c r="I1743" t="s">
        <v>558</v>
      </c>
      <c r="J1743" t="s">
        <v>673</v>
      </c>
      <c r="K1743">
        <v>-1</v>
      </c>
      <c r="U1743" s="20"/>
      <c r="AC1743" s="20"/>
      <c r="AD1743" s="20">
        <v>0.12083333333333333</v>
      </c>
      <c r="AE1743" s="20">
        <v>0.19583333333333333</v>
      </c>
      <c r="AF1743" s="20">
        <v>0</v>
      </c>
      <c r="AG1743">
        <v>0.38157894736842102</v>
      </c>
      <c r="AI1743" s="20"/>
      <c r="AJ1743" s="20"/>
      <c r="AK1743" s="20">
        <v>0.59861111111111109</v>
      </c>
      <c r="AL1743" s="20">
        <v>0.9375</v>
      </c>
      <c r="AM1743">
        <v>107</v>
      </c>
      <c r="AN1743" s="20">
        <v>0.31666666666666665</v>
      </c>
    </row>
    <row r="1744" spans="1:40" hidden="1" x14ac:dyDescent="0.25">
      <c r="A1744" s="19">
        <v>45695</v>
      </c>
      <c r="B1744" t="s">
        <v>384</v>
      </c>
      <c r="C1744" t="s">
        <v>0</v>
      </c>
      <c r="D1744" t="s">
        <v>1744</v>
      </c>
      <c r="E1744" t="s">
        <v>689</v>
      </c>
      <c r="F1744" t="s">
        <v>1728</v>
      </c>
      <c r="I1744" t="s">
        <v>1726</v>
      </c>
      <c r="J1744" t="s">
        <v>1727</v>
      </c>
      <c r="K1744">
        <v>-1</v>
      </c>
      <c r="U1744" s="20"/>
      <c r="AC1744" s="20"/>
      <c r="AD1744" s="20">
        <v>0.21666666666666667</v>
      </c>
      <c r="AE1744" s="20">
        <v>0.18402777777777779</v>
      </c>
      <c r="AF1744" s="20">
        <v>0</v>
      </c>
      <c r="AG1744">
        <v>0.54072790294627404</v>
      </c>
      <c r="AI1744" s="20"/>
      <c r="AJ1744" s="20"/>
      <c r="AK1744" s="20">
        <v>0.16458333333333333</v>
      </c>
      <c r="AL1744" s="20">
        <v>0.59930555555555554</v>
      </c>
      <c r="AM1744">
        <v>270</v>
      </c>
      <c r="AN1744" s="20">
        <v>0.40069444444444446</v>
      </c>
    </row>
    <row r="1745" spans="1:40" hidden="1" x14ac:dyDescent="0.25">
      <c r="A1745" s="19">
        <v>45695</v>
      </c>
      <c r="B1745" t="s">
        <v>426</v>
      </c>
      <c r="C1745" t="s">
        <v>1</v>
      </c>
      <c r="D1745" t="s">
        <v>738</v>
      </c>
      <c r="E1745" t="s">
        <v>698</v>
      </c>
      <c r="F1745" t="s">
        <v>568</v>
      </c>
      <c r="I1745" t="s">
        <v>555</v>
      </c>
      <c r="J1745" t="s">
        <v>679</v>
      </c>
      <c r="K1745">
        <v>-1</v>
      </c>
      <c r="U1745" s="20"/>
      <c r="AC1745" s="20"/>
      <c r="AD1745" s="20">
        <v>0.13750000000000001</v>
      </c>
      <c r="AE1745" s="20">
        <v>0.29444444444444445</v>
      </c>
      <c r="AF1745" s="20">
        <v>0</v>
      </c>
      <c r="AG1745">
        <v>0.31832797427652698</v>
      </c>
      <c r="AI1745" s="20"/>
      <c r="AJ1745" s="20"/>
      <c r="AK1745" s="20">
        <v>0.29444444444444445</v>
      </c>
      <c r="AL1745" s="20">
        <v>0.76041666666666663</v>
      </c>
      <c r="AM1745">
        <v>103</v>
      </c>
      <c r="AN1745" s="20">
        <v>0.43194444444444446</v>
      </c>
    </row>
    <row r="1746" spans="1:40" hidden="1" x14ac:dyDescent="0.25">
      <c r="A1746" s="19">
        <v>45695</v>
      </c>
      <c r="B1746" t="s">
        <v>67</v>
      </c>
      <c r="C1746" t="s">
        <v>0</v>
      </c>
      <c r="D1746" t="s">
        <v>912</v>
      </c>
      <c r="E1746" t="s">
        <v>1719</v>
      </c>
      <c r="F1746" t="s">
        <v>1006</v>
      </c>
      <c r="I1746" t="s">
        <v>976</v>
      </c>
      <c r="J1746" t="s">
        <v>1058</v>
      </c>
      <c r="K1746">
        <v>-1</v>
      </c>
      <c r="U1746" s="20"/>
      <c r="AC1746" s="20"/>
      <c r="AD1746" s="20">
        <v>0.21597222222222223</v>
      </c>
      <c r="AE1746" s="20">
        <v>0.13194444444444445</v>
      </c>
      <c r="AF1746" s="20">
        <v>0</v>
      </c>
      <c r="AG1746">
        <v>0.620758483033932</v>
      </c>
      <c r="AI1746" s="20"/>
      <c r="AJ1746" s="20"/>
      <c r="AK1746" s="20">
        <v>0.26180555555555557</v>
      </c>
      <c r="AL1746" s="20">
        <v>0.64583333333333337</v>
      </c>
      <c r="AM1746">
        <v>292</v>
      </c>
      <c r="AN1746" s="20">
        <v>0.34791666666666665</v>
      </c>
    </row>
    <row r="1747" spans="1:40" hidden="1" x14ac:dyDescent="0.25">
      <c r="A1747" s="19">
        <v>45695</v>
      </c>
      <c r="B1747" t="s">
        <v>68</v>
      </c>
      <c r="C1747" t="s">
        <v>1</v>
      </c>
      <c r="D1747" t="s">
        <v>739</v>
      </c>
      <c r="E1747" t="s">
        <v>702</v>
      </c>
      <c r="F1747" t="s">
        <v>701</v>
      </c>
      <c r="I1747" t="s">
        <v>686</v>
      </c>
      <c r="J1747" t="s">
        <v>686</v>
      </c>
      <c r="K1747">
        <v>-1</v>
      </c>
      <c r="U1747" s="20"/>
      <c r="AC1747" s="20"/>
      <c r="AD1747" s="20">
        <v>0</v>
      </c>
      <c r="AE1747" s="20">
        <v>0</v>
      </c>
      <c r="AF1747" s="20">
        <v>0</v>
      </c>
      <c r="AI1747" s="20"/>
      <c r="AJ1747" s="20"/>
      <c r="AK1747" s="20"/>
      <c r="AL1747" s="20"/>
      <c r="AN1747" s="20"/>
    </row>
    <row r="1748" spans="1:40" hidden="1" x14ac:dyDescent="0.25">
      <c r="A1748" s="19">
        <v>45695</v>
      </c>
      <c r="B1748" t="s">
        <v>427</v>
      </c>
      <c r="C1748" t="s">
        <v>1</v>
      </c>
      <c r="D1748" t="s">
        <v>712</v>
      </c>
      <c r="E1748" t="s">
        <v>703</v>
      </c>
      <c r="F1748" t="s">
        <v>578</v>
      </c>
      <c r="I1748" t="s">
        <v>578</v>
      </c>
      <c r="J1748" t="s">
        <v>578</v>
      </c>
      <c r="K1748">
        <v>-1</v>
      </c>
      <c r="U1748" s="20"/>
      <c r="AC1748" s="20"/>
      <c r="AD1748" s="20">
        <v>0</v>
      </c>
      <c r="AE1748" s="20">
        <v>0</v>
      </c>
      <c r="AF1748" s="20">
        <v>0</v>
      </c>
      <c r="AH1748" t="s">
        <v>650</v>
      </c>
      <c r="AI1748" s="20"/>
      <c r="AJ1748" s="20"/>
      <c r="AK1748" s="20"/>
      <c r="AL1748" s="20"/>
      <c r="AN1748" s="20"/>
    </row>
    <row r="1749" spans="1:40" hidden="1" x14ac:dyDescent="0.25">
      <c r="A1749" s="19">
        <v>45695</v>
      </c>
      <c r="B1749" t="s">
        <v>1029</v>
      </c>
      <c r="C1749" t="s">
        <v>0</v>
      </c>
      <c r="D1749">
        <v>100001817</v>
      </c>
      <c r="E1749" t="s">
        <v>1080</v>
      </c>
      <c r="F1749" t="s">
        <v>582</v>
      </c>
      <c r="I1749" t="s">
        <v>557</v>
      </c>
      <c r="J1749" t="s">
        <v>557</v>
      </c>
      <c r="K1749">
        <v>-1</v>
      </c>
      <c r="U1749" s="20"/>
      <c r="AC1749" s="20"/>
      <c r="AD1749" s="20">
        <v>0.22708333333333333</v>
      </c>
      <c r="AE1749" s="20">
        <v>0.25624999999999998</v>
      </c>
      <c r="AF1749" s="20">
        <v>0</v>
      </c>
      <c r="AG1749">
        <v>0.46982758620689702</v>
      </c>
      <c r="AI1749" s="20"/>
      <c r="AJ1749" s="20"/>
      <c r="AK1749" s="20">
        <v>0.36944444444444446</v>
      </c>
      <c r="AL1749" s="20">
        <v>0.88611111111111107</v>
      </c>
      <c r="AM1749">
        <v>257</v>
      </c>
      <c r="AN1749" s="20">
        <v>0.48333333333333334</v>
      </c>
    </row>
    <row r="1750" spans="1:40" hidden="1" x14ac:dyDescent="0.25">
      <c r="A1750" s="19">
        <v>45695</v>
      </c>
      <c r="B1750" t="s">
        <v>428</v>
      </c>
      <c r="C1750" t="s">
        <v>1</v>
      </c>
      <c r="D1750" t="s">
        <v>740</v>
      </c>
      <c r="E1750" t="s">
        <v>698</v>
      </c>
      <c r="F1750" t="s">
        <v>567</v>
      </c>
      <c r="I1750" t="s">
        <v>555</v>
      </c>
      <c r="J1750" t="s">
        <v>679</v>
      </c>
      <c r="K1750">
        <v>-1</v>
      </c>
      <c r="U1750" s="20"/>
      <c r="AC1750" s="20"/>
      <c r="AD1750" s="20">
        <v>0.1673611111111111</v>
      </c>
      <c r="AE1750" s="20">
        <v>0.31111111111111112</v>
      </c>
      <c r="AF1750" s="20">
        <v>0</v>
      </c>
      <c r="AG1750">
        <v>0.34978229317852</v>
      </c>
      <c r="AI1750" s="20"/>
      <c r="AJ1750" s="20"/>
      <c r="AK1750" s="20">
        <v>7.4999999999999997E-2</v>
      </c>
      <c r="AL1750" s="20">
        <v>0.59791666666666665</v>
      </c>
      <c r="AM1750">
        <v>192</v>
      </c>
      <c r="AN1750" s="20">
        <v>0.47847222222222224</v>
      </c>
    </row>
    <row r="1751" spans="1:40" hidden="1" x14ac:dyDescent="0.25">
      <c r="A1751" s="19">
        <v>45695</v>
      </c>
      <c r="B1751" t="s">
        <v>51</v>
      </c>
      <c r="C1751" t="s">
        <v>0</v>
      </c>
      <c r="D1751" t="s">
        <v>741</v>
      </c>
      <c r="E1751" t="s">
        <v>703</v>
      </c>
      <c r="F1751" t="s">
        <v>46</v>
      </c>
      <c r="I1751" t="s">
        <v>4</v>
      </c>
      <c r="J1751" t="s">
        <v>678</v>
      </c>
      <c r="K1751">
        <v>-1</v>
      </c>
      <c r="U1751" s="20"/>
      <c r="AC1751" s="20"/>
      <c r="AD1751" s="20">
        <v>0.23194444444444445</v>
      </c>
      <c r="AE1751" s="20">
        <v>0.15486111111111112</v>
      </c>
      <c r="AF1751" s="20">
        <v>0</v>
      </c>
      <c r="AG1751">
        <v>0.59964093357271098</v>
      </c>
      <c r="AI1751" s="20"/>
      <c r="AJ1751" s="20"/>
      <c r="AK1751" s="20">
        <v>0.55277777777777781</v>
      </c>
      <c r="AL1751" s="20">
        <v>0.97361111111111109</v>
      </c>
      <c r="AM1751">
        <v>277</v>
      </c>
      <c r="AN1751" s="20">
        <v>0.38680555555555557</v>
      </c>
    </row>
    <row r="1752" spans="1:40" hidden="1" x14ac:dyDescent="0.25">
      <c r="A1752" s="19">
        <v>45695</v>
      </c>
      <c r="B1752" t="s">
        <v>378</v>
      </c>
      <c r="C1752" t="s">
        <v>0</v>
      </c>
      <c r="D1752" t="s">
        <v>913</v>
      </c>
      <c r="E1752" t="s">
        <v>1719</v>
      </c>
      <c r="F1752" t="s">
        <v>1014</v>
      </c>
      <c r="I1752" t="s">
        <v>1037</v>
      </c>
      <c r="J1752" t="s">
        <v>985</v>
      </c>
      <c r="K1752">
        <v>-1</v>
      </c>
      <c r="U1752" s="20"/>
      <c r="AC1752" s="20"/>
      <c r="AD1752" s="20">
        <v>0</v>
      </c>
      <c r="AE1752" s="20">
        <v>0</v>
      </c>
      <c r="AF1752" s="20">
        <v>0</v>
      </c>
      <c r="AI1752" s="20"/>
      <c r="AJ1752" s="20"/>
      <c r="AK1752" s="20"/>
      <c r="AL1752" s="20"/>
      <c r="AN1752" s="20"/>
    </row>
    <row r="1753" spans="1:40" hidden="1" x14ac:dyDescent="0.25">
      <c r="A1753" s="19">
        <v>45695</v>
      </c>
      <c r="B1753" t="s">
        <v>79</v>
      </c>
      <c r="C1753" t="s">
        <v>986</v>
      </c>
      <c r="D1753" t="s">
        <v>942</v>
      </c>
      <c r="E1753" t="s">
        <v>1719</v>
      </c>
      <c r="F1753" t="s">
        <v>994</v>
      </c>
      <c r="G1753" t="s">
        <v>578</v>
      </c>
      <c r="H1753" t="s">
        <v>578</v>
      </c>
      <c r="I1753" t="s">
        <v>972</v>
      </c>
      <c r="J1753" t="s">
        <v>980</v>
      </c>
      <c r="K1753">
        <v>-1</v>
      </c>
      <c r="M1753" t="s">
        <v>578</v>
      </c>
      <c r="N1753" t="s">
        <v>578</v>
      </c>
      <c r="O1753" t="s">
        <v>578</v>
      </c>
      <c r="P1753" t="s">
        <v>578</v>
      </c>
      <c r="Q1753" t="s">
        <v>578</v>
      </c>
      <c r="R1753" t="s">
        <v>578</v>
      </c>
      <c r="S1753" t="s">
        <v>578</v>
      </c>
      <c r="U1753" s="20"/>
      <c r="V1753" t="s">
        <v>578</v>
      </c>
      <c r="W1753" t="s">
        <v>578</v>
      </c>
      <c r="X1753" t="s">
        <v>578</v>
      </c>
      <c r="Y1753" t="s">
        <v>578</v>
      </c>
      <c r="Z1753" t="s">
        <v>578</v>
      </c>
      <c r="AA1753" t="s">
        <v>578</v>
      </c>
      <c r="AC1753" s="20"/>
      <c r="AD1753" s="20">
        <v>0.2638888888888889</v>
      </c>
      <c r="AE1753" s="20">
        <v>0.14652777777777778</v>
      </c>
      <c r="AF1753" s="20">
        <v>0</v>
      </c>
      <c r="AG1753">
        <v>0.64297800338409505</v>
      </c>
      <c r="AH1753" t="s">
        <v>578</v>
      </c>
      <c r="AI1753" s="20"/>
      <c r="AJ1753" s="20"/>
      <c r="AK1753" s="20">
        <v>0.39027777777777778</v>
      </c>
      <c r="AL1753" s="20">
        <v>0.88749999999999996</v>
      </c>
      <c r="AM1753">
        <v>570</v>
      </c>
      <c r="AN1753" s="20">
        <v>0.41041666666666665</v>
      </c>
    </row>
    <row r="1754" spans="1:40" hidden="1" x14ac:dyDescent="0.25">
      <c r="A1754" s="19">
        <v>45695</v>
      </c>
      <c r="B1754" t="s">
        <v>429</v>
      </c>
      <c r="C1754" t="s">
        <v>1</v>
      </c>
      <c r="D1754" t="s">
        <v>713</v>
      </c>
      <c r="E1754" t="s">
        <v>703</v>
      </c>
      <c r="F1754" t="s">
        <v>46</v>
      </c>
      <c r="I1754" t="s">
        <v>4</v>
      </c>
      <c r="J1754" t="s">
        <v>678</v>
      </c>
      <c r="K1754">
        <v>-1</v>
      </c>
      <c r="U1754" s="20"/>
      <c r="AC1754" s="20"/>
      <c r="AD1754" s="20">
        <v>0.1736111111111111</v>
      </c>
      <c r="AE1754" s="20">
        <v>0.17152777777777778</v>
      </c>
      <c r="AF1754" s="20">
        <v>0</v>
      </c>
      <c r="AG1754">
        <v>0.50301810865191099</v>
      </c>
      <c r="AI1754" s="20"/>
      <c r="AJ1754" s="20"/>
      <c r="AK1754" s="20">
        <v>0.13750000000000001</v>
      </c>
      <c r="AL1754" s="20">
        <v>0.50347222222222221</v>
      </c>
      <c r="AM1754">
        <v>201</v>
      </c>
      <c r="AN1754" s="20">
        <v>0.34513888888888888</v>
      </c>
    </row>
    <row r="1755" spans="1:40" hidden="1" x14ac:dyDescent="0.25">
      <c r="A1755" s="19">
        <v>45695</v>
      </c>
      <c r="B1755" t="s">
        <v>386</v>
      </c>
      <c r="C1755" t="s">
        <v>0</v>
      </c>
      <c r="D1755" t="s">
        <v>742</v>
      </c>
      <c r="E1755" t="s">
        <v>698</v>
      </c>
      <c r="F1755" t="s">
        <v>709</v>
      </c>
      <c r="I1755" t="s">
        <v>560</v>
      </c>
      <c r="J1755" t="s">
        <v>680</v>
      </c>
      <c r="K1755">
        <v>-1</v>
      </c>
      <c r="U1755" s="20"/>
      <c r="AC1755" s="20"/>
      <c r="AD1755" s="20">
        <v>0</v>
      </c>
      <c r="AE1755" s="20">
        <v>0</v>
      </c>
      <c r="AF1755" s="20">
        <v>0</v>
      </c>
      <c r="AH1755" t="s">
        <v>651</v>
      </c>
      <c r="AI1755" s="20"/>
      <c r="AJ1755" s="20"/>
      <c r="AK1755" s="20"/>
      <c r="AL1755" s="20"/>
      <c r="AN1755" s="20"/>
    </row>
    <row r="1756" spans="1:40" hidden="1" x14ac:dyDescent="0.25">
      <c r="A1756" s="19">
        <v>45695</v>
      </c>
      <c r="B1756" t="s">
        <v>1064</v>
      </c>
      <c r="C1756" t="s">
        <v>0</v>
      </c>
      <c r="D1756" t="s">
        <v>1065</v>
      </c>
      <c r="E1756" t="s">
        <v>698</v>
      </c>
      <c r="F1756" t="s">
        <v>1055</v>
      </c>
      <c r="I1756" t="s">
        <v>560</v>
      </c>
      <c r="J1756" t="s">
        <v>680</v>
      </c>
      <c r="K1756">
        <v>-1</v>
      </c>
      <c r="U1756" s="20"/>
      <c r="AC1756" s="20"/>
      <c r="AD1756" s="20"/>
      <c r="AE1756" s="20"/>
      <c r="AF1756" s="20"/>
      <c r="AI1756" s="20"/>
      <c r="AJ1756" s="20"/>
      <c r="AK1756" s="20"/>
      <c r="AL1756" s="20"/>
      <c r="AN1756" s="20"/>
    </row>
    <row r="1757" spans="1:40" hidden="1" x14ac:dyDescent="0.25">
      <c r="A1757" s="19">
        <v>45695</v>
      </c>
      <c r="B1757" t="s">
        <v>430</v>
      </c>
      <c r="C1757" t="s">
        <v>1</v>
      </c>
      <c r="D1757" t="s">
        <v>743</v>
      </c>
      <c r="E1757" t="s">
        <v>698</v>
      </c>
      <c r="F1757" t="s">
        <v>1053</v>
      </c>
      <c r="I1757" t="s">
        <v>555</v>
      </c>
      <c r="J1757" t="s">
        <v>679</v>
      </c>
      <c r="K1757">
        <v>-1</v>
      </c>
      <c r="U1757" s="20"/>
      <c r="AC1757" s="20"/>
      <c r="AD1757" s="20">
        <v>0.23402777777777778</v>
      </c>
      <c r="AE1757" s="20">
        <v>0.23055555555555557</v>
      </c>
      <c r="AF1757" s="20">
        <v>0</v>
      </c>
      <c r="AG1757">
        <v>0.50373692077728005</v>
      </c>
      <c r="AI1757" s="20"/>
      <c r="AJ1757" s="20"/>
      <c r="AK1757" s="20">
        <v>9.5138888888888884E-2</v>
      </c>
      <c r="AL1757" s="20">
        <v>0.60486111111111107</v>
      </c>
      <c r="AM1757">
        <v>349</v>
      </c>
      <c r="AN1757" s="20">
        <v>0.46458333333333335</v>
      </c>
    </row>
    <row r="1758" spans="1:40" hidden="1" x14ac:dyDescent="0.25">
      <c r="A1758" s="19">
        <v>45695</v>
      </c>
      <c r="B1758" t="s">
        <v>387</v>
      </c>
      <c r="C1758" t="s">
        <v>0</v>
      </c>
      <c r="D1758" t="s">
        <v>744</v>
      </c>
      <c r="E1758" t="s">
        <v>703</v>
      </c>
      <c r="F1758" t="s">
        <v>624</v>
      </c>
      <c r="I1758" t="s">
        <v>4</v>
      </c>
      <c r="J1758" t="s">
        <v>677</v>
      </c>
      <c r="K1758">
        <v>-1</v>
      </c>
      <c r="U1758" s="20"/>
      <c r="AC1758" s="20"/>
      <c r="AD1758" s="20">
        <v>0.20694444444444443</v>
      </c>
      <c r="AE1758" s="20">
        <v>0.1673611111111111</v>
      </c>
      <c r="AF1758" s="20">
        <v>0</v>
      </c>
      <c r="AG1758">
        <v>0.55287569573283901</v>
      </c>
      <c r="AI1758" s="20"/>
      <c r="AJ1758" s="20"/>
      <c r="AK1758" s="20">
        <v>0.54305555555555551</v>
      </c>
      <c r="AL1758" s="20">
        <v>0.95972222222222225</v>
      </c>
      <c r="AM1758">
        <v>239</v>
      </c>
      <c r="AN1758" s="20">
        <v>0.37430555555555556</v>
      </c>
    </row>
    <row r="1759" spans="1:40" hidden="1" x14ac:dyDescent="0.25">
      <c r="A1759" s="19">
        <v>45695</v>
      </c>
      <c r="B1759" t="s">
        <v>83</v>
      </c>
      <c r="D1759" t="s">
        <v>914</v>
      </c>
      <c r="E1759" t="s">
        <v>1719</v>
      </c>
      <c r="F1759" t="s">
        <v>1009</v>
      </c>
      <c r="G1759" t="s">
        <v>578</v>
      </c>
      <c r="H1759" t="s">
        <v>578</v>
      </c>
      <c r="I1759" t="s">
        <v>972</v>
      </c>
      <c r="J1759" t="s">
        <v>980</v>
      </c>
      <c r="K1759">
        <v>-1</v>
      </c>
      <c r="M1759" t="s">
        <v>578</v>
      </c>
      <c r="N1759" t="s">
        <v>578</v>
      </c>
      <c r="O1759" t="s">
        <v>578</v>
      </c>
      <c r="P1759" t="s">
        <v>578</v>
      </c>
      <c r="Q1759" t="s">
        <v>578</v>
      </c>
      <c r="R1759" t="s">
        <v>578</v>
      </c>
      <c r="S1759" t="s">
        <v>578</v>
      </c>
      <c r="U1759" s="20"/>
      <c r="V1759" t="s">
        <v>578</v>
      </c>
      <c r="W1759" t="s">
        <v>578</v>
      </c>
      <c r="X1759" t="s">
        <v>578</v>
      </c>
      <c r="Y1759" t="s">
        <v>578</v>
      </c>
      <c r="Z1759" t="s">
        <v>578</v>
      </c>
      <c r="AA1759" t="s">
        <v>578</v>
      </c>
      <c r="AC1759" s="20"/>
      <c r="AD1759" s="20">
        <v>0.33888888888888891</v>
      </c>
      <c r="AE1759" s="20">
        <v>0.17847222222222223</v>
      </c>
      <c r="AF1759" s="20">
        <v>0</v>
      </c>
      <c r="AG1759">
        <v>0.65503355704697996</v>
      </c>
      <c r="AH1759" t="s">
        <v>578</v>
      </c>
      <c r="AI1759" s="20"/>
      <c r="AJ1759" s="20"/>
      <c r="AK1759" s="20">
        <v>0.3659722222222222</v>
      </c>
      <c r="AL1759" s="20">
        <v>0.88958333333333328</v>
      </c>
      <c r="AM1759">
        <v>553</v>
      </c>
      <c r="AN1759" s="20">
        <v>0.51736111111111116</v>
      </c>
    </row>
    <row r="1760" spans="1:40" hidden="1" x14ac:dyDescent="0.25">
      <c r="A1760" s="19">
        <v>45695</v>
      </c>
      <c r="B1760" t="s">
        <v>88</v>
      </c>
      <c r="C1760" t="s">
        <v>0</v>
      </c>
      <c r="D1760" t="s">
        <v>948</v>
      </c>
      <c r="E1760" t="s">
        <v>1719</v>
      </c>
      <c r="F1760" t="s">
        <v>1049</v>
      </c>
      <c r="I1760" t="s">
        <v>895</v>
      </c>
      <c r="J1760" t="s">
        <v>966</v>
      </c>
      <c r="K1760">
        <v>-1</v>
      </c>
      <c r="U1760" s="20"/>
      <c r="AC1760" s="20"/>
      <c r="AD1760" s="20">
        <v>0.22638888888888889</v>
      </c>
      <c r="AE1760" s="20">
        <v>0.21875</v>
      </c>
      <c r="AF1760" s="20">
        <v>0</v>
      </c>
      <c r="AG1760">
        <v>0.50858034321372902</v>
      </c>
      <c r="AI1760" s="20"/>
      <c r="AJ1760" s="20"/>
      <c r="AK1760" s="20">
        <v>0.29583333333333334</v>
      </c>
      <c r="AL1760" s="20">
        <v>0.7729166666666667</v>
      </c>
      <c r="AM1760">
        <v>278</v>
      </c>
      <c r="AN1760" s="20">
        <v>0.44513888888888886</v>
      </c>
    </row>
    <row r="1761" spans="1:40" hidden="1" x14ac:dyDescent="0.25">
      <c r="A1761" s="19">
        <v>45695</v>
      </c>
      <c r="B1761" t="s">
        <v>431</v>
      </c>
      <c r="C1761" t="s">
        <v>1</v>
      </c>
      <c r="D1761" t="s">
        <v>745</v>
      </c>
      <c r="E1761" t="s">
        <v>698</v>
      </c>
      <c r="F1761" t="s">
        <v>581</v>
      </c>
      <c r="I1761" t="s">
        <v>556</v>
      </c>
      <c r="J1761" t="s">
        <v>675</v>
      </c>
      <c r="K1761">
        <v>-1</v>
      </c>
      <c r="U1761" s="20"/>
      <c r="AC1761" s="20"/>
      <c r="AD1761" s="20">
        <v>0.19791666666666666</v>
      </c>
      <c r="AE1761" s="20">
        <v>0.12430555555555556</v>
      </c>
      <c r="AF1761" s="20">
        <v>0</v>
      </c>
      <c r="AG1761">
        <v>0.61422413793103403</v>
      </c>
      <c r="AI1761" s="20"/>
      <c r="AJ1761" s="20"/>
      <c r="AK1761" s="20">
        <v>0.55902777777777779</v>
      </c>
      <c r="AL1761" s="20">
        <v>0.91597222222222219</v>
      </c>
      <c r="AM1761">
        <v>347</v>
      </c>
      <c r="AN1761" s="20">
        <v>0.32222222222222224</v>
      </c>
    </row>
    <row r="1762" spans="1:40" hidden="1" x14ac:dyDescent="0.25">
      <c r="A1762" s="19">
        <v>45695</v>
      </c>
      <c r="B1762" t="s">
        <v>53</v>
      </c>
      <c r="C1762" t="s">
        <v>1</v>
      </c>
      <c r="D1762" t="s">
        <v>746</v>
      </c>
      <c r="E1762" t="s">
        <v>703</v>
      </c>
      <c r="F1762" t="s">
        <v>44</v>
      </c>
      <c r="I1762" t="s">
        <v>4</v>
      </c>
      <c r="J1762" t="s">
        <v>678</v>
      </c>
      <c r="K1762">
        <v>-1</v>
      </c>
      <c r="U1762" s="20"/>
      <c r="AC1762" s="20"/>
      <c r="AD1762" s="20">
        <v>0.22777777777777777</v>
      </c>
      <c r="AE1762" s="20">
        <v>0.16458333333333333</v>
      </c>
      <c r="AF1762" s="20">
        <v>7.6388888888888886E-3</v>
      </c>
      <c r="AG1762">
        <v>0.56944444444444398</v>
      </c>
      <c r="AI1762" s="20"/>
      <c r="AJ1762" s="20"/>
      <c r="AK1762" s="20">
        <v>0.12777777777777777</v>
      </c>
      <c r="AL1762" s="20">
        <v>0.56319444444444444</v>
      </c>
      <c r="AM1762">
        <v>285</v>
      </c>
      <c r="AN1762" s="20">
        <v>0.4</v>
      </c>
    </row>
    <row r="1763" spans="1:40" hidden="1" x14ac:dyDescent="0.25">
      <c r="A1763" s="19">
        <v>45695</v>
      </c>
      <c r="B1763" t="s">
        <v>432</v>
      </c>
      <c r="C1763" t="s">
        <v>1</v>
      </c>
      <c r="D1763" t="s">
        <v>747</v>
      </c>
      <c r="E1763" t="s">
        <v>698</v>
      </c>
      <c r="F1763" t="s">
        <v>566</v>
      </c>
      <c r="I1763" t="s">
        <v>555</v>
      </c>
      <c r="J1763" t="s">
        <v>679</v>
      </c>
      <c r="K1763">
        <v>-1</v>
      </c>
      <c r="U1763" s="20"/>
      <c r="AC1763" s="20"/>
      <c r="AD1763" s="20">
        <v>0.23125000000000001</v>
      </c>
      <c r="AE1763" s="20">
        <v>0.20208333333333334</v>
      </c>
      <c r="AF1763" s="20">
        <v>0</v>
      </c>
      <c r="AG1763">
        <v>0.53365384615384603</v>
      </c>
      <c r="AI1763" s="20"/>
      <c r="AJ1763" s="20"/>
      <c r="AK1763" s="20">
        <v>0.3125</v>
      </c>
      <c r="AL1763" s="20">
        <v>0.78055555555555556</v>
      </c>
      <c r="AM1763">
        <v>309</v>
      </c>
      <c r="AN1763" s="20">
        <v>0.43333333333333335</v>
      </c>
    </row>
    <row r="1764" spans="1:40" hidden="1" x14ac:dyDescent="0.25">
      <c r="A1764" s="19">
        <v>45695</v>
      </c>
      <c r="B1764" t="s">
        <v>98</v>
      </c>
      <c r="D1764" t="s">
        <v>949</v>
      </c>
      <c r="E1764" t="s">
        <v>1080</v>
      </c>
      <c r="F1764" t="s">
        <v>1011</v>
      </c>
      <c r="I1764" t="s">
        <v>1026</v>
      </c>
      <c r="J1764" t="s">
        <v>1059</v>
      </c>
      <c r="K1764">
        <v>-1</v>
      </c>
      <c r="U1764" s="20"/>
      <c r="AC1764" s="20"/>
      <c r="AD1764" s="20">
        <v>0.21041666666666667</v>
      </c>
      <c r="AE1764" s="20">
        <v>0.14930555555555555</v>
      </c>
      <c r="AF1764" s="20">
        <v>0</v>
      </c>
      <c r="AG1764">
        <v>0.58494208494208499</v>
      </c>
      <c r="AI1764" s="20"/>
      <c r="AJ1764" s="20"/>
      <c r="AK1764" s="20">
        <v>0.74375000000000002</v>
      </c>
      <c r="AL1764" s="20">
        <v>0.14722222222222223</v>
      </c>
      <c r="AM1764">
        <v>329</v>
      </c>
      <c r="AN1764" s="20">
        <v>0.35972222222222222</v>
      </c>
    </row>
    <row r="1765" spans="1:40" hidden="1" x14ac:dyDescent="0.25">
      <c r="A1765" s="19">
        <v>45695</v>
      </c>
      <c r="B1765" t="s">
        <v>388</v>
      </c>
      <c r="C1765" t="s">
        <v>0</v>
      </c>
      <c r="D1765" t="s">
        <v>748</v>
      </c>
      <c r="E1765" t="s">
        <v>689</v>
      </c>
      <c r="F1765" t="s">
        <v>578</v>
      </c>
      <c r="I1765" t="s">
        <v>964</v>
      </c>
      <c r="J1765" t="s">
        <v>964</v>
      </c>
      <c r="K1765">
        <v>-1</v>
      </c>
      <c r="U1765" s="20"/>
      <c r="AC1765" s="20"/>
      <c r="AD1765" s="20">
        <v>0</v>
      </c>
      <c r="AE1765" s="20">
        <v>0</v>
      </c>
      <c r="AF1765" s="20">
        <v>0</v>
      </c>
      <c r="AH1765" t="s">
        <v>694</v>
      </c>
      <c r="AI1765" s="20"/>
      <c r="AJ1765" s="20"/>
      <c r="AK1765" s="20"/>
      <c r="AL1765" s="20"/>
      <c r="AN1765" s="20"/>
    </row>
    <row r="1766" spans="1:40" hidden="1" x14ac:dyDescent="0.25">
      <c r="A1766" s="19">
        <v>45695</v>
      </c>
      <c r="B1766" t="s">
        <v>11</v>
      </c>
      <c r="C1766" t="s">
        <v>0</v>
      </c>
      <c r="D1766" t="s">
        <v>749</v>
      </c>
      <c r="E1766" t="s">
        <v>698</v>
      </c>
      <c r="F1766" t="s">
        <v>572</v>
      </c>
      <c r="I1766" t="s">
        <v>560</v>
      </c>
      <c r="J1766" t="s">
        <v>680</v>
      </c>
      <c r="K1766">
        <v>-1</v>
      </c>
      <c r="U1766" s="20"/>
      <c r="AC1766" s="20"/>
      <c r="AD1766" s="20">
        <v>0.16666666666666666</v>
      </c>
      <c r="AE1766" s="20">
        <v>0.15972222222222221</v>
      </c>
      <c r="AF1766" s="20">
        <v>0</v>
      </c>
      <c r="AG1766">
        <v>0.51063829787234005</v>
      </c>
      <c r="AI1766" s="20"/>
      <c r="AJ1766" s="20"/>
      <c r="AK1766" s="20">
        <v>0.54027777777777775</v>
      </c>
      <c r="AL1766" s="20">
        <v>0.88749999999999996</v>
      </c>
      <c r="AM1766">
        <v>235</v>
      </c>
      <c r="AN1766" s="20">
        <v>0.3263888888888889</v>
      </c>
    </row>
    <row r="1767" spans="1:40" hidden="1" x14ac:dyDescent="0.25">
      <c r="A1767" s="19">
        <v>45695</v>
      </c>
      <c r="B1767" t="s">
        <v>12</v>
      </c>
      <c r="C1767" t="s">
        <v>0</v>
      </c>
      <c r="D1767" t="s">
        <v>750</v>
      </c>
      <c r="E1767" t="s">
        <v>703</v>
      </c>
      <c r="F1767" t="s">
        <v>578</v>
      </c>
      <c r="I1767" t="s">
        <v>693</v>
      </c>
      <c r="J1767" t="s">
        <v>578</v>
      </c>
      <c r="K1767">
        <v>-1</v>
      </c>
      <c r="U1767" s="20"/>
      <c r="AC1767" s="20"/>
      <c r="AD1767" s="20">
        <v>0</v>
      </c>
      <c r="AE1767" s="20">
        <v>0</v>
      </c>
      <c r="AF1767" s="20">
        <v>0</v>
      </c>
      <c r="AH1767" t="s">
        <v>650</v>
      </c>
      <c r="AI1767" s="20"/>
      <c r="AJ1767" s="20"/>
      <c r="AK1767" s="20"/>
      <c r="AL1767" s="20"/>
      <c r="AN1767" s="20"/>
    </row>
    <row r="1768" spans="1:40" hidden="1" x14ac:dyDescent="0.25">
      <c r="A1768" s="19">
        <v>45695</v>
      </c>
      <c r="B1768" t="s">
        <v>433</v>
      </c>
      <c r="C1768" t="s">
        <v>1</v>
      </c>
      <c r="D1768" t="s">
        <v>751</v>
      </c>
      <c r="E1768" t="s">
        <v>689</v>
      </c>
      <c r="F1768" t="s">
        <v>632</v>
      </c>
      <c r="K1768">
        <v>-1</v>
      </c>
      <c r="U1768" s="20"/>
      <c r="AC1768" s="20"/>
      <c r="AD1768" s="20">
        <v>0</v>
      </c>
      <c r="AE1768" s="20">
        <v>0</v>
      </c>
      <c r="AF1768" s="20">
        <v>0</v>
      </c>
      <c r="AH1768" t="s">
        <v>650</v>
      </c>
      <c r="AI1768" s="20"/>
      <c r="AJ1768" s="20"/>
      <c r="AK1768" s="20"/>
      <c r="AL1768" s="20"/>
      <c r="AN1768" s="20"/>
    </row>
    <row r="1769" spans="1:40" hidden="1" x14ac:dyDescent="0.25">
      <c r="A1769" s="19">
        <v>45695</v>
      </c>
      <c r="B1769" t="s">
        <v>389</v>
      </c>
      <c r="C1769" t="s">
        <v>0</v>
      </c>
      <c r="D1769" t="s">
        <v>752</v>
      </c>
      <c r="E1769" t="s">
        <v>689</v>
      </c>
      <c r="F1769" t="s">
        <v>695</v>
      </c>
      <c r="I1769" t="s">
        <v>963</v>
      </c>
      <c r="J1769" t="s">
        <v>963</v>
      </c>
      <c r="K1769">
        <v>-1</v>
      </c>
      <c r="U1769" s="20"/>
      <c r="AC1769" s="20"/>
      <c r="AD1769" s="20">
        <v>0.15416666666666667</v>
      </c>
      <c r="AE1769" s="20">
        <v>0.14652777777777778</v>
      </c>
      <c r="AF1769" s="20">
        <v>0</v>
      </c>
      <c r="AG1769">
        <v>0.51270207852194005</v>
      </c>
      <c r="AI1769" s="20"/>
      <c r="AJ1769" s="20"/>
      <c r="AK1769" s="20">
        <v>0.20833333333333334</v>
      </c>
      <c r="AL1769" s="20">
        <v>0.53125</v>
      </c>
      <c r="AM1769">
        <v>203</v>
      </c>
      <c r="AN1769" s="20">
        <v>0.30069444444444443</v>
      </c>
    </row>
    <row r="1770" spans="1:40" hidden="1" x14ac:dyDescent="0.25">
      <c r="A1770" s="19">
        <v>45695</v>
      </c>
      <c r="B1770" t="s">
        <v>105</v>
      </c>
      <c r="C1770" t="s">
        <v>1</v>
      </c>
      <c r="D1770" t="s">
        <v>1046</v>
      </c>
      <c r="E1770" t="s">
        <v>702</v>
      </c>
      <c r="K1770">
        <v>-1</v>
      </c>
      <c r="U1770" s="20"/>
      <c r="AC1770" s="20"/>
      <c r="AD1770" s="20">
        <v>0.31805555555555554</v>
      </c>
      <c r="AE1770" s="20">
        <v>0.11874999999999999</v>
      </c>
      <c r="AF1770" s="20">
        <v>0</v>
      </c>
      <c r="AG1770">
        <v>0.72813990461049305</v>
      </c>
      <c r="AH1770" t="s">
        <v>670</v>
      </c>
      <c r="AI1770" s="20"/>
      <c r="AJ1770" s="20"/>
      <c r="AK1770" s="20">
        <v>0.27986111111111112</v>
      </c>
      <c r="AL1770" s="20">
        <v>0.84375</v>
      </c>
      <c r="AM1770">
        <v>566</v>
      </c>
      <c r="AN1770" s="20">
        <v>0.43680555555555556</v>
      </c>
    </row>
    <row r="1771" spans="1:40" hidden="1" x14ac:dyDescent="0.25">
      <c r="A1771" s="19">
        <v>45695</v>
      </c>
      <c r="B1771" t="s">
        <v>434</v>
      </c>
      <c r="C1771" t="s">
        <v>1</v>
      </c>
      <c r="D1771" t="s">
        <v>753</v>
      </c>
      <c r="E1771" t="s">
        <v>702</v>
      </c>
      <c r="F1771" t="s">
        <v>1033</v>
      </c>
      <c r="I1771" t="s">
        <v>601</v>
      </c>
      <c r="J1771" t="s">
        <v>685</v>
      </c>
      <c r="K1771">
        <v>-1</v>
      </c>
      <c r="U1771" s="20"/>
      <c r="AC1771" s="20"/>
      <c r="AD1771" s="20">
        <v>0.2361111111111111</v>
      </c>
      <c r="AE1771" s="20">
        <v>0.10555555555555556</v>
      </c>
      <c r="AF1771" s="20">
        <v>0</v>
      </c>
      <c r="AG1771">
        <v>0.69105691056910601</v>
      </c>
      <c r="AI1771" s="20"/>
      <c r="AJ1771" s="20"/>
      <c r="AK1771" s="20">
        <v>0.29444444444444445</v>
      </c>
      <c r="AL1771" s="20">
        <v>0.6694444444444444</v>
      </c>
      <c r="AM1771">
        <v>321</v>
      </c>
      <c r="AN1771" s="20">
        <v>0.34166666666666667</v>
      </c>
    </row>
    <row r="1772" spans="1:40" hidden="1" x14ac:dyDescent="0.25">
      <c r="A1772" s="19">
        <v>45695</v>
      </c>
      <c r="B1772" t="s">
        <v>435</v>
      </c>
      <c r="C1772" t="s">
        <v>1</v>
      </c>
      <c r="D1772" t="s">
        <v>754</v>
      </c>
      <c r="E1772" t="s">
        <v>703</v>
      </c>
      <c r="F1772" t="s">
        <v>24</v>
      </c>
      <c r="I1772" t="s">
        <v>4</v>
      </c>
      <c r="J1772" t="s">
        <v>674</v>
      </c>
      <c r="K1772">
        <v>-1</v>
      </c>
      <c r="U1772" s="20"/>
      <c r="AC1772" s="20"/>
      <c r="AD1772" s="20">
        <v>0.20694444444444443</v>
      </c>
      <c r="AE1772" s="20">
        <v>0.17708333333333334</v>
      </c>
      <c r="AF1772" s="20">
        <v>0</v>
      </c>
      <c r="AG1772">
        <v>0.53887884267631103</v>
      </c>
      <c r="AI1772" s="20"/>
      <c r="AJ1772" s="20"/>
      <c r="AK1772" s="20">
        <v>0.52083333333333337</v>
      </c>
      <c r="AL1772" s="20">
        <v>0.93888888888888888</v>
      </c>
      <c r="AM1772">
        <v>308</v>
      </c>
      <c r="AN1772" s="20">
        <v>0.3840277777777778</v>
      </c>
    </row>
    <row r="1773" spans="1:40" hidden="1" x14ac:dyDescent="0.25">
      <c r="A1773" s="19">
        <v>45695</v>
      </c>
      <c r="B1773" t="s">
        <v>39</v>
      </c>
      <c r="C1773" t="s">
        <v>1</v>
      </c>
      <c r="D1773" t="s">
        <v>714</v>
      </c>
      <c r="E1773" t="s">
        <v>703</v>
      </c>
      <c r="F1773" t="s">
        <v>578</v>
      </c>
      <c r="I1773" t="s">
        <v>4</v>
      </c>
      <c r="J1773" t="s">
        <v>678</v>
      </c>
      <c r="K1773">
        <v>-1</v>
      </c>
      <c r="U1773" s="20"/>
      <c r="AC1773" s="20"/>
      <c r="AD1773" s="20">
        <v>0.21736111111111112</v>
      </c>
      <c r="AE1773" s="20">
        <v>0.18819444444444444</v>
      </c>
      <c r="AF1773" s="20">
        <v>0</v>
      </c>
      <c r="AG1773">
        <v>0.53595890410958902</v>
      </c>
      <c r="AI1773" s="20"/>
      <c r="AJ1773" s="20"/>
      <c r="AK1773" s="20">
        <v>0.14722222222222223</v>
      </c>
      <c r="AL1773" s="20">
        <v>0.58680555555555558</v>
      </c>
      <c r="AM1773">
        <v>284</v>
      </c>
      <c r="AN1773" s="20">
        <v>0.40555555555555556</v>
      </c>
    </row>
    <row r="1774" spans="1:40" hidden="1" x14ac:dyDescent="0.25">
      <c r="A1774" s="19">
        <v>45695</v>
      </c>
      <c r="B1774" t="s">
        <v>38</v>
      </c>
      <c r="C1774" t="s">
        <v>0</v>
      </c>
      <c r="D1774" t="s">
        <v>715</v>
      </c>
      <c r="E1774" t="s">
        <v>703</v>
      </c>
      <c r="F1774" t="s">
        <v>578</v>
      </c>
      <c r="I1774" t="s">
        <v>693</v>
      </c>
      <c r="J1774" t="s">
        <v>678</v>
      </c>
      <c r="K1774">
        <v>-1</v>
      </c>
      <c r="U1774" s="20"/>
      <c r="AC1774" s="20"/>
      <c r="AD1774" s="20">
        <v>0</v>
      </c>
      <c r="AE1774" s="20">
        <v>0</v>
      </c>
      <c r="AF1774" s="20">
        <v>0</v>
      </c>
      <c r="AH1774" t="s">
        <v>650</v>
      </c>
      <c r="AI1774" s="20"/>
      <c r="AJ1774" s="20"/>
      <c r="AK1774" s="20"/>
      <c r="AL1774" s="20"/>
      <c r="AN1774" s="20"/>
    </row>
    <row r="1775" spans="1:40" hidden="1" x14ac:dyDescent="0.25">
      <c r="A1775" s="19">
        <v>45695</v>
      </c>
      <c r="B1775" t="s">
        <v>114</v>
      </c>
      <c r="D1775" t="s">
        <v>915</v>
      </c>
      <c r="E1775" t="s">
        <v>1080</v>
      </c>
      <c r="F1775" t="s">
        <v>1034</v>
      </c>
      <c r="I1775" t="s">
        <v>15</v>
      </c>
      <c r="J1775" t="s">
        <v>981</v>
      </c>
      <c r="K1775">
        <v>-1</v>
      </c>
      <c r="U1775" s="20"/>
      <c r="AC1775" s="20"/>
      <c r="AD1775" s="20">
        <v>0.29444444444444445</v>
      </c>
      <c r="AE1775" s="20">
        <v>7.7083333333333337E-2</v>
      </c>
      <c r="AF1775" s="20">
        <v>0</v>
      </c>
      <c r="AG1775">
        <v>0.79252336448598104</v>
      </c>
      <c r="AI1775" s="20"/>
      <c r="AJ1775" s="20"/>
      <c r="AK1775" s="20">
        <v>0.21944444444444444</v>
      </c>
      <c r="AL1775" s="20">
        <v>0.62430555555555556</v>
      </c>
      <c r="AM1775">
        <v>374</v>
      </c>
      <c r="AN1775" s="20">
        <v>0.37152777777777779</v>
      </c>
    </row>
    <row r="1776" spans="1:40" hidden="1" x14ac:dyDescent="0.25">
      <c r="A1776" s="19">
        <v>45695</v>
      </c>
      <c r="B1776" t="s">
        <v>516</v>
      </c>
      <c r="C1776" t="s">
        <v>1</v>
      </c>
      <c r="D1776" t="s">
        <v>755</v>
      </c>
      <c r="E1776" t="s">
        <v>698</v>
      </c>
      <c r="F1776" t="s">
        <v>579</v>
      </c>
      <c r="I1776" t="s">
        <v>555</v>
      </c>
      <c r="J1776" t="s">
        <v>679</v>
      </c>
      <c r="K1776">
        <v>-1</v>
      </c>
      <c r="U1776" s="20"/>
      <c r="AC1776" s="20"/>
      <c r="AD1776" s="20">
        <v>0</v>
      </c>
      <c r="AE1776" s="20">
        <v>0</v>
      </c>
      <c r="AF1776" s="20">
        <v>0</v>
      </c>
      <c r="AH1776" t="s">
        <v>664</v>
      </c>
      <c r="AI1776" s="20"/>
      <c r="AJ1776" s="20"/>
      <c r="AK1776" s="20"/>
      <c r="AL1776" s="20"/>
      <c r="AN1776" s="20"/>
    </row>
    <row r="1777" spans="1:40" hidden="1" x14ac:dyDescent="0.25">
      <c r="A1777" s="19">
        <v>45695</v>
      </c>
      <c r="B1777" t="s">
        <v>902</v>
      </c>
      <c r="C1777" t="s">
        <v>1</v>
      </c>
      <c r="D1777" t="s">
        <v>958</v>
      </c>
      <c r="E1777" t="s">
        <v>703</v>
      </c>
      <c r="F1777" t="s">
        <v>578</v>
      </c>
      <c r="I1777" t="s">
        <v>693</v>
      </c>
      <c r="J1777" t="s">
        <v>677</v>
      </c>
      <c r="K1777">
        <v>-1</v>
      </c>
      <c r="U1777" s="20"/>
      <c r="AC1777" s="20"/>
      <c r="AD1777" s="20">
        <v>0.16805555555555557</v>
      </c>
      <c r="AE1777" s="20">
        <v>0.14652777777777778</v>
      </c>
      <c r="AF1777" s="20">
        <v>0</v>
      </c>
      <c r="AG1777">
        <v>0.53421633554083903</v>
      </c>
      <c r="AI1777" s="20"/>
      <c r="AJ1777" s="20"/>
      <c r="AK1777" s="20">
        <v>0.55069444444444449</v>
      </c>
      <c r="AL1777" s="20">
        <v>0.89097222222222228</v>
      </c>
      <c r="AM1777">
        <v>211</v>
      </c>
      <c r="AN1777" s="20">
        <v>0.31458333333333333</v>
      </c>
    </row>
    <row r="1778" spans="1:40" hidden="1" x14ac:dyDescent="0.25">
      <c r="A1778" s="19">
        <v>45695</v>
      </c>
      <c r="B1778" t="s">
        <v>436</v>
      </c>
      <c r="C1778" t="s">
        <v>1</v>
      </c>
      <c r="D1778">
        <v>100001814</v>
      </c>
      <c r="E1778" t="s">
        <v>1080</v>
      </c>
      <c r="F1778" t="s">
        <v>697</v>
      </c>
      <c r="K1778">
        <v>-1</v>
      </c>
      <c r="U1778" s="20"/>
      <c r="AC1778" s="20"/>
      <c r="AD1778" s="20">
        <v>0</v>
      </c>
      <c r="AE1778" s="20">
        <v>0</v>
      </c>
      <c r="AF1778" s="20">
        <v>0</v>
      </c>
      <c r="AH1778" t="s">
        <v>664</v>
      </c>
      <c r="AI1778" s="20"/>
      <c r="AJ1778" s="20"/>
      <c r="AK1778" s="20"/>
      <c r="AL1778" s="20"/>
      <c r="AN1778" s="20"/>
    </row>
    <row r="1779" spans="1:40" hidden="1" x14ac:dyDescent="0.25">
      <c r="A1779" s="19">
        <v>45695</v>
      </c>
      <c r="B1779" t="s">
        <v>7</v>
      </c>
      <c r="C1779" t="s">
        <v>0</v>
      </c>
      <c r="D1779" t="s">
        <v>756</v>
      </c>
      <c r="E1779" t="s">
        <v>703</v>
      </c>
      <c r="F1779" t="s">
        <v>22</v>
      </c>
      <c r="I1779" t="s">
        <v>4</v>
      </c>
      <c r="J1779" t="s">
        <v>674</v>
      </c>
      <c r="K1779">
        <v>-1</v>
      </c>
      <c r="U1779" s="20"/>
      <c r="AC1779" s="20"/>
      <c r="AD1779" s="20">
        <v>0.17222222222222222</v>
      </c>
      <c r="AE1779" s="20">
        <v>0.15138888888888888</v>
      </c>
      <c r="AF1779" s="20">
        <v>0</v>
      </c>
      <c r="AG1779">
        <v>0.53218884120171694</v>
      </c>
      <c r="AI1779" s="20"/>
      <c r="AJ1779" s="20"/>
      <c r="AK1779" s="20">
        <v>0.16875000000000001</v>
      </c>
      <c r="AL1779" s="20">
        <v>0.49444444444444446</v>
      </c>
      <c r="AM1779">
        <v>229</v>
      </c>
      <c r="AN1779" s="20">
        <v>0.32361111111111113</v>
      </c>
    </row>
    <row r="1780" spans="1:40" hidden="1" x14ac:dyDescent="0.25">
      <c r="A1780" s="19">
        <v>45695</v>
      </c>
      <c r="B1780" t="s">
        <v>437</v>
      </c>
      <c r="C1780" t="s">
        <v>1</v>
      </c>
      <c r="D1780" t="s">
        <v>757</v>
      </c>
      <c r="E1780" t="s">
        <v>698</v>
      </c>
      <c r="F1780" t="s">
        <v>569</v>
      </c>
      <c r="I1780" t="s">
        <v>555</v>
      </c>
      <c r="J1780" t="s">
        <v>679</v>
      </c>
      <c r="K1780">
        <v>-1</v>
      </c>
      <c r="U1780" s="20"/>
      <c r="AC1780" s="20"/>
      <c r="AD1780" s="20">
        <v>0.17499999999999999</v>
      </c>
      <c r="AE1780" s="20">
        <v>0.25347222222222221</v>
      </c>
      <c r="AF1780" s="20">
        <v>0</v>
      </c>
      <c r="AG1780">
        <v>0.40842787682333898</v>
      </c>
      <c r="AI1780" s="20"/>
      <c r="AJ1780" s="20"/>
      <c r="AK1780" s="20">
        <v>0.15763888888888888</v>
      </c>
      <c r="AL1780" s="20">
        <v>0.61944444444444446</v>
      </c>
      <c r="AM1780">
        <v>150</v>
      </c>
      <c r="AN1780" s="20">
        <v>0.4284722222222222</v>
      </c>
    </row>
    <row r="1781" spans="1:40" hidden="1" x14ac:dyDescent="0.25">
      <c r="A1781" s="19">
        <v>45695</v>
      </c>
      <c r="B1781" t="s">
        <v>6</v>
      </c>
      <c r="C1781" t="s">
        <v>0</v>
      </c>
      <c r="D1781" t="s">
        <v>758</v>
      </c>
      <c r="E1781" t="s">
        <v>703</v>
      </c>
      <c r="F1781" t="s">
        <v>5</v>
      </c>
      <c r="I1781" t="s">
        <v>4</v>
      </c>
      <c r="J1781" t="s">
        <v>677</v>
      </c>
      <c r="K1781">
        <v>-1</v>
      </c>
      <c r="U1781" s="20"/>
      <c r="AC1781" s="20"/>
      <c r="AD1781" s="20">
        <v>0</v>
      </c>
      <c r="AE1781" s="20">
        <v>0</v>
      </c>
      <c r="AF1781" s="20">
        <v>0</v>
      </c>
      <c r="AH1781" t="s">
        <v>651</v>
      </c>
      <c r="AI1781" s="20"/>
      <c r="AJ1781" s="20"/>
      <c r="AK1781" s="20"/>
      <c r="AL1781" s="20"/>
      <c r="AN1781" s="20"/>
    </row>
    <row r="1782" spans="1:40" hidden="1" x14ac:dyDescent="0.25">
      <c r="A1782" s="19">
        <v>45695</v>
      </c>
      <c r="B1782" t="s">
        <v>438</v>
      </c>
      <c r="C1782" t="s">
        <v>1</v>
      </c>
      <c r="D1782" t="s">
        <v>759</v>
      </c>
      <c r="E1782" t="s">
        <v>698</v>
      </c>
      <c r="F1782" t="s">
        <v>611</v>
      </c>
      <c r="I1782" t="s">
        <v>563</v>
      </c>
      <c r="J1782" t="s">
        <v>563</v>
      </c>
      <c r="K1782">
        <v>-1</v>
      </c>
      <c r="U1782" s="20"/>
      <c r="AC1782" s="20"/>
      <c r="AD1782" s="20">
        <v>0.19166666666666668</v>
      </c>
      <c r="AE1782" s="20">
        <v>0.21458333333333332</v>
      </c>
      <c r="AF1782" s="20">
        <v>0</v>
      </c>
      <c r="AG1782">
        <v>0.47179487179487201</v>
      </c>
      <c r="AI1782" s="20"/>
      <c r="AJ1782" s="20"/>
      <c r="AK1782" s="20">
        <v>0.20902777777777778</v>
      </c>
      <c r="AL1782" s="20">
        <v>0.66041666666666665</v>
      </c>
      <c r="AM1782">
        <v>238</v>
      </c>
      <c r="AN1782" s="20">
        <v>0.40625</v>
      </c>
    </row>
    <row r="1783" spans="1:40" hidden="1" x14ac:dyDescent="0.25">
      <c r="A1783" s="19">
        <v>45695</v>
      </c>
      <c r="B1783" t="s">
        <v>129</v>
      </c>
      <c r="C1783" t="s">
        <v>1</v>
      </c>
      <c r="D1783" t="s">
        <v>760</v>
      </c>
      <c r="E1783" t="s">
        <v>702</v>
      </c>
      <c r="F1783" t="s">
        <v>610</v>
      </c>
      <c r="I1783" t="s">
        <v>686</v>
      </c>
      <c r="J1783" t="s">
        <v>686</v>
      </c>
      <c r="K1783">
        <v>-1</v>
      </c>
      <c r="U1783" s="20"/>
      <c r="AC1783" s="20"/>
      <c r="AD1783" s="20">
        <v>0</v>
      </c>
      <c r="AE1783" s="20">
        <v>0</v>
      </c>
      <c r="AF1783" s="20">
        <v>0</v>
      </c>
      <c r="AI1783" s="20"/>
      <c r="AJ1783" s="20"/>
      <c r="AK1783" s="20"/>
      <c r="AL1783" s="20"/>
      <c r="AN1783" s="20"/>
    </row>
    <row r="1784" spans="1:40" hidden="1" x14ac:dyDescent="0.25">
      <c r="A1784" s="19">
        <v>45695</v>
      </c>
      <c r="B1784" t="s">
        <v>390</v>
      </c>
      <c r="C1784" t="s">
        <v>0</v>
      </c>
      <c r="D1784" t="s">
        <v>761</v>
      </c>
      <c r="E1784" t="s">
        <v>1080</v>
      </c>
      <c r="F1784" t="s">
        <v>578</v>
      </c>
      <c r="I1784" t="s">
        <v>559</v>
      </c>
      <c r="J1784" t="s">
        <v>559</v>
      </c>
      <c r="K1784">
        <v>-1</v>
      </c>
      <c r="U1784" s="20"/>
      <c r="AC1784" s="20"/>
      <c r="AD1784" s="20">
        <v>0.18124999999999999</v>
      </c>
      <c r="AE1784" s="20">
        <v>0.1986111111111111</v>
      </c>
      <c r="AF1784" s="20">
        <v>0</v>
      </c>
      <c r="AG1784">
        <v>0.47714808043875701</v>
      </c>
      <c r="AI1784" s="20"/>
      <c r="AJ1784" s="20"/>
      <c r="AK1784" s="20">
        <v>0.875</v>
      </c>
      <c r="AL1784" s="20">
        <v>0.28749999999999998</v>
      </c>
      <c r="AM1784">
        <v>223</v>
      </c>
      <c r="AN1784" s="20">
        <v>0.37986111111111109</v>
      </c>
    </row>
    <row r="1785" spans="1:40" hidden="1" x14ac:dyDescent="0.25">
      <c r="A1785" s="19">
        <v>45695</v>
      </c>
      <c r="B1785" t="s">
        <v>130</v>
      </c>
      <c r="C1785" t="s">
        <v>0</v>
      </c>
      <c r="D1785" t="s">
        <v>916</v>
      </c>
      <c r="E1785" t="s">
        <v>1719</v>
      </c>
      <c r="F1785" t="s">
        <v>1715</v>
      </c>
      <c r="I1785" t="s">
        <v>974</v>
      </c>
      <c r="J1785" t="s">
        <v>1027</v>
      </c>
      <c r="K1785">
        <v>-1</v>
      </c>
      <c r="U1785" s="20"/>
      <c r="AC1785" s="20"/>
      <c r="AD1785" s="20">
        <v>0.21041666666666667</v>
      </c>
      <c r="AE1785" s="20">
        <v>0.16458333333333333</v>
      </c>
      <c r="AF1785" s="20">
        <v>0</v>
      </c>
      <c r="AG1785">
        <v>0.56111111111111101</v>
      </c>
      <c r="AI1785" s="20"/>
      <c r="AJ1785" s="20"/>
      <c r="AK1785" s="20">
        <v>0.24305555555555555</v>
      </c>
      <c r="AL1785" s="20">
        <v>0.65555555555555556</v>
      </c>
      <c r="AM1785">
        <v>277</v>
      </c>
      <c r="AN1785" s="20">
        <v>0.375</v>
      </c>
    </row>
    <row r="1786" spans="1:40" hidden="1" x14ac:dyDescent="0.25">
      <c r="A1786" s="19">
        <v>45695</v>
      </c>
      <c r="B1786" t="s">
        <v>1063</v>
      </c>
      <c r="C1786" t="s">
        <v>1</v>
      </c>
      <c r="D1786" t="s">
        <v>1745</v>
      </c>
      <c r="E1786" t="s">
        <v>689</v>
      </c>
      <c r="F1786" t="s">
        <v>578</v>
      </c>
      <c r="I1786" t="s">
        <v>964</v>
      </c>
      <c r="J1786" t="s">
        <v>964</v>
      </c>
      <c r="K1786">
        <v>-1</v>
      </c>
      <c r="U1786" s="20"/>
      <c r="AC1786" s="20"/>
      <c r="AD1786" s="20">
        <v>0</v>
      </c>
      <c r="AE1786" s="20">
        <v>0</v>
      </c>
      <c r="AF1786" s="20">
        <v>0</v>
      </c>
      <c r="AH1786" t="s">
        <v>694</v>
      </c>
      <c r="AI1786" s="20"/>
      <c r="AJ1786" s="20"/>
      <c r="AK1786" s="20"/>
      <c r="AL1786" s="20"/>
      <c r="AN1786" s="20"/>
    </row>
    <row r="1787" spans="1:40" hidden="1" x14ac:dyDescent="0.25">
      <c r="A1787" s="19">
        <v>45695</v>
      </c>
      <c r="B1787" t="s">
        <v>439</v>
      </c>
      <c r="C1787" t="s">
        <v>1</v>
      </c>
      <c r="D1787" t="s">
        <v>762</v>
      </c>
      <c r="E1787" t="s">
        <v>698</v>
      </c>
      <c r="F1787" t="s">
        <v>32</v>
      </c>
      <c r="I1787" t="s">
        <v>555</v>
      </c>
      <c r="J1787" t="s">
        <v>679</v>
      </c>
      <c r="K1787">
        <v>-1</v>
      </c>
      <c r="U1787" s="20"/>
      <c r="AC1787" s="20"/>
      <c r="AD1787" s="20">
        <v>0</v>
      </c>
      <c r="AE1787" s="20">
        <v>0</v>
      </c>
      <c r="AF1787" s="20">
        <v>0</v>
      </c>
      <c r="AH1787" t="s">
        <v>649</v>
      </c>
      <c r="AI1787" s="20"/>
      <c r="AJ1787" s="20"/>
      <c r="AK1787" s="20"/>
      <c r="AL1787" s="20"/>
      <c r="AN1787" s="20"/>
    </row>
    <row r="1788" spans="1:40" hidden="1" x14ac:dyDescent="0.25">
      <c r="A1788" s="19">
        <v>45695</v>
      </c>
      <c r="B1788" t="s">
        <v>131</v>
      </c>
      <c r="C1788" t="s">
        <v>0</v>
      </c>
      <c r="D1788" t="s">
        <v>917</v>
      </c>
      <c r="E1788" t="s">
        <v>1080</v>
      </c>
      <c r="F1788" t="s">
        <v>1025</v>
      </c>
      <c r="I1788" t="s">
        <v>15</v>
      </c>
      <c r="J1788" t="s">
        <v>578</v>
      </c>
      <c r="K1788">
        <v>-1</v>
      </c>
      <c r="U1788" s="20"/>
      <c r="AC1788" s="20"/>
      <c r="AD1788" s="20">
        <v>0</v>
      </c>
      <c r="AE1788" s="20">
        <v>0</v>
      </c>
      <c r="AF1788" s="20">
        <v>0</v>
      </c>
      <c r="AH1788" t="s">
        <v>650</v>
      </c>
      <c r="AI1788" s="20"/>
      <c r="AJ1788" s="20"/>
      <c r="AK1788" s="20"/>
      <c r="AL1788" s="20"/>
      <c r="AN1788" s="20"/>
    </row>
    <row r="1789" spans="1:40" hidden="1" x14ac:dyDescent="0.25">
      <c r="A1789" s="19">
        <v>45695</v>
      </c>
      <c r="B1789" t="s">
        <v>440</v>
      </c>
      <c r="C1789" t="s">
        <v>1</v>
      </c>
      <c r="D1789" t="s">
        <v>959</v>
      </c>
      <c r="E1789" t="s">
        <v>703</v>
      </c>
      <c r="F1789" t="s">
        <v>582</v>
      </c>
      <c r="I1789" t="s">
        <v>4</v>
      </c>
      <c r="J1789" t="s">
        <v>678</v>
      </c>
      <c r="K1789">
        <v>-1</v>
      </c>
      <c r="U1789" s="20"/>
      <c r="AC1789" s="20"/>
      <c r="AD1789" s="20">
        <v>0.15416666666666667</v>
      </c>
      <c r="AE1789" s="20">
        <v>0.15138888888888888</v>
      </c>
      <c r="AF1789" s="20">
        <v>0</v>
      </c>
      <c r="AG1789">
        <v>0.50454545454545396</v>
      </c>
      <c r="AI1789" s="20"/>
      <c r="AJ1789" s="20"/>
      <c r="AK1789" s="20">
        <v>0.16458333333333333</v>
      </c>
      <c r="AL1789" s="20">
        <v>0.49444444444444446</v>
      </c>
      <c r="AM1789">
        <v>163</v>
      </c>
      <c r="AN1789" s="20">
        <v>0.30555555555555558</v>
      </c>
    </row>
    <row r="1790" spans="1:40" hidden="1" x14ac:dyDescent="0.25">
      <c r="A1790" s="19">
        <v>45695</v>
      </c>
      <c r="B1790" t="s">
        <v>134</v>
      </c>
      <c r="D1790" t="s">
        <v>918</v>
      </c>
      <c r="E1790" t="s">
        <v>1719</v>
      </c>
      <c r="F1790" t="s">
        <v>1010</v>
      </c>
      <c r="I1790" t="s">
        <v>1038</v>
      </c>
      <c r="J1790" t="s">
        <v>985</v>
      </c>
      <c r="K1790">
        <v>-1</v>
      </c>
      <c r="U1790" s="20"/>
      <c r="AC1790" s="20"/>
      <c r="AD1790" s="20">
        <v>0.17222222222222222</v>
      </c>
      <c r="AE1790" s="20">
        <v>0.2902777777777778</v>
      </c>
      <c r="AF1790" s="20">
        <v>0</v>
      </c>
      <c r="AG1790">
        <v>0.37237237237237197</v>
      </c>
      <c r="AI1790" s="20"/>
      <c r="AJ1790" s="20"/>
      <c r="AK1790" s="20">
        <v>0.20833333333333334</v>
      </c>
      <c r="AL1790" s="20">
        <v>0.70208333333333328</v>
      </c>
      <c r="AM1790">
        <v>183</v>
      </c>
      <c r="AN1790" s="20">
        <v>0.46250000000000002</v>
      </c>
    </row>
    <row r="1791" spans="1:40" hidden="1" x14ac:dyDescent="0.25">
      <c r="A1791" s="19">
        <v>45695</v>
      </c>
      <c r="B1791" t="s">
        <v>138</v>
      </c>
      <c r="D1791" t="s">
        <v>919</v>
      </c>
      <c r="E1791" t="s">
        <v>1719</v>
      </c>
      <c r="F1791" t="s">
        <v>1018</v>
      </c>
      <c r="G1791" t="s">
        <v>578</v>
      </c>
      <c r="H1791" t="s">
        <v>578</v>
      </c>
      <c r="I1791" t="s">
        <v>972</v>
      </c>
      <c r="J1791" t="s">
        <v>980</v>
      </c>
      <c r="K1791">
        <v>-1</v>
      </c>
      <c r="M1791" t="s">
        <v>578</v>
      </c>
      <c r="N1791" t="s">
        <v>578</v>
      </c>
      <c r="O1791" t="s">
        <v>578</v>
      </c>
      <c r="P1791" t="s">
        <v>578</v>
      </c>
      <c r="Q1791" t="s">
        <v>578</v>
      </c>
      <c r="R1791" t="s">
        <v>578</v>
      </c>
      <c r="S1791" t="s">
        <v>578</v>
      </c>
      <c r="U1791" s="20"/>
      <c r="V1791" t="s">
        <v>578</v>
      </c>
      <c r="W1791" t="s">
        <v>578</v>
      </c>
      <c r="X1791" t="s">
        <v>578</v>
      </c>
      <c r="Y1791" t="s">
        <v>578</v>
      </c>
      <c r="Z1791" t="s">
        <v>578</v>
      </c>
      <c r="AA1791" t="s">
        <v>578</v>
      </c>
      <c r="AC1791" s="20"/>
      <c r="AD1791" s="20">
        <v>0.31388888888888888</v>
      </c>
      <c r="AE1791" s="20">
        <v>8.4027777777777785E-2</v>
      </c>
      <c r="AF1791" s="20">
        <v>0</v>
      </c>
      <c r="AG1791">
        <v>0.78883071553228601</v>
      </c>
      <c r="AH1791" t="s">
        <v>578</v>
      </c>
      <c r="AI1791" s="20"/>
      <c r="AJ1791" s="20"/>
      <c r="AK1791" s="20">
        <v>0.33402777777777776</v>
      </c>
      <c r="AL1791" s="20">
        <v>0.79166666666666663</v>
      </c>
      <c r="AM1791">
        <v>517</v>
      </c>
      <c r="AN1791" s="20">
        <v>0.39791666666666664</v>
      </c>
    </row>
    <row r="1792" spans="1:40" hidden="1" x14ac:dyDescent="0.25">
      <c r="A1792" s="19">
        <v>45695</v>
      </c>
      <c r="B1792" t="s">
        <v>441</v>
      </c>
      <c r="C1792" t="s">
        <v>1</v>
      </c>
      <c r="D1792" t="s">
        <v>763</v>
      </c>
      <c r="E1792" t="s">
        <v>703</v>
      </c>
      <c r="F1792" t="s">
        <v>578</v>
      </c>
      <c r="I1792" t="s">
        <v>693</v>
      </c>
      <c r="J1792" t="s">
        <v>578</v>
      </c>
      <c r="K1792">
        <v>-1</v>
      </c>
      <c r="U1792" s="20"/>
      <c r="AC1792" s="20"/>
      <c r="AD1792" s="20">
        <v>0</v>
      </c>
      <c r="AE1792" s="20">
        <v>0</v>
      </c>
      <c r="AF1792" s="20">
        <v>0</v>
      </c>
      <c r="AH1792" t="s">
        <v>650</v>
      </c>
      <c r="AI1792" s="20"/>
      <c r="AJ1792" s="20"/>
      <c r="AK1792" s="20"/>
      <c r="AL1792" s="20"/>
      <c r="AN1792" s="20"/>
    </row>
    <row r="1793" spans="1:40" hidden="1" x14ac:dyDescent="0.25">
      <c r="A1793" s="19">
        <v>45695</v>
      </c>
      <c r="B1793" t="s">
        <v>16</v>
      </c>
      <c r="C1793" t="s">
        <v>1</v>
      </c>
      <c r="D1793" t="s">
        <v>764</v>
      </c>
      <c r="E1793" t="s">
        <v>703</v>
      </c>
      <c r="F1793" t="s">
        <v>20</v>
      </c>
      <c r="I1793" t="s">
        <v>4</v>
      </c>
      <c r="J1793" t="s">
        <v>674</v>
      </c>
      <c r="K1793">
        <v>-1</v>
      </c>
      <c r="U1793" s="20"/>
      <c r="AC1793" s="20"/>
      <c r="AD1793" s="20">
        <v>9.583333333333334E-2</v>
      </c>
      <c r="AE1793" s="20">
        <v>0.16458333333333333</v>
      </c>
      <c r="AF1793" s="20">
        <v>0</v>
      </c>
      <c r="AG1793">
        <v>0.36799999999999999</v>
      </c>
      <c r="AI1793" s="20"/>
      <c r="AJ1793" s="20"/>
      <c r="AK1793" s="20">
        <v>0.27083333333333331</v>
      </c>
      <c r="AL1793" s="20">
        <v>0.65277777777777779</v>
      </c>
      <c r="AM1793">
        <v>203</v>
      </c>
      <c r="AN1793" s="20">
        <v>0.26041666666666669</v>
      </c>
    </row>
    <row r="1794" spans="1:40" hidden="1" x14ac:dyDescent="0.25">
      <c r="A1794" s="19">
        <v>45695</v>
      </c>
      <c r="B1794" t="s">
        <v>442</v>
      </c>
      <c r="C1794" t="s">
        <v>1</v>
      </c>
      <c r="D1794" t="s">
        <v>765</v>
      </c>
      <c r="E1794" t="s">
        <v>1080</v>
      </c>
      <c r="F1794" t="s">
        <v>1041</v>
      </c>
      <c r="K1794">
        <v>-1</v>
      </c>
      <c r="U1794" s="20"/>
      <c r="AC1794" s="20"/>
      <c r="AD1794" s="20">
        <v>0</v>
      </c>
      <c r="AE1794" s="20">
        <v>0</v>
      </c>
      <c r="AF1794" s="20">
        <v>0</v>
      </c>
      <c r="AH1794" t="s">
        <v>664</v>
      </c>
      <c r="AI1794" s="20"/>
      <c r="AJ1794" s="20"/>
      <c r="AK1794" s="20"/>
      <c r="AL1794" s="20"/>
      <c r="AN1794" s="20"/>
    </row>
    <row r="1795" spans="1:40" hidden="1" x14ac:dyDescent="0.25">
      <c r="A1795" s="19">
        <v>45695</v>
      </c>
      <c r="B1795" t="s">
        <v>443</v>
      </c>
      <c r="C1795" t="s">
        <v>1</v>
      </c>
      <c r="D1795" t="s">
        <v>766</v>
      </c>
      <c r="E1795" t="s">
        <v>689</v>
      </c>
      <c r="F1795" t="s">
        <v>578</v>
      </c>
      <c r="I1795" t="s">
        <v>964</v>
      </c>
      <c r="J1795" t="s">
        <v>598</v>
      </c>
      <c r="K1795">
        <v>-1</v>
      </c>
      <c r="U1795" s="20"/>
      <c r="AC1795" s="20"/>
      <c r="AD1795" s="20">
        <v>0</v>
      </c>
      <c r="AE1795" s="20">
        <v>0</v>
      </c>
      <c r="AF1795" s="20">
        <v>0</v>
      </c>
      <c r="AH1795" t="s">
        <v>694</v>
      </c>
      <c r="AI1795" s="20"/>
      <c r="AJ1795" s="20"/>
      <c r="AK1795" s="20"/>
      <c r="AL1795" s="20"/>
      <c r="AN1795" s="20"/>
    </row>
    <row r="1796" spans="1:40" hidden="1" x14ac:dyDescent="0.25">
      <c r="A1796" s="19">
        <v>45695</v>
      </c>
      <c r="B1796" t="s">
        <v>391</v>
      </c>
      <c r="C1796" t="s">
        <v>0</v>
      </c>
      <c r="D1796" t="s">
        <v>767</v>
      </c>
      <c r="E1796" t="s">
        <v>1080</v>
      </c>
      <c r="F1796" t="s">
        <v>1043</v>
      </c>
      <c r="I1796" t="s">
        <v>557</v>
      </c>
      <c r="J1796" t="s">
        <v>557</v>
      </c>
      <c r="K1796">
        <v>-1</v>
      </c>
      <c r="U1796" s="20"/>
      <c r="AC1796" s="20"/>
      <c r="AD1796" s="20">
        <v>0.15902777777777777</v>
      </c>
      <c r="AE1796" s="20">
        <v>0.16111111111111112</v>
      </c>
      <c r="AF1796" s="20">
        <v>0</v>
      </c>
      <c r="AG1796">
        <v>0.49674620390455498</v>
      </c>
      <c r="AI1796" s="20"/>
      <c r="AJ1796" s="20"/>
      <c r="AK1796" s="20">
        <v>0.87083333333333335</v>
      </c>
      <c r="AL1796" s="20">
        <v>0.20416666666666666</v>
      </c>
      <c r="AM1796">
        <v>213</v>
      </c>
      <c r="AN1796" s="20">
        <v>0.32013888888888886</v>
      </c>
    </row>
    <row r="1797" spans="1:40" hidden="1" x14ac:dyDescent="0.25">
      <c r="A1797" s="19">
        <v>45695</v>
      </c>
      <c r="B1797" t="s">
        <v>392</v>
      </c>
      <c r="C1797" t="s">
        <v>0</v>
      </c>
      <c r="D1797" t="s">
        <v>768</v>
      </c>
      <c r="E1797" t="s">
        <v>1080</v>
      </c>
      <c r="F1797" t="s">
        <v>1043</v>
      </c>
      <c r="I1797" t="s">
        <v>557</v>
      </c>
      <c r="J1797" t="s">
        <v>557</v>
      </c>
      <c r="K1797">
        <v>-1</v>
      </c>
      <c r="U1797" s="20"/>
      <c r="AC1797" s="20"/>
      <c r="AD1797" s="20">
        <v>0.10208333333333333</v>
      </c>
      <c r="AE1797" s="20">
        <v>0.26805555555555555</v>
      </c>
      <c r="AF1797" s="20">
        <v>0</v>
      </c>
      <c r="AG1797">
        <v>0.27579737335834897</v>
      </c>
      <c r="AI1797" s="20"/>
      <c r="AJ1797" s="20"/>
      <c r="AK1797" s="20">
        <v>0.37013888888888891</v>
      </c>
      <c r="AL1797" s="20">
        <v>0.76180555555555551</v>
      </c>
      <c r="AM1797">
        <v>114</v>
      </c>
      <c r="AN1797" s="20">
        <v>0.37013888888888891</v>
      </c>
    </row>
    <row r="1798" spans="1:40" hidden="1" x14ac:dyDescent="0.25">
      <c r="A1798" s="19">
        <v>45695</v>
      </c>
      <c r="B1798" t="s">
        <v>444</v>
      </c>
      <c r="C1798" t="s">
        <v>1</v>
      </c>
      <c r="D1798" t="s">
        <v>716</v>
      </c>
      <c r="E1798" t="s">
        <v>703</v>
      </c>
      <c r="F1798" t="s">
        <v>571</v>
      </c>
      <c r="I1798" t="s">
        <v>4</v>
      </c>
      <c r="J1798" t="s">
        <v>678</v>
      </c>
      <c r="K1798">
        <v>-1</v>
      </c>
      <c r="U1798" s="20"/>
      <c r="AC1798" s="20"/>
      <c r="AD1798" s="20">
        <v>0.17430555555555555</v>
      </c>
      <c r="AE1798" s="20">
        <v>0.14652777777777778</v>
      </c>
      <c r="AF1798" s="20">
        <v>0</v>
      </c>
      <c r="AG1798">
        <v>0.54329004329004305</v>
      </c>
      <c r="AI1798" s="20"/>
      <c r="AJ1798" s="20"/>
      <c r="AK1798" s="20">
        <v>0.55000000000000004</v>
      </c>
      <c r="AL1798" s="20">
        <v>0.89444444444444449</v>
      </c>
      <c r="AM1798">
        <v>198</v>
      </c>
      <c r="AN1798" s="20">
        <v>0.32083333333333336</v>
      </c>
    </row>
    <row r="1799" spans="1:40" hidden="1" x14ac:dyDescent="0.25">
      <c r="A1799" s="19">
        <v>45695</v>
      </c>
      <c r="B1799" t="s">
        <v>1078</v>
      </c>
      <c r="C1799" t="s">
        <v>0</v>
      </c>
      <c r="D1799" t="s">
        <v>1746</v>
      </c>
      <c r="E1799" t="s">
        <v>1080</v>
      </c>
      <c r="F1799" t="s">
        <v>1721</v>
      </c>
      <c r="I1799" t="s">
        <v>1083</v>
      </c>
      <c r="J1799" t="s">
        <v>1720</v>
      </c>
      <c r="K1799">
        <v>-1</v>
      </c>
      <c r="U1799" s="20"/>
      <c r="AC1799" s="20"/>
      <c r="AD1799" s="20">
        <v>0.18402777777777779</v>
      </c>
      <c r="AE1799" s="20">
        <v>0.14097222222222222</v>
      </c>
      <c r="AF1799" s="20">
        <v>0</v>
      </c>
      <c r="AG1799">
        <v>0.566239316239316</v>
      </c>
      <c r="AI1799" s="20"/>
      <c r="AJ1799" s="20"/>
      <c r="AK1799" s="20">
        <v>0.33611111111111114</v>
      </c>
      <c r="AL1799" s="20">
        <v>0.68263888888888891</v>
      </c>
      <c r="AM1799">
        <v>274</v>
      </c>
      <c r="AN1799" s="20">
        <v>0.32500000000000001</v>
      </c>
    </row>
    <row r="1800" spans="1:40" hidden="1" x14ac:dyDescent="0.25">
      <c r="A1800" s="19">
        <v>45695</v>
      </c>
      <c r="B1800" t="s">
        <v>445</v>
      </c>
      <c r="C1800" t="s">
        <v>1</v>
      </c>
      <c r="D1800" t="s">
        <v>769</v>
      </c>
      <c r="E1800" t="s">
        <v>702</v>
      </c>
      <c r="F1800" t="s">
        <v>644</v>
      </c>
      <c r="I1800" t="s">
        <v>596</v>
      </c>
      <c r="J1800" t="s">
        <v>682</v>
      </c>
      <c r="K1800">
        <v>-1</v>
      </c>
      <c r="U1800" s="20"/>
      <c r="AC1800" s="20"/>
      <c r="AD1800" s="20">
        <v>0.14444444444444443</v>
      </c>
      <c r="AE1800" s="20">
        <v>0.18263888888888888</v>
      </c>
      <c r="AF1800" s="20">
        <v>0</v>
      </c>
      <c r="AG1800">
        <v>0.44161358811040302</v>
      </c>
      <c r="AI1800" s="20"/>
      <c r="AJ1800" s="20"/>
      <c r="AK1800" s="20">
        <v>0.26041666666666669</v>
      </c>
      <c r="AL1800" s="20">
        <v>0.62291666666666667</v>
      </c>
      <c r="AM1800">
        <v>185</v>
      </c>
      <c r="AN1800" s="20">
        <v>0.32708333333333334</v>
      </c>
    </row>
    <row r="1801" spans="1:40" hidden="1" x14ac:dyDescent="0.25">
      <c r="A1801" s="19">
        <v>45695</v>
      </c>
      <c r="B1801" t="s">
        <v>446</v>
      </c>
      <c r="C1801" t="s">
        <v>1</v>
      </c>
      <c r="D1801" t="s">
        <v>770</v>
      </c>
      <c r="E1801" t="s">
        <v>698</v>
      </c>
      <c r="F1801" t="s">
        <v>592</v>
      </c>
      <c r="I1801" t="s">
        <v>563</v>
      </c>
      <c r="J1801" t="s">
        <v>563</v>
      </c>
      <c r="K1801">
        <v>-1</v>
      </c>
      <c r="U1801" s="20"/>
      <c r="AC1801" s="20"/>
      <c r="AD1801" s="20">
        <v>0.28263888888888888</v>
      </c>
      <c r="AE1801" s="20">
        <v>0.15069444444444444</v>
      </c>
      <c r="AF1801" s="20">
        <v>0</v>
      </c>
      <c r="AG1801">
        <v>0.65224358974358998</v>
      </c>
      <c r="AI1801" s="20"/>
      <c r="AJ1801" s="20"/>
      <c r="AK1801" s="20">
        <v>0.23958333333333334</v>
      </c>
      <c r="AL1801" s="20">
        <v>0.71527777777777779</v>
      </c>
      <c r="AM1801">
        <v>432</v>
      </c>
      <c r="AN1801" s="20">
        <v>0.43333333333333335</v>
      </c>
    </row>
    <row r="1802" spans="1:40" hidden="1" x14ac:dyDescent="0.25">
      <c r="A1802" s="19">
        <v>45695</v>
      </c>
      <c r="B1802" t="s">
        <v>447</v>
      </c>
      <c r="C1802" t="s">
        <v>1</v>
      </c>
      <c r="D1802" t="s">
        <v>771</v>
      </c>
      <c r="E1802" t="s">
        <v>698</v>
      </c>
      <c r="F1802" t="s">
        <v>581</v>
      </c>
      <c r="I1802" t="s">
        <v>556</v>
      </c>
      <c r="J1802" t="s">
        <v>675</v>
      </c>
      <c r="K1802">
        <v>-1</v>
      </c>
      <c r="U1802" s="20"/>
      <c r="AC1802" s="20"/>
      <c r="AD1802" s="20">
        <v>0.22152777777777777</v>
      </c>
      <c r="AE1802" s="20">
        <v>0.20555555555555555</v>
      </c>
      <c r="AF1802" s="20">
        <v>0</v>
      </c>
      <c r="AG1802">
        <v>0.51869918699187001</v>
      </c>
      <c r="AI1802" s="20"/>
      <c r="AJ1802" s="20"/>
      <c r="AK1802" s="20">
        <v>1.1805555555555555E-2</v>
      </c>
      <c r="AL1802" s="20">
        <v>0.49166666666666664</v>
      </c>
      <c r="AM1802">
        <v>350</v>
      </c>
      <c r="AN1802" s="20">
        <v>0.42708333333333331</v>
      </c>
    </row>
    <row r="1803" spans="1:40" hidden="1" x14ac:dyDescent="0.25">
      <c r="A1803" s="19">
        <v>45695</v>
      </c>
      <c r="B1803" t="s">
        <v>393</v>
      </c>
      <c r="C1803" t="s">
        <v>0</v>
      </c>
      <c r="D1803" t="s">
        <v>772</v>
      </c>
      <c r="E1803" t="s">
        <v>703</v>
      </c>
      <c r="F1803" t="s">
        <v>578</v>
      </c>
      <c r="I1803" t="s">
        <v>4</v>
      </c>
      <c r="J1803" t="s">
        <v>677</v>
      </c>
      <c r="K1803">
        <v>-1</v>
      </c>
      <c r="U1803" s="20"/>
      <c r="AC1803" s="20"/>
      <c r="AD1803" s="20">
        <v>0</v>
      </c>
      <c r="AE1803" s="20">
        <v>0</v>
      </c>
      <c r="AF1803" s="20">
        <v>0</v>
      </c>
      <c r="AH1803" t="s">
        <v>649</v>
      </c>
      <c r="AI1803" s="20"/>
      <c r="AJ1803" s="20"/>
      <c r="AK1803" s="20"/>
      <c r="AL1803" s="20"/>
      <c r="AN1803" s="20"/>
    </row>
    <row r="1804" spans="1:40" hidden="1" x14ac:dyDescent="0.25">
      <c r="A1804" s="19">
        <v>45695</v>
      </c>
      <c r="B1804" t="s">
        <v>448</v>
      </c>
      <c r="C1804" t="s">
        <v>1</v>
      </c>
      <c r="D1804" t="s">
        <v>773</v>
      </c>
      <c r="E1804" t="s">
        <v>689</v>
      </c>
      <c r="F1804" t="s">
        <v>626</v>
      </c>
      <c r="I1804" t="s">
        <v>599</v>
      </c>
      <c r="J1804" t="s">
        <v>1056</v>
      </c>
      <c r="K1804">
        <v>-1</v>
      </c>
      <c r="U1804" s="20"/>
      <c r="AC1804" s="20"/>
      <c r="AD1804" s="20">
        <v>0.40347222222222223</v>
      </c>
      <c r="AE1804" s="20">
        <v>9.0972222222222218E-2</v>
      </c>
      <c r="AF1804" s="20">
        <v>0</v>
      </c>
      <c r="AG1804">
        <v>0.81601123595505598</v>
      </c>
      <c r="AI1804" s="20"/>
      <c r="AJ1804" s="20"/>
      <c r="AK1804" s="20">
        <v>0.21041666666666667</v>
      </c>
      <c r="AL1804" s="20">
        <v>0.76736111111111116</v>
      </c>
      <c r="AM1804">
        <v>542</v>
      </c>
      <c r="AN1804" s="20">
        <v>0.49444444444444446</v>
      </c>
    </row>
    <row r="1805" spans="1:40" hidden="1" x14ac:dyDescent="0.25">
      <c r="A1805" s="19">
        <v>45695</v>
      </c>
      <c r="B1805" t="s">
        <v>394</v>
      </c>
      <c r="C1805" t="s">
        <v>0</v>
      </c>
      <c r="D1805" t="s">
        <v>774</v>
      </c>
      <c r="E1805" t="s">
        <v>1080</v>
      </c>
      <c r="F1805" t="s">
        <v>585</v>
      </c>
      <c r="I1805" t="s">
        <v>559</v>
      </c>
      <c r="J1805" t="s">
        <v>559</v>
      </c>
      <c r="K1805">
        <v>-1</v>
      </c>
      <c r="U1805" s="20"/>
      <c r="AC1805" s="20"/>
      <c r="AD1805" s="20">
        <v>0.18888888888888888</v>
      </c>
      <c r="AE1805" s="20">
        <v>0.23194444444444445</v>
      </c>
      <c r="AF1805" s="20">
        <v>0</v>
      </c>
      <c r="AG1805">
        <v>0.448844884488449</v>
      </c>
      <c r="AI1805" s="20"/>
      <c r="AJ1805" s="20"/>
      <c r="AK1805" s="20">
        <v>0.15694444444444444</v>
      </c>
      <c r="AL1805" s="20">
        <v>0.60902777777777772</v>
      </c>
      <c r="AM1805">
        <v>250</v>
      </c>
      <c r="AN1805" s="20">
        <v>0.42083333333333334</v>
      </c>
    </row>
    <row r="1806" spans="1:40" hidden="1" x14ac:dyDescent="0.25">
      <c r="A1806" s="19">
        <v>45695</v>
      </c>
      <c r="B1806" t="s">
        <v>449</v>
      </c>
      <c r="C1806" t="s">
        <v>1</v>
      </c>
      <c r="D1806" t="s">
        <v>775</v>
      </c>
      <c r="E1806" t="s">
        <v>703</v>
      </c>
      <c r="F1806" t="s">
        <v>578</v>
      </c>
      <c r="I1806" t="s">
        <v>693</v>
      </c>
      <c r="J1806" t="s">
        <v>674</v>
      </c>
      <c r="K1806">
        <v>-1</v>
      </c>
      <c r="U1806" s="20"/>
      <c r="AC1806" s="20"/>
      <c r="AD1806" s="20">
        <v>0</v>
      </c>
      <c r="AE1806" s="20">
        <v>0</v>
      </c>
      <c r="AF1806" s="20">
        <v>0</v>
      </c>
      <c r="AH1806" t="s">
        <v>650</v>
      </c>
      <c r="AI1806" s="20"/>
      <c r="AJ1806" s="20"/>
      <c r="AK1806" s="20"/>
      <c r="AL1806" s="20"/>
      <c r="AN1806" s="20"/>
    </row>
    <row r="1807" spans="1:40" hidden="1" x14ac:dyDescent="0.25">
      <c r="A1807" s="19">
        <v>45695</v>
      </c>
      <c r="B1807" t="s">
        <v>450</v>
      </c>
      <c r="C1807" t="s">
        <v>1</v>
      </c>
      <c r="D1807" t="s">
        <v>776</v>
      </c>
      <c r="E1807" t="s">
        <v>698</v>
      </c>
      <c r="F1807" t="s">
        <v>590</v>
      </c>
      <c r="I1807" t="s">
        <v>563</v>
      </c>
      <c r="J1807" t="s">
        <v>563</v>
      </c>
      <c r="K1807">
        <v>-1</v>
      </c>
      <c r="U1807" s="20"/>
      <c r="AC1807" s="20"/>
      <c r="AD1807" s="20">
        <v>0.23680555555555555</v>
      </c>
      <c r="AE1807" s="20">
        <v>8.9583333333333334E-2</v>
      </c>
      <c r="AF1807" s="20">
        <v>0</v>
      </c>
      <c r="AG1807">
        <v>0.72553191489361701</v>
      </c>
      <c r="AI1807" s="20"/>
      <c r="AJ1807" s="20"/>
      <c r="AK1807" s="20">
        <v>0.28055555555555556</v>
      </c>
      <c r="AL1807" s="20">
        <v>0.65902777777777777</v>
      </c>
      <c r="AM1807">
        <v>375</v>
      </c>
      <c r="AN1807" s="20">
        <v>0.3263888888888889</v>
      </c>
    </row>
    <row r="1808" spans="1:40" hidden="1" x14ac:dyDescent="0.25">
      <c r="A1808" s="19">
        <v>45695</v>
      </c>
      <c r="B1808" t="s">
        <v>451</v>
      </c>
      <c r="C1808" t="s">
        <v>1</v>
      </c>
      <c r="D1808" t="s">
        <v>777</v>
      </c>
      <c r="E1808" t="s">
        <v>702</v>
      </c>
      <c r="F1808" t="s">
        <v>1062</v>
      </c>
      <c r="I1808" t="s">
        <v>1060</v>
      </c>
      <c r="J1808" t="s">
        <v>1061</v>
      </c>
      <c r="K1808">
        <v>-1</v>
      </c>
      <c r="U1808" s="20"/>
      <c r="AC1808" s="20"/>
      <c r="AD1808" s="20">
        <v>0.20624999999999999</v>
      </c>
      <c r="AE1808" s="20">
        <v>4.027777777777778E-2</v>
      </c>
      <c r="AF1808" s="20">
        <v>0</v>
      </c>
      <c r="AG1808">
        <v>0.83661971830985904</v>
      </c>
      <c r="AI1808" s="20"/>
      <c r="AJ1808" s="20"/>
      <c r="AK1808" s="20">
        <v>0.38680555555555557</v>
      </c>
      <c r="AL1808" s="20">
        <v>0.6645833333333333</v>
      </c>
      <c r="AM1808">
        <v>401</v>
      </c>
      <c r="AN1808" s="20">
        <v>0.24652777777777779</v>
      </c>
    </row>
    <row r="1809" spans="1:40" hidden="1" x14ac:dyDescent="0.25">
      <c r="A1809" s="19">
        <v>45695</v>
      </c>
      <c r="B1809" t="s">
        <v>9</v>
      </c>
      <c r="C1809" t="s">
        <v>0</v>
      </c>
      <c r="D1809" t="s">
        <v>778</v>
      </c>
      <c r="E1809" t="s">
        <v>703</v>
      </c>
      <c r="F1809" t="s">
        <v>901</v>
      </c>
      <c r="I1809" t="s">
        <v>4</v>
      </c>
      <c r="J1809" t="s">
        <v>677</v>
      </c>
      <c r="K1809">
        <v>-1</v>
      </c>
      <c r="U1809" s="20"/>
      <c r="AC1809" s="20"/>
      <c r="AD1809" s="20">
        <v>0.15208333333333332</v>
      </c>
      <c r="AE1809" s="20">
        <v>0.15694444444444444</v>
      </c>
      <c r="AF1809" s="20">
        <v>0</v>
      </c>
      <c r="AG1809">
        <v>0.49213483146067399</v>
      </c>
      <c r="AI1809" s="20"/>
      <c r="AJ1809" s="20"/>
      <c r="AK1809" s="20">
        <v>0.53194444444444444</v>
      </c>
      <c r="AL1809" s="20">
        <v>0.87361111111111112</v>
      </c>
      <c r="AM1809">
        <v>150</v>
      </c>
      <c r="AN1809" s="20">
        <v>0.30902777777777779</v>
      </c>
    </row>
    <row r="1810" spans="1:40" hidden="1" x14ac:dyDescent="0.25">
      <c r="A1810" s="19">
        <v>45695</v>
      </c>
      <c r="B1810" t="s">
        <v>379</v>
      </c>
      <c r="D1810" t="s">
        <v>952</v>
      </c>
      <c r="E1810" t="s">
        <v>1719</v>
      </c>
      <c r="F1810" t="s">
        <v>1013</v>
      </c>
      <c r="G1810" t="s">
        <v>578</v>
      </c>
      <c r="H1810" t="s">
        <v>578</v>
      </c>
      <c r="I1810" t="s">
        <v>972</v>
      </c>
      <c r="J1810" t="s">
        <v>980</v>
      </c>
      <c r="K1810">
        <v>-1</v>
      </c>
      <c r="M1810" t="s">
        <v>578</v>
      </c>
      <c r="N1810" t="s">
        <v>578</v>
      </c>
      <c r="O1810" t="s">
        <v>578</v>
      </c>
      <c r="P1810" t="s">
        <v>578</v>
      </c>
      <c r="Q1810" t="s">
        <v>578</v>
      </c>
      <c r="R1810" t="s">
        <v>578</v>
      </c>
      <c r="S1810" t="s">
        <v>578</v>
      </c>
      <c r="U1810" s="20"/>
      <c r="V1810" t="s">
        <v>578</v>
      </c>
      <c r="W1810" t="s">
        <v>578</v>
      </c>
      <c r="X1810" t="s">
        <v>578</v>
      </c>
      <c r="Y1810" t="s">
        <v>578</v>
      </c>
      <c r="Z1810" t="s">
        <v>578</v>
      </c>
      <c r="AA1810" t="s">
        <v>578</v>
      </c>
      <c r="AC1810" s="20"/>
      <c r="AD1810" s="20">
        <v>0.51458333333333328</v>
      </c>
      <c r="AE1810" s="20">
        <v>9.7222222222222224E-2</v>
      </c>
      <c r="AF1810" s="20">
        <v>0</v>
      </c>
      <c r="AG1810">
        <v>0.84108967082860397</v>
      </c>
      <c r="AH1810" t="s">
        <v>578</v>
      </c>
      <c r="AI1810" s="20"/>
      <c r="AJ1810" s="20"/>
      <c r="AK1810" s="20">
        <v>0.40763888888888888</v>
      </c>
      <c r="AL1810" s="20">
        <v>2.0833333333333332E-2</v>
      </c>
      <c r="AM1810">
        <v>753</v>
      </c>
      <c r="AN1810" s="20">
        <v>0.6118055555555556</v>
      </c>
    </row>
    <row r="1811" spans="1:40" hidden="1" x14ac:dyDescent="0.25">
      <c r="A1811" s="19">
        <v>45695</v>
      </c>
      <c r="B1811" t="s">
        <v>395</v>
      </c>
      <c r="C1811" t="s">
        <v>0</v>
      </c>
      <c r="D1811" t="s">
        <v>779</v>
      </c>
      <c r="E1811" t="s">
        <v>703</v>
      </c>
      <c r="F1811" t="s">
        <v>578</v>
      </c>
      <c r="I1811" t="s">
        <v>693</v>
      </c>
      <c r="J1811" t="s">
        <v>578</v>
      </c>
      <c r="K1811">
        <v>-1</v>
      </c>
      <c r="U1811" s="20"/>
      <c r="AC1811" s="20"/>
      <c r="AD1811" s="20"/>
      <c r="AE1811" s="20"/>
      <c r="AF1811" s="20"/>
      <c r="AH1811" t="s">
        <v>670</v>
      </c>
      <c r="AI1811" s="20"/>
      <c r="AJ1811" s="20"/>
      <c r="AK1811" s="20"/>
      <c r="AL1811" s="20"/>
      <c r="AN1811" s="20"/>
    </row>
    <row r="1812" spans="1:40" hidden="1" x14ac:dyDescent="0.25">
      <c r="A1812" s="19">
        <v>45695</v>
      </c>
      <c r="B1812" t="s">
        <v>153</v>
      </c>
      <c r="D1812" t="s">
        <v>943</v>
      </c>
      <c r="E1812" t="s">
        <v>1719</v>
      </c>
      <c r="F1812" t="s">
        <v>1001</v>
      </c>
      <c r="G1812" t="s">
        <v>578</v>
      </c>
      <c r="H1812" t="s">
        <v>578</v>
      </c>
      <c r="I1812" t="s">
        <v>972</v>
      </c>
      <c r="J1812" t="s">
        <v>980</v>
      </c>
      <c r="K1812">
        <v>-1</v>
      </c>
      <c r="M1812" t="s">
        <v>578</v>
      </c>
      <c r="N1812" t="s">
        <v>578</v>
      </c>
      <c r="O1812" t="s">
        <v>578</v>
      </c>
      <c r="P1812" t="s">
        <v>578</v>
      </c>
      <c r="Q1812" t="s">
        <v>578</v>
      </c>
      <c r="R1812" t="s">
        <v>578</v>
      </c>
      <c r="S1812" t="s">
        <v>578</v>
      </c>
      <c r="U1812" s="20"/>
      <c r="V1812" t="s">
        <v>578</v>
      </c>
      <c r="W1812" t="s">
        <v>578</v>
      </c>
      <c r="X1812" t="s">
        <v>578</v>
      </c>
      <c r="Y1812" t="s">
        <v>578</v>
      </c>
      <c r="Z1812" t="s">
        <v>578</v>
      </c>
      <c r="AA1812" t="s">
        <v>578</v>
      </c>
      <c r="AC1812" s="20"/>
      <c r="AD1812" s="20">
        <v>0.32569444444444445</v>
      </c>
      <c r="AE1812" s="20">
        <v>0.12361111111111112</v>
      </c>
      <c r="AF1812" s="20">
        <v>0</v>
      </c>
      <c r="AG1812">
        <v>0.72488408037094298</v>
      </c>
      <c r="AH1812" t="s">
        <v>578</v>
      </c>
      <c r="AI1812" s="20"/>
      <c r="AJ1812" s="20"/>
      <c r="AK1812" s="20">
        <v>0.4826388888888889</v>
      </c>
      <c r="AL1812" s="20">
        <v>4.5138888888888888E-2</v>
      </c>
      <c r="AM1812">
        <v>551</v>
      </c>
      <c r="AN1812" s="20">
        <v>0.44930555555555557</v>
      </c>
    </row>
    <row r="1813" spans="1:40" hidden="1" x14ac:dyDescent="0.25">
      <c r="A1813" s="19">
        <v>45695</v>
      </c>
      <c r="B1813" t="s">
        <v>18</v>
      </c>
      <c r="C1813" t="s">
        <v>1</v>
      </c>
      <c r="D1813" t="s">
        <v>780</v>
      </c>
      <c r="E1813" t="s">
        <v>702</v>
      </c>
      <c r="F1813" t="s">
        <v>1073</v>
      </c>
      <c r="I1813" t="s">
        <v>560</v>
      </c>
      <c r="J1813" t="s">
        <v>680</v>
      </c>
      <c r="K1813">
        <v>-1</v>
      </c>
      <c r="U1813" s="20"/>
      <c r="AC1813" s="20"/>
      <c r="AD1813" s="20">
        <v>0.28680555555555554</v>
      </c>
      <c r="AE1813" s="20">
        <v>0.13194444444444445</v>
      </c>
      <c r="AF1813" s="20">
        <v>0</v>
      </c>
      <c r="AG1813">
        <v>0.68490878938640098</v>
      </c>
      <c r="AI1813" s="20"/>
      <c r="AJ1813" s="20"/>
      <c r="AK1813" s="20">
        <v>0.3576388888888889</v>
      </c>
      <c r="AL1813" s="20">
        <v>0.81388888888888888</v>
      </c>
      <c r="AM1813">
        <v>443</v>
      </c>
      <c r="AN1813" s="20">
        <v>0.41875000000000001</v>
      </c>
    </row>
    <row r="1814" spans="1:40" hidden="1" x14ac:dyDescent="0.25">
      <c r="A1814" s="19">
        <v>45695</v>
      </c>
      <c r="B1814" t="s">
        <v>155</v>
      </c>
      <c r="C1814" t="s">
        <v>1</v>
      </c>
      <c r="D1814" t="s">
        <v>781</v>
      </c>
      <c r="E1814" t="s">
        <v>702</v>
      </c>
      <c r="F1814" t="s">
        <v>1710</v>
      </c>
      <c r="I1814" t="s">
        <v>1060</v>
      </c>
      <c r="J1814" t="s">
        <v>1061</v>
      </c>
      <c r="K1814">
        <v>-1</v>
      </c>
      <c r="U1814" s="20"/>
      <c r="AC1814" s="20"/>
      <c r="AD1814" s="20">
        <v>0.36805555555555558</v>
      </c>
      <c r="AE1814" s="20">
        <v>9.375E-2</v>
      </c>
      <c r="AF1814" s="20">
        <v>0</v>
      </c>
      <c r="AG1814">
        <v>0.79699248120300803</v>
      </c>
      <c r="AI1814" s="20"/>
      <c r="AJ1814" s="20"/>
      <c r="AK1814" s="20">
        <v>0.20902777777777778</v>
      </c>
      <c r="AL1814" s="20">
        <v>0.74375000000000002</v>
      </c>
      <c r="AM1814">
        <v>650</v>
      </c>
      <c r="AN1814" s="20">
        <v>0.46180555555555558</v>
      </c>
    </row>
    <row r="1815" spans="1:40" hidden="1" x14ac:dyDescent="0.25">
      <c r="A1815" s="19">
        <v>45695</v>
      </c>
      <c r="B1815" t="s">
        <v>10</v>
      </c>
      <c r="C1815" t="s">
        <v>0</v>
      </c>
      <c r="D1815" t="s">
        <v>782</v>
      </c>
      <c r="E1815" t="s">
        <v>703</v>
      </c>
      <c r="F1815" t="s">
        <v>30</v>
      </c>
      <c r="I1815" t="s">
        <v>4</v>
      </c>
      <c r="J1815" t="s">
        <v>677</v>
      </c>
      <c r="K1815">
        <v>-1</v>
      </c>
      <c r="U1815" s="20"/>
      <c r="AC1815" s="20"/>
      <c r="AD1815" s="20">
        <v>0.16666666666666666</v>
      </c>
      <c r="AE1815" s="20">
        <v>0.1701388888888889</v>
      </c>
      <c r="AF1815" s="20">
        <v>0</v>
      </c>
      <c r="AG1815">
        <v>0.49484536082474201</v>
      </c>
      <c r="AI1815" s="20"/>
      <c r="AJ1815" s="20"/>
      <c r="AK1815" s="20">
        <v>0.13541666666666666</v>
      </c>
      <c r="AL1815" s="20">
        <v>0.5083333333333333</v>
      </c>
      <c r="AM1815">
        <v>226</v>
      </c>
      <c r="AN1815" s="20">
        <v>0.33680555555555558</v>
      </c>
    </row>
    <row r="1816" spans="1:40" hidden="1" x14ac:dyDescent="0.25">
      <c r="A1816" s="19">
        <v>45695</v>
      </c>
      <c r="B1816" t="s">
        <v>34</v>
      </c>
      <c r="C1816" t="s">
        <v>1</v>
      </c>
      <c r="D1816" t="s">
        <v>783</v>
      </c>
      <c r="E1816" t="s">
        <v>703</v>
      </c>
      <c r="F1816" t="s">
        <v>571</v>
      </c>
      <c r="I1816" t="s">
        <v>4</v>
      </c>
      <c r="J1816" t="s">
        <v>678</v>
      </c>
      <c r="K1816">
        <v>-1</v>
      </c>
      <c r="U1816" s="20"/>
      <c r="AC1816" s="20"/>
      <c r="AD1816" s="20">
        <v>0.19930555555555557</v>
      </c>
      <c r="AE1816" s="20">
        <v>0.16666666666666666</v>
      </c>
      <c r="AF1816" s="20">
        <v>0</v>
      </c>
      <c r="AG1816">
        <v>0.54459203036053105</v>
      </c>
      <c r="AI1816" s="20"/>
      <c r="AJ1816" s="20"/>
      <c r="AK1816" s="20">
        <v>0.12569444444444444</v>
      </c>
      <c r="AL1816" s="20">
        <v>0.53194444444444444</v>
      </c>
      <c r="AM1816">
        <v>218</v>
      </c>
      <c r="AN1816" s="20">
        <v>0.3659722222222222</v>
      </c>
    </row>
    <row r="1817" spans="1:40" hidden="1" x14ac:dyDescent="0.25">
      <c r="A1817" s="19">
        <v>45695</v>
      </c>
      <c r="B1817" t="s">
        <v>452</v>
      </c>
      <c r="C1817" t="s">
        <v>1</v>
      </c>
      <c r="D1817" t="s">
        <v>784</v>
      </c>
      <c r="E1817" t="s">
        <v>703</v>
      </c>
      <c r="F1817" t="s">
        <v>23</v>
      </c>
      <c r="I1817" t="s">
        <v>4</v>
      </c>
      <c r="J1817" t="s">
        <v>674</v>
      </c>
      <c r="K1817">
        <v>-1</v>
      </c>
      <c r="U1817" s="20"/>
      <c r="AC1817" s="20"/>
      <c r="AD1817" s="20">
        <v>0.15902777777777777</v>
      </c>
      <c r="AE1817" s="20">
        <v>0.14374999999999999</v>
      </c>
      <c r="AF1817" s="20">
        <v>0</v>
      </c>
      <c r="AG1817">
        <v>0.52522935779816504</v>
      </c>
      <c r="AI1817" s="20"/>
      <c r="AJ1817" s="20"/>
      <c r="AK1817" s="20">
        <v>0.14791666666666667</v>
      </c>
      <c r="AL1817" s="20">
        <v>0.4513888888888889</v>
      </c>
      <c r="AM1817">
        <v>160</v>
      </c>
      <c r="AN1817" s="20">
        <v>0.30277777777777776</v>
      </c>
    </row>
    <row r="1818" spans="1:40" hidden="1" x14ac:dyDescent="0.25">
      <c r="A1818" s="19">
        <v>45695</v>
      </c>
      <c r="B1818" t="s">
        <v>41</v>
      </c>
      <c r="C1818" t="s">
        <v>1</v>
      </c>
      <c r="D1818" t="s">
        <v>726</v>
      </c>
      <c r="E1818" t="s">
        <v>703</v>
      </c>
      <c r="F1818" t="s">
        <v>578</v>
      </c>
      <c r="I1818" t="s">
        <v>4</v>
      </c>
      <c r="J1818" t="s">
        <v>678</v>
      </c>
      <c r="K1818">
        <v>-1</v>
      </c>
      <c r="U1818" s="20"/>
      <c r="AC1818" s="20"/>
      <c r="AD1818" s="20">
        <v>0.12222222222222222</v>
      </c>
      <c r="AE1818" s="20">
        <v>0.13750000000000001</v>
      </c>
      <c r="AF1818" s="20">
        <v>0</v>
      </c>
      <c r="AG1818">
        <v>0.47058823529411797</v>
      </c>
      <c r="AI1818" s="20"/>
      <c r="AJ1818" s="20"/>
      <c r="AK1818" s="20">
        <v>0.56041666666666667</v>
      </c>
      <c r="AL1818" s="20">
        <v>0.91388888888888886</v>
      </c>
      <c r="AM1818">
        <v>222</v>
      </c>
      <c r="AN1818" s="20">
        <v>0.25972222222222224</v>
      </c>
    </row>
    <row r="1819" spans="1:40" hidden="1" x14ac:dyDescent="0.25">
      <c r="A1819" s="19">
        <v>45695</v>
      </c>
      <c r="B1819" t="s">
        <v>453</v>
      </c>
      <c r="C1819" t="s">
        <v>1</v>
      </c>
      <c r="D1819" t="s">
        <v>785</v>
      </c>
      <c r="E1819" t="s">
        <v>702</v>
      </c>
      <c r="F1819" t="s">
        <v>578</v>
      </c>
      <c r="I1819" t="s">
        <v>962</v>
      </c>
      <c r="J1819" t="s">
        <v>696</v>
      </c>
      <c r="K1819">
        <v>-1</v>
      </c>
      <c r="U1819" s="20"/>
      <c r="AC1819" s="20"/>
      <c r="AD1819" s="20">
        <v>0</v>
      </c>
      <c r="AE1819" s="20">
        <v>0</v>
      </c>
      <c r="AF1819" s="20">
        <v>0</v>
      </c>
      <c r="AI1819" s="20"/>
      <c r="AJ1819" s="20"/>
      <c r="AK1819" s="20"/>
      <c r="AL1819" s="20"/>
      <c r="AN1819" s="20"/>
    </row>
    <row r="1820" spans="1:40" hidden="1" x14ac:dyDescent="0.25">
      <c r="A1820" s="19">
        <v>45695</v>
      </c>
      <c r="B1820" t="s">
        <v>160</v>
      </c>
      <c r="D1820" t="s">
        <v>920</v>
      </c>
      <c r="E1820" t="s">
        <v>1719</v>
      </c>
      <c r="F1820" t="s">
        <v>1024</v>
      </c>
      <c r="I1820" t="s">
        <v>895</v>
      </c>
      <c r="J1820" t="s">
        <v>966</v>
      </c>
      <c r="K1820">
        <v>-1</v>
      </c>
      <c r="U1820" s="20"/>
      <c r="AC1820" s="20"/>
      <c r="AD1820" s="20">
        <v>0.24791666666666667</v>
      </c>
      <c r="AE1820" s="20">
        <v>0.23541666666666666</v>
      </c>
      <c r="AF1820" s="20">
        <v>0</v>
      </c>
      <c r="AG1820">
        <v>0.51293103448275901</v>
      </c>
      <c r="AI1820" s="20"/>
      <c r="AJ1820" s="20"/>
      <c r="AK1820" s="20">
        <v>0.24652777777777779</v>
      </c>
      <c r="AL1820" s="20">
        <v>0.76180555555555551</v>
      </c>
      <c r="AM1820">
        <v>311</v>
      </c>
      <c r="AN1820" s="20">
        <v>0.48333333333333334</v>
      </c>
    </row>
    <row r="1821" spans="1:40" hidden="1" x14ac:dyDescent="0.25">
      <c r="A1821" s="19">
        <v>45695</v>
      </c>
      <c r="B1821" t="s">
        <v>396</v>
      </c>
      <c r="C1821" t="s">
        <v>0</v>
      </c>
      <c r="D1821" t="s">
        <v>786</v>
      </c>
      <c r="E1821" t="s">
        <v>689</v>
      </c>
      <c r="F1821" t="s">
        <v>621</v>
      </c>
      <c r="I1821" t="s">
        <v>963</v>
      </c>
      <c r="J1821" t="s">
        <v>963</v>
      </c>
      <c r="K1821">
        <v>-1</v>
      </c>
      <c r="U1821" s="20"/>
      <c r="AC1821" s="20"/>
      <c r="AD1821" s="20">
        <v>0.26527777777777778</v>
      </c>
      <c r="AE1821" s="20">
        <v>0.10902777777777778</v>
      </c>
      <c r="AF1821" s="20">
        <v>0</v>
      </c>
      <c r="AG1821">
        <v>0.70871985157699402</v>
      </c>
      <c r="AI1821" s="20"/>
      <c r="AJ1821" s="20"/>
      <c r="AK1821" s="20">
        <v>0.19722222222222222</v>
      </c>
      <c r="AL1821" s="20">
        <v>0.60347222222222219</v>
      </c>
      <c r="AM1821">
        <v>450</v>
      </c>
      <c r="AN1821" s="20">
        <v>0.37430555555555556</v>
      </c>
    </row>
    <row r="1822" spans="1:40" hidden="1" x14ac:dyDescent="0.25">
      <c r="A1822" s="19">
        <v>45695</v>
      </c>
      <c r="B1822" t="s">
        <v>454</v>
      </c>
      <c r="C1822" t="s">
        <v>1</v>
      </c>
      <c r="D1822" t="s">
        <v>787</v>
      </c>
      <c r="E1822" t="s">
        <v>698</v>
      </c>
      <c r="F1822" t="s">
        <v>701</v>
      </c>
      <c r="I1822" t="s">
        <v>555</v>
      </c>
      <c r="J1822" t="s">
        <v>679</v>
      </c>
      <c r="K1822">
        <v>-1</v>
      </c>
      <c r="U1822" s="20"/>
      <c r="AC1822" s="20"/>
      <c r="AD1822" s="20">
        <v>0.15555555555555556</v>
      </c>
      <c r="AE1822" s="20">
        <v>0.25069444444444444</v>
      </c>
      <c r="AF1822" s="20">
        <v>0</v>
      </c>
      <c r="AG1822">
        <v>0.38290598290598299</v>
      </c>
      <c r="AI1822" s="20"/>
      <c r="AJ1822" s="20"/>
      <c r="AK1822" s="20">
        <v>0.35416666666666669</v>
      </c>
      <c r="AL1822" s="20">
        <v>0.79236111111111107</v>
      </c>
      <c r="AM1822">
        <v>217</v>
      </c>
      <c r="AN1822" s="20">
        <v>0.40625</v>
      </c>
    </row>
    <row r="1823" spans="1:40" hidden="1" x14ac:dyDescent="0.25">
      <c r="A1823" s="19">
        <v>45695</v>
      </c>
      <c r="B1823" t="s">
        <v>1716</v>
      </c>
      <c r="C1823" t="s">
        <v>0</v>
      </c>
      <c r="D1823">
        <v>100001778</v>
      </c>
      <c r="E1823" t="s">
        <v>689</v>
      </c>
      <c r="F1823" t="s">
        <v>576</v>
      </c>
      <c r="I1823" t="s">
        <v>1726</v>
      </c>
      <c r="J1823" t="s">
        <v>1727</v>
      </c>
      <c r="K1823">
        <v>-1</v>
      </c>
      <c r="U1823" s="20"/>
      <c r="AC1823" s="20"/>
      <c r="AD1823" s="20">
        <v>0.1986111111111111</v>
      </c>
      <c r="AE1823" s="20">
        <v>0.1986111111111111</v>
      </c>
      <c r="AF1823" s="20">
        <v>0</v>
      </c>
      <c r="AG1823">
        <v>0.5</v>
      </c>
      <c r="AI1823" s="20"/>
      <c r="AJ1823" s="20"/>
      <c r="AK1823" s="20">
        <v>0.18402777777777779</v>
      </c>
      <c r="AL1823" s="20">
        <v>0.61527777777777781</v>
      </c>
      <c r="AM1823">
        <v>274</v>
      </c>
      <c r="AN1823" s="20">
        <v>0.3972222222222222</v>
      </c>
    </row>
    <row r="1824" spans="1:40" hidden="1" x14ac:dyDescent="0.25">
      <c r="A1824" s="19">
        <v>45695</v>
      </c>
      <c r="B1824" t="s">
        <v>17</v>
      </c>
      <c r="C1824" t="s">
        <v>1</v>
      </c>
      <c r="D1824" t="s">
        <v>788</v>
      </c>
      <c r="E1824" t="s">
        <v>703</v>
      </c>
      <c r="F1824" t="s">
        <v>19</v>
      </c>
      <c r="I1824" t="s">
        <v>4</v>
      </c>
      <c r="J1824" t="s">
        <v>674</v>
      </c>
      <c r="K1824">
        <v>-1</v>
      </c>
      <c r="U1824" s="20"/>
      <c r="AC1824" s="20"/>
      <c r="AD1824" s="20">
        <v>0.26597222222222222</v>
      </c>
      <c r="AE1824" s="20">
        <v>0.10902777777777778</v>
      </c>
      <c r="AF1824" s="20">
        <v>0</v>
      </c>
      <c r="AG1824">
        <v>0.70925925925925903</v>
      </c>
      <c r="AI1824" s="20"/>
      <c r="AJ1824" s="20"/>
      <c r="AK1824" s="20">
        <v>0.47916666666666669</v>
      </c>
      <c r="AL1824" s="20">
        <v>0.88749999999999996</v>
      </c>
      <c r="AM1824">
        <v>335</v>
      </c>
      <c r="AN1824" s="20">
        <v>0.375</v>
      </c>
    </row>
    <row r="1825" spans="1:40" hidden="1" x14ac:dyDescent="0.25">
      <c r="A1825" s="19">
        <v>45695</v>
      </c>
      <c r="B1825" t="s">
        <v>455</v>
      </c>
      <c r="C1825" t="s">
        <v>1</v>
      </c>
      <c r="D1825" t="s">
        <v>789</v>
      </c>
      <c r="E1825" t="s">
        <v>703</v>
      </c>
      <c r="F1825" t="s">
        <v>578</v>
      </c>
      <c r="I1825" t="s">
        <v>693</v>
      </c>
      <c r="J1825" t="s">
        <v>678</v>
      </c>
      <c r="K1825">
        <v>-1</v>
      </c>
      <c r="U1825" s="20"/>
      <c r="AC1825" s="20"/>
      <c r="AD1825" s="20">
        <v>0</v>
      </c>
      <c r="AE1825" s="20">
        <v>0</v>
      </c>
      <c r="AF1825" s="20">
        <v>0</v>
      </c>
      <c r="AH1825" t="s">
        <v>672</v>
      </c>
      <c r="AI1825" s="20"/>
      <c r="AJ1825" s="20"/>
      <c r="AK1825" s="20"/>
      <c r="AL1825" s="20"/>
      <c r="AN1825" s="20"/>
    </row>
    <row r="1826" spans="1:40" hidden="1" x14ac:dyDescent="0.25">
      <c r="A1826" s="19">
        <v>45695</v>
      </c>
      <c r="B1826" t="s">
        <v>397</v>
      </c>
      <c r="C1826" t="s">
        <v>0</v>
      </c>
      <c r="D1826" t="s">
        <v>1747</v>
      </c>
      <c r="E1826" t="s">
        <v>689</v>
      </c>
      <c r="F1826" t="s">
        <v>1729</v>
      </c>
      <c r="K1826">
        <v>-1</v>
      </c>
      <c r="U1826" s="20"/>
      <c r="AC1826" s="20"/>
      <c r="AD1826" s="20">
        <v>0</v>
      </c>
      <c r="AE1826" s="20">
        <v>0</v>
      </c>
      <c r="AF1826" s="20">
        <v>0</v>
      </c>
      <c r="AH1826" t="s">
        <v>651</v>
      </c>
      <c r="AI1826" s="20"/>
      <c r="AJ1826" s="20"/>
      <c r="AK1826" s="20"/>
      <c r="AL1826" s="20"/>
      <c r="AN1826" s="20"/>
    </row>
    <row r="1827" spans="1:40" hidden="1" x14ac:dyDescent="0.25">
      <c r="A1827" s="19">
        <v>45695</v>
      </c>
      <c r="B1827" t="s">
        <v>164</v>
      </c>
      <c r="C1827" t="s">
        <v>0</v>
      </c>
      <c r="D1827" t="s">
        <v>946</v>
      </c>
      <c r="E1827" t="s">
        <v>1719</v>
      </c>
      <c r="F1827" t="s">
        <v>993</v>
      </c>
      <c r="I1827" t="s">
        <v>1039</v>
      </c>
      <c r="J1827" t="s">
        <v>985</v>
      </c>
      <c r="K1827">
        <v>-1</v>
      </c>
      <c r="U1827" s="20"/>
      <c r="AC1827" s="20"/>
      <c r="AD1827" s="20">
        <v>0.17569444444444443</v>
      </c>
      <c r="AE1827" s="20">
        <v>0.15347222222222223</v>
      </c>
      <c r="AF1827" s="20">
        <v>0</v>
      </c>
      <c r="AG1827">
        <v>0.53375527426160296</v>
      </c>
      <c r="AI1827" s="20"/>
      <c r="AJ1827" s="20"/>
      <c r="AK1827" s="20">
        <v>0.27847222222222223</v>
      </c>
      <c r="AL1827" s="20">
        <v>0.65833333333333333</v>
      </c>
      <c r="AM1827">
        <v>208</v>
      </c>
      <c r="AN1827" s="20">
        <v>0.32916666666666666</v>
      </c>
    </row>
    <row r="1828" spans="1:40" hidden="1" x14ac:dyDescent="0.25">
      <c r="A1828" s="19">
        <v>45695</v>
      </c>
      <c r="B1828" t="s">
        <v>1030</v>
      </c>
      <c r="C1828" t="s">
        <v>1</v>
      </c>
      <c r="D1828" t="s">
        <v>1748</v>
      </c>
      <c r="E1828" t="s">
        <v>1080</v>
      </c>
      <c r="F1828" t="s">
        <v>578</v>
      </c>
      <c r="I1828" t="s">
        <v>693</v>
      </c>
      <c r="J1828" t="s">
        <v>673</v>
      </c>
      <c r="K1828">
        <v>-1</v>
      </c>
      <c r="U1828" s="20"/>
      <c r="AC1828" s="20"/>
      <c r="AD1828" s="20">
        <v>9.166666666666666E-2</v>
      </c>
      <c r="AE1828" s="20">
        <v>0.32013888888888886</v>
      </c>
      <c r="AF1828" s="20">
        <v>0</v>
      </c>
      <c r="AG1828">
        <v>0.222596964586847</v>
      </c>
      <c r="AI1828" s="20"/>
      <c r="AJ1828" s="20"/>
      <c r="AK1828" s="20">
        <v>0.95</v>
      </c>
      <c r="AL1828" s="20">
        <v>0.3972222222222222</v>
      </c>
      <c r="AM1828">
        <v>124</v>
      </c>
      <c r="AN1828" s="20">
        <v>0.41180555555555554</v>
      </c>
    </row>
    <row r="1829" spans="1:40" hidden="1" x14ac:dyDescent="0.25">
      <c r="A1829" s="19">
        <v>45695</v>
      </c>
      <c r="B1829" t="s">
        <v>398</v>
      </c>
      <c r="C1829" t="s">
        <v>0</v>
      </c>
      <c r="D1829" t="s">
        <v>1749</v>
      </c>
      <c r="E1829" t="s">
        <v>689</v>
      </c>
      <c r="F1829" t="s">
        <v>1731</v>
      </c>
      <c r="I1829" t="s">
        <v>1730</v>
      </c>
      <c r="J1829" t="s">
        <v>1727</v>
      </c>
      <c r="K1829">
        <v>-1</v>
      </c>
      <c r="U1829" s="20"/>
      <c r="AC1829" s="20"/>
      <c r="AD1829" s="20">
        <v>0.16666666666666666</v>
      </c>
      <c r="AE1829" s="20">
        <v>0.14652777777777778</v>
      </c>
      <c r="AF1829" s="20">
        <v>0</v>
      </c>
      <c r="AG1829">
        <v>0.53215077605321504</v>
      </c>
      <c r="AI1829" s="20"/>
      <c r="AJ1829" s="20"/>
      <c r="AK1829" s="20">
        <v>0.24513888888888888</v>
      </c>
      <c r="AL1829" s="20">
        <v>0.55833333333333335</v>
      </c>
      <c r="AM1829">
        <v>245</v>
      </c>
      <c r="AN1829" s="20">
        <v>0.31319444444444444</v>
      </c>
    </row>
    <row r="1830" spans="1:40" hidden="1" x14ac:dyDescent="0.25">
      <c r="A1830" s="19">
        <v>45695</v>
      </c>
      <c r="B1830" t="s">
        <v>170</v>
      </c>
      <c r="D1830" t="s">
        <v>921</v>
      </c>
      <c r="E1830" t="s">
        <v>1080</v>
      </c>
      <c r="F1830" t="s">
        <v>1010</v>
      </c>
      <c r="I1830" t="s">
        <v>1026</v>
      </c>
      <c r="J1830" t="s">
        <v>1059</v>
      </c>
      <c r="K1830">
        <v>-1</v>
      </c>
      <c r="U1830" s="20"/>
      <c r="AC1830" s="20"/>
      <c r="AD1830" s="20">
        <v>0.16944444444444445</v>
      </c>
      <c r="AE1830" s="20">
        <v>0.10277777777777777</v>
      </c>
      <c r="AF1830" s="20">
        <v>0</v>
      </c>
      <c r="AG1830">
        <v>0.62244897959183698</v>
      </c>
      <c r="AI1830" s="20"/>
      <c r="AJ1830" s="20"/>
      <c r="AK1830" s="20">
        <v>0.76388888888888884</v>
      </c>
      <c r="AL1830" s="20">
        <v>7.013888888888889E-2</v>
      </c>
      <c r="AM1830">
        <v>302</v>
      </c>
      <c r="AN1830" s="20">
        <v>0.2722222222222222</v>
      </c>
    </row>
    <row r="1831" spans="1:40" hidden="1" x14ac:dyDescent="0.25">
      <c r="A1831" s="19">
        <v>45695</v>
      </c>
      <c r="B1831" t="s">
        <v>456</v>
      </c>
      <c r="C1831" t="s">
        <v>1</v>
      </c>
      <c r="D1831" t="s">
        <v>790</v>
      </c>
      <c r="E1831" t="s">
        <v>702</v>
      </c>
      <c r="F1831" t="s">
        <v>910</v>
      </c>
      <c r="I1831" t="s">
        <v>692</v>
      </c>
      <c r="J1831" t="s">
        <v>692</v>
      </c>
      <c r="K1831">
        <v>-1</v>
      </c>
      <c r="U1831" s="20"/>
      <c r="AC1831" s="20"/>
      <c r="AD1831" s="20">
        <v>0.21458333333333332</v>
      </c>
      <c r="AE1831" s="20">
        <v>0.16041666666666668</v>
      </c>
      <c r="AF1831" s="20">
        <v>0</v>
      </c>
      <c r="AG1831">
        <v>0.57222222222222197</v>
      </c>
      <c r="AI1831" s="20"/>
      <c r="AJ1831" s="20"/>
      <c r="AK1831" s="20">
        <v>0.25972222222222224</v>
      </c>
      <c r="AL1831" s="20">
        <v>0.67152777777777772</v>
      </c>
      <c r="AM1831">
        <v>286</v>
      </c>
      <c r="AN1831" s="20">
        <v>0.375</v>
      </c>
    </row>
    <row r="1832" spans="1:40" hidden="1" x14ac:dyDescent="0.25">
      <c r="A1832" s="19">
        <v>45695</v>
      </c>
      <c r="B1832" t="s">
        <v>457</v>
      </c>
      <c r="C1832" t="s">
        <v>1</v>
      </c>
      <c r="D1832" t="s">
        <v>791</v>
      </c>
      <c r="E1832" t="s">
        <v>1080</v>
      </c>
      <c r="F1832" t="s">
        <v>1041</v>
      </c>
      <c r="K1832">
        <v>-1</v>
      </c>
      <c r="U1832" s="20"/>
      <c r="AC1832" s="20"/>
      <c r="AD1832" s="20">
        <v>0</v>
      </c>
      <c r="AE1832" s="20">
        <v>0</v>
      </c>
      <c r="AF1832" s="20">
        <v>0</v>
      </c>
      <c r="AH1832" t="s">
        <v>664</v>
      </c>
      <c r="AI1832" s="20"/>
      <c r="AJ1832" s="20"/>
      <c r="AK1832" s="20"/>
      <c r="AL1832" s="20"/>
      <c r="AN1832" s="20"/>
    </row>
    <row r="1833" spans="1:40" hidden="1" x14ac:dyDescent="0.25">
      <c r="A1833" s="19">
        <v>45695</v>
      </c>
      <c r="B1833" t="s">
        <v>458</v>
      </c>
      <c r="C1833" t="s">
        <v>1</v>
      </c>
      <c r="D1833" t="s">
        <v>792</v>
      </c>
      <c r="E1833" t="s">
        <v>698</v>
      </c>
      <c r="F1833" t="s">
        <v>571</v>
      </c>
      <c r="I1833" t="s">
        <v>555</v>
      </c>
      <c r="J1833" t="s">
        <v>679</v>
      </c>
      <c r="K1833">
        <v>-1</v>
      </c>
      <c r="U1833" s="20"/>
      <c r="AC1833" s="20"/>
      <c r="AD1833" s="20">
        <v>0.19444444444444445</v>
      </c>
      <c r="AE1833" s="20">
        <v>0.20069444444444445</v>
      </c>
      <c r="AF1833" s="20">
        <v>0</v>
      </c>
      <c r="AG1833">
        <v>0.49209138840070299</v>
      </c>
      <c r="AI1833" s="20"/>
      <c r="AJ1833" s="20"/>
      <c r="AK1833" s="20">
        <v>0.24097222222222223</v>
      </c>
      <c r="AL1833" s="20">
        <v>0.66805555555555551</v>
      </c>
      <c r="AM1833">
        <v>268</v>
      </c>
      <c r="AN1833" s="20">
        <v>0.39513888888888887</v>
      </c>
    </row>
    <row r="1834" spans="1:40" hidden="1" x14ac:dyDescent="0.25">
      <c r="A1834" s="19">
        <v>45695</v>
      </c>
      <c r="B1834" t="s">
        <v>399</v>
      </c>
      <c r="C1834" t="s">
        <v>0</v>
      </c>
      <c r="D1834" t="s">
        <v>793</v>
      </c>
      <c r="E1834" t="s">
        <v>1080</v>
      </c>
      <c r="F1834" t="s">
        <v>637</v>
      </c>
      <c r="I1834" t="s">
        <v>693</v>
      </c>
      <c r="J1834" t="s">
        <v>557</v>
      </c>
      <c r="K1834">
        <v>-1</v>
      </c>
      <c r="U1834" s="20"/>
      <c r="AC1834" s="20"/>
      <c r="AD1834" s="20">
        <v>0.20694444444444443</v>
      </c>
      <c r="AE1834" s="20">
        <v>0.12430555555555556</v>
      </c>
      <c r="AF1834" s="20">
        <v>0</v>
      </c>
      <c r="AG1834">
        <v>0.62473794549266204</v>
      </c>
      <c r="AI1834" s="20"/>
      <c r="AJ1834" s="20"/>
      <c r="AK1834" s="20">
        <v>0.88888888888888884</v>
      </c>
      <c r="AL1834" s="20">
        <v>0.25694444444444442</v>
      </c>
      <c r="AM1834">
        <v>361</v>
      </c>
      <c r="AN1834" s="20">
        <v>0.33124999999999999</v>
      </c>
    </row>
    <row r="1835" spans="1:40" hidden="1" x14ac:dyDescent="0.25">
      <c r="A1835" s="19">
        <v>45695</v>
      </c>
      <c r="B1835" t="s">
        <v>459</v>
      </c>
      <c r="C1835" t="s">
        <v>1</v>
      </c>
      <c r="D1835" t="s">
        <v>794</v>
      </c>
      <c r="E1835" t="s">
        <v>702</v>
      </c>
      <c r="F1835" t="s">
        <v>1708</v>
      </c>
      <c r="I1835" t="s">
        <v>15</v>
      </c>
      <c r="J1835" t="s">
        <v>687</v>
      </c>
      <c r="K1835">
        <v>-1</v>
      </c>
      <c r="U1835" s="20"/>
      <c r="AC1835" s="20"/>
      <c r="AD1835" s="20">
        <v>0.3576388888888889</v>
      </c>
      <c r="AE1835" s="20">
        <v>0.10694444444444444</v>
      </c>
      <c r="AF1835" s="20">
        <v>0</v>
      </c>
      <c r="AG1835">
        <v>0.76980568011958195</v>
      </c>
      <c r="AI1835" s="20"/>
      <c r="AJ1835" s="20"/>
      <c r="AK1835" s="20">
        <v>0.2298611111111111</v>
      </c>
      <c r="AL1835" s="20">
        <v>0.72986111111111107</v>
      </c>
      <c r="AM1835">
        <v>601</v>
      </c>
      <c r="AN1835" s="20">
        <v>0.46458333333333335</v>
      </c>
    </row>
    <row r="1836" spans="1:40" hidden="1" x14ac:dyDescent="0.25">
      <c r="A1836" s="19">
        <v>45695</v>
      </c>
      <c r="B1836" t="s">
        <v>172</v>
      </c>
      <c r="C1836" t="s">
        <v>1</v>
      </c>
      <c r="D1836" t="s">
        <v>795</v>
      </c>
      <c r="E1836" t="s">
        <v>702</v>
      </c>
      <c r="K1836">
        <v>-1</v>
      </c>
      <c r="U1836" s="20"/>
      <c r="AC1836" s="20"/>
      <c r="AD1836" s="20">
        <v>0</v>
      </c>
      <c r="AE1836" s="20">
        <v>0</v>
      </c>
      <c r="AF1836" s="20">
        <v>0</v>
      </c>
      <c r="AH1836" t="s">
        <v>664</v>
      </c>
      <c r="AI1836" s="20"/>
      <c r="AJ1836" s="20"/>
      <c r="AK1836" s="20"/>
      <c r="AL1836" s="20"/>
      <c r="AN1836" s="20"/>
    </row>
    <row r="1837" spans="1:40" hidden="1" x14ac:dyDescent="0.25">
      <c r="A1837" s="19">
        <v>45695</v>
      </c>
      <c r="B1837" t="s">
        <v>460</v>
      </c>
      <c r="C1837" t="s">
        <v>1</v>
      </c>
      <c r="D1837" t="s">
        <v>796</v>
      </c>
      <c r="E1837" t="s">
        <v>689</v>
      </c>
      <c r="F1837" t="s">
        <v>622</v>
      </c>
      <c r="I1837" t="s">
        <v>965</v>
      </c>
      <c r="J1837" t="s">
        <v>965</v>
      </c>
      <c r="K1837">
        <v>-1</v>
      </c>
      <c r="U1837" s="20"/>
      <c r="AC1837" s="20"/>
      <c r="AD1837" s="20">
        <v>0.16597222222222222</v>
      </c>
      <c r="AE1837" s="20">
        <v>0.13263888888888889</v>
      </c>
      <c r="AF1837" s="20">
        <v>0</v>
      </c>
      <c r="AG1837">
        <v>0.55581395348837204</v>
      </c>
      <c r="AI1837" s="20"/>
      <c r="AJ1837" s="20"/>
      <c r="AK1837" s="20">
        <v>0.19791666666666666</v>
      </c>
      <c r="AL1837" s="20">
        <v>0.51736111111111116</v>
      </c>
      <c r="AM1837">
        <v>279</v>
      </c>
      <c r="AN1837" s="20">
        <v>0.2986111111111111</v>
      </c>
    </row>
    <row r="1838" spans="1:40" hidden="1" x14ac:dyDescent="0.25">
      <c r="A1838" s="19">
        <v>45695</v>
      </c>
      <c r="B1838" t="s">
        <v>174</v>
      </c>
      <c r="D1838" t="s">
        <v>922</v>
      </c>
      <c r="E1838" t="s">
        <v>1719</v>
      </c>
      <c r="F1838" t="s">
        <v>1002</v>
      </c>
      <c r="I1838" t="s">
        <v>972</v>
      </c>
      <c r="J1838" t="s">
        <v>980</v>
      </c>
      <c r="K1838">
        <v>-1</v>
      </c>
      <c r="U1838" s="20"/>
      <c r="AC1838" s="20"/>
      <c r="AD1838" s="20">
        <v>0</v>
      </c>
      <c r="AE1838" s="20">
        <v>0</v>
      </c>
      <c r="AF1838" s="20">
        <v>0</v>
      </c>
      <c r="AH1838" t="s">
        <v>651</v>
      </c>
      <c r="AI1838" s="20"/>
      <c r="AJ1838" s="20"/>
      <c r="AK1838" s="20"/>
      <c r="AL1838" s="20"/>
      <c r="AN1838" s="20"/>
    </row>
    <row r="1839" spans="1:40" hidden="1" x14ac:dyDescent="0.25">
      <c r="A1839" s="19">
        <v>45695</v>
      </c>
      <c r="B1839" t="s">
        <v>461</v>
      </c>
      <c r="C1839" t="s">
        <v>1</v>
      </c>
      <c r="D1839" t="s">
        <v>797</v>
      </c>
      <c r="F1839" t="s">
        <v>578</v>
      </c>
      <c r="I1839" t="s">
        <v>693</v>
      </c>
      <c r="J1839" t="s">
        <v>578</v>
      </c>
      <c r="K1839">
        <v>-1</v>
      </c>
      <c r="U1839" s="20"/>
      <c r="AC1839" s="20"/>
      <c r="AD1839" s="20">
        <v>0.11180555555555556</v>
      </c>
      <c r="AE1839" s="20">
        <v>5.2083333333333336E-2</v>
      </c>
      <c r="AF1839" s="20">
        <v>0</v>
      </c>
      <c r="AG1839">
        <v>0.68220338983050799</v>
      </c>
      <c r="AI1839" s="20"/>
      <c r="AJ1839" s="20"/>
      <c r="AK1839" s="20">
        <v>0.30694444444444446</v>
      </c>
      <c r="AL1839" s="20">
        <v>0.55972222222222223</v>
      </c>
      <c r="AM1839">
        <v>218</v>
      </c>
      <c r="AN1839" s="20">
        <v>0.16388888888888889</v>
      </c>
    </row>
    <row r="1840" spans="1:40" hidden="1" x14ac:dyDescent="0.25">
      <c r="A1840" s="19">
        <v>45695</v>
      </c>
      <c r="B1840" t="s">
        <v>176</v>
      </c>
      <c r="C1840" t="s">
        <v>1</v>
      </c>
      <c r="D1840" t="s">
        <v>798</v>
      </c>
      <c r="E1840" t="s">
        <v>702</v>
      </c>
      <c r="K1840">
        <v>-1</v>
      </c>
      <c r="U1840" s="20"/>
      <c r="AC1840" s="20"/>
      <c r="AD1840" s="20">
        <v>0</v>
      </c>
      <c r="AE1840" s="20">
        <v>0</v>
      </c>
      <c r="AF1840" s="20">
        <v>0</v>
      </c>
      <c r="AH1840" t="s">
        <v>650</v>
      </c>
      <c r="AI1840" s="20"/>
      <c r="AJ1840" s="20"/>
      <c r="AK1840" s="20"/>
      <c r="AL1840" s="20"/>
      <c r="AN1840" s="20"/>
    </row>
    <row r="1841" spans="1:40" hidden="1" x14ac:dyDescent="0.25">
      <c r="A1841" s="19">
        <v>45695</v>
      </c>
      <c r="B1841" t="s">
        <v>462</v>
      </c>
      <c r="C1841" t="s">
        <v>1</v>
      </c>
      <c r="D1841" t="s">
        <v>799</v>
      </c>
      <c r="E1841" t="s">
        <v>703</v>
      </c>
      <c r="F1841" t="s">
        <v>45</v>
      </c>
      <c r="I1841" t="s">
        <v>4</v>
      </c>
      <c r="J1841" t="s">
        <v>678</v>
      </c>
      <c r="K1841">
        <v>-1</v>
      </c>
      <c r="U1841" s="20"/>
      <c r="AC1841" s="20"/>
      <c r="AD1841" s="20">
        <v>0.13958333333333334</v>
      </c>
      <c r="AE1841" s="20">
        <v>0.20694444444444443</v>
      </c>
      <c r="AF1841" s="20">
        <v>0</v>
      </c>
      <c r="AG1841">
        <v>0.40280561122244501</v>
      </c>
      <c r="AI1841" s="20"/>
      <c r="AJ1841" s="20"/>
      <c r="AK1841" s="20">
        <v>0.55347222222222225</v>
      </c>
      <c r="AL1841" s="20">
        <v>0.93402777777777779</v>
      </c>
      <c r="AM1841">
        <v>180</v>
      </c>
      <c r="AN1841" s="20">
        <v>0.34652777777777777</v>
      </c>
    </row>
    <row r="1842" spans="1:40" hidden="1" x14ac:dyDescent="0.25">
      <c r="A1842" s="19">
        <v>45695</v>
      </c>
      <c r="B1842" t="s">
        <v>400</v>
      </c>
      <c r="C1842" t="s">
        <v>0</v>
      </c>
      <c r="D1842" t="s">
        <v>1750</v>
      </c>
      <c r="E1842" t="s">
        <v>689</v>
      </c>
      <c r="F1842" t="s">
        <v>1732</v>
      </c>
      <c r="I1842" t="s">
        <v>1730</v>
      </c>
      <c r="J1842" t="s">
        <v>1727</v>
      </c>
      <c r="K1842">
        <v>-1</v>
      </c>
      <c r="U1842" s="20"/>
      <c r="AC1842" s="20"/>
      <c r="AD1842" s="20">
        <v>0.22013888888888888</v>
      </c>
      <c r="AE1842" s="20">
        <v>0.21805555555555556</v>
      </c>
      <c r="AF1842" s="20">
        <v>0</v>
      </c>
      <c r="AG1842">
        <v>0.50237717908082402</v>
      </c>
      <c r="AI1842" s="20"/>
      <c r="AJ1842" s="20"/>
      <c r="AK1842" s="20">
        <v>0.13402777777777777</v>
      </c>
      <c r="AL1842" s="20">
        <v>0.63263888888888886</v>
      </c>
      <c r="AM1842">
        <v>302</v>
      </c>
      <c r="AN1842" s="20">
        <v>0.43819444444444444</v>
      </c>
    </row>
    <row r="1843" spans="1:40" hidden="1" x14ac:dyDescent="0.25">
      <c r="A1843" s="19">
        <v>45695</v>
      </c>
      <c r="B1843" t="s">
        <v>595</v>
      </c>
      <c r="C1843" t="s">
        <v>1</v>
      </c>
      <c r="D1843" t="s">
        <v>800</v>
      </c>
      <c r="E1843" t="s">
        <v>702</v>
      </c>
      <c r="F1843" t="s">
        <v>629</v>
      </c>
      <c r="I1843" t="s">
        <v>686</v>
      </c>
      <c r="J1843" t="s">
        <v>686</v>
      </c>
      <c r="K1843">
        <v>-1</v>
      </c>
      <c r="U1843" s="20"/>
      <c r="AC1843" s="20"/>
      <c r="AD1843" s="20">
        <v>0.19513888888888889</v>
      </c>
      <c r="AE1843" s="20">
        <v>0.27708333333333335</v>
      </c>
      <c r="AF1843" s="20">
        <v>0</v>
      </c>
      <c r="AG1843">
        <v>0.41323529411764698</v>
      </c>
      <c r="AI1843" s="20"/>
      <c r="AJ1843" s="20"/>
      <c r="AK1843" s="20">
        <v>0.32777777777777778</v>
      </c>
      <c r="AL1843" s="20">
        <v>0.83333333333333337</v>
      </c>
      <c r="AM1843">
        <v>118</v>
      </c>
      <c r="AN1843" s="20">
        <v>0.47222222222222221</v>
      </c>
    </row>
    <row r="1844" spans="1:40" hidden="1" x14ac:dyDescent="0.25">
      <c r="A1844" s="19">
        <v>45695</v>
      </c>
      <c r="B1844" t="s">
        <v>401</v>
      </c>
      <c r="C1844" t="s">
        <v>0</v>
      </c>
      <c r="D1844" t="s">
        <v>801</v>
      </c>
      <c r="E1844" t="s">
        <v>1080</v>
      </c>
      <c r="F1844" t="s">
        <v>578</v>
      </c>
      <c r="I1844" t="s">
        <v>693</v>
      </c>
      <c r="J1844" t="s">
        <v>557</v>
      </c>
      <c r="K1844">
        <v>-1</v>
      </c>
      <c r="U1844" s="20"/>
      <c r="AC1844" s="20"/>
      <c r="AD1844" s="20">
        <v>0</v>
      </c>
      <c r="AE1844" s="20">
        <v>0</v>
      </c>
      <c r="AF1844" s="20">
        <v>0</v>
      </c>
      <c r="AI1844" s="20"/>
      <c r="AJ1844" s="20"/>
      <c r="AK1844" s="20"/>
      <c r="AL1844" s="20"/>
      <c r="AN1844" s="20"/>
    </row>
    <row r="1845" spans="1:40" hidden="1" x14ac:dyDescent="0.25">
      <c r="A1845" s="19">
        <v>45695</v>
      </c>
      <c r="B1845" t="s">
        <v>463</v>
      </c>
      <c r="C1845" t="s">
        <v>1</v>
      </c>
      <c r="D1845" t="s">
        <v>802</v>
      </c>
      <c r="E1845" t="s">
        <v>703</v>
      </c>
      <c r="F1845" t="s">
        <v>578</v>
      </c>
      <c r="I1845" t="s">
        <v>693</v>
      </c>
      <c r="J1845" t="s">
        <v>578</v>
      </c>
      <c r="K1845">
        <v>-1</v>
      </c>
      <c r="U1845" s="20"/>
      <c r="AC1845" s="20"/>
      <c r="AD1845" s="20">
        <v>0</v>
      </c>
      <c r="AE1845" s="20">
        <v>0</v>
      </c>
      <c r="AF1845" s="20">
        <v>0</v>
      </c>
      <c r="AH1845" t="s">
        <v>650</v>
      </c>
      <c r="AI1845" s="20"/>
      <c r="AJ1845" s="20"/>
      <c r="AK1845" s="20"/>
      <c r="AL1845" s="20"/>
      <c r="AN1845" s="20"/>
    </row>
    <row r="1846" spans="1:40" hidden="1" x14ac:dyDescent="0.25">
      <c r="A1846" s="19">
        <v>45695</v>
      </c>
      <c r="B1846" t="s">
        <v>402</v>
      </c>
      <c r="C1846" t="s">
        <v>0</v>
      </c>
      <c r="D1846" t="s">
        <v>803</v>
      </c>
      <c r="E1846" t="s">
        <v>698</v>
      </c>
      <c r="F1846" t="s">
        <v>709</v>
      </c>
      <c r="I1846" t="s">
        <v>560</v>
      </c>
      <c r="J1846" t="s">
        <v>680</v>
      </c>
      <c r="K1846">
        <v>-1</v>
      </c>
      <c r="U1846" s="20"/>
      <c r="AC1846" s="20"/>
      <c r="AD1846" s="20">
        <v>0</v>
      </c>
      <c r="AE1846" s="20">
        <v>0</v>
      </c>
      <c r="AF1846" s="20">
        <v>0</v>
      </c>
      <c r="AH1846" t="s">
        <v>650</v>
      </c>
      <c r="AI1846" s="20"/>
      <c r="AJ1846" s="20"/>
      <c r="AK1846" s="20"/>
      <c r="AL1846" s="20"/>
      <c r="AN1846" s="20"/>
    </row>
    <row r="1847" spans="1:40" hidden="1" x14ac:dyDescent="0.25">
      <c r="A1847" s="19">
        <v>45695</v>
      </c>
      <c r="B1847" t="s">
        <v>464</v>
      </c>
      <c r="C1847" t="s">
        <v>1</v>
      </c>
      <c r="D1847" t="s">
        <v>804</v>
      </c>
      <c r="E1847" t="s">
        <v>703</v>
      </c>
      <c r="F1847" t="s">
        <v>24</v>
      </c>
      <c r="I1847" t="s">
        <v>4</v>
      </c>
      <c r="J1847" t="s">
        <v>674</v>
      </c>
      <c r="K1847">
        <v>-1</v>
      </c>
      <c r="U1847" s="20"/>
      <c r="AC1847" s="20"/>
      <c r="AD1847" s="20">
        <v>0.14791666666666667</v>
      </c>
      <c r="AE1847" s="20">
        <v>0.20624999999999999</v>
      </c>
      <c r="AF1847" s="20">
        <v>0</v>
      </c>
      <c r="AG1847">
        <v>0.41764705882352998</v>
      </c>
      <c r="AI1847" s="20"/>
      <c r="AJ1847" s="20"/>
      <c r="AK1847" s="20">
        <v>7.5694444444444439E-2</v>
      </c>
      <c r="AL1847" s="20">
        <v>0.45347222222222222</v>
      </c>
      <c r="AM1847">
        <v>155</v>
      </c>
      <c r="AN1847" s="20">
        <v>0.35416666666666669</v>
      </c>
    </row>
    <row r="1848" spans="1:40" hidden="1" x14ac:dyDescent="0.25">
      <c r="A1848" s="19">
        <v>45695</v>
      </c>
      <c r="B1848" t="s">
        <v>465</v>
      </c>
      <c r="C1848" t="s">
        <v>1</v>
      </c>
      <c r="D1848" t="s">
        <v>805</v>
      </c>
      <c r="E1848" t="s">
        <v>698</v>
      </c>
      <c r="F1848" t="s">
        <v>589</v>
      </c>
      <c r="I1848" t="s">
        <v>562</v>
      </c>
      <c r="J1848" t="s">
        <v>562</v>
      </c>
      <c r="K1848">
        <v>-1</v>
      </c>
      <c r="U1848" s="20"/>
      <c r="AC1848" s="20"/>
      <c r="AD1848" s="20">
        <v>0.12222222222222222</v>
      </c>
      <c r="AE1848" s="20">
        <v>0.15902777777777777</v>
      </c>
      <c r="AF1848" s="20">
        <v>0</v>
      </c>
      <c r="AG1848">
        <v>0.43456790123456801</v>
      </c>
      <c r="AI1848" s="20"/>
      <c r="AJ1848" s="20"/>
      <c r="AK1848" s="20">
        <v>0.27152777777777776</v>
      </c>
      <c r="AL1848" s="20">
        <v>0.57361111111111107</v>
      </c>
      <c r="AM1848">
        <v>140</v>
      </c>
      <c r="AN1848" s="20">
        <v>0.28125</v>
      </c>
    </row>
    <row r="1849" spans="1:40" hidden="1" x14ac:dyDescent="0.25">
      <c r="A1849" s="19">
        <v>45695</v>
      </c>
      <c r="B1849" t="s">
        <v>186</v>
      </c>
      <c r="C1849" t="s">
        <v>0</v>
      </c>
      <c r="D1849" t="s">
        <v>1047</v>
      </c>
      <c r="E1849" t="s">
        <v>1080</v>
      </c>
      <c r="F1849" t="s">
        <v>578</v>
      </c>
      <c r="I1849" t="s">
        <v>15</v>
      </c>
      <c r="J1849" t="s">
        <v>578</v>
      </c>
      <c r="K1849">
        <v>-1</v>
      </c>
      <c r="U1849" s="20"/>
      <c r="AC1849" s="20"/>
      <c r="AD1849" s="20">
        <v>5.2083333333333336E-2</v>
      </c>
      <c r="AE1849" s="20">
        <v>6.5277777777777782E-2</v>
      </c>
      <c r="AF1849" s="20">
        <v>0</v>
      </c>
      <c r="AG1849">
        <v>0.44378698224852098</v>
      </c>
      <c r="AI1849" s="20"/>
      <c r="AJ1849" s="20"/>
      <c r="AK1849" s="20">
        <v>0.24305555555555555</v>
      </c>
      <c r="AL1849" s="20">
        <v>0.60277777777777775</v>
      </c>
      <c r="AM1849">
        <v>274</v>
      </c>
      <c r="AN1849" s="20">
        <v>0.11736111111111111</v>
      </c>
    </row>
    <row r="1850" spans="1:40" hidden="1" x14ac:dyDescent="0.25">
      <c r="A1850" s="19">
        <v>45695</v>
      </c>
      <c r="B1850" t="s">
        <v>190</v>
      </c>
      <c r="D1850" t="s">
        <v>923</v>
      </c>
      <c r="F1850" t="s">
        <v>999</v>
      </c>
      <c r="I1850" t="s">
        <v>693</v>
      </c>
      <c r="J1850" t="s">
        <v>578</v>
      </c>
      <c r="K1850">
        <v>-1</v>
      </c>
      <c r="U1850" s="20"/>
      <c r="AC1850" s="20"/>
      <c r="AD1850" s="20">
        <v>0.27291666666666664</v>
      </c>
      <c r="AE1850" s="20">
        <v>0.17291666666666666</v>
      </c>
      <c r="AF1850" s="20">
        <v>6.9444444444444447E-4</v>
      </c>
      <c r="AG1850">
        <v>0.61119751166407499</v>
      </c>
      <c r="AI1850" s="20"/>
      <c r="AJ1850" s="20"/>
      <c r="AK1850" s="20">
        <v>0.20833333333333334</v>
      </c>
      <c r="AL1850" s="20">
        <v>0.68888888888888888</v>
      </c>
      <c r="AM1850">
        <v>457</v>
      </c>
      <c r="AN1850" s="20">
        <v>0.4465277777777778</v>
      </c>
    </row>
    <row r="1851" spans="1:40" hidden="1" x14ac:dyDescent="0.25">
      <c r="A1851" s="19">
        <v>45695</v>
      </c>
      <c r="B1851" t="s">
        <v>191</v>
      </c>
      <c r="D1851" t="s">
        <v>924</v>
      </c>
      <c r="E1851" t="s">
        <v>1080</v>
      </c>
      <c r="F1851" t="s">
        <v>997</v>
      </c>
      <c r="I1851" t="s">
        <v>15</v>
      </c>
      <c r="J1851" t="s">
        <v>578</v>
      </c>
      <c r="K1851">
        <v>-1</v>
      </c>
      <c r="U1851" s="20"/>
      <c r="AC1851" s="20"/>
      <c r="AD1851" s="20">
        <v>0</v>
      </c>
      <c r="AE1851" s="20">
        <v>0</v>
      </c>
      <c r="AF1851" s="20">
        <v>0</v>
      </c>
      <c r="AI1851" s="20"/>
      <c r="AJ1851" s="20"/>
      <c r="AK1851" s="20"/>
      <c r="AL1851" s="20"/>
      <c r="AN1851" s="20"/>
    </row>
    <row r="1852" spans="1:40" hidden="1" x14ac:dyDescent="0.25">
      <c r="A1852" s="19">
        <v>45695</v>
      </c>
      <c r="B1852" t="s">
        <v>466</v>
      </c>
      <c r="C1852" t="s">
        <v>1</v>
      </c>
      <c r="D1852" t="s">
        <v>806</v>
      </c>
      <c r="E1852" t="s">
        <v>703</v>
      </c>
      <c r="F1852" t="s">
        <v>43</v>
      </c>
      <c r="I1852" t="s">
        <v>4</v>
      </c>
      <c r="J1852" t="s">
        <v>678</v>
      </c>
      <c r="K1852">
        <v>-1</v>
      </c>
      <c r="U1852" s="20"/>
      <c r="AC1852" s="20"/>
      <c r="AD1852" s="20">
        <v>0</v>
      </c>
      <c r="AE1852" s="20">
        <v>0</v>
      </c>
      <c r="AF1852" s="20">
        <v>0</v>
      </c>
      <c r="AH1852" t="s">
        <v>664</v>
      </c>
      <c r="AI1852" s="20"/>
      <c r="AJ1852" s="20"/>
      <c r="AK1852" s="20"/>
      <c r="AL1852" s="20"/>
      <c r="AN1852" s="20"/>
    </row>
    <row r="1853" spans="1:40" hidden="1" x14ac:dyDescent="0.25">
      <c r="A1853" s="19">
        <v>45695</v>
      </c>
      <c r="B1853" t="s">
        <v>33</v>
      </c>
      <c r="C1853" t="s">
        <v>1</v>
      </c>
      <c r="D1853" t="s">
        <v>807</v>
      </c>
      <c r="E1853" t="s">
        <v>1719</v>
      </c>
      <c r="F1853" t="s">
        <v>903</v>
      </c>
      <c r="I1853" t="s">
        <v>905</v>
      </c>
      <c r="J1853" t="s">
        <v>906</v>
      </c>
      <c r="K1853">
        <v>-1</v>
      </c>
      <c r="U1853" s="20"/>
      <c r="AC1853" s="20"/>
      <c r="AD1853" s="20"/>
      <c r="AE1853" s="20"/>
      <c r="AF1853" s="20"/>
      <c r="AI1853" s="20"/>
      <c r="AJ1853" s="20"/>
      <c r="AK1853" s="20"/>
      <c r="AL1853" s="20"/>
      <c r="AN1853" s="20"/>
    </row>
    <row r="1854" spans="1:40" hidden="1" x14ac:dyDescent="0.25">
      <c r="A1854" s="19">
        <v>45695</v>
      </c>
      <c r="B1854" t="s">
        <v>201</v>
      </c>
      <c r="C1854" t="s">
        <v>0</v>
      </c>
      <c r="D1854" t="s">
        <v>1751</v>
      </c>
      <c r="E1854" t="s">
        <v>689</v>
      </c>
      <c r="F1854" t="s">
        <v>628</v>
      </c>
      <c r="I1854" t="s">
        <v>1741</v>
      </c>
      <c r="J1854" t="s">
        <v>1742</v>
      </c>
      <c r="K1854">
        <v>-1</v>
      </c>
      <c r="U1854" s="20"/>
      <c r="AC1854" s="20"/>
      <c r="AD1854" s="20"/>
      <c r="AE1854" s="20"/>
      <c r="AF1854" s="20"/>
      <c r="AI1854" s="20"/>
      <c r="AJ1854" s="20"/>
      <c r="AK1854" s="20">
        <v>0.31597222222222221</v>
      </c>
      <c r="AL1854" s="20">
        <v>0.62291666666666667</v>
      </c>
      <c r="AM1854">
        <v>330</v>
      </c>
      <c r="AN1854" s="20"/>
    </row>
    <row r="1855" spans="1:40" hidden="1" x14ac:dyDescent="0.25">
      <c r="A1855" s="19">
        <v>45695</v>
      </c>
      <c r="B1855" t="s">
        <v>203</v>
      </c>
      <c r="D1855" t="s">
        <v>925</v>
      </c>
      <c r="E1855" t="s">
        <v>1080</v>
      </c>
      <c r="F1855" t="s">
        <v>1023</v>
      </c>
      <c r="I1855" t="s">
        <v>1026</v>
      </c>
      <c r="J1855" t="s">
        <v>1059</v>
      </c>
      <c r="K1855">
        <v>-1</v>
      </c>
      <c r="U1855" s="20"/>
      <c r="AC1855" s="20"/>
      <c r="AD1855" s="20">
        <v>0</v>
      </c>
      <c r="AE1855" s="20">
        <v>0</v>
      </c>
      <c r="AF1855" s="20">
        <v>0</v>
      </c>
      <c r="AH1855" t="s">
        <v>664</v>
      </c>
      <c r="AI1855" s="20"/>
      <c r="AJ1855" s="20"/>
      <c r="AK1855" s="20"/>
      <c r="AL1855" s="20"/>
      <c r="AN1855" s="20"/>
    </row>
    <row r="1856" spans="1:40" hidden="1" x14ac:dyDescent="0.25">
      <c r="A1856" s="19">
        <v>45695</v>
      </c>
      <c r="B1856" t="s">
        <v>204</v>
      </c>
      <c r="D1856" t="s">
        <v>950</v>
      </c>
      <c r="E1856" t="s">
        <v>1080</v>
      </c>
      <c r="F1856" t="s">
        <v>995</v>
      </c>
      <c r="I1856" t="s">
        <v>1026</v>
      </c>
      <c r="J1856" t="s">
        <v>1059</v>
      </c>
      <c r="K1856">
        <v>-1</v>
      </c>
      <c r="U1856" s="20"/>
      <c r="AC1856" s="20"/>
      <c r="AD1856" s="20">
        <v>0.25277777777777777</v>
      </c>
      <c r="AE1856" s="20">
        <v>0.13819444444444445</v>
      </c>
      <c r="AF1856" s="20">
        <v>0</v>
      </c>
      <c r="AG1856">
        <v>0.64653641207815304</v>
      </c>
      <c r="AI1856" s="20"/>
      <c r="AJ1856" s="20"/>
      <c r="AK1856" s="20">
        <v>0.89097222222222228</v>
      </c>
      <c r="AL1856" s="20">
        <v>0.31388888888888888</v>
      </c>
      <c r="AM1856">
        <v>353</v>
      </c>
      <c r="AN1856" s="20">
        <v>0.39097222222222222</v>
      </c>
    </row>
    <row r="1857" spans="1:40" hidden="1" x14ac:dyDescent="0.25">
      <c r="A1857" s="19">
        <v>45695</v>
      </c>
      <c r="B1857" t="s">
        <v>403</v>
      </c>
      <c r="C1857" t="s">
        <v>0</v>
      </c>
      <c r="D1857" t="s">
        <v>808</v>
      </c>
      <c r="E1857" t="s">
        <v>703</v>
      </c>
      <c r="F1857" t="s">
        <v>624</v>
      </c>
      <c r="I1857" t="s">
        <v>4</v>
      </c>
      <c r="J1857" t="s">
        <v>677</v>
      </c>
      <c r="K1857">
        <v>-1</v>
      </c>
      <c r="U1857" s="20"/>
      <c r="AC1857" s="20"/>
      <c r="AD1857" s="20">
        <v>0.10625</v>
      </c>
      <c r="AE1857" s="20">
        <v>0.24722222222222223</v>
      </c>
      <c r="AF1857" s="20">
        <v>0</v>
      </c>
      <c r="AG1857">
        <v>0.30058939096267201</v>
      </c>
      <c r="AI1857" s="20"/>
      <c r="AJ1857" s="20"/>
      <c r="AK1857" s="20">
        <v>0.15555555555555556</v>
      </c>
      <c r="AL1857" s="20">
        <v>0.51180555555555551</v>
      </c>
      <c r="AM1857">
        <v>120</v>
      </c>
      <c r="AN1857" s="20">
        <v>0.35347222222222224</v>
      </c>
    </row>
    <row r="1858" spans="1:40" hidden="1" x14ac:dyDescent="0.25">
      <c r="A1858" s="19">
        <v>45695</v>
      </c>
      <c r="B1858" t="s">
        <v>206</v>
      </c>
      <c r="D1858" t="s">
        <v>926</v>
      </c>
      <c r="E1858" t="s">
        <v>1080</v>
      </c>
      <c r="F1858" t="s">
        <v>1007</v>
      </c>
      <c r="I1858" t="s">
        <v>1026</v>
      </c>
      <c r="J1858" t="s">
        <v>1059</v>
      </c>
      <c r="K1858">
        <v>-1</v>
      </c>
      <c r="U1858" s="20"/>
      <c r="AC1858" s="20"/>
      <c r="AD1858" s="20">
        <v>0</v>
      </c>
      <c r="AE1858" s="20">
        <v>0</v>
      </c>
      <c r="AF1858" s="20">
        <v>0</v>
      </c>
      <c r="AH1858" t="s">
        <v>651</v>
      </c>
      <c r="AI1858" s="20"/>
      <c r="AJ1858" s="20"/>
      <c r="AK1858" s="20"/>
      <c r="AL1858" s="20"/>
      <c r="AN1858" s="20"/>
    </row>
    <row r="1859" spans="1:40" hidden="1" x14ac:dyDescent="0.25">
      <c r="A1859" s="19">
        <v>45695</v>
      </c>
      <c r="B1859" t="s">
        <v>467</v>
      </c>
      <c r="C1859" t="s">
        <v>1</v>
      </c>
      <c r="D1859" t="s">
        <v>809</v>
      </c>
      <c r="E1859" t="s">
        <v>689</v>
      </c>
      <c r="F1859" t="s">
        <v>623</v>
      </c>
      <c r="I1859" t="s">
        <v>964</v>
      </c>
      <c r="J1859" t="s">
        <v>964</v>
      </c>
      <c r="K1859">
        <v>-1</v>
      </c>
      <c r="U1859" s="20"/>
      <c r="AC1859" s="20"/>
      <c r="AD1859" s="20">
        <v>0.26805555555555555</v>
      </c>
      <c r="AE1859" s="20">
        <v>0.19375000000000001</v>
      </c>
      <c r="AF1859" s="20">
        <v>0</v>
      </c>
      <c r="AG1859">
        <v>0.580451127819549</v>
      </c>
      <c r="AI1859" s="20"/>
      <c r="AJ1859" s="20"/>
      <c r="AK1859" s="20">
        <v>0.21875</v>
      </c>
      <c r="AL1859" s="20">
        <v>0.71250000000000002</v>
      </c>
      <c r="AM1859">
        <v>408</v>
      </c>
      <c r="AN1859" s="20">
        <v>0.46180555555555558</v>
      </c>
    </row>
    <row r="1860" spans="1:40" hidden="1" x14ac:dyDescent="0.25">
      <c r="A1860" s="19">
        <v>45695</v>
      </c>
      <c r="B1860" t="s">
        <v>468</v>
      </c>
      <c r="C1860" t="s">
        <v>1</v>
      </c>
      <c r="D1860" t="s">
        <v>810</v>
      </c>
      <c r="E1860" t="s">
        <v>703</v>
      </c>
      <c r="F1860" t="s">
        <v>21</v>
      </c>
      <c r="I1860" t="s">
        <v>4</v>
      </c>
      <c r="J1860" t="s">
        <v>674</v>
      </c>
      <c r="K1860">
        <v>-1</v>
      </c>
      <c r="U1860" s="20"/>
      <c r="AC1860" s="20"/>
      <c r="AD1860" s="20">
        <v>0.19027777777777777</v>
      </c>
      <c r="AE1860" s="20">
        <v>0.15277777777777779</v>
      </c>
      <c r="AF1860" s="20">
        <v>0</v>
      </c>
      <c r="AG1860">
        <v>0.55465587044534403</v>
      </c>
      <c r="AI1860" s="20"/>
      <c r="AJ1860" s="20"/>
      <c r="AK1860" s="20">
        <v>0.58819444444444446</v>
      </c>
      <c r="AL1860" s="20">
        <v>0.96319444444444446</v>
      </c>
      <c r="AM1860">
        <v>287</v>
      </c>
      <c r="AN1860" s="20">
        <v>0.34305555555555556</v>
      </c>
    </row>
    <row r="1861" spans="1:40" hidden="1" x14ac:dyDescent="0.25">
      <c r="A1861" s="19">
        <v>45695</v>
      </c>
      <c r="B1861" t="s">
        <v>469</v>
      </c>
      <c r="C1861" t="s">
        <v>1</v>
      </c>
      <c r="D1861" t="s">
        <v>811</v>
      </c>
      <c r="E1861" t="s">
        <v>703</v>
      </c>
      <c r="F1861" t="s">
        <v>22</v>
      </c>
      <c r="I1861" t="s">
        <v>4</v>
      </c>
      <c r="J1861" t="s">
        <v>674</v>
      </c>
      <c r="K1861">
        <v>-1</v>
      </c>
      <c r="U1861" s="20"/>
      <c r="AC1861" s="20"/>
      <c r="AD1861" s="20">
        <v>0</v>
      </c>
      <c r="AE1861" s="20">
        <v>0</v>
      </c>
      <c r="AF1861" s="20">
        <v>0</v>
      </c>
      <c r="AH1861" t="s">
        <v>664</v>
      </c>
      <c r="AI1861" s="20"/>
      <c r="AJ1861" s="20"/>
      <c r="AK1861" s="20"/>
      <c r="AL1861" s="20"/>
      <c r="AN1861" s="20"/>
    </row>
    <row r="1862" spans="1:40" hidden="1" x14ac:dyDescent="0.25">
      <c r="A1862" s="19">
        <v>45695</v>
      </c>
      <c r="B1862" t="s">
        <v>470</v>
      </c>
      <c r="C1862" t="s">
        <v>1</v>
      </c>
      <c r="D1862" t="s">
        <v>812</v>
      </c>
      <c r="E1862" t="s">
        <v>702</v>
      </c>
      <c r="F1862" t="s">
        <v>907</v>
      </c>
      <c r="I1862" t="s">
        <v>600</v>
      </c>
      <c r="J1862" t="s">
        <v>684</v>
      </c>
      <c r="K1862">
        <v>-1</v>
      </c>
      <c r="U1862" s="20"/>
      <c r="AC1862" s="20"/>
      <c r="AD1862" s="20">
        <v>7.2916666666666671E-2</v>
      </c>
      <c r="AE1862" s="20">
        <v>0.13194444444444445</v>
      </c>
      <c r="AF1862" s="20">
        <v>0</v>
      </c>
      <c r="AG1862">
        <v>0.355932203389831</v>
      </c>
      <c r="AI1862" s="20"/>
      <c r="AJ1862" s="20"/>
      <c r="AK1862" s="20">
        <v>0.26180555555555557</v>
      </c>
      <c r="AL1862" s="20">
        <v>0.46666666666666667</v>
      </c>
      <c r="AM1862">
        <v>99</v>
      </c>
      <c r="AN1862" s="20">
        <v>0.2048611111111111</v>
      </c>
    </row>
    <row r="1863" spans="1:40" hidden="1" x14ac:dyDescent="0.25">
      <c r="A1863" s="19">
        <v>45695</v>
      </c>
      <c r="B1863" t="s">
        <v>218</v>
      </c>
      <c r="D1863" t="s">
        <v>927</v>
      </c>
      <c r="E1863" t="s">
        <v>1719</v>
      </c>
      <c r="F1863" t="s">
        <v>1003</v>
      </c>
      <c r="I1863" t="s">
        <v>972</v>
      </c>
      <c r="J1863" t="s">
        <v>980</v>
      </c>
      <c r="K1863">
        <v>-1</v>
      </c>
      <c r="U1863" s="20"/>
      <c r="AC1863" s="20"/>
      <c r="AD1863" s="20">
        <v>0.42152777777777778</v>
      </c>
      <c r="AE1863" s="20">
        <v>0.15277777777777779</v>
      </c>
      <c r="AF1863" s="20">
        <v>0</v>
      </c>
      <c r="AG1863">
        <v>0.73397823458282896</v>
      </c>
      <c r="AI1863" s="20"/>
      <c r="AJ1863" s="20"/>
      <c r="AK1863" s="20">
        <v>0.40486111111111112</v>
      </c>
      <c r="AL1863" s="20">
        <v>0.97916666666666663</v>
      </c>
      <c r="AM1863">
        <v>756</v>
      </c>
      <c r="AN1863" s="20">
        <v>0.57430555555555551</v>
      </c>
    </row>
    <row r="1864" spans="1:40" hidden="1" x14ac:dyDescent="0.25">
      <c r="A1864" s="19">
        <v>45695</v>
      </c>
      <c r="B1864" t="s">
        <v>404</v>
      </c>
      <c r="C1864" t="s">
        <v>0</v>
      </c>
      <c r="D1864" t="s">
        <v>1752</v>
      </c>
      <c r="E1864" t="s">
        <v>689</v>
      </c>
      <c r="F1864" t="s">
        <v>1733</v>
      </c>
      <c r="I1864" t="s">
        <v>1726</v>
      </c>
      <c r="J1864" t="s">
        <v>1727</v>
      </c>
      <c r="K1864">
        <v>-1</v>
      </c>
      <c r="U1864" s="20"/>
      <c r="AC1864" s="20"/>
      <c r="AD1864" s="20">
        <v>0.17847222222222223</v>
      </c>
      <c r="AE1864" s="20">
        <v>0.12291666666666666</v>
      </c>
      <c r="AF1864" s="20">
        <v>0</v>
      </c>
      <c r="AG1864">
        <v>0.59216589861751201</v>
      </c>
      <c r="AI1864" s="20"/>
      <c r="AJ1864" s="20"/>
      <c r="AK1864" s="20">
        <v>0.18541666666666667</v>
      </c>
      <c r="AL1864" s="20">
        <v>0.52013888888888893</v>
      </c>
      <c r="AM1864">
        <v>238</v>
      </c>
      <c r="AN1864" s="20">
        <v>0.30138888888888887</v>
      </c>
    </row>
    <row r="1865" spans="1:40" hidden="1" x14ac:dyDescent="0.25">
      <c r="A1865" s="19">
        <v>45695</v>
      </c>
      <c r="B1865" t="s">
        <v>471</v>
      </c>
      <c r="C1865" t="s">
        <v>1</v>
      </c>
      <c r="D1865" t="s">
        <v>813</v>
      </c>
      <c r="E1865" t="s">
        <v>698</v>
      </c>
      <c r="F1865" t="s">
        <v>1032</v>
      </c>
      <c r="I1865" t="s">
        <v>555</v>
      </c>
      <c r="J1865" t="s">
        <v>679</v>
      </c>
      <c r="K1865">
        <v>-1</v>
      </c>
      <c r="U1865" s="20"/>
      <c r="AC1865" s="20"/>
      <c r="AD1865" s="20">
        <v>0.25</v>
      </c>
      <c r="AE1865" s="20">
        <v>0.14305555555555555</v>
      </c>
      <c r="AF1865" s="20">
        <v>0</v>
      </c>
      <c r="AG1865">
        <v>0.63604240282685498</v>
      </c>
      <c r="AI1865" s="20"/>
      <c r="AJ1865" s="20"/>
      <c r="AK1865" s="20">
        <v>0.10486111111111111</v>
      </c>
      <c r="AL1865" s="20">
        <v>0.54305555555555551</v>
      </c>
      <c r="AM1865">
        <v>429</v>
      </c>
      <c r="AN1865" s="20">
        <v>0.39305555555555555</v>
      </c>
    </row>
    <row r="1866" spans="1:40" hidden="1" x14ac:dyDescent="0.25">
      <c r="A1866" s="19">
        <v>45695</v>
      </c>
      <c r="B1866" t="s">
        <v>40</v>
      </c>
      <c r="C1866" t="s">
        <v>1</v>
      </c>
      <c r="D1866" t="s">
        <v>814</v>
      </c>
      <c r="E1866" t="s">
        <v>703</v>
      </c>
      <c r="F1866" t="s">
        <v>49</v>
      </c>
      <c r="I1866" t="s">
        <v>4</v>
      </c>
      <c r="J1866" t="s">
        <v>678</v>
      </c>
      <c r="K1866">
        <v>-1</v>
      </c>
      <c r="U1866" s="20"/>
      <c r="AC1866" s="20"/>
      <c r="AD1866" s="20">
        <v>0.21458333333333332</v>
      </c>
      <c r="AE1866" s="20">
        <v>0.20347222222222222</v>
      </c>
      <c r="AF1866" s="20">
        <v>0</v>
      </c>
      <c r="AG1866">
        <v>0.51328903654485003</v>
      </c>
      <c r="AI1866" s="20"/>
      <c r="AJ1866" s="20"/>
      <c r="AK1866" s="20">
        <v>0.10416666666666667</v>
      </c>
      <c r="AL1866" s="20">
        <v>0.5541666666666667</v>
      </c>
      <c r="AM1866">
        <v>465</v>
      </c>
      <c r="AN1866" s="20">
        <v>0.41805555555555557</v>
      </c>
    </row>
    <row r="1867" spans="1:40" hidden="1" x14ac:dyDescent="0.25">
      <c r="A1867" s="19">
        <v>45695</v>
      </c>
      <c r="B1867" t="s">
        <v>37</v>
      </c>
      <c r="C1867" t="s">
        <v>1</v>
      </c>
      <c r="D1867" t="s">
        <v>815</v>
      </c>
      <c r="E1867" t="s">
        <v>703</v>
      </c>
      <c r="F1867" t="s">
        <v>893</v>
      </c>
      <c r="I1867" t="s">
        <v>4</v>
      </c>
      <c r="J1867" t="s">
        <v>678</v>
      </c>
      <c r="K1867">
        <v>-1</v>
      </c>
      <c r="U1867" s="20"/>
      <c r="AC1867" s="20"/>
      <c r="AD1867" s="20">
        <v>5.6944444444444443E-2</v>
      </c>
      <c r="AE1867" s="20">
        <v>0.12638888888888888</v>
      </c>
      <c r="AF1867" s="20">
        <v>0</v>
      </c>
      <c r="AG1867">
        <v>0.310606060606061</v>
      </c>
      <c r="AI1867" s="20"/>
      <c r="AJ1867" s="20"/>
      <c r="AK1867" s="20">
        <v>0.5625</v>
      </c>
      <c r="AL1867" s="20">
        <v>0.91388888888888886</v>
      </c>
      <c r="AM1867">
        <v>222</v>
      </c>
      <c r="AN1867" s="20">
        <v>0.18333333333333332</v>
      </c>
    </row>
    <row r="1868" spans="1:40" hidden="1" x14ac:dyDescent="0.25">
      <c r="A1868" s="19">
        <v>45695</v>
      </c>
      <c r="B1868" t="s">
        <v>732</v>
      </c>
      <c r="C1868" t="s">
        <v>1</v>
      </c>
      <c r="D1868" t="s">
        <v>816</v>
      </c>
      <c r="E1868" t="s">
        <v>1080</v>
      </c>
      <c r="F1868" t="s">
        <v>615</v>
      </c>
      <c r="I1868" t="s">
        <v>15</v>
      </c>
      <c r="J1868" t="s">
        <v>15</v>
      </c>
      <c r="K1868">
        <v>-1</v>
      </c>
      <c r="U1868" s="20"/>
      <c r="AC1868" s="20"/>
      <c r="AD1868" s="20">
        <v>0</v>
      </c>
      <c r="AE1868" s="20">
        <v>0</v>
      </c>
      <c r="AF1868" s="20">
        <v>0</v>
      </c>
      <c r="AI1868" s="20"/>
      <c r="AJ1868" s="20"/>
      <c r="AK1868" s="20"/>
      <c r="AL1868" s="20"/>
      <c r="AN1868" s="20"/>
    </row>
    <row r="1869" spans="1:40" hidden="1" x14ac:dyDescent="0.25">
      <c r="A1869" s="19">
        <v>45695</v>
      </c>
      <c r="B1869" t="s">
        <v>593</v>
      </c>
      <c r="C1869" t="s">
        <v>1</v>
      </c>
      <c r="D1869" t="s">
        <v>817</v>
      </c>
      <c r="E1869" t="s">
        <v>702</v>
      </c>
      <c r="F1869" t="s">
        <v>1711</v>
      </c>
      <c r="I1869" t="s">
        <v>686</v>
      </c>
      <c r="J1869" t="s">
        <v>686</v>
      </c>
      <c r="K1869">
        <v>-1</v>
      </c>
      <c r="U1869" s="20"/>
      <c r="AC1869" s="20"/>
      <c r="AD1869" s="20">
        <v>0.21249999999999999</v>
      </c>
      <c r="AE1869" s="20">
        <v>0.25555555555555554</v>
      </c>
      <c r="AF1869" s="20">
        <v>0</v>
      </c>
      <c r="AG1869">
        <v>0.45400593471810102</v>
      </c>
      <c r="AI1869" s="20"/>
      <c r="AJ1869" s="20"/>
      <c r="AK1869" s="20">
        <v>0.21944444444444444</v>
      </c>
      <c r="AL1869" s="20">
        <v>0.72152777777777777</v>
      </c>
      <c r="AM1869">
        <v>316</v>
      </c>
      <c r="AN1869" s="20">
        <v>0.46805555555555556</v>
      </c>
    </row>
    <row r="1870" spans="1:40" hidden="1" x14ac:dyDescent="0.25">
      <c r="A1870" s="19">
        <v>45695</v>
      </c>
      <c r="B1870" t="s">
        <v>225</v>
      </c>
      <c r="D1870" t="s">
        <v>947</v>
      </c>
      <c r="E1870" t="s">
        <v>1719</v>
      </c>
      <c r="F1870" t="s">
        <v>1011</v>
      </c>
      <c r="I1870" t="s">
        <v>1038</v>
      </c>
      <c r="J1870" t="s">
        <v>985</v>
      </c>
      <c r="K1870">
        <v>-1</v>
      </c>
      <c r="U1870" s="20"/>
      <c r="AC1870" s="20"/>
      <c r="AD1870" s="20">
        <v>0.23125000000000001</v>
      </c>
      <c r="AE1870" s="20">
        <v>0.20277777777777778</v>
      </c>
      <c r="AF1870" s="20">
        <v>0</v>
      </c>
      <c r="AG1870">
        <v>0.53280000000000005</v>
      </c>
      <c r="AI1870" s="20"/>
      <c r="AJ1870" s="20"/>
      <c r="AK1870" s="20">
        <v>0.27083333333333331</v>
      </c>
      <c r="AL1870" s="20">
        <v>0.73888888888888893</v>
      </c>
      <c r="AM1870">
        <v>255</v>
      </c>
      <c r="AN1870" s="20">
        <v>0.43402777777777779</v>
      </c>
    </row>
    <row r="1871" spans="1:40" hidden="1" x14ac:dyDescent="0.25">
      <c r="A1871" s="19">
        <v>45695</v>
      </c>
      <c r="B1871" t="s">
        <v>26</v>
      </c>
      <c r="C1871" t="s">
        <v>1</v>
      </c>
      <c r="D1871" t="s">
        <v>818</v>
      </c>
      <c r="E1871" t="s">
        <v>702</v>
      </c>
      <c r="F1871" t="s">
        <v>31</v>
      </c>
      <c r="I1871" t="s">
        <v>1044</v>
      </c>
      <c r="J1871" t="s">
        <v>1045</v>
      </c>
      <c r="K1871">
        <v>-1</v>
      </c>
      <c r="U1871" s="20"/>
      <c r="AC1871" s="20"/>
      <c r="AD1871" s="20">
        <v>0.24097222222222223</v>
      </c>
      <c r="AE1871" s="20">
        <v>0.19375000000000001</v>
      </c>
      <c r="AF1871" s="20">
        <v>0</v>
      </c>
      <c r="AG1871">
        <v>0.55431309904153403</v>
      </c>
      <c r="AI1871" s="20"/>
      <c r="AJ1871" s="20"/>
      <c r="AK1871" s="20">
        <v>0.3125</v>
      </c>
      <c r="AL1871" s="20">
        <v>0.80555555555555558</v>
      </c>
      <c r="AM1871">
        <v>323</v>
      </c>
      <c r="AN1871" s="20">
        <v>0.43472222222222223</v>
      </c>
    </row>
    <row r="1872" spans="1:40" hidden="1" x14ac:dyDescent="0.25">
      <c r="A1872" s="19">
        <v>45695</v>
      </c>
      <c r="B1872" t="s">
        <v>228</v>
      </c>
      <c r="C1872" t="s">
        <v>0</v>
      </c>
      <c r="D1872" t="s">
        <v>928</v>
      </c>
      <c r="E1872" t="s">
        <v>1719</v>
      </c>
      <c r="F1872" t="s">
        <v>1017</v>
      </c>
      <c r="I1872" t="s">
        <v>977</v>
      </c>
      <c r="J1872" t="s">
        <v>578</v>
      </c>
      <c r="K1872">
        <v>-1</v>
      </c>
      <c r="U1872" s="20"/>
      <c r="AC1872" s="20"/>
      <c r="AD1872" s="20">
        <v>0.41180555555555554</v>
      </c>
      <c r="AE1872" s="20">
        <v>0.10347222222222222</v>
      </c>
      <c r="AF1872" s="20">
        <v>0</v>
      </c>
      <c r="AG1872">
        <v>0.799191374663073</v>
      </c>
      <c r="AI1872" s="20"/>
      <c r="AJ1872" s="20"/>
      <c r="AK1872" s="20">
        <v>0.19583333333333333</v>
      </c>
      <c r="AL1872" s="20">
        <v>0.77569444444444446</v>
      </c>
      <c r="AM1872">
        <v>724</v>
      </c>
      <c r="AN1872" s="20">
        <v>0.51527777777777772</v>
      </c>
    </row>
    <row r="1873" spans="1:40" hidden="1" x14ac:dyDescent="0.25">
      <c r="A1873" s="19">
        <v>45695</v>
      </c>
      <c r="B1873" t="s">
        <v>52</v>
      </c>
      <c r="C1873" t="s">
        <v>1</v>
      </c>
      <c r="D1873" t="s">
        <v>819</v>
      </c>
      <c r="E1873" t="s">
        <v>703</v>
      </c>
      <c r="F1873" t="s">
        <v>578</v>
      </c>
      <c r="I1873" t="s">
        <v>693</v>
      </c>
      <c r="J1873" t="s">
        <v>678</v>
      </c>
      <c r="K1873">
        <v>-1</v>
      </c>
      <c r="U1873" s="20"/>
      <c r="AC1873" s="20"/>
      <c r="AD1873" s="20">
        <v>0.14652777777777778</v>
      </c>
      <c r="AE1873" s="20">
        <v>0.22291666666666668</v>
      </c>
      <c r="AF1873" s="20">
        <v>0</v>
      </c>
      <c r="AG1873">
        <v>0.39661654135338398</v>
      </c>
      <c r="AI1873" s="20"/>
      <c r="AJ1873" s="20"/>
      <c r="AK1873" s="20">
        <v>0.10208333333333333</v>
      </c>
      <c r="AL1873" s="20">
        <v>0.49305555555555558</v>
      </c>
      <c r="AM1873">
        <v>148</v>
      </c>
      <c r="AN1873" s="20">
        <v>0.36944444444444446</v>
      </c>
    </row>
    <row r="1874" spans="1:40" hidden="1" x14ac:dyDescent="0.25">
      <c r="A1874" s="19">
        <v>45695</v>
      </c>
      <c r="B1874" t="s">
        <v>229</v>
      </c>
      <c r="D1874" t="s">
        <v>929</v>
      </c>
      <c r="E1874" t="s">
        <v>1719</v>
      </c>
      <c r="F1874" t="s">
        <v>990</v>
      </c>
      <c r="I1874" t="s">
        <v>975</v>
      </c>
      <c r="J1874" t="s">
        <v>983</v>
      </c>
      <c r="K1874">
        <v>-1</v>
      </c>
      <c r="U1874" s="20"/>
      <c r="AC1874" s="20"/>
      <c r="AD1874" s="20">
        <v>0.27708333333333335</v>
      </c>
      <c r="AE1874" s="20">
        <v>0.10347222222222222</v>
      </c>
      <c r="AF1874" s="20">
        <v>0</v>
      </c>
      <c r="AG1874">
        <v>0.72810218978102204</v>
      </c>
      <c r="AI1874" s="20"/>
      <c r="AJ1874" s="20"/>
      <c r="AK1874" s="20">
        <v>0.30694444444444446</v>
      </c>
      <c r="AL1874" s="20">
        <v>0.72847222222222219</v>
      </c>
      <c r="AM1874">
        <v>403</v>
      </c>
      <c r="AN1874" s="20">
        <v>0.38055555555555554</v>
      </c>
    </row>
    <row r="1875" spans="1:40" hidden="1" x14ac:dyDescent="0.25">
      <c r="A1875" s="19">
        <v>45695</v>
      </c>
      <c r="B1875" t="s">
        <v>405</v>
      </c>
      <c r="C1875" t="s">
        <v>0</v>
      </c>
      <c r="D1875" t="s">
        <v>820</v>
      </c>
      <c r="E1875" t="s">
        <v>689</v>
      </c>
      <c r="F1875" t="s">
        <v>607</v>
      </c>
      <c r="K1875">
        <v>-1</v>
      </c>
      <c r="U1875" s="20"/>
      <c r="AC1875" s="20"/>
      <c r="AD1875" s="20">
        <v>0</v>
      </c>
      <c r="AE1875" s="20">
        <v>0</v>
      </c>
      <c r="AF1875" s="20">
        <v>0</v>
      </c>
      <c r="AI1875" s="20"/>
      <c r="AJ1875" s="20"/>
      <c r="AK1875" s="20"/>
      <c r="AL1875" s="20"/>
      <c r="AN1875" s="20"/>
    </row>
    <row r="1876" spans="1:40" hidden="1" x14ac:dyDescent="0.25">
      <c r="A1876" s="19">
        <v>45695</v>
      </c>
      <c r="B1876" t="s">
        <v>231</v>
      </c>
      <c r="C1876" t="s">
        <v>1</v>
      </c>
      <c r="D1876" t="s">
        <v>821</v>
      </c>
      <c r="E1876" t="s">
        <v>702</v>
      </c>
      <c r="F1876" t="s">
        <v>957</v>
      </c>
      <c r="I1876" t="s">
        <v>686</v>
      </c>
      <c r="J1876" t="s">
        <v>686</v>
      </c>
      <c r="K1876">
        <v>-1</v>
      </c>
      <c r="U1876" s="20"/>
      <c r="AC1876" s="20"/>
      <c r="AD1876" s="20">
        <v>0.26874999999999999</v>
      </c>
      <c r="AE1876" s="20">
        <v>0.17847222222222223</v>
      </c>
      <c r="AF1876" s="20">
        <v>0</v>
      </c>
      <c r="AG1876">
        <v>0.60093167701863404</v>
      </c>
      <c r="AI1876" s="20"/>
      <c r="AJ1876" s="20"/>
      <c r="AK1876" s="20">
        <v>0.1875</v>
      </c>
      <c r="AL1876" s="20">
        <v>0.67777777777777781</v>
      </c>
      <c r="AM1876">
        <v>372</v>
      </c>
      <c r="AN1876" s="20">
        <v>0.44722222222222224</v>
      </c>
    </row>
    <row r="1877" spans="1:40" hidden="1" x14ac:dyDescent="0.25">
      <c r="A1877" s="19">
        <v>45695</v>
      </c>
      <c r="B1877" t="s">
        <v>233</v>
      </c>
      <c r="C1877" t="s">
        <v>1</v>
      </c>
      <c r="D1877" t="s">
        <v>822</v>
      </c>
      <c r="E1877" t="s">
        <v>702</v>
      </c>
      <c r="F1877" t="s">
        <v>911</v>
      </c>
      <c r="I1877" t="s">
        <v>686</v>
      </c>
      <c r="J1877" t="s">
        <v>686</v>
      </c>
      <c r="K1877">
        <v>-1</v>
      </c>
      <c r="U1877" s="20"/>
      <c r="AC1877" s="20"/>
      <c r="AD1877" s="20">
        <v>0.13333333333333333</v>
      </c>
      <c r="AE1877" s="20">
        <v>0.3298611111111111</v>
      </c>
      <c r="AF1877" s="20">
        <v>6.9444444444444447E-4</v>
      </c>
      <c r="AG1877">
        <v>0.28742514970059901</v>
      </c>
      <c r="AI1877" s="20"/>
      <c r="AJ1877" s="20"/>
      <c r="AK1877" s="20">
        <v>0.20902777777777778</v>
      </c>
      <c r="AL1877" s="20">
        <v>0.71388888888888891</v>
      </c>
      <c r="AM1877">
        <v>59</v>
      </c>
      <c r="AN1877" s="20">
        <v>0.46388888888888891</v>
      </c>
    </row>
    <row r="1878" spans="1:40" hidden="1" x14ac:dyDescent="0.25">
      <c r="A1878" s="19">
        <v>45695</v>
      </c>
      <c r="B1878" t="s">
        <v>472</v>
      </c>
      <c r="C1878" t="s">
        <v>1</v>
      </c>
      <c r="D1878" t="s">
        <v>823</v>
      </c>
      <c r="E1878" t="s">
        <v>689</v>
      </c>
      <c r="F1878" t="s">
        <v>620</v>
      </c>
      <c r="I1878" t="s">
        <v>964</v>
      </c>
      <c r="J1878" t="s">
        <v>964</v>
      </c>
      <c r="K1878">
        <v>-1</v>
      </c>
      <c r="U1878" s="20"/>
      <c r="AC1878" s="20"/>
      <c r="AD1878" s="20">
        <v>0.29375000000000001</v>
      </c>
      <c r="AE1878" s="20">
        <v>0.15138888888888888</v>
      </c>
      <c r="AF1878" s="20">
        <v>0</v>
      </c>
      <c r="AG1878">
        <v>0.65990639625585001</v>
      </c>
      <c r="AI1878" s="20"/>
      <c r="AJ1878" s="20"/>
      <c r="AK1878" s="20">
        <v>0.20972222222222223</v>
      </c>
      <c r="AL1878" s="20">
        <v>0.68611111111111112</v>
      </c>
      <c r="AM1878">
        <v>511</v>
      </c>
      <c r="AN1878" s="20">
        <v>0.44513888888888886</v>
      </c>
    </row>
    <row r="1879" spans="1:40" hidden="1" x14ac:dyDescent="0.25">
      <c r="A1879" s="19">
        <v>45695</v>
      </c>
      <c r="B1879" t="s">
        <v>406</v>
      </c>
      <c r="C1879" t="s">
        <v>0</v>
      </c>
      <c r="D1879" t="s">
        <v>824</v>
      </c>
      <c r="E1879" t="s">
        <v>1080</v>
      </c>
      <c r="F1879" t="s">
        <v>1052</v>
      </c>
      <c r="K1879">
        <v>-1</v>
      </c>
      <c r="U1879" s="20"/>
      <c r="AC1879" s="20"/>
      <c r="AD1879" s="20">
        <v>0</v>
      </c>
      <c r="AE1879" s="20">
        <v>0</v>
      </c>
      <c r="AF1879" s="20">
        <v>0</v>
      </c>
      <c r="AH1879" t="s">
        <v>650</v>
      </c>
      <c r="AI1879" s="20"/>
      <c r="AJ1879" s="20"/>
      <c r="AK1879" s="20"/>
      <c r="AL1879" s="20"/>
      <c r="AN1879" s="20"/>
    </row>
    <row r="1880" spans="1:40" hidden="1" x14ac:dyDescent="0.25">
      <c r="A1880" s="19">
        <v>45695</v>
      </c>
      <c r="B1880" t="s">
        <v>407</v>
      </c>
      <c r="C1880" t="s">
        <v>0</v>
      </c>
      <c r="D1880" t="s">
        <v>1753</v>
      </c>
      <c r="E1880" t="s">
        <v>689</v>
      </c>
      <c r="F1880" t="s">
        <v>578</v>
      </c>
      <c r="I1880" t="s">
        <v>1734</v>
      </c>
      <c r="J1880" t="s">
        <v>1727</v>
      </c>
      <c r="K1880">
        <v>-1</v>
      </c>
      <c r="U1880" s="20"/>
      <c r="AC1880" s="20"/>
      <c r="AD1880" s="20">
        <v>0</v>
      </c>
      <c r="AE1880" s="20">
        <v>0</v>
      </c>
      <c r="AF1880" s="20">
        <v>0</v>
      </c>
      <c r="AH1880" t="s">
        <v>694</v>
      </c>
      <c r="AI1880" s="20"/>
      <c r="AJ1880" s="20"/>
      <c r="AK1880" s="20"/>
      <c r="AL1880" s="20"/>
      <c r="AN1880" s="20"/>
    </row>
    <row r="1881" spans="1:40" hidden="1" x14ac:dyDescent="0.25">
      <c r="A1881" s="19">
        <v>45695</v>
      </c>
      <c r="B1881" t="s">
        <v>35</v>
      </c>
      <c r="C1881" t="s">
        <v>1</v>
      </c>
      <c r="D1881" t="s">
        <v>825</v>
      </c>
      <c r="E1881" t="s">
        <v>703</v>
      </c>
      <c r="F1881" t="s">
        <v>48</v>
      </c>
      <c r="I1881" t="s">
        <v>4</v>
      </c>
      <c r="J1881" t="s">
        <v>678</v>
      </c>
      <c r="K1881">
        <v>-1</v>
      </c>
      <c r="U1881" s="20"/>
      <c r="AC1881" s="20"/>
      <c r="AD1881" s="20">
        <v>0.15208333333333332</v>
      </c>
      <c r="AE1881" s="20">
        <v>0.26805555555555555</v>
      </c>
      <c r="AF1881" s="20">
        <v>0</v>
      </c>
      <c r="AG1881">
        <v>0.36198347107438</v>
      </c>
      <c r="AI1881" s="20"/>
      <c r="AJ1881" s="20"/>
      <c r="AK1881" s="20">
        <v>0.55069444444444449</v>
      </c>
      <c r="AL1881" s="20">
        <v>9.7222222222222224E-3</v>
      </c>
      <c r="AM1881">
        <v>164</v>
      </c>
      <c r="AN1881" s="20">
        <v>0.4201388888888889</v>
      </c>
    </row>
    <row r="1882" spans="1:40" hidden="1" x14ac:dyDescent="0.25">
      <c r="A1882" s="19">
        <v>45695</v>
      </c>
      <c r="B1882" t="s">
        <v>1031</v>
      </c>
      <c r="C1882" t="s">
        <v>0</v>
      </c>
      <c r="D1882">
        <v>100001794</v>
      </c>
      <c r="E1882" t="s">
        <v>1719</v>
      </c>
      <c r="F1882" t="s">
        <v>1004</v>
      </c>
      <c r="I1882" t="s">
        <v>1039</v>
      </c>
      <c r="J1882" t="s">
        <v>578</v>
      </c>
      <c r="K1882">
        <v>-1</v>
      </c>
      <c r="U1882" s="20"/>
      <c r="AC1882" s="20"/>
      <c r="AD1882" s="20">
        <v>0.25138888888888888</v>
      </c>
      <c r="AE1882" s="20">
        <v>0.15486111111111112</v>
      </c>
      <c r="AF1882" s="20">
        <v>0</v>
      </c>
      <c r="AG1882">
        <v>0.61880341880341905</v>
      </c>
      <c r="AI1882" s="20"/>
      <c r="AJ1882" s="20"/>
      <c r="AK1882" s="20">
        <v>0.27430555555555558</v>
      </c>
      <c r="AL1882" s="20">
        <v>0.72083333333333333</v>
      </c>
      <c r="AM1882">
        <v>275</v>
      </c>
      <c r="AN1882" s="20">
        <v>0.40625</v>
      </c>
    </row>
    <row r="1883" spans="1:40" hidden="1" x14ac:dyDescent="0.25">
      <c r="A1883" s="19">
        <v>45695</v>
      </c>
      <c r="B1883" t="s">
        <v>473</v>
      </c>
      <c r="C1883" t="s">
        <v>1</v>
      </c>
      <c r="D1883" t="s">
        <v>826</v>
      </c>
      <c r="E1883" t="s">
        <v>698</v>
      </c>
      <c r="F1883" t="s">
        <v>578</v>
      </c>
      <c r="I1883" t="s">
        <v>578</v>
      </c>
      <c r="J1883" t="s">
        <v>578</v>
      </c>
      <c r="K1883">
        <v>-1</v>
      </c>
      <c r="U1883" s="20"/>
      <c r="AC1883" s="20"/>
      <c r="AD1883" s="20">
        <v>6.7361111111111108E-2</v>
      </c>
      <c r="AE1883" s="20">
        <v>0.1125</v>
      </c>
      <c r="AF1883" s="20">
        <v>0</v>
      </c>
      <c r="AG1883">
        <v>0.37451737451737399</v>
      </c>
      <c r="AI1883" s="20"/>
      <c r="AJ1883" s="20"/>
      <c r="AK1883" s="20">
        <v>0.37569444444444444</v>
      </c>
      <c r="AL1883" s="20">
        <v>0.59791666666666665</v>
      </c>
      <c r="AM1883">
        <v>63</v>
      </c>
      <c r="AN1883" s="20">
        <v>0.17986111111111111</v>
      </c>
    </row>
    <row r="1884" spans="1:40" hidden="1" x14ac:dyDescent="0.25">
      <c r="A1884" s="19">
        <v>45695</v>
      </c>
      <c r="B1884" t="s">
        <v>474</v>
      </c>
      <c r="C1884" t="s">
        <v>1</v>
      </c>
      <c r="D1884" t="s">
        <v>827</v>
      </c>
      <c r="E1884" t="s">
        <v>698</v>
      </c>
      <c r="F1884" t="s">
        <v>575</v>
      </c>
      <c r="I1884" t="s">
        <v>555</v>
      </c>
      <c r="J1884" t="s">
        <v>679</v>
      </c>
      <c r="K1884">
        <v>-1</v>
      </c>
      <c r="U1884" s="20"/>
      <c r="AC1884" s="20"/>
      <c r="AD1884" s="20">
        <v>0.25694444444444442</v>
      </c>
      <c r="AE1884" s="20">
        <v>0.12777777777777777</v>
      </c>
      <c r="AF1884" s="20">
        <v>0</v>
      </c>
      <c r="AG1884">
        <v>0.66787003610108298</v>
      </c>
      <c r="AI1884" s="20"/>
      <c r="AJ1884" s="20"/>
      <c r="AK1884" s="20">
        <v>7.6388888888888886E-3</v>
      </c>
      <c r="AL1884" s="20">
        <v>0.50138888888888888</v>
      </c>
      <c r="AM1884">
        <v>444</v>
      </c>
      <c r="AN1884" s="20">
        <v>0.38472222222222224</v>
      </c>
    </row>
    <row r="1885" spans="1:40" hidden="1" x14ac:dyDescent="0.25">
      <c r="A1885" s="19">
        <v>45695</v>
      </c>
      <c r="B1885" t="s">
        <v>475</v>
      </c>
      <c r="C1885" t="s">
        <v>1</v>
      </c>
      <c r="D1885" t="s">
        <v>828</v>
      </c>
      <c r="E1885" t="s">
        <v>689</v>
      </c>
      <c r="F1885" t="s">
        <v>636</v>
      </c>
      <c r="I1885" t="s">
        <v>603</v>
      </c>
      <c r="J1885" t="s">
        <v>683</v>
      </c>
      <c r="K1885">
        <v>-1</v>
      </c>
      <c r="U1885" s="20"/>
      <c r="AC1885" s="20"/>
      <c r="AD1885" s="20">
        <v>0.14305555555555555</v>
      </c>
      <c r="AE1885" s="20">
        <v>0.12152777777777778</v>
      </c>
      <c r="AF1885" s="20">
        <v>0</v>
      </c>
      <c r="AG1885">
        <v>0.54068241469816303</v>
      </c>
      <c r="AI1885" s="20"/>
      <c r="AJ1885" s="20"/>
      <c r="AK1885" s="20">
        <v>0.32847222222222222</v>
      </c>
      <c r="AL1885" s="20">
        <v>0.68680555555555556</v>
      </c>
      <c r="AM1885">
        <v>247</v>
      </c>
      <c r="AN1885" s="20">
        <v>0.26458333333333334</v>
      </c>
    </row>
    <row r="1886" spans="1:40" hidden="1" x14ac:dyDescent="0.25">
      <c r="A1886" s="19">
        <v>45695</v>
      </c>
      <c r="B1886" t="s">
        <v>408</v>
      </c>
      <c r="C1886" t="s">
        <v>0</v>
      </c>
      <c r="D1886" t="s">
        <v>829</v>
      </c>
      <c r="E1886" t="s">
        <v>1080</v>
      </c>
      <c r="F1886" t="s">
        <v>987</v>
      </c>
      <c r="K1886">
        <v>-1</v>
      </c>
      <c r="U1886" s="20"/>
      <c r="AC1886" s="20"/>
      <c r="AD1886" s="20">
        <v>0</v>
      </c>
      <c r="AE1886" s="20">
        <v>0</v>
      </c>
      <c r="AF1886" s="20">
        <v>0</v>
      </c>
      <c r="AH1886" t="s">
        <v>671</v>
      </c>
      <c r="AI1886" s="20"/>
      <c r="AJ1886" s="20"/>
      <c r="AK1886" s="20"/>
      <c r="AL1886" s="20"/>
      <c r="AN1886" s="20"/>
    </row>
    <row r="1887" spans="1:40" hidden="1" x14ac:dyDescent="0.25">
      <c r="A1887" s="19">
        <v>45695</v>
      </c>
      <c r="B1887" t="s">
        <v>1072</v>
      </c>
      <c r="C1887" t="s">
        <v>0</v>
      </c>
      <c r="D1887" t="s">
        <v>578</v>
      </c>
      <c r="E1887" t="s">
        <v>1719</v>
      </c>
      <c r="F1887" t="s">
        <v>1069</v>
      </c>
      <c r="I1887" t="s">
        <v>1037</v>
      </c>
      <c r="J1887" t="s">
        <v>985</v>
      </c>
      <c r="K1887">
        <v>-1</v>
      </c>
      <c r="U1887" s="20"/>
      <c r="AC1887" s="20"/>
      <c r="AD1887" s="20"/>
      <c r="AE1887" s="20"/>
      <c r="AF1887" s="20"/>
      <c r="AI1887" s="20"/>
      <c r="AJ1887" s="20"/>
      <c r="AK1887" s="20"/>
      <c r="AL1887" s="20"/>
      <c r="AN1887" s="20"/>
    </row>
    <row r="1888" spans="1:40" hidden="1" x14ac:dyDescent="0.25">
      <c r="A1888" s="19">
        <v>45695</v>
      </c>
      <c r="B1888" t="s">
        <v>252</v>
      </c>
      <c r="C1888" t="s">
        <v>1</v>
      </c>
      <c r="D1888" t="s">
        <v>830</v>
      </c>
      <c r="E1888" t="s">
        <v>702</v>
      </c>
      <c r="F1888" t="s">
        <v>640</v>
      </c>
      <c r="I1888" t="s">
        <v>602</v>
      </c>
      <c r="J1888" t="s">
        <v>602</v>
      </c>
      <c r="K1888">
        <v>-1</v>
      </c>
      <c r="U1888" s="20"/>
      <c r="AC1888" s="20"/>
      <c r="AD1888" s="20">
        <v>0.19444444444444445</v>
      </c>
      <c r="AE1888" s="20">
        <v>0.14791666666666667</v>
      </c>
      <c r="AF1888" s="20">
        <v>0</v>
      </c>
      <c r="AG1888">
        <v>0.56795131845841795</v>
      </c>
      <c r="AI1888" s="20"/>
      <c r="AJ1888" s="20"/>
      <c r="AK1888" s="20">
        <v>0.29583333333333334</v>
      </c>
      <c r="AL1888" s="20">
        <v>0.67222222222222228</v>
      </c>
      <c r="AM1888">
        <v>243</v>
      </c>
      <c r="AN1888" s="20">
        <v>0.34236111111111112</v>
      </c>
    </row>
    <row r="1889" spans="1:40" hidden="1" x14ac:dyDescent="0.25">
      <c r="A1889" s="19">
        <v>45695</v>
      </c>
      <c r="B1889" t="s">
        <v>476</v>
      </c>
      <c r="C1889" t="s">
        <v>1</v>
      </c>
      <c r="D1889" t="s">
        <v>831</v>
      </c>
      <c r="E1889" t="s">
        <v>702</v>
      </c>
      <c r="F1889" t="s">
        <v>578</v>
      </c>
      <c r="J1889" t="s">
        <v>578</v>
      </c>
      <c r="K1889">
        <v>-1</v>
      </c>
      <c r="U1889" s="20"/>
      <c r="AC1889" s="20"/>
      <c r="AD1889" s="20">
        <v>0</v>
      </c>
      <c r="AE1889" s="20">
        <v>0</v>
      </c>
      <c r="AF1889" s="20">
        <v>0</v>
      </c>
      <c r="AH1889" t="s">
        <v>651</v>
      </c>
      <c r="AI1889" s="20"/>
      <c r="AJ1889" s="20"/>
      <c r="AK1889" s="20"/>
      <c r="AL1889" s="20"/>
      <c r="AN1889" s="20"/>
    </row>
    <row r="1890" spans="1:40" hidden="1" x14ac:dyDescent="0.25">
      <c r="A1890" s="19">
        <v>45695</v>
      </c>
      <c r="B1890" t="s">
        <v>1074</v>
      </c>
      <c r="C1890" t="s">
        <v>0</v>
      </c>
      <c r="D1890" t="s">
        <v>1754</v>
      </c>
      <c r="E1890" t="s">
        <v>1719</v>
      </c>
      <c r="F1890" t="s">
        <v>578</v>
      </c>
      <c r="I1890" t="s">
        <v>1048</v>
      </c>
      <c r="J1890" t="s">
        <v>906</v>
      </c>
      <c r="K1890">
        <v>-1</v>
      </c>
      <c r="U1890" s="20"/>
      <c r="AC1890" s="20"/>
      <c r="AD1890" s="20">
        <v>0.17708333333333334</v>
      </c>
      <c r="AE1890" s="20">
        <v>0.24791666666666667</v>
      </c>
      <c r="AF1890" s="20">
        <v>6.9444444444444447E-4</v>
      </c>
      <c r="AG1890">
        <v>0.41598694942903802</v>
      </c>
      <c r="AI1890" s="20"/>
      <c r="AJ1890" s="20"/>
      <c r="AK1890" s="20">
        <v>0.25208333333333333</v>
      </c>
      <c r="AL1890" s="20">
        <v>0.69861111111111107</v>
      </c>
      <c r="AM1890">
        <v>156</v>
      </c>
      <c r="AN1890" s="20">
        <v>0.42569444444444443</v>
      </c>
    </row>
    <row r="1891" spans="1:40" hidden="1" x14ac:dyDescent="0.25">
      <c r="A1891" s="19">
        <v>45695</v>
      </c>
      <c r="B1891" t="s">
        <v>258</v>
      </c>
      <c r="D1891" t="s">
        <v>944</v>
      </c>
      <c r="E1891" t="s">
        <v>1719</v>
      </c>
      <c r="F1891" t="s">
        <v>1017</v>
      </c>
      <c r="I1891" t="s">
        <v>977</v>
      </c>
      <c r="J1891" t="s">
        <v>1028</v>
      </c>
      <c r="K1891">
        <v>-1</v>
      </c>
      <c r="U1891" s="20"/>
      <c r="AC1891" s="20"/>
      <c r="AD1891" s="20">
        <v>0</v>
      </c>
      <c r="AE1891" s="20">
        <v>0</v>
      </c>
      <c r="AF1891" s="20">
        <v>0</v>
      </c>
      <c r="AI1891" s="20"/>
      <c r="AJ1891" s="20"/>
      <c r="AK1891" s="20"/>
      <c r="AL1891" s="20"/>
      <c r="AN1891" s="20"/>
    </row>
    <row r="1892" spans="1:40" hidden="1" x14ac:dyDescent="0.25">
      <c r="A1892" s="19">
        <v>45695</v>
      </c>
      <c r="B1892" t="s">
        <v>262</v>
      </c>
      <c r="D1892" t="s">
        <v>930</v>
      </c>
      <c r="E1892" t="s">
        <v>1719</v>
      </c>
      <c r="F1892" t="s">
        <v>998</v>
      </c>
      <c r="I1892" t="s">
        <v>895</v>
      </c>
      <c r="J1892" t="s">
        <v>966</v>
      </c>
      <c r="K1892">
        <v>-1</v>
      </c>
      <c r="U1892" s="20"/>
      <c r="AC1892" s="20"/>
      <c r="AD1892" s="20">
        <v>0.2722222222222222</v>
      </c>
      <c r="AE1892" s="20">
        <v>0.12777777777777777</v>
      </c>
      <c r="AF1892" s="20">
        <v>0</v>
      </c>
      <c r="AG1892">
        <v>0.68055555555555602</v>
      </c>
      <c r="AI1892" s="20"/>
      <c r="AJ1892" s="20"/>
      <c r="AK1892" s="20">
        <v>0.33888888888888891</v>
      </c>
      <c r="AL1892" s="20">
        <v>0.77083333333333337</v>
      </c>
      <c r="AM1892">
        <v>419</v>
      </c>
      <c r="AN1892" s="20">
        <v>0.4</v>
      </c>
    </row>
    <row r="1893" spans="1:40" hidden="1" x14ac:dyDescent="0.25">
      <c r="A1893" s="19">
        <v>45695</v>
      </c>
      <c r="B1893" t="s">
        <v>594</v>
      </c>
      <c r="C1893" t="s">
        <v>1</v>
      </c>
      <c r="D1893" t="s">
        <v>832</v>
      </c>
      <c r="E1893" t="s">
        <v>702</v>
      </c>
      <c r="K1893">
        <v>-1</v>
      </c>
      <c r="U1893" s="20"/>
      <c r="AC1893" s="20"/>
      <c r="AD1893" s="20">
        <v>0</v>
      </c>
      <c r="AE1893" s="20">
        <v>0</v>
      </c>
      <c r="AF1893" s="20">
        <v>0</v>
      </c>
      <c r="AH1893" t="s">
        <v>664</v>
      </c>
      <c r="AI1893" s="20"/>
      <c r="AJ1893" s="20"/>
      <c r="AK1893" s="20"/>
      <c r="AL1893" s="20"/>
      <c r="AN1893" s="20"/>
    </row>
    <row r="1894" spans="1:40" hidden="1" x14ac:dyDescent="0.25">
      <c r="A1894" s="19">
        <v>45695</v>
      </c>
      <c r="B1894" t="s">
        <v>265</v>
      </c>
      <c r="D1894" t="s">
        <v>931</v>
      </c>
      <c r="E1894" t="s">
        <v>1719</v>
      </c>
      <c r="F1894" t="s">
        <v>1021</v>
      </c>
      <c r="I1894" t="s">
        <v>1037</v>
      </c>
      <c r="J1894" t="s">
        <v>985</v>
      </c>
      <c r="K1894">
        <v>-1</v>
      </c>
      <c r="U1894" s="20"/>
      <c r="AC1894" s="20"/>
      <c r="AD1894" s="20">
        <v>0.23402777777777778</v>
      </c>
      <c r="AE1894" s="20">
        <v>0.13541666666666666</v>
      </c>
      <c r="AF1894" s="20">
        <v>6.9444444444444447E-4</v>
      </c>
      <c r="AG1894">
        <v>0.632270168855535</v>
      </c>
      <c r="AI1894" s="20"/>
      <c r="AJ1894" s="20"/>
      <c r="AK1894" s="20">
        <v>0.27083333333333331</v>
      </c>
      <c r="AL1894" s="20">
        <v>0.67361111111111116</v>
      </c>
      <c r="AM1894">
        <v>225</v>
      </c>
      <c r="AN1894" s="20">
        <v>0.37013888888888891</v>
      </c>
    </row>
    <row r="1895" spans="1:40" hidden="1" x14ac:dyDescent="0.25">
      <c r="A1895" s="19">
        <v>45695</v>
      </c>
      <c r="B1895" t="s">
        <v>477</v>
      </c>
      <c r="C1895" t="s">
        <v>1</v>
      </c>
      <c r="D1895" t="s">
        <v>833</v>
      </c>
      <c r="E1895" t="s">
        <v>703</v>
      </c>
      <c r="F1895" t="s">
        <v>20</v>
      </c>
      <c r="I1895" t="s">
        <v>4</v>
      </c>
      <c r="J1895" t="s">
        <v>674</v>
      </c>
      <c r="K1895">
        <v>-1</v>
      </c>
      <c r="U1895" s="20"/>
      <c r="AC1895" s="20"/>
      <c r="AD1895" s="20">
        <v>0</v>
      </c>
      <c r="AE1895" s="20">
        <v>0</v>
      </c>
      <c r="AF1895" s="20">
        <v>0</v>
      </c>
      <c r="AH1895" t="s">
        <v>651</v>
      </c>
      <c r="AI1895" s="20"/>
      <c r="AJ1895" s="20"/>
      <c r="AK1895" s="20"/>
      <c r="AL1895" s="20"/>
      <c r="AN1895" s="20"/>
    </row>
    <row r="1896" spans="1:40" hidden="1" x14ac:dyDescent="0.25">
      <c r="A1896" s="19">
        <v>45695</v>
      </c>
      <c r="B1896" t="s">
        <v>13</v>
      </c>
      <c r="C1896" t="s">
        <v>0</v>
      </c>
      <c r="D1896" t="s">
        <v>834</v>
      </c>
      <c r="E1896" t="s">
        <v>703</v>
      </c>
      <c r="F1896" t="s">
        <v>45</v>
      </c>
      <c r="I1896" t="s">
        <v>4</v>
      </c>
      <c r="J1896" t="s">
        <v>678</v>
      </c>
      <c r="K1896">
        <v>-1</v>
      </c>
      <c r="U1896" s="20"/>
      <c r="AC1896" s="20"/>
      <c r="AD1896" s="20">
        <v>0.13819444444444445</v>
      </c>
      <c r="AE1896" s="20">
        <v>0.15138888888888888</v>
      </c>
      <c r="AF1896" s="20">
        <v>2.7777777777777776E-2</v>
      </c>
      <c r="AG1896">
        <v>0.43544857768052497</v>
      </c>
      <c r="AI1896" s="20"/>
      <c r="AJ1896" s="20"/>
      <c r="AK1896" s="20">
        <v>9.375E-2</v>
      </c>
      <c r="AL1896" s="20">
        <v>0.41805555555555557</v>
      </c>
      <c r="AM1896">
        <v>169</v>
      </c>
      <c r="AN1896" s="20">
        <v>0.31736111111111109</v>
      </c>
    </row>
    <row r="1897" spans="1:40" hidden="1" x14ac:dyDescent="0.25">
      <c r="A1897" s="19">
        <v>45695</v>
      </c>
      <c r="B1897" t="s">
        <v>478</v>
      </c>
      <c r="C1897" t="s">
        <v>1</v>
      </c>
      <c r="D1897" t="s">
        <v>835</v>
      </c>
      <c r="E1897" t="s">
        <v>698</v>
      </c>
      <c r="F1897" t="s">
        <v>580</v>
      </c>
      <c r="I1897" t="s">
        <v>556</v>
      </c>
      <c r="J1897" t="s">
        <v>675</v>
      </c>
      <c r="K1897">
        <v>-1</v>
      </c>
      <c r="U1897" s="20"/>
      <c r="AC1897" s="20"/>
      <c r="AD1897" s="20">
        <v>0.2013888888888889</v>
      </c>
      <c r="AE1897" s="20">
        <v>0.21388888888888888</v>
      </c>
      <c r="AF1897" s="20">
        <v>0</v>
      </c>
      <c r="AG1897">
        <v>0.48494983277592002</v>
      </c>
      <c r="AI1897" s="20"/>
      <c r="AJ1897" s="20"/>
      <c r="AK1897" s="20">
        <v>0.9375</v>
      </c>
      <c r="AL1897" s="20">
        <v>0.38472222222222224</v>
      </c>
      <c r="AM1897">
        <v>348</v>
      </c>
      <c r="AN1897" s="20">
        <v>0.4152777777777778</v>
      </c>
    </row>
    <row r="1898" spans="1:40" hidden="1" x14ac:dyDescent="0.25">
      <c r="A1898" s="19">
        <v>45695</v>
      </c>
      <c r="B1898" t="s">
        <v>479</v>
      </c>
      <c r="C1898" t="s">
        <v>1</v>
      </c>
      <c r="D1898" t="s">
        <v>836</v>
      </c>
      <c r="E1898" t="s">
        <v>689</v>
      </c>
      <c r="F1898" t="s">
        <v>630</v>
      </c>
      <c r="I1898" t="s">
        <v>599</v>
      </c>
      <c r="J1898" t="s">
        <v>1056</v>
      </c>
      <c r="K1898">
        <v>-1</v>
      </c>
      <c r="U1898" s="20"/>
      <c r="AC1898" s="20"/>
      <c r="AD1898" s="20">
        <v>0.20277777777777778</v>
      </c>
      <c r="AE1898" s="20">
        <v>0.19513888888888889</v>
      </c>
      <c r="AF1898" s="20">
        <v>0</v>
      </c>
      <c r="AG1898">
        <v>0.509598603839442</v>
      </c>
      <c r="AI1898" s="20"/>
      <c r="AJ1898" s="20"/>
      <c r="AK1898" s="20">
        <v>0.22708333333333333</v>
      </c>
      <c r="AL1898" s="20">
        <v>0.65694444444444444</v>
      </c>
      <c r="AM1898">
        <v>209</v>
      </c>
      <c r="AN1898" s="20">
        <v>0.39791666666666664</v>
      </c>
    </row>
    <row r="1899" spans="1:40" hidden="1" x14ac:dyDescent="0.25">
      <c r="A1899" s="19">
        <v>45695</v>
      </c>
      <c r="B1899" t="s">
        <v>271</v>
      </c>
      <c r="C1899" t="s">
        <v>1</v>
      </c>
      <c r="D1899" t="s">
        <v>837</v>
      </c>
      <c r="E1899" t="s">
        <v>698</v>
      </c>
      <c r="F1899" t="s">
        <v>578</v>
      </c>
      <c r="I1899" t="s">
        <v>555</v>
      </c>
      <c r="J1899" t="s">
        <v>679</v>
      </c>
      <c r="K1899">
        <v>-1</v>
      </c>
      <c r="U1899" s="20"/>
      <c r="AC1899" s="20"/>
      <c r="AD1899" s="20">
        <v>0.10208333333333333</v>
      </c>
      <c r="AE1899" s="20">
        <v>0.2590277777777778</v>
      </c>
      <c r="AF1899" s="20">
        <v>0</v>
      </c>
      <c r="AG1899">
        <v>0.28269230769230802</v>
      </c>
      <c r="AI1899" s="20"/>
      <c r="AJ1899" s="20"/>
      <c r="AK1899" s="20">
        <v>0.25416666666666665</v>
      </c>
      <c r="AL1899" s="20">
        <v>0.64861111111111114</v>
      </c>
      <c r="AM1899">
        <v>85</v>
      </c>
      <c r="AN1899" s="20">
        <v>0.3611111111111111</v>
      </c>
    </row>
    <row r="1900" spans="1:40" hidden="1" x14ac:dyDescent="0.25">
      <c r="A1900" s="19">
        <v>45695</v>
      </c>
      <c r="B1900" t="s">
        <v>273</v>
      </c>
      <c r="D1900" t="s">
        <v>932</v>
      </c>
      <c r="E1900" t="s">
        <v>1080</v>
      </c>
      <c r="F1900" t="s">
        <v>1068</v>
      </c>
      <c r="I1900" t="s">
        <v>15</v>
      </c>
      <c r="J1900" t="s">
        <v>578</v>
      </c>
      <c r="K1900">
        <v>-1</v>
      </c>
      <c r="U1900" s="20"/>
      <c r="AC1900" s="20"/>
      <c r="AD1900" s="20">
        <v>0</v>
      </c>
      <c r="AE1900" s="20">
        <v>0</v>
      </c>
      <c r="AF1900" s="20">
        <v>0</v>
      </c>
      <c r="AH1900" t="s">
        <v>650</v>
      </c>
      <c r="AI1900" s="20"/>
      <c r="AJ1900" s="20"/>
      <c r="AK1900" s="20"/>
      <c r="AL1900" s="20"/>
      <c r="AN1900" s="20"/>
    </row>
    <row r="1901" spans="1:40" hidden="1" x14ac:dyDescent="0.25">
      <c r="A1901" s="19">
        <v>45695</v>
      </c>
      <c r="B1901" t="s">
        <v>480</v>
      </c>
      <c r="C1901" t="s">
        <v>1</v>
      </c>
      <c r="D1901" t="s">
        <v>838</v>
      </c>
      <c r="E1901" t="s">
        <v>698</v>
      </c>
      <c r="F1901" t="s">
        <v>564</v>
      </c>
      <c r="I1901" t="s">
        <v>555</v>
      </c>
      <c r="J1901" t="s">
        <v>679</v>
      </c>
      <c r="K1901">
        <v>-1</v>
      </c>
      <c r="U1901" s="20"/>
      <c r="AC1901" s="20"/>
      <c r="AD1901" s="20">
        <v>0.18819444444444444</v>
      </c>
      <c r="AE1901" s="20">
        <v>0.22916666666666666</v>
      </c>
      <c r="AF1901" s="20">
        <v>0</v>
      </c>
      <c r="AG1901">
        <v>0.45091514143094802</v>
      </c>
      <c r="AI1901" s="20"/>
      <c r="AJ1901" s="20"/>
      <c r="AK1901" s="20">
        <v>0.19722222222222222</v>
      </c>
      <c r="AL1901" s="20">
        <v>0.64583333333333337</v>
      </c>
      <c r="AM1901">
        <v>235</v>
      </c>
      <c r="AN1901" s="20">
        <v>0.41736111111111113</v>
      </c>
    </row>
    <row r="1902" spans="1:40" hidden="1" x14ac:dyDescent="0.25">
      <c r="A1902" s="19">
        <v>45695</v>
      </c>
      <c r="B1902" t="s">
        <v>481</v>
      </c>
      <c r="C1902" t="s">
        <v>1</v>
      </c>
      <c r="D1902" t="s">
        <v>839</v>
      </c>
      <c r="E1902" t="s">
        <v>703</v>
      </c>
      <c r="F1902" t="s">
        <v>48</v>
      </c>
      <c r="I1902" t="s">
        <v>4</v>
      </c>
      <c r="J1902" t="s">
        <v>674</v>
      </c>
      <c r="K1902">
        <v>-1</v>
      </c>
      <c r="U1902" s="20"/>
      <c r="AC1902" s="20"/>
      <c r="AD1902" s="20">
        <v>0</v>
      </c>
      <c r="AE1902" s="20">
        <v>0</v>
      </c>
      <c r="AF1902" s="20">
        <v>0</v>
      </c>
      <c r="AH1902" t="s">
        <v>650</v>
      </c>
      <c r="AI1902" s="20"/>
      <c r="AJ1902" s="20"/>
      <c r="AK1902" s="20"/>
      <c r="AL1902" s="20"/>
      <c r="AN1902" s="20"/>
    </row>
    <row r="1903" spans="1:40" hidden="1" x14ac:dyDescent="0.25">
      <c r="A1903" s="19">
        <v>45695</v>
      </c>
      <c r="B1903" t="s">
        <v>1717</v>
      </c>
      <c r="C1903" t="s">
        <v>0</v>
      </c>
      <c r="D1903">
        <v>10000917</v>
      </c>
      <c r="E1903" t="s">
        <v>689</v>
      </c>
      <c r="F1903" t="s">
        <v>1735</v>
      </c>
      <c r="K1903">
        <v>-1</v>
      </c>
      <c r="U1903" s="20"/>
      <c r="AC1903" s="20"/>
      <c r="AD1903" s="20"/>
      <c r="AE1903" s="20"/>
      <c r="AF1903" s="20"/>
      <c r="AH1903" t="s">
        <v>650</v>
      </c>
      <c r="AI1903" s="20"/>
      <c r="AJ1903" s="20"/>
      <c r="AK1903" s="20"/>
      <c r="AL1903" s="20"/>
      <c r="AN1903" s="20"/>
    </row>
    <row r="1904" spans="1:40" hidden="1" x14ac:dyDescent="0.25">
      <c r="A1904" s="19">
        <v>45695</v>
      </c>
      <c r="B1904" t="s">
        <v>898</v>
      </c>
      <c r="C1904" t="s">
        <v>0</v>
      </c>
      <c r="D1904" t="s">
        <v>578</v>
      </c>
      <c r="E1904" t="s">
        <v>698</v>
      </c>
      <c r="F1904" t="s">
        <v>587</v>
      </c>
      <c r="I1904" t="s">
        <v>561</v>
      </c>
      <c r="J1904" t="s">
        <v>676</v>
      </c>
      <c r="K1904">
        <v>-1</v>
      </c>
      <c r="U1904" s="20"/>
      <c r="AC1904" s="20"/>
      <c r="AD1904" s="20"/>
      <c r="AE1904" s="20"/>
      <c r="AF1904" s="20"/>
      <c r="AI1904" s="20"/>
      <c r="AJ1904" s="20"/>
      <c r="AK1904" s="20"/>
      <c r="AL1904" s="20"/>
      <c r="AN1904" s="20"/>
    </row>
    <row r="1905" spans="1:40" hidden="1" x14ac:dyDescent="0.25">
      <c r="A1905" s="19">
        <v>45695</v>
      </c>
      <c r="B1905" t="s">
        <v>488</v>
      </c>
      <c r="C1905" t="s">
        <v>1</v>
      </c>
      <c r="D1905" t="s">
        <v>840</v>
      </c>
      <c r="E1905" t="s">
        <v>698</v>
      </c>
      <c r="F1905" t="s">
        <v>565</v>
      </c>
      <c r="I1905" t="s">
        <v>555</v>
      </c>
      <c r="J1905" t="s">
        <v>679</v>
      </c>
      <c r="K1905">
        <v>-1</v>
      </c>
      <c r="U1905" s="20"/>
      <c r="AC1905" s="20"/>
      <c r="AD1905" s="20">
        <v>0</v>
      </c>
      <c r="AE1905" s="20">
        <v>0</v>
      </c>
      <c r="AF1905" s="20">
        <v>0</v>
      </c>
      <c r="AI1905" s="20"/>
      <c r="AJ1905" s="20"/>
      <c r="AK1905" s="20"/>
      <c r="AL1905" s="20"/>
      <c r="AN1905" s="20"/>
    </row>
    <row r="1906" spans="1:40" hidden="1" x14ac:dyDescent="0.25">
      <c r="A1906" s="19">
        <v>45695</v>
      </c>
      <c r="B1906" t="s">
        <v>411</v>
      </c>
      <c r="C1906" t="s">
        <v>0</v>
      </c>
      <c r="D1906" t="s">
        <v>841</v>
      </c>
      <c r="E1906" t="s">
        <v>1080</v>
      </c>
      <c r="F1906" t="s">
        <v>987</v>
      </c>
      <c r="I1906" t="s">
        <v>557</v>
      </c>
      <c r="J1906" t="s">
        <v>557</v>
      </c>
      <c r="K1906">
        <v>-1</v>
      </c>
      <c r="U1906" s="20"/>
      <c r="AC1906" s="20"/>
      <c r="AD1906" s="20">
        <v>0</v>
      </c>
      <c r="AE1906" s="20">
        <v>0</v>
      </c>
      <c r="AF1906" s="20">
        <v>0</v>
      </c>
      <c r="AI1906" s="20"/>
      <c r="AJ1906" s="20"/>
      <c r="AK1906" s="20"/>
      <c r="AL1906" s="20"/>
      <c r="AN1906" s="20"/>
    </row>
    <row r="1907" spans="1:40" hidden="1" x14ac:dyDescent="0.25">
      <c r="A1907" s="19">
        <v>45695</v>
      </c>
      <c r="B1907" t="s">
        <v>412</v>
      </c>
      <c r="C1907" t="s">
        <v>0</v>
      </c>
      <c r="D1907" t="s">
        <v>842</v>
      </c>
      <c r="E1907" t="s">
        <v>1080</v>
      </c>
      <c r="F1907" t="s">
        <v>582</v>
      </c>
      <c r="K1907">
        <v>-1</v>
      </c>
      <c r="U1907" s="20"/>
      <c r="AC1907" s="20"/>
      <c r="AD1907" s="20">
        <v>0</v>
      </c>
      <c r="AE1907" s="20">
        <v>0</v>
      </c>
      <c r="AF1907" s="20">
        <v>0</v>
      </c>
      <c r="AH1907" t="s">
        <v>664</v>
      </c>
      <c r="AI1907" s="20"/>
      <c r="AJ1907" s="20"/>
      <c r="AK1907" s="20"/>
      <c r="AL1907" s="20"/>
      <c r="AN1907" s="20"/>
    </row>
    <row r="1908" spans="1:40" hidden="1" x14ac:dyDescent="0.25">
      <c r="A1908" s="19">
        <v>45695</v>
      </c>
      <c r="B1908" t="s">
        <v>277</v>
      </c>
      <c r="D1908" t="s">
        <v>945</v>
      </c>
      <c r="E1908" t="s">
        <v>1080</v>
      </c>
      <c r="F1908" t="s">
        <v>1077</v>
      </c>
      <c r="I1908" t="s">
        <v>605</v>
      </c>
      <c r="J1908" t="s">
        <v>687</v>
      </c>
      <c r="K1908">
        <v>-1</v>
      </c>
      <c r="U1908" s="20"/>
      <c r="AC1908" s="20"/>
      <c r="AD1908" s="20">
        <v>0.25763888888888886</v>
      </c>
      <c r="AE1908" s="20">
        <v>0.18333333333333332</v>
      </c>
      <c r="AF1908" s="20">
        <v>0</v>
      </c>
      <c r="AG1908">
        <v>0.58425196850393701</v>
      </c>
      <c r="AI1908" s="20"/>
      <c r="AJ1908" s="20"/>
      <c r="AK1908" s="20">
        <v>0.25833333333333336</v>
      </c>
      <c r="AL1908" s="20">
        <v>0.76388888888888884</v>
      </c>
      <c r="AM1908">
        <v>359</v>
      </c>
      <c r="AN1908" s="20">
        <v>0.44097222222222221</v>
      </c>
    </row>
    <row r="1909" spans="1:40" hidden="1" x14ac:dyDescent="0.25">
      <c r="A1909" s="19">
        <v>45695</v>
      </c>
      <c r="B1909" t="s">
        <v>482</v>
      </c>
      <c r="C1909" t="s">
        <v>1</v>
      </c>
      <c r="D1909" t="s">
        <v>843</v>
      </c>
      <c r="E1909" t="s">
        <v>703</v>
      </c>
      <c r="F1909" t="s">
        <v>19</v>
      </c>
      <c r="I1909" t="s">
        <v>4</v>
      </c>
      <c r="J1909" t="s">
        <v>674</v>
      </c>
      <c r="K1909">
        <v>-1</v>
      </c>
      <c r="U1909" s="20"/>
      <c r="AC1909" s="20"/>
      <c r="AD1909" s="20">
        <v>0.16597222222222222</v>
      </c>
      <c r="AE1909" s="20">
        <v>0.22500000000000001</v>
      </c>
      <c r="AF1909" s="20">
        <v>0</v>
      </c>
      <c r="AG1909">
        <v>0.424511545293073</v>
      </c>
      <c r="AI1909" s="20"/>
      <c r="AJ1909" s="20"/>
      <c r="AK1909" s="20">
        <v>3.0555555555555555E-2</v>
      </c>
      <c r="AL1909" s="20">
        <v>0.45694444444444443</v>
      </c>
      <c r="AM1909">
        <v>211</v>
      </c>
      <c r="AN1909" s="20">
        <v>0.39097222222222222</v>
      </c>
    </row>
    <row r="1910" spans="1:40" hidden="1" x14ac:dyDescent="0.25">
      <c r="A1910" s="19">
        <v>45695</v>
      </c>
      <c r="B1910" t="s">
        <v>279</v>
      </c>
      <c r="D1910" t="s">
        <v>953</v>
      </c>
      <c r="E1910" t="s">
        <v>1719</v>
      </c>
      <c r="F1910" t="s">
        <v>991</v>
      </c>
      <c r="I1910" t="s">
        <v>976</v>
      </c>
      <c r="J1910" t="s">
        <v>1058</v>
      </c>
      <c r="K1910">
        <v>-1</v>
      </c>
      <c r="U1910" s="20"/>
      <c r="AC1910" s="20"/>
      <c r="AD1910" s="20">
        <v>0</v>
      </c>
      <c r="AE1910" s="20">
        <v>0</v>
      </c>
      <c r="AF1910" s="20">
        <v>0</v>
      </c>
      <c r="AI1910" s="20"/>
      <c r="AJ1910" s="20"/>
      <c r="AK1910" s="20"/>
      <c r="AL1910" s="20"/>
      <c r="AN1910" s="20"/>
    </row>
    <row r="1911" spans="1:40" hidden="1" x14ac:dyDescent="0.25">
      <c r="A1911" s="19">
        <v>45695</v>
      </c>
      <c r="B1911" t="s">
        <v>281</v>
      </c>
      <c r="D1911" t="s">
        <v>933</v>
      </c>
      <c r="E1911" t="s">
        <v>1719</v>
      </c>
      <c r="F1911" t="s">
        <v>1015</v>
      </c>
      <c r="I1911" t="s">
        <v>977</v>
      </c>
      <c r="J1911" t="s">
        <v>984</v>
      </c>
      <c r="K1911">
        <v>-1</v>
      </c>
      <c r="U1911" s="20"/>
      <c r="AC1911" s="20"/>
      <c r="AD1911" s="20">
        <v>0.29097222222222224</v>
      </c>
      <c r="AE1911" s="20">
        <v>0.16458333333333333</v>
      </c>
      <c r="AF1911" s="20">
        <v>6.9444444444444447E-4</v>
      </c>
      <c r="AG1911">
        <v>0.63774733637747305</v>
      </c>
      <c r="AI1911" s="20"/>
      <c r="AJ1911" s="20"/>
      <c r="AK1911" s="20">
        <v>0.38819444444444445</v>
      </c>
      <c r="AL1911" s="20">
        <v>0.89027777777777772</v>
      </c>
      <c r="AM1911">
        <v>503</v>
      </c>
      <c r="AN1911" s="20">
        <v>0.45624999999999999</v>
      </c>
    </row>
    <row r="1912" spans="1:40" hidden="1" x14ac:dyDescent="0.25">
      <c r="A1912" s="19">
        <v>45695</v>
      </c>
      <c r="B1912" t="s">
        <v>283</v>
      </c>
      <c r="D1912" t="s">
        <v>934</v>
      </c>
      <c r="E1912" t="s">
        <v>1719</v>
      </c>
      <c r="F1912" t="s">
        <v>1020</v>
      </c>
      <c r="I1912" t="s">
        <v>1037</v>
      </c>
      <c r="J1912" t="s">
        <v>985</v>
      </c>
      <c r="K1912">
        <v>-1</v>
      </c>
      <c r="U1912" s="20"/>
      <c r="AC1912" s="20"/>
      <c r="AD1912" s="20">
        <v>0</v>
      </c>
      <c r="AE1912" s="20">
        <v>0</v>
      </c>
      <c r="AF1912" s="20">
        <v>0</v>
      </c>
      <c r="AH1912" t="s">
        <v>650</v>
      </c>
      <c r="AI1912" s="20"/>
      <c r="AJ1912" s="20"/>
      <c r="AK1912" s="20"/>
      <c r="AL1912" s="20"/>
      <c r="AN1912" s="20"/>
    </row>
    <row r="1913" spans="1:40" hidden="1" x14ac:dyDescent="0.25">
      <c r="A1913" s="19">
        <v>45695</v>
      </c>
      <c r="B1913" t="s">
        <v>484</v>
      </c>
      <c r="C1913" t="s">
        <v>1</v>
      </c>
      <c r="D1913" t="s">
        <v>844</v>
      </c>
      <c r="E1913" t="s">
        <v>702</v>
      </c>
      <c r="K1913">
        <v>-1</v>
      </c>
      <c r="U1913" s="20"/>
      <c r="AC1913" s="20"/>
      <c r="AD1913" s="20">
        <v>0.32291666666666669</v>
      </c>
      <c r="AE1913" s="20">
        <v>8.7499999999999994E-2</v>
      </c>
      <c r="AF1913" s="20">
        <v>0</v>
      </c>
      <c r="AG1913">
        <v>0.78680203045685304</v>
      </c>
      <c r="AH1913" t="s">
        <v>670</v>
      </c>
      <c r="AI1913" s="20"/>
      <c r="AJ1913" s="20"/>
      <c r="AK1913" s="20">
        <v>0.11180555555555556</v>
      </c>
      <c r="AL1913" s="20">
        <v>0.62013888888888891</v>
      </c>
      <c r="AM1913">
        <v>603</v>
      </c>
      <c r="AN1913" s="20">
        <v>0.41041666666666665</v>
      </c>
    </row>
    <row r="1914" spans="1:40" hidden="1" x14ac:dyDescent="0.25">
      <c r="A1914" s="19">
        <v>45695</v>
      </c>
      <c r="B1914" t="s">
        <v>517</v>
      </c>
      <c r="C1914" t="s">
        <v>0</v>
      </c>
      <c r="D1914" t="s">
        <v>845</v>
      </c>
      <c r="E1914" t="s">
        <v>702</v>
      </c>
      <c r="K1914">
        <v>-1</v>
      </c>
      <c r="U1914" s="20"/>
      <c r="AC1914" s="20"/>
      <c r="AD1914" s="20">
        <v>0</v>
      </c>
      <c r="AE1914" s="20">
        <v>0</v>
      </c>
      <c r="AF1914" s="20">
        <v>0</v>
      </c>
      <c r="AH1914" t="s">
        <v>650</v>
      </c>
      <c r="AI1914" s="20"/>
      <c r="AJ1914" s="20"/>
      <c r="AK1914" s="20"/>
      <c r="AL1914" s="20"/>
      <c r="AN1914" s="20"/>
    </row>
    <row r="1915" spans="1:40" hidden="1" x14ac:dyDescent="0.25">
      <c r="A1915" s="19">
        <v>45695</v>
      </c>
      <c r="B1915" t="s">
        <v>554</v>
      </c>
      <c r="C1915" t="s">
        <v>0</v>
      </c>
      <c r="D1915" t="s">
        <v>846</v>
      </c>
      <c r="E1915" t="s">
        <v>1080</v>
      </c>
      <c r="F1915" t="s">
        <v>709</v>
      </c>
      <c r="I1915" t="s">
        <v>560</v>
      </c>
      <c r="J1915" t="s">
        <v>680</v>
      </c>
      <c r="K1915">
        <v>-1</v>
      </c>
      <c r="U1915" s="20"/>
      <c r="AC1915" s="20"/>
      <c r="AD1915" s="20"/>
      <c r="AE1915" s="20"/>
      <c r="AF1915" s="20"/>
      <c r="AI1915" s="20"/>
      <c r="AJ1915" s="20"/>
      <c r="AK1915" s="20"/>
      <c r="AL1915" s="20"/>
      <c r="AN1915" s="20"/>
    </row>
    <row r="1916" spans="1:40" hidden="1" x14ac:dyDescent="0.25">
      <c r="A1916" s="19">
        <v>45695</v>
      </c>
      <c r="B1916" t="s">
        <v>485</v>
      </c>
      <c r="C1916" t="s">
        <v>1</v>
      </c>
      <c r="D1916" t="s">
        <v>847</v>
      </c>
      <c r="E1916" t="s">
        <v>698</v>
      </c>
      <c r="F1916" t="s">
        <v>578</v>
      </c>
      <c r="I1916" t="s">
        <v>578</v>
      </c>
      <c r="J1916" t="s">
        <v>578</v>
      </c>
      <c r="K1916">
        <v>-1</v>
      </c>
      <c r="U1916" s="20"/>
      <c r="AC1916" s="20"/>
      <c r="AD1916" s="20">
        <v>0</v>
      </c>
      <c r="AE1916" s="20">
        <v>0</v>
      </c>
      <c r="AF1916" s="20">
        <v>0</v>
      </c>
      <c r="AI1916" s="20"/>
      <c r="AJ1916" s="20"/>
      <c r="AK1916" s="20"/>
      <c r="AL1916" s="20"/>
      <c r="AN1916" s="20"/>
    </row>
    <row r="1917" spans="1:40" hidden="1" x14ac:dyDescent="0.25">
      <c r="A1917" s="19">
        <v>45695</v>
      </c>
      <c r="B1917" t="s">
        <v>486</v>
      </c>
      <c r="C1917" t="s">
        <v>1</v>
      </c>
      <c r="D1917" t="s">
        <v>848</v>
      </c>
      <c r="E1917" t="s">
        <v>703</v>
      </c>
      <c r="F1917" t="s">
        <v>44</v>
      </c>
      <c r="I1917" t="s">
        <v>4</v>
      </c>
      <c r="J1917" t="s">
        <v>678</v>
      </c>
      <c r="K1917">
        <v>-1</v>
      </c>
      <c r="U1917" s="20"/>
      <c r="AC1917" s="20"/>
      <c r="AD1917" s="20">
        <v>0.13680555555555557</v>
      </c>
      <c r="AE1917" s="20">
        <v>0.25138888888888888</v>
      </c>
      <c r="AF1917" s="20">
        <v>0</v>
      </c>
      <c r="AG1917">
        <v>0.35241502683363202</v>
      </c>
      <c r="AI1917" s="20"/>
      <c r="AJ1917" s="20"/>
      <c r="AK1917" s="20">
        <v>0.56597222222222221</v>
      </c>
      <c r="AL1917" s="20">
        <v>0.97569444444444442</v>
      </c>
      <c r="AM1917">
        <v>141</v>
      </c>
      <c r="AN1917" s="20">
        <v>0.38819444444444445</v>
      </c>
    </row>
    <row r="1918" spans="1:40" hidden="1" x14ac:dyDescent="0.25">
      <c r="A1918" s="19">
        <v>45695</v>
      </c>
      <c r="B1918" t="s">
        <v>413</v>
      </c>
      <c r="C1918" t="s">
        <v>0</v>
      </c>
      <c r="D1918" t="s">
        <v>849</v>
      </c>
      <c r="E1918" t="s">
        <v>1080</v>
      </c>
      <c r="F1918" t="s">
        <v>1040</v>
      </c>
      <c r="I1918" t="s">
        <v>558</v>
      </c>
      <c r="J1918" t="s">
        <v>673</v>
      </c>
      <c r="K1918">
        <v>-1</v>
      </c>
      <c r="U1918" s="20"/>
      <c r="AC1918" s="20"/>
      <c r="AD1918" s="20">
        <v>0.14305555555555555</v>
      </c>
      <c r="AE1918" s="20">
        <v>0.24861111111111112</v>
      </c>
      <c r="AF1918" s="20">
        <v>0</v>
      </c>
      <c r="AG1918">
        <v>0.36524822695035503</v>
      </c>
      <c r="AI1918" s="20"/>
      <c r="AJ1918" s="20"/>
      <c r="AK1918" s="20">
        <v>0.94722222222222219</v>
      </c>
      <c r="AL1918" s="20">
        <v>0.37222222222222223</v>
      </c>
      <c r="AM1918">
        <v>215</v>
      </c>
      <c r="AN1918" s="20">
        <v>0.39166666666666666</v>
      </c>
    </row>
    <row r="1919" spans="1:40" hidden="1" x14ac:dyDescent="0.25">
      <c r="A1919" s="19">
        <v>45695</v>
      </c>
      <c r="B1919" t="s">
        <v>909</v>
      </c>
      <c r="C1919" t="s">
        <v>1</v>
      </c>
      <c r="D1919" t="s">
        <v>969</v>
      </c>
      <c r="E1919" t="s">
        <v>698</v>
      </c>
      <c r="F1919" t="s">
        <v>574</v>
      </c>
      <c r="I1919" t="s">
        <v>555</v>
      </c>
      <c r="J1919" t="s">
        <v>679</v>
      </c>
      <c r="K1919">
        <v>-1</v>
      </c>
      <c r="U1919" s="20"/>
      <c r="AC1919" s="20"/>
      <c r="AD1919" s="20">
        <v>0.22777777777777777</v>
      </c>
      <c r="AE1919" s="20">
        <v>0.2388888888888889</v>
      </c>
      <c r="AF1919" s="20">
        <v>0</v>
      </c>
      <c r="AG1919">
        <v>0.48809523809523803</v>
      </c>
      <c r="AI1919" s="20"/>
      <c r="AJ1919" s="20"/>
      <c r="AK1919" s="20">
        <v>9.4444444444444442E-2</v>
      </c>
      <c r="AL1919" s="20">
        <v>0.60416666666666663</v>
      </c>
      <c r="AM1919">
        <v>282</v>
      </c>
      <c r="AN1919" s="20">
        <v>0.46666666666666667</v>
      </c>
    </row>
    <row r="1920" spans="1:40" hidden="1" x14ac:dyDescent="0.25">
      <c r="A1920" s="19">
        <v>45695</v>
      </c>
      <c r="B1920" t="s">
        <v>54</v>
      </c>
      <c r="C1920" t="s">
        <v>1</v>
      </c>
      <c r="D1920" t="s">
        <v>850</v>
      </c>
      <c r="E1920" t="s">
        <v>703</v>
      </c>
      <c r="F1920" t="s">
        <v>578</v>
      </c>
      <c r="I1920" t="s">
        <v>693</v>
      </c>
      <c r="J1920" t="s">
        <v>578</v>
      </c>
      <c r="K1920">
        <v>-1</v>
      </c>
      <c r="U1920" s="20"/>
      <c r="AC1920" s="20"/>
      <c r="AD1920" s="20">
        <v>0</v>
      </c>
      <c r="AE1920" s="20">
        <v>0</v>
      </c>
      <c r="AF1920" s="20">
        <v>0</v>
      </c>
      <c r="AH1920" t="s">
        <v>650</v>
      </c>
      <c r="AI1920" s="20"/>
      <c r="AJ1920" s="20"/>
      <c r="AK1920" s="20"/>
      <c r="AL1920" s="20"/>
      <c r="AN1920" s="20"/>
    </row>
    <row r="1921" spans="1:40" hidden="1" x14ac:dyDescent="0.25">
      <c r="A1921" s="19">
        <v>45695</v>
      </c>
      <c r="B1921" t="s">
        <v>487</v>
      </c>
      <c r="C1921" t="s">
        <v>1</v>
      </c>
      <c r="D1921" t="s">
        <v>851</v>
      </c>
      <c r="E1921" t="s">
        <v>702</v>
      </c>
      <c r="F1921" t="s">
        <v>629</v>
      </c>
      <c r="I1921" t="s">
        <v>686</v>
      </c>
      <c r="J1921" t="s">
        <v>686</v>
      </c>
      <c r="K1921">
        <v>-1</v>
      </c>
      <c r="U1921" s="20"/>
      <c r="AC1921" s="20"/>
      <c r="AD1921" s="20">
        <v>0</v>
      </c>
      <c r="AE1921" s="20">
        <v>0</v>
      </c>
      <c r="AF1921" s="20">
        <v>0</v>
      </c>
      <c r="AI1921" s="20"/>
      <c r="AJ1921" s="20"/>
      <c r="AK1921" s="20">
        <v>0.73333333333333328</v>
      </c>
      <c r="AL1921" s="20">
        <v>0.75416666666666665</v>
      </c>
      <c r="AM1921">
        <v>23</v>
      </c>
      <c r="AN1921" s="20"/>
    </row>
    <row r="1922" spans="1:40" hidden="1" x14ac:dyDescent="0.25">
      <c r="A1922" s="19">
        <v>45695</v>
      </c>
      <c r="B1922" t="s">
        <v>3</v>
      </c>
      <c r="C1922" t="s">
        <v>0</v>
      </c>
      <c r="D1922" t="s">
        <v>852</v>
      </c>
      <c r="E1922" t="s">
        <v>703</v>
      </c>
      <c r="F1922" t="s">
        <v>5</v>
      </c>
      <c r="I1922" t="s">
        <v>4</v>
      </c>
      <c r="J1922" t="s">
        <v>677</v>
      </c>
      <c r="K1922">
        <v>-1</v>
      </c>
      <c r="U1922" s="20"/>
      <c r="AC1922" s="20"/>
      <c r="AD1922" s="20">
        <v>0.19791666666666666</v>
      </c>
      <c r="AE1922" s="20">
        <v>0.19791666666666666</v>
      </c>
      <c r="AF1922" s="20">
        <v>0</v>
      </c>
      <c r="AG1922">
        <v>0.5</v>
      </c>
      <c r="AI1922" s="20"/>
      <c r="AJ1922" s="20"/>
      <c r="AK1922" s="20">
        <v>0.11874999999999999</v>
      </c>
      <c r="AL1922" s="20">
        <v>0.54652777777777772</v>
      </c>
      <c r="AM1922">
        <v>269</v>
      </c>
      <c r="AN1922" s="20">
        <v>0.39583333333333331</v>
      </c>
    </row>
    <row r="1923" spans="1:40" hidden="1" x14ac:dyDescent="0.25">
      <c r="A1923" s="19">
        <v>45695</v>
      </c>
      <c r="B1923" t="s">
        <v>489</v>
      </c>
      <c r="C1923" t="s">
        <v>1</v>
      </c>
      <c r="D1923" t="s">
        <v>853</v>
      </c>
      <c r="E1923" t="s">
        <v>1080</v>
      </c>
      <c r="F1923" t="s">
        <v>614</v>
      </c>
      <c r="I1923" t="s">
        <v>15</v>
      </c>
      <c r="J1923" t="s">
        <v>15</v>
      </c>
      <c r="K1923">
        <v>-1</v>
      </c>
      <c r="U1923" s="20"/>
      <c r="AC1923" s="20"/>
      <c r="AD1923" s="20">
        <v>0</v>
      </c>
      <c r="AE1923" s="20">
        <v>0</v>
      </c>
      <c r="AF1923" s="20">
        <v>0</v>
      </c>
      <c r="AI1923" s="20"/>
      <c r="AJ1923" s="20"/>
      <c r="AK1923" s="20"/>
      <c r="AL1923" s="20"/>
      <c r="AN1923" s="20"/>
    </row>
    <row r="1924" spans="1:40" hidden="1" x14ac:dyDescent="0.25">
      <c r="A1924" s="19">
        <v>45695</v>
      </c>
      <c r="B1924" t="s">
        <v>414</v>
      </c>
      <c r="C1924" t="s">
        <v>0</v>
      </c>
      <c r="D1924" t="s">
        <v>854</v>
      </c>
      <c r="E1924" t="s">
        <v>698</v>
      </c>
      <c r="F1924" t="s">
        <v>586</v>
      </c>
      <c r="I1924" t="s">
        <v>560</v>
      </c>
      <c r="J1924" t="s">
        <v>680</v>
      </c>
      <c r="K1924">
        <v>-1</v>
      </c>
      <c r="U1924" s="20"/>
      <c r="AC1924" s="20"/>
      <c r="AD1924" s="20">
        <v>0</v>
      </c>
      <c r="AE1924" s="20">
        <v>0</v>
      </c>
      <c r="AF1924" s="20">
        <v>0</v>
      </c>
      <c r="AI1924" s="20"/>
      <c r="AJ1924" s="20"/>
      <c r="AK1924" s="20"/>
      <c r="AL1924" s="20"/>
      <c r="AN1924" s="20"/>
    </row>
    <row r="1925" spans="1:40" hidden="1" x14ac:dyDescent="0.25">
      <c r="A1925" s="19">
        <v>45695</v>
      </c>
      <c r="B1925" t="s">
        <v>295</v>
      </c>
      <c r="C1925" t="s">
        <v>1</v>
      </c>
      <c r="D1925">
        <v>100001852</v>
      </c>
      <c r="E1925" t="s">
        <v>1080</v>
      </c>
      <c r="F1925" t="s">
        <v>1082</v>
      </c>
      <c r="I1925" t="s">
        <v>1083</v>
      </c>
      <c r="J1925" t="s">
        <v>1720</v>
      </c>
      <c r="K1925">
        <v>-1</v>
      </c>
      <c r="U1925" s="20"/>
      <c r="AC1925" s="20"/>
      <c r="AD1925" s="20">
        <v>0.16180555555555556</v>
      </c>
      <c r="AE1925" s="20">
        <v>0.15625</v>
      </c>
      <c r="AF1925" s="20">
        <v>0</v>
      </c>
      <c r="AG1925">
        <v>0.50873362445414805</v>
      </c>
      <c r="AI1925" s="20"/>
      <c r="AJ1925" s="20"/>
      <c r="AK1925" s="20">
        <v>0.31458333333333333</v>
      </c>
      <c r="AL1925" s="20">
        <v>0.67222222222222228</v>
      </c>
      <c r="AM1925">
        <v>199</v>
      </c>
      <c r="AN1925" s="20">
        <v>0.31805555555555554</v>
      </c>
    </row>
    <row r="1926" spans="1:40" hidden="1" x14ac:dyDescent="0.25">
      <c r="A1926" s="19">
        <v>45695</v>
      </c>
      <c r="B1926" t="s">
        <v>490</v>
      </c>
      <c r="C1926" t="s">
        <v>0</v>
      </c>
      <c r="D1926">
        <v>100001812</v>
      </c>
      <c r="E1926" t="s">
        <v>1080</v>
      </c>
      <c r="F1926" t="s">
        <v>1052</v>
      </c>
      <c r="K1926">
        <v>-1</v>
      </c>
      <c r="U1926" s="20"/>
      <c r="AC1926" s="20"/>
      <c r="AD1926" s="20"/>
      <c r="AE1926" s="20"/>
      <c r="AF1926" s="20"/>
      <c r="AH1926" t="s">
        <v>670</v>
      </c>
      <c r="AI1926" s="20"/>
      <c r="AJ1926" s="20"/>
      <c r="AK1926" s="20"/>
      <c r="AL1926" s="20"/>
      <c r="AN1926" s="20"/>
    </row>
    <row r="1927" spans="1:40" hidden="1" x14ac:dyDescent="0.25">
      <c r="A1927" s="19">
        <v>45695</v>
      </c>
      <c r="B1927" t="s">
        <v>415</v>
      </c>
      <c r="C1927" t="s">
        <v>0</v>
      </c>
      <c r="D1927" t="s">
        <v>855</v>
      </c>
      <c r="E1927" t="s">
        <v>703</v>
      </c>
      <c r="F1927" t="s">
        <v>901</v>
      </c>
      <c r="I1927" t="s">
        <v>4</v>
      </c>
      <c r="J1927" t="s">
        <v>677</v>
      </c>
      <c r="K1927">
        <v>-1</v>
      </c>
      <c r="U1927" s="20"/>
      <c r="AC1927" s="20"/>
      <c r="AD1927" s="20">
        <v>0.16458333333333333</v>
      </c>
      <c r="AE1927" s="20">
        <v>0.16111111111111112</v>
      </c>
      <c r="AF1927" s="20">
        <v>0</v>
      </c>
      <c r="AG1927">
        <v>0.50533049040511702</v>
      </c>
      <c r="AI1927" s="20"/>
      <c r="AJ1927" s="20"/>
      <c r="AK1927" s="20">
        <v>0.16388888888888889</v>
      </c>
      <c r="AL1927" s="20">
        <v>0.52500000000000002</v>
      </c>
      <c r="AM1927">
        <v>177</v>
      </c>
      <c r="AN1927" s="20">
        <v>0.32569444444444445</v>
      </c>
    </row>
    <row r="1928" spans="1:40" hidden="1" x14ac:dyDescent="0.25">
      <c r="A1928" s="19">
        <v>45695</v>
      </c>
      <c r="B1928" t="s">
        <v>1718</v>
      </c>
      <c r="C1928" t="s">
        <v>25</v>
      </c>
      <c r="D1928" t="s">
        <v>1738</v>
      </c>
      <c r="E1928" t="s">
        <v>689</v>
      </c>
      <c r="F1928" t="s">
        <v>578</v>
      </c>
      <c r="I1928" t="s">
        <v>1723</v>
      </c>
      <c r="J1928" t="s">
        <v>1724</v>
      </c>
      <c r="K1928">
        <v>-1</v>
      </c>
      <c r="U1928" s="20"/>
      <c r="AC1928" s="20"/>
      <c r="AD1928" s="20"/>
      <c r="AE1928" s="20"/>
      <c r="AF1928" s="20"/>
      <c r="AI1928" s="20"/>
      <c r="AJ1928" s="20"/>
      <c r="AK1928" s="20"/>
      <c r="AL1928" s="20"/>
      <c r="AN1928" s="20"/>
    </row>
    <row r="1929" spans="1:40" hidden="1" x14ac:dyDescent="0.25">
      <c r="A1929" s="19">
        <v>45695</v>
      </c>
      <c r="B1929" t="s">
        <v>515</v>
      </c>
      <c r="C1929" t="s">
        <v>0</v>
      </c>
      <c r="D1929" t="s">
        <v>856</v>
      </c>
      <c r="E1929" t="s">
        <v>703</v>
      </c>
      <c r="F1929" t="s">
        <v>48</v>
      </c>
      <c r="I1929" t="s">
        <v>4</v>
      </c>
      <c r="J1929" t="s">
        <v>674</v>
      </c>
      <c r="K1929">
        <v>-1</v>
      </c>
      <c r="U1929" s="20"/>
      <c r="AC1929" s="20"/>
      <c r="AD1929" s="20">
        <v>0.25763888888888886</v>
      </c>
      <c r="AE1929" s="20">
        <v>0.21666666666666667</v>
      </c>
      <c r="AF1929" s="20">
        <v>0</v>
      </c>
      <c r="AG1929">
        <v>0.54319180087847696</v>
      </c>
      <c r="AI1929" s="20"/>
      <c r="AJ1929" s="20"/>
      <c r="AK1929" s="20">
        <v>0.42708333333333331</v>
      </c>
      <c r="AL1929" s="20">
        <v>0.96875</v>
      </c>
      <c r="AM1929">
        <v>319</v>
      </c>
      <c r="AN1929" s="20">
        <v>0.47430555555555554</v>
      </c>
    </row>
    <row r="1930" spans="1:40" hidden="1" x14ac:dyDescent="0.25">
      <c r="A1930" s="19">
        <v>45695</v>
      </c>
      <c r="B1930" t="s">
        <v>1079</v>
      </c>
      <c r="C1930" t="s">
        <v>0</v>
      </c>
      <c r="D1930" t="s">
        <v>1755</v>
      </c>
      <c r="E1930" t="s">
        <v>1080</v>
      </c>
      <c r="F1930" t="s">
        <v>1081</v>
      </c>
      <c r="I1930" t="s">
        <v>1083</v>
      </c>
      <c r="J1930" t="s">
        <v>1720</v>
      </c>
      <c r="K1930">
        <v>-1</v>
      </c>
      <c r="U1930" s="20"/>
      <c r="AC1930" s="20"/>
      <c r="AD1930" s="20">
        <v>0.40138888888888891</v>
      </c>
      <c r="AE1930" s="20">
        <v>4.4444444444444446E-2</v>
      </c>
      <c r="AF1930" s="20">
        <v>0</v>
      </c>
      <c r="AG1930">
        <v>0.90031152647975099</v>
      </c>
      <c r="AI1930" s="20"/>
      <c r="AJ1930" s="20"/>
      <c r="AK1930" s="20">
        <v>0.20972222222222223</v>
      </c>
      <c r="AL1930" s="20">
        <v>0.72013888888888888</v>
      </c>
      <c r="AM1930">
        <v>687</v>
      </c>
      <c r="AN1930" s="20">
        <v>0.44583333333333336</v>
      </c>
    </row>
    <row r="1931" spans="1:40" hidden="1" x14ac:dyDescent="0.25">
      <c r="A1931" s="19">
        <v>45695</v>
      </c>
      <c r="B1931" t="s">
        <v>491</v>
      </c>
      <c r="C1931" t="s">
        <v>0</v>
      </c>
      <c r="D1931">
        <v>100001813</v>
      </c>
      <c r="E1931" t="s">
        <v>1080</v>
      </c>
      <c r="F1931" t="s">
        <v>637</v>
      </c>
      <c r="I1931" t="s">
        <v>557</v>
      </c>
      <c r="J1931" t="s">
        <v>960</v>
      </c>
      <c r="K1931">
        <v>-1</v>
      </c>
      <c r="U1931" s="20"/>
      <c r="AC1931" s="20"/>
      <c r="AD1931" s="20">
        <v>0.21527777777777779</v>
      </c>
      <c r="AE1931" s="20">
        <v>0.24861111111111112</v>
      </c>
      <c r="AF1931" s="20">
        <v>0</v>
      </c>
      <c r="AG1931">
        <v>0.46407185628742498</v>
      </c>
      <c r="AI1931" s="20"/>
      <c r="AJ1931" s="20"/>
      <c r="AK1931" s="20">
        <v>0.37569444444444444</v>
      </c>
      <c r="AL1931" s="20">
        <v>0.87638888888888888</v>
      </c>
      <c r="AM1931">
        <v>237</v>
      </c>
      <c r="AN1931" s="20">
        <v>0.46388888888888891</v>
      </c>
    </row>
    <row r="1932" spans="1:40" hidden="1" x14ac:dyDescent="0.25">
      <c r="A1932" s="19">
        <v>45695</v>
      </c>
      <c r="B1932" t="s">
        <v>518</v>
      </c>
      <c r="C1932" t="s">
        <v>0</v>
      </c>
      <c r="D1932" t="s">
        <v>857</v>
      </c>
      <c r="E1932" t="s">
        <v>698</v>
      </c>
      <c r="F1932" t="s">
        <v>588</v>
      </c>
      <c r="I1932" t="s">
        <v>561</v>
      </c>
      <c r="J1932" t="s">
        <v>676</v>
      </c>
      <c r="K1932">
        <v>-1</v>
      </c>
      <c r="U1932" s="20"/>
      <c r="AC1932" s="20"/>
      <c r="AD1932" s="20">
        <v>0.25347222222222221</v>
      </c>
      <c r="AE1932" s="20">
        <v>0.27430555555555558</v>
      </c>
      <c r="AF1932" s="20">
        <v>0</v>
      </c>
      <c r="AG1932">
        <v>0.480263157894737</v>
      </c>
      <c r="AI1932" s="20"/>
      <c r="AJ1932" s="20"/>
      <c r="AK1932" s="20">
        <v>0.20902777777777778</v>
      </c>
      <c r="AL1932" s="20">
        <v>0.7680555555555556</v>
      </c>
      <c r="AM1932">
        <v>349</v>
      </c>
      <c r="AN1932" s="20">
        <v>0.52777777777777779</v>
      </c>
    </row>
    <row r="1933" spans="1:40" hidden="1" x14ac:dyDescent="0.25">
      <c r="A1933" s="19">
        <v>45695</v>
      </c>
      <c r="B1933" t="s">
        <v>317</v>
      </c>
      <c r="D1933" t="s">
        <v>935</v>
      </c>
      <c r="F1933" t="s">
        <v>989</v>
      </c>
      <c r="I1933" t="s">
        <v>693</v>
      </c>
      <c r="J1933" t="s">
        <v>578</v>
      </c>
      <c r="K1933">
        <v>-1</v>
      </c>
      <c r="U1933" s="20"/>
      <c r="AC1933" s="20"/>
      <c r="AD1933" s="20">
        <v>0</v>
      </c>
      <c r="AE1933" s="20">
        <v>0</v>
      </c>
      <c r="AF1933" s="20">
        <v>0</v>
      </c>
      <c r="AI1933" s="20"/>
      <c r="AJ1933" s="20"/>
      <c r="AK1933" s="20"/>
      <c r="AL1933" s="20"/>
      <c r="AN1933" s="20"/>
    </row>
    <row r="1934" spans="1:40" hidden="1" x14ac:dyDescent="0.25">
      <c r="A1934" s="19">
        <v>45695</v>
      </c>
      <c r="B1934" t="s">
        <v>492</v>
      </c>
      <c r="C1934" t="s">
        <v>1</v>
      </c>
      <c r="D1934" t="s">
        <v>858</v>
      </c>
      <c r="E1934" t="s">
        <v>703</v>
      </c>
      <c r="F1934" t="s">
        <v>578</v>
      </c>
      <c r="I1934" t="s">
        <v>693</v>
      </c>
      <c r="J1934" t="s">
        <v>678</v>
      </c>
      <c r="K1934">
        <v>-1</v>
      </c>
      <c r="U1934" s="20"/>
      <c r="AC1934" s="20"/>
      <c r="AD1934" s="20">
        <v>0.15277777777777779</v>
      </c>
      <c r="AE1934" s="20">
        <v>0.17083333333333334</v>
      </c>
      <c r="AF1934" s="20">
        <v>0</v>
      </c>
      <c r="AG1934">
        <v>0.47210300429184598</v>
      </c>
      <c r="AI1934" s="20"/>
      <c r="AJ1934" s="20"/>
      <c r="AK1934" s="20">
        <v>0.55763888888888891</v>
      </c>
      <c r="AL1934" s="20">
        <v>0.9145833333333333</v>
      </c>
      <c r="AM1934">
        <v>199</v>
      </c>
      <c r="AN1934" s="20">
        <v>0.32361111111111113</v>
      </c>
    </row>
    <row r="1935" spans="1:40" hidden="1" x14ac:dyDescent="0.25">
      <c r="A1935" s="19">
        <v>45695</v>
      </c>
      <c r="B1935" t="s">
        <v>416</v>
      </c>
      <c r="C1935" t="s">
        <v>0</v>
      </c>
      <c r="D1935" t="s">
        <v>859</v>
      </c>
      <c r="E1935" t="s">
        <v>1080</v>
      </c>
      <c r="F1935" t="s">
        <v>578</v>
      </c>
      <c r="I1935" t="s">
        <v>559</v>
      </c>
      <c r="J1935" t="s">
        <v>559</v>
      </c>
      <c r="K1935">
        <v>-1</v>
      </c>
      <c r="U1935" s="20"/>
      <c r="AC1935" s="20"/>
      <c r="AD1935" s="20">
        <v>0.17430555555555555</v>
      </c>
      <c r="AE1935" s="20">
        <v>0.26805555555555555</v>
      </c>
      <c r="AF1935" s="20">
        <v>0</v>
      </c>
      <c r="AG1935">
        <v>0.39403453689168</v>
      </c>
      <c r="AI1935" s="20"/>
      <c r="AJ1935" s="20"/>
      <c r="AK1935" s="20">
        <v>0.3972222222222222</v>
      </c>
      <c r="AL1935" s="20">
        <v>0.84097222222222223</v>
      </c>
      <c r="AM1935">
        <v>240</v>
      </c>
      <c r="AN1935" s="20">
        <v>0.44236111111111109</v>
      </c>
    </row>
    <row r="1936" spans="1:40" hidden="1" x14ac:dyDescent="0.25">
      <c r="A1936" s="19">
        <v>45695</v>
      </c>
      <c r="B1936" t="s">
        <v>493</v>
      </c>
      <c r="C1936" t="s">
        <v>1</v>
      </c>
      <c r="D1936" t="s">
        <v>860</v>
      </c>
      <c r="E1936" t="s">
        <v>698</v>
      </c>
      <c r="F1936" t="s">
        <v>1067</v>
      </c>
      <c r="I1936" t="s">
        <v>555</v>
      </c>
      <c r="J1936" t="s">
        <v>679</v>
      </c>
      <c r="K1936">
        <v>-1</v>
      </c>
      <c r="U1936" s="20"/>
      <c r="AC1936" s="20"/>
      <c r="AD1936" s="20">
        <v>0</v>
      </c>
      <c r="AE1936" s="20">
        <v>0</v>
      </c>
      <c r="AF1936" s="20">
        <v>0</v>
      </c>
      <c r="AH1936" t="s">
        <v>651</v>
      </c>
      <c r="AI1936" s="20"/>
      <c r="AJ1936" s="20"/>
      <c r="AK1936" s="20"/>
      <c r="AL1936" s="20"/>
      <c r="AN1936" s="20"/>
    </row>
    <row r="1937" spans="1:40" hidden="1" x14ac:dyDescent="0.25">
      <c r="A1937" s="19">
        <v>45695</v>
      </c>
      <c r="B1937" t="s">
        <v>494</v>
      </c>
      <c r="C1937" t="s">
        <v>1</v>
      </c>
      <c r="D1937" t="s">
        <v>861</v>
      </c>
      <c r="E1937" t="s">
        <v>703</v>
      </c>
      <c r="F1937" t="s">
        <v>21</v>
      </c>
      <c r="I1937" t="s">
        <v>4</v>
      </c>
      <c r="J1937" t="s">
        <v>674</v>
      </c>
      <c r="K1937">
        <v>-1</v>
      </c>
      <c r="U1937" s="20"/>
      <c r="AC1937" s="20"/>
      <c r="AD1937" s="20">
        <v>0</v>
      </c>
      <c r="AE1937" s="20">
        <v>0</v>
      </c>
      <c r="AF1937" s="20">
        <v>0</v>
      </c>
      <c r="AH1937" t="s">
        <v>650</v>
      </c>
      <c r="AI1937" s="20"/>
      <c r="AJ1937" s="20"/>
      <c r="AK1937" s="20"/>
      <c r="AL1937" s="20"/>
      <c r="AN1937" s="20"/>
    </row>
    <row r="1938" spans="1:40" hidden="1" x14ac:dyDescent="0.25">
      <c r="A1938" s="19">
        <v>45695</v>
      </c>
      <c r="B1938" t="s">
        <v>955</v>
      </c>
      <c r="C1938" t="s">
        <v>0</v>
      </c>
      <c r="D1938">
        <v>100001824</v>
      </c>
      <c r="E1938" t="s">
        <v>1080</v>
      </c>
      <c r="F1938" t="s">
        <v>1008</v>
      </c>
      <c r="I1938" t="s">
        <v>557</v>
      </c>
      <c r="J1938" t="s">
        <v>557</v>
      </c>
      <c r="K1938">
        <v>-1</v>
      </c>
      <c r="U1938" s="20"/>
      <c r="AC1938" s="20"/>
      <c r="AD1938" s="20">
        <v>0.19444444444444445</v>
      </c>
      <c r="AE1938" s="20">
        <v>0.1423611111111111</v>
      </c>
      <c r="AF1938" s="20">
        <v>0</v>
      </c>
      <c r="AG1938">
        <v>0.57731958762886604</v>
      </c>
      <c r="AI1938" s="20"/>
      <c r="AJ1938" s="20"/>
      <c r="AK1938" s="20">
        <v>0.88611111111111107</v>
      </c>
      <c r="AL1938" s="20">
        <v>0.25694444444444442</v>
      </c>
      <c r="AM1938">
        <v>315</v>
      </c>
      <c r="AN1938" s="20">
        <v>0.33680555555555558</v>
      </c>
    </row>
    <row r="1939" spans="1:40" hidden="1" x14ac:dyDescent="0.25">
      <c r="A1939" s="19">
        <v>45695</v>
      </c>
      <c r="B1939" t="s">
        <v>55</v>
      </c>
      <c r="C1939" t="s">
        <v>0</v>
      </c>
      <c r="D1939" t="s">
        <v>862</v>
      </c>
      <c r="E1939" t="s">
        <v>703</v>
      </c>
      <c r="F1939" t="s">
        <v>5</v>
      </c>
      <c r="I1939" t="s">
        <v>4</v>
      </c>
      <c r="J1939" t="s">
        <v>677</v>
      </c>
      <c r="K1939">
        <v>-1</v>
      </c>
      <c r="U1939" s="20"/>
      <c r="AC1939" s="20"/>
      <c r="AD1939" s="20">
        <v>0</v>
      </c>
      <c r="AE1939" s="20">
        <v>0</v>
      </c>
      <c r="AF1939" s="20">
        <v>0</v>
      </c>
      <c r="AH1939" t="s">
        <v>650</v>
      </c>
      <c r="AI1939" s="20"/>
      <c r="AJ1939" s="20"/>
      <c r="AK1939" s="20"/>
      <c r="AL1939" s="20"/>
      <c r="AN1939" s="20"/>
    </row>
    <row r="1940" spans="1:40" hidden="1" x14ac:dyDescent="0.25">
      <c r="A1940" s="19">
        <v>45695</v>
      </c>
      <c r="B1940" t="s">
        <v>417</v>
      </c>
      <c r="C1940" t="s">
        <v>0</v>
      </c>
      <c r="D1940" t="s">
        <v>1756</v>
      </c>
      <c r="E1940" t="s">
        <v>689</v>
      </c>
      <c r="F1940" t="s">
        <v>1736</v>
      </c>
      <c r="I1940" t="s">
        <v>1730</v>
      </c>
      <c r="J1940" t="s">
        <v>1727</v>
      </c>
      <c r="K1940">
        <v>-1</v>
      </c>
      <c r="U1940" s="20"/>
      <c r="AC1940" s="20"/>
      <c r="AD1940" s="20">
        <v>0.15277777777777779</v>
      </c>
      <c r="AE1940" s="20">
        <v>0.17986111111111111</v>
      </c>
      <c r="AF1940" s="20">
        <v>0</v>
      </c>
      <c r="AG1940">
        <v>0.45929018789143999</v>
      </c>
      <c r="AI1940" s="20"/>
      <c r="AJ1940" s="20"/>
      <c r="AK1940" s="20">
        <v>0.20069444444444445</v>
      </c>
      <c r="AL1940" s="20">
        <v>0.55833333333333335</v>
      </c>
      <c r="AM1940">
        <v>198</v>
      </c>
      <c r="AN1940" s="20">
        <v>0.33263888888888887</v>
      </c>
    </row>
    <row r="1941" spans="1:40" hidden="1" x14ac:dyDescent="0.25">
      <c r="A1941" s="19">
        <v>45695</v>
      </c>
      <c r="B1941" t="s">
        <v>495</v>
      </c>
      <c r="C1941" t="s">
        <v>1</v>
      </c>
      <c r="D1941" t="s">
        <v>863</v>
      </c>
      <c r="E1941" t="s">
        <v>698</v>
      </c>
      <c r="F1941" t="s">
        <v>568</v>
      </c>
      <c r="I1941" t="s">
        <v>555</v>
      </c>
      <c r="J1941" t="s">
        <v>679</v>
      </c>
      <c r="K1941">
        <v>-1</v>
      </c>
      <c r="U1941" s="20"/>
      <c r="AC1941" s="20"/>
      <c r="AD1941" s="20">
        <v>0.1736111111111111</v>
      </c>
      <c r="AE1941" s="20">
        <v>0.23749999999999999</v>
      </c>
      <c r="AF1941" s="20">
        <v>0</v>
      </c>
      <c r="AG1941">
        <v>0.42229729729729698</v>
      </c>
      <c r="AI1941" s="20"/>
      <c r="AJ1941" s="20"/>
      <c r="AK1941" s="20">
        <v>0.30694444444444446</v>
      </c>
      <c r="AL1941" s="20">
        <v>0.74861111111111112</v>
      </c>
      <c r="AM1941">
        <v>225</v>
      </c>
      <c r="AN1941" s="20">
        <v>0.41111111111111109</v>
      </c>
    </row>
    <row r="1942" spans="1:40" hidden="1" x14ac:dyDescent="0.25">
      <c r="A1942" s="19">
        <v>45695</v>
      </c>
      <c r="B1942" t="s">
        <v>50</v>
      </c>
      <c r="C1942" t="s">
        <v>1</v>
      </c>
      <c r="D1942" t="s">
        <v>864</v>
      </c>
      <c r="E1942" t="s">
        <v>703</v>
      </c>
      <c r="F1942" t="s">
        <v>578</v>
      </c>
      <c r="I1942" t="s">
        <v>693</v>
      </c>
      <c r="J1942" t="s">
        <v>678</v>
      </c>
      <c r="K1942">
        <v>-1</v>
      </c>
      <c r="U1942" s="20"/>
      <c r="AC1942" s="20"/>
      <c r="AD1942" s="20">
        <v>0.17916666666666667</v>
      </c>
      <c r="AE1942" s="20">
        <v>0.15486111111111112</v>
      </c>
      <c r="AF1942" s="20">
        <v>0</v>
      </c>
      <c r="AG1942">
        <v>0.53638253638253597</v>
      </c>
      <c r="AI1942" s="20"/>
      <c r="AJ1942" s="20"/>
      <c r="AK1942" s="20">
        <v>0.55555555555555558</v>
      </c>
      <c r="AL1942" s="20">
        <v>0.92152777777777772</v>
      </c>
      <c r="AM1942">
        <v>209</v>
      </c>
      <c r="AN1942" s="20">
        <v>0.33402777777777776</v>
      </c>
    </row>
    <row r="1943" spans="1:40" hidden="1" x14ac:dyDescent="0.25">
      <c r="A1943" s="19">
        <v>45695</v>
      </c>
      <c r="B1943" t="s">
        <v>1050</v>
      </c>
      <c r="C1943" t="s">
        <v>0</v>
      </c>
      <c r="D1943" t="s">
        <v>1757</v>
      </c>
      <c r="E1943" t="s">
        <v>698</v>
      </c>
      <c r="F1943" t="s">
        <v>709</v>
      </c>
      <c r="I1943" t="s">
        <v>560</v>
      </c>
      <c r="J1943" t="s">
        <v>680</v>
      </c>
      <c r="K1943">
        <v>-1</v>
      </c>
      <c r="U1943" s="20"/>
      <c r="AC1943" s="20"/>
      <c r="AD1943" s="20">
        <v>0.22708333333333333</v>
      </c>
      <c r="AE1943" s="20">
        <v>7.7777777777777779E-2</v>
      </c>
      <c r="AF1943" s="20">
        <v>0</v>
      </c>
      <c r="AG1943">
        <v>0.74487471526195903</v>
      </c>
      <c r="AI1943" s="20"/>
      <c r="AJ1943" s="20"/>
      <c r="AK1943" s="20">
        <v>0.97361111111111109</v>
      </c>
      <c r="AL1943" s="20">
        <v>0.3125</v>
      </c>
      <c r="AM1943">
        <v>288</v>
      </c>
      <c r="AN1943" s="20">
        <v>0.30486111111111114</v>
      </c>
    </row>
    <row r="1944" spans="1:40" hidden="1" x14ac:dyDescent="0.25">
      <c r="A1944" s="19">
        <v>45695</v>
      </c>
      <c r="B1944" t="s">
        <v>418</v>
      </c>
      <c r="C1944" t="s">
        <v>0</v>
      </c>
      <c r="D1944" t="s">
        <v>1758</v>
      </c>
      <c r="E1944" t="s">
        <v>689</v>
      </c>
      <c r="F1944" t="s">
        <v>578</v>
      </c>
      <c r="I1944" t="s">
        <v>1734</v>
      </c>
      <c r="J1944" t="s">
        <v>1727</v>
      </c>
      <c r="K1944">
        <v>-1</v>
      </c>
      <c r="U1944" s="20"/>
      <c r="AC1944" s="20"/>
      <c r="AD1944" s="20">
        <v>0</v>
      </c>
      <c r="AE1944" s="20">
        <v>0</v>
      </c>
      <c r="AF1944" s="20">
        <v>0</v>
      </c>
      <c r="AH1944" t="s">
        <v>694</v>
      </c>
      <c r="AI1944" s="20"/>
      <c r="AJ1944" s="20"/>
      <c r="AK1944" s="20"/>
      <c r="AL1944" s="20"/>
      <c r="AN1944" s="20"/>
    </row>
    <row r="1945" spans="1:40" hidden="1" x14ac:dyDescent="0.25">
      <c r="A1945" s="19">
        <v>45695</v>
      </c>
      <c r="B1945" t="s">
        <v>496</v>
      </c>
      <c r="C1945" t="s">
        <v>1</v>
      </c>
      <c r="D1945" t="s">
        <v>865</v>
      </c>
      <c r="E1945" t="s">
        <v>1080</v>
      </c>
      <c r="F1945" t="s">
        <v>1040</v>
      </c>
      <c r="I1945" t="s">
        <v>558</v>
      </c>
      <c r="J1945" t="s">
        <v>673</v>
      </c>
      <c r="K1945">
        <v>-1</v>
      </c>
      <c r="U1945" s="20"/>
      <c r="AC1945" s="20"/>
      <c r="AD1945" s="20">
        <v>0.22013888888888888</v>
      </c>
      <c r="AE1945" s="20">
        <v>0.24166666666666667</v>
      </c>
      <c r="AF1945" s="20">
        <v>0</v>
      </c>
      <c r="AG1945">
        <v>0.476691729323308</v>
      </c>
      <c r="AI1945" s="20"/>
      <c r="AJ1945" s="20"/>
      <c r="AK1945" s="20">
        <v>0.40694444444444444</v>
      </c>
      <c r="AL1945" s="20">
        <v>0.90069444444444446</v>
      </c>
      <c r="AM1945">
        <v>250</v>
      </c>
      <c r="AN1945" s="20">
        <v>0.46180555555555558</v>
      </c>
    </row>
    <row r="1946" spans="1:40" hidden="1" x14ac:dyDescent="0.25">
      <c r="A1946" s="19">
        <v>45695</v>
      </c>
      <c r="B1946" t="s">
        <v>497</v>
      </c>
      <c r="C1946" t="s">
        <v>1</v>
      </c>
      <c r="D1946" t="s">
        <v>866</v>
      </c>
      <c r="E1946" t="s">
        <v>702</v>
      </c>
      <c r="K1946">
        <v>-1</v>
      </c>
      <c r="U1946" s="20"/>
      <c r="AC1946" s="20"/>
      <c r="AD1946" s="20">
        <v>0</v>
      </c>
      <c r="AE1946" s="20">
        <v>0</v>
      </c>
      <c r="AF1946" s="20">
        <v>0</v>
      </c>
      <c r="AH1946" t="s">
        <v>651</v>
      </c>
      <c r="AI1946" s="20"/>
      <c r="AJ1946" s="20"/>
      <c r="AK1946" s="20"/>
      <c r="AL1946" s="20"/>
      <c r="AN1946" s="20"/>
    </row>
    <row r="1947" spans="1:40" hidden="1" x14ac:dyDescent="0.25">
      <c r="A1947" s="19">
        <v>45695</v>
      </c>
      <c r="B1947" t="s">
        <v>498</v>
      </c>
      <c r="C1947" t="s">
        <v>1</v>
      </c>
      <c r="D1947" t="s">
        <v>867</v>
      </c>
      <c r="E1947" t="s">
        <v>698</v>
      </c>
      <c r="F1947" t="s">
        <v>573</v>
      </c>
      <c r="I1947" t="s">
        <v>555</v>
      </c>
      <c r="J1947" t="s">
        <v>679</v>
      </c>
      <c r="K1947">
        <v>-1</v>
      </c>
      <c r="U1947" s="20"/>
      <c r="AC1947" s="20"/>
      <c r="AD1947" s="20">
        <v>0</v>
      </c>
      <c r="AE1947" s="20">
        <v>0</v>
      </c>
      <c r="AF1947" s="20">
        <v>0</v>
      </c>
      <c r="AI1947" s="20"/>
      <c r="AJ1947" s="20"/>
      <c r="AK1947" s="20"/>
      <c r="AL1947" s="20"/>
      <c r="AN1947" s="20"/>
    </row>
    <row r="1948" spans="1:40" hidden="1" x14ac:dyDescent="0.25">
      <c r="A1948" s="19">
        <v>45695</v>
      </c>
      <c r="B1948" t="s">
        <v>499</v>
      </c>
      <c r="C1948" t="s">
        <v>1</v>
      </c>
      <c r="D1948" t="s">
        <v>868</v>
      </c>
      <c r="E1948" t="s">
        <v>698</v>
      </c>
      <c r="F1948" t="s">
        <v>584</v>
      </c>
      <c r="I1948" t="s">
        <v>555</v>
      </c>
      <c r="J1948" t="s">
        <v>679</v>
      </c>
      <c r="K1948">
        <v>-1</v>
      </c>
      <c r="U1948" s="20"/>
      <c r="AC1948" s="20"/>
      <c r="AD1948" s="20">
        <v>0.19583333333333333</v>
      </c>
      <c r="AE1948" s="20">
        <v>0.28819444444444442</v>
      </c>
      <c r="AF1948" s="20">
        <v>0</v>
      </c>
      <c r="AG1948">
        <v>0.40459110473457699</v>
      </c>
      <c r="AI1948" s="20"/>
      <c r="AJ1948" s="20"/>
      <c r="AK1948" s="20">
        <v>0.23055555555555557</v>
      </c>
      <c r="AL1948" s="20">
        <v>0.76111111111111107</v>
      </c>
      <c r="AM1948">
        <v>276</v>
      </c>
      <c r="AN1948" s="20">
        <v>0.48402777777777778</v>
      </c>
    </row>
    <row r="1949" spans="1:40" hidden="1" x14ac:dyDescent="0.25">
      <c r="A1949" s="19">
        <v>45695</v>
      </c>
      <c r="B1949" t="s">
        <v>419</v>
      </c>
      <c r="C1949" t="s">
        <v>0</v>
      </c>
      <c r="D1949" t="s">
        <v>869</v>
      </c>
      <c r="E1949" t="s">
        <v>1080</v>
      </c>
      <c r="F1949" t="s">
        <v>585</v>
      </c>
      <c r="I1949" t="s">
        <v>559</v>
      </c>
      <c r="J1949" t="s">
        <v>559</v>
      </c>
      <c r="K1949">
        <v>-1</v>
      </c>
      <c r="U1949" s="20"/>
      <c r="AC1949" s="20"/>
      <c r="AD1949" s="20">
        <v>0.19444444444444445</v>
      </c>
      <c r="AE1949" s="20">
        <v>0.21111111111111111</v>
      </c>
      <c r="AF1949" s="20">
        <v>0</v>
      </c>
      <c r="AG1949">
        <v>0.47945205479452102</v>
      </c>
      <c r="AI1949" s="20"/>
      <c r="AJ1949" s="20"/>
      <c r="AK1949" s="20">
        <v>0.59513888888888888</v>
      </c>
      <c r="AL1949" s="20">
        <v>4.3055555555555555E-2</v>
      </c>
      <c r="AM1949">
        <v>260</v>
      </c>
      <c r="AN1949" s="20">
        <v>0.40555555555555556</v>
      </c>
    </row>
    <row r="1950" spans="1:40" hidden="1" x14ac:dyDescent="0.25">
      <c r="A1950" s="19">
        <v>45695</v>
      </c>
      <c r="B1950" t="s">
        <v>500</v>
      </c>
      <c r="C1950" t="s">
        <v>1</v>
      </c>
      <c r="D1950" t="s">
        <v>870</v>
      </c>
      <c r="E1950" t="s">
        <v>698</v>
      </c>
      <c r="F1950" t="s">
        <v>573</v>
      </c>
      <c r="I1950" t="s">
        <v>555</v>
      </c>
      <c r="J1950" t="s">
        <v>679</v>
      </c>
      <c r="K1950">
        <v>-1</v>
      </c>
      <c r="U1950" s="20"/>
      <c r="AC1950" s="20"/>
      <c r="AD1950" s="20">
        <v>0</v>
      </c>
      <c r="AE1950" s="20">
        <v>0</v>
      </c>
      <c r="AF1950" s="20">
        <v>0</v>
      </c>
      <c r="AH1950" t="s">
        <v>672</v>
      </c>
      <c r="AI1950" s="20"/>
      <c r="AJ1950" s="20"/>
      <c r="AK1950" s="20"/>
      <c r="AL1950" s="20"/>
      <c r="AN1950" s="20"/>
    </row>
    <row r="1951" spans="1:40" hidden="1" x14ac:dyDescent="0.25">
      <c r="A1951" s="19">
        <v>45695</v>
      </c>
      <c r="B1951" t="s">
        <v>900</v>
      </c>
      <c r="C1951" t="s">
        <v>0</v>
      </c>
      <c r="D1951">
        <v>100001799</v>
      </c>
      <c r="E1951" t="s">
        <v>698</v>
      </c>
      <c r="F1951" t="s">
        <v>1055</v>
      </c>
      <c r="I1951" t="s">
        <v>560</v>
      </c>
      <c r="J1951" t="s">
        <v>680</v>
      </c>
      <c r="K1951">
        <v>-1</v>
      </c>
      <c r="U1951" s="20"/>
      <c r="AC1951" s="20"/>
      <c r="AD1951" s="20"/>
      <c r="AE1951" s="20"/>
      <c r="AF1951" s="20"/>
      <c r="AH1951" t="s">
        <v>670</v>
      </c>
      <c r="AI1951" s="20"/>
      <c r="AJ1951" s="20"/>
      <c r="AK1951" s="20"/>
      <c r="AL1951" s="20"/>
      <c r="AN1951" s="20"/>
    </row>
    <row r="1952" spans="1:40" hidden="1" x14ac:dyDescent="0.25">
      <c r="A1952" s="19">
        <v>45695</v>
      </c>
      <c r="B1952" t="s">
        <v>954</v>
      </c>
      <c r="C1952" t="s">
        <v>0</v>
      </c>
      <c r="D1952" t="s">
        <v>970</v>
      </c>
      <c r="E1952" t="s">
        <v>689</v>
      </c>
      <c r="F1952" t="s">
        <v>606</v>
      </c>
      <c r="K1952">
        <v>-1</v>
      </c>
      <c r="U1952" s="20"/>
      <c r="AC1952" s="20"/>
      <c r="AD1952" s="20">
        <v>0</v>
      </c>
      <c r="AE1952" s="20">
        <v>0</v>
      </c>
      <c r="AF1952" s="20">
        <v>0</v>
      </c>
      <c r="AI1952" s="20"/>
      <c r="AJ1952" s="20"/>
      <c r="AK1952" s="20"/>
      <c r="AL1952" s="20"/>
      <c r="AN1952" s="20"/>
    </row>
    <row r="1953" spans="1:40" hidden="1" x14ac:dyDescent="0.25">
      <c r="A1953" s="19">
        <v>45695</v>
      </c>
      <c r="B1953" t="s">
        <v>501</v>
      </c>
      <c r="C1953" t="s">
        <v>1</v>
      </c>
      <c r="D1953" t="s">
        <v>871</v>
      </c>
      <c r="E1953" t="s">
        <v>689</v>
      </c>
      <c r="F1953" t="s">
        <v>628</v>
      </c>
      <c r="I1953" t="s">
        <v>964</v>
      </c>
      <c r="J1953" t="s">
        <v>964</v>
      </c>
      <c r="K1953">
        <v>-1</v>
      </c>
      <c r="U1953" s="20"/>
      <c r="AC1953" s="20"/>
      <c r="AD1953" s="20">
        <v>0.22708333333333333</v>
      </c>
      <c r="AE1953" s="20">
        <v>0.14791666666666667</v>
      </c>
      <c r="AF1953" s="20">
        <v>0</v>
      </c>
      <c r="AG1953">
        <v>0.60555555555555596</v>
      </c>
      <c r="AI1953" s="20"/>
      <c r="AJ1953" s="20"/>
      <c r="AK1953" s="20">
        <v>0.19791666666666666</v>
      </c>
      <c r="AL1953" s="20">
        <v>0.60486111111111107</v>
      </c>
      <c r="AM1953">
        <v>293</v>
      </c>
      <c r="AN1953" s="20">
        <v>0.375</v>
      </c>
    </row>
    <row r="1954" spans="1:40" hidden="1" x14ac:dyDescent="0.25">
      <c r="A1954" s="19">
        <v>45695</v>
      </c>
      <c r="B1954" t="s">
        <v>502</v>
      </c>
      <c r="C1954" t="s">
        <v>1</v>
      </c>
      <c r="D1954" t="s">
        <v>872</v>
      </c>
      <c r="E1954" t="s">
        <v>698</v>
      </c>
      <c r="F1954" t="s">
        <v>580</v>
      </c>
      <c r="I1954" t="s">
        <v>556</v>
      </c>
      <c r="J1954" t="s">
        <v>675</v>
      </c>
      <c r="K1954">
        <v>-1</v>
      </c>
      <c r="U1954" s="20"/>
      <c r="AC1954" s="20"/>
      <c r="AD1954" s="20">
        <v>0.14652777777777778</v>
      </c>
      <c r="AE1954" s="20">
        <v>9.6527777777777782E-2</v>
      </c>
      <c r="AF1954" s="20">
        <v>0</v>
      </c>
      <c r="AG1954">
        <v>0.60285714285714298</v>
      </c>
      <c r="AI1954" s="20"/>
      <c r="AJ1954" s="20"/>
      <c r="AK1954" s="20">
        <v>0.68680555555555556</v>
      </c>
      <c r="AL1954" s="20">
        <v>0.92986111111111114</v>
      </c>
      <c r="AM1954">
        <v>233</v>
      </c>
      <c r="AN1954" s="20">
        <v>0.24305555555555555</v>
      </c>
    </row>
    <row r="1955" spans="1:40" hidden="1" x14ac:dyDescent="0.25">
      <c r="A1955" s="19">
        <v>45695</v>
      </c>
      <c r="B1955" t="s">
        <v>503</v>
      </c>
      <c r="C1955" t="s">
        <v>1</v>
      </c>
      <c r="D1955" t="s">
        <v>873</v>
      </c>
      <c r="E1955" t="s">
        <v>702</v>
      </c>
      <c r="F1955" t="s">
        <v>617</v>
      </c>
      <c r="I1955" t="s">
        <v>604</v>
      </c>
      <c r="J1955" t="s">
        <v>681</v>
      </c>
      <c r="K1955">
        <v>-1</v>
      </c>
      <c r="U1955" s="20"/>
      <c r="AC1955" s="20"/>
      <c r="AD1955" s="20">
        <v>0.14652777777777778</v>
      </c>
      <c r="AE1955" s="20">
        <v>0.20416666666666666</v>
      </c>
      <c r="AF1955" s="20">
        <v>0</v>
      </c>
      <c r="AG1955">
        <v>0.41782178217821803</v>
      </c>
      <c r="AI1955" s="20"/>
      <c r="AJ1955" s="20"/>
      <c r="AK1955" s="20">
        <v>0.28541666666666665</v>
      </c>
      <c r="AL1955" s="20">
        <v>0.65902777777777777</v>
      </c>
      <c r="AM1955">
        <v>154</v>
      </c>
      <c r="AN1955" s="20">
        <v>0.35069444444444442</v>
      </c>
    </row>
    <row r="1956" spans="1:40" hidden="1" x14ac:dyDescent="0.25">
      <c r="A1956" s="19">
        <v>45695</v>
      </c>
      <c r="B1956" t="s">
        <v>731</v>
      </c>
      <c r="C1956" t="s">
        <v>1</v>
      </c>
      <c r="D1956" t="s">
        <v>874</v>
      </c>
      <c r="E1956" t="s">
        <v>702</v>
      </c>
      <c r="K1956">
        <v>-1</v>
      </c>
      <c r="U1956" s="20"/>
      <c r="AC1956" s="20"/>
      <c r="AD1956" s="20"/>
      <c r="AE1956" s="20"/>
      <c r="AF1956" s="20"/>
      <c r="AH1956" t="s">
        <v>670</v>
      </c>
      <c r="AI1956" s="20"/>
      <c r="AJ1956" s="20"/>
      <c r="AK1956" s="20"/>
      <c r="AL1956" s="20"/>
      <c r="AN1956" s="20"/>
    </row>
    <row r="1957" spans="1:40" hidden="1" x14ac:dyDescent="0.25">
      <c r="A1957" s="19">
        <v>45695</v>
      </c>
      <c r="B1957" t="s">
        <v>504</v>
      </c>
      <c r="C1957" t="s">
        <v>1</v>
      </c>
      <c r="D1957" t="s">
        <v>875</v>
      </c>
      <c r="E1957" t="s">
        <v>689</v>
      </c>
      <c r="F1957" t="s">
        <v>635</v>
      </c>
      <c r="I1957" t="s">
        <v>603</v>
      </c>
      <c r="J1957" t="s">
        <v>683</v>
      </c>
      <c r="K1957">
        <v>-1</v>
      </c>
      <c r="U1957" s="20"/>
      <c r="AC1957" s="20"/>
      <c r="AD1957" s="20">
        <v>0.19375000000000001</v>
      </c>
      <c r="AE1957" s="20">
        <v>0.1763888888888889</v>
      </c>
      <c r="AF1957" s="20">
        <v>0</v>
      </c>
      <c r="AG1957">
        <v>0.52345215759849895</v>
      </c>
      <c r="AI1957" s="20"/>
      <c r="AJ1957" s="20"/>
      <c r="AK1957" s="20">
        <v>0.27361111111111114</v>
      </c>
      <c r="AL1957" s="20">
        <v>0.68680555555555556</v>
      </c>
      <c r="AM1957">
        <v>262</v>
      </c>
      <c r="AN1957" s="20">
        <v>0.37013888888888891</v>
      </c>
    </row>
    <row r="1958" spans="1:40" hidden="1" x14ac:dyDescent="0.25">
      <c r="A1958" s="19">
        <v>45695</v>
      </c>
      <c r="B1958" t="s">
        <v>505</v>
      </c>
      <c r="C1958" t="s">
        <v>1</v>
      </c>
      <c r="D1958" t="s">
        <v>876</v>
      </c>
      <c r="E1958" t="s">
        <v>703</v>
      </c>
      <c r="F1958" t="s">
        <v>48</v>
      </c>
      <c r="I1958" t="s">
        <v>4</v>
      </c>
      <c r="J1958" t="s">
        <v>678</v>
      </c>
      <c r="K1958">
        <v>-1</v>
      </c>
      <c r="U1958" s="20"/>
      <c r="AC1958" s="20"/>
      <c r="AD1958" s="20">
        <v>0.15972222222222221</v>
      </c>
      <c r="AE1958" s="20">
        <v>0.22847222222222222</v>
      </c>
      <c r="AF1958" s="20">
        <v>0</v>
      </c>
      <c r="AG1958">
        <v>0.41144901610017898</v>
      </c>
      <c r="AI1958" s="20"/>
      <c r="AJ1958" s="20"/>
      <c r="AK1958" s="20">
        <v>0.12152777777777778</v>
      </c>
      <c r="AL1958" s="20">
        <v>0.53402777777777777</v>
      </c>
      <c r="AM1958">
        <v>195</v>
      </c>
      <c r="AN1958" s="20">
        <v>0.38819444444444445</v>
      </c>
    </row>
    <row r="1959" spans="1:40" hidden="1" x14ac:dyDescent="0.25">
      <c r="A1959" s="19">
        <v>45695</v>
      </c>
      <c r="B1959" t="s">
        <v>346</v>
      </c>
      <c r="C1959" t="s">
        <v>0</v>
      </c>
      <c r="D1959">
        <v>100001788</v>
      </c>
      <c r="E1959" t="s">
        <v>702</v>
      </c>
      <c r="F1959" t="s">
        <v>1057</v>
      </c>
      <c r="I1959" t="s">
        <v>605</v>
      </c>
      <c r="J1959" t="s">
        <v>706</v>
      </c>
      <c r="K1959">
        <v>-1</v>
      </c>
      <c r="U1959" s="20"/>
      <c r="AC1959" s="20"/>
      <c r="AD1959" s="20">
        <v>0.30694444444444446</v>
      </c>
      <c r="AE1959" s="20">
        <v>0.10902777777777778</v>
      </c>
      <c r="AF1959" s="20">
        <v>0</v>
      </c>
      <c r="AG1959">
        <v>0.73789649415692804</v>
      </c>
      <c r="AI1959" s="20"/>
      <c r="AJ1959" s="20"/>
      <c r="AK1959" s="20">
        <v>0.1451388888888889</v>
      </c>
      <c r="AL1959" s="20">
        <v>0.59375</v>
      </c>
      <c r="AM1959">
        <v>558</v>
      </c>
      <c r="AN1959" s="20">
        <v>0.41597222222222224</v>
      </c>
    </row>
    <row r="1960" spans="1:40" hidden="1" x14ac:dyDescent="0.25">
      <c r="A1960" s="19">
        <v>45695</v>
      </c>
      <c r="B1960" t="s">
        <v>347</v>
      </c>
      <c r="D1960" t="s">
        <v>936</v>
      </c>
      <c r="E1960" t="s">
        <v>1719</v>
      </c>
      <c r="F1960" t="s">
        <v>1016</v>
      </c>
      <c r="I1960" t="s">
        <v>1037</v>
      </c>
      <c r="J1960" t="s">
        <v>985</v>
      </c>
      <c r="K1960">
        <v>-1</v>
      </c>
      <c r="U1960" s="20"/>
      <c r="AC1960" s="20"/>
      <c r="AD1960" s="20">
        <v>0</v>
      </c>
      <c r="AE1960" s="20">
        <v>0</v>
      </c>
      <c r="AF1960" s="20">
        <v>0</v>
      </c>
      <c r="AH1960" t="s">
        <v>650</v>
      </c>
      <c r="AI1960" s="20"/>
      <c r="AJ1960" s="20"/>
      <c r="AK1960" s="20"/>
      <c r="AL1960" s="20"/>
      <c r="AN1960" s="20"/>
    </row>
    <row r="1961" spans="1:40" hidden="1" x14ac:dyDescent="0.25">
      <c r="A1961" s="19">
        <v>45695</v>
      </c>
      <c r="B1961" t="s">
        <v>349</v>
      </c>
      <c r="D1961" t="s">
        <v>937</v>
      </c>
      <c r="E1961" t="s">
        <v>1080</v>
      </c>
      <c r="F1961" t="s">
        <v>1036</v>
      </c>
      <c r="I1961" t="s">
        <v>1026</v>
      </c>
      <c r="J1961" t="s">
        <v>1059</v>
      </c>
      <c r="K1961">
        <v>-1</v>
      </c>
      <c r="U1961" s="20"/>
      <c r="AC1961" s="20"/>
      <c r="AD1961" s="20">
        <v>0.15069444444444444</v>
      </c>
      <c r="AE1961" s="20">
        <v>0.13333333333333333</v>
      </c>
      <c r="AF1961" s="20">
        <v>0</v>
      </c>
      <c r="AG1961">
        <v>0.53056234718826401</v>
      </c>
      <c r="AI1961" s="20"/>
      <c r="AJ1961" s="20"/>
      <c r="AK1961" s="20">
        <v>0.9506944444444444</v>
      </c>
      <c r="AL1961" s="20">
        <v>0.23541666666666666</v>
      </c>
      <c r="AM1961">
        <v>238</v>
      </c>
      <c r="AN1961" s="20">
        <v>0.28402777777777777</v>
      </c>
    </row>
    <row r="1962" spans="1:40" hidden="1" x14ac:dyDescent="0.25">
      <c r="A1962" s="19">
        <v>45695</v>
      </c>
      <c r="B1962" t="s">
        <v>506</v>
      </c>
      <c r="C1962" t="s">
        <v>1</v>
      </c>
      <c r="D1962" t="s">
        <v>877</v>
      </c>
      <c r="E1962" t="s">
        <v>698</v>
      </c>
      <c r="F1962" t="s">
        <v>971</v>
      </c>
      <c r="I1962" t="s">
        <v>555</v>
      </c>
      <c r="J1962" t="s">
        <v>679</v>
      </c>
      <c r="K1962">
        <v>-1</v>
      </c>
      <c r="U1962" s="20"/>
      <c r="AC1962" s="20"/>
      <c r="AD1962" s="20">
        <v>0.20902777777777778</v>
      </c>
      <c r="AE1962" s="20">
        <v>0.18958333333333333</v>
      </c>
      <c r="AF1962" s="20">
        <v>0</v>
      </c>
      <c r="AG1962">
        <v>0.52439024390243905</v>
      </c>
      <c r="AI1962" s="20"/>
      <c r="AJ1962" s="20"/>
      <c r="AK1962" s="20">
        <v>0.20902777777777778</v>
      </c>
      <c r="AL1962" s="20">
        <v>0.64861111111111114</v>
      </c>
      <c r="AM1962">
        <v>275</v>
      </c>
      <c r="AN1962" s="20">
        <v>0.39861111111111114</v>
      </c>
    </row>
    <row r="1963" spans="1:40" hidden="1" x14ac:dyDescent="0.25">
      <c r="A1963" s="19">
        <v>45695</v>
      </c>
      <c r="B1963" t="s">
        <v>507</v>
      </c>
      <c r="C1963" t="s">
        <v>1</v>
      </c>
      <c r="D1963" t="s">
        <v>878</v>
      </c>
      <c r="E1963" t="s">
        <v>698</v>
      </c>
      <c r="F1963" t="s">
        <v>577</v>
      </c>
      <c r="I1963" t="s">
        <v>555</v>
      </c>
      <c r="J1963" t="s">
        <v>679</v>
      </c>
      <c r="K1963">
        <v>-1</v>
      </c>
      <c r="U1963" s="20"/>
      <c r="AC1963" s="20"/>
      <c r="AD1963" s="20">
        <v>0.12152777777777778</v>
      </c>
      <c r="AE1963" s="20">
        <v>0.20833333333333334</v>
      </c>
      <c r="AF1963" s="20">
        <v>0</v>
      </c>
      <c r="AG1963">
        <v>0.36842105263157898</v>
      </c>
      <c r="AI1963" s="20"/>
      <c r="AJ1963" s="20"/>
      <c r="AK1963" s="20">
        <v>0.21249999999999999</v>
      </c>
      <c r="AL1963" s="20">
        <v>0.56527777777777777</v>
      </c>
      <c r="AM1963">
        <v>120</v>
      </c>
      <c r="AN1963" s="20">
        <v>0.3298611111111111</v>
      </c>
    </row>
    <row r="1964" spans="1:40" hidden="1" x14ac:dyDescent="0.25">
      <c r="A1964" s="19">
        <v>45695</v>
      </c>
      <c r="B1964" t="s">
        <v>508</v>
      </c>
      <c r="C1964" t="s">
        <v>1</v>
      </c>
      <c r="D1964" t="s">
        <v>879</v>
      </c>
      <c r="E1964" t="s">
        <v>703</v>
      </c>
      <c r="F1964" t="s">
        <v>613</v>
      </c>
      <c r="I1964" t="s">
        <v>4</v>
      </c>
      <c r="J1964" t="s">
        <v>678</v>
      </c>
      <c r="K1964">
        <v>-1</v>
      </c>
      <c r="U1964" s="20"/>
      <c r="AC1964" s="20"/>
      <c r="AD1964" s="20">
        <v>0.12291666666666666</v>
      </c>
      <c r="AE1964" s="20">
        <v>0.12986111111111112</v>
      </c>
      <c r="AF1964" s="20">
        <v>0</v>
      </c>
      <c r="AG1964">
        <v>0.48626373626373598</v>
      </c>
      <c r="AI1964" s="20"/>
      <c r="AJ1964" s="20"/>
      <c r="AK1964" s="20">
        <v>0.10208333333333333</v>
      </c>
      <c r="AL1964" s="20">
        <v>0.35625000000000001</v>
      </c>
      <c r="AM1964">
        <v>148</v>
      </c>
      <c r="AN1964" s="20">
        <v>0.25277777777777777</v>
      </c>
    </row>
    <row r="1965" spans="1:40" hidden="1" x14ac:dyDescent="0.25">
      <c r="A1965" s="19">
        <v>45695</v>
      </c>
      <c r="B1965" t="s">
        <v>354</v>
      </c>
      <c r="D1965" t="s">
        <v>938</v>
      </c>
      <c r="E1965" t="s">
        <v>1719</v>
      </c>
      <c r="F1965" t="s">
        <v>996</v>
      </c>
      <c r="I1965" t="s">
        <v>1039</v>
      </c>
      <c r="J1965" t="s">
        <v>985</v>
      </c>
      <c r="K1965">
        <v>-1</v>
      </c>
      <c r="U1965" s="20"/>
      <c r="AC1965" s="20"/>
      <c r="AD1965" s="20">
        <v>0</v>
      </c>
      <c r="AE1965" s="20">
        <v>0</v>
      </c>
      <c r="AF1965" s="20">
        <v>0</v>
      </c>
      <c r="AH1965" t="s">
        <v>664</v>
      </c>
      <c r="AI1965" s="20"/>
      <c r="AJ1965" s="20"/>
      <c r="AK1965" s="20"/>
      <c r="AL1965" s="20"/>
      <c r="AN1965" s="20"/>
    </row>
    <row r="1966" spans="1:40" hidden="1" x14ac:dyDescent="0.25">
      <c r="A1966" s="19">
        <v>45695</v>
      </c>
      <c r="B1966" t="s">
        <v>355</v>
      </c>
      <c r="D1966" t="s">
        <v>939</v>
      </c>
      <c r="E1966" t="s">
        <v>1080</v>
      </c>
      <c r="F1966" t="s">
        <v>1713</v>
      </c>
      <c r="I1966" t="s">
        <v>1722</v>
      </c>
      <c r="J1966" t="s">
        <v>1722</v>
      </c>
      <c r="K1966">
        <v>-1</v>
      </c>
      <c r="U1966" s="20"/>
      <c r="AC1966" s="20"/>
      <c r="AD1966" s="20">
        <v>0.35902777777777778</v>
      </c>
      <c r="AE1966" s="20">
        <v>0.11527777777777778</v>
      </c>
      <c r="AF1966" s="20">
        <v>0</v>
      </c>
      <c r="AG1966">
        <v>0.75695461200585601</v>
      </c>
      <c r="AI1966" s="20"/>
      <c r="AJ1966" s="20"/>
      <c r="AK1966" s="20">
        <v>0.59930555555555554</v>
      </c>
      <c r="AL1966" s="20">
        <v>0.10972222222222222</v>
      </c>
      <c r="AM1966">
        <v>648</v>
      </c>
      <c r="AN1966" s="20">
        <v>0.47430555555555554</v>
      </c>
    </row>
    <row r="1967" spans="1:40" hidden="1" x14ac:dyDescent="0.25">
      <c r="A1967" s="19">
        <v>45695</v>
      </c>
      <c r="B1967" t="s">
        <v>29</v>
      </c>
      <c r="C1967" t="s">
        <v>0</v>
      </c>
      <c r="D1967" t="s">
        <v>880</v>
      </c>
      <c r="E1967" t="s">
        <v>703</v>
      </c>
      <c r="F1967" t="s">
        <v>23</v>
      </c>
      <c r="I1967" t="s">
        <v>4</v>
      </c>
      <c r="J1967" t="s">
        <v>674</v>
      </c>
      <c r="K1967">
        <v>-1</v>
      </c>
      <c r="U1967" s="20"/>
      <c r="AC1967" s="20"/>
      <c r="AD1967" s="20">
        <v>0.1</v>
      </c>
      <c r="AE1967" s="20">
        <v>0.25833333333333336</v>
      </c>
      <c r="AF1967" s="20">
        <v>0</v>
      </c>
      <c r="AG1967">
        <v>0.27906976744186002</v>
      </c>
      <c r="AI1967" s="20"/>
      <c r="AJ1967" s="20"/>
      <c r="AK1967" s="20">
        <v>0.5</v>
      </c>
      <c r="AL1967" s="20">
        <v>0.88680555555555551</v>
      </c>
      <c r="AM1967">
        <v>90</v>
      </c>
      <c r="AN1967" s="20">
        <v>0.35833333333333334</v>
      </c>
    </row>
    <row r="1968" spans="1:40" hidden="1" x14ac:dyDescent="0.25">
      <c r="A1968" s="19">
        <v>45695</v>
      </c>
      <c r="B1968" t="s">
        <v>420</v>
      </c>
      <c r="C1968" t="s">
        <v>0</v>
      </c>
      <c r="D1968" t="s">
        <v>881</v>
      </c>
      <c r="E1968" t="s">
        <v>698</v>
      </c>
      <c r="F1968" t="s">
        <v>577</v>
      </c>
      <c r="I1968" t="s">
        <v>555</v>
      </c>
      <c r="J1968" t="s">
        <v>679</v>
      </c>
      <c r="K1968">
        <v>-1</v>
      </c>
      <c r="U1968" s="20"/>
      <c r="AC1968" s="20"/>
      <c r="AD1968" s="20">
        <v>9.7222222222222224E-2</v>
      </c>
      <c r="AE1968" s="20">
        <v>0.35</v>
      </c>
      <c r="AF1968" s="20">
        <v>0</v>
      </c>
      <c r="AG1968">
        <v>0.217391304347826</v>
      </c>
      <c r="AI1968" s="20"/>
      <c r="AJ1968" s="20"/>
      <c r="AK1968" s="20">
        <v>0.20694444444444443</v>
      </c>
      <c r="AL1968" s="20">
        <v>0.68888888888888888</v>
      </c>
      <c r="AM1968">
        <v>101</v>
      </c>
      <c r="AN1968" s="20">
        <v>0.44722222222222224</v>
      </c>
    </row>
    <row r="1969" spans="1:40" hidden="1" x14ac:dyDescent="0.25">
      <c r="A1969" s="19">
        <v>45695</v>
      </c>
      <c r="B1969" t="s">
        <v>509</v>
      </c>
      <c r="C1969" t="s">
        <v>1</v>
      </c>
      <c r="D1969" t="s">
        <v>882</v>
      </c>
      <c r="E1969" t="s">
        <v>689</v>
      </c>
      <c r="F1969" t="s">
        <v>578</v>
      </c>
      <c r="I1969" t="s">
        <v>964</v>
      </c>
      <c r="J1969" t="s">
        <v>598</v>
      </c>
      <c r="K1969">
        <v>-1</v>
      </c>
      <c r="U1969" s="20"/>
      <c r="AC1969" s="20"/>
      <c r="AD1969" s="20">
        <v>0.1986111111111111</v>
      </c>
      <c r="AE1969" s="20">
        <v>0.19930555555555557</v>
      </c>
      <c r="AF1969" s="20">
        <v>6.9444444444444447E-4</v>
      </c>
      <c r="AG1969">
        <v>0.49825783972125398</v>
      </c>
      <c r="AI1969" s="20"/>
      <c r="AJ1969" s="20"/>
      <c r="AK1969" s="20">
        <v>0.19791666666666666</v>
      </c>
      <c r="AL1969" s="20">
        <v>0.63194444444444442</v>
      </c>
      <c r="AM1969">
        <v>302</v>
      </c>
      <c r="AN1969" s="20">
        <v>0.39861111111111114</v>
      </c>
    </row>
    <row r="1970" spans="1:40" hidden="1" x14ac:dyDescent="0.25">
      <c r="A1970" s="19">
        <v>45695</v>
      </c>
      <c r="B1970" t="s">
        <v>510</v>
      </c>
      <c r="C1970" t="s">
        <v>1</v>
      </c>
      <c r="D1970" t="s">
        <v>883</v>
      </c>
      <c r="E1970" t="s">
        <v>702</v>
      </c>
      <c r="F1970" t="s">
        <v>608</v>
      </c>
      <c r="I1970" t="s">
        <v>596</v>
      </c>
      <c r="J1970" t="s">
        <v>682</v>
      </c>
      <c r="K1970">
        <v>-1</v>
      </c>
      <c r="U1970" s="20"/>
      <c r="AC1970" s="20"/>
      <c r="AD1970" s="20">
        <v>0.21527777777777779</v>
      </c>
      <c r="AE1970" s="20">
        <v>0.11666666666666667</v>
      </c>
      <c r="AF1970" s="20">
        <v>0</v>
      </c>
      <c r="AG1970">
        <v>0.64853556485355601</v>
      </c>
      <c r="AI1970" s="20"/>
      <c r="AJ1970" s="20"/>
      <c r="AK1970" s="20">
        <v>0.2722222222222222</v>
      </c>
      <c r="AL1970" s="20">
        <v>0.65763888888888888</v>
      </c>
      <c r="AM1970">
        <v>324</v>
      </c>
      <c r="AN1970" s="20">
        <v>0.33194444444444443</v>
      </c>
    </row>
    <row r="1971" spans="1:40" hidden="1" x14ac:dyDescent="0.25">
      <c r="A1971" s="19">
        <v>45695</v>
      </c>
      <c r="B1971" t="s">
        <v>421</v>
      </c>
      <c r="C1971" t="s">
        <v>0</v>
      </c>
      <c r="D1971" t="s">
        <v>884</v>
      </c>
      <c r="E1971" t="s">
        <v>698</v>
      </c>
      <c r="F1971" t="s">
        <v>586</v>
      </c>
      <c r="I1971" t="s">
        <v>560</v>
      </c>
      <c r="J1971" t="s">
        <v>680</v>
      </c>
      <c r="K1971">
        <v>-1</v>
      </c>
      <c r="U1971" s="20"/>
      <c r="AC1971" s="20"/>
      <c r="AD1971" s="20">
        <v>0</v>
      </c>
      <c r="AE1971" s="20">
        <v>0</v>
      </c>
      <c r="AF1971" s="20">
        <v>0</v>
      </c>
      <c r="AI1971" s="20"/>
      <c r="AJ1971" s="20"/>
      <c r="AK1971" s="20"/>
      <c r="AL1971" s="20"/>
      <c r="AN1971" s="20"/>
    </row>
    <row r="1972" spans="1:40" hidden="1" x14ac:dyDescent="0.25">
      <c r="A1972" s="19">
        <v>45695</v>
      </c>
      <c r="B1972" t="s">
        <v>422</v>
      </c>
      <c r="C1972" t="s">
        <v>0</v>
      </c>
      <c r="D1972" t="s">
        <v>1759</v>
      </c>
      <c r="E1972" t="s">
        <v>689</v>
      </c>
      <c r="F1972" t="s">
        <v>1737</v>
      </c>
      <c r="I1972" t="s">
        <v>1723</v>
      </c>
      <c r="J1972" t="s">
        <v>1724</v>
      </c>
      <c r="K1972">
        <v>-1</v>
      </c>
      <c r="U1972" s="20"/>
      <c r="AC1972" s="20"/>
      <c r="AD1972" s="20">
        <v>0.30277777777777776</v>
      </c>
      <c r="AE1972" s="20">
        <v>0.14861111111111111</v>
      </c>
      <c r="AF1972" s="20">
        <v>0</v>
      </c>
      <c r="AG1972">
        <v>0.67076923076923101</v>
      </c>
      <c r="AI1972" s="20"/>
      <c r="AJ1972" s="20"/>
      <c r="AK1972" s="20">
        <v>0.20833333333333334</v>
      </c>
      <c r="AL1972" s="20">
        <v>0.69236111111111109</v>
      </c>
      <c r="AM1972">
        <v>487</v>
      </c>
      <c r="AN1972" s="20">
        <v>0.4513888888888889</v>
      </c>
    </row>
    <row r="1973" spans="1:40" hidden="1" x14ac:dyDescent="0.25">
      <c r="A1973" s="19">
        <v>45695</v>
      </c>
      <c r="B1973" t="s">
        <v>896</v>
      </c>
      <c r="C1973" t="s">
        <v>1</v>
      </c>
      <c r="D1973" t="s">
        <v>968</v>
      </c>
      <c r="E1973" t="s">
        <v>689</v>
      </c>
      <c r="F1973" t="s">
        <v>707</v>
      </c>
      <c r="I1973" t="s">
        <v>599</v>
      </c>
      <c r="J1973" t="s">
        <v>1056</v>
      </c>
      <c r="K1973">
        <v>-1</v>
      </c>
      <c r="U1973" s="20"/>
      <c r="AC1973" s="20"/>
      <c r="AD1973" s="20">
        <v>0.31319444444444444</v>
      </c>
      <c r="AE1973" s="20">
        <v>0.11388888888888889</v>
      </c>
      <c r="AF1973" s="20">
        <v>0</v>
      </c>
      <c r="AG1973">
        <v>0.73333333333333395</v>
      </c>
      <c r="AI1973" s="20"/>
      <c r="AJ1973" s="20"/>
      <c r="AK1973" s="20">
        <v>0.19791666666666666</v>
      </c>
      <c r="AL1973" s="20">
        <v>0.65625</v>
      </c>
      <c r="AM1973">
        <v>444</v>
      </c>
      <c r="AN1973" s="20">
        <v>0.42708333333333331</v>
      </c>
    </row>
    <row r="1974" spans="1:40" hidden="1" x14ac:dyDescent="0.25">
      <c r="A1974" s="19">
        <v>45695</v>
      </c>
      <c r="B1974" t="s">
        <v>511</v>
      </c>
      <c r="C1974" t="s">
        <v>1</v>
      </c>
      <c r="D1974" t="s">
        <v>885</v>
      </c>
      <c r="E1974" t="s">
        <v>698</v>
      </c>
      <c r="F1974" t="s">
        <v>578</v>
      </c>
      <c r="I1974" t="s">
        <v>578</v>
      </c>
      <c r="J1974" t="s">
        <v>578</v>
      </c>
      <c r="K1974">
        <v>-1</v>
      </c>
      <c r="U1974" s="20"/>
      <c r="AC1974" s="20"/>
      <c r="AD1974" s="20">
        <v>0</v>
      </c>
      <c r="AE1974" s="20">
        <v>0</v>
      </c>
      <c r="AF1974" s="20">
        <v>0</v>
      </c>
      <c r="AI1974" s="20"/>
      <c r="AJ1974" s="20"/>
      <c r="AK1974" s="20"/>
      <c r="AL1974" s="20"/>
      <c r="AN1974" s="20"/>
    </row>
    <row r="1975" spans="1:40" hidden="1" x14ac:dyDescent="0.25">
      <c r="A1975" s="19">
        <v>45695</v>
      </c>
      <c r="B1975" t="s">
        <v>512</v>
      </c>
      <c r="C1975" t="s">
        <v>1</v>
      </c>
      <c r="D1975" t="s">
        <v>886</v>
      </c>
      <c r="E1975" t="s">
        <v>698</v>
      </c>
      <c r="F1975" t="s">
        <v>591</v>
      </c>
      <c r="I1975" t="s">
        <v>563</v>
      </c>
      <c r="J1975" t="s">
        <v>563</v>
      </c>
      <c r="K1975">
        <v>-1</v>
      </c>
      <c r="U1975" s="20"/>
      <c r="AC1975" s="20"/>
      <c r="AD1975" s="20">
        <v>0.15208333333333332</v>
      </c>
      <c r="AE1975" s="20">
        <v>5.347222222222222E-2</v>
      </c>
      <c r="AF1975" s="20">
        <v>0</v>
      </c>
      <c r="AG1975">
        <v>0.73986486486486502</v>
      </c>
      <c r="AI1975" s="20"/>
      <c r="AJ1975" s="20"/>
      <c r="AK1975" s="20">
        <v>0.29930555555555555</v>
      </c>
      <c r="AL1975" s="20">
        <v>0.6069444444444444</v>
      </c>
      <c r="AM1975">
        <v>174</v>
      </c>
      <c r="AN1975" s="20">
        <v>0.20555555555555555</v>
      </c>
    </row>
    <row r="1976" spans="1:40" hidden="1" x14ac:dyDescent="0.25">
      <c r="A1976" s="19">
        <v>45695</v>
      </c>
      <c r="B1976" t="s">
        <v>36</v>
      </c>
      <c r="C1976" t="s">
        <v>1</v>
      </c>
      <c r="D1976" t="s">
        <v>887</v>
      </c>
      <c r="E1976" t="s">
        <v>703</v>
      </c>
      <c r="F1976" t="s">
        <v>893</v>
      </c>
      <c r="I1976" t="s">
        <v>4</v>
      </c>
      <c r="J1976" t="s">
        <v>678</v>
      </c>
      <c r="K1976">
        <v>-1</v>
      </c>
      <c r="U1976" s="20"/>
      <c r="AC1976" s="20"/>
      <c r="AD1976" s="20">
        <v>0</v>
      </c>
      <c r="AE1976" s="20">
        <v>0</v>
      </c>
      <c r="AF1976" s="20">
        <v>0</v>
      </c>
      <c r="AH1976" t="s">
        <v>650</v>
      </c>
      <c r="AI1976" s="20"/>
      <c r="AJ1976" s="20"/>
      <c r="AK1976" s="20"/>
      <c r="AL1976" s="20"/>
      <c r="AN1976" s="20"/>
    </row>
    <row r="1977" spans="1:40" hidden="1" x14ac:dyDescent="0.25">
      <c r="A1977" s="19">
        <v>45695</v>
      </c>
      <c r="B1977" t="s">
        <v>423</v>
      </c>
      <c r="C1977" t="s">
        <v>0</v>
      </c>
      <c r="D1977" t="s">
        <v>888</v>
      </c>
      <c r="E1977" t="s">
        <v>689</v>
      </c>
      <c r="F1977" t="s">
        <v>627</v>
      </c>
      <c r="I1977" t="s">
        <v>963</v>
      </c>
      <c r="J1977" t="s">
        <v>963</v>
      </c>
      <c r="K1977">
        <v>-1</v>
      </c>
      <c r="U1977" s="20"/>
      <c r="AC1977" s="20"/>
      <c r="AD1977" s="20">
        <v>0.15486111111111112</v>
      </c>
      <c r="AE1977" s="20">
        <v>0.20833333333333334</v>
      </c>
      <c r="AF1977" s="20">
        <v>0</v>
      </c>
      <c r="AG1977">
        <v>0.42638623326959801</v>
      </c>
      <c r="AI1977" s="20"/>
      <c r="AJ1977" s="20"/>
      <c r="AK1977" s="20">
        <v>0.2298611111111111</v>
      </c>
      <c r="AL1977" s="20">
        <v>0.625</v>
      </c>
      <c r="AN1977" s="20">
        <v>0.36319444444444443</v>
      </c>
    </row>
    <row r="1978" spans="1:40" hidden="1" x14ac:dyDescent="0.25">
      <c r="A1978" s="19">
        <v>45695</v>
      </c>
      <c r="B1978" t="s">
        <v>27</v>
      </c>
      <c r="C1978" t="s">
        <v>0</v>
      </c>
      <c r="D1978" t="s">
        <v>889</v>
      </c>
      <c r="E1978" t="s">
        <v>1719</v>
      </c>
      <c r="F1978" t="s">
        <v>899</v>
      </c>
      <c r="I1978" t="s">
        <v>1048</v>
      </c>
      <c r="J1978" t="s">
        <v>906</v>
      </c>
      <c r="K1978">
        <v>-1</v>
      </c>
      <c r="U1978" s="20"/>
      <c r="AC1978" s="20"/>
      <c r="AD1978" s="20">
        <v>0.18958333333333333</v>
      </c>
      <c r="AE1978" s="20">
        <v>0.21666666666666667</v>
      </c>
      <c r="AF1978" s="20">
        <v>0</v>
      </c>
      <c r="AG1978">
        <v>0.46666666666666701</v>
      </c>
      <c r="AI1978" s="20"/>
      <c r="AJ1978" s="20"/>
      <c r="AK1978" s="20">
        <v>0.25347222222222221</v>
      </c>
      <c r="AL1978" s="20">
        <v>0.69374999999999998</v>
      </c>
      <c r="AM1978">
        <v>287</v>
      </c>
      <c r="AN1978" s="20">
        <v>0.40625</v>
      </c>
    </row>
    <row r="1979" spans="1:40" hidden="1" x14ac:dyDescent="0.25">
      <c r="A1979" s="19">
        <v>45695</v>
      </c>
      <c r="B1979" t="s">
        <v>14</v>
      </c>
      <c r="C1979" t="s">
        <v>0</v>
      </c>
      <c r="D1979" t="s">
        <v>967</v>
      </c>
      <c r="E1979" t="s">
        <v>703</v>
      </c>
      <c r="F1979" t="s">
        <v>578</v>
      </c>
      <c r="I1979" t="s">
        <v>693</v>
      </c>
      <c r="J1979" t="s">
        <v>677</v>
      </c>
      <c r="K1979">
        <v>-1</v>
      </c>
      <c r="U1979" s="20"/>
      <c r="AC1979" s="20"/>
      <c r="AD1979" s="20">
        <v>0.19652777777777777</v>
      </c>
      <c r="AE1979" s="20">
        <v>0.15555555555555556</v>
      </c>
      <c r="AF1979" s="20">
        <v>0</v>
      </c>
      <c r="AG1979">
        <v>0.55818540433925101</v>
      </c>
      <c r="AI1979" s="20"/>
      <c r="AJ1979" s="20"/>
      <c r="AK1979" s="20">
        <v>0.59444444444444444</v>
      </c>
      <c r="AL1979" s="20">
        <v>0.98263888888888884</v>
      </c>
      <c r="AM1979">
        <v>196</v>
      </c>
      <c r="AN1979" s="20">
        <v>0.35208333333333336</v>
      </c>
    </row>
    <row r="1980" spans="1:40" hidden="1" x14ac:dyDescent="0.25">
      <c r="A1980" s="19">
        <v>45695</v>
      </c>
      <c r="B1980" t="s">
        <v>513</v>
      </c>
      <c r="C1980" t="s">
        <v>1</v>
      </c>
      <c r="D1980" t="s">
        <v>890</v>
      </c>
      <c r="E1980" t="s">
        <v>703</v>
      </c>
      <c r="F1980" t="s">
        <v>47</v>
      </c>
      <c r="I1980" t="s">
        <v>4</v>
      </c>
      <c r="J1980" t="s">
        <v>678</v>
      </c>
      <c r="K1980">
        <v>-1</v>
      </c>
      <c r="U1980" s="20"/>
      <c r="AC1980" s="20"/>
      <c r="AD1980" s="20">
        <v>0.15347222222222223</v>
      </c>
      <c r="AE1980" s="20">
        <v>0.16458333333333333</v>
      </c>
      <c r="AF1980" s="20">
        <v>0</v>
      </c>
      <c r="AG1980">
        <v>0.48253275109170302</v>
      </c>
      <c r="AI1980" s="20"/>
      <c r="AJ1980" s="20"/>
      <c r="AK1980" s="20">
        <v>0.55069444444444449</v>
      </c>
      <c r="AL1980" s="20">
        <v>0.8930555555555556</v>
      </c>
      <c r="AM1980">
        <v>216</v>
      </c>
      <c r="AN1980" s="20">
        <v>0.31805555555555554</v>
      </c>
    </row>
    <row r="1981" spans="1:40" hidden="1" x14ac:dyDescent="0.25">
      <c r="A1981" s="19">
        <v>45695</v>
      </c>
      <c r="B1981" t="s">
        <v>28</v>
      </c>
      <c r="C1981" t="s">
        <v>0</v>
      </c>
      <c r="D1981" t="s">
        <v>891</v>
      </c>
      <c r="E1981" t="s">
        <v>698</v>
      </c>
      <c r="F1981" t="s">
        <v>572</v>
      </c>
      <c r="I1981" t="s">
        <v>560</v>
      </c>
      <c r="J1981" t="s">
        <v>680</v>
      </c>
      <c r="K1981">
        <v>-1</v>
      </c>
      <c r="U1981" s="20"/>
      <c r="AC1981" s="20"/>
      <c r="AD1981" s="20">
        <v>0.15763888888888888</v>
      </c>
      <c r="AE1981" s="20">
        <v>0.25069444444444444</v>
      </c>
      <c r="AF1981" s="20">
        <v>0</v>
      </c>
      <c r="AG1981">
        <v>0.38605442176870702</v>
      </c>
      <c r="AI1981" s="20"/>
      <c r="AJ1981" s="20"/>
      <c r="AK1981" s="20">
        <v>0.96180555555555558</v>
      </c>
      <c r="AL1981" s="20">
        <v>0.40277777777777779</v>
      </c>
      <c r="AM1981">
        <v>157</v>
      </c>
      <c r="AN1981" s="20">
        <v>0.40833333333333333</v>
      </c>
    </row>
    <row r="1982" spans="1:40" hidden="1" x14ac:dyDescent="0.25">
      <c r="A1982" s="19">
        <v>45695</v>
      </c>
      <c r="B1982" t="s">
        <v>368</v>
      </c>
      <c r="D1982" t="s">
        <v>940</v>
      </c>
      <c r="E1982" t="s">
        <v>1080</v>
      </c>
      <c r="F1982" t="s">
        <v>1035</v>
      </c>
      <c r="I1982" t="s">
        <v>15</v>
      </c>
      <c r="J1982" t="s">
        <v>578</v>
      </c>
      <c r="K1982">
        <v>-1</v>
      </c>
      <c r="U1982" s="20"/>
      <c r="AC1982" s="20"/>
      <c r="AD1982" s="20">
        <v>0.33611111111111114</v>
      </c>
      <c r="AE1982" s="20">
        <v>9.0277777777777776E-2</v>
      </c>
      <c r="AF1982" s="20">
        <v>0</v>
      </c>
      <c r="AG1982">
        <v>0.78827361563517895</v>
      </c>
      <c r="AI1982" s="20"/>
      <c r="AJ1982" s="20"/>
      <c r="AK1982" s="20">
        <v>0.24722222222222223</v>
      </c>
      <c r="AL1982" s="20">
        <v>0.70694444444444449</v>
      </c>
      <c r="AM1982">
        <v>509</v>
      </c>
      <c r="AN1982" s="20">
        <v>0.42638888888888887</v>
      </c>
    </row>
    <row r="1983" spans="1:40" hidden="1" x14ac:dyDescent="0.25">
      <c r="A1983" s="19">
        <v>45695</v>
      </c>
      <c r="B1983" t="s">
        <v>514</v>
      </c>
      <c r="C1983" t="s">
        <v>1</v>
      </c>
      <c r="D1983" t="s">
        <v>892</v>
      </c>
      <c r="E1983" t="s">
        <v>689</v>
      </c>
      <c r="F1983" t="s">
        <v>956</v>
      </c>
      <c r="I1983" t="s">
        <v>603</v>
      </c>
      <c r="J1983" t="s">
        <v>683</v>
      </c>
      <c r="K1983">
        <v>-1</v>
      </c>
      <c r="U1983" s="20"/>
      <c r="AC1983" s="20"/>
      <c r="AD1983" s="20">
        <v>0.20208333333333334</v>
      </c>
      <c r="AE1983" s="20">
        <v>0.15138888888888888</v>
      </c>
      <c r="AF1983" s="20">
        <v>0</v>
      </c>
      <c r="AG1983">
        <v>0.57170923379174798</v>
      </c>
      <c r="AI1983" s="20"/>
      <c r="AJ1983" s="20"/>
      <c r="AK1983" s="20">
        <v>0.26944444444444443</v>
      </c>
      <c r="AL1983" s="20">
        <v>0.65972222222222221</v>
      </c>
      <c r="AM1983">
        <v>297</v>
      </c>
      <c r="AN1983" s="20">
        <v>0.35347222222222224</v>
      </c>
    </row>
    <row r="1984" spans="1:40" hidden="1" x14ac:dyDescent="0.25">
      <c r="A1984" s="19">
        <v>45695</v>
      </c>
      <c r="B1984" t="s">
        <v>1054</v>
      </c>
      <c r="C1984" t="s">
        <v>0</v>
      </c>
      <c r="D1984">
        <v>100001825</v>
      </c>
      <c r="E1984" t="s">
        <v>698</v>
      </c>
      <c r="F1984" t="s">
        <v>1055</v>
      </c>
      <c r="I1984" t="s">
        <v>560</v>
      </c>
      <c r="J1984" t="s">
        <v>680</v>
      </c>
      <c r="K1984">
        <v>-1</v>
      </c>
      <c r="U1984" s="20"/>
      <c r="AC1984" s="20"/>
      <c r="AD1984" s="20">
        <v>0.2388888888888889</v>
      </c>
      <c r="AE1984" s="20">
        <v>0.13958333333333334</v>
      </c>
      <c r="AF1984" s="20">
        <v>0</v>
      </c>
      <c r="AG1984">
        <v>0.63119266055045897</v>
      </c>
      <c r="AI1984" s="20"/>
      <c r="AJ1984" s="20"/>
      <c r="AK1984" s="20">
        <v>0.58472222222222225</v>
      </c>
      <c r="AL1984" s="20"/>
      <c r="AM1984">
        <v>347</v>
      </c>
      <c r="AN1984" s="20">
        <v>0.37847222222222221</v>
      </c>
    </row>
    <row r="1985" spans="1:40" hidden="1" x14ac:dyDescent="0.25">
      <c r="A1985" s="19">
        <v>45695</v>
      </c>
      <c r="B1985" t="s">
        <v>371</v>
      </c>
      <c r="D1985" t="s">
        <v>941</v>
      </c>
      <c r="E1985" t="s">
        <v>1719</v>
      </c>
      <c r="F1985" t="s">
        <v>1022</v>
      </c>
      <c r="I1985" t="s">
        <v>895</v>
      </c>
      <c r="J1985" t="s">
        <v>966</v>
      </c>
      <c r="K1985">
        <v>-1</v>
      </c>
      <c r="U1985" s="20"/>
      <c r="AC1985" s="20"/>
      <c r="AD1985" s="20">
        <v>0.22152777777777777</v>
      </c>
      <c r="AE1985" s="20">
        <v>0.1451388888888889</v>
      </c>
      <c r="AF1985" s="20">
        <v>0</v>
      </c>
      <c r="AG1985">
        <v>0.60416666666666696</v>
      </c>
      <c r="AI1985" s="20"/>
      <c r="AJ1985" s="20"/>
      <c r="AK1985" s="20">
        <v>0.25416666666666665</v>
      </c>
      <c r="AL1985" s="20">
        <v>0.65347222222222223</v>
      </c>
      <c r="AM1985">
        <v>298</v>
      </c>
      <c r="AN1985" s="20">
        <v>0.36666666666666664</v>
      </c>
    </row>
    <row r="1986" spans="1:40" hidden="1" x14ac:dyDescent="0.25">
      <c r="A1986" s="19">
        <v>45696</v>
      </c>
      <c r="B1986" t="s">
        <v>372</v>
      </c>
      <c r="C1986" t="s">
        <v>0</v>
      </c>
      <c r="D1986" t="s">
        <v>951</v>
      </c>
      <c r="E1986" t="s">
        <v>1719</v>
      </c>
      <c r="F1986" t="s">
        <v>988</v>
      </c>
      <c r="I1986" t="s">
        <v>1039</v>
      </c>
      <c r="J1986" t="s">
        <v>985</v>
      </c>
      <c r="K1986">
        <v>-1</v>
      </c>
      <c r="U1986" s="20"/>
      <c r="AC1986" s="20"/>
      <c r="AD1986" s="20">
        <v>0</v>
      </c>
      <c r="AE1986" s="20">
        <v>0</v>
      </c>
      <c r="AF1986" s="20">
        <v>0</v>
      </c>
      <c r="AI1986" s="20"/>
      <c r="AJ1986" s="20"/>
      <c r="AK1986" s="20"/>
      <c r="AL1986" s="20"/>
      <c r="AN1986" s="20"/>
    </row>
    <row r="1987" spans="1:40" hidden="1" x14ac:dyDescent="0.25">
      <c r="A1987" s="19">
        <v>45696</v>
      </c>
      <c r="B1987" t="s">
        <v>381</v>
      </c>
      <c r="C1987" t="s">
        <v>0</v>
      </c>
      <c r="D1987" t="s">
        <v>1743</v>
      </c>
      <c r="E1987" t="s">
        <v>689</v>
      </c>
      <c r="F1987" t="s">
        <v>1725</v>
      </c>
      <c r="I1987" t="s">
        <v>1723</v>
      </c>
      <c r="J1987" t="s">
        <v>1724</v>
      </c>
      <c r="K1987">
        <v>-1</v>
      </c>
      <c r="U1987" s="20"/>
      <c r="AC1987" s="20"/>
      <c r="AD1987" s="20">
        <v>0</v>
      </c>
      <c r="AE1987" s="20">
        <v>0</v>
      </c>
      <c r="AF1987" s="20">
        <v>0</v>
      </c>
      <c r="AI1987" s="20"/>
      <c r="AJ1987" s="20"/>
      <c r="AK1987" s="20"/>
      <c r="AL1987" s="20"/>
      <c r="AN1987" s="20"/>
    </row>
    <row r="1988" spans="1:40" hidden="1" x14ac:dyDescent="0.25">
      <c r="A1988" s="19">
        <v>45696</v>
      </c>
      <c r="B1988" t="s">
        <v>425</v>
      </c>
      <c r="C1988" t="s">
        <v>1</v>
      </c>
      <c r="D1988" t="s">
        <v>734</v>
      </c>
      <c r="E1988" t="s">
        <v>698</v>
      </c>
      <c r="F1988" t="s">
        <v>578</v>
      </c>
      <c r="I1988" t="s">
        <v>578</v>
      </c>
      <c r="J1988" t="s">
        <v>578</v>
      </c>
      <c r="K1988">
        <v>-1</v>
      </c>
      <c r="U1988" s="20"/>
      <c r="AC1988" s="20"/>
      <c r="AD1988" s="20">
        <v>0</v>
      </c>
      <c r="AE1988" s="20">
        <v>0</v>
      </c>
      <c r="AF1988" s="20">
        <v>0</v>
      </c>
      <c r="AI1988" s="20"/>
      <c r="AJ1988" s="20"/>
      <c r="AK1988" s="20"/>
      <c r="AL1988" s="20"/>
      <c r="AN1988" s="20"/>
    </row>
    <row r="1989" spans="1:40" hidden="1" x14ac:dyDescent="0.25">
      <c r="A1989" s="19">
        <v>45696</v>
      </c>
      <c r="B1989" t="s">
        <v>58</v>
      </c>
      <c r="C1989" t="s">
        <v>1</v>
      </c>
      <c r="D1989" t="s">
        <v>735</v>
      </c>
      <c r="E1989" t="s">
        <v>702</v>
      </c>
      <c r="F1989" t="s">
        <v>1712</v>
      </c>
      <c r="I1989" t="s">
        <v>686</v>
      </c>
      <c r="J1989" t="s">
        <v>686</v>
      </c>
      <c r="K1989">
        <v>-1</v>
      </c>
      <c r="U1989" s="20"/>
      <c r="AC1989" s="20"/>
      <c r="AD1989" s="20">
        <v>0</v>
      </c>
      <c r="AE1989" s="20">
        <v>0</v>
      </c>
      <c r="AF1989" s="20">
        <v>0</v>
      </c>
      <c r="AI1989" s="20"/>
      <c r="AJ1989" s="20"/>
      <c r="AK1989" s="20"/>
      <c r="AL1989" s="20"/>
      <c r="AN1989" s="20"/>
    </row>
    <row r="1990" spans="1:40" hidden="1" x14ac:dyDescent="0.25">
      <c r="A1990" s="19">
        <v>45696</v>
      </c>
      <c r="B1990" t="s">
        <v>382</v>
      </c>
      <c r="C1990" t="s">
        <v>0</v>
      </c>
      <c r="D1990" t="s">
        <v>736</v>
      </c>
      <c r="E1990" t="s">
        <v>689</v>
      </c>
      <c r="F1990" t="s">
        <v>625</v>
      </c>
      <c r="I1990" t="s">
        <v>963</v>
      </c>
      <c r="J1990" t="s">
        <v>963</v>
      </c>
      <c r="K1990">
        <v>-1</v>
      </c>
      <c r="U1990" s="20"/>
      <c r="AC1990" s="20"/>
      <c r="AD1990" s="20">
        <v>0</v>
      </c>
      <c r="AE1990" s="20">
        <v>0</v>
      </c>
      <c r="AF1990" s="20">
        <v>0</v>
      </c>
      <c r="AI1990" s="20"/>
      <c r="AJ1990" s="20"/>
      <c r="AK1990" s="20"/>
      <c r="AL1990" s="20"/>
      <c r="AN1990" s="20"/>
    </row>
    <row r="1991" spans="1:40" hidden="1" x14ac:dyDescent="0.25">
      <c r="A1991" s="19">
        <v>45696</v>
      </c>
      <c r="B1991" t="s">
        <v>383</v>
      </c>
      <c r="C1991" t="s">
        <v>0</v>
      </c>
      <c r="D1991" t="s">
        <v>737</v>
      </c>
      <c r="E1991" t="s">
        <v>689</v>
      </c>
      <c r="F1991" t="s">
        <v>1000</v>
      </c>
      <c r="I1991" t="s">
        <v>15</v>
      </c>
      <c r="J1991" t="s">
        <v>578</v>
      </c>
      <c r="K1991">
        <v>-1</v>
      </c>
      <c r="U1991" s="20"/>
      <c r="AC1991" s="20"/>
      <c r="AD1991" s="20">
        <v>0</v>
      </c>
      <c r="AE1991" s="20">
        <v>0</v>
      </c>
      <c r="AF1991" s="20">
        <v>0</v>
      </c>
      <c r="AI1991" s="20"/>
      <c r="AJ1991" s="20"/>
      <c r="AK1991" s="20"/>
      <c r="AL1991" s="20"/>
      <c r="AN1991" s="20"/>
    </row>
    <row r="1992" spans="1:40" hidden="1" x14ac:dyDescent="0.25">
      <c r="A1992" s="19">
        <v>45696</v>
      </c>
      <c r="B1992" t="s">
        <v>384</v>
      </c>
      <c r="C1992" t="s">
        <v>0</v>
      </c>
      <c r="D1992" t="s">
        <v>1744</v>
      </c>
      <c r="E1992" t="s">
        <v>689</v>
      </c>
      <c r="F1992" t="s">
        <v>1728</v>
      </c>
      <c r="I1992" t="s">
        <v>1726</v>
      </c>
      <c r="J1992" t="s">
        <v>1727</v>
      </c>
      <c r="K1992">
        <v>-1</v>
      </c>
      <c r="U1992" s="20"/>
      <c r="AC1992" s="20"/>
      <c r="AD1992" s="20">
        <v>0</v>
      </c>
      <c r="AE1992" s="20">
        <v>0</v>
      </c>
      <c r="AF1992" s="20">
        <v>0</v>
      </c>
      <c r="AI1992" s="20"/>
      <c r="AJ1992" s="20"/>
      <c r="AK1992" s="20"/>
      <c r="AL1992" s="20"/>
      <c r="AN1992" s="20"/>
    </row>
    <row r="1993" spans="1:40" hidden="1" x14ac:dyDescent="0.25">
      <c r="A1993" s="19">
        <v>45696</v>
      </c>
      <c r="B1993" t="s">
        <v>426</v>
      </c>
      <c r="C1993" t="s">
        <v>1</v>
      </c>
      <c r="D1993" t="s">
        <v>738</v>
      </c>
      <c r="E1993" t="s">
        <v>698</v>
      </c>
      <c r="F1993" t="s">
        <v>568</v>
      </c>
      <c r="I1993" t="s">
        <v>555</v>
      </c>
      <c r="J1993" t="s">
        <v>679</v>
      </c>
      <c r="K1993">
        <v>-1</v>
      </c>
      <c r="U1993" s="20"/>
      <c r="AC1993" s="20"/>
      <c r="AD1993" s="20">
        <v>9.3055555555555558E-2</v>
      </c>
      <c r="AE1993" s="20">
        <v>0.1076388888888889</v>
      </c>
      <c r="AF1993" s="20">
        <v>0</v>
      </c>
      <c r="AG1993">
        <v>0.46366782006920398</v>
      </c>
      <c r="AI1993" s="20"/>
      <c r="AJ1993" s="20"/>
      <c r="AK1993" s="20">
        <v>0.16805555555555557</v>
      </c>
      <c r="AL1993" s="20">
        <v>0.36875000000000002</v>
      </c>
      <c r="AM1993">
        <v>114</v>
      </c>
      <c r="AN1993" s="20">
        <v>0.20069444444444445</v>
      </c>
    </row>
    <row r="1994" spans="1:40" hidden="1" x14ac:dyDescent="0.25">
      <c r="A1994" s="19">
        <v>45696</v>
      </c>
      <c r="B1994" t="s">
        <v>67</v>
      </c>
      <c r="C1994" t="s">
        <v>0</v>
      </c>
      <c r="D1994" t="s">
        <v>912</v>
      </c>
      <c r="E1994" t="s">
        <v>1719</v>
      </c>
      <c r="F1994" t="s">
        <v>1006</v>
      </c>
      <c r="I1994" t="s">
        <v>976</v>
      </c>
      <c r="J1994" t="s">
        <v>1058</v>
      </c>
      <c r="K1994">
        <v>-1</v>
      </c>
      <c r="U1994" s="20"/>
      <c r="AC1994" s="20"/>
      <c r="AD1994" s="20">
        <v>0</v>
      </c>
      <c r="AE1994" s="20">
        <v>0</v>
      </c>
      <c r="AF1994" s="20">
        <v>0</v>
      </c>
      <c r="AI1994" s="20"/>
      <c r="AJ1994" s="20"/>
      <c r="AK1994" s="20"/>
      <c r="AL1994" s="20"/>
      <c r="AN1994" s="20"/>
    </row>
    <row r="1995" spans="1:40" hidden="1" x14ac:dyDescent="0.25">
      <c r="A1995" s="19">
        <v>45696</v>
      </c>
      <c r="B1995" t="s">
        <v>68</v>
      </c>
      <c r="C1995" t="s">
        <v>1</v>
      </c>
      <c r="D1995" t="s">
        <v>739</v>
      </c>
      <c r="E1995" t="s">
        <v>702</v>
      </c>
      <c r="F1995" t="s">
        <v>634</v>
      </c>
      <c r="I1995" t="s">
        <v>686</v>
      </c>
      <c r="J1995" t="s">
        <v>686</v>
      </c>
      <c r="K1995">
        <v>-1</v>
      </c>
      <c r="U1995" s="20"/>
      <c r="AC1995" s="20"/>
      <c r="AD1995" s="20">
        <v>0</v>
      </c>
      <c r="AE1995" s="20">
        <v>0</v>
      </c>
      <c r="AF1995" s="20">
        <v>0</v>
      </c>
      <c r="AI1995" s="20"/>
      <c r="AJ1995" s="20"/>
      <c r="AK1995" s="20"/>
      <c r="AL1995" s="20"/>
      <c r="AN1995" s="20"/>
    </row>
    <row r="1996" spans="1:40" hidden="1" x14ac:dyDescent="0.25">
      <c r="A1996" s="19">
        <v>45696</v>
      </c>
      <c r="B1996" t="s">
        <v>427</v>
      </c>
      <c r="C1996" t="s">
        <v>1</v>
      </c>
      <c r="D1996" t="s">
        <v>712</v>
      </c>
      <c r="E1996" t="s">
        <v>703</v>
      </c>
      <c r="F1996" t="s">
        <v>578</v>
      </c>
      <c r="I1996" t="s">
        <v>578</v>
      </c>
      <c r="J1996" t="s">
        <v>578</v>
      </c>
      <c r="K1996">
        <v>-1</v>
      </c>
      <c r="U1996" s="20"/>
      <c r="AC1996" s="20"/>
      <c r="AD1996" s="20">
        <v>0</v>
      </c>
      <c r="AE1996" s="20">
        <v>0</v>
      </c>
      <c r="AF1996" s="20">
        <v>0</v>
      </c>
      <c r="AH1996" t="s">
        <v>650</v>
      </c>
      <c r="AI1996" s="20"/>
      <c r="AJ1996" s="20"/>
      <c r="AK1996" s="20"/>
      <c r="AL1996" s="20"/>
      <c r="AN1996" s="20"/>
    </row>
    <row r="1997" spans="1:40" hidden="1" x14ac:dyDescent="0.25">
      <c r="A1997" s="19">
        <v>45696</v>
      </c>
      <c r="B1997" t="s">
        <v>1029</v>
      </c>
      <c r="C1997" t="s">
        <v>0</v>
      </c>
      <c r="D1997">
        <v>100001817</v>
      </c>
      <c r="E1997" t="s">
        <v>1080</v>
      </c>
      <c r="F1997" t="s">
        <v>582</v>
      </c>
      <c r="I1997" t="s">
        <v>557</v>
      </c>
      <c r="J1997" t="s">
        <v>557</v>
      </c>
      <c r="K1997">
        <v>-1</v>
      </c>
      <c r="U1997" s="20"/>
      <c r="AC1997" s="20"/>
      <c r="AD1997" s="20">
        <v>0.16875000000000001</v>
      </c>
      <c r="AE1997" s="20">
        <v>0.16319444444444445</v>
      </c>
      <c r="AF1997" s="20">
        <v>1.5277777777777777E-2</v>
      </c>
      <c r="AG1997">
        <v>0.48599999999999999</v>
      </c>
      <c r="AI1997" s="20"/>
      <c r="AJ1997" s="20"/>
      <c r="AK1997" s="20">
        <v>0.35</v>
      </c>
      <c r="AL1997" s="20">
        <v>0.72986111111111107</v>
      </c>
      <c r="AM1997">
        <v>233</v>
      </c>
      <c r="AN1997" s="20">
        <v>0.34722222222222221</v>
      </c>
    </row>
    <row r="1998" spans="1:40" hidden="1" x14ac:dyDescent="0.25">
      <c r="A1998" s="19">
        <v>45696</v>
      </c>
      <c r="B1998" t="s">
        <v>428</v>
      </c>
      <c r="C1998" t="s">
        <v>1</v>
      </c>
      <c r="D1998" t="s">
        <v>740</v>
      </c>
      <c r="E1998" t="s">
        <v>698</v>
      </c>
      <c r="F1998" t="s">
        <v>567</v>
      </c>
      <c r="I1998" t="s">
        <v>555</v>
      </c>
      <c r="J1998" t="s">
        <v>679</v>
      </c>
      <c r="K1998">
        <v>-1</v>
      </c>
      <c r="U1998" s="20"/>
      <c r="AC1998" s="20"/>
      <c r="AD1998" s="20">
        <v>0.12222222222222222</v>
      </c>
      <c r="AE1998" s="20">
        <v>0.12777777777777777</v>
      </c>
      <c r="AF1998" s="20">
        <v>0</v>
      </c>
      <c r="AG1998">
        <v>0.48888888888888898</v>
      </c>
      <c r="AI1998" s="20"/>
      <c r="AJ1998" s="20"/>
      <c r="AK1998" s="20">
        <v>9.7916666666666666E-2</v>
      </c>
      <c r="AL1998" s="20">
        <v>0.39166666666666666</v>
      </c>
      <c r="AM1998">
        <v>157</v>
      </c>
      <c r="AN1998" s="20">
        <v>0.25</v>
      </c>
    </row>
    <row r="1999" spans="1:40" hidden="1" x14ac:dyDescent="0.25">
      <c r="A1999" s="19">
        <v>45696</v>
      </c>
      <c r="B1999" t="s">
        <v>51</v>
      </c>
      <c r="C1999" t="s">
        <v>0</v>
      </c>
      <c r="D1999" t="s">
        <v>741</v>
      </c>
      <c r="E1999" t="s">
        <v>703</v>
      </c>
      <c r="F1999" t="s">
        <v>46</v>
      </c>
      <c r="I1999" t="s">
        <v>4</v>
      </c>
      <c r="J1999" t="s">
        <v>678</v>
      </c>
      <c r="K1999">
        <v>-1</v>
      </c>
      <c r="U1999" s="20"/>
      <c r="AC1999" s="20"/>
      <c r="AD1999" s="20">
        <v>0.14097222222222222</v>
      </c>
      <c r="AE1999" s="20">
        <v>9.8611111111111108E-2</v>
      </c>
      <c r="AF1999" s="20">
        <v>0</v>
      </c>
      <c r="AG1999">
        <v>0.58840579710144902</v>
      </c>
      <c r="AI1999" s="20"/>
      <c r="AJ1999" s="20"/>
      <c r="AK1999" s="20">
        <v>0.55277777777777781</v>
      </c>
      <c r="AL1999" s="20">
        <v>0.79236111111111107</v>
      </c>
      <c r="AM1999">
        <v>169</v>
      </c>
      <c r="AN1999" s="20">
        <v>0.23958333333333334</v>
      </c>
    </row>
    <row r="2000" spans="1:40" hidden="1" x14ac:dyDescent="0.25">
      <c r="A2000" s="19">
        <v>45696</v>
      </c>
      <c r="B2000" t="s">
        <v>378</v>
      </c>
      <c r="C2000" t="s">
        <v>0</v>
      </c>
      <c r="D2000" t="s">
        <v>913</v>
      </c>
      <c r="E2000" t="s">
        <v>1719</v>
      </c>
      <c r="F2000" t="s">
        <v>1014</v>
      </c>
      <c r="I2000" t="s">
        <v>1037</v>
      </c>
      <c r="J2000" t="s">
        <v>985</v>
      </c>
      <c r="K2000">
        <v>-1</v>
      </c>
      <c r="U2000" s="20"/>
      <c r="AC2000" s="20"/>
      <c r="AD2000" s="20">
        <v>0</v>
      </c>
      <c r="AE2000" s="20">
        <v>0</v>
      </c>
      <c r="AF2000" s="20">
        <v>0</v>
      </c>
      <c r="AI2000" s="20"/>
      <c r="AJ2000" s="20"/>
      <c r="AK2000" s="20"/>
      <c r="AL2000" s="20"/>
      <c r="AN2000" s="20"/>
    </row>
    <row r="2001" spans="1:40" hidden="1" x14ac:dyDescent="0.25">
      <c r="A2001" s="19">
        <v>45696</v>
      </c>
      <c r="B2001" t="s">
        <v>79</v>
      </c>
      <c r="C2001" t="s">
        <v>986</v>
      </c>
      <c r="D2001" t="s">
        <v>942</v>
      </c>
      <c r="E2001" t="s">
        <v>1719</v>
      </c>
      <c r="F2001" t="s">
        <v>994</v>
      </c>
      <c r="G2001" t="s">
        <v>578</v>
      </c>
      <c r="H2001" t="s">
        <v>578</v>
      </c>
      <c r="I2001" t="s">
        <v>972</v>
      </c>
      <c r="J2001" t="s">
        <v>980</v>
      </c>
      <c r="K2001">
        <v>-1</v>
      </c>
      <c r="M2001" t="s">
        <v>578</v>
      </c>
      <c r="N2001" t="s">
        <v>578</v>
      </c>
      <c r="O2001" t="s">
        <v>578</v>
      </c>
      <c r="P2001" t="s">
        <v>578</v>
      </c>
      <c r="Q2001" t="s">
        <v>578</v>
      </c>
      <c r="R2001" t="s">
        <v>578</v>
      </c>
      <c r="S2001" t="s">
        <v>578</v>
      </c>
      <c r="U2001" s="20"/>
      <c r="V2001" t="s">
        <v>578</v>
      </c>
      <c r="W2001" t="s">
        <v>578</v>
      </c>
      <c r="X2001" t="s">
        <v>578</v>
      </c>
      <c r="Y2001" t="s">
        <v>578</v>
      </c>
      <c r="Z2001" t="s">
        <v>578</v>
      </c>
      <c r="AA2001" t="s">
        <v>578</v>
      </c>
      <c r="AC2001" s="20"/>
      <c r="AD2001" s="20">
        <v>0</v>
      </c>
      <c r="AE2001" s="20">
        <v>0</v>
      </c>
      <c r="AF2001" s="20">
        <v>0</v>
      </c>
      <c r="AH2001" t="s">
        <v>578</v>
      </c>
      <c r="AI2001" s="20"/>
      <c r="AJ2001" s="20"/>
      <c r="AK2001" s="20"/>
      <c r="AL2001" s="20"/>
      <c r="AN2001" s="20"/>
    </row>
    <row r="2002" spans="1:40" hidden="1" x14ac:dyDescent="0.25">
      <c r="A2002" s="19">
        <v>45696</v>
      </c>
      <c r="B2002" t="s">
        <v>429</v>
      </c>
      <c r="C2002" t="s">
        <v>1</v>
      </c>
      <c r="D2002" t="s">
        <v>713</v>
      </c>
      <c r="E2002" t="s">
        <v>703</v>
      </c>
      <c r="F2002" t="s">
        <v>46</v>
      </c>
      <c r="I2002" t="s">
        <v>4</v>
      </c>
      <c r="J2002" t="s">
        <v>678</v>
      </c>
      <c r="K2002">
        <v>-1</v>
      </c>
      <c r="U2002" s="20"/>
      <c r="AC2002" s="20"/>
      <c r="AD2002" s="20">
        <v>0.1986111111111111</v>
      </c>
      <c r="AE2002" s="20">
        <v>0.17708333333333334</v>
      </c>
      <c r="AF2002" s="20">
        <v>0</v>
      </c>
      <c r="AG2002">
        <v>0.52865064695009201</v>
      </c>
      <c r="AI2002" s="20"/>
      <c r="AJ2002" s="20"/>
      <c r="AK2002" s="20">
        <v>4.8611111111111112E-2</v>
      </c>
      <c r="AL2002" s="20">
        <v>0.45624999999999999</v>
      </c>
      <c r="AM2002">
        <v>271</v>
      </c>
      <c r="AN2002" s="20">
        <v>0.37569444444444444</v>
      </c>
    </row>
    <row r="2003" spans="1:40" hidden="1" x14ac:dyDescent="0.25">
      <c r="A2003" s="19">
        <v>45696</v>
      </c>
      <c r="B2003" t="s">
        <v>386</v>
      </c>
      <c r="C2003" t="s">
        <v>0</v>
      </c>
      <c r="D2003" t="s">
        <v>742</v>
      </c>
      <c r="E2003" t="s">
        <v>698</v>
      </c>
      <c r="F2003" t="s">
        <v>709</v>
      </c>
      <c r="I2003" t="s">
        <v>560</v>
      </c>
      <c r="J2003" t="s">
        <v>680</v>
      </c>
      <c r="K2003">
        <v>-1</v>
      </c>
      <c r="U2003" s="20"/>
      <c r="AC2003" s="20"/>
      <c r="AD2003" s="20">
        <v>0</v>
      </c>
      <c r="AE2003" s="20">
        <v>0</v>
      </c>
      <c r="AF2003" s="20">
        <v>0</v>
      </c>
      <c r="AI2003" s="20"/>
      <c r="AJ2003" s="20"/>
      <c r="AK2003" s="20"/>
      <c r="AL2003" s="20"/>
      <c r="AN2003" s="20"/>
    </row>
    <row r="2004" spans="1:40" hidden="1" x14ac:dyDescent="0.25">
      <c r="A2004" s="19">
        <v>45696</v>
      </c>
      <c r="B2004" t="s">
        <v>1064</v>
      </c>
      <c r="C2004" t="s">
        <v>0</v>
      </c>
      <c r="D2004" t="s">
        <v>1065</v>
      </c>
      <c r="E2004" t="s">
        <v>698</v>
      </c>
      <c r="F2004" t="s">
        <v>1055</v>
      </c>
      <c r="I2004" t="s">
        <v>560</v>
      </c>
      <c r="J2004" t="s">
        <v>680</v>
      </c>
      <c r="K2004">
        <v>-1</v>
      </c>
      <c r="U2004" s="20"/>
      <c r="AC2004" s="20"/>
      <c r="AD2004" s="20"/>
      <c r="AE2004" s="20"/>
      <c r="AF2004" s="20"/>
      <c r="AI2004" s="20"/>
      <c r="AJ2004" s="20"/>
      <c r="AK2004" s="20"/>
      <c r="AL2004" s="20"/>
      <c r="AN2004" s="20"/>
    </row>
    <row r="2005" spans="1:40" hidden="1" x14ac:dyDescent="0.25">
      <c r="A2005" s="19">
        <v>45696</v>
      </c>
      <c r="B2005" t="s">
        <v>430</v>
      </c>
      <c r="C2005" t="s">
        <v>1</v>
      </c>
      <c r="D2005" t="s">
        <v>743</v>
      </c>
      <c r="E2005" t="s">
        <v>698</v>
      </c>
      <c r="F2005" t="s">
        <v>1053</v>
      </c>
      <c r="I2005" t="s">
        <v>555</v>
      </c>
      <c r="J2005" t="s">
        <v>679</v>
      </c>
      <c r="K2005">
        <v>-1</v>
      </c>
      <c r="U2005" s="20"/>
      <c r="AC2005" s="20"/>
      <c r="AD2005" s="20">
        <v>0.26319444444444445</v>
      </c>
      <c r="AE2005" s="20">
        <v>0.1736111111111111</v>
      </c>
      <c r="AF2005" s="20">
        <v>0</v>
      </c>
      <c r="AG2005">
        <v>0.60254372019077895</v>
      </c>
      <c r="AI2005" s="20"/>
      <c r="AJ2005" s="20"/>
      <c r="AK2005" s="20">
        <v>2.0833333333333333E-3</v>
      </c>
      <c r="AL2005" s="20">
        <v>0.47291666666666665</v>
      </c>
      <c r="AM2005">
        <v>387</v>
      </c>
      <c r="AN2005" s="20">
        <v>0.43680555555555556</v>
      </c>
    </row>
    <row r="2006" spans="1:40" hidden="1" x14ac:dyDescent="0.25">
      <c r="A2006" s="19">
        <v>45696</v>
      </c>
      <c r="B2006" t="s">
        <v>387</v>
      </c>
      <c r="C2006" t="s">
        <v>0</v>
      </c>
      <c r="D2006" t="s">
        <v>744</v>
      </c>
      <c r="E2006" t="s">
        <v>703</v>
      </c>
      <c r="F2006" t="s">
        <v>624</v>
      </c>
      <c r="I2006" t="s">
        <v>4</v>
      </c>
      <c r="J2006" t="s">
        <v>677</v>
      </c>
      <c r="K2006">
        <v>-1</v>
      </c>
      <c r="U2006" s="20"/>
      <c r="AC2006" s="20"/>
      <c r="AD2006" s="20">
        <v>2.4305555555555556E-2</v>
      </c>
      <c r="AE2006" s="20">
        <v>0.18194444444444444</v>
      </c>
      <c r="AF2006" s="20">
        <v>0</v>
      </c>
      <c r="AG2006">
        <v>0.117845117845118</v>
      </c>
      <c r="AI2006" s="20"/>
      <c r="AJ2006" s="20"/>
      <c r="AK2006" s="20">
        <v>0.55208333333333337</v>
      </c>
      <c r="AL2006" s="20">
        <v>0.7583333333333333</v>
      </c>
      <c r="AM2006">
        <v>26</v>
      </c>
      <c r="AN2006" s="20">
        <v>0.20624999999999999</v>
      </c>
    </row>
    <row r="2007" spans="1:40" hidden="1" x14ac:dyDescent="0.25">
      <c r="A2007" s="19">
        <v>45696</v>
      </c>
      <c r="B2007" t="s">
        <v>83</v>
      </c>
      <c r="D2007" t="s">
        <v>914</v>
      </c>
      <c r="E2007" t="s">
        <v>1719</v>
      </c>
      <c r="F2007" t="s">
        <v>1009</v>
      </c>
      <c r="G2007" t="s">
        <v>578</v>
      </c>
      <c r="H2007" t="s">
        <v>578</v>
      </c>
      <c r="I2007" t="s">
        <v>972</v>
      </c>
      <c r="J2007" t="s">
        <v>980</v>
      </c>
      <c r="K2007">
        <v>-1</v>
      </c>
      <c r="M2007" t="s">
        <v>578</v>
      </c>
      <c r="N2007" t="s">
        <v>578</v>
      </c>
      <c r="O2007" t="s">
        <v>578</v>
      </c>
      <c r="P2007" t="s">
        <v>578</v>
      </c>
      <c r="Q2007" t="s">
        <v>578</v>
      </c>
      <c r="R2007" t="s">
        <v>578</v>
      </c>
      <c r="S2007" t="s">
        <v>578</v>
      </c>
      <c r="U2007" s="20"/>
      <c r="V2007" t="s">
        <v>578</v>
      </c>
      <c r="W2007" t="s">
        <v>578</v>
      </c>
      <c r="X2007" t="s">
        <v>578</v>
      </c>
      <c r="Y2007" t="s">
        <v>578</v>
      </c>
      <c r="Z2007" t="s">
        <v>578</v>
      </c>
      <c r="AA2007" t="s">
        <v>578</v>
      </c>
      <c r="AC2007" s="20"/>
      <c r="AD2007" s="20">
        <v>0</v>
      </c>
      <c r="AE2007" s="20">
        <v>0</v>
      </c>
      <c r="AF2007" s="20">
        <v>0</v>
      </c>
      <c r="AH2007" t="s">
        <v>578</v>
      </c>
      <c r="AI2007" s="20"/>
      <c r="AJ2007" s="20"/>
      <c r="AK2007" s="20"/>
      <c r="AL2007" s="20"/>
      <c r="AN2007" s="20"/>
    </row>
    <row r="2008" spans="1:40" hidden="1" x14ac:dyDescent="0.25">
      <c r="A2008" s="19">
        <v>45696</v>
      </c>
      <c r="B2008" t="s">
        <v>88</v>
      </c>
      <c r="C2008" t="s">
        <v>0</v>
      </c>
      <c r="D2008" t="s">
        <v>948</v>
      </c>
      <c r="E2008" t="s">
        <v>1719</v>
      </c>
      <c r="F2008" t="s">
        <v>1049</v>
      </c>
      <c r="I2008" t="s">
        <v>895</v>
      </c>
      <c r="J2008" t="s">
        <v>966</v>
      </c>
      <c r="K2008">
        <v>-1</v>
      </c>
      <c r="U2008" s="20"/>
      <c r="AC2008" s="20"/>
      <c r="AD2008" s="20">
        <v>0</v>
      </c>
      <c r="AE2008" s="20">
        <v>0</v>
      </c>
      <c r="AF2008" s="20">
        <v>0</v>
      </c>
      <c r="AI2008" s="20"/>
      <c r="AJ2008" s="20"/>
      <c r="AK2008" s="20"/>
      <c r="AL2008" s="20"/>
      <c r="AN2008" s="20"/>
    </row>
    <row r="2009" spans="1:40" hidden="1" x14ac:dyDescent="0.25">
      <c r="A2009" s="19">
        <v>45696</v>
      </c>
      <c r="B2009" t="s">
        <v>431</v>
      </c>
      <c r="C2009" t="s">
        <v>1</v>
      </c>
      <c r="D2009" t="s">
        <v>745</v>
      </c>
      <c r="E2009" t="s">
        <v>698</v>
      </c>
      <c r="F2009" t="s">
        <v>581</v>
      </c>
      <c r="I2009" t="s">
        <v>556</v>
      </c>
      <c r="J2009" t="s">
        <v>675</v>
      </c>
      <c r="K2009">
        <v>-1</v>
      </c>
      <c r="U2009" s="20"/>
      <c r="AC2009" s="20"/>
      <c r="AD2009" s="20">
        <v>0</v>
      </c>
      <c r="AE2009" s="20">
        <v>0</v>
      </c>
      <c r="AF2009" s="20">
        <v>0</v>
      </c>
      <c r="AI2009" s="20"/>
      <c r="AJ2009" s="20"/>
      <c r="AK2009" s="20"/>
      <c r="AL2009" s="20"/>
      <c r="AN2009" s="20"/>
    </row>
    <row r="2010" spans="1:40" hidden="1" x14ac:dyDescent="0.25">
      <c r="A2010" s="19">
        <v>45696</v>
      </c>
      <c r="B2010" t="s">
        <v>53</v>
      </c>
      <c r="C2010" t="s">
        <v>1</v>
      </c>
      <c r="D2010" t="s">
        <v>746</v>
      </c>
      <c r="E2010" t="s">
        <v>703</v>
      </c>
      <c r="F2010" t="s">
        <v>44</v>
      </c>
      <c r="I2010" t="s">
        <v>4</v>
      </c>
      <c r="J2010" t="s">
        <v>678</v>
      </c>
      <c r="K2010">
        <v>-1</v>
      </c>
      <c r="U2010" s="20"/>
      <c r="AC2010" s="20"/>
      <c r="AD2010" s="20">
        <v>0.2722222222222222</v>
      </c>
      <c r="AE2010" s="20">
        <v>0.15625</v>
      </c>
      <c r="AF2010" s="20">
        <v>0</v>
      </c>
      <c r="AG2010">
        <v>0.63533225283630501</v>
      </c>
      <c r="AI2010" s="20"/>
      <c r="AJ2010" s="20"/>
      <c r="AK2010" s="20">
        <v>6.3888888888888884E-2</v>
      </c>
      <c r="AL2010" s="20">
        <v>0.54236111111111107</v>
      </c>
      <c r="AM2010">
        <v>348</v>
      </c>
      <c r="AN2010" s="20">
        <v>0.4284722222222222</v>
      </c>
    </row>
    <row r="2011" spans="1:40" hidden="1" x14ac:dyDescent="0.25">
      <c r="A2011" s="19">
        <v>45696</v>
      </c>
      <c r="B2011" t="s">
        <v>432</v>
      </c>
      <c r="C2011" t="s">
        <v>1</v>
      </c>
      <c r="D2011" t="s">
        <v>747</v>
      </c>
      <c r="E2011" t="s">
        <v>698</v>
      </c>
      <c r="F2011" t="s">
        <v>566</v>
      </c>
      <c r="I2011" t="s">
        <v>555</v>
      </c>
      <c r="J2011" t="s">
        <v>679</v>
      </c>
      <c r="K2011">
        <v>-1</v>
      </c>
      <c r="U2011" s="20"/>
      <c r="AC2011" s="20"/>
      <c r="AD2011" s="20">
        <v>0.12291666666666666</v>
      </c>
      <c r="AE2011" s="20">
        <v>0.17916666666666667</v>
      </c>
      <c r="AF2011" s="20">
        <v>0</v>
      </c>
      <c r="AG2011">
        <v>0.40689655172413802</v>
      </c>
      <c r="AI2011" s="20"/>
      <c r="AJ2011" s="20"/>
      <c r="AK2011" s="20">
        <v>0.21111111111111111</v>
      </c>
      <c r="AL2011" s="20">
        <v>0.53819444444444442</v>
      </c>
      <c r="AM2011">
        <v>129</v>
      </c>
      <c r="AN2011" s="20">
        <v>0.30208333333333331</v>
      </c>
    </row>
    <row r="2012" spans="1:40" hidden="1" x14ac:dyDescent="0.25">
      <c r="A2012" s="19">
        <v>45696</v>
      </c>
      <c r="B2012" t="s">
        <v>98</v>
      </c>
      <c r="D2012" t="s">
        <v>949</v>
      </c>
      <c r="E2012" t="s">
        <v>1080</v>
      </c>
      <c r="F2012" t="s">
        <v>1011</v>
      </c>
      <c r="I2012" t="s">
        <v>1026</v>
      </c>
      <c r="J2012" t="s">
        <v>1059</v>
      </c>
      <c r="K2012">
        <v>-1</v>
      </c>
      <c r="U2012" s="20"/>
      <c r="AC2012" s="20"/>
      <c r="AD2012" s="20">
        <v>0</v>
      </c>
      <c r="AE2012" s="20">
        <v>0</v>
      </c>
      <c r="AF2012" s="20">
        <v>0</v>
      </c>
      <c r="AI2012" s="20"/>
      <c r="AJ2012" s="20"/>
      <c r="AK2012" s="20"/>
      <c r="AL2012" s="20"/>
      <c r="AN2012" s="20"/>
    </row>
    <row r="2013" spans="1:40" hidden="1" x14ac:dyDescent="0.25">
      <c r="A2013" s="19">
        <v>45696</v>
      </c>
      <c r="B2013" t="s">
        <v>388</v>
      </c>
      <c r="C2013" t="s">
        <v>0</v>
      </c>
      <c r="D2013" t="s">
        <v>748</v>
      </c>
      <c r="E2013" t="s">
        <v>689</v>
      </c>
      <c r="F2013" t="s">
        <v>578</v>
      </c>
      <c r="I2013" t="s">
        <v>964</v>
      </c>
      <c r="J2013" t="s">
        <v>964</v>
      </c>
      <c r="K2013">
        <v>-1</v>
      </c>
      <c r="U2013" s="20"/>
      <c r="AC2013" s="20"/>
      <c r="AD2013" s="20">
        <v>0</v>
      </c>
      <c r="AE2013" s="20">
        <v>0</v>
      </c>
      <c r="AF2013" s="20">
        <v>0</v>
      </c>
      <c r="AI2013" s="20"/>
      <c r="AJ2013" s="20"/>
      <c r="AK2013" s="20"/>
      <c r="AL2013" s="20"/>
      <c r="AN2013" s="20"/>
    </row>
    <row r="2014" spans="1:40" hidden="1" x14ac:dyDescent="0.25">
      <c r="A2014" s="19">
        <v>45696</v>
      </c>
      <c r="B2014" t="s">
        <v>11</v>
      </c>
      <c r="C2014" t="s">
        <v>0</v>
      </c>
      <c r="D2014" t="s">
        <v>749</v>
      </c>
      <c r="E2014" t="s">
        <v>698</v>
      </c>
      <c r="F2014" t="s">
        <v>572</v>
      </c>
      <c r="I2014" t="s">
        <v>560</v>
      </c>
      <c r="J2014" t="s">
        <v>680</v>
      </c>
      <c r="K2014">
        <v>-1</v>
      </c>
      <c r="U2014" s="20"/>
      <c r="AC2014" s="20"/>
      <c r="AD2014" s="20">
        <v>0.20624999999999999</v>
      </c>
      <c r="AE2014" s="20">
        <v>0.11944444444444445</v>
      </c>
      <c r="AF2014" s="20">
        <v>0</v>
      </c>
      <c r="AG2014">
        <v>0.63326226012793196</v>
      </c>
      <c r="AI2014" s="20"/>
      <c r="AJ2014" s="20"/>
      <c r="AK2014" s="20">
        <v>0.56180555555555556</v>
      </c>
      <c r="AL2014" s="20">
        <v>0.92083333333333328</v>
      </c>
      <c r="AM2014">
        <v>305</v>
      </c>
      <c r="AN2014" s="20">
        <v>0.32569444444444445</v>
      </c>
    </row>
    <row r="2015" spans="1:40" hidden="1" x14ac:dyDescent="0.25">
      <c r="A2015" s="19">
        <v>45696</v>
      </c>
      <c r="B2015" t="s">
        <v>12</v>
      </c>
      <c r="C2015" t="s">
        <v>0</v>
      </c>
      <c r="D2015" t="s">
        <v>750</v>
      </c>
      <c r="E2015" t="s">
        <v>703</v>
      </c>
      <c r="F2015" t="s">
        <v>578</v>
      </c>
      <c r="I2015" t="s">
        <v>693</v>
      </c>
      <c r="J2015" t="s">
        <v>578</v>
      </c>
      <c r="K2015">
        <v>-1</v>
      </c>
      <c r="U2015" s="20"/>
      <c r="AC2015" s="20"/>
      <c r="AD2015" s="20">
        <v>0</v>
      </c>
      <c r="AE2015" s="20">
        <v>0</v>
      </c>
      <c r="AF2015" s="20">
        <v>0</v>
      </c>
      <c r="AH2015" t="s">
        <v>650</v>
      </c>
      <c r="AI2015" s="20"/>
      <c r="AJ2015" s="20"/>
      <c r="AK2015" s="20"/>
      <c r="AL2015" s="20"/>
      <c r="AN2015" s="20"/>
    </row>
    <row r="2016" spans="1:40" hidden="1" x14ac:dyDescent="0.25">
      <c r="A2016" s="19">
        <v>45696</v>
      </c>
      <c r="B2016" t="s">
        <v>433</v>
      </c>
      <c r="C2016" t="s">
        <v>1</v>
      </c>
      <c r="D2016" t="s">
        <v>751</v>
      </c>
      <c r="E2016" t="s">
        <v>689</v>
      </c>
      <c r="F2016" t="s">
        <v>632</v>
      </c>
      <c r="I2016" t="s">
        <v>599</v>
      </c>
      <c r="J2016" t="s">
        <v>1056</v>
      </c>
      <c r="K2016">
        <v>-1</v>
      </c>
      <c r="U2016" s="20"/>
      <c r="AC2016" s="20"/>
      <c r="AD2016" s="20">
        <v>0</v>
      </c>
      <c r="AE2016" s="20">
        <v>0</v>
      </c>
      <c r="AF2016" s="20">
        <v>0</v>
      </c>
      <c r="AI2016" s="20"/>
      <c r="AJ2016" s="20"/>
      <c r="AK2016" s="20"/>
      <c r="AL2016" s="20"/>
      <c r="AN2016" s="20"/>
    </row>
    <row r="2017" spans="1:40" hidden="1" x14ac:dyDescent="0.25">
      <c r="A2017" s="19">
        <v>45696</v>
      </c>
      <c r="B2017" t="s">
        <v>389</v>
      </c>
      <c r="C2017" t="s">
        <v>0</v>
      </c>
      <c r="D2017" t="s">
        <v>752</v>
      </c>
      <c r="E2017" t="s">
        <v>689</v>
      </c>
      <c r="F2017" t="s">
        <v>695</v>
      </c>
      <c r="I2017" t="s">
        <v>963</v>
      </c>
      <c r="J2017" t="s">
        <v>963</v>
      </c>
      <c r="K2017">
        <v>-1</v>
      </c>
      <c r="U2017" s="20"/>
      <c r="AC2017" s="20"/>
      <c r="AD2017" s="20">
        <v>0</v>
      </c>
      <c r="AE2017" s="20">
        <v>0</v>
      </c>
      <c r="AF2017" s="20">
        <v>0</v>
      </c>
      <c r="AI2017" s="20"/>
      <c r="AJ2017" s="20"/>
      <c r="AK2017" s="20"/>
      <c r="AL2017" s="20"/>
      <c r="AN2017" s="20"/>
    </row>
    <row r="2018" spans="1:40" hidden="1" x14ac:dyDescent="0.25">
      <c r="A2018" s="19">
        <v>45696</v>
      </c>
      <c r="B2018" t="s">
        <v>105</v>
      </c>
      <c r="C2018" t="s">
        <v>1</v>
      </c>
      <c r="D2018" t="s">
        <v>1046</v>
      </c>
      <c r="E2018" t="s">
        <v>702</v>
      </c>
      <c r="F2018" t="s">
        <v>31</v>
      </c>
      <c r="I2018" t="s">
        <v>15</v>
      </c>
      <c r="J2018" t="s">
        <v>578</v>
      </c>
      <c r="K2018">
        <v>-1</v>
      </c>
      <c r="U2018" s="20"/>
      <c r="AC2018" s="20"/>
      <c r="AD2018" s="20">
        <v>0</v>
      </c>
      <c r="AE2018" s="20">
        <v>0</v>
      </c>
      <c r="AF2018" s="20">
        <v>0</v>
      </c>
      <c r="AI2018" s="20"/>
      <c r="AJ2018" s="20"/>
      <c r="AK2018" s="20"/>
      <c r="AL2018" s="20"/>
      <c r="AN2018" s="20"/>
    </row>
    <row r="2019" spans="1:40" hidden="1" x14ac:dyDescent="0.25">
      <c r="A2019" s="19">
        <v>45696</v>
      </c>
      <c r="B2019" t="s">
        <v>434</v>
      </c>
      <c r="C2019" t="s">
        <v>1</v>
      </c>
      <c r="D2019" t="s">
        <v>753</v>
      </c>
      <c r="E2019" t="s">
        <v>702</v>
      </c>
      <c r="F2019" t="s">
        <v>1033</v>
      </c>
      <c r="I2019" t="s">
        <v>601</v>
      </c>
      <c r="J2019" t="s">
        <v>685</v>
      </c>
      <c r="K2019">
        <v>-1</v>
      </c>
      <c r="U2019" s="20"/>
      <c r="AC2019" s="20"/>
      <c r="AD2019" s="20">
        <v>0</v>
      </c>
      <c r="AE2019" s="20">
        <v>0</v>
      </c>
      <c r="AF2019" s="20">
        <v>0</v>
      </c>
      <c r="AI2019" s="20"/>
      <c r="AJ2019" s="20"/>
      <c r="AK2019" s="20"/>
      <c r="AL2019" s="20"/>
      <c r="AN2019" s="20"/>
    </row>
    <row r="2020" spans="1:40" hidden="1" x14ac:dyDescent="0.25">
      <c r="A2020" s="19">
        <v>45696</v>
      </c>
      <c r="B2020" t="s">
        <v>435</v>
      </c>
      <c r="C2020" t="s">
        <v>1</v>
      </c>
      <c r="D2020" t="s">
        <v>754</v>
      </c>
      <c r="E2020" t="s">
        <v>703</v>
      </c>
      <c r="F2020" t="s">
        <v>24</v>
      </c>
      <c r="I2020" t="s">
        <v>4</v>
      </c>
      <c r="J2020" t="s">
        <v>674</v>
      </c>
      <c r="K2020">
        <v>-1</v>
      </c>
      <c r="U2020" s="20"/>
      <c r="AC2020" s="20"/>
      <c r="AD2020" s="20">
        <v>6.1805555555555558E-2</v>
      </c>
      <c r="AE2020" s="20">
        <v>0.10208333333333333</v>
      </c>
      <c r="AF2020" s="20">
        <v>0</v>
      </c>
      <c r="AG2020">
        <v>0.37711864406779699</v>
      </c>
      <c r="AI2020" s="20"/>
      <c r="AJ2020" s="20"/>
      <c r="AK2020" s="20">
        <v>0.4909722222222222</v>
      </c>
      <c r="AL2020" s="20">
        <v>0.65763888888888888</v>
      </c>
      <c r="AM2020">
        <v>72</v>
      </c>
      <c r="AN2020" s="20">
        <v>0.16388888888888889</v>
      </c>
    </row>
    <row r="2021" spans="1:40" hidden="1" x14ac:dyDescent="0.25">
      <c r="A2021" s="19">
        <v>45696</v>
      </c>
      <c r="B2021" t="s">
        <v>39</v>
      </c>
      <c r="C2021" t="s">
        <v>1</v>
      </c>
      <c r="D2021" t="s">
        <v>714</v>
      </c>
      <c r="E2021" t="s">
        <v>703</v>
      </c>
      <c r="F2021" t="s">
        <v>578</v>
      </c>
      <c r="I2021" t="s">
        <v>4</v>
      </c>
      <c r="J2021" t="s">
        <v>678</v>
      </c>
      <c r="K2021">
        <v>-1</v>
      </c>
      <c r="U2021" s="20"/>
      <c r="AC2021" s="20"/>
      <c r="AD2021" s="20">
        <v>0.16319444444444445</v>
      </c>
      <c r="AE2021" s="20">
        <v>0.11458333333333333</v>
      </c>
      <c r="AF2021" s="20">
        <v>0</v>
      </c>
      <c r="AG2021">
        <v>0.58750000000000002</v>
      </c>
      <c r="AI2021" s="20"/>
      <c r="AJ2021" s="20"/>
      <c r="AK2021" s="20">
        <v>0.18888888888888888</v>
      </c>
      <c r="AL2021" s="20">
        <v>0.50624999999999998</v>
      </c>
      <c r="AM2021">
        <v>219</v>
      </c>
      <c r="AN2021" s="20">
        <v>0.27777777777777779</v>
      </c>
    </row>
    <row r="2022" spans="1:40" hidden="1" x14ac:dyDescent="0.25">
      <c r="A2022" s="19">
        <v>45696</v>
      </c>
      <c r="B2022" t="s">
        <v>38</v>
      </c>
      <c r="C2022" t="s">
        <v>0</v>
      </c>
      <c r="D2022" t="s">
        <v>715</v>
      </c>
      <c r="E2022" t="s">
        <v>703</v>
      </c>
      <c r="F2022" t="s">
        <v>578</v>
      </c>
      <c r="I2022" t="s">
        <v>693</v>
      </c>
      <c r="J2022" t="s">
        <v>678</v>
      </c>
      <c r="K2022">
        <v>-1</v>
      </c>
      <c r="U2022" s="20"/>
      <c r="AC2022" s="20"/>
      <c r="AD2022" s="20">
        <v>0</v>
      </c>
      <c r="AE2022" s="20">
        <v>0</v>
      </c>
      <c r="AF2022" s="20">
        <v>0</v>
      </c>
      <c r="AH2022" t="s">
        <v>650</v>
      </c>
      <c r="AI2022" s="20"/>
      <c r="AJ2022" s="20"/>
      <c r="AK2022" s="20"/>
      <c r="AL2022" s="20"/>
      <c r="AN2022" s="20"/>
    </row>
    <row r="2023" spans="1:40" hidden="1" x14ac:dyDescent="0.25">
      <c r="A2023" s="19">
        <v>45696</v>
      </c>
      <c r="B2023" t="s">
        <v>114</v>
      </c>
      <c r="D2023" t="s">
        <v>915</v>
      </c>
      <c r="E2023" t="s">
        <v>1080</v>
      </c>
      <c r="F2023" t="s">
        <v>1034</v>
      </c>
      <c r="I2023" t="s">
        <v>15</v>
      </c>
      <c r="J2023" t="s">
        <v>981</v>
      </c>
      <c r="K2023">
        <v>-1</v>
      </c>
      <c r="U2023" s="20"/>
      <c r="AC2023" s="20"/>
      <c r="AD2023" s="20">
        <v>0</v>
      </c>
      <c r="AE2023" s="20">
        <v>0</v>
      </c>
      <c r="AF2023" s="20">
        <v>0</v>
      </c>
      <c r="AI2023" s="20"/>
      <c r="AJ2023" s="20"/>
      <c r="AK2023" s="20"/>
      <c r="AL2023" s="20"/>
      <c r="AN2023" s="20"/>
    </row>
    <row r="2024" spans="1:40" hidden="1" x14ac:dyDescent="0.25">
      <c r="A2024" s="19">
        <v>45696</v>
      </c>
      <c r="B2024" t="s">
        <v>516</v>
      </c>
      <c r="C2024" t="s">
        <v>1</v>
      </c>
      <c r="D2024" t="s">
        <v>755</v>
      </c>
      <c r="E2024" t="s">
        <v>698</v>
      </c>
      <c r="F2024" t="s">
        <v>579</v>
      </c>
      <c r="I2024" t="s">
        <v>555</v>
      </c>
      <c r="J2024" t="s">
        <v>679</v>
      </c>
      <c r="K2024">
        <v>-1</v>
      </c>
      <c r="U2024" s="20"/>
      <c r="AC2024" s="20"/>
      <c r="AD2024" s="20">
        <v>0</v>
      </c>
      <c r="AE2024" s="20">
        <v>0</v>
      </c>
      <c r="AF2024" s="20">
        <v>0</v>
      </c>
      <c r="AI2024" s="20"/>
      <c r="AJ2024" s="20"/>
      <c r="AK2024" s="20"/>
      <c r="AL2024" s="20"/>
      <c r="AN2024" s="20"/>
    </row>
    <row r="2025" spans="1:40" hidden="1" x14ac:dyDescent="0.25">
      <c r="A2025" s="19">
        <v>45696</v>
      </c>
      <c r="B2025" t="s">
        <v>902</v>
      </c>
      <c r="C2025" t="s">
        <v>1</v>
      </c>
      <c r="D2025" t="s">
        <v>958</v>
      </c>
      <c r="E2025" t="s">
        <v>703</v>
      </c>
      <c r="F2025" t="s">
        <v>578</v>
      </c>
      <c r="I2025" t="s">
        <v>693</v>
      </c>
      <c r="J2025" t="s">
        <v>674</v>
      </c>
      <c r="K2025">
        <v>-1</v>
      </c>
      <c r="U2025" s="20"/>
      <c r="AC2025" s="20"/>
      <c r="AD2025" s="20">
        <v>5.1388888888888887E-2</v>
      </c>
      <c r="AE2025" s="20">
        <v>0.25208333333333333</v>
      </c>
      <c r="AF2025" s="20">
        <v>0</v>
      </c>
      <c r="AG2025">
        <v>0.169336384439359</v>
      </c>
      <c r="AI2025" s="20"/>
      <c r="AJ2025" s="20"/>
      <c r="AK2025" s="20">
        <v>0.56666666666666665</v>
      </c>
      <c r="AL2025" s="20">
        <v>0.89166666666666672</v>
      </c>
      <c r="AM2025">
        <v>47</v>
      </c>
      <c r="AN2025" s="20">
        <v>0.3034722222222222</v>
      </c>
    </row>
    <row r="2026" spans="1:40" hidden="1" x14ac:dyDescent="0.25">
      <c r="A2026" s="19">
        <v>45696</v>
      </c>
      <c r="B2026" t="s">
        <v>436</v>
      </c>
      <c r="C2026" t="s">
        <v>1</v>
      </c>
      <c r="D2026">
        <v>100001814</v>
      </c>
      <c r="E2026" t="s">
        <v>1080</v>
      </c>
      <c r="F2026" t="s">
        <v>697</v>
      </c>
      <c r="I2026" t="s">
        <v>559</v>
      </c>
      <c r="J2026" t="s">
        <v>559</v>
      </c>
      <c r="K2026">
        <v>-1</v>
      </c>
      <c r="U2026" s="20"/>
      <c r="AC2026" s="20"/>
      <c r="AD2026" s="20">
        <v>0.18263888888888888</v>
      </c>
      <c r="AE2026" s="20">
        <v>0.18333333333333332</v>
      </c>
      <c r="AF2026" s="20">
        <v>0</v>
      </c>
      <c r="AG2026">
        <v>0.49905123339658403</v>
      </c>
      <c r="AI2026" s="20"/>
      <c r="AJ2026" s="20"/>
      <c r="AK2026" s="20">
        <v>0.40555555555555556</v>
      </c>
      <c r="AL2026" s="20">
        <v>0.80277777777777781</v>
      </c>
      <c r="AM2026">
        <v>225</v>
      </c>
      <c r="AN2026" s="20">
        <v>0.3659722222222222</v>
      </c>
    </row>
    <row r="2027" spans="1:40" hidden="1" x14ac:dyDescent="0.25">
      <c r="A2027" s="19">
        <v>45696</v>
      </c>
      <c r="B2027" t="s">
        <v>7</v>
      </c>
      <c r="C2027" t="s">
        <v>0</v>
      </c>
      <c r="D2027" t="s">
        <v>756</v>
      </c>
      <c r="E2027" t="s">
        <v>703</v>
      </c>
      <c r="F2027" t="s">
        <v>22</v>
      </c>
      <c r="I2027" t="s">
        <v>4</v>
      </c>
      <c r="J2027" t="s">
        <v>674</v>
      </c>
      <c r="K2027">
        <v>-1</v>
      </c>
      <c r="U2027" s="20"/>
      <c r="AC2027" s="20"/>
      <c r="AD2027" s="20">
        <v>0.10555555555555556</v>
      </c>
      <c r="AE2027" s="20">
        <v>0.20347222222222222</v>
      </c>
      <c r="AF2027" s="20">
        <v>6.9444444444444447E-4</v>
      </c>
      <c r="AG2027">
        <v>0.34080717488789197</v>
      </c>
      <c r="AI2027" s="20"/>
      <c r="AJ2027" s="20"/>
      <c r="AK2027" s="20">
        <v>0.15625</v>
      </c>
      <c r="AL2027" s="20">
        <v>0.47013888888888888</v>
      </c>
      <c r="AM2027">
        <v>123</v>
      </c>
      <c r="AN2027" s="20">
        <v>0.30972222222222223</v>
      </c>
    </row>
    <row r="2028" spans="1:40" hidden="1" x14ac:dyDescent="0.25">
      <c r="A2028" s="19">
        <v>45696</v>
      </c>
      <c r="B2028" t="s">
        <v>437</v>
      </c>
      <c r="C2028" t="s">
        <v>1</v>
      </c>
      <c r="D2028" t="s">
        <v>757</v>
      </c>
      <c r="E2028" t="s">
        <v>698</v>
      </c>
      <c r="F2028" t="s">
        <v>569</v>
      </c>
      <c r="I2028" t="s">
        <v>555</v>
      </c>
      <c r="J2028" t="s">
        <v>679</v>
      </c>
      <c r="K2028">
        <v>-1</v>
      </c>
      <c r="U2028" s="20"/>
      <c r="AC2028" s="20"/>
      <c r="AD2028" s="20">
        <v>0.24444444444444444</v>
      </c>
      <c r="AE2028" s="20">
        <v>0.17569444444444443</v>
      </c>
      <c r="AF2028" s="20">
        <v>0</v>
      </c>
      <c r="AG2028">
        <v>0.58181818181818201</v>
      </c>
      <c r="AI2028" s="20"/>
      <c r="AJ2028" s="20"/>
      <c r="AK2028" s="20">
        <v>0.14652777777777778</v>
      </c>
      <c r="AL2028" s="20">
        <v>0.60486111111111107</v>
      </c>
      <c r="AM2028">
        <v>332</v>
      </c>
      <c r="AN2028" s="20">
        <v>0.4201388888888889</v>
      </c>
    </row>
    <row r="2029" spans="1:40" hidden="1" x14ac:dyDescent="0.25">
      <c r="A2029" s="19">
        <v>45696</v>
      </c>
      <c r="B2029" t="s">
        <v>6</v>
      </c>
      <c r="C2029" t="s">
        <v>0</v>
      </c>
      <c r="D2029" t="s">
        <v>758</v>
      </c>
      <c r="E2029" t="s">
        <v>703</v>
      </c>
      <c r="F2029" t="s">
        <v>5</v>
      </c>
      <c r="I2029" t="s">
        <v>4</v>
      </c>
      <c r="J2029" t="s">
        <v>677</v>
      </c>
      <c r="K2029">
        <v>-1</v>
      </c>
      <c r="U2029" s="20"/>
      <c r="AC2029" s="20"/>
      <c r="AD2029" s="20">
        <v>0</v>
      </c>
      <c r="AE2029" s="20">
        <v>0</v>
      </c>
      <c r="AF2029" s="20">
        <v>0</v>
      </c>
      <c r="AH2029" t="s">
        <v>651</v>
      </c>
      <c r="AI2029" s="20"/>
      <c r="AJ2029" s="20"/>
      <c r="AK2029" s="20"/>
      <c r="AL2029" s="20"/>
      <c r="AN2029" s="20"/>
    </row>
    <row r="2030" spans="1:40" hidden="1" x14ac:dyDescent="0.25">
      <c r="A2030" s="19">
        <v>45696</v>
      </c>
      <c r="B2030" t="s">
        <v>438</v>
      </c>
      <c r="C2030" t="s">
        <v>1</v>
      </c>
      <c r="D2030" t="s">
        <v>759</v>
      </c>
      <c r="E2030" t="s">
        <v>698</v>
      </c>
      <c r="F2030" t="s">
        <v>611</v>
      </c>
      <c r="I2030" t="s">
        <v>563</v>
      </c>
      <c r="J2030" t="s">
        <v>563</v>
      </c>
      <c r="K2030">
        <v>-1</v>
      </c>
      <c r="U2030" s="20"/>
      <c r="AC2030" s="20"/>
      <c r="AD2030" s="20">
        <v>0</v>
      </c>
      <c r="AE2030" s="20">
        <v>0</v>
      </c>
      <c r="AF2030" s="20">
        <v>0</v>
      </c>
      <c r="AI2030" s="20"/>
      <c r="AJ2030" s="20"/>
      <c r="AK2030" s="20"/>
      <c r="AL2030" s="20"/>
      <c r="AN2030" s="20"/>
    </row>
    <row r="2031" spans="1:40" hidden="1" x14ac:dyDescent="0.25">
      <c r="A2031" s="19">
        <v>45696</v>
      </c>
      <c r="B2031" t="s">
        <v>129</v>
      </c>
      <c r="C2031" t="s">
        <v>1</v>
      </c>
      <c r="D2031" t="s">
        <v>760</v>
      </c>
      <c r="E2031" t="s">
        <v>702</v>
      </c>
      <c r="F2031" t="s">
        <v>639</v>
      </c>
      <c r="I2031" t="s">
        <v>686</v>
      </c>
      <c r="J2031" t="s">
        <v>686</v>
      </c>
      <c r="K2031">
        <v>-1</v>
      </c>
      <c r="U2031" s="20"/>
      <c r="AC2031" s="20"/>
      <c r="AD2031" s="20">
        <v>0</v>
      </c>
      <c r="AE2031" s="20">
        <v>0</v>
      </c>
      <c r="AF2031" s="20">
        <v>0</v>
      </c>
      <c r="AI2031" s="20"/>
      <c r="AJ2031" s="20"/>
      <c r="AK2031" s="20"/>
      <c r="AL2031" s="20"/>
      <c r="AN2031" s="20"/>
    </row>
    <row r="2032" spans="1:40" hidden="1" x14ac:dyDescent="0.25">
      <c r="A2032" s="19">
        <v>45696</v>
      </c>
      <c r="B2032" t="s">
        <v>390</v>
      </c>
      <c r="C2032" t="s">
        <v>0</v>
      </c>
      <c r="D2032" t="s">
        <v>761</v>
      </c>
      <c r="E2032" t="s">
        <v>1080</v>
      </c>
      <c r="F2032" t="s">
        <v>578</v>
      </c>
      <c r="K2032">
        <v>-1</v>
      </c>
      <c r="U2032" s="20"/>
      <c r="AC2032" s="20"/>
      <c r="AD2032" s="20">
        <v>0</v>
      </c>
      <c r="AE2032" s="20">
        <v>0</v>
      </c>
      <c r="AF2032" s="20">
        <v>0</v>
      </c>
      <c r="AH2032" t="s">
        <v>664</v>
      </c>
      <c r="AI2032" s="20"/>
      <c r="AJ2032" s="20"/>
      <c r="AK2032" s="20"/>
      <c r="AL2032" s="20"/>
      <c r="AN2032" s="20"/>
    </row>
    <row r="2033" spans="1:40" hidden="1" x14ac:dyDescent="0.25">
      <c r="A2033" s="19">
        <v>45696</v>
      </c>
      <c r="B2033" t="s">
        <v>130</v>
      </c>
      <c r="C2033" t="s">
        <v>0</v>
      </c>
      <c r="D2033" t="s">
        <v>916</v>
      </c>
      <c r="E2033" t="s">
        <v>1719</v>
      </c>
      <c r="F2033" t="s">
        <v>1715</v>
      </c>
      <c r="I2033" t="s">
        <v>974</v>
      </c>
      <c r="J2033" t="s">
        <v>1027</v>
      </c>
      <c r="K2033">
        <v>-1</v>
      </c>
      <c r="U2033" s="20"/>
      <c r="AC2033" s="20"/>
      <c r="AD2033" s="20">
        <v>0</v>
      </c>
      <c r="AE2033" s="20">
        <v>0</v>
      </c>
      <c r="AF2033" s="20">
        <v>0</v>
      </c>
      <c r="AI2033" s="20"/>
      <c r="AJ2033" s="20"/>
      <c r="AK2033" s="20"/>
      <c r="AL2033" s="20"/>
      <c r="AN2033" s="20"/>
    </row>
    <row r="2034" spans="1:40" hidden="1" x14ac:dyDescent="0.25">
      <c r="A2034" s="19">
        <v>45696</v>
      </c>
      <c r="B2034" t="s">
        <v>1063</v>
      </c>
      <c r="C2034" t="s">
        <v>1</v>
      </c>
      <c r="D2034" t="s">
        <v>1745</v>
      </c>
      <c r="E2034" t="s">
        <v>689</v>
      </c>
      <c r="F2034" t="s">
        <v>578</v>
      </c>
      <c r="I2034" t="s">
        <v>964</v>
      </c>
      <c r="J2034" t="s">
        <v>964</v>
      </c>
      <c r="K2034">
        <v>-1</v>
      </c>
      <c r="U2034" s="20"/>
      <c r="AC2034" s="20"/>
      <c r="AD2034" s="20">
        <v>0</v>
      </c>
      <c r="AE2034" s="20">
        <v>0</v>
      </c>
      <c r="AF2034" s="20">
        <v>0</v>
      </c>
      <c r="AI2034" s="20"/>
      <c r="AJ2034" s="20"/>
      <c r="AK2034" s="20"/>
      <c r="AL2034" s="20"/>
      <c r="AN2034" s="20"/>
    </row>
    <row r="2035" spans="1:40" hidden="1" x14ac:dyDescent="0.25">
      <c r="A2035" s="19">
        <v>45696</v>
      </c>
      <c r="B2035" t="s">
        <v>439</v>
      </c>
      <c r="C2035" t="s">
        <v>1</v>
      </c>
      <c r="D2035" t="s">
        <v>762</v>
      </c>
      <c r="E2035" t="s">
        <v>698</v>
      </c>
      <c r="F2035" t="s">
        <v>32</v>
      </c>
      <c r="I2035" t="s">
        <v>555</v>
      </c>
      <c r="J2035" t="s">
        <v>679</v>
      </c>
      <c r="K2035">
        <v>-1</v>
      </c>
      <c r="U2035" s="20"/>
      <c r="AC2035" s="20"/>
      <c r="AD2035" s="20">
        <v>0</v>
      </c>
      <c r="AE2035" s="20">
        <v>0</v>
      </c>
      <c r="AF2035" s="20">
        <v>0</v>
      </c>
      <c r="AI2035" s="20"/>
      <c r="AJ2035" s="20"/>
      <c r="AK2035" s="20"/>
      <c r="AL2035" s="20"/>
      <c r="AN2035" s="20"/>
    </row>
    <row r="2036" spans="1:40" hidden="1" x14ac:dyDescent="0.25">
      <c r="A2036" s="19">
        <v>45696</v>
      </c>
      <c r="B2036" t="s">
        <v>131</v>
      </c>
      <c r="C2036" t="s">
        <v>0</v>
      </c>
      <c r="D2036" t="s">
        <v>917</v>
      </c>
      <c r="E2036" t="s">
        <v>1080</v>
      </c>
      <c r="F2036" t="s">
        <v>1025</v>
      </c>
      <c r="I2036" t="s">
        <v>15</v>
      </c>
      <c r="J2036" t="s">
        <v>578</v>
      </c>
      <c r="K2036">
        <v>-1</v>
      </c>
      <c r="U2036" s="20"/>
      <c r="AC2036" s="20"/>
      <c r="AD2036" s="20">
        <v>0</v>
      </c>
      <c r="AE2036" s="20">
        <v>0</v>
      </c>
      <c r="AF2036" s="20">
        <v>0</v>
      </c>
      <c r="AI2036" s="20"/>
      <c r="AJ2036" s="20"/>
      <c r="AK2036" s="20"/>
      <c r="AL2036" s="20"/>
      <c r="AN2036" s="20"/>
    </row>
    <row r="2037" spans="1:40" hidden="1" x14ac:dyDescent="0.25">
      <c r="A2037" s="19">
        <v>45696</v>
      </c>
      <c r="B2037" t="s">
        <v>440</v>
      </c>
      <c r="C2037" t="s">
        <v>1</v>
      </c>
      <c r="D2037" t="s">
        <v>959</v>
      </c>
      <c r="E2037" t="s">
        <v>703</v>
      </c>
      <c r="F2037" t="s">
        <v>582</v>
      </c>
      <c r="I2037" t="s">
        <v>4</v>
      </c>
      <c r="J2037" t="s">
        <v>678</v>
      </c>
      <c r="K2037">
        <v>-1</v>
      </c>
      <c r="U2037" s="20"/>
      <c r="AC2037" s="20"/>
      <c r="AD2037" s="20">
        <v>0.17291666666666666</v>
      </c>
      <c r="AE2037" s="20">
        <v>0.16875000000000001</v>
      </c>
      <c r="AF2037" s="20">
        <v>0</v>
      </c>
      <c r="AG2037">
        <v>0.50609756097560998</v>
      </c>
      <c r="AI2037" s="20"/>
      <c r="AJ2037" s="20"/>
      <c r="AK2037" s="20">
        <v>0.1</v>
      </c>
      <c r="AL2037" s="20">
        <v>0.50347222222222221</v>
      </c>
      <c r="AM2037">
        <v>209</v>
      </c>
      <c r="AN2037" s="20">
        <v>0.34166666666666667</v>
      </c>
    </row>
    <row r="2038" spans="1:40" hidden="1" x14ac:dyDescent="0.25">
      <c r="A2038" s="19">
        <v>45696</v>
      </c>
      <c r="B2038" t="s">
        <v>134</v>
      </c>
      <c r="D2038" t="s">
        <v>918</v>
      </c>
      <c r="E2038" t="s">
        <v>1719</v>
      </c>
      <c r="F2038" t="s">
        <v>1010</v>
      </c>
      <c r="I2038" t="s">
        <v>1038</v>
      </c>
      <c r="J2038" t="s">
        <v>985</v>
      </c>
      <c r="K2038">
        <v>-1</v>
      </c>
      <c r="U2038" s="20"/>
      <c r="AC2038" s="20"/>
      <c r="AD2038" s="20">
        <v>0</v>
      </c>
      <c r="AE2038" s="20">
        <v>0</v>
      </c>
      <c r="AF2038" s="20">
        <v>0</v>
      </c>
      <c r="AI2038" s="20"/>
      <c r="AJ2038" s="20"/>
      <c r="AK2038" s="20"/>
      <c r="AL2038" s="20"/>
      <c r="AN2038" s="20"/>
    </row>
    <row r="2039" spans="1:40" hidden="1" x14ac:dyDescent="0.25">
      <c r="A2039" s="19">
        <v>45696</v>
      </c>
      <c r="B2039" t="s">
        <v>138</v>
      </c>
      <c r="D2039" t="s">
        <v>919</v>
      </c>
      <c r="E2039" t="s">
        <v>1719</v>
      </c>
      <c r="F2039" t="s">
        <v>1018</v>
      </c>
      <c r="G2039" t="s">
        <v>578</v>
      </c>
      <c r="H2039" t="s">
        <v>578</v>
      </c>
      <c r="I2039" t="s">
        <v>972</v>
      </c>
      <c r="J2039" t="s">
        <v>980</v>
      </c>
      <c r="K2039">
        <v>-1</v>
      </c>
      <c r="M2039" t="s">
        <v>578</v>
      </c>
      <c r="N2039" t="s">
        <v>578</v>
      </c>
      <c r="O2039" t="s">
        <v>578</v>
      </c>
      <c r="P2039" t="s">
        <v>578</v>
      </c>
      <c r="Q2039" t="s">
        <v>578</v>
      </c>
      <c r="R2039" t="s">
        <v>578</v>
      </c>
      <c r="S2039" t="s">
        <v>578</v>
      </c>
      <c r="U2039" s="20"/>
      <c r="V2039" t="s">
        <v>578</v>
      </c>
      <c r="W2039" t="s">
        <v>578</v>
      </c>
      <c r="X2039" t="s">
        <v>578</v>
      </c>
      <c r="Y2039" t="s">
        <v>578</v>
      </c>
      <c r="Z2039" t="s">
        <v>578</v>
      </c>
      <c r="AA2039" t="s">
        <v>578</v>
      </c>
      <c r="AC2039" s="20"/>
      <c r="AD2039" s="20">
        <v>0</v>
      </c>
      <c r="AE2039" s="20">
        <v>0</v>
      </c>
      <c r="AF2039" s="20">
        <v>0</v>
      </c>
      <c r="AH2039" t="s">
        <v>578</v>
      </c>
      <c r="AI2039" s="20"/>
      <c r="AJ2039" s="20"/>
      <c r="AK2039" s="20"/>
      <c r="AL2039" s="20"/>
      <c r="AN2039" s="20"/>
    </row>
    <row r="2040" spans="1:40" hidden="1" x14ac:dyDescent="0.25">
      <c r="A2040" s="19">
        <v>45696</v>
      </c>
      <c r="B2040" t="s">
        <v>441</v>
      </c>
      <c r="C2040" t="s">
        <v>1</v>
      </c>
      <c r="D2040" t="s">
        <v>763</v>
      </c>
      <c r="E2040" t="s">
        <v>703</v>
      </c>
      <c r="F2040" t="s">
        <v>578</v>
      </c>
      <c r="I2040" t="s">
        <v>693</v>
      </c>
      <c r="J2040" t="s">
        <v>578</v>
      </c>
      <c r="K2040">
        <v>-1</v>
      </c>
      <c r="U2040" s="20"/>
      <c r="AC2040" s="20"/>
      <c r="AD2040" s="20">
        <v>0</v>
      </c>
      <c r="AE2040" s="20">
        <v>0</v>
      </c>
      <c r="AF2040" s="20">
        <v>0</v>
      </c>
      <c r="AH2040" t="s">
        <v>650</v>
      </c>
      <c r="AI2040" s="20"/>
      <c r="AJ2040" s="20"/>
      <c r="AK2040" s="20"/>
      <c r="AL2040" s="20"/>
      <c r="AN2040" s="20"/>
    </row>
    <row r="2041" spans="1:40" hidden="1" x14ac:dyDescent="0.25">
      <c r="A2041" s="19">
        <v>45696</v>
      </c>
      <c r="B2041" t="s">
        <v>16</v>
      </c>
      <c r="C2041" t="s">
        <v>1</v>
      </c>
      <c r="D2041" t="s">
        <v>764</v>
      </c>
      <c r="E2041" t="s">
        <v>703</v>
      </c>
      <c r="F2041" t="s">
        <v>20</v>
      </c>
      <c r="I2041" t="s">
        <v>4</v>
      </c>
      <c r="J2041" t="s">
        <v>674</v>
      </c>
      <c r="K2041">
        <v>-1</v>
      </c>
      <c r="U2041" s="20"/>
      <c r="AC2041" s="20"/>
      <c r="AD2041" s="20">
        <v>0</v>
      </c>
      <c r="AE2041" s="20">
        <v>0</v>
      </c>
      <c r="AF2041" s="20">
        <v>0</v>
      </c>
      <c r="AH2041" t="s">
        <v>664</v>
      </c>
      <c r="AI2041" s="20"/>
      <c r="AJ2041" s="20"/>
      <c r="AK2041" s="20"/>
      <c r="AL2041" s="20"/>
      <c r="AN2041" s="20"/>
    </row>
    <row r="2042" spans="1:40" hidden="1" x14ac:dyDescent="0.25">
      <c r="A2042" s="19">
        <v>45696</v>
      </c>
      <c r="B2042" t="s">
        <v>442</v>
      </c>
      <c r="C2042" t="s">
        <v>1</v>
      </c>
      <c r="D2042" t="s">
        <v>765</v>
      </c>
      <c r="E2042" t="s">
        <v>1080</v>
      </c>
      <c r="F2042" t="s">
        <v>1041</v>
      </c>
      <c r="K2042">
        <v>-1</v>
      </c>
      <c r="U2042" s="20"/>
      <c r="AC2042" s="20"/>
      <c r="AD2042" s="20">
        <v>0</v>
      </c>
      <c r="AE2042" s="20">
        <v>0</v>
      </c>
      <c r="AF2042" s="20">
        <v>0</v>
      </c>
      <c r="AH2042" t="s">
        <v>664</v>
      </c>
      <c r="AI2042" s="20"/>
      <c r="AJ2042" s="20"/>
      <c r="AK2042" s="20"/>
      <c r="AL2042" s="20"/>
      <c r="AN2042" s="20"/>
    </row>
    <row r="2043" spans="1:40" hidden="1" x14ac:dyDescent="0.25">
      <c r="A2043" s="19">
        <v>45696</v>
      </c>
      <c r="B2043" t="s">
        <v>443</v>
      </c>
      <c r="C2043" t="s">
        <v>1</v>
      </c>
      <c r="D2043" t="s">
        <v>766</v>
      </c>
      <c r="E2043" t="s">
        <v>689</v>
      </c>
      <c r="F2043" t="s">
        <v>578</v>
      </c>
      <c r="I2043" t="s">
        <v>964</v>
      </c>
      <c r="J2043" t="s">
        <v>598</v>
      </c>
      <c r="K2043">
        <v>-1</v>
      </c>
      <c r="U2043" s="20"/>
      <c r="AC2043" s="20"/>
      <c r="AD2043" s="20">
        <v>0</v>
      </c>
      <c r="AE2043" s="20">
        <v>0</v>
      </c>
      <c r="AF2043" s="20">
        <v>0</v>
      </c>
      <c r="AI2043" s="20"/>
      <c r="AJ2043" s="20"/>
      <c r="AK2043" s="20"/>
      <c r="AL2043" s="20"/>
      <c r="AN2043" s="20"/>
    </row>
    <row r="2044" spans="1:40" hidden="1" x14ac:dyDescent="0.25">
      <c r="A2044" s="19">
        <v>45696</v>
      </c>
      <c r="B2044" t="s">
        <v>391</v>
      </c>
      <c r="C2044" t="s">
        <v>0</v>
      </c>
      <c r="D2044" t="s">
        <v>767</v>
      </c>
      <c r="E2044" t="s">
        <v>1080</v>
      </c>
      <c r="F2044" t="s">
        <v>1043</v>
      </c>
      <c r="K2044">
        <v>-1</v>
      </c>
      <c r="U2044" s="20"/>
      <c r="AC2044" s="20"/>
      <c r="AD2044" s="20">
        <v>0</v>
      </c>
      <c r="AE2044" s="20">
        <v>0</v>
      </c>
      <c r="AF2044" s="20">
        <v>0</v>
      </c>
      <c r="AH2044" t="s">
        <v>664</v>
      </c>
      <c r="AI2044" s="20"/>
      <c r="AJ2044" s="20"/>
      <c r="AK2044" s="20"/>
      <c r="AL2044" s="20"/>
      <c r="AN2044" s="20"/>
    </row>
    <row r="2045" spans="1:40" hidden="1" x14ac:dyDescent="0.25">
      <c r="A2045" s="19">
        <v>45696</v>
      </c>
      <c r="B2045" t="s">
        <v>392</v>
      </c>
      <c r="C2045" t="s">
        <v>0</v>
      </c>
      <c r="D2045" t="s">
        <v>768</v>
      </c>
      <c r="E2045" t="s">
        <v>1080</v>
      </c>
      <c r="F2045" t="s">
        <v>1043</v>
      </c>
      <c r="I2045" t="s">
        <v>557</v>
      </c>
      <c r="J2045" t="s">
        <v>557</v>
      </c>
      <c r="K2045">
        <v>-1</v>
      </c>
      <c r="U2045" s="20"/>
      <c r="AC2045" s="20"/>
      <c r="AD2045" s="20">
        <v>0.18680555555555556</v>
      </c>
      <c r="AE2045" s="20">
        <v>0.19791666666666666</v>
      </c>
      <c r="AF2045" s="20">
        <v>0</v>
      </c>
      <c r="AG2045">
        <v>0.48555956678700402</v>
      </c>
      <c r="AI2045" s="20"/>
      <c r="AJ2045" s="20"/>
      <c r="AK2045" s="20">
        <v>0.32083333333333336</v>
      </c>
      <c r="AL2045" s="20">
        <v>0.73819444444444449</v>
      </c>
      <c r="AM2045">
        <v>261</v>
      </c>
      <c r="AN2045" s="20">
        <v>0.38472222222222224</v>
      </c>
    </row>
    <row r="2046" spans="1:40" hidden="1" x14ac:dyDescent="0.25">
      <c r="A2046" s="19">
        <v>45696</v>
      </c>
      <c r="B2046" t="s">
        <v>444</v>
      </c>
      <c r="C2046" t="s">
        <v>1</v>
      </c>
      <c r="D2046" t="s">
        <v>716</v>
      </c>
      <c r="E2046" t="s">
        <v>703</v>
      </c>
      <c r="F2046" t="s">
        <v>571</v>
      </c>
      <c r="I2046" t="s">
        <v>4</v>
      </c>
      <c r="J2046" t="s">
        <v>678</v>
      </c>
      <c r="K2046">
        <v>-1</v>
      </c>
      <c r="U2046" s="20"/>
      <c r="AC2046" s="20"/>
      <c r="AD2046" s="20">
        <v>0</v>
      </c>
      <c r="AE2046" s="20">
        <v>0</v>
      </c>
      <c r="AF2046" s="20">
        <v>0</v>
      </c>
      <c r="AH2046" t="s">
        <v>664</v>
      </c>
      <c r="AI2046" s="20"/>
      <c r="AJ2046" s="20"/>
      <c r="AK2046" s="20"/>
      <c r="AL2046" s="20"/>
      <c r="AN2046" s="20"/>
    </row>
    <row r="2047" spans="1:40" hidden="1" x14ac:dyDescent="0.25">
      <c r="A2047" s="19">
        <v>45696</v>
      </c>
      <c r="B2047" t="s">
        <v>1078</v>
      </c>
      <c r="C2047" t="s">
        <v>0</v>
      </c>
      <c r="D2047" t="s">
        <v>1746</v>
      </c>
      <c r="E2047" t="s">
        <v>1080</v>
      </c>
      <c r="F2047" t="s">
        <v>1721</v>
      </c>
      <c r="I2047" t="s">
        <v>1083</v>
      </c>
      <c r="J2047" t="s">
        <v>1720</v>
      </c>
      <c r="K2047">
        <v>-1</v>
      </c>
      <c r="U2047" s="20"/>
      <c r="AC2047" s="20"/>
      <c r="AD2047" s="20">
        <v>0</v>
      </c>
      <c r="AE2047" s="20">
        <v>0</v>
      </c>
      <c r="AF2047" s="20">
        <v>0</v>
      </c>
      <c r="AI2047" s="20"/>
      <c r="AJ2047" s="20"/>
      <c r="AK2047" s="20"/>
      <c r="AL2047" s="20"/>
      <c r="AN2047" s="20"/>
    </row>
    <row r="2048" spans="1:40" hidden="1" x14ac:dyDescent="0.25">
      <c r="A2048" s="19">
        <v>45696</v>
      </c>
      <c r="B2048" t="s">
        <v>445</v>
      </c>
      <c r="C2048" t="s">
        <v>1</v>
      </c>
      <c r="D2048" t="s">
        <v>769</v>
      </c>
      <c r="E2048" t="s">
        <v>702</v>
      </c>
      <c r="F2048" t="s">
        <v>644</v>
      </c>
      <c r="I2048" t="s">
        <v>596</v>
      </c>
      <c r="J2048" t="s">
        <v>682</v>
      </c>
      <c r="K2048">
        <v>-1</v>
      </c>
      <c r="U2048" s="20"/>
      <c r="AC2048" s="20"/>
      <c r="AD2048" s="20">
        <v>0</v>
      </c>
      <c r="AE2048" s="20">
        <v>0</v>
      </c>
      <c r="AF2048" s="20">
        <v>0</v>
      </c>
      <c r="AI2048" s="20"/>
      <c r="AJ2048" s="20"/>
      <c r="AK2048" s="20"/>
      <c r="AL2048" s="20"/>
      <c r="AN2048" s="20"/>
    </row>
    <row r="2049" spans="1:40" hidden="1" x14ac:dyDescent="0.25">
      <c r="A2049" s="19">
        <v>45696</v>
      </c>
      <c r="B2049" t="s">
        <v>446</v>
      </c>
      <c r="C2049" t="s">
        <v>1</v>
      </c>
      <c r="D2049" t="s">
        <v>770</v>
      </c>
      <c r="E2049" t="s">
        <v>698</v>
      </c>
      <c r="F2049" t="s">
        <v>592</v>
      </c>
      <c r="I2049" t="s">
        <v>563</v>
      </c>
      <c r="J2049" t="s">
        <v>563</v>
      </c>
      <c r="K2049">
        <v>-1</v>
      </c>
      <c r="U2049" s="20"/>
      <c r="AC2049" s="20"/>
      <c r="AD2049" s="20">
        <v>0</v>
      </c>
      <c r="AE2049" s="20">
        <v>0</v>
      </c>
      <c r="AF2049" s="20">
        <v>0</v>
      </c>
      <c r="AI2049" s="20"/>
      <c r="AJ2049" s="20"/>
      <c r="AK2049" s="20"/>
      <c r="AL2049" s="20"/>
      <c r="AN2049" s="20"/>
    </row>
    <row r="2050" spans="1:40" hidden="1" x14ac:dyDescent="0.25">
      <c r="A2050" s="19">
        <v>45696</v>
      </c>
      <c r="B2050" t="s">
        <v>447</v>
      </c>
      <c r="C2050" t="s">
        <v>1</v>
      </c>
      <c r="D2050" t="s">
        <v>771</v>
      </c>
      <c r="E2050" t="s">
        <v>698</v>
      </c>
      <c r="F2050" t="s">
        <v>581</v>
      </c>
      <c r="I2050" t="s">
        <v>556</v>
      </c>
      <c r="J2050" t="s">
        <v>675</v>
      </c>
      <c r="K2050">
        <v>-1</v>
      </c>
      <c r="U2050" s="20"/>
      <c r="AC2050" s="20"/>
      <c r="AD2050" s="20">
        <v>0</v>
      </c>
      <c r="AE2050" s="20">
        <v>0</v>
      </c>
      <c r="AF2050" s="20">
        <v>0</v>
      </c>
      <c r="AI2050" s="20"/>
      <c r="AJ2050" s="20"/>
      <c r="AK2050" s="20"/>
      <c r="AL2050" s="20"/>
      <c r="AN2050" s="20"/>
    </row>
    <row r="2051" spans="1:40" hidden="1" x14ac:dyDescent="0.25">
      <c r="A2051" s="19">
        <v>45696</v>
      </c>
      <c r="B2051" t="s">
        <v>393</v>
      </c>
      <c r="C2051" t="s">
        <v>0</v>
      </c>
      <c r="D2051" t="s">
        <v>772</v>
      </c>
      <c r="E2051" t="s">
        <v>703</v>
      </c>
      <c r="F2051" t="s">
        <v>578</v>
      </c>
      <c r="I2051" t="s">
        <v>4</v>
      </c>
      <c r="J2051" t="s">
        <v>677</v>
      </c>
      <c r="K2051">
        <v>-1</v>
      </c>
      <c r="U2051" s="20"/>
      <c r="AC2051" s="20"/>
      <c r="AD2051" s="20">
        <v>0</v>
      </c>
      <c r="AE2051" s="20">
        <v>0</v>
      </c>
      <c r="AF2051" s="20">
        <v>0</v>
      </c>
      <c r="AH2051" t="s">
        <v>664</v>
      </c>
      <c r="AI2051" s="20"/>
      <c r="AJ2051" s="20"/>
      <c r="AK2051" s="20"/>
      <c r="AL2051" s="20"/>
      <c r="AN2051" s="20"/>
    </row>
    <row r="2052" spans="1:40" hidden="1" x14ac:dyDescent="0.25">
      <c r="A2052" s="19">
        <v>45696</v>
      </c>
      <c r="B2052" t="s">
        <v>448</v>
      </c>
      <c r="C2052" t="s">
        <v>1</v>
      </c>
      <c r="D2052" t="s">
        <v>773</v>
      </c>
      <c r="E2052" t="s">
        <v>689</v>
      </c>
      <c r="F2052" t="s">
        <v>626</v>
      </c>
      <c r="I2052" t="s">
        <v>964</v>
      </c>
      <c r="J2052" t="s">
        <v>964</v>
      </c>
      <c r="K2052">
        <v>-1</v>
      </c>
      <c r="U2052" s="20"/>
      <c r="AC2052" s="20"/>
      <c r="AD2052" s="20">
        <v>0</v>
      </c>
      <c r="AE2052" s="20">
        <v>0</v>
      </c>
      <c r="AF2052" s="20">
        <v>0</v>
      </c>
      <c r="AI2052" s="20"/>
      <c r="AJ2052" s="20"/>
      <c r="AK2052" s="20"/>
      <c r="AL2052" s="20"/>
      <c r="AN2052" s="20"/>
    </row>
    <row r="2053" spans="1:40" hidden="1" x14ac:dyDescent="0.25">
      <c r="A2053" s="19">
        <v>45696</v>
      </c>
      <c r="B2053" t="s">
        <v>394</v>
      </c>
      <c r="C2053" t="s">
        <v>0</v>
      </c>
      <c r="D2053" t="s">
        <v>774</v>
      </c>
      <c r="E2053" t="s">
        <v>1080</v>
      </c>
      <c r="F2053" t="s">
        <v>585</v>
      </c>
      <c r="I2053" t="s">
        <v>559</v>
      </c>
      <c r="J2053" t="s">
        <v>559</v>
      </c>
      <c r="K2053">
        <v>-1</v>
      </c>
      <c r="U2053" s="20"/>
      <c r="AC2053" s="20"/>
      <c r="AD2053" s="20">
        <v>0.16111111111111112</v>
      </c>
      <c r="AE2053" s="20">
        <v>0.21388888888888888</v>
      </c>
      <c r="AF2053" s="20">
        <v>0</v>
      </c>
      <c r="AG2053">
        <v>0.42962962962963003</v>
      </c>
      <c r="AI2053" s="20"/>
      <c r="AJ2053" s="20"/>
      <c r="AK2053" s="20">
        <v>0.19722222222222222</v>
      </c>
      <c r="AL2053" s="20">
        <v>0.60555555555555551</v>
      </c>
      <c r="AM2053">
        <v>206</v>
      </c>
      <c r="AN2053" s="20">
        <v>0.375</v>
      </c>
    </row>
    <row r="2054" spans="1:40" hidden="1" x14ac:dyDescent="0.25">
      <c r="A2054" s="19">
        <v>45696</v>
      </c>
      <c r="B2054" t="s">
        <v>449</v>
      </c>
      <c r="C2054" t="s">
        <v>1</v>
      </c>
      <c r="D2054" t="s">
        <v>775</v>
      </c>
      <c r="E2054" t="s">
        <v>703</v>
      </c>
      <c r="F2054" t="s">
        <v>578</v>
      </c>
      <c r="I2054" t="s">
        <v>693</v>
      </c>
      <c r="J2054" t="s">
        <v>674</v>
      </c>
      <c r="K2054">
        <v>-1</v>
      </c>
      <c r="U2054" s="20"/>
      <c r="AC2054" s="20"/>
      <c r="AD2054" s="20">
        <v>0</v>
      </c>
      <c r="AE2054" s="20">
        <v>0</v>
      </c>
      <c r="AF2054" s="20">
        <v>0</v>
      </c>
      <c r="AH2054" t="s">
        <v>650</v>
      </c>
      <c r="AI2054" s="20"/>
      <c r="AJ2054" s="20"/>
      <c r="AK2054" s="20"/>
      <c r="AL2054" s="20"/>
      <c r="AN2054" s="20"/>
    </row>
    <row r="2055" spans="1:40" hidden="1" x14ac:dyDescent="0.25">
      <c r="A2055" s="19">
        <v>45696</v>
      </c>
      <c r="B2055" t="s">
        <v>450</v>
      </c>
      <c r="C2055" t="s">
        <v>1</v>
      </c>
      <c r="D2055" t="s">
        <v>776</v>
      </c>
      <c r="E2055" t="s">
        <v>698</v>
      </c>
      <c r="F2055" t="s">
        <v>590</v>
      </c>
      <c r="I2055" t="s">
        <v>563</v>
      </c>
      <c r="J2055" t="s">
        <v>563</v>
      </c>
      <c r="K2055">
        <v>-1</v>
      </c>
      <c r="U2055" s="20"/>
      <c r="AC2055" s="20"/>
      <c r="AD2055" s="20">
        <v>0</v>
      </c>
      <c r="AE2055" s="20">
        <v>0</v>
      </c>
      <c r="AF2055" s="20">
        <v>0</v>
      </c>
      <c r="AI2055" s="20"/>
      <c r="AJ2055" s="20"/>
      <c r="AK2055" s="20"/>
      <c r="AL2055" s="20"/>
      <c r="AN2055" s="20"/>
    </row>
    <row r="2056" spans="1:40" hidden="1" x14ac:dyDescent="0.25">
      <c r="A2056" s="19">
        <v>45696</v>
      </c>
      <c r="B2056" t="s">
        <v>451</v>
      </c>
      <c r="C2056" t="s">
        <v>1</v>
      </c>
      <c r="D2056" t="s">
        <v>777</v>
      </c>
      <c r="E2056" t="s">
        <v>702</v>
      </c>
      <c r="F2056" t="s">
        <v>1062</v>
      </c>
      <c r="I2056" t="s">
        <v>15</v>
      </c>
      <c r="J2056" t="s">
        <v>1061</v>
      </c>
      <c r="K2056">
        <v>-1</v>
      </c>
      <c r="U2056" s="20"/>
      <c r="AC2056" s="20"/>
      <c r="AD2056" s="20">
        <v>0</v>
      </c>
      <c r="AE2056" s="20">
        <v>0</v>
      </c>
      <c r="AF2056" s="20">
        <v>0</v>
      </c>
      <c r="AI2056" s="20"/>
      <c r="AJ2056" s="20"/>
      <c r="AK2056" s="20"/>
      <c r="AL2056" s="20"/>
      <c r="AN2056" s="20"/>
    </row>
    <row r="2057" spans="1:40" hidden="1" x14ac:dyDescent="0.25">
      <c r="A2057" s="19">
        <v>45696</v>
      </c>
      <c r="B2057" t="s">
        <v>9</v>
      </c>
      <c r="C2057" t="s">
        <v>0</v>
      </c>
      <c r="D2057" t="s">
        <v>778</v>
      </c>
      <c r="E2057" t="s">
        <v>703</v>
      </c>
      <c r="F2057" t="s">
        <v>901</v>
      </c>
      <c r="I2057" t="s">
        <v>4</v>
      </c>
      <c r="J2057" t="s">
        <v>677</v>
      </c>
      <c r="K2057">
        <v>-1</v>
      </c>
      <c r="U2057" s="20"/>
      <c r="AC2057" s="20"/>
      <c r="AD2057" s="20">
        <v>0</v>
      </c>
      <c r="AE2057" s="20">
        <v>0</v>
      </c>
      <c r="AF2057" s="20">
        <v>0</v>
      </c>
      <c r="AH2057" t="s">
        <v>664</v>
      </c>
      <c r="AI2057" s="20"/>
      <c r="AJ2057" s="20"/>
      <c r="AK2057" s="20"/>
      <c r="AL2057" s="20"/>
      <c r="AN2057" s="20"/>
    </row>
    <row r="2058" spans="1:40" hidden="1" x14ac:dyDescent="0.25">
      <c r="A2058" s="19">
        <v>45696</v>
      </c>
      <c r="B2058" t="s">
        <v>379</v>
      </c>
      <c r="D2058" t="s">
        <v>952</v>
      </c>
      <c r="E2058" t="s">
        <v>1719</v>
      </c>
      <c r="F2058" t="s">
        <v>1013</v>
      </c>
      <c r="G2058" t="s">
        <v>578</v>
      </c>
      <c r="H2058" t="s">
        <v>578</v>
      </c>
      <c r="I2058" t="s">
        <v>972</v>
      </c>
      <c r="J2058" t="s">
        <v>980</v>
      </c>
      <c r="K2058">
        <v>-1</v>
      </c>
      <c r="M2058" t="s">
        <v>578</v>
      </c>
      <c r="N2058" t="s">
        <v>578</v>
      </c>
      <c r="O2058" t="s">
        <v>578</v>
      </c>
      <c r="P2058" t="s">
        <v>578</v>
      </c>
      <c r="Q2058" t="s">
        <v>578</v>
      </c>
      <c r="R2058" t="s">
        <v>578</v>
      </c>
      <c r="S2058" t="s">
        <v>578</v>
      </c>
      <c r="U2058" s="20"/>
      <c r="V2058" t="s">
        <v>578</v>
      </c>
      <c r="W2058" t="s">
        <v>578</v>
      </c>
      <c r="X2058" t="s">
        <v>578</v>
      </c>
      <c r="Y2058" t="s">
        <v>578</v>
      </c>
      <c r="Z2058" t="s">
        <v>578</v>
      </c>
      <c r="AA2058" t="s">
        <v>578</v>
      </c>
      <c r="AC2058" s="20"/>
      <c r="AD2058" s="20">
        <v>0</v>
      </c>
      <c r="AE2058" s="20">
        <v>0</v>
      </c>
      <c r="AF2058" s="20">
        <v>0</v>
      </c>
      <c r="AH2058" t="s">
        <v>578</v>
      </c>
      <c r="AI2058" s="20"/>
      <c r="AJ2058" s="20"/>
      <c r="AK2058" s="20"/>
      <c r="AL2058" s="20"/>
      <c r="AN2058" s="20"/>
    </row>
    <row r="2059" spans="1:40" hidden="1" x14ac:dyDescent="0.25">
      <c r="A2059" s="19">
        <v>45696</v>
      </c>
      <c r="B2059" t="s">
        <v>395</v>
      </c>
      <c r="C2059" t="s">
        <v>0</v>
      </c>
      <c r="D2059" t="s">
        <v>779</v>
      </c>
      <c r="E2059" t="s">
        <v>703</v>
      </c>
      <c r="F2059" t="s">
        <v>578</v>
      </c>
      <c r="I2059" t="s">
        <v>693</v>
      </c>
      <c r="J2059" t="s">
        <v>578</v>
      </c>
      <c r="K2059">
        <v>-1</v>
      </c>
      <c r="U2059" s="20"/>
      <c r="AC2059" s="20"/>
      <c r="AD2059" s="20"/>
      <c r="AE2059" s="20"/>
      <c r="AF2059" s="20"/>
      <c r="AH2059" t="s">
        <v>670</v>
      </c>
      <c r="AI2059" s="20"/>
      <c r="AJ2059" s="20"/>
      <c r="AK2059" s="20"/>
      <c r="AL2059" s="20"/>
      <c r="AN2059" s="20"/>
    </row>
    <row r="2060" spans="1:40" hidden="1" x14ac:dyDescent="0.25">
      <c r="A2060" s="19">
        <v>45696</v>
      </c>
      <c r="B2060" t="s">
        <v>153</v>
      </c>
      <c r="D2060" t="s">
        <v>943</v>
      </c>
      <c r="E2060" t="s">
        <v>1719</v>
      </c>
      <c r="F2060" t="s">
        <v>1001</v>
      </c>
      <c r="G2060" t="s">
        <v>578</v>
      </c>
      <c r="H2060" t="s">
        <v>578</v>
      </c>
      <c r="I2060" t="s">
        <v>972</v>
      </c>
      <c r="J2060" t="s">
        <v>980</v>
      </c>
      <c r="K2060">
        <v>-1</v>
      </c>
      <c r="M2060" t="s">
        <v>578</v>
      </c>
      <c r="N2060" t="s">
        <v>578</v>
      </c>
      <c r="O2060" t="s">
        <v>578</v>
      </c>
      <c r="P2060" t="s">
        <v>578</v>
      </c>
      <c r="Q2060" t="s">
        <v>578</v>
      </c>
      <c r="R2060" t="s">
        <v>578</v>
      </c>
      <c r="S2060" t="s">
        <v>578</v>
      </c>
      <c r="U2060" s="20"/>
      <c r="V2060" t="s">
        <v>578</v>
      </c>
      <c r="W2060" t="s">
        <v>578</v>
      </c>
      <c r="X2060" t="s">
        <v>578</v>
      </c>
      <c r="Y2060" t="s">
        <v>578</v>
      </c>
      <c r="Z2060" t="s">
        <v>578</v>
      </c>
      <c r="AA2060" t="s">
        <v>578</v>
      </c>
      <c r="AC2060" s="20"/>
      <c r="AD2060" s="20">
        <v>0</v>
      </c>
      <c r="AE2060" s="20">
        <v>0</v>
      </c>
      <c r="AF2060" s="20">
        <v>0</v>
      </c>
      <c r="AH2060" t="s">
        <v>578</v>
      </c>
      <c r="AI2060" s="20"/>
      <c r="AJ2060" s="20"/>
      <c r="AK2060" s="20"/>
      <c r="AL2060" s="20"/>
      <c r="AN2060" s="20"/>
    </row>
    <row r="2061" spans="1:40" hidden="1" x14ac:dyDescent="0.25">
      <c r="A2061" s="19">
        <v>45696</v>
      </c>
      <c r="B2061" t="s">
        <v>18</v>
      </c>
      <c r="C2061" t="s">
        <v>1</v>
      </c>
      <c r="D2061" t="s">
        <v>780</v>
      </c>
      <c r="E2061" t="s">
        <v>702</v>
      </c>
      <c r="F2061" t="s">
        <v>1073</v>
      </c>
      <c r="I2061" t="s">
        <v>15</v>
      </c>
      <c r="J2061" t="s">
        <v>15</v>
      </c>
      <c r="K2061">
        <v>-1</v>
      </c>
      <c r="U2061" s="20"/>
      <c r="AC2061" s="20"/>
      <c r="AD2061" s="20">
        <v>0</v>
      </c>
      <c r="AE2061" s="20">
        <v>0</v>
      </c>
      <c r="AF2061" s="20">
        <v>0</v>
      </c>
      <c r="AI2061" s="20"/>
      <c r="AJ2061" s="20"/>
      <c r="AK2061" s="20"/>
      <c r="AL2061" s="20"/>
      <c r="AN2061" s="20"/>
    </row>
    <row r="2062" spans="1:40" hidden="1" x14ac:dyDescent="0.25">
      <c r="A2062" s="19">
        <v>45696</v>
      </c>
      <c r="B2062" t="s">
        <v>155</v>
      </c>
      <c r="C2062" t="s">
        <v>1</v>
      </c>
      <c r="D2062" t="s">
        <v>781</v>
      </c>
      <c r="E2062" t="s">
        <v>702</v>
      </c>
      <c r="F2062" t="s">
        <v>1710</v>
      </c>
      <c r="I2062" t="s">
        <v>686</v>
      </c>
      <c r="J2062" t="s">
        <v>686</v>
      </c>
      <c r="K2062">
        <v>-1</v>
      </c>
      <c r="U2062" s="20"/>
      <c r="AC2062" s="20"/>
      <c r="AD2062" s="20">
        <v>0.17847222222222223</v>
      </c>
      <c r="AE2062" s="20">
        <v>1.3194444444444444E-2</v>
      </c>
      <c r="AF2062" s="20">
        <v>0</v>
      </c>
      <c r="AG2062">
        <v>0.93115942028985499</v>
      </c>
      <c r="AI2062" s="20"/>
      <c r="AJ2062" s="20"/>
      <c r="AK2062" s="20">
        <v>0.25763888888888886</v>
      </c>
      <c r="AL2062" s="20">
        <v>0.44930555555555557</v>
      </c>
      <c r="AM2062">
        <v>349</v>
      </c>
      <c r="AN2062" s="20">
        <v>0.19166666666666668</v>
      </c>
    </row>
    <row r="2063" spans="1:40" hidden="1" x14ac:dyDescent="0.25">
      <c r="A2063" s="19">
        <v>45696</v>
      </c>
      <c r="B2063" t="s">
        <v>10</v>
      </c>
      <c r="C2063" t="s">
        <v>0</v>
      </c>
      <c r="D2063" t="s">
        <v>782</v>
      </c>
      <c r="E2063" t="s">
        <v>703</v>
      </c>
      <c r="F2063" t="s">
        <v>30</v>
      </c>
      <c r="I2063" t="s">
        <v>4</v>
      </c>
      <c r="J2063" t="s">
        <v>677</v>
      </c>
      <c r="K2063">
        <v>-1</v>
      </c>
      <c r="U2063" s="20"/>
      <c r="AC2063" s="20"/>
      <c r="AD2063" s="20">
        <v>0.15416666666666667</v>
      </c>
      <c r="AE2063" s="20">
        <v>0.1673611111111111</v>
      </c>
      <c r="AF2063" s="20">
        <v>0</v>
      </c>
      <c r="AG2063">
        <v>0.479481641468683</v>
      </c>
      <c r="AI2063" s="20"/>
      <c r="AJ2063" s="20"/>
      <c r="AK2063" s="20">
        <v>0.13750000000000001</v>
      </c>
      <c r="AL2063" s="20">
        <v>0.49444444444444446</v>
      </c>
      <c r="AM2063">
        <v>163</v>
      </c>
      <c r="AN2063" s="20">
        <v>0.3215277777777778</v>
      </c>
    </row>
    <row r="2064" spans="1:40" hidden="1" x14ac:dyDescent="0.25">
      <c r="A2064" s="19">
        <v>45696</v>
      </c>
      <c r="B2064" t="s">
        <v>34</v>
      </c>
      <c r="C2064" t="s">
        <v>1</v>
      </c>
      <c r="D2064" t="s">
        <v>783</v>
      </c>
      <c r="E2064" t="s">
        <v>703</v>
      </c>
      <c r="F2064" t="s">
        <v>571</v>
      </c>
      <c r="I2064" t="s">
        <v>4</v>
      </c>
      <c r="J2064" t="s">
        <v>678</v>
      </c>
      <c r="K2064">
        <v>-1</v>
      </c>
      <c r="U2064" s="20"/>
      <c r="AC2064" s="20"/>
      <c r="AD2064" s="20">
        <v>0.1361111111111111</v>
      </c>
      <c r="AE2064" s="20">
        <v>0.1875</v>
      </c>
      <c r="AF2064" s="20">
        <v>0</v>
      </c>
      <c r="AG2064">
        <v>0.420600858369099</v>
      </c>
      <c r="AI2064" s="20"/>
      <c r="AJ2064" s="20"/>
      <c r="AK2064" s="20">
        <v>6.1111111111111109E-2</v>
      </c>
      <c r="AL2064" s="20">
        <v>0.41875000000000001</v>
      </c>
      <c r="AM2064">
        <v>171</v>
      </c>
      <c r="AN2064" s="20">
        <v>0.32361111111111113</v>
      </c>
    </row>
    <row r="2065" spans="1:40" hidden="1" x14ac:dyDescent="0.25">
      <c r="A2065" s="19">
        <v>45696</v>
      </c>
      <c r="B2065" t="s">
        <v>452</v>
      </c>
      <c r="C2065" t="s">
        <v>1</v>
      </c>
      <c r="D2065" t="s">
        <v>784</v>
      </c>
      <c r="E2065" t="s">
        <v>703</v>
      </c>
      <c r="F2065" t="s">
        <v>23</v>
      </c>
      <c r="I2065" t="s">
        <v>4</v>
      </c>
      <c r="J2065" t="s">
        <v>674</v>
      </c>
      <c r="K2065">
        <v>-1</v>
      </c>
      <c r="U2065" s="20"/>
      <c r="AC2065" s="20"/>
      <c r="AD2065" s="20">
        <v>0.17222222222222222</v>
      </c>
      <c r="AE2065" s="20">
        <v>0.11319444444444444</v>
      </c>
      <c r="AF2065" s="20">
        <v>0</v>
      </c>
      <c r="AG2065">
        <v>0.60340632603406297</v>
      </c>
      <c r="AI2065" s="20"/>
      <c r="AJ2065" s="20"/>
      <c r="AK2065" s="20">
        <v>0.25138888888888888</v>
      </c>
      <c r="AL2065" s="20">
        <v>0.55833333333333335</v>
      </c>
      <c r="AM2065">
        <v>203</v>
      </c>
      <c r="AN2065" s="20">
        <v>0.28541666666666665</v>
      </c>
    </row>
    <row r="2066" spans="1:40" hidden="1" x14ac:dyDescent="0.25">
      <c r="A2066" s="19">
        <v>45696</v>
      </c>
      <c r="B2066" t="s">
        <v>41</v>
      </c>
      <c r="C2066" t="s">
        <v>1</v>
      </c>
      <c r="D2066" t="s">
        <v>726</v>
      </c>
      <c r="E2066" t="s">
        <v>703</v>
      </c>
      <c r="F2066" t="s">
        <v>578</v>
      </c>
      <c r="I2066" t="s">
        <v>4</v>
      </c>
      <c r="J2066" t="s">
        <v>678</v>
      </c>
      <c r="K2066">
        <v>-1</v>
      </c>
      <c r="U2066" s="20"/>
      <c r="AC2066" s="20"/>
      <c r="AD2066" s="20">
        <v>0.10486111111111111</v>
      </c>
      <c r="AE2066" s="20">
        <v>0.13750000000000001</v>
      </c>
      <c r="AF2066" s="20">
        <v>0</v>
      </c>
      <c r="AG2066">
        <v>0.43266475644699098</v>
      </c>
      <c r="AI2066" s="20"/>
      <c r="AJ2066" s="20"/>
      <c r="AK2066" s="20">
        <v>0.55347222222222225</v>
      </c>
      <c r="AL2066" s="20">
        <v>0.80208333333333337</v>
      </c>
      <c r="AM2066">
        <v>133</v>
      </c>
      <c r="AN2066" s="20">
        <v>0.24236111111111111</v>
      </c>
    </row>
    <row r="2067" spans="1:40" hidden="1" x14ac:dyDescent="0.25">
      <c r="A2067" s="19">
        <v>45696</v>
      </c>
      <c r="B2067" t="s">
        <v>453</v>
      </c>
      <c r="C2067" t="s">
        <v>1</v>
      </c>
      <c r="D2067" t="s">
        <v>785</v>
      </c>
      <c r="E2067" t="s">
        <v>702</v>
      </c>
      <c r="F2067" t="s">
        <v>578</v>
      </c>
      <c r="I2067" t="s">
        <v>962</v>
      </c>
      <c r="J2067" t="s">
        <v>696</v>
      </c>
      <c r="K2067">
        <v>-1</v>
      </c>
      <c r="U2067" s="20"/>
      <c r="AC2067" s="20"/>
      <c r="AD2067" s="20">
        <v>0</v>
      </c>
      <c r="AE2067" s="20">
        <v>0</v>
      </c>
      <c r="AF2067" s="20">
        <v>0</v>
      </c>
      <c r="AI2067" s="20"/>
      <c r="AJ2067" s="20"/>
      <c r="AK2067" s="20"/>
      <c r="AL2067" s="20"/>
      <c r="AN2067" s="20"/>
    </row>
    <row r="2068" spans="1:40" hidden="1" x14ac:dyDescent="0.25">
      <c r="A2068" s="19">
        <v>45696</v>
      </c>
      <c r="B2068" t="s">
        <v>160</v>
      </c>
      <c r="D2068" t="s">
        <v>920</v>
      </c>
      <c r="E2068" t="s">
        <v>1719</v>
      </c>
      <c r="F2068" t="s">
        <v>1024</v>
      </c>
      <c r="I2068" t="s">
        <v>895</v>
      </c>
      <c r="J2068" t="s">
        <v>966</v>
      </c>
      <c r="K2068">
        <v>-1</v>
      </c>
      <c r="U2068" s="20"/>
      <c r="AC2068" s="20"/>
      <c r="AD2068" s="20">
        <v>0</v>
      </c>
      <c r="AE2068" s="20">
        <v>0</v>
      </c>
      <c r="AF2068" s="20">
        <v>0</v>
      </c>
      <c r="AI2068" s="20"/>
      <c r="AJ2068" s="20"/>
      <c r="AK2068" s="20"/>
      <c r="AL2068" s="20"/>
      <c r="AN2068" s="20"/>
    </row>
    <row r="2069" spans="1:40" hidden="1" x14ac:dyDescent="0.25">
      <c r="A2069" s="19">
        <v>45696</v>
      </c>
      <c r="B2069" t="s">
        <v>396</v>
      </c>
      <c r="C2069" t="s">
        <v>0</v>
      </c>
      <c r="D2069" t="s">
        <v>786</v>
      </c>
      <c r="E2069" t="s">
        <v>689</v>
      </c>
      <c r="F2069" t="s">
        <v>621</v>
      </c>
      <c r="I2069" t="s">
        <v>963</v>
      </c>
      <c r="J2069" t="s">
        <v>963</v>
      </c>
      <c r="K2069">
        <v>-1</v>
      </c>
      <c r="U2069" s="20"/>
      <c r="AC2069" s="20"/>
      <c r="AD2069" s="20">
        <v>0</v>
      </c>
      <c r="AE2069" s="20">
        <v>0</v>
      </c>
      <c r="AF2069" s="20">
        <v>0</v>
      </c>
      <c r="AI2069" s="20"/>
      <c r="AJ2069" s="20"/>
      <c r="AK2069" s="20"/>
      <c r="AL2069" s="20"/>
      <c r="AN2069" s="20"/>
    </row>
    <row r="2070" spans="1:40" hidden="1" x14ac:dyDescent="0.25">
      <c r="A2070" s="19">
        <v>45696</v>
      </c>
      <c r="B2070" t="s">
        <v>454</v>
      </c>
      <c r="C2070" t="s">
        <v>1</v>
      </c>
      <c r="D2070" t="s">
        <v>787</v>
      </c>
      <c r="E2070" t="s">
        <v>698</v>
      </c>
      <c r="F2070" t="s">
        <v>701</v>
      </c>
      <c r="I2070" t="s">
        <v>555</v>
      </c>
      <c r="J2070" t="s">
        <v>679</v>
      </c>
      <c r="K2070">
        <v>-1</v>
      </c>
      <c r="U2070" s="20"/>
      <c r="AC2070" s="20"/>
      <c r="AD2070" s="20">
        <v>0.14652777777777778</v>
      </c>
      <c r="AE2070" s="20">
        <v>0.1763888888888889</v>
      </c>
      <c r="AF2070" s="20">
        <v>6.9444444444444447E-4</v>
      </c>
      <c r="AG2070">
        <v>0.452789699570815</v>
      </c>
      <c r="AI2070" s="20"/>
      <c r="AJ2070" s="20"/>
      <c r="AK2070" s="20">
        <v>0.20347222222222222</v>
      </c>
      <c r="AL2070" s="20">
        <v>0.55000000000000004</v>
      </c>
      <c r="AM2070">
        <v>199</v>
      </c>
      <c r="AN2070" s="20">
        <v>0.32361111111111113</v>
      </c>
    </row>
    <row r="2071" spans="1:40" hidden="1" x14ac:dyDescent="0.25">
      <c r="A2071" s="19">
        <v>45696</v>
      </c>
      <c r="B2071" t="s">
        <v>1716</v>
      </c>
      <c r="C2071" t="s">
        <v>0</v>
      </c>
      <c r="D2071">
        <v>100001778</v>
      </c>
      <c r="E2071" t="s">
        <v>689</v>
      </c>
      <c r="F2071" t="s">
        <v>576</v>
      </c>
      <c r="I2071" t="s">
        <v>1726</v>
      </c>
      <c r="J2071" t="s">
        <v>1727</v>
      </c>
      <c r="K2071">
        <v>-1</v>
      </c>
      <c r="U2071" s="20"/>
      <c r="AC2071" s="20"/>
      <c r="AD2071" s="20">
        <v>0</v>
      </c>
      <c r="AE2071" s="20">
        <v>0</v>
      </c>
      <c r="AF2071" s="20">
        <v>0</v>
      </c>
      <c r="AI2071" s="20"/>
      <c r="AJ2071" s="20"/>
      <c r="AK2071" s="20"/>
      <c r="AL2071" s="20"/>
      <c r="AN2071" s="20"/>
    </row>
    <row r="2072" spans="1:40" hidden="1" x14ac:dyDescent="0.25">
      <c r="A2072" s="19">
        <v>45696</v>
      </c>
      <c r="B2072" t="s">
        <v>17</v>
      </c>
      <c r="C2072" t="s">
        <v>1</v>
      </c>
      <c r="D2072" t="s">
        <v>788</v>
      </c>
      <c r="E2072" t="s">
        <v>703</v>
      </c>
      <c r="F2072" t="s">
        <v>19</v>
      </c>
      <c r="I2072" t="s">
        <v>4</v>
      </c>
      <c r="J2072" t="s">
        <v>674</v>
      </c>
      <c r="K2072">
        <v>-1</v>
      </c>
      <c r="U2072" s="20"/>
      <c r="AC2072" s="20"/>
      <c r="AD2072" s="20">
        <v>0</v>
      </c>
      <c r="AE2072" s="20">
        <v>0</v>
      </c>
      <c r="AF2072" s="20">
        <v>0</v>
      </c>
      <c r="AH2072" t="s">
        <v>664</v>
      </c>
      <c r="AI2072" s="20"/>
      <c r="AJ2072" s="20"/>
      <c r="AK2072" s="20"/>
      <c r="AL2072" s="20"/>
      <c r="AN2072" s="20"/>
    </row>
    <row r="2073" spans="1:40" hidden="1" x14ac:dyDescent="0.25">
      <c r="A2073" s="19">
        <v>45696</v>
      </c>
      <c r="B2073" t="s">
        <v>455</v>
      </c>
      <c r="C2073" t="s">
        <v>1</v>
      </c>
      <c r="D2073" t="s">
        <v>789</v>
      </c>
      <c r="E2073" t="s">
        <v>703</v>
      </c>
      <c r="F2073" t="s">
        <v>578</v>
      </c>
      <c r="I2073" t="s">
        <v>693</v>
      </c>
      <c r="J2073" t="s">
        <v>678</v>
      </c>
      <c r="K2073">
        <v>-1</v>
      </c>
      <c r="U2073" s="20"/>
      <c r="AC2073" s="20"/>
      <c r="AD2073" s="20">
        <v>0.14722222222222223</v>
      </c>
      <c r="AE2073" s="20">
        <v>0.10972222222222222</v>
      </c>
      <c r="AF2073" s="20">
        <v>0</v>
      </c>
      <c r="AG2073">
        <v>0.572972972972973</v>
      </c>
      <c r="AI2073" s="20"/>
      <c r="AJ2073" s="20"/>
      <c r="AK2073" s="20">
        <v>0.56805555555555554</v>
      </c>
      <c r="AL2073" s="20">
        <v>0.84652777777777777</v>
      </c>
      <c r="AM2073">
        <v>199</v>
      </c>
      <c r="AN2073" s="20">
        <v>0.25694444444444442</v>
      </c>
    </row>
    <row r="2074" spans="1:40" hidden="1" x14ac:dyDescent="0.25">
      <c r="A2074" s="19">
        <v>45696</v>
      </c>
      <c r="B2074" t="s">
        <v>397</v>
      </c>
      <c r="C2074" t="s">
        <v>0</v>
      </c>
      <c r="D2074" t="s">
        <v>1747</v>
      </c>
      <c r="E2074" t="s">
        <v>689</v>
      </c>
      <c r="F2074" t="s">
        <v>1729</v>
      </c>
      <c r="I2074" t="s">
        <v>1726</v>
      </c>
      <c r="J2074" t="s">
        <v>1727</v>
      </c>
      <c r="K2074">
        <v>-1</v>
      </c>
      <c r="U2074" s="20"/>
      <c r="AC2074" s="20"/>
      <c r="AD2074" s="20">
        <v>0</v>
      </c>
      <c r="AE2074" s="20">
        <v>0</v>
      </c>
      <c r="AF2074" s="20">
        <v>0</v>
      </c>
      <c r="AI2074" s="20"/>
      <c r="AJ2074" s="20"/>
      <c r="AK2074" s="20"/>
      <c r="AL2074" s="20"/>
      <c r="AN2074" s="20"/>
    </row>
    <row r="2075" spans="1:40" hidden="1" x14ac:dyDescent="0.25">
      <c r="A2075" s="19">
        <v>45696</v>
      </c>
      <c r="B2075" t="s">
        <v>164</v>
      </c>
      <c r="C2075" t="s">
        <v>0</v>
      </c>
      <c r="D2075" t="s">
        <v>946</v>
      </c>
      <c r="E2075" t="s">
        <v>1719</v>
      </c>
      <c r="F2075" t="s">
        <v>993</v>
      </c>
      <c r="I2075" t="s">
        <v>1039</v>
      </c>
      <c r="J2075" t="s">
        <v>985</v>
      </c>
      <c r="K2075">
        <v>-1</v>
      </c>
      <c r="U2075" s="20"/>
      <c r="AC2075" s="20"/>
      <c r="AD2075" s="20">
        <v>0</v>
      </c>
      <c r="AE2075" s="20">
        <v>0</v>
      </c>
      <c r="AF2075" s="20">
        <v>0</v>
      </c>
      <c r="AI2075" s="20"/>
      <c r="AJ2075" s="20"/>
      <c r="AK2075" s="20"/>
      <c r="AL2075" s="20"/>
      <c r="AN2075" s="20"/>
    </row>
    <row r="2076" spans="1:40" hidden="1" x14ac:dyDescent="0.25">
      <c r="A2076" s="19">
        <v>45696</v>
      </c>
      <c r="B2076" t="s">
        <v>1030</v>
      </c>
      <c r="C2076" t="s">
        <v>1</v>
      </c>
      <c r="D2076" t="s">
        <v>1748</v>
      </c>
      <c r="E2076" t="s">
        <v>1080</v>
      </c>
      <c r="F2076" t="s">
        <v>578</v>
      </c>
      <c r="K2076">
        <v>-1</v>
      </c>
      <c r="U2076" s="20"/>
      <c r="AC2076" s="20"/>
      <c r="AD2076" s="20">
        <v>0</v>
      </c>
      <c r="AE2076" s="20">
        <v>0</v>
      </c>
      <c r="AF2076" s="20">
        <v>0</v>
      </c>
      <c r="AH2076" t="s">
        <v>664</v>
      </c>
      <c r="AI2076" s="20"/>
      <c r="AJ2076" s="20"/>
      <c r="AK2076" s="20"/>
      <c r="AL2076" s="20"/>
      <c r="AN2076" s="20"/>
    </row>
    <row r="2077" spans="1:40" hidden="1" x14ac:dyDescent="0.25">
      <c r="A2077" s="19">
        <v>45696</v>
      </c>
      <c r="B2077" t="s">
        <v>398</v>
      </c>
      <c r="C2077" t="s">
        <v>0</v>
      </c>
      <c r="D2077" t="s">
        <v>1749</v>
      </c>
      <c r="E2077" t="s">
        <v>689</v>
      </c>
      <c r="F2077" t="s">
        <v>1731</v>
      </c>
      <c r="I2077" t="s">
        <v>1730</v>
      </c>
      <c r="J2077" t="s">
        <v>1727</v>
      </c>
      <c r="K2077">
        <v>-1</v>
      </c>
      <c r="U2077" s="20"/>
      <c r="AC2077" s="20"/>
      <c r="AD2077" s="20">
        <v>0</v>
      </c>
      <c r="AE2077" s="20">
        <v>0</v>
      </c>
      <c r="AF2077" s="20">
        <v>0</v>
      </c>
      <c r="AI2077" s="20"/>
      <c r="AJ2077" s="20"/>
      <c r="AK2077" s="20"/>
      <c r="AL2077" s="20"/>
      <c r="AN2077" s="20"/>
    </row>
    <row r="2078" spans="1:40" hidden="1" x14ac:dyDescent="0.25">
      <c r="A2078" s="19">
        <v>45696</v>
      </c>
      <c r="B2078" t="s">
        <v>170</v>
      </c>
      <c r="D2078" t="s">
        <v>921</v>
      </c>
      <c r="E2078" t="s">
        <v>1080</v>
      </c>
      <c r="F2078" t="s">
        <v>1010</v>
      </c>
      <c r="I2078" t="s">
        <v>1026</v>
      </c>
      <c r="J2078" t="s">
        <v>1059</v>
      </c>
      <c r="K2078">
        <v>-1</v>
      </c>
      <c r="U2078" s="20"/>
      <c r="AC2078" s="20"/>
      <c r="AD2078" s="20">
        <v>0</v>
      </c>
      <c r="AE2078" s="20">
        <v>0</v>
      </c>
      <c r="AF2078" s="20">
        <v>0</v>
      </c>
      <c r="AI2078" s="20"/>
      <c r="AJ2078" s="20"/>
      <c r="AK2078" s="20"/>
      <c r="AL2078" s="20"/>
      <c r="AN2078" s="20"/>
    </row>
    <row r="2079" spans="1:40" hidden="1" x14ac:dyDescent="0.25">
      <c r="A2079" s="19">
        <v>45696</v>
      </c>
      <c r="B2079" t="s">
        <v>456</v>
      </c>
      <c r="C2079" t="s">
        <v>1</v>
      </c>
      <c r="D2079" t="s">
        <v>790</v>
      </c>
      <c r="E2079" t="s">
        <v>702</v>
      </c>
      <c r="F2079" t="s">
        <v>910</v>
      </c>
      <c r="I2079" t="s">
        <v>692</v>
      </c>
      <c r="J2079" t="s">
        <v>692</v>
      </c>
      <c r="K2079">
        <v>-1</v>
      </c>
      <c r="U2079" s="20"/>
      <c r="AC2079" s="20"/>
      <c r="AD2079" s="20">
        <v>0</v>
      </c>
      <c r="AE2079" s="20">
        <v>0</v>
      </c>
      <c r="AF2079" s="20">
        <v>0</v>
      </c>
      <c r="AI2079" s="20"/>
      <c r="AJ2079" s="20"/>
      <c r="AK2079" s="20"/>
      <c r="AL2079" s="20"/>
      <c r="AN2079" s="20"/>
    </row>
    <row r="2080" spans="1:40" hidden="1" x14ac:dyDescent="0.25">
      <c r="A2080" s="19">
        <v>45696</v>
      </c>
      <c r="B2080" t="s">
        <v>457</v>
      </c>
      <c r="C2080" t="s">
        <v>1</v>
      </c>
      <c r="D2080" t="s">
        <v>791</v>
      </c>
      <c r="E2080" t="s">
        <v>1080</v>
      </c>
      <c r="F2080" t="s">
        <v>1041</v>
      </c>
      <c r="I2080" t="s">
        <v>558</v>
      </c>
      <c r="J2080" t="s">
        <v>673</v>
      </c>
      <c r="K2080">
        <v>-1</v>
      </c>
      <c r="U2080" s="20"/>
      <c r="AC2080" s="20"/>
      <c r="AD2080" s="20">
        <v>0.16458333333333333</v>
      </c>
      <c r="AE2080" s="20">
        <v>0.28680555555555554</v>
      </c>
      <c r="AF2080" s="20">
        <v>1.3888888888888889E-3</v>
      </c>
      <c r="AG2080">
        <v>0.36349693251533799</v>
      </c>
      <c r="AI2080" s="20"/>
      <c r="AJ2080" s="20"/>
      <c r="AK2080" s="20">
        <v>0.40416666666666667</v>
      </c>
      <c r="AL2080" s="20">
        <v>0.8881944444444444</v>
      </c>
      <c r="AM2080">
        <v>173</v>
      </c>
      <c r="AN2080" s="20">
        <v>0.45277777777777778</v>
      </c>
    </row>
    <row r="2081" spans="1:40" hidden="1" x14ac:dyDescent="0.25">
      <c r="A2081" s="19">
        <v>45696</v>
      </c>
      <c r="B2081" t="s">
        <v>458</v>
      </c>
      <c r="C2081" t="s">
        <v>1</v>
      </c>
      <c r="D2081" t="s">
        <v>792</v>
      </c>
      <c r="E2081" t="s">
        <v>698</v>
      </c>
      <c r="F2081" t="s">
        <v>571</v>
      </c>
      <c r="I2081" t="s">
        <v>555</v>
      </c>
      <c r="J2081" t="s">
        <v>679</v>
      </c>
      <c r="K2081">
        <v>-1</v>
      </c>
      <c r="U2081" s="20"/>
      <c r="AC2081" s="20"/>
      <c r="AD2081" s="20">
        <v>0</v>
      </c>
      <c r="AE2081" s="20">
        <v>0</v>
      </c>
      <c r="AF2081" s="20">
        <v>0</v>
      </c>
      <c r="AI2081" s="20"/>
      <c r="AJ2081" s="20"/>
      <c r="AK2081" s="20"/>
      <c r="AL2081" s="20"/>
      <c r="AN2081" s="20"/>
    </row>
    <row r="2082" spans="1:40" hidden="1" x14ac:dyDescent="0.25">
      <c r="A2082" s="19">
        <v>45696</v>
      </c>
      <c r="B2082" t="s">
        <v>399</v>
      </c>
      <c r="C2082" t="s">
        <v>0</v>
      </c>
      <c r="D2082" t="s">
        <v>793</v>
      </c>
      <c r="E2082" t="s">
        <v>1080</v>
      </c>
      <c r="F2082" t="s">
        <v>637</v>
      </c>
      <c r="K2082">
        <v>-1</v>
      </c>
      <c r="U2082" s="20"/>
      <c r="AC2082" s="20"/>
      <c r="AD2082" s="20">
        <v>0</v>
      </c>
      <c r="AE2082" s="20">
        <v>0</v>
      </c>
      <c r="AF2082" s="20">
        <v>0</v>
      </c>
      <c r="AH2082" t="s">
        <v>664</v>
      </c>
      <c r="AI2082" s="20"/>
      <c r="AJ2082" s="20"/>
      <c r="AK2082" s="20"/>
      <c r="AL2082" s="20"/>
      <c r="AN2082" s="20"/>
    </row>
    <row r="2083" spans="1:40" hidden="1" x14ac:dyDescent="0.25">
      <c r="A2083" s="19">
        <v>45696</v>
      </c>
      <c r="B2083" t="s">
        <v>459</v>
      </c>
      <c r="C2083" t="s">
        <v>1</v>
      </c>
      <c r="D2083" t="s">
        <v>794</v>
      </c>
      <c r="E2083" t="s">
        <v>702</v>
      </c>
      <c r="F2083" t="s">
        <v>1708</v>
      </c>
      <c r="I2083" t="s">
        <v>15</v>
      </c>
      <c r="J2083" t="s">
        <v>15</v>
      </c>
      <c r="K2083">
        <v>-1</v>
      </c>
      <c r="U2083" s="20"/>
      <c r="AC2083" s="20"/>
      <c r="AD2083" s="20">
        <v>0</v>
      </c>
      <c r="AE2083" s="20">
        <v>0</v>
      </c>
      <c r="AF2083" s="20">
        <v>0</v>
      </c>
      <c r="AI2083" s="20"/>
      <c r="AJ2083" s="20"/>
      <c r="AK2083" s="20"/>
      <c r="AL2083" s="20"/>
      <c r="AN2083" s="20"/>
    </row>
    <row r="2084" spans="1:40" hidden="1" x14ac:dyDescent="0.25">
      <c r="A2084" s="19">
        <v>45696</v>
      </c>
      <c r="B2084" t="s">
        <v>172</v>
      </c>
      <c r="C2084" t="s">
        <v>1</v>
      </c>
      <c r="D2084" t="s">
        <v>795</v>
      </c>
      <c r="E2084" t="s">
        <v>702</v>
      </c>
      <c r="F2084" t="s">
        <v>638</v>
      </c>
      <c r="I2084" t="s">
        <v>15</v>
      </c>
      <c r="J2084" t="s">
        <v>578</v>
      </c>
      <c r="K2084">
        <v>-1</v>
      </c>
      <c r="U2084" s="20"/>
      <c r="AC2084" s="20"/>
      <c r="AD2084" s="20">
        <v>0</v>
      </c>
      <c r="AE2084" s="20">
        <v>0</v>
      </c>
      <c r="AF2084" s="20">
        <v>0</v>
      </c>
      <c r="AI2084" s="20"/>
      <c r="AJ2084" s="20"/>
      <c r="AK2084" s="20"/>
      <c r="AL2084" s="20"/>
      <c r="AN2084" s="20"/>
    </row>
    <row r="2085" spans="1:40" hidden="1" x14ac:dyDescent="0.25">
      <c r="A2085" s="19">
        <v>45696</v>
      </c>
      <c r="B2085" t="s">
        <v>460</v>
      </c>
      <c r="C2085" t="s">
        <v>1</v>
      </c>
      <c r="D2085" t="s">
        <v>796</v>
      </c>
      <c r="E2085" t="s">
        <v>689</v>
      </c>
      <c r="F2085" t="s">
        <v>622</v>
      </c>
      <c r="I2085" t="s">
        <v>965</v>
      </c>
      <c r="J2085" t="s">
        <v>965</v>
      </c>
      <c r="K2085">
        <v>-1</v>
      </c>
      <c r="U2085" s="20"/>
      <c r="AC2085" s="20"/>
      <c r="AD2085" s="20">
        <v>0</v>
      </c>
      <c r="AE2085" s="20">
        <v>0</v>
      </c>
      <c r="AF2085" s="20">
        <v>0</v>
      </c>
      <c r="AI2085" s="20"/>
      <c r="AJ2085" s="20"/>
      <c r="AK2085" s="20"/>
      <c r="AL2085" s="20"/>
      <c r="AN2085" s="20"/>
    </row>
    <row r="2086" spans="1:40" hidden="1" x14ac:dyDescent="0.25">
      <c r="A2086" s="19">
        <v>45696</v>
      </c>
      <c r="B2086" t="s">
        <v>174</v>
      </c>
      <c r="D2086" t="s">
        <v>922</v>
      </c>
      <c r="E2086" t="s">
        <v>1719</v>
      </c>
      <c r="F2086" t="s">
        <v>1002</v>
      </c>
      <c r="I2086" t="s">
        <v>972</v>
      </c>
      <c r="J2086" t="s">
        <v>980</v>
      </c>
      <c r="K2086">
        <v>-1</v>
      </c>
      <c r="U2086" s="20"/>
      <c r="AC2086" s="20"/>
      <c r="AD2086" s="20">
        <v>0</v>
      </c>
      <c r="AE2086" s="20">
        <v>0</v>
      </c>
      <c r="AF2086" s="20">
        <v>0</v>
      </c>
      <c r="AI2086" s="20"/>
      <c r="AJ2086" s="20"/>
      <c r="AK2086" s="20"/>
      <c r="AL2086" s="20"/>
      <c r="AN2086" s="20"/>
    </row>
    <row r="2087" spans="1:40" hidden="1" x14ac:dyDescent="0.25">
      <c r="A2087" s="19">
        <v>45696</v>
      </c>
      <c r="B2087" t="s">
        <v>461</v>
      </c>
      <c r="C2087" t="s">
        <v>1</v>
      </c>
      <c r="D2087" t="s">
        <v>797</v>
      </c>
      <c r="F2087" t="s">
        <v>578</v>
      </c>
      <c r="I2087" t="s">
        <v>693</v>
      </c>
      <c r="J2087" t="s">
        <v>578</v>
      </c>
      <c r="K2087">
        <v>-1</v>
      </c>
      <c r="U2087" s="20"/>
      <c r="AC2087" s="20"/>
      <c r="AD2087" s="20">
        <v>0</v>
      </c>
      <c r="AE2087" s="20">
        <v>0</v>
      </c>
      <c r="AF2087" s="20">
        <v>0</v>
      </c>
      <c r="AI2087" s="20"/>
      <c r="AJ2087" s="20"/>
      <c r="AK2087" s="20"/>
      <c r="AL2087" s="20"/>
      <c r="AN2087" s="20"/>
    </row>
    <row r="2088" spans="1:40" hidden="1" x14ac:dyDescent="0.25">
      <c r="A2088" s="19">
        <v>45696</v>
      </c>
      <c r="B2088" t="s">
        <v>176</v>
      </c>
      <c r="C2088" t="s">
        <v>1</v>
      </c>
      <c r="D2088" t="s">
        <v>798</v>
      </c>
      <c r="E2088" t="s">
        <v>702</v>
      </c>
      <c r="F2088" t="s">
        <v>645</v>
      </c>
      <c r="I2088" t="s">
        <v>602</v>
      </c>
      <c r="J2088" t="s">
        <v>602</v>
      </c>
      <c r="K2088">
        <v>-1</v>
      </c>
      <c r="U2088" s="20"/>
      <c r="AC2088" s="20"/>
      <c r="AD2088" s="20">
        <v>0</v>
      </c>
      <c r="AE2088" s="20">
        <v>0</v>
      </c>
      <c r="AF2088" s="20">
        <v>0</v>
      </c>
      <c r="AI2088" s="20"/>
      <c r="AJ2088" s="20"/>
      <c r="AK2088" s="20"/>
      <c r="AL2088" s="20"/>
      <c r="AN2088" s="20"/>
    </row>
    <row r="2089" spans="1:40" hidden="1" x14ac:dyDescent="0.25">
      <c r="A2089" s="19">
        <v>45696</v>
      </c>
      <c r="B2089" t="s">
        <v>462</v>
      </c>
      <c r="C2089" t="s">
        <v>1</v>
      </c>
      <c r="D2089" t="s">
        <v>799</v>
      </c>
      <c r="E2089" t="s">
        <v>703</v>
      </c>
      <c r="F2089" t="s">
        <v>45</v>
      </c>
      <c r="I2089" t="s">
        <v>4</v>
      </c>
      <c r="J2089" t="s">
        <v>678</v>
      </c>
      <c r="K2089">
        <v>-1</v>
      </c>
      <c r="U2089" s="20"/>
      <c r="AC2089" s="20"/>
      <c r="AD2089" s="20">
        <v>0.14027777777777778</v>
      </c>
      <c r="AE2089" s="20">
        <v>0.10138888888888889</v>
      </c>
      <c r="AF2089" s="20">
        <v>0</v>
      </c>
      <c r="AG2089">
        <v>0.58045977011494299</v>
      </c>
      <c r="AI2089" s="20"/>
      <c r="AJ2089" s="20"/>
      <c r="AK2089" s="20">
        <v>0.55208333333333337</v>
      </c>
      <c r="AL2089" s="20">
        <v>0.82986111111111116</v>
      </c>
      <c r="AM2089">
        <v>193</v>
      </c>
      <c r="AN2089" s="20">
        <v>0.24166666666666667</v>
      </c>
    </row>
    <row r="2090" spans="1:40" hidden="1" x14ac:dyDescent="0.25">
      <c r="A2090" s="19">
        <v>45696</v>
      </c>
      <c r="B2090" t="s">
        <v>400</v>
      </c>
      <c r="C2090" t="s">
        <v>0</v>
      </c>
      <c r="D2090" t="s">
        <v>1750</v>
      </c>
      <c r="E2090" t="s">
        <v>689</v>
      </c>
      <c r="F2090" t="s">
        <v>1732</v>
      </c>
      <c r="I2090" t="s">
        <v>1726</v>
      </c>
      <c r="J2090" t="s">
        <v>1727</v>
      </c>
      <c r="K2090">
        <v>-1</v>
      </c>
      <c r="U2090" s="20"/>
      <c r="AC2090" s="20"/>
      <c r="AD2090" s="20">
        <v>0</v>
      </c>
      <c r="AE2090" s="20">
        <v>0</v>
      </c>
      <c r="AF2090" s="20">
        <v>0</v>
      </c>
      <c r="AI2090" s="20"/>
      <c r="AJ2090" s="20"/>
      <c r="AK2090" s="20"/>
      <c r="AL2090" s="20"/>
      <c r="AN2090" s="20"/>
    </row>
    <row r="2091" spans="1:40" hidden="1" x14ac:dyDescent="0.25">
      <c r="A2091" s="19">
        <v>45696</v>
      </c>
      <c r="B2091" t="s">
        <v>595</v>
      </c>
      <c r="C2091" t="s">
        <v>1</v>
      </c>
      <c r="D2091" t="s">
        <v>800</v>
      </c>
      <c r="E2091" t="s">
        <v>702</v>
      </c>
      <c r="F2091" t="s">
        <v>629</v>
      </c>
      <c r="I2091" t="s">
        <v>15</v>
      </c>
      <c r="J2091" t="s">
        <v>578</v>
      </c>
      <c r="K2091">
        <v>-1</v>
      </c>
      <c r="U2091" s="20"/>
      <c r="AC2091" s="20"/>
      <c r="AD2091" s="20">
        <v>0</v>
      </c>
      <c r="AE2091" s="20">
        <v>0</v>
      </c>
      <c r="AF2091" s="20">
        <v>0</v>
      </c>
      <c r="AI2091" s="20"/>
      <c r="AJ2091" s="20"/>
      <c r="AK2091" s="20"/>
      <c r="AL2091" s="20"/>
      <c r="AN2091" s="20"/>
    </row>
    <row r="2092" spans="1:40" hidden="1" x14ac:dyDescent="0.25">
      <c r="A2092" s="19">
        <v>45696</v>
      </c>
      <c r="B2092" t="s">
        <v>401</v>
      </c>
      <c r="C2092" t="s">
        <v>0</v>
      </c>
      <c r="D2092" t="s">
        <v>801</v>
      </c>
      <c r="E2092" t="s">
        <v>1080</v>
      </c>
      <c r="F2092" t="s">
        <v>578</v>
      </c>
      <c r="I2092" t="s">
        <v>693</v>
      </c>
      <c r="J2092" t="s">
        <v>557</v>
      </c>
      <c r="K2092">
        <v>-1</v>
      </c>
      <c r="U2092" s="20"/>
      <c r="AC2092" s="20"/>
      <c r="AD2092" s="20">
        <v>0</v>
      </c>
      <c r="AE2092" s="20">
        <v>0</v>
      </c>
      <c r="AF2092" s="20">
        <v>0</v>
      </c>
      <c r="AI2092" s="20"/>
      <c r="AJ2092" s="20"/>
      <c r="AK2092" s="20"/>
      <c r="AL2092" s="20"/>
      <c r="AN2092" s="20"/>
    </row>
    <row r="2093" spans="1:40" hidden="1" x14ac:dyDescent="0.25">
      <c r="A2093" s="19">
        <v>45696</v>
      </c>
      <c r="B2093" t="s">
        <v>463</v>
      </c>
      <c r="C2093" t="s">
        <v>1</v>
      </c>
      <c r="D2093" t="s">
        <v>802</v>
      </c>
      <c r="E2093" t="s">
        <v>703</v>
      </c>
      <c r="F2093" t="s">
        <v>578</v>
      </c>
      <c r="I2093" t="s">
        <v>693</v>
      </c>
      <c r="J2093" t="s">
        <v>578</v>
      </c>
      <c r="K2093">
        <v>-1</v>
      </c>
      <c r="U2093" s="20"/>
      <c r="AC2093" s="20"/>
      <c r="AD2093" s="20">
        <v>0</v>
      </c>
      <c r="AE2093" s="20">
        <v>0</v>
      </c>
      <c r="AF2093" s="20">
        <v>0</v>
      </c>
      <c r="AH2093" t="s">
        <v>650</v>
      </c>
      <c r="AI2093" s="20"/>
      <c r="AJ2093" s="20"/>
      <c r="AK2093" s="20"/>
      <c r="AL2093" s="20"/>
      <c r="AN2093" s="20"/>
    </row>
    <row r="2094" spans="1:40" hidden="1" x14ac:dyDescent="0.25">
      <c r="A2094" s="19">
        <v>45696</v>
      </c>
      <c r="B2094" t="s">
        <v>402</v>
      </c>
      <c r="C2094" t="s">
        <v>0</v>
      </c>
      <c r="D2094" t="s">
        <v>803</v>
      </c>
      <c r="E2094" t="s">
        <v>698</v>
      </c>
      <c r="F2094" t="s">
        <v>709</v>
      </c>
      <c r="I2094" t="s">
        <v>560</v>
      </c>
      <c r="J2094" t="s">
        <v>680</v>
      </c>
      <c r="K2094">
        <v>-1</v>
      </c>
      <c r="U2094" s="20"/>
      <c r="AC2094" s="20"/>
      <c r="AD2094" s="20">
        <v>0</v>
      </c>
      <c r="AE2094" s="20">
        <v>0</v>
      </c>
      <c r="AF2094" s="20">
        <v>0</v>
      </c>
      <c r="AI2094" s="20"/>
      <c r="AJ2094" s="20"/>
      <c r="AK2094" s="20"/>
      <c r="AL2094" s="20"/>
      <c r="AN2094" s="20"/>
    </row>
    <row r="2095" spans="1:40" hidden="1" x14ac:dyDescent="0.25">
      <c r="A2095" s="19">
        <v>45696</v>
      </c>
      <c r="B2095" t="s">
        <v>464</v>
      </c>
      <c r="C2095" t="s">
        <v>1</v>
      </c>
      <c r="D2095" t="s">
        <v>804</v>
      </c>
      <c r="E2095" t="s">
        <v>703</v>
      </c>
      <c r="F2095" t="s">
        <v>24</v>
      </c>
      <c r="I2095" t="s">
        <v>4</v>
      </c>
      <c r="J2095" t="s">
        <v>674</v>
      </c>
      <c r="K2095">
        <v>-1</v>
      </c>
      <c r="U2095" s="20"/>
      <c r="AC2095" s="20"/>
      <c r="AD2095" s="20">
        <v>0.20208333333333334</v>
      </c>
      <c r="AE2095" s="20">
        <v>4.8611111111111112E-2</v>
      </c>
      <c r="AF2095" s="20">
        <v>0</v>
      </c>
      <c r="AG2095">
        <v>0.80609418282548495</v>
      </c>
      <c r="AI2095" s="20"/>
      <c r="AJ2095" s="20"/>
      <c r="AK2095" s="20">
        <v>0.24652777777777779</v>
      </c>
      <c r="AL2095" s="20">
        <v>0.53125</v>
      </c>
      <c r="AM2095">
        <v>282</v>
      </c>
      <c r="AN2095" s="20">
        <v>0.25069444444444444</v>
      </c>
    </row>
    <row r="2096" spans="1:40" hidden="1" x14ac:dyDescent="0.25">
      <c r="A2096" s="19">
        <v>45696</v>
      </c>
      <c r="B2096" t="s">
        <v>465</v>
      </c>
      <c r="C2096" t="s">
        <v>1</v>
      </c>
      <c r="D2096" t="s">
        <v>805</v>
      </c>
      <c r="E2096" t="s">
        <v>698</v>
      </c>
      <c r="F2096" t="s">
        <v>589</v>
      </c>
      <c r="I2096" t="s">
        <v>562</v>
      </c>
      <c r="J2096" t="s">
        <v>562</v>
      </c>
      <c r="K2096">
        <v>-1</v>
      </c>
      <c r="U2096" s="20"/>
      <c r="AC2096" s="20"/>
      <c r="AD2096" s="20">
        <v>0</v>
      </c>
      <c r="AE2096" s="20">
        <v>0</v>
      </c>
      <c r="AF2096" s="20">
        <v>0</v>
      </c>
      <c r="AI2096" s="20"/>
      <c r="AJ2096" s="20"/>
      <c r="AK2096" s="20"/>
      <c r="AL2096" s="20"/>
      <c r="AN2096" s="20"/>
    </row>
    <row r="2097" spans="1:40" hidden="1" x14ac:dyDescent="0.25">
      <c r="A2097" s="19">
        <v>45696</v>
      </c>
      <c r="B2097" t="s">
        <v>186</v>
      </c>
      <c r="C2097" t="s">
        <v>0</v>
      </c>
      <c r="D2097" t="s">
        <v>1047</v>
      </c>
      <c r="E2097" t="s">
        <v>1080</v>
      </c>
      <c r="F2097" t="s">
        <v>578</v>
      </c>
      <c r="I2097" t="s">
        <v>15</v>
      </c>
      <c r="J2097" t="s">
        <v>578</v>
      </c>
      <c r="K2097">
        <v>-1</v>
      </c>
      <c r="U2097" s="20"/>
      <c r="AC2097" s="20"/>
      <c r="AD2097" s="20">
        <v>0</v>
      </c>
      <c r="AE2097" s="20">
        <v>0</v>
      </c>
      <c r="AF2097" s="20">
        <v>0</v>
      </c>
      <c r="AI2097" s="20"/>
      <c r="AJ2097" s="20"/>
      <c r="AK2097" s="20"/>
      <c r="AL2097" s="20"/>
      <c r="AN2097" s="20"/>
    </row>
    <row r="2098" spans="1:40" hidden="1" x14ac:dyDescent="0.25">
      <c r="A2098" s="19">
        <v>45696</v>
      </c>
      <c r="B2098" t="s">
        <v>190</v>
      </c>
      <c r="D2098" t="s">
        <v>923</v>
      </c>
      <c r="F2098" t="s">
        <v>999</v>
      </c>
      <c r="I2098" t="s">
        <v>693</v>
      </c>
      <c r="J2098" t="s">
        <v>578</v>
      </c>
      <c r="K2098">
        <v>-1</v>
      </c>
      <c r="U2098" s="20"/>
      <c r="AC2098" s="20"/>
      <c r="AD2098" s="20">
        <v>0</v>
      </c>
      <c r="AE2098" s="20">
        <v>0</v>
      </c>
      <c r="AF2098" s="20">
        <v>0</v>
      </c>
      <c r="AI2098" s="20"/>
      <c r="AJ2098" s="20"/>
      <c r="AK2098" s="20"/>
      <c r="AL2098" s="20"/>
      <c r="AN2098" s="20"/>
    </row>
    <row r="2099" spans="1:40" hidden="1" x14ac:dyDescent="0.25">
      <c r="A2099" s="19">
        <v>45696</v>
      </c>
      <c r="B2099" t="s">
        <v>191</v>
      </c>
      <c r="D2099" t="s">
        <v>924</v>
      </c>
      <c r="E2099" t="s">
        <v>1080</v>
      </c>
      <c r="F2099" t="s">
        <v>997</v>
      </c>
      <c r="I2099" t="s">
        <v>15</v>
      </c>
      <c r="J2099" t="s">
        <v>578</v>
      </c>
      <c r="K2099">
        <v>-1</v>
      </c>
      <c r="U2099" s="20"/>
      <c r="AC2099" s="20"/>
      <c r="AD2099" s="20">
        <v>0</v>
      </c>
      <c r="AE2099" s="20">
        <v>0</v>
      </c>
      <c r="AF2099" s="20">
        <v>0</v>
      </c>
      <c r="AI2099" s="20"/>
      <c r="AJ2099" s="20"/>
      <c r="AK2099" s="20"/>
      <c r="AL2099" s="20"/>
      <c r="AN2099" s="20"/>
    </row>
    <row r="2100" spans="1:40" hidden="1" x14ac:dyDescent="0.25">
      <c r="A2100" s="19">
        <v>45696</v>
      </c>
      <c r="B2100" t="s">
        <v>466</v>
      </c>
      <c r="C2100" t="s">
        <v>1</v>
      </c>
      <c r="D2100" t="s">
        <v>806</v>
      </c>
      <c r="E2100" t="s">
        <v>703</v>
      </c>
      <c r="F2100" t="s">
        <v>43</v>
      </c>
      <c r="I2100" t="s">
        <v>4</v>
      </c>
      <c r="J2100" t="s">
        <v>678</v>
      </c>
      <c r="K2100">
        <v>-1</v>
      </c>
      <c r="U2100" s="20"/>
      <c r="AC2100" s="20"/>
      <c r="AD2100" s="20">
        <v>0</v>
      </c>
      <c r="AE2100" s="20">
        <v>0</v>
      </c>
      <c r="AF2100" s="20">
        <v>0</v>
      </c>
      <c r="AH2100" t="s">
        <v>664</v>
      </c>
      <c r="AI2100" s="20"/>
      <c r="AJ2100" s="20"/>
      <c r="AK2100" s="20"/>
      <c r="AL2100" s="20"/>
      <c r="AN2100" s="20"/>
    </row>
    <row r="2101" spans="1:40" hidden="1" x14ac:dyDescent="0.25">
      <c r="A2101" s="19">
        <v>45696</v>
      </c>
      <c r="B2101" t="s">
        <v>33</v>
      </c>
      <c r="C2101" t="s">
        <v>1</v>
      </c>
      <c r="D2101" t="s">
        <v>807</v>
      </c>
      <c r="E2101" t="s">
        <v>1719</v>
      </c>
      <c r="F2101" t="s">
        <v>903</v>
      </c>
      <c r="I2101" t="s">
        <v>905</v>
      </c>
      <c r="J2101" t="s">
        <v>906</v>
      </c>
      <c r="K2101">
        <v>-1</v>
      </c>
      <c r="U2101" s="20"/>
      <c r="AC2101" s="20"/>
      <c r="AD2101" s="20"/>
      <c r="AE2101" s="20"/>
      <c r="AF2101" s="20"/>
      <c r="AI2101" s="20"/>
      <c r="AJ2101" s="20"/>
      <c r="AK2101" s="20"/>
      <c r="AL2101" s="20"/>
      <c r="AN2101" s="20"/>
    </row>
    <row r="2102" spans="1:40" hidden="1" x14ac:dyDescent="0.25">
      <c r="A2102" s="19">
        <v>45696</v>
      </c>
      <c r="B2102" t="s">
        <v>201</v>
      </c>
      <c r="C2102" t="s">
        <v>0</v>
      </c>
      <c r="D2102" t="s">
        <v>1751</v>
      </c>
      <c r="E2102" t="s">
        <v>689</v>
      </c>
      <c r="F2102" t="s">
        <v>628</v>
      </c>
      <c r="I2102" t="s">
        <v>1741</v>
      </c>
      <c r="J2102" t="s">
        <v>1742</v>
      </c>
      <c r="K2102">
        <v>-1</v>
      </c>
      <c r="U2102" s="20"/>
      <c r="AC2102" s="20"/>
      <c r="AD2102" s="20">
        <v>0</v>
      </c>
      <c r="AE2102" s="20">
        <v>0</v>
      </c>
      <c r="AF2102" s="20">
        <v>0</v>
      </c>
      <c r="AI2102" s="20"/>
      <c r="AJ2102" s="20"/>
      <c r="AK2102" s="20"/>
      <c r="AL2102" s="20"/>
      <c r="AN2102" s="20"/>
    </row>
    <row r="2103" spans="1:40" hidden="1" x14ac:dyDescent="0.25">
      <c r="A2103" s="19">
        <v>45696</v>
      </c>
      <c r="B2103" t="s">
        <v>203</v>
      </c>
      <c r="D2103" t="s">
        <v>925</v>
      </c>
      <c r="E2103" t="s">
        <v>1080</v>
      </c>
      <c r="F2103" t="s">
        <v>1023</v>
      </c>
      <c r="I2103" t="s">
        <v>1026</v>
      </c>
      <c r="J2103" t="s">
        <v>1059</v>
      </c>
      <c r="K2103">
        <v>-1</v>
      </c>
      <c r="U2103" s="20"/>
      <c r="AC2103" s="20"/>
      <c r="AD2103" s="20">
        <v>0</v>
      </c>
      <c r="AE2103" s="20">
        <v>0</v>
      </c>
      <c r="AF2103" s="20">
        <v>0</v>
      </c>
      <c r="AI2103" s="20"/>
      <c r="AJ2103" s="20"/>
      <c r="AK2103" s="20"/>
      <c r="AL2103" s="20"/>
      <c r="AN2103" s="20"/>
    </row>
    <row r="2104" spans="1:40" hidden="1" x14ac:dyDescent="0.25">
      <c r="A2104" s="19">
        <v>45696</v>
      </c>
      <c r="B2104" t="s">
        <v>204</v>
      </c>
      <c r="D2104" t="s">
        <v>950</v>
      </c>
      <c r="E2104" t="s">
        <v>1080</v>
      </c>
      <c r="F2104" t="s">
        <v>995</v>
      </c>
      <c r="I2104" t="s">
        <v>1026</v>
      </c>
      <c r="J2104" t="s">
        <v>1059</v>
      </c>
      <c r="K2104">
        <v>-1</v>
      </c>
      <c r="U2104" s="20"/>
      <c r="AC2104" s="20"/>
      <c r="AD2104" s="20">
        <v>0</v>
      </c>
      <c r="AE2104" s="20">
        <v>0</v>
      </c>
      <c r="AF2104" s="20">
        <v>0</v>
      </c>
      <c r="AI2104" s="20"/>
      <c r="AJ2104" s="20"/>
      <c r="AK2104" s="20"/>
      <c r="AL2104" s="20"/>
      <c r="AN2104" s="20"/>
    </row>
    <row r="2105" spans="1:40" hidden="1" x14ac:dyDescent="0.25">
      <c r="A2105" s="19">
        <v>45696</v>
      </c>
      <c r="B2105" t="s">
        <v>403</v>
      </c>
      <c r="C2105" t="s">
        <v>0</v>
      </c>
      <c r="D2105" t="s">
        <v>808</v>
      </c>
      <c r="E2105" t="s">
        <v>703</v>
      </c>
      <c r="F2105" t="s">
        <v>624</v>
      </c>
      <c r="I2105" t="s">
        <v>4</v>
      </c>
      <c r="J2105" t="s">
        <v>677</v>
      </c>
      <c r="K2105">
        <v>-1</v>
      </c>
      <c r="U2105" s="20"/>
      <c r="AC2105" s="20"/>
      <c r="AD2105" s="20">
        <v>0</v>
      </c>
      <c r="AE2105" s="20">
        <v>0</v>
      </c>
      <c r="AF2105" s="20">
        <v>0</v>
      </c>
      <c r="AH2105" t="s">
        <v>664</v>
      </c>
      <c r="AI2105" s="20"/>
      <c r="AJ2105" s="20"/>
      <c r="AK2105" s="20"/>
      <c r="AL2105" s="20"/>
      <c r="AN2105" s="20"/>
    </row>
    <row r="2106" spans="1:40" hidden="1" x14ac:dyDescent="0.25">
      <c r="A2106" s="19">
        <v>45696</v>
      </c>
      <c r="B2106" t="s">
        <v>206</v>
      </c>
      <c r="D2106" t="s">
        <v>926</v>
      </c>
      <c r="E2106" t="s">
        <v>1080</v>
      </c>
      <c r="F2106" t="s">
        <v>1007</v>
      </c>
      <c r="I2106" t="s">
        <v>1026</v>
      </c>
      <c r="J2106" t="s">
        <v>1059</v>
      </c>
      <c r="K2106">
        <v>-1</v>
      </c>
      <c r="U2106" s="20"/>
      <c r="AC2106" s="20"/>
      <c r="AD2106" s="20">
        <v>0</v>
      </c>
      <c r="AE2106" s="20">
        <v>0</v>
      </c>
      <c r="AF2106" s="20">
        <v>0</v>
      </c>
      <c r="AI2106" s="20"/>
      <c r="AJ2106" s="20"/>
      <c r="AK2106" s="20"/>
      <c r="AL2106" s="20"/>
      <c r="AN2106" s="20"/>
    </row>
    <row r="2107" spans="1:40" hidden="1" x14ac:dyDescent="0.25">
      <c r="A2107" s="19">
        <v>45696</v>
      </c>
      <c r="B2107" t="s">
        <v>467</v>
      </c>
      <c r="C2107" t="s">
        <v>1</v>
      </c>
      <c r="D2107" t="s">
        <v>809</v>
      </c>
      <c r="E2107" t="s">
        <v>689</v>
      </c>
      <c r="F2107" t="s">
        <v>623</v>
      </c>
      <c r="I2107" t="s">
        <v>964</v>
      </c>
      <c r="J2107" t="s">
        <v>964</v>
      </c>
      <c r="K2107">
        <v>-1</v>
      </c>
      <c r="U2107" s="20"/>
      <c r="AC2107" s="20"/>
      <c r="AD2107" s="20">
        <v>0</v>
      </c>
      <c r="AE2107" s="20">
        <v>0</v>
      </c>
      <c r="AF2107" s="20">
        <v>0</v>
      </c>
      <c r="AI2107" s="20"/>
      <c r="AJ2107" s="20"/>
      <c r="AK2107" s="20"/>
      <c r="AL2107" s="20"/>
      <c r="AN2107" s="20"/>
    </row>
    <row r="2108" spans="1:40" hidden="1" x14ac:dyDescent="0.25">
      <c r="A2108" s="19">
        <v>45696</v>
      </c>
      <c r="B2108" t="s">
        <v>468</v>
      </c>
      <c r="C2108" t="s">
        <v>1</v>
      </c>
      <c r="D2108" t="s">
        <v>810</v>
      </c>
      <c r="E2108" t="s">
        <v>703</v>
      </c>
      <c r="F2108" t="s">
        <v>21</v>
      </c>
      <c r="I2108" t="s">
        <v>4</v>
      </c>
      <c r="J2108" t="s">
        <v>674</v>
      </c>
      <c r="K2108">
        <v>-1</v>
      </c>
      <c r="U2108" s="20"/>
      <c r="AC2108" s="20"/>
      <c r="AD2108" s="20">
        <v>0</v>
      </c>
      <c r="AE2108" s="20">
        <v>0</v>
      </c>
      <c r="AF2108" s="20">
        <v>0</v>
      </c>
      <c r="AH2108" t="s">
        <v>664</v>
      </c>
      <c r="AI2108" s="20"/>
      <c r="AJ2108" s="20"/>
      <c r="AK2108" s="20"/>
      <c r="AL2108" s="20"/>
      <c r="AN2108" s="20"/>
    </row>
    <row r="2109" spans="1:40" hidden="1" x14ac:dyDescent="0.25">
      <c r="A2109" s="19">
        <v>45696</v>
      </c>
      <c r="B2109" t="s">
        <v>469</v>
      </c>
      <c r="C2109" t="s">
        <v>1</v>
      </c>
      <c r="D2109" t="s">
        <v>811</v>
      </c>
      <c r="E2109" t="s">
        <v>703</v>
      </c>
      <c r="F2109" t="s">
        <v>22</v>
      </c>
      <c r="I2109" t="s">
        <v>4</v>
      </c>
      <c r="J2109" t="s">
        <v>674</v>
      </c>
      <c r="K2109">
        <v>-1</v>
      </c>
      <c r="U2109" s="20"/>
      <c r="AC2109" s="20"/>
      <c r="AD2109" s="20">
        <v>0</v>
      </c>
      <c r="AE2109" s="20">
        <v>0</v>
      </c>
      <c r="AF2109" s="20">
        <v>0</v>
      </c>
      <c r="AH2109" t="s">
        <v>664</v>
      </c>
      <c r="AI2109" s="20"/>
      <c r="AJ2109" s="20"/>
      <c r="AK2109" s="20"/>
      <c r="AL2109" s="20"/>
      <c r="AN2109" s="20"/>
    </row>
    <row r="2110" spans="1:40" hidden="1" x14ac:dyDescent="0.25">
      <c r="A2110" s="19">
        <v>45696</v>
      </c>
      <c r="B2110" t="s">
        <v>470</v>
      </c>
      <c r="C2110" t="s">
        <v>1</v>
      </c>
      <c r="D2110" t="s">
        <v>812</v>
      </c>
      <c r="E2110" t="s">
        <v>702</v>
      </c>
      <c r="F2110" t="s">
        <v>907</v>
      </c>
      <c r="I2110" t="s">
        <v>600</v>
      </c>
      <c r="J2110" t="s">
        <v>684</v>
      </c>
      <c r="K2110">
        <v>-1</v>
      </c>
      <c r="U2110" s="20"/>
      <c r="AC2110" s="20"/>
      <c r="AD2110" s="20">
        <v>0</v>
      </c>
      <c r="AE2110" s="20">
        <v>0</v>
      </c>
      <c r="AF2110" s="20">
        <v>0</v>
      </c>
      <c r="AI2110" s="20"/>
      <c r="AJ2110" s="20"/>
      <c r="AK2110" s="20"/>
      <c r="AL2110" s="20"/>
      <c r="AN2110" s="20"/>
    </row>
    <row r="2111" spans="1:40" hidden="1" x14ac:dyDescent="0.25">
      <c r="A2111" s="19">
        <v>45696</v>
      </c>
      <c r="B2111" t="s">
        <v>218</v>
      </c>
      <c r="D2111" t="s">
        <v>927</v>
      </c>
      <c r="E2111" t="s">
        <v>1719</v>
      </c>
      <c r="F2111" t="s">
        <v>1003</v>
      </c>
      <c r="I2111" t="s">
        <v>972</v>
      </c>
      <c r="J2111" t="s">
        <v>980</v>
      </c>
      <c r="K2111">
        <v>-1</v>
      </c>
      <c r="U2111" s="20"/>
      <c r="AC2111" s="20"/>
      <c r="AD2111" s="20">
        <v>0</v>
      </c>
      <c r="AE2111" s="20">
        <v>0</v>
      </c>
      <c r="AF2111" s="20">
        <v>0</v>
      </c>
      <c r="AI2111" s="20"/>
      <c r="AJ2111" s="20"/>
      <c r="AK2111" s="20"/>
      <c r="AL2111" s="20"/>
      <c r="AN2111" s="20"/>
    </row>
    <row r="2112" spans="1:40" hidden="1" x14ac:dyDescent="0.25">
      <c r="A2112" s="19">
        <v>45696</v>
      </c>
      <c r="B2112" t="s">
        <v>404</v>
      </c>
      <c r="C2112" t="s">
        <v>0</v>
      </c>
      <c r="D2112" t="s">
        <v>1752</v>
      </c>
      <c r="E2112" t="s">
        <v>689</v>
      </c>
      <c r="F2112" t="s">
        <v>1733</v>
      </c>
      <c r="I2112" t="s">
        <v>1730</v>
      </c>
      <c r="J2112" t="s">
        <v>1727</v>
      </c>
      <c r="K2112">
        <v>-1</v>
      </c>
      <c r="U2112" s="20"/>
      <c r="AC2112" s="20"/>
      <c r="AD2112" s="20">
        <v>0</v>
      </c>
      <c r="AE2112" s="20">
        <v>0</v>
      </c>
      <c r="AF2112" s="20">
        <v>0</v>
      </c>
      <c r="AI2112" s="20"/>
      <c r="AJ2112" s="20"/>
      <c r="AK2112" s="20"/>
      <c r="AL2112" s="20"/>
      <c r="AN2112" s="20"/>
    </row>
    <row r="2113" spans="1:40" hidden="1" x14ac:dyDescent="0.25">
      <c r="A2113" s="19">
        <v>45696</v>
      </c>
      <c r="B2113" t="s">
        <v>471</v>
      </c>
      <c r="C2113" t="s">
        <v>1</v>
      </c>
      <c r="D2113" t="s">
        <v>813</v>
      </c>
      <c r="E2113" t="s">
        <v>698</v>
      </c>
      <c r="F2113" t="s">
        <v>1032</v>
      </c>
      <c r="I2113" t="s">
        <v>555</v>
      </c>
      <c r="J2113" t="s">
        <v>679</v>
      </c>
      <c r="K2113">
        <v>-1</v>
      </c>
      <c r="U2113" s="20"/>
      <c r="AC2113" s="20"/>
      <c r="AD2113" s="20">
        <v>0.16319444444444445</v>
      </c>
      <c r="AE2113" s="20">
        <v>0.13750000000000001</v>
      </c>
      <c r="AF2113" s="20">
        <v>0</v>
      </c>
      <c r="AG2113">
        <v>0.542725173210162</v>
      </c>
      <c r="AI2113" s="20"/>
      <c r="AJ2113" s="20"/>
      <c r="AK2113" s="20">
        <v>9.5138888888888884E-2</v>
      </c>
      <c r="AL2113" s="20">
        <v>0.43888888888888888</v>
      </c>
      <c r="AM2113">
        <v>245</v>
      </c>
      <c r="AN2113" s="20">
        <v>0.30069444444444443</v>
      </c>
    </row>
    <row r="2114" spans="1:40" hidden="1" x14ac:dyDescent="0.25">
      <c r="A2114" s="19">
        <v>45696</v>
      </c>
      <c r="B2114" t="s">
        <v>40</v>
      </c>
      <c r="C2114" t="s">
        <v>1</v>
      </c>
      <c r="D2114" t="s">
        <v>814</v>
      </c>
      <c r="E2114" t="s">
        <v>703</v>
      </c>
      <c r="F2114" t="s">
        <v>49</v>
      </c>
      <c r="I2114" t="s">
        <v>4</v>
      </c>
      <c r="J2114" t="s">
        <v>678</v>
      </c>
      <c r="K2114">
        <v>-1</v>
      </c>
      <c r="U2114" s="20"/>
      <c r="AC2114" s="20"/>
      <c r="AD2114" s="20">
        <v>0.22013888888888888</v>
      </c>
      <c r="AE2114" s="20">
        <v>0.2298611111111111</v>
      </c>
      <c r="AF2114" s="20">
        <v>0</v>
      </c>
      <c r="AG2114">
        <v>0.48919753086419798</v>
      </c>
      <c r="AI2114" s="20"/>
      <c r="AJ2114" s="20"/>
      <c r="AK2114" s="20">
        <v>3.2638888888888891E-2</v>
      </c>
      <c r="AL2114" s="20">
        <v>0.51666666666666672</v>
      </c>
      <c r="AM2114">
        <v>270</v>
      </c>
      <c r="AN2114" s="20">
        <v>0.45</v>
      </c>
    </row>
    <row r="2115" spans="1:40" hidden="1" x14ac:dyDescent="0.25">
      <c r="A2115" s="19">
        <v>45696</v>
      </c>
      <c r="B2115" t="s">
        <v>37</v>
      </c>
      <c r="C2115" t="s">
        <v>1</v>
      </c>
      <c r="D2115" t="s">
        <v>815</v>
      </c>
      <c r="E2115" t="s">
        <v>703</v>
      </c>
      <c r="F2115" t="s">
        <v>893</v>
      </c>
      <c r="I2115" t="s">
        <v>4</v>
      </c>
      <c r="J2115" t="s">
        <v>678</v>
      </c>
      <c r="K2115">
        <v>-1</v>
      </c>
      <c r="U2115" s="20"/>
      <c r="AC2115" s="20"/>
      <c r="AD2115" s="20">
        <v>0.1423611111111111</v>
      </c>
      <c r="AE2115" s="20">
        <v>0.10486111111111111</v>
      </c>
      <c r="AF2115" s="20">
        <v>0</v>
      </c>
      <c r="AG2115">
        <v>0.57584269662921295</v>
      </c>
      <c r="AI2115" s="20"/>
      <c r="AJ2115" s="20"/>
      <c r="AK2115" s="20">
        <v>0.55277777777777781</v>
      </c>
      <c r="AL2115" s="20">
        <v>0.80208333333333337</v>
      </c>
      <c r="AM2115">
        <v>193</v>
      </c>
      <c r="AN2115" s="20">
        <v>0.24722222222222223</v>
      </c>
    </row>
    <row r="2116" spans="1:40" hidden="1" x14ac:dyDescent="0.25">
      <c r="A2116" s="19">
        <v>45696</v>
      </c>
      <c r="B2116" t="s">
        <v>732</v>
      </c>
      <c r="C2116" t="s">
        <v>1</v>
      </c>
      <c r="D2116" t="s">
        <v>816</v>
      </c>
      <c r="E2116" t="s">
        <v>1080</v>
      </c>
      <c r="F2116" t="s">
        <v>615</v>
      </c>
      <c r="I2116" t="s">
        <v>15</v>
      </c>
      <c r="J2116" t="s">
        <v>15</v>
      </c>
      <c r="K2116">
        <v>-1</v>
      </c>
      <c r="U2116" s="20"/>
      <c r="AC2116" s="20"/>
      <c r="AD2116" s="20">
        <v>0</v>
      </c>
      <c r="AE2116" s="20">
        <v>0</v>
      </c>
      <c r="AF2116" s="20">
        <v>0</v>
      </c>
      <c r="AI2116" s="20"/>
      <c r="AJ2116" s="20"/>
      <c r="AK2116" s="20"/>
      <c r="AL2116" s="20"/>
      <c r="AN2116" s="20"/>
    </row>
    <row r="2117" spans="1:40" hidden="1" x14ac:dyDescent="0.25">
      <c r="A2117" s="19">
        <v>45696</v>
      </c>
      <c r="B2117" t="s">
        <v>593</v>
      </c>
      <c r="C2117" t="s">
        <v>1</v>
      </c>
      <c r="D2117" t="s">
        <v>817</v>
      </c>
      <c r="E2117" t="s">
        <v>702</v>
      </c>
      <c r="F2117" t="s">
        <v>1711</v>
      </c>
      <c r="I2117" t="s">
        <v>686</v>
      </c>
      <c r="J2117" t="s">
        <v>686</v>
      </c>
      <c r="K2117">
        <v>-1</v>
      </c>
      <c r="U2117" s="20"/>
      <c r="AC2117" s="20"/>
      <c r="AD2117" s="20">
        <v>0</v>
      </c>
      <c r="AE2117" s="20">
        <v>0</v>
      </c>
      <c r="AF2117" s="20">
        <v>0</v>
      </c>
      <c r="AI2117" s="20"/>
      <c r="AJ2117" s="20"/>
      <c r="AK2117" s="20"/>
      <c r="AL2117" s="20"/>
      <c r="AN2117" s="20"/>
    </row>
    <row r="2118" spans="1:40" hidden="1" x14ac:dyDescent="0.25">
      <c r="A2118" s="19">
        <v>45696</v>
      </c>
      <c r="B2118" t="s">
        <v>225</v>
      </c>
      <c r="D2118" t="s">
        <v>947</v>
      </c>
      <c r="E2118" t="s">
        <v>1719</v>
      </c>
      <c r="F2118" t="s">
        <v>1011</v>
      </c>
      <c r="I2118" t="s">
        <v>1038</v>
      </c>
      <c r="J2118" t="s">
        <v>985</v>
      </c>
      <c r="K2118">
        <v>-1</v>
      </c>
      <c r="U2118" s="20"/>
      <c r="AC2118" s="20"/>
      <c r="AD2118" s="20">
        <v>0</v>
      </c>
      <c r="AE2118" s="20">
        <v>0</v>
      </c>
      <c r="AF2118" s="20">
        <v>0</v>
      </c>
      <c r="AI2118" s="20"/>
      <c r="AJ2118" s="20"/>
      <c r="AK2118" s="20"/>
      <c r="AL2118" s="20"/>
      <c r="AN2118" s="20"/>
    </row>
    <row r="2119" spans="1:40" hidden="1" x14ac:dyDescent="0.25">
      <c r="A2119" s="19">
        <v>45696</v>
      </c>
      <c r="B2119" t="s">
        <v>26</v>
      </c>
      <c r="C2119" t="s">
        <v>1</v>
      </c>
      <c r="D2119" t="s">
        <v>818</v>
      </c>
      <c r="E2119" t="s">
        <v>702</v>
      </c>
      <c r="F2119" t="s">
        <v>578</v>
      </c>
      <c r="I2119" t="s">
        <v>15</v>
      </c>
      <c r="J2119" t="s">
        <v>15</v>
      </c>
      <c r="K2119">
        <v>-1</v>
      </c>
      <c r="U2119" s="20"/>
      <c r="AC2119" s="20"/>
      <c r="AD2119" s="20">
        <v>0</v>
      </c>
      <c r="AE2119" s="20">
        <v>0</v>
      </c>
      <c r="AF2119" s="20">
        <v>0</v>
      </c>
      <c r="AI2119" s="20"/>
      <c r="AJ2119" s="20"/>
      <c r="AK2119" s="20"/>
      <c r="AL2119" s="20"/>
      <c r="AN2119" s="20"/>
    </row>
    <row r="2120" spans="1:40" hidden="1" x14ac:dyDescent="0.25">
      <c r="A2120" s="19">
        <v>45696</v>
      </c>
      <c r="B2120" t="s">
        <v>228</v>
      </c>
      <c r="C2120" t="s">
        <v>0</v>
      </c>
      <c r="D2120" t="s">
        <v>928</v>
      </c>
      <c r="E2120" t="s">
        <v>1719</v>
      </c>
      <c r="F2120" t="s">
        <v>1017</v>
      </c>
      <c r="I2120" t="s">
        <v>977</v>
      </c>
      <c r="J2120" t="s">
        <v>578</v>
      </c>
      <c r="K2120">
        <v>-1</v>
      </c>
      <c r="U2120" s="20"/>
      <c r="AC2120" s="20"/>
      <c r="AD2120" s="20">
        <v>0</v>
      </c>
      <c r="AE2120" s="20">
        <v>0</v>
      </c>
      <c r="AF2120" s="20">
        <v>0</v>
      </c>
      <c r="AI2120" s="20"/>
      <c r="AJ2120" s="20"/>
      <c r="AK2120" s="20"/>
      <c r="AL2120" s="20"/>
      <c r="AN2120" s="20"/>
    </row>
    <row r="2121" spans="1:40" hidden="1" x14ac:dyDescent="0.25">
      <c r="A2121" s="19">
        <v>45696</v>
      </c>
      <c r="B2121" t="s">
        <v>52</v>
      </c>
      <c r="C2121" t="s">
        <v>1</v>
      </c>
      <c r="D2121" t="s">
        <v>819</v>
      </c>
      <c r="E2121" t="s">
        <v>703</v>
      </c>
      <c r="F2121" t="s">
        <v>578</v>
      </c>
      <c r="I2121" t="s">
        <v>693</v>
      </c>
      <c r="J2121" t="s">
        <v>678</v>
      </c>
      <c r="K2121">
        <v>-1</v>
      </c>
      <c r="U2121" s="20"/>
      <c r="AC2121" s="20"/>
      <c r="AD2121" s="20">
        <v>0.15625</v>
      </c>
      <c r="AE2121" s="20">
        <v>0.16319444444444445</v>
      </c>
      <c r="AF2121" s="20">
        <v>0</v>
      </c>
      <c r="AG2121">
        <v>0.48913043478260898</v>
      </c>
      <c r="AI2121" s="20"/>
      <c r="AJ2121" s="20"/>
      <c r="AK2121" s="20">
        <v>0.13055555555555556</v>
      </c>
      <c r="AL2121" s="20">
        <v>0.47291666666666665</v>
      </c>
      <c r="AM2121">
        <v>194</v>
      </c>
      <c r="AN2121" s="20">
        <v>0.31944444444444442</v>
      </c>
    </row>
    <row r="2122" spans="1:40" hidden="1" x14ac:dyDescent="0.25">
      <c r="A2122" s="19">
        <v>45696</v>
      </c>
      <c r="B2122" t="s">
        <v>229</v>
      </c>
      <c r="D2122" t="s">
        <v>929</v>
      </c>
      <c r="E2122" t="s">
        <v>1719</v>
      </c>
      <c r="F2122" t="s">
        <v>990</v>
      </c>
      <c r="I2122" t="s">
        <v>975</v>
      </c>
      <c r="J2122" t="s">
        <v>983</v>
      </c>
      <c r="K2122">
        <v>-1</v>
      </c>
      <c r="U2122" s="20"/>
      <c r="AC2122" s="20"/>
      <c r="AD2122" s="20">
        <v>0</v>
      </c>
      <c r="AE2122" s="20">
        <v>0</v>
      </c>
      <c r="AF2122" s="20">
        <v>0</v>
      </c>
      <c r="AI2122" s="20"/>
      <c r="AJ2122" s="20"/>
      <c r="AK2122" s="20"/>
      <c r="AL2122" s="20"/>
      <c r="AN2122" s="20"/>
    </row>
    <row r="2123" spans="1:40" hidden="1" x14ac:dyDescent="0.25">
      <c r="A2123" s="19">
        <v>45696</v>
      </c>
      <c r="B2123" t="s">
        <v>405</v>
      </c>
      <c r="C2123" t="s">
        <v>0</v>
      </c>
      <c r="D2123" t="s">
        <v>820</v>
      </c>
      <c r="E2123" t="s">
        <v>689</v>
      </c>
      <c r="F2123" t="s">
        <v>607</v>
      </c>
      <c r="I2123" t="s">
        <v>597</v>
      </c>
      <c r="J2123" t="s">
        <v>597</v>
      </c>
      <c r="K2123">
        <v>-1</v>
      </c>
      <c r="U2123" s="20"/>
      <c r="AC2123" s="20"/>
      <c r="AD2123" s="20">
        <v>0</v>
      </c>
      <c r="AE2123" s="20">
        <v>0</v>
      </c>
      <c r="AF2123" s="20">
        <v>0</v>
      </c>
      <c r="AI2123" s="20"/>
      <c r="AJ2123" s="20"/>
      <c r="AK2123" s="20"/>
      <c r="AL2123" s="20"/>
      <c r="AN2123" s="20"/>
    </row>
    <row r="2124" spans="1:40" hidden="1" x14ac:dyDescent="0.25">
      <c r="A2124" s="19">
        <v>45696</v>
      </c>
      <c r="B2124" t="s">
        <v>231</v>
      </c>
      <c r="C2124" t="s">
        <v>1</v>
      </c>
      <c r="D2124" t="s">
        <v>821</v>
      </c>
      <c r="E2124" t="s">
        <v>702</v>
      </c>
      <c r="F2124" t="s">
        <v>957</v>
      </c>
      <c r="I2124" t="s">
        <v>686</v>
      </c>
      <c r="J2124" t="s">
        <v>686</v>
      </c>
      <c r="K2124">
        <v>-1</v>
      </c>
      <c r="U2124" s="20"/>
      <c r="AC2124" s="20"/>
      <c r="AD2124" s="20">
        <v>0</v>
      </c>
      <c r="AE2124" s="20">
        <v>0</v>
      </c>
      <c r="AF2124" s="20">
        <v>0</v>
      </c>
      <c r="AI2124" s="20"/>
      <c r="AJ2124" s="20"/>
      <c r="AK2124" s="20"/>
      <c r="AL2124" s="20"/>
      <c r="AN2124" s="20"/>
    </row>
    <row r="2125" spans="1:40" hidden="1" x14ac:dyDescent="0.25">
      <c r="A2125" s="19">
        <v>45696</v>
      </c>
      <c r="B2125" t="s">
        <v>233</v>
      </c>
      <c r="C2125" t="s">
        <v>1</v>
      </c>
      <c r="D2125" t="s">
        <v>822</v>
      </c>
      <c r="E2125" t="s">
        <v>702</v>
      </c>
      <c r="F2125" t="s">
        <v>911</v>
      </c>
      <c r="I2125" t="s">
        <v>686</v>
      </c>
      <c r="J2125" t="s">
        <v>686</v>
      </c>
      <c r="K2125">
        <v>-1</v>
      </c>
      <c r="U2125" s="20"/>
      <c r="AC2125" s="20"/>
      <c r="AD2125" s="20">
        <v>0</v>
      </c>
      <c r="AE2125" s="20">
        <v>0</v>
      </c>
      <c r="AF2125" s="20">
        <v>0</v>
      </c>
      <c r="AI2125" s="20"/>
      <c r="AJ2125" s="20"/>
      <c r="AK2125" s="20"/>
      <c r="AL2125" s="20"/>
      <c r="AN2125" s="20"/>
    </row>
    <row r="2126" spans="1:40" hidden="1" x14ac:dyDescent="0.25">
      <c r="A2126" s="19">
        <v>45696</v>
      </c>
      <c r="B2126" t="s">
        <v>472</v>
      </c>
      <c r="C2126" t="s">
        <v>1</v>
      </c>
      <c r="D2126" t="s">
        <v>823</v>
      </c>
      <c r="E2126" t="s">
        <v>689</v>
      </c>
      <c r="F2126" t="s">
        <v>620</v>
      </c>
      <c r="I2126" t="s">
        <v>964</v>
      </c>
      <c r="J2126" t="s">
        <v>964</v>
      </c>
      <c r="K2126">
        <v>-1</v>
      </c>
      <c r="U2126" s="20"/>
      <c r="AC2126" s="20"/>
      <c r="AD2126" s="20">
        <v>0</v>
      </c>
      <c r="AE2126" s="20">
        <v>0</v>
      </c>
      <c r="AF2126" s="20">
        <v>0</v>
      </c>
      <c r="AI2126" s="20"/>
      <c r="AJ2126" s="20"/>
      <c r="AK2126" s="20"/>
      <c r="AL2126" s="20"/>
      <c r="AN2126" s="20"/>
    </row>
    <row r="2127" spans="1:40" hidden="1" x14ac:dyDescent="0.25">
      <c r="A2127" s="19">
        <v>45696</v>
      </c>
      <c r="B2127" t="s">
        <v>406</v>
      </c>
      <c r="C2127" t="s">
        <v>0</v>
      </c>
      <c r="D2127" t="s">
        <v>824</v>
      </c>
      <c r="E2127" t="s">
        <v>1080</v>
      </c>
      <c r="F2127" t="s">
        <v>1052</v>
      </c>
      <c r="K2127">
        <v>-1</v>
      </c>
      <c r="U2127" s="20"/>
      <c r="AC2127" s="20"/>
      <c r="AD2127" s="20">
        <v>0</v>
      </c>
      <c r="AE2127" s="20">
        <v>0</v>
      </c>
      <c r="AF2127" s="20">
        <v>0</v>
      </c>
      <c r="AH2127" t="s">
        <v>650</v>
      </c>
      <c r="AI2127" s="20"/>
      <c r="AJ2127" s="20"/>
      <c r="AK2127" s="20"/>
      <c r="AL2127" s="20"/>
      <c r="AN2127" s="20"/>
    </row>
    <row r="2128" spans="1:40" hidden="1" x14ac:dyDescent="0.25">
      <c r="A2128" s="19">
        <v>45696</v>
      </c>
      <c r="B2128" t="s">
        <v>407</v>
      </c>
      <c r="C2128" t="s">
        <v>0</v>
      </c>
      <c r="D2128" t="s">
        <v>1753</v>
      </c>
      <c r="E2128" t="s">
        <v>689</v>
      </c>
      <c r="F2128" t="s">
        <v>578</v>
      </c>
      <c r="I2128" t="s">
        <v>1734</v>
      </c>
      <c r="J2128" t="s">
        <v>1727</v>
      </c>
      <c r="K2128">
        <v>-1</v>
      </c>
      <c r="U2128" s="20"/>
      <c r="AC2128" s="20"/>
      <c r="AD2128" s="20">
        <v>0</v>
      </c>
      <c r="AE2128" s="20">
        <v>0</v>
      </c>
      <c r="AF2128" s="20">
        <v>0</v>
      </c>
      <c r="AI2128" s="20"/>
      <c r="AJ2128" s="20"/>
      <c r="AK2128" s="20"/>
      <c r="AL2128" s="20"/>
      <c r="AN2128" s="20"/>
    </row>
    <row r="2129" spans="1:40" hidden="1" x14ac:dyDescent="0.25">
      <c r="A2129" s="19">
        <v>45696</v>
      </c>
      <c r="B2129" t="s">
        <v>35</v>
      </c>
      <c r="C2129" t="s">
        <v>1</v>
      </c>
      <c r="D2129" t="s">
        <v>825</v>
      </c>
      <c r="E2129" t="s">
        <v>703</v>
      </c>
      <c r="F2129" t="s">
        <v>48</v>
      </c>
      <c r="I2129" t="s">
        <v>4</v>
      </c>
      <c r="J2129" t="s">
        <v>678</v>
      </c>
      <c r="K2129">
        <v>-1</v>
      </c>
      <c r="U2129" s="20"/>
      <c r="AC2129" s="20"/>
      <c r="AD2129" s="20">
        <v>0</v>
      </c>
      <c r="AE2129" s="20">
        <v>0</v>
      </c>
      <c r="AF2129" s="20">
        <v>0</v>
      </c>
      <c r="AH2129" t="s">
        <v>664</v>
      </c>
      <c r="AI2129" s="20"/>
      <c r="AJ2129" s="20"/>
      <c r="AK2129" s="20"/>
      <c r="AL2129" s="20"/>
      <c r="AN2129" s="20"/>
    </row>
    <row r="2130" spans="1:40" hidden="1" x14ac:dyDescent="0.25">
      <c r="A2130" s="19">
        <v>45696</v>
      </c>
      <c r="B2130" t="s">
        <v>1031</v>
      </c>
      <c r="C2130" t="s">
        <v>0</v>
      </c>
      <c r="D2130">
        <v>100001794</v>
      </c>
      <c r="E2130" t="s">
        <v>1719</v>
      </c>
      <c r="F2130" t="s">
        <v>1004</v>
      </c>
      <c r="I2130" t="s">
        <v>1039</v>
      </c>
      <c r="J2130" t="s">
        <v>578</v>
      </c>
      <c r="K2130">
        <v>-1</v>
      </c>
      <c r="U2130" s="20"/>
      <c r="AC2130" s="20"/>
      <c r="AD2130" s="20">
        <v>0</v>
      </c>
      <c r="AE2130" s="20">
        <v>0</v>
      </c>
      <c r="AF2130" s="20">
        <v>0</v>
      </c>
      <c r="AI2130" s="20"/>
      <c r="AJ2130" s="20"/>
      <c r="AK2130" s="20"/>
      <c r="AL2130" s="20"/>
      <c r="AN2130" s="20"/>
    </row>
    <row r="2131" spans="1:40" hidden="1" x14ac:dyDescent="0.25">
      <c r="A2131" s="19">
        <v>45696</v>
      </c>
      <c r="B2131" t="s">
        <v>473</v>
      </c>
      <c r="C2131" t="s">
        <v>1</v>
      </c>
      <c r="D2131" t="s">
        <v>826</v>
      </c>
      <c r="E2131" t="s">
        <v>698</v>
      </c>
      <c r="F2131" t="s">
        <v>578</v>
      </c>
      <c r="I2131" t="s">
        <v>578</v>
      </c>
      <c r="J2131" t="s">
        <v>578</v>
      </c>
      <c r="K2131">
        <v>-1</v>
      </c>
      <c r="U2131" s="20"/>
      <c r="AC2131" s="20"/>
      <c r="AD2131" s="20">
        <v>0</v>
      </c>
      <c r="AE2131" s="20">
        <v>0</v>
      </c>
      <c r="AF2131" s="20">
        <v>0</v>
      </c>
      <c r="AI2131" s="20"/>
      <c r="AJ2131" s="20"/>
      <c r="AK2131" s="20"/>
      <c r="AL2131" s="20"/>
      <c r="AN2131" s="20"/>
    </row>
    <row r="2132" spans="1:40" hidden="1" x14ac:dyDescent="0.25">
      <c r="A2132" s="19">
        <v>45696</v>
      </c>
      <c r="B2132" t="s">
        <v>474</v>
      </c>
      <c r="C2132" t="s">
        <v>1</v>
      </c>
      <c r="D2132" t="s">
        <v>827</v>
      </c>
      <c r="E2132" t="s">
        <v>698</v>
      </c>
      <c r="F2132" t="s">
        <v>575</v>
      </c>
      <c r="I2132" t="s">
        <v>555</v>
      </c>
      <c r="J2132" t="s">
        <v>679</v>
      </c>
      <c r="K2132">
        <v>-1</v>
      </c>
      <c r="U2132" s="20"/>
      <c r="AC2132" s="20"/>
      <c r="AD2132" s="20">
        <v>0.26111111111111113</v>
      </c>
      <c r="AE2132" s="20">
        <v>0.1125</v>
      </c>
      <c r="AF2132" s="20">
        <v>0</v>
      </c>
      <c r="AG2132">
        <v>0.69888475836431196</v>
      </c>
      <c r="AI2132" s="20"/>
      <c r="AJ2132" s="20"/>
      <c r="AK2132" s="20">
        <v>4.8611111111111112E-3</v>
      </c>
      <c r="AL2132" s="20">
        <v>0.42083333333333334</v>
      </c>
      <c r="AM2132">
        <v>446</v>
      </c>
      <c r="AN2132" s="20">
        <v>0.37361111111111112</v>
      </c>
    </row>
    <row r="2133" spans="1:40" hidden="1" x14ac:dyDescent="0.25">
      <c r="A2133" s="19">
        <v>45696</v>
      </c>
      <c r="B2133" t="s">
        <v>475</v>
      </c>
      <c r="C2133" t="s">
        <v>1</v>
      </c>
      <c r="D2133" t="s">
        <v>828</v>
      </c>
      <c r="E2133" t="s">
        <v>689</v>
      </c>
      <c r="F2133" t="s">
        <v>636</v>
      </c>
      <c r="I2133" t="s">
        <v>603</v>
      </c>
      <c r="J2133" t="s">
        <v>683</v>
      </c>
      <c r="K2133">
        <v>-1</v>
      </c>
      <c r="U2133" s="20"/>
      <c r="AC2133" s="20"/>
      <c r="AD2133" s="20">
        <v>0</v>
      </c>
      <c r="AE2133" s="20">
        <v>0</v>
      </c>
      <c r="AF2133" s="20">
        <v>0</v>
      </c>
      <c r="AI2133" s="20"/>
      <c r="AJ2133" s="20"/>
      <c r="AK2133" s="20"/>
      <c r="AL2133" s="20"/>
      <c r="AN2133" s="20"/>
    </row>
    <row r="2134" spans="1:40" hidden="1" x14ac:dyDescent="0.25">
      <c r="A2134" s="19">
        <v>45696</v>
      </c>
      <c r="B2134" t="s">
        <v>408</v>
      </c>
      <c r="C2134" t="s">
        <v>0</v>
      </c>
      <c r="D2134" t="s">
        <v>829</v>
      </c>
      <c r="E2134" t="s">
        <v>1080</v>
      </c>
      <c r="F2134" t="s">
        <v>987</v>
      </c>
      <c r="K2134">
        <v>-1</v>
      </c>
      <c r="U2134" s="20"/>
      <c r="AC2134" s="20"/>
      <c r="AD2134" s="20">
        <v>0</v>
      </c>
      <c r="AE2134" s="20">
        <v>0</v>
      </c>
      <c r="AF2134" s="20">
        <v>0</v>
      </c>
      <c r="AH2134" t="s">
        <v>671</v>
      </c>
      <c r="AI2134" s="20"/>
      <c r="AJ2134" s="20"/>
      <c r="AK2134" s="20"/>
      <c r="AL2134" s="20"/>
      <c r="AN2134" s="20"/>
    </row>
    <row r="2135" spans="1:40" hidden="1" x14ac:dyDescent="0.25">
      <c r="A2135" s="19">
        <v>45696</v>
      </c>
      <c r="B2135" t="s">
        <v>1072</v>
      </c>
      <c r="C2135" t="s">
        <v>0</v>
      </c>
      <c r="D2135" t="s">
        <v>578</v>
      </c>
      <c r="E2135" t="s">
        <v>1719</v>
      </c>
      <c r="F2135" t="s">
        <v>1069</v>
      </c>
      <c r="I2135" t="s">
        <v>1037</v>
      </c>
      <c r="J2135" t="s">
        <v>985</v>
      </c>
      <c r="K2135">
        <v>-1</v>
      </c>
      <c r="U2135" s="20"/>
      <c r="AC2135" s="20"/>
      <c r="AD2135" s="20"/>
      <c r="AE2135" s="20"/>
      <c r="AF2135" s="20"/>
      <c r="AI2135" s="20"/>
      <c r="AJ2135" s="20"/>
      <c r="AK2135" s="20"/>
      <c r="AL2135" s="20"/>
      <c r="AN2135" s="20"/>
    </row>
    <row r="2136" spans="1:40" hidden="1" x14ac:dyDescent="0.25">
      <c r="A2136" s="19">
        <v>45696</v>
      </c>
      <c r="B2136" t="s">
        <v>252</v>
      </c>
      <c r="C2136" t="s">
        <v>1</v>
      </c>
      <c r="D2136" t="s">
        <v>830</v>
      </c>
      <c r="E2136" t="s">
        <v>702</v>
      </c>
      <c r="F2136" t="s">
        <v>640</v>
      </c>
      <c r="I2136" t="s">
        <v>602</v>
      </c>
      <c r="J2136" t="s">
        <v>602</v>
      </c>
      <c r="K2136">
        <v>-1</v>
      </c>
      <c r="U2136" s="20"/>
      <c r="AC2136" s="20"/>
      <c r="AD2136" s="20">
        <v>0</v>
      </c>
      <c r="AE2136" s="20">
        <v>0</v>
      </c>
      <c r="AF2136" s="20">
        <v>0</v>
      </c>
      <c r="AI2136" s="20"/>
      <c r="AJ2136" s="20"/>
      <c r="AK2136" s="20"/>
      <c r="AL2136" s="20"/>
      <c r="AN2136" s="20"/>
    </row>
    <row r="2137" spans="1:40" hidden="1" x14ac:dyDescent="0.25">
      <c r="A2137" s="19">
        <v>45696</v>
      </c>
      <c r="B2137" t="s">
        <v>476</v>
      </c>
      <c r="C2137" t="s">
        <v>1</v>
      </c>
      <c r="D2137" t="s">
        <v>831</v>
      </c>
      <c r="E2137" t="s">
        <v>702</v>
      </c>
      <c r="F2137" t="s">
        <v>578</v>
      </c>
      <c r="I2137" t="s">
        <v>15</v>
      </c>
      <c r="J2137" t="s">
        <v>578</v>
      </c>
      <c r="K2137">
        <v>-1</v>
      </c>
      <c r="U2137" s="20"/>
      <c r="AC2137" s="20"/>
      <c r="AD2137" s="20">
        <v>0</v>
      </c>
      <c r="AE2137" s="20">
        <v>0</v>
      </c>
      <c r="AF2137" s="20">
        <v>0</v>
      </c>
      <c r="AI2137" s="20"/>
      <c r="AJ2137" s="20"/>
      <c r="AK2137" s="20"/>
      <c r="AL2137" s="20"/>
      <c r="AN2137" s="20"/>
    </row>
    <row r="2138" spans="1:40" hidden="1" x14ac:dyDescent="0.25">
      <c r="A2138" s="19">
        <v>45696</v>
      </c>
      <c r="B2138" t="s">
        <v>1074</v>
      </c>
      <c r="C2138" t="s">
        <v>0</v>
      </c>
      <c r="D2138" t="s">
        <v>1754</v>
      </c>
      <c r="E2138" t="s">
        <v>1719</v>
      </c>
      <c r="F2138" t="s">
        <v>578</v>
      </c>
      <c r="I2138" t="s">
        <v>1048</v>
      </c>
      <c r="J2138" t="s">
        <v>906</v>
      </c>
      <c r="K2138">
        <v>-1</v>
      </c>
      <c r="U2138" s="20"/>
      <c r="AC2138" s="20"/>
      <c r="AD2138" s="20">
        <v>0</v>
      </c>
      <c r="AE2138" s="20">
        <v>0</v>
      </c>
      <c r="AF2138" s="20">
        <v>0</v>
      </c>
      <c r="AI2138" s="20"/>
      <c r="AJ2138" s="20"/>
      <c r="AK2138" s="20"/>
      <c r="AL2138" s="20"/>
      <c r="AN2138" s="20"/>
    </row>
    <row r="2139" spans="1:40" hidden="1" x14ac:dyDescent="0.25">
      <c r="A2139" s="19">
        <v>45696</v>
      </c>
      <c r="B2139" t="s">
        <v>258</v>
      </c>
      <c r="D2139" t="s">
        <v>944</v>
      </c>
      <c r="E2139" t="s">
        <v>1719</v>
      </c>
      <c r="F2139" t="s">
        <v>1017</v>
      </c>
      <c r="I2139" t="s">
        <v>977</v>
      </c>
      <c r="J2139" t="s">
        <v>1028</v>
      </c>
      <c r="K2139">
        <v>-1</v>
      </c>
      <c r="U2139" s="20"/>
      <c r="AC2139" s="20"/>
      <c r="AD2139" s="20">
        <v>0</v>
      </c>
      <c r="AE2139" s="20">
        <v>0</v>
      </c>
      <c r="AF2139" s="20">
        <v>0</v>
      </c>
      <c r="AI2139" s="20"/>
      <c r="AJ2139" s="20"/>
      <c r="AK2139" s="20"/>
      <c r="AL2139" s="20"/>
      <c r="AN2139" s="20"/>
    </row>
    <row r="2140" spans="1:40" hidden="1" x14ac:dyDescent="0.25">
      <c r="A2140" s="19">
        <v>45696</v>
      </c>
      <c r="B2140" t="s">
        <v>262</v>
      </c>
      <c r="D2140" t="s">
        <v>930</v>
      </c>
      <c r="E2140" t="s">
        <v>1719</v>
      </c>
      <c r="F2140" t="s">
        <v>998</v>
      </c>
      <c r="I2140" t="s">
        <v>895</v>
      </c>
      <c r="J2140" t="s">
        <v>966</v>
      </c>
      <c r="K2140">
        <v>-1</v>
      </c>
      <c r="U2140" s="20"/>
      <c r="AC2140" s="20"/>
      <c r="AD2140" s="20">
        <v>0</v>
      </c>
      <c r="AE2140" s="20">
        <v>0</v>
      </c>
      <c r="AF2140" s="20">
        <v>0</v>
      </c>
      <c r="AI2140" s="20"/>
      <c r="AJ2140" s="20"/>
      <c r="AK2140" s="20"/>
      <c r="AL2140" s="20"/>
      <c r="AN2140" s="20"/>
    </row>
    <row r="2141" spans="1:40" hidden="1" x14ac:dyDescent="0.25">
      <c r="A2141" s="19">
        <v>45696</v>
      </c>
      <c r="B2141" t="s">
        <v>594</v>
      </c>
      <c r="C2141" t="s">
        <v>1</v>
      </c>
      <c r="D2141" t="s">
        <v>832</v>
      </c>
      <c r="E2141" t="s">
        <v>702</v>
      </c>
      <c r="F2141" t="s">
        <v>641</v>
      </c>
      <c r="I2141" t="s">
        <v>686</v>
      </c>
      <c r="J2141" t="s">
        <v>686</v>
      </c>
      <c r="K2141">
        <v>-1</v>
      </c>
      <c r="U2141" s="20"/>
      <c r="AC2141" s="20"/>
      <c r="AD2141" s="20">
        <v>0</v>
      </c>
      <c r="AE2141" s="20">
        <v>0</v>
      </c>
      <c r="AF2141" s="20">
        <v>0</v>
      </c>
      <c r="AI2141" s="20"/>
      <c r="AJ2141" s="20"/>
      <c r="AK2141" s="20"/>
      <c r="AL2141" s="20"/>
      <c r="AN2141" s="20"/>
    </row>
    <row r="2142" spans="1:40" hidden="1" x14ac:dyDescent="0.25">
      <c r="A2142" s="19">
        <v>45696</v>
      </c>
      <c r="B2142" t="s">
        <v>265</v>
      </c>
      <c r="D2142" t="s">
        <v>931</v>
      </c>
      <c r="E2142" t="s">
        <v>1719</v>
      </c>
      <c r="F2142" t="s">
        <v>1021</v>
      </c>
      <c r="I2142" t="s">
        <v>1037</v>
      </c>
      <c r="J2142" t="s">
        <v>985</v>
      </c>
      <c r="K2142">
        <v>-1</v>
      </c>
      <c r="U2142" s="20"/>
      <c r="AC2142" s="20"/>
      <c r="AD2142" s="20">
        <v>0</v>
      </c>
      <c r="AE2142" s="20">
        <v>0</v>
      </c>
      <c r="AF2142" s="20">
        <v>0</v>
      </c>
      <c r="AI2142" s="20"/>
      <c r="AJ2142" s="20"/>
      <c r="AK2142" s="20"/>
      <c r="AL2142" s="20"/>
      <c r="AN2142" s="20"/>
    </row>
    <row r="2143" spans="1:40" hidden="1" x14ac:dyDescent="0.25">
      <c r="A2143" s="19">
        <v>45696</v>
      </c>
      <c r="B2143" t="s">
        <v>477</v>
      </c>
      <c r="C2143" t="s">
        <v>1</v>
      </c>
      <c r="D2143" t="s">
        <v>833</v>
      </c>
      <c r="E2143" t="s">
        <v>703</v>
      </c>
      <c r="F2143" t="s">
        <v>20</v>
      </c>
      <c r="I2143" t="s">
        <v>4</v>
      </c>
      <c r="J2143" t="s">
        <v>674</v>
      </c>
      <c r="K2143">
        <v>-1</v>
      </c>
      <c r="U2143" s="20"/>
      <c r="AC2143" s="20"/>
      <c r="AD2143" s="20">
        <v>0</v>
      </c>
      <c r="AE2143" s="20">
        <v>0</v>
      </c>
      <c r="AF2143" s="20">
        <v>0</v>
      </c>
      <c r="AH2143" t="s">
        <v>651</v>
      </c>
      <c r="AI2143" s="20"/>
      <c r="AJ2143" s="20"/>
      <c r="AK2143" s="20"/>
      <c r="AL2143" s="20"/>
      <c r="AN2143" s="20"/>
    </row>
    <row r="2144" spans="1:40" hidden="1" x14ac:dyDescent="0.25">
      <c r="A2144" s="19">
        <v>45696</v>
      </c>
      <c r="B2144" t="s">
        <v>13</v>
      </c>
      <c r="C2144" t="s">
        <v>0</v>
      </c>
      <c r="D2144" t="s">
        <v>834</v>
      </c>
      <c r="E2144" t="s">
        <v>703</v>
      </c>
      <c r="F2144" t="s">
        <v>45</v>
      </c>
      <c r="I2144" t="s">
        <v>4</v>
      </c>
      <c r="J2144" t="s">
        <v>678</v>
      </c>
      <c r="K2144">
        <v>-1</v>
      </c>
      <c r="U2144" s="20"/>
      <c r="AC2144" s="20"/>
      <c r="AD2144" s="20">
        <v>6.1111111111111109E-2</v>
      </c>
      <c r="AE2144" s="20">
        <v>0.15416666666666667</v>
      </c>
      <c r="AF2144" s="20">
        <v>0</v>
      </c>
      <c r="AG2144">
        <v>0.28387096774193499</v>
      </c>
      <c r="AI2144" s="20"/>
      <c r="AJ2144" s="20"/>
      <c r="AK2144" s="20">
        <v>9.5138888888888884E-2</v>
      </c>
      <c r="AL2144" s="20">
        <v>0.33819444444444446</v>
      </c>
      <c r="AM2144">
        <v>60</v>
      </c>
      <c r="AN2144" s="20">
        <v>0.21527777777777779</v>
      </c>
    </row>
    <row r="2145" spans="1:40" hidden="1" x14ac:dyDescent="0.25">
      <c r="A2145" s="19">
        <v>45696</v>
      </c>
      <c r="B2145" t="s">
        <v>478</v>
      </c>
      <c r="C2145" t="s">
        <v>1</v>
      </c>
      <c r="D2145" t="s">
        <v>835</v>
      </c>
      <c r="E2145" t="s">
        <v>698</v>
      </c>
      <c r="F2145" t="s">
        <v>580</v>
      </c>
      <c r="I2145" t="s">
        <v>556</v>
      </c>
      <c r="J2145" t="s">
        <v>675</v>
      </c>
      <c r="K2145">
        <v>-1</v>
      </c>
      <c r="U2145" s="20"/>
      <c r="AC2145" s="20"/>
      <c r="AD2145" s="20">
        <v>0</v>
      </c>
      <c r="AE2145" s="20">
        <v>0</v>
      </c>
      <c r="AF2145" s="20">
        <v>0</v>
      </c>
      <c r="AI2145" s="20"/>
      <c r="AJ2145" s="20"/>
      <c r="AK2145" s="20"/>
      <c r="AL2145" s="20"/>
      <c r="AN2145" s="20"/>
    </row>
    <row r="2146" spans="1:40" hidden="1" x14ac:dyDescent="0.25">
      <c r="A2146" s="19">
        <v>45696</v>
      </c>
      <c r="B2146" t="s">
        <v>479</v>
      </c>
      <c r="C2146" t="s">
        <v>1</v>
      </c>
      <c r="D2146" t="s">
        <v>836</v>
      </c>
      <c r="E2146" t="s">
        <v>689</v>
      </c>
      <c r="F2146" t="s">
        <v>630</v>
      </c>
      <c r="I2146" t="s">
        <v>599</v>
      </c>
      <c r="J2146" t="s">
        <v>1056</v>
      </c>
      <c r="K2146">
        <v>-1</v>
      </c>
      <c r="U2146" s="20"/>
      <c r="AC2146" s="20"/>
      <c r="AD2146" s="20">
        <v>0</v>
      </c>
      <c r="AE2146" s="20">
        <v>0</v>
      </c>
      <c r="AF2146" s="20">
        <v>0</v>
      </c>
      <c r="AI2146" s="20"/>
      <c r="AJ2146" s="20"/>
      <c r="AK2146" s="20"/>
      <c r="AL2146" s="20"/>
      <c r="AN2146" s="20"/>
    </row>
    <row r="2147" spans="1:40" hidden="1" x14ac:dyDescent="0.25">
      <c r="A2147" s="19">
        <v>45696</v>
      </c>
      <c r="B2147" t="s">
        <v>271</v>
      </c>
      <c r="C2147" t="s">
        <v>1</v>
      </c>
      <c r="D2147" t="s">
        <v>837</v>
      </c>
      <c r="E2147" t="s">
        <v>698</v>
      </c>
      <c r="F2147" t="s">
        <v>578</v>
      </c>
      <c r="I2147" t="s">
        <v>555</v>
      </c>
      <c r="J2147" t="s">
        <v>679</v>
      </c>
      <c r="K2147">
        <v>-1</v>
      </c>
      <c r="U2147" s="20"/>
      <c r="AC2147" s="20"/>
      <c r="AD2147" s="20">
        <v>0.20694444444444443</v>
      </c>
      <c r="AE2147" s="20">
        <v>0.2</v>
      </c>
      <c r="AF2147" s="20">
        <v>0</v>
      </c>
      <c r="AG2147">
        <v>0.50853242320819103</v>
      </c>
      <c r="AI2147" s="20"/>
      <c r="AJ2147" s="20"/>
      <c r="AK2147" s="20">
        <v>8.4027777777777785E-2</v>
      </c>
      <c r="AL2147" s="20">
        <v>0.56736111111111109</v>
      </c>
      <c r="AM2147">
        <v>279</v>
      </c>
      <c r="AN2147" s="20">
        <v>0.40694444444444444</v>
      </c>
    </row>
    <row r="2148" spans="1:40" hidden="1" x14ac:dyDescent="0.25">
      <c r="A2148" s="19">
        <v>45696</v>
      </c>
      <c r="B2148" t="s">
        <v>273</v>
      </c>
      <c r="D2148" t="s">
        <v>932</v>
      </c>
      <c r="E2148" t="s">
        <v>1080</v>
      </c>
      <c r="F2148" t="s">
        <v>1068</v>
      </c>
      <c r="I2148" t="s">
        <v>15</v>
      </c>
      <c r="J2148" t="s">
        <v>578</v>
      </c>
      <c r="K2148">
        <v>-1</v>
      </c>
      <c r="U2148" s="20"/>
      <c r="AC2148" s="20"/>
      <c r="AD2148" s="20">
        <v>0</v>
      </c>
      <c r="AE2148" s="20">
        <v>0</v>
      </c>
      <c r="AF2148" s="20">
        <v>0</v>
      </c>
      <c r="AI2148" s="20"/>
      <c r="AJ2148" s="20"/>
      <c r="AK2148" s="20"/>
      <c r="AL2148" s="20"/>
      <c r="AN2148" s="20"/>
    </row>
    <row r="2149" spans="1:40" hidden="1" x14ac:dyDescent="0.25">
      <c r="A2149" s="19">
        <v>45696</v>
      </c>
      <c r="B2149" t="s">
        <v>480</v>
      </c>
      <c r="C2149" t="s">
        <v>1</v>
      </c>
      <c r="D2149" t="s">
        <v>838</v>
      </c>
      <c r="E2149" t="s">
        <v>698</v>
      </c>
      <c r="F2149" t="s">
        <v>564</v>
      </c>
      <c r="I2149" t="s">
        <v>555</v>
      </c>
      <c r="J2149" t="s">
        <v>679</v>
      </c>
      <c r="K2149">
        <v>-1</v>
      </c>
      <c r="U2149" s="20"/>
      <c r="AC2149" s="20"/>
      <c r="AD2149" s="20">
        <v>0.12013888888888889</v>
      </c>
      <c r="AE2149" s="20">
        <v>0.16527777777777777</v>
      </c>
      <c r="AF2149" s="20">
        <v>0</v>
      </c>
      <c r="AG2149">
        <v>0.42092457420924601</v>
      </c>
      <c r="AI2149" s="20"/>
      <c r="AJ2149" s="20"/>
      <c r="AK2149" s="20">
        <v>0.14583333333333334</v>
      </c>
      <c r="AL2149" s="20">
        <v>0.51111111111111107</v>
      </c>
      <c r="AM2149">
        <v>138</v>
      </c>
      <c r="AN2149" s="20">
        <v>0.28541666666666665</v>
      </c>
    </row>
    <row r="2150" spans="1:40" hidden="1" x14ac:dyDescent="0.25">
      <c r="A2150" s="19">
        <v>45696</v>
      </c>
      <c r="B2150" t="s">
        <v>481</v>
      </c>
      <c r="C2150" t="s">
        <v>1</v>
      </c>
      <c r="D2150" t="s">
        <v>839</v>
      </c>
      <c r="E2150" t="s">
        <v>703</v>
      </c>
      <c r="F2150" t="s">
        <v>48</v>
      </c>
      <c r="I2150" t="s">
        <v>4</v>
      </c>
      <c r="J2150" t="s">
        <v>674</v>
      </c>
      <c r="K2150">
        <v>-1</v>
      </c>
      <c r="U2150" s="20"/>
      <c r="AC2150" s="20"/>
      <c r="AD2150" s="20">
        <v>0</v>
      </c>
      <c r="AE2150" s="20">
        <v>0</v>
      </c>
      <c r="AF2150" s="20">
        <v>0</v>
      </c>
      <c r="AH2150" t="s">
        <v>650</v>
      </c>
      <c r="AI2150" s="20"/>
      <c r="AJ2150" s="20"/>
      <c r="AK2150" s="20"/>
      <c r="AL2150" s="20"/>
      <c r="AN2150" s="20"/>
    </row>
    <row r="2151" spans="1:40" hidden="1" x14ac:dyDescent="0.25">
      <c r="A2151" s="19">
        <v>45696</v>
      </c>
      <c r="B2151" t="s">
        <v>1717</v>
      </c>
      <c r="C2151" t="s">
        <v>0</v>
      </c>
      <c r="D2151">
        <v>10000917</v>
      </c>
      <c r="E2151" t="s">
        <v>689</v>
      </c>
      <c r="F2151" t="s">
        <v>1735</v>
      </c>
      <c r="I2151" t="s">
        <v>1726</v>
      </c>
      <c r="J2151" t="s">
        <v>1727</v>
      </c>
      <c r="K2151">
        <v>-1</v>
      </c>
      <c r="U2151" s="20"/>
      <c r="AC2151" s="20"/>
      <c r="AD2151" s="20"/>
      <c r="AE2151" s="20"/>
      <c r="AF2151" s="20"/>
      <c r="AI2151" s="20"/>
      <c r="AJ2151" s="20"/>
      <c r="AK2151" s="20"/>
      <c r="AL2151" s="20"/>
      <c r="AN2151" s="20"/>
    </row>
    <row r="2152" spans="1:40" hidden="1" x14ac:dyDescent="0.25">
      <c r="A2152" s="19">
        <v>45696</v>
      </c>
      <c r="B2152" t="s">
        <v>898</v>
      </c>
      <c r="C2152" t="s">
        <v>0</v>
      </c>
      <c r="D2152" t="s">
        <v>578</v>
      </c>
      <c r="E2152" t="s">
        <v>698</v>
      </c>
      <c r="F2152" t="s">
        <v>587</v>
      </c>
      <c r="I2152" t="s">
        <v>561</v>
      </c>
      <c r="J2152" t="s">
        <v>676</v>
      </c>
      <c r="K2152">
        <v>-1</v>
      </c>
      <c r="U2152" s="20"/>
      <c r="AC2152" s="20"/>
      <c r="AD2152" s="20"/>
      <c r="AE2152" s="20"/>
      <c r="AF2152" s="20"/>
      <c r="AI2152" s="20"/>
      <c r="AJ2152" s="20"/>
      <c r="AK2152" s="20"/>
      <c r="AL2152" s="20"/>
      <c r="AN2152" s="20"/>
    </row>
    <row r="2153" spans="1:40" hidden="1" x14ac:dyDescent="0.25">
      <c r="A2153" s="19">
        <v>45696</v>
      </c>
      <c r="B2153" t="s">
        <v>488</v>
      </c>
      <c r="C2153" t="s">
        <v>1</v>
      </c>
      <c r="D2153" t="s">
        <v>840</v>
      </c>
      <c r="E2153" t="s">
        <v>698</v>
      </c>
      <c r="F2153" t="s">
        <v>565</v>
      </c>
      <c r="I2153" t="s">
        <v>555</v>
      </c>
      <c r="J2153" t="s">
        <v>679</v>
      </c>
      <c r="K2153">
        <v>-1</v>
      </c>
      <c r="U2153" s="20"/>
      <c r="AC2153" s="20"/>
      <c r="AD2153" s="20">
        <v>0</v>
      </c>
      <c r="AE2153" s="20">
        <v>0</v>
      </c>
      <c r="AF2153" s="20">
        <v>0</v>
      </c>
      <c r="AI2153" s="20"/>
      <c r="AJ2153" s="20"/>
      <c r="AK2153" s="20"/>
      <c r="AL2153" s="20"/>
      <c r="AN2153" s="20"/>
    </row>
    <row r="2154" spans="1:40" hidden="1" x14ac:dyDescent="0.25">
      <c r="A2154" s="19">
        <v>45696</v>
      </c>
      <c r="B2154" t="s">
        <v>411</v>
      </c>
      <c r="C2154" t="s">
        <v>0</v>
      </c>
      <c r="D2154" t="s">
        <v>841</v>
      </c>
      <c r="E2154" t="s">
        <v>1080</v>
      </c>
      <c r="F2154" t="s">
        <v>987</v>
      </c>
      <c r="K2154">
        <v>-1</v>
      </c>
      <c r="U2154" s="20"/>
      <c r="AC2154" s="20"/>
      <c r="AD2154" s="20">
        <v>0</v>
      </c>
      <c r="AE2154" s="20">
        <v>0</v>
      </c>
      <c r="AF2154" s="20">
        <v>0</v>
      </c>
      <c r="AH2154" t="s">
        <v>664</v>
      </c>
      <c r="AI2154" s="20"/>
      <c r="AJ2154" s="20"/>
      <c r="AK2154" s="20"/>
      <c r="AL2154" s="20"/>
      <c r="AN2154" s="20"/>
    </row>
    <row r="2155" spans="1:40" hidden="1" x14ac:dyDescent="0.25">
      <c r="A2155" s="19">
        <v>45696</v>
      </c>
      <c r="B2155" t="s">
        <v>412</v>
      </c>
      <c r="C2155" t="s">
        <v>0</v>
      </c>
      <c r="D2155" t="s">
        <v>842</v>
      </c>
      <c r="E2155" t="s">
        <v>1080</v>
      </c>
      <c r="F2155" t="s">
        <v>582</v>
      </c>
      <c r="K2155">
        <v>-1</v>
      </c>
      <c r="U2155" s="20"/>
      <c r="AC2155" s="20"/>
      <c r="AD2155" s="20">
        <v>0</v>
      </c>
      <c r="AE2155" s="20">
        <v>0</v>
      </c>
      <c r="AF2155" s="20">
        <v>0</v>
      </c>
      <c r="AH2155" t="s">
        <v>664</v>
      </c>
      <c r="AI2155" s="20"/>
      <c r="AJ2155" s="20"/>
      <c r="AK2155" s="20"/>
      <c r="AL2155" s="20"/>
      <c r="AN2155" s="20"/>
    </row>
    <row r="2156" spans="1:40" hidden="1" x14ac:dyDescent="0.25">
      <c r="A2156" s="19">
        <v>45696</v>
      </c>
      <c r="B2156" t="s">
        <v>277</v>
      </c>
      <c r="D2156" t="s">
        <v>945</v>
      </c>
      <c r="E2156" t="s">
        <v>1080</v>
      </c>
      <c r="F2156" t="s">
        <v>1077</v>
      </c>
      <c r="I2156" t="s">
        <v>605</v>
      </c>
      <c r="J2156" t="s">
        <v>687</v>
      </c>
      <c r="K2156">
        <v>-1</v>
      </c>
      <c r="U2156" s="20"/>
      <c r="AC2156" s="20"/>
      <c r="AD2156" s="20">
        <v>0</v>
      </c>
      <c r="AE2156" s="20">
        <v>0</v>
      </c>
      <c r="AF2156" s="20">
        <v>0</v>
      </c>
      <c r="AI2156" s="20"/>
      <c r="AJ2156" s="20"/>
      <c r="AK2156" s="20"/>
      <c r="AL2156" s="20"/>
      <c r="AN2156" s="20"/>
    </row>
    <row r="2157" spans="1:40" hidden="1" x14ac:dyDescent="0.25">
      <c r="A2157" s="19">
        <v>45696</v>
      </c>
      <c r="B2157" t="s">
        <v>482</v>
      </c>
      <c r="C2157" t="s">
        <v>1</v>
      </c>
      <c r="D2157" t="s">
        <v>843</v>
      </c>
      <c r="E2157" t="s">
        <v>703</v>
      </c>
      <c r="F2157" t="s">
        <v>19</v>
      </c>
      <c r="I2157" t="s">
        <v>4</v>
      </c>
      <c r="J2157" t="s">
        <v>674</v>
      </c>
      <c r="K2157">
        <v>-1</v>
      </c>
      <c r="U2157" s="20"/>
      <c r="AC2157" s="20"/>
      <c r="AD2157" s="20">
        <v>0.2048611111111111</v>
      </c>
      <c r="AE2157" s="20">
        <v>0.13194444444444445</v>
      </c>
      <c r="AF2157" s="20">
        <v>2.0833333333333332E-2</v>
      </c>
      <c r="AG2157">
        <v>0.57281553398058205</v>
      </c>
      <c r="AI2157" s="20"/>
      <c r="AJ2157" s="20"/>
      <c r="AK2157" s="20">
        <v>0.10416666666666667</v>
      </c>
      <c r="AL2157" s="20">
        <v>0.49444444444444446</v>
      </c>
      <c r="AM2157">
        <v>261</v>
      </c>
      <c r="AN2157" s="20">
        <v>0.3576388888888889</v>
      </c>
    </row>
    <row r="2158" spans="1:40" hidden="1" x14ac:dyDescent="0.25">
      <c r="A2158" s="19">
        <v>45696</v>
      </c>
      <c r="B2158" t="s">
        <v>279</v>
      </c>
      <c r="D2158" t="s">
        <v>953</v>
      </c>
      <c r="E2158" t="s">
        <v>1719</v>
      </c>
      <c r="F2158" t="s">
        <v>991</v>
      </c>
      <c r="I2158" t="s">
        <v>976</v>
      </c>
      <c r="J2158" t="s">
        <v>1058</v>
      </c>
      <c r="K2158">
        <v>-1</v>
      </c>
      <c r="U2158" s="20"/>
      <c r="AC2158" s="20"/>
      <c r="AD2158" s="20">
        <v>0</v>
      </c>
      <c r="AE2158" s="20">
        <v>0</v>
      </c>
      <c r="AF2158" s="20">
        <v>0</v>
      </c>
      <c r="AI2158" s="20"/>
      <c r="AJ2158" s="20"/>
      <c r="AK2158" s="20"/>
      <c r="AL2158" s="20"/>
      <c r="AN2158" s="20"/>
    </row>
    <row r="2159" spans="1:40" hidden="1" x14ac:dyDescent="0.25">
      <c r="A2159" s="19">
        <v>45696</v>
      </c>
      <c r="B2159" t="s">
        <v>281</v>
      </c>
      <c r="D2159" t="s">
        <v>933</v>
      </c>
      <c r="E2159" t="s">
        <v>1719</v>
      </c>
      <c r="F2159" t="s">
        <v>1015</v>
      </c>
      <c r="I2159" t="s">
        <v>977</v>
      </c>
      <c r="J2159" t="s">
        <v>984</v>
      </c>
      <c r="K2159">
        <v>-1</v>
      </c>
      <c r="U2159" s="20"/>
      <c r="AC2159" s="20"/>
      <c r="AD2159" s="20">
        <v>0</v>
      </c>
      <c r="AE2159" s="20">
        <v>0</v>
      </c>
      <c r="AF2159" s="20">
        <v>0</v>
      </c>
      <c r="AI2159" s="20"/>
      <c r="AJ2159" s="20"/>
      <c r="AK2159" s="20"/>
      <c r="AL2159" s="20"/>
      <c r="AN2159" s="20"/>
    </row>
    <row r="2160" spans="1:40" hidden="1" x14ac:dyDescent="0.25">
      <c r="A2160" s="19">
        <v>45696</v>
      </c>
      <c r="B2160" t="s">
        <v>283</v>
      </c>
      <c r="D2160" t="s">
        <v>934</v>
      </c>
      <c r="E2160" t="s">
        <v>1719</v>
      </c>
      <c r="F2160" t="s">
        <v>1020</v>
      </c>
      <c r="I2160" t="s">
        <v>1037</v>
      </c>
      <c r="J2160" t="s">
        <v>985</v>
      </c>
      <c r="K2160">
        <v>-1</v>
      </c>
      <c r="U2160" s="20"/>
      <c r="AC2160" s="20"/>
      <c r="AD2160" s="20">
        <v>0</v>
      </c>
      <c r="AE2160" s="20">
        <v>0</v>
      </c>
      <c r="AF2160" s="20">
        <v>0</v>
      </c>
      <c r="AI2160" s="20"/>
      <c r="AJ2160" s="20"/>
      <c r="AK2160" s="20"/>
      <c r="AL2160" s="20"/>
      <c r="AN2160" s="20"/>
    </row>
    <row r="2161" spans="1:40" hidden="1" x14ac:dyDescent="0.25">
      <c r="A2161" s="19">
        <v>45696</v>
      </c>
      <c r="B2161" t="s">
        <v>484</v>
      </c>
      <c r="C2161" t="s">
        <v>1</v>
      </c>
      <c r="D2161" t="s">
        <v>844</v>
      </c>
      <c r="E2161" t="s">
        <v>702</v>
      </c>
      <c r="F2161" t="s">
        <v>1709</v>
      </c>
      <c r="I2161" t="s">
        <v>15</v>
      </c>
      <c r="J2161" t="s">
        <v>578</v>
      </c>
      <c r="K2161">
        <v>-1</v>
      </c>
      <c r="U2161" s="20"/>
      <c r="AC2161" s="20"/>
      <c r="AD2161" s="20">
        <v>0</v>
      </c>
      <c r="AE2161" s="20">
        <v>0</v>
      </c>
      <c r="AF2161" s="20">
        <v>0</v>
      </c>
      <c r="AI2161" s="20"/>
      <c r="AJ2161" s="20"/>
      <c r="AK2161" s="20"/>
      <c r="AL2161" s="20"/>
      <c r="AN2161" s="20"/>
    </row>
    <row r="2162" spans="1:40" hidden="1" x14ac:dyDescent="0.25">
      <c r="A2162" s="19">
        <v>45696</v>
      </c>
      <c r="B2162" t="s">
        <v>517</v>
      </c>
      <c r="C2162" t="s">
        <v>0</v>
      </c>
      <c r="D2162" t="s">
        <v>845</v>
      </c>
      <c r="E2162" t="s">
        <v>702</v>
      </c>
      <c r="F2162" t="s">
        <v>578</v>
      </c>
      <c r="I2162" t="s">
        <v>15</v>
      </c>
      <c r="J2162" t="s">
        <v>578</v>
      </c>
      <c r="K2162">
        <v>-1</v>
      </c>
      <c r="U2162" s="20"/>
      <c r="AC2162" s="20"/>
      <c r="AD2162" s="20">
        <v>0</v>
      </c>
      <c r="AE2162" s="20">
        <v>0</v>
      </c>
      <c r="AF2162" s="20">
        <v>0</v>
      </c>
      <c r="AI2162" s="20"/>
      <c r="AJ2162" s="20"/>
      <c r="AK2162" s="20"/>
      <c r="AL2162" s="20"/>
      <c r="AN2162" s="20"/>
    </row>
    <row r="2163" spans="1:40" hidden="1" x14ac:dyDescent="0.25">
      <c r="A2163" s="19">
        <v>45696</v>
      </c>
      <c r="B2163" t="s">
        <v>554</v>
      </c>
      <c r="C2163" t="s">
        <v>0</v>
      </c>
      <c r="D2163" t="s">
        <v>846</v>
      </c>
      <c r="E2163" t="s">
        <v>1080</v>
      </c>
      <c r="F2163" t="s">
        <v>709</v>
      </c>
      <c r="I2163" t="s">
        <v>560</v>
      </c>
      <c r="J2163" t="s">
        <v>680</v>
      </c>
      <c r="K2163">
        <v>-1</v>
      </c>
      <c r="U2163" s="20"/>
      <c r="AC2163" s="20"/>
      <c r="AD2163" s="20"/>
      <c r="AE2163" s="20"/>
      <c r="AF2163" s="20"/>
      <c r="AI2163" s="20"/>
      <c r="AJ2163" s="20"/>
      <c r="AK2163" s="20"/>
      <c r="AL2163" s="20"/>
      <c r="AN2163" s="20"/>
    </row>
    <row r="2164" spans="1:40" hidden="1" x14ac:dyDescent="0.25">
      <c r="A2164" s="19">
        <v>45696</v>
      </c>
      <c r="B2164" t="s">
        <v>485</v>
      </c>
      <c r="C2164" t="s">
        <v>1</v>
      </c>
      <c r="D2164" t="s">
        <v>847</v>
      </c>
      <c r="E2164" t="s">
        <v>698</v>
      </c>
      <c r="F2164" t="s">
        <v>578</v>
      </c>
      <c r="I2164" t="s">
        <v>578</v>
      </c>
      <c r="J2164" t="s">
        <v>578</v>
      </c>
      <c r="K2164">
        <v>-1</v>
      </c>
      <c r="U2164" s="20"/>
      <c r="AC2164" s="20"/>
      <c r="AD2164" s="20">
        <v>0</v>
      </c>
      <c r="AE2164" s="20">
        <v>0</v>
      </c>
      <c r="AF2164" s="20">
        <v>0</v>
      </c>
      <c r="AI2164" s="20"/>
      <c r="AJ2164" s="20"/>
      <c r="AK2164" s="20"/>
      <c r="AL2164" s="20"/>
      <c r="AN2164" s="20"/>
    </row>
    <row r="2165" spans="1:40" hidden="1" x14ac:dyDescent="0.25">
      <c r="A2165" s="19">
        <v>45696</v>
      </c>
      <c r="B2165" t="s">
        <v>486</v>
      </c>
      <c r="C2165" t="s">
        <v>1</v>
      </c>
      <c r="D2165" t="s">
        <v>848</v>
      </c>
      <c r="E2165" t="s">
        <v>703</v>
      </c>
      <c r="F2165" t="s">
        <v>44</v>
      </c>
      <c r="I2165" t="s">
        <v>4</v>
      </c>
      <c r="J2165" t="s">
        <v>678</v>
      </c>
      <c r="K2165">
        <v>-1</v>
      </c>
      <c r="U2165" s="20"/>
      <c r="AC2165" s="20"/>
      <c r="AD2165" s="20">
        <v>0</v>
      </c>
      <c r="AE2165" s="20">
        <v>0</v>
      </c>
      <c r="AF2165" s="20">
        <v>0</v>
      </c>
      <c r="AH2165" t="s">
        <v>664</v>
      </c>
      <c r="AI2165" s="20"/>
      <c r="AJ2165" s="20"/>
      <c r="AK2165" s="20"/>
      <c r="AL2165" s="20"/>
      <c r="AN2165" s="20"/>
    </row>
    <row r="2166" spans="1:40" hidden="1" x14ac:dyDescent="0.25">
      <c r="A2166" s="19">
        <v>45696</v>
      </c>
      <c r="B2166" t="s">
        <v>413</v>
      </c>
      <c r="C2166" t="s">
        <v>0</v>
      </c>
      <c r="D2166" t="s">
        <v>849</v>
      </c>
      <c r="E2166" t="s">
        <v>1080</v>
      </c>
      <c r="F2166" t="s">
        <v>1040</v>
      </c>
      <c r="K2166">
        <v>-1</v>
      </c>
      <c r="U2166" s="20"/>
      <c r="AC2166" s="20"/>
      <c r="AD2166" s="20">
        <v>0</v>
      </c>
      <c r="AE2166" s="20">
        <v>0</v>
      </c>
      <c r="AF2166" s="20">
        <v>0</v>
      </c>
      <c r="AH2166" t="s">
        <v>664</v>
      </c>
      <c r="AI2166" s="20"/>
      <c r="AJ2166" s="20"/>
      <c r="AK2166" s="20"/>
      <c r="AL2166" s="20"/>
      <c r="AN2166" s="20"/>
    </row>
    <row r="2167" spans="1:40" hidden="1" x14ac:dyDescent="0.25">
      <c r="A2167" s="19">
        <v>45696</v>
      </c>
      <c r="B2167" t="s">
        <v>909</v>
      </c>
      <c r="C2167" t="s">
        <v>1</v>
      </c>
      <c r="D2167" t="s">
        <v>969</v>
      </c>
      <c r="E2167" t="s">
        <v>698</v>
      </c>
      <c r="F2167" t="s">
        <v>574</v>
      </c>
      <c r="I2167" t="s">
        <v>555</v>
      </c>
      <c r="J2167" t="s">
        <v>679</v>
      </c>
      <c r="K2167">
        <v>-1</v>
      </c>
      <c r="U2167" s="20"/>
      <c r="AC2167" s="20"/>
      <c r="AD2167" s="20">
        <v>0.1701388888888889</v>
      </c>
      <c r="AE2167" s="20">
        <v>0.15416666666666667</v>
      </c>
      <c r="AF2167" s="20">
        <v>0</v>
      </c>
      <c r="AG2167">
        <v>0.52462526766595297</v>
      </c>
      <c r="AI2167" s="20"/>
      <c r="AJ2167" s="20"/>
      <c r="AK2167" s="20">
        <v>6.3194444444444442E-2</v>
      </c>
      <c r="AL2167" s="20">
        <v>0.41388888888888886</v>
      </c>
      <c r="AM2167">
        <v>269</v>
      </c>
      <c r="AN2167" s="20">
        <v>0.32430555555555557</v>
      </c>
    </row>
    <row r="2168" spans="1:40" hidden="1" x14ac:dyDescent="0.25">
      <c r="A2168" s="19">
        <v>45696</v>
      </c>
      <c r="B2168" t="s">
        <v>54</v>
      </c>
      <c r="C2168" t="s">
        <v>1</v>
      </c>
      <c r="D2168" t="s">
        <v>850</v>
      </c>
      <c r="E2168" t="s">
        <v>703</v>
      </c>
      <c r="F2168" t="s">
        <v>578</v>
      </c>
      <c r="I2168" t="s">
        <v>693</v>
      </c>
      <c r="J2168" t="s">
        <v>578</v>
      </c>
      <c r="K2168">
        <v>-1</v>
      </c>
      <c r="U2168" s="20"/>
      <c r="AC2168" s="20"/>
      <c r="AD2168" s="20">
        <v>0</v>
      </c>
      <c r="AE2168" s="20">
        <v>0</v>
      </c>
      <c r="AF2168" s="20">
        <v>0</v>
      </c>
      <c r="AH2168" t="s">
        <v>650</v>
      </c>
      <c r="AI2168" s="20"/>
      <c r="AJ2168" s="20"/>
      <c r="AK2168" s="20"/>
      <c r="AL2168" s="20"/>
      <c r="AN2168" s="20"/>
    </row>
    <row r="2169" spans="1:40" hidden="1" x14ac:dyDescent="0.25">
      <c r="A2169" s="19">
        <v>45696</v>
      </c>
      <c r="B2169" t="s">
        <v>487</v>
      </c>
      <c r="C2169" t="s">
        <v>1</v>
      </c>
      <c r="D2169" t="s">
        <v>851</v>
      </c>
      <c r="E2169" t="s">
        <v>702</v>
      </c>
      <c r="F2169" t="s">
        <v>633</v>
      </c>
      <c r="I2169" t="s">
        <v>15</v>
      </c>
      <c r="J2169" t="s">
        <v>578</v>
      </c>
      <c r="K2169">
        <v>-1</v>
      </c>
      <c r="U2169" s="20"/>
      <c r="AC2169" s="20"/>
      <c r="AD2169" s="20">
        <v>0</v>
      </c>
      <c r="AE2169" s="20">
        <v>0</v>
      </c>
      <c r="AF2169" s="20">
        <v>0</v>
      </c>
      <c r="AI2169" s="20"/>
      <c r="AJ2169" s="20"/>
      <c r="AK2169" s="20"/>
      <c r="AL2169" s="20"/>
      <c r="AN2169" s="20"/>
    </row>
    <row r="2170" spans="1:40" hidden="1" x14ac:dyDescent="0.25">
      <c r="A2170" s="19">
        <v>45696</v>
      </c>
      <c r="B2170" t="s">
        <v>3</v>
      </c>
      <c r="C2170" t="s">
        <v>0</v>
      </c>
      <c r="D2170" t="s">
        <v>852</v>
      </c>
      <c r="E2170" t="s">
        <v>703</v>
      </c>
      <c r="F2170" t="s">
        <v>5</v>
      </c>
      <c r="I2170" t="s">
        <v>4</v>
      </c>
      <c r="J2170" t="s">
        <v>677</v>
      </c>
      <c r="K2170">
        <v>-1</v>
      </c>
      <c r="U2170" s="20"/>
      <c r="AC2170" s="20"/>
      <c r="AD2170" s="20">
        <v>0.14583333333333334</v>
      </c>
      <c r="AE2170" s="20">
        <v>0.18819444444444444</v>
      </c>
      <c r="AF2170" s="20">
        <v>0</v>
      </c>
      <c r="AG2170">
        <v>0.436590436590437</v>
      </c>
      <c r="AI2170" s="20"/>
      <c r="AJ2170" s="20"/>
      <c r="AK2170" s="20">
        <v>0.15208333333333332</v>
      </c>
      <c r="AL2170" s="20">
        <v>0.50763888888888886</v>
      </c>
      <c r="AM2170">
        <v>197</v>
      </c>
      <c r="AN2170" s="20">
        <v>0.33402777777777776</v>
      </c>
    </row>
    <row r="2171" spans="1:40" hidden="1" x14ac:dyDescent="0.25">
      <c r="A2171" s="19">
        <v>45696</v>
      </c>
      <c r="B2171" t="s">
        <v>489</v>
      </c>
      <c r="C2171" t="s">
        <v>1</v>
      </c>
      <c r="D2171" t="s">
        <v>853</v>
      </c>
      <c r="E2171" t="s">
        <v>1080</v>
      </c>
      <c r="F2171" t="s">
        <v>614</v>
      </c>
      <c r="I2171" t="s">
        <v>15</v>
      </c>
      <c r="J2171" t="s">
        <v>15</v>
      </c>
      <c r="K2171">
        <v>-1</v>
      </c>
      <c r="U2171" s="20"/>
      <c r="AC2171" s="20"/>
      <c r="AD2171" s="20">
        <v>0</v>
      </c>
      <c r="AE2171" s="20">
        <v>0</v>
      </c>
      <c r="AF2171" s="20">
        <v>0</v>
      </c>
      <c r="AI2171" s="20"/>
      <c r="AJ2171" s="20"/>
      <c r="AK2171" s="20"/>
      <c r="AL2171" s="20"/>
      <c r="AN2171" s="20"/>
    </row>
    <row r="2172" spans="1:40" hidden="1" x14ac:dyDescent="0.25">
      <c r="A2172" s="19">
        <v>45696</v>
      </c>
      <c r="B2172" t="s">
        <v>414</v>
      </c>
      <c r="C2172" t="s">
        <v>0</v>
      </c>
      <c r="D2172" t="s">
        <v>854</v>
      </c>
      <c r="E2172" t="s">
        <v>698</v>
      </c>
      <c r="F2172" t="s">
        <v>586</v>
      </c>
      <c r="I2172" t="s">
        <v>560</v>
      </c>
      <c r="J2172" t="s">
        <v>680</v>
      </c>
      <c r="K2172">
        <v>-1</v>
      </c>
      <c r="U2172" s="20"/>
      <c r="AC2172" s="20"/>
      <c r="AD2172" s="20">
        <v>0</v>
      </c>
      <c r="AE2172" s="20">
        <v>0</v>
      </c>
      <c r="AF2172" s="20">
        <v>0</v>
      </c>
      <c r="AI2172" s="20"/>
      <c r="AJ2172" s="20"/>
      <c r="AK2172" s="20"/>
      <c r="AL2172" s="20"/>
      <c r="AN2172" s="20"/>
    </row>
    <row r="2173" spans="1:40" hidden="1" x14ac:dyDescent="0.25">
      <c r="A2173" s="19">
        <v>45696</v>
      </c>
      <c r="B2173" t="s">
        <v>295</v>
      </c>
      <c r="C2173" t="s">
        <v>1</v>
      </c>
      <c r="D2173">
        <v>100001852</v>
      </c>
      <c r="E2173" t="s">
        <v>1080</v>
      </c>
      <c r="F2173" t="s">
        <v>1082</v>
      </c>
      <c r="I2173" t="s">
        <v>1083</v>
      </c>
      <c r="J2173" t="s">
        <v>1720</v>
      </c>
      <c r="K2173">
        <v>-1</v>
      </c>
      <c r="U2173" s="20"/>
      <c r="AC2173" s="20"/>
      <c r="AD2173" s="20">
        <v>0</v>
      </c>
      <c r="AE2173" s="20">
        <v>0</v>
      </c>
      <c r="AF2173" s="20">
        <v>0</v>
      </c>
      <c r="AI2173" s="20"/>
      <c r="AJ2173" s="20"/>
      <c r="AK2173" s="20"/>
      <c r="AL2173" s="20"/>
      <c r="AN2173" s="20"/>
    </row>
    <row r="2174" spans="1:40" hidden="1" x14ac:dyDescent="0.25">
      <c r="A2174" s="19">
        <v>45696</v>
      </c>
      <c r="B2174" t="s">
        <v>490</v>
      </c>
      <c r="C2174" t="s">
        <v>0</v>
      </c>
      <c r="D2174">
        <v>100001812</v>
      </c>
      <c r="E2174" t="s">
        <v>1080</v>
      </c>
      <c r="F2174" t="s">
        <v>1052</v>
      </c>
      <c r="K2174">
        <v>-1</v>
      </c>
      <c r="U2174" s="20"/>
      <c r="AC2174" s="20"/>
      <c r="AD2174" s="20"/>
      <c r="AE2174" s="20"/>
      <c r="AF2174" s="20"/>
      <c r="AH2174" t="s">
        <v>670</v>
      </c>
      <c r="AI2174" s="20"/>
      <c r="AJ2174" s="20"/>
      <c r="AK2174" s="20"/>
      <c r="AL2174" s="20"/>
      <c r="AN2174" s="20"/>
    </row>
    <row r="2175" spans="1:40" hidden="1" x14ac:dyDescent="0.25">
      <c r="A2175" s="19">
        <v>45696</v>
      </c>
      <c r="B2175" t="s">
        <v>415</v>
      </c>
      <c r="C2175" t="s">
        <v>0</v>
      </c>
      <c r="D2175" t="s">
        <v>855</v>
      </c>
      <c r="E2175" t="s">
        <v>703</v>
      </c>
      <c r="F2175" t="s">
        <v>901</v>
      </c>
      <c r="I2175" t="s">
        <v>4</v>
      </c>
      <c r="J2175" t="s">
        <v>677</v>
      </c>
      <c r="K2175">
        <v>-1</v>
      </c>
      <c r="U2175" s="20"/>
      <c r="AC2175" s="20"/>
      <c r="AD2175" s="20">
        <v>0.27083333333333331</v>
      </c>
      <c r="AE2175" s="20">
        <v>0.1388888888888889</v>
      </c>
      <c r="AF2175" s="20">
        <v>0</v>
      </c>
      <c r="AG2175">
        <v>0.66101694915254205</v>
      </c>
      <c r="AI2175" s="20"/>
      <c r="AJ2175" s="20"/>
      <c r="AK2175" s="20">
        <v>0.10416666666666667</v>
      </c>
      <c r="AL2175" s="20">
        <v>0.56319444444444444</v>
      </c>
      <c r="AM2175">
        <v>382</v>
      </c>
      <c r="AN2175" s="20">
        <v>0.40972222222222221</v>
      </c>
    </row>
    <row r="2176" spans="1:40" hidden="1" x14ac:dyDescent="0.25">
      <c r="A2176" s="19">
        <v>45696</v>
      </c>
      <c r="B2176" t="s">
        <v>1718</v>
      </c>
      <c r="C2176" t="s">
        <v>25</v>
      </c>
      <c r="D2176" t="s">
        <v>1738</v>
      </c>
      <c r="E2176" t="s">
        <v>689</v>
      </c>
      <c r="F2176" t="s">
        <v>578</v>
      </c>
      <c r="I2176" t="s">
        <v>1723</v>
      </c>
      <c r="J2176" t="s">
        <v>1724</v>
      </c>
      <c r="K2176">
        <v>-1</v>
      </c>
      <c r="U2176" s="20"/>
      <c r="AC2176" s="20"/>
      <c r="AD2176" s="20"/>
      <c r="AE2176" s="20"/>
      <c r="AF2176" s="20"/>
      <c r="AI2176" s="20"/>
      <c r="AJ2176" s="20"/>
      <c r="AK2176" s="20"/>
      <c r="AL2176" s="20"/>
      <c r="AN2176" s="20"/>
    </row>
    <row r="2177" spans="1:40" hidden="1" x14ac:dyDescent="0.25">
      <c r="A2177" s="19">
        <v>45696</v>
      </c>
      <c r="B2177" t="s">
        <v>515</v>
      </c>
      <c r="C2177" t="s">
        <v>0</v>
      </c>
      <c r="D2177" t="s">
        <v>856</v>
      </c>
      <c r="E2177" t="s">
        <v>703</v>
      </c>
      <c r="F2177" t="s">
        <v>48</v>
      </c>
      <c r="I2177" t="s">
        <v>4</v>
      </c>
      <c r="J2177" t="s">
        <v>674</v>
      </c>
      <c r="K2177">
        <v>-1</v>
      </c>
      <c r="U2177" s="20"/>
      <c r="AC2177" s="20"/>
      <c r="AD2177" s="20">
        <v>0</v>
      </c>
      <c r="AE2177" s="20">
        <v>0</v>
      </c>
      <c r="AF2177" s="20">
        <v>0</v>
      </c>
      <c r="AH2177" t="s">
        <v>664</v>
      </c>
      <c r="AI2177" s="20"/>
      <c r="AJ2177" s="20"/>
      <c r="AK2177" s="20"/>
      <c r="AL2177" s="20"/>
      <c r="AN2177" s="20"/>
    </row>
    <row r="2178" spans="1:40" hidden="1" x14ac:dyDescent="0.25">
      <c r="A2178" s="19">
        <v>45696</v>
      </c>
      <c r="B2178" t="s">
        <v>1079</v>
      </c>
      <c r="C2178" t="s">
        <v>0</v>
      </c>
      <c r="D2178" t="s">
        <v>1755</v>
      </c>
      <c r="E2178" t="s">
        <v>1080</v>
      </c>
      <c r="F2178" t="s">
        <v>1081</v>
      </c>
      <c r="I2178" t="s">
        <v>1083</v>
      </c>
      <c r="J2178" t="s">
        <v>1720</v>
      </c>
      <c r="K2178">
        <v>-1</v>
      </c>
      <c r="U2178" s="20"/>
      <c r="AC2178" s="20"/>
      <c r="AD2178" s="20">
        <v>0</v>
      </c>
      <c r="AE2178" s="20">
        <v>0</v>
      </c>
      <c r="AF2178" s="20">
        <v>0</v>
      </c>
      <c r="AI2178" s="20"/>
      <c r="AJ2178" s="20"/>
      <c r="AK2178" s="20"/>
      <c r="AL2178" s="20"/>
      <c r="AN2178" s="20"/>
    </row>
    <row r="2179" spans="1:40" hidden="1" x14ac:dyDescent="0.25">
      <c r="A2179" s="19">
        <v>45696</v>
      </c>
      <c r="B2179" t="s">
        <v>491</v>
      </c>
      <c r="C2179" t="s">
        <v>0</v>
      </c>
      <c r="D2179">
        <v>100001813</v>
      </c>
      <c r="E2179" t="s">
        <v>1080</v>
      </c>
      <c r="F2179" t="s">
        <v>637</v>
      </c>
      <c r="K2179">
        <v>-1</v>
      </c>
      <c r="U2179" s="20"/>
      <c r="AC2179" s="20"/>
      <c r="AD2179" s="20">
        <v>0</v>
      </c>
      <c r="AE2179" s="20">
        <v>0</v>
      </c>
      <c r="AF2179" s="20">
        <v>0</v>
      </c>
      <c r="AH2179" t="s">
        <v>664</v>
      </c>
      <c r="AI2179" s="20"/>
      <c r="AJ2179" s="20"/>
      <c r="AK2179" s="20"/>
      <c r="AL2179" s="20"/>
      <c r="AN2179" s="20"/>
    </row>
    <row r="2180" spans="1:40" hidden="1" x14ac:dyDescent="0.25">
      <c r="A2180" s="19">
        <v>45696</v>
      </c>
      <c r="B2180" t="s">
        <v>518</v>
      </c>
      <c r="C2180" t="s">
        <v>0</v>
      </c>
      <c r="D2180" t="s">
        <v>857</v>
      </c>
      <c r="E2180" t="s">
        <v>698</v>
      </c>
      <c r="F2180" t="s">
        <v>588</v>
      </c>
      <c r="I2180" t="s">
        <v>561</v>
      </c>
      <c r="J2180" t="s">
        <v>676</v>
      </c>
      <c r="K2180">
        <v>-1</v>
      </c>
      <c r="U2180" s="20"/>
      <c r="AC2180" s="20"/>
      <c r="AD2180" s="20">
        <v>0</v>
      </c>
      <c r="AE2180" s="20">
        <v>0</v>
      </c>
      <c r="AF2180" s="20">
        <v>0</v>
      </c>
      <c r="AI2180" s="20"/>
      <c r="AJ2180" s="20"/>
      <c r="AK2180" s="20"/>
      <c r="AL2180" s="20"/>
      <c r="AN2180" s="20"/>
    </row>
    <row r="2181" spans="1:40" hidden="1" x14ac:dyDescent="0.25">
      <c r="A2181" s="19">
        <v>45696</v>
      </c>
      <c r="B2181" t="s">
        <v>317</v>
      </c>
      <c r="D2181" t="s">
        <v>935</v>
      </c>
      <c r="F2181" t="s">
        <v>989</v>
      </c>
      <c r="I2181" t="s">
        <v>693</v>
      </c>
      <c r="J2181" t="s">
        <v>578</v>
      </c>
      <c r="K2181">
        <v>-1</v>
      </c>
      <c r="U2181" s="20"/>
      <c r="AC2181" s="20"/>
      <c r="AD2181" s="20">
        <v>0</v>
      </c>
      <c r="AE2181" s="20">
        <v>0</v>
      </c>
      <c r="AF2181" s="20">
        <v>0</v>
      </c>
      <c r="AI2181" s="20"/>
      <c r="AJ2181" s="20"/>
      <c r="AK2181" s="20"/>
      <c r="AL2181" s="20"/>
      <c r="AN2181" s="20"/>
    </row>
    <row r="2182" spans="1:40" hidden="1" x14ac:dyDescent="0.25">
      <c r="A2182" s="19">
        <v>45696</v>
      </c>
      <c r="B2182" t="s">
        <v>492</v>
      </c>
      <c r="C2182" t="s">
        <v>1</v>
      </c>
      <c r="D2182" t="s">
        <v>858</v>
      </c>
      <c r="E2182" t="s">
        <v>703</v>
      </c>
      <c r="F2182" t="s">
        <v>578</v>
      </c>
      <c r="I2182" t="s">
        <v>693</v>
      </c>
      <c r="J2182" t="s">
        <v>678</v>
      </c>
      <c r="K2182">
        <v>-1</v>
      </c>
      <c r="U2182" s="20"/>
      <c r="AC2182" s="20"/>
      <c r="AD2182" s="20">
        <v>0.12361111111111112</v>
      </c>
      <c r="AE2182" s="20">
        <v>0.1</v>
      </c>
      <c r="AF2182" s="20">
        <v>0</v>
      </c>
      <c r="AG2182">
        <v>0.552795031055901</v>
      </c>
      <c r="AI2182" s="20"/>
      <c r="AJ2182" s="20"/>
      <c r="AK2182" s="20">
        <v>0.56527777777777777</v>
      </c>
      <c r="AL2182" s="20">
        <v>0.79305555555555551</v>
      </c>
      <c r="AM2182">
        <v>153</v>
      </c>
      <c r="AN2182" s="20">
        <v>0.22361111111111112</v>
      </c>
    </row>
    <row r="2183" spans="1:40" hidden="1" x14ac:dyDescent="0.25">
      <c r="A2183" s="19">
        <v>45696</v>
      </c>
      <c r="B2183" t="s">
        <v>416</v>
      </c>
      <c r="C2183" t="s">
        <v>0</v>
      </c>
      <c r="D2183" t="s">
        <v>859</v>
      </c>
      <c r="E2183" t="s">
        <v>1080</v>
      </c>
      <c r="F2183" t="s">
        <v>578</v>
      </c>
      <c r="K2183">
        <v>-1</v>
      </c>
      <c r="U2183" s="20"/>
      <c r="AC2183" s="20"/>
      <c r="AD2183" s="20">
        <v>0</v>
      </c>
      <c r="AE2183" s="20">
        <v>0</v>
      </c>
      <c r="AF2183" s="20">
        <v>0</v>
      </c>
      <c r="AH2183" t="s">
        <v>664</v>
      </c>
      <c r="AI2183" s="20"/>
      <c r="AJ2183" s="20"/>
      <c r="AK2183" s="20"/>
      <c r="AL2183" s="20"/>
      <c r="AN2183" s="20"/>
    </row>
    <row r="2184" spans="1:40" hidden="1" x14ac:dyDescent="0.25">
      <c r="A2184" s="19">
        <v>45696</v>
      </c>
      <c r="B2184" t="s">
        <v>493</v>
      </c>
      <c r="C2184" t="s">
        <v>1</v>
      </c>
      <c r="D2184" t="s">
        <v>860</v>
      </c>
      <c r="E2184" t="s">
        <v>698</v>
      </c>
      <c r="F2184" t="s">
        <v>1067</v>
      </c>
      <c r="I2184" t="s">
        <v>555</v>
      </c>
      <c r="J2184" t="s">
        <v>679</v>
      </c>
      <c r="K2184">
        <v>-1</v>
      </c>
      <c r="U2184" s="20"/>
      <c r="AC2184" s="20"/>
      <c r="AD2184" s="20">
        <v>0</v>
      </c>
      <c r="AE2184" s="20">
        <v>0</v>
      </c>
      <c r="AF2184" s="20">
        <v>0</v>
      </c>
      <c r="AI2184" s="20"/>
      <c r="AJ2184" s="20"/>
      <c r="AK2184" s="20"/>
      <c r="AL2184" s="20"/>
      <c r="AN2184" s="20"/>
    </row>
    <row r="2185" spans="1:40" hidden="1" x14ac:dyDescent="0.25">
      <c r="A2185" s="19">
        <v>45696</v>
      </c>
      <c r="B2185" t="s">
        <v>494</v>
      </c>
      <c r="C2185" t="s">
        <v>1</v>
      </c>
      <c r="D2185" t="s">
        <v>861</v>
      </c>
      <c r="E2185" t="s">
        <v>703</v>
      </c>
      <c r="F2185" t="s">
        <v>21</v>
      </c>
      <c r="I2185" t="s">
        <v>4</v>
      </c>
      <c r="J2185" t="s">
        <v>674</v>
      </c>
      <c r="K2185">
        <v>-1</v>
      </c>
      <c r="U2185" s="20"/>
      <c r="AC2185" s="20"/>
      <c r="AD2185" s="20">
        <v>0</v>
      </c>
      <c r="AE2185" s="20">
        <v>0</v>
      </c>
      <c r="AF2185" s="20">
        <v>0</v>
      </c>
      <c r="AH2185" t="s">
        <v>650</v>
      </c>
      <c r="AI2185" s="20"/>
      <c r="AJ2185" s="20"/>
      <c r="AK2185" s="20"/>
      <c r="AL2185" s="20"/>
      <c r="AN2185" s="20"/>
    </row>
    <row r="2186" spans="1:40" hidden="1" x14ac:dyDescent="0.25">
      <c r="A2186" s="19">
        <v>45696</v>
      </c>
      <c r="B2186" t="s">
        <v>955</v>
      </c>
      <c r="C2186" t="s">
        <v>0</v>
      </c>
      <c r="D2186">
        <v>100001824</v>
      </c>
      <c r="E2186" t="s">
        <v>1080</v>
      </c>
      <c r="F2186" t="s">
        <v>1008</v>
      </c>
      <c r="K2186">
        <v>-1</v>
      </c>
      <c r="U2186" s="20"/>
      <c r="AC2186" s="20"/>
      <c r="AD2186" s="20">
        <v>0</v>
      </c>
      <c r="AE2186" s="20">
        <v>0</v>
      </c>
      <c r="AF2186" s="20">
        <v>0</v>
      </c>
      <c r="AH2186" t="s">
        <v>664</v>
      </c>
      <c r="AI2186" s="20"/>
      <c r="AJ2186" s="20"/>
      <c r="AK2186" s="20"/>
      <c r="AL2186" s="20"/>
      <c r="AN2186" s="20"/>
    </row>
    <row r="2187" spans="1:40" hidden="1" x14ac:dyDescent="0.25">
      <c r="A2187" s="19">
        <v>45696</v>
      </c>
      <c r="B2187" t="s">
        <v>55</v>
      </c>
      <c r="C2187" t="s">
        <v>0</v>
      </c>
      <c r="D2187" t="s">
        <v>862</v>
      </c>
      <c r="E2187" t="s">
        <v>703</v>
      </c>
      <c r="F2187" t="s">
        <v>5</v>
      </c>
      <c r="I2187" t="s">
        <v>4</v>
      </c>
      <c r="J2187" t="s">
        <v>677</v>
      </c>
      <c r="K2187">
        <v>-1</v>
      </c>
      <c r="U2187" s="20"/>
      <c r="AC2187" s="20"/>
      <c r="AD2187" s="20">
        <v>0</v>
      </c>
      <c r="AE2187" s="20">
        <v>0</v>
      </c>
      <c r="AF2187" s="20">
        <v>0</v>
      </c>
      <c r="AH2187" t="s">
        <v>650</v>
      </c>
      <c r="AI2187" s="20"/>
      <c r="AJ2187" s="20"/>
      <c r="AK2187" s="20"/>
      <c r="AL2187" s="20"/>
      <c r="AN2187" s="20"/>
    </row>
    <row r="2188" spans="1:40" hidden="1" x14ac:dyDescent="0.25">
      <c r="A2188" s="19">
        <v>45696</v>
      </c>
      <c r="B2188" t="s">
        <v>417</v>
      </c>
      <c r="C2188" t="s">
        <v>0</v>
      </c>
      <c r="D2188" t="s">
        <v>1756</v>
      </c>
      <c r="E2188" t="s">
        <v>689</v>
      </c>
      <c r="F2188" t="s">
        <v>1736</v>
      </c>
      <c r="I2188" t="s">
        <v>1726</v>
      </c>
      <c r="J2188" t="s">
        <v>1727</v>
      </c>
      <c r="K2188">
        <v>-1</v>
      </c>
      <c r="U2188" s="20"/>
      <c r="AC2188" s="20"/>
      <c r="AD2188" s="20">
        <v>0</v>
      </c>
      <c r="AE2188" s="20">
        <v>0</v>
      </c>
      <c r="AF2188" s="20">
        <v>0</v>
      </c>
      <c r="AI2188" s="20"/>
      <c r="AJ2188" s="20"/>
      <c r="AK2188" s="20"/>
      <c r="AL2188" s="20"/>
      <c r="AN2188" s="20"/>
    </row>
    <row r="2189" spans="1:40" hidden="1" x14ac:dyDescent="0.25">
      <c r="A2189" s="19">
        <v>45696</v>
      </c>
      <c r="B2189" t="s">
        <v>495</v>
      </c>
      <c r="C2189" t="s">
        <v>1</v>
      </c>
      <c r="D2189" t="s">
        <v>863</v>
      </c>
      <c r="E2189" t="s">
        <v>698</v>
      </c>
      <c r="F2189" t="s">
        <v>568</v>
      </c>
      <c r="I2189" t="s">
        <v>555</v>
      </c>
      <c r="J2189" t="s">
        <v>679</v>
      </c>
      <c r="K2189">
        <v>-1</v>
      </c>
      <c r="U2189" s="20"/>
      <c r="AC2189" s="20"/>
      <c r="AD2189" s="20">
        <v>0</v>
      </c>
      <c r="AE2189" s="20">
        <v>0</v>
      </c>
      <c r="AF2189" s="20">
        <v>0</v>
      </c>
      <c r="AI2189" s="20"/>
      <c r="AJ2189" s="20"/>
      <c r="AK2189" s="20"/>
      <c r="AL2189" s="20"/>
      <c r="AN2189" s="20"/>
    </row>
    <row r="2190" spans="1:40" hidden="1" x14ac:dyDescent="0.25">
      <c r="A2190" s="19">
        <v>45696</v>
      </c>
      <c r="B2190" t="s">
        <v>50</v>
      </c>
      <c r="C2190" t="s">
        <v>1</v>
      </c>
      <c r="D2190" t="s">
        <v>864</v>
      </c>
      <c r="E2190" t="s">
        <v>703</v>
      </c>
      <c r="F2190" t="s">
        <v>578</v>
      </c>
      <c r="I2190" t="s">
        <v>693</v>
      </c>
      <c r="J2190" t="s">
        <v>678</v>
      </c>
      <c r="K2190">
        <v>-1</v>
      </c>
      <c r="U2190" s="20"/>
      <c r="AC2190" s="20"/>
      <c r="AD2190" s="20">
        <v>0.12847222222222221</v>
      </c>
      <c r="AE2190" s="20">
        <v>0.12777777777777777</v>
      </c>
      <c r="AF2190" s="20">
        <v>0</v>
      </c>
      <c r="AG2190">
        <v>0.50135501355013601</v>
      </c>
      <c r="AI2190" s="20"/>
      <c r="AJ2190" s="20"/>
      <c r="AK2190" s="20">
        <v>0.55277777777777781</v>
      </c>
      <c r="AL2190" s="20">
        <v>0.83194444444444449</v>
      </c>
      <c r="AM2190">
        <v>178</v>
      </c>
      <c r="AN2190" s="20">
        <v>0.25624999999999998</v>
      </c>
    </row>
    <row r="2191" spans="1:40" hidden="1" x14ac:dyDescent="0.25">
      <c r="A2191" s="19">
        <v>45696</v>
      </c>
      <c r="B2191" t="s">
        <v>1050</v>
      </c>
      <c r="C2191" t="s">
        <v>0</v>
      </c>
      <c r="D2191" t="s">
        <v>1757</v>
      </c>
      <c r="E2191" t="s">
        <v>698</v>
      </c>
      <c r="F2191" t="s">
        <v>709</v>
      </c>
      <c r="I2191" t="s">
        <v>560</v>
      </c>
      <c r="J2191" t="s">
        <v>680</v>
      </c>
      <c r="K2191">
        <v>-1</v>
      </c>
      <c r="U2191" s="20"/>
      <c r="AC2191" s="20"/>
      <c r="AD2191" s="20">
        <v>0</v>
      </c>
      <c r="AE2191" s="20">
        <v>0</v>
      </c>
      <c r="AF2191" s="20">
        <v>0</v>
      </c>
      <c r="AI2191" s="20"/>
      <c r="AJ2191" s="20"/>
      <c r="AK2191" s="20"/>
      <c r="AL2191" s="20"/>
      <c r="AN2191" s="20"/>
    </row>
    <row r="2192" spans="1:40" hidden="1" x14ac:dyDescent="0.25">
      <c r="A2192" s="19">
        <v>45696</v>
      </c>
      <c r="B2192" t="s">
        <v>418</v>
      </c>
      <c r="C2192" t="s">
        <v>0</v>
      </c>
      <c r="D2192" t="s">
        <v>1758</v>
      </c>
      <c r="E2192" t="s">
        <v>689</v>
      </c>
      <c r="F2192" t="s">
        <v>578</v>
      </c>
      <c r="I2192" t="s">
        <v>1734</v>
      </c>
      <c r="J2192" t="s">
        <v>1727</v>
      </c>
      <c r="K2192">
        <v>-1</v>
      </c>
      <c r="U2192" s="20"/>
      <c r="AC2192" s="20"/>
      <c r="AD2192" s="20">
        <v>0</v>
      </c>
      <c r="AE2192" s="20">
        <v>0</v>
      </c>
      <c r="AF2192" s="20">
        <v>0</v>
      </c>
      <c r="AI2192" s="20"/>
      <c r="AJ2192" s="20"/>
      <c r="AK2192" s="20"/>
      <c r="AL2192" s="20"/>
      <c r="AN2192" s="20"/>
    </row>
    <row r="2193" spans="1:40" hidden="1" x14ac:dyDescent="0.25">
      <c r="A2193" s="19">
        <v>45696</v>
      </c>
      <c r="B2193" t="s">
        <v>496</v>
      </c>
      <c r="C2193" t="s">
        <v>1</v>
      </c>
      <c r="D2193" t="s">
        <v>865</v>
      </c>
      <c r="E2193" t="s">
        <v>1080</v>
      </c>
      <c r="F2193" t="s">
        <v>1040</v>
      </c>
      <c r="I2193" t="s">
        <v>558</v>
      </c>
      <c r="J2193" t="s">
        <v>673</v>
      </c>
      <c r="K2193">
        <v>-1</v>
      </c>
      <c r="U2193" s="20"/>
      <c r="AC2193" s="20"/>
      <c r="AD2193" s="20">
        <v>0.11527777777777778</v>
      </c>
      <c r="AE2193" s="20">
        <v>0.29166666666666669</v>
      </c>
      <c r="AF2193" s="20">
        <v>0</v>
      </c>
      <c r="AG2193">
        <v>0.283276450511945</v>
      </c>
      <c r="AI2193" s="20"/>
      <c r="AJ2193" s="20"/>
      <c r="AK2193" s="20">
        <v>0.40555555555555556</v>
      </c>
      <c r="AL2193" s="20">
        <v>0.85624999999999996</v>
      </c>
      <c r="AM2193">
        <v>131</v>
      </c>
      <c r="AN2193" s="20">
        <v>0.40694444444444444</v>
      </c>
    </row>
    <row r="2194" spans="1:40" hidden="1" x14ac:dyDescent="0.25">
      <c r="A2194" s="19">
        <v>45696</v>
      </c>
      <c r="B2194" t="s">
        <v>497</v>
      </c>
      <c r="C2194" t="s">
        <v>1</v>
      </c>
      <c r="D2194" t="s">
        <v>866</v>
      </c>
      <c r="E2194" t="s">
        <v>702</v>
      </c>
      <c r="F2194" t="s">
        <v>643</v>
      </c>
      <c r="I2194" t="s">
        <v>686</v>
      </c>
      <c r="J2194" t="s">
        <v>686</v>
      </c>
      <c r="K2194">
        <v>-1</v>
      </c>
      <c r="U2194" s="20"/>
      <c r="AC2194" s="20"/>
      <c r="AD2194" s="20">
        <v>0</v>
      </c>
      <c r="AE2194" s="20">
        <v>0</v>
      </c>
      <c r="AF2194" s="20">
        <v>0</v>
      </c>
      <c r="AI2194" s="20"/>
      <c r="AJ2194" s="20"/>
      <c r="AK2194" s="20"/>
      <c r="AL2194" s="20"/>
      <c r="AN2194" s="20"/>
    </row>
    <row r="2195" spans="1:40" hidden="1" x14ac:dyDescent="0.25">
      <c r="A2195" s="19">
        <v>45696</v>
      </c>
      <c r="B2195" t="s">
        <v>498</v>
      </c>
      <c r="C2195" t="s">
        <v>1</v>
      </c>
      <c r="D2195" t="s">
        <v>867</v>
      </c>
      <c r="E2195" t="s">
        <v>698</v>
      </c>
      <c r="F2195" t="s">
        <v>578</v>
      </c>
      <c r="I2195" t="s">
        <v>555</v>
      </c>
      <c r="J2195" t="s">
        <v>679</v>
      </c>
      <c r="K2195">
        <v>-1</v>
      </c>
      <c r="U2195" s="20"/>
      <c r="AC2195" s="20"/>
      <c r="AD2195" s="20">
        <v>0</v>
      </c>
      <c r="AE2195" s="20">
        <v>0</v>
      </c>
      <c r="AF2195" s="20">
        <v>0</v>
      </c>
      <c r="AI2195" s="20"/>
      <c r="AJ2195" s="20"/>
      <c r="AK2195" s="20"/>
      <c r="AL2195" s="20"/>
      <c r="AN2195" s="20"/>
    </row>
    <row r="2196" spans="1:40" hidden="1" x14ac:dyDescent="0.25">
      <c r="A2196" s="19">
        <v>45696</v>
      </c>
      <c r="B2196" t="s">
        <v>499</v>
      </c>
      <c r="C2196" t="s">
        <v>1</v>
      </c>
      <c r="D2196" t="s">
        <v>868</v>
      </c>
      <c r="E2196" t="s">
        <v>698</v>
      </c>
      <c r="F2196" t="s">
        <v>584</v>
      </c>
      <c r="I2196" t="s">
        <v>555</v>
      </c>
      <c r="J2196" t="s">
        <v>679</v>
      </c>
      <c r="K2196">
        <v>-1</v>
      </c>
      <c r="U2196" s="20"/>
      <c r="AC2196" s="20"/>
      <c r="AD2196" s="20">
        <v>0</v>
      </c>
      <c r="AE2196" s="20">
        <v>0</v>
      </c>
      <c r="AF2196" s="20">
        <v>0</v>
      </c>
      <c r="AI2196" s="20"/>
      <c r="AJ2196" s="20"/>
      <c r="AK2196" s="20"/>
      <c r="AL2196" s="20"/>
      <c r="AN2196" s="20"/>
    </row>
    <row r="2197" spans="1:40" hidden="1" x14ac:dyDescent="0.25">
      <c r="A2197" s="19">
        <v>45696</v>
      </c>
      <c r="B2197" t="s">
        <v>419</v>
      </c>
      <c r="C2197" t="s">
        <v>0</v>
      </c>
      <c r="D2197" t="s">
        <v>869</v>
      </c>
      <c r="E2197" t="s">
        <v>1080</v>
      </c>
      <c r="F2197" t="s">
        <v>585</v>
      </c>
      <c r="I2197" t="s">
        <v>559</v>
      </c>
      <c r="J2197" t="s">
        <v>559</v>
      </c>
      <c r="K2197">
        <v>-1</v>
      </c>
      <c r="U2197" s="20"/>
      <c r="AC2197" s="20"/>
      <c r="AD2197" s="20">
        <v>0.15416666666666667</v>
      </c>
      <c r="AE2197" s="20">
        <v>0.11874999999999999</v>
      </c>
      <c r="AF2197" s="20">
        <v>0</v>
      </c>
      <c r="AG2197">
        <v>0.56488549618320605</v>
      </c>
      <c r="AI2197" s="20"/>
      <c r="AJ2197" s="20"/>
      <c r="AK2197" s="20">
        <v>0.59791666666666665</v>
      </c>
      <c r="AL2197" s="20">
        <v>0.88749999999999996</v>
      </c>
      <c r="AM2197">
        <v>243</v>
      </c>
      <c r="AN2197" s="20">
        <v>0.27291666666666664</v>
      </c>
    </row>
    <row r="2198" spans="1:40" hidden="1" x14ac:dyDescent="0.25">
      <c r="A2198" s="19">
        <v>45696</v>
      </c>
      <c r="B2198" t="s">
        <v>500</v>
      </c>
      <c r="C2198" t="s">
        <v>1</v>
      </c>
      <c r="D2198" t="s">
        <v>870</v>
      </c>
      <c r="E2198" t="s">
        <v>698</v>
      </c>
      <c r="F2198" t="s">
        <v>573</v>
      </c>
      <c r="I2198" t="s">
        <v>555</v>
      </c>
      <c r="J2198" t="s">
        <v>679</v>
      </c>
      <c r="K2198">
        <v>-1</v>
      </c>
      <c r="U2198" s="20"/>
      <c r="AC2198" s="20"/>
      <c r="AD2198" s="20">
        <v>0</v>
      </c>
      <c r="AE2198" s="20">
        <v>0</v>
      </c>
      <c r="AF2198" s="20">
        <v>0</v>
      </c>
      <c r="AI2198" s="20"/>
      <c r="AJ2198" s="20"/>
      <c r="AK2198" s="20"/>
      <c r="AL2198" s="20"/>
      <c r="AN2198" s="20"/>
    </row>
    <row r="2199" spans="1:40" hidden="1" x14ac:dyDescent="0.25">
      <c r="A2199" s="19">
        <v>45696</v>
      </c>
      <c r="B2199" t="s">
        <v>900</v>
      </c>
      <c r="C2199" t="s">
        <v>0</v>
      </c>
      <c r="D2199">
        <v>100001799</v>
      </c>
      <c r="E2199" t="s">
        <v>698</v>
      </c>
      <c r="F2199" t="s">
        <v>1055</v>
      </c>
      <c r="I2199" t="s">
        <v>560</v>
      </c>
      <c r="J2199" t="s">
        <v>680</v>
      </c>
      <c r="K2199">
        <v>-1</v>
      </c>
      <c r="U2199" s="20"/>
      <c r="AC2199" s="20"/>
      <c r="AD2199" s="20"/>
      <c r="AE2199" s="20"/>
      <c r="AF2199" s="20"/>
      <c r="AI2199" s="20"/>
      <c r="AJ2199" s="20"/>
      <c r="AK2199" s="20"/>
      <c r="AL2199" s="20"/>
      <c r="AN2199" s="20"/>
    </row>
    <row r="2200" spans="1:40" hidden="1" x14ac:dyDescent="0.25">
      <c r="A2200" s="19">
        <v>45696</v>
      </c>
      <c r="B2200" t="s">
        <v>954</v>
      </c>
      <c r="C2200" t="s">
        <v>0</v>
      </c>
      <c r="D2200" t="s">
        <v>970</v>
      </c>
      <c r="E2200" t="s">
        <v>689</v>
      </c>
      <c r="F2200" t="s">
        <v>606</v>
      </c>
      <c r="I2200" t="s">
        <v>597</v>
      </c>
      <c r="J2200" t="s">
        <v>597</v>
      </c>
      <c r="K2200">
        <v>-1</v>
      </c>
      <c r="U2200" s="20"/>
      <c r="AC2200" s="20"/>
      <c r="AD2200" s="20">
        <v>0</v>
      </c>
      <c r="AE2200" s="20">
        <v>0</v>
      </c>
      <c r="AF2200" s="20">
        <v>0</v>
      </c>
      <c r="AI2200" s="20"/>
      <c r="AJ2200" s="20"/>
      <c r="AK2200" s="20"/>
      <c r="AL2200" s="20"/>
      <c r="AN2200" s="20"/>
    </row>
    <row r="2201" spans="1:40" hidden="1" x14ac:dyDescent="0.25">
      <c r="A2201" s="19">
        <v>45696</v>
      </c>
      <c r="B2201" t="s">
        <v>501</v>
      </c>
      <c r="C2201" t="s">
        <v>1</v>
      </c>
      <c r="D2201" t="s">
        <v>871</v>
      </c>
      <c r="E2201" t="s">
        <v>689</v>
      </c>
      <c r="F2201" t="s">
        <v>628</v>
      </c>
      <c r="I2201" t="s">
        <v>964</v>
      </c>
      <c r="J2201" t="s">
        <v>964</v>
      </c>
      <c r="K2201">
        <v>-1</v>
      </c>
      <c r="U2201" s="20"/>
      <c r="AC2201" s="20"/>
      <c r="AD2201" s="20">
        <v>0</v>
      </c>
      <c r="AE2201" s="20">
        <v>0</v>
      </c>
      <c r="AF2201" s="20">
        <v>0</v>
      </c>
      <c r="AI2201" s="20"/>
      <c r="AJ2201" s="20"/>
      <c r="AK2201" s="20"/>
      <c r="AL2201" s="20"/>
      <c r="AN2201" s="20"/>
    </row>
    <row r="2202" spans="1:40" hidden="1" x14ac:dyDescent="0.25">
      <c r="A2202" s="19">
        <v>45696</v>
      </c>
      <c r="B2202" t="s">
        <v>502</v>
      </c>
      <c r="C2202" t="s">
        <v>1</v>
      </c>
      <c r="D2202" t="s">
        <v>872</v>
      </c>
      <c r="E2202" t="s">
        <v>698</v>
      </c>
      <c r="F2202" t="s">
        <v>580</v>
      </c>
      <c r="I2202" t="s">
        <v>556</v>
      </c>
      <c r="J2202" t="s">
        <v>675</v>
      </c>
      <c r="K2202">
        <v>-1</v>
      </c>
      <c r="U2202" s="20"/>
      <c r="AC2202" s="20"/>
      <c r="AD2202" s="20">
        <v>9.0277777777777776E-2</v>
      </c>
      <c r="AE2202" s="20">
        <v>0.12986111111111112</v>
      </c>
      <c r="AF2202" s="20">
        <v>0</v>
      </c>
      <c r="AG2202">
        <v>0.41009463722397499</v>
      </c>
      <c r="AI2202" s="20"/>
      <c r="AJ2202" s="20"/>
      <c r="AK2202" s="20">
        <v>0.47083333333333333</v>
      </c>
      <c r="AL2202" s="20">
        <v>0.69097222222222221</v>
      </c>
      <c r="AM2202">
        <v>136</v>
      </c>
      <c r="AN2202" s="20">
        <v>0.22013888888888888</v>
      </c>
    </row>
    <row r="2203" spans="1:40" hidden="1" x14ac:dyDescent="0.25">
      <c r="A2203" s="19">
        <v>45696</v>
      </c>
      <c r="B2203" t="s">
        <v>503</v>
      </c>
      <c r="C2203" t="s">
        <v>1</v>
      </c>
      <c r="D2203" t="s">
        <v>873</v>
      </c>
      <c r="E2203" t="s">
        <v>702</v>
      </c>
      <c r="F2203" t="s">
        <v>617</v>
      </c>
      <c r="I2203" t="s">
        <v>604</v>
      </c>
      <c r="J2203" t="s">
        <v>681</v>
      </c>
      <c r="K2203">
        <v>-1</v>
      </c>
      <c r="U2203" s="20"/>
      <c r="AC2203" s="20"/>
      <c r="AD2203" s="20">
        <v>0</v>
      </c>
      <c r="AE2203" s="20">
        <v>0</v>
      </c>
      <c r="AF2203" s="20">
        <v>0</v>
      </c>
      <c r="AI2203" s="20"/>
      <c r="AJ2203" s="20"/>
      <c r="AK2203" s="20"/>
      <c r="AL2203" s="20"/>
      <c r="AN2203" s="20"/>
    </row>
    <row r="2204" spans="1:40" hidden="1" x14ac:dyDescent="0.25">
      <c r="A2204" s="19">
        <v>45696</v>
      </c>
      <c r="B2204" t="s">
        <v>731</v>
      </c>
      <c r="C2204" t="s">
        <v>1</v>
      </c>
      <c r="D2204" t="s">
        <v>874</v>
      </c>
      <c r="E2204" t="s">
        <v>702</v>
      </c>
      <c r="F2204" t="s">
        <v>971</v>
      </c>
      <c r="I2204" t="s">
        <v>596</v>
      </c>
      <c r="J2204" t="s">
        <v>682</v>
      </c>
      <c r="K2204">
        <v>-1</v>
      </c>
      <c r="U2204" s="20"/>
      <c r="AC2204" s="20"/>
      <c r="AD2204" s="20"/>
      <c r="AE2204" s="20"/>
      <c r="AF2204" s="20"/>
      <c r="AI2204" s="20"/>
      <c r="AJ2204" s="20"/>
      <c r="AK2204" s="20"/>
      <c r="AL2204" s="20"/>
      <c r="AN2204" s="20"/>
    </row>
    <row r="2205" spans="1:40" hidden="1" x14ac:dyDescent="0.25">
      <c r="A2205" s="19">
        <v>45696</v>
      </c>
      <c r="B2205" t="s">
        <v>504</v>
      </c>
      <c r="C2205" t="s">
        <v>1</v>
      </c>
      <c r="D2205" t="s">
        <v>875</v>
      </c>
      <c r="E2205" t="s">
        <v>689</v>
      </c>
      <c r="F2205" t="s">
        <v>635</v>
      </c>
      <c r="I2205" t="s">
        <v>603</v>
      </c>
      <c r="J2205" t="s">
        <v>683</v>
      </c>
      <c r="K2205">
        <v>-1</v>
      </c>
      <c r="U2205" s="20"/>
      <c r="AC2205" s="20"/>
      <c r="AD2205" s="20">
        <v>0</v>
      </c>
      <c r="AE2205" s="20">
        <v>0</v>
      </c>
      <c r="AF2205" s="20">
        <v>0</v>
      </c>
      <c r="AI2205" s="20"/>
      <c r="AJ2205" s="20"/>
      <c r="AK2205" s="20"/>
      <c r="AL2205" s="20"/>
      <c r="AN2205" s="20"/>
    </row>
    <row r="2206" spans="1:40" hidden="1" x14ac:dyDescent="0.25">
      <c r="A2206" s="19">
        <v>45696</v>
      </c>
      <c r="B2206" t="s">
        <v>505</v>
      </c>
      <c r="C2206" t="s">
        <v>1</v>
      </c>
      <c r="D2206" t="s">
        <v>876</v>
      </c>
      <c r="E2206" t="s">
        <v>703</v>
      </c>
      <c r="F2206" t="s">
        <v>48</v>
      </c>
      <c r="I2206" t="s">
        <v>4</v>
      </c>
      <c r="J2206" t="s">
        <v>678</v>
      </c>
      <c r="K2206">
        <v>-1</v>
      </c>
      <c r="U2206" s="20"/>
      <c r="AC2206" s="20"/>
      <c r="AD2206" s="20">
        <v>0.21805555555555556</v>
      </c>
      <c r="AE2206" s="20">
        <v>0.18263888888888888</v>
      </c>
      <c r="AF2206" s="20">
        <v>0</v>
      </c>
      <c r="AG2206">
        <v>0.54419410745233998</v>
      </c>
      <c r="AI2206" s="20"/>
      <c r="AJ2206" s="20"/>
      <c r="AK2206" s="20">
        <v>6.5277777777777782E-2</v>
      </c>
      <c r="AL2206" s="20">
        <v>0.50277777777777777</v>
      </c>
      <c r="AM2206">
        <v>266</v>
      </c>
      <c r="AN2206" s="20">
        <v>0.40069444444444446</v>
      </c>
    </row>
    <row r="2207" spans="1:40" hidden="1" x14ac:dyDescent="0.25">
      <c r="A2207" s="19">
        <v>45696</v>
      </c>
      <c r="B2207" t="s">
        <v>346</v>
      </c>
      <c r="C2207" t="s">
        <v>0</v>
      </c>
      <c r="D2207">
        <v>100001788</v>
      </c>
      <c r="E2207" t="s">
        <v>702</v>
      </c>
      <c r="F2207" t="s">
        <v>1057</v>
      </c>
      <c r="I2207" t="s">
        <v>605</v>
      </c>
      <c r="J2207" t="s">
        <v>706</v>
      </c>
      <c r="K2207">
        <v>-1</v>
      </c>
      <c r="U2207" s="20"/>
      <c r="AC2207" s="20"/>
      <c r="AD2207" s="20">
        <v>0</v>
      </c>
      <c r="AE2207" s="20">
        <v>0</v>
      </c>
      <c r="AF2207" s="20">
        <v>0</v>
      </c>
      <c r="AI2207" s="20"/>
      <c r="AJ2207" s="20"/>
      <c r="AK2207" s="20"/>
      <c r="AL2207" s="20"/>
      <c r="AN2207" s="20"/>
    </row>
    <row r="2208" spans="1:40" hidden="1" x14ac:dyDescent="0.25">
      <c r="A2208" s="19">
        <v>45696</v>
      </c>
      <c r="B2208" t="s">
        <v>347</v>
      </c>
      <c r="D2208" t="s">
        <v>936</v>
      </c>
      <c r="E2208" t="s">
        <v>1719</v>
      </c>
      <c r="F2208" t="s">
        <v>1016</v>
      </c>
      <c r="I2208" t="s">
        <v>1037</v>
      </c>
      <c r="J2208" t="s">
        <v>985</v>
      </c>
      <c r="K2208">
        <v>-1</v>
      </c>
      <c r="U2208" s="20"/>
      <c r="AC2208" s="20"/>
      <c r="AD2208" s="20">
        <v>3.888888888888889E-2</v>
      </c>
      <c r="AE2208" s="20">
        <v>0.16111111111111112</v>
      </c>
      <c r="AF2208" s="20">
        <v>0</v>
      </c>
      <c r="AG2208">
        <v>0.194444444444444</v>
      </c>
      <c r="AI2208" s="20"/>
      <c r="AJ2208" s="20"/>
      <c r="AK2208" s="20">
        <v>0.28958333333333336</v>
      </c>
      <c r="AL2208" s="20">
        <v>0.49791666666666667</v>
      </c>
      <c r="AM2208">
        <v>34</v>
      </c>
      <c r="AN2208" s="20">
        <v>0.2</v>
      </c>
    </row>
    <row r="2209" spans="1:40" hidden="1" x14ac:dyDescent="0.25">
      <c r="A2209" s="19">
        <v>45696</v>
      </c>
      <c r="B2209" t="s">
        <v>349</v>
      </c>
      <c r="D2209" t="s">
        <v>937</v>
      </c>
      <c r="E2209" t="s">
        <v>1080</v>
      </c>
      <c r="F2209" t="s">
        <v>1036</v>
      </c>
      <c r="I2209" t="s">
        <v>1026</v>
      </c>
      <c r="J2209" t="s">
        <v>1059</v>
      </c>
      <c r="K2209">
        <v>-1</v>
      </c>
      <c r="U2209" s="20"/>
      <c r="AC2209" s="20"/>
      <c r="AD2209" s="20">
        <v>0</v>
      </c>
      <c r="AE2209" s="20">
        <v>0</v>
      </c>
      <c r="AF2209" s="20">
        <v>0</v>
      </c>
      <c r="AI2209" s="20"/>
      <c r="AJ2209" s="20"/>
      <c r="AK2209" s="20"/>
      <c r="AL2209" s="20"/>
      <c r="AN2209" s="20"/>
    </row>
    <row r="2210" spans="1:40" hidden="1" x14ac:dyDescent="0.25">
      <c r="A2210" s="19">
        <v>45696</v>
      </c>
      <c r="B2210" t="s">
        <v>506</v>
      </c>
      <c r="C2210" t="s">
        <v>1</v>
      </c>
      <c r="D2210" t="s">
        <v>877</v>
      </c>
      <c r="E2210" t="s">
        <v>698</v>
      </c>
      <c r="F2210" t="s">
        <v>578</v>
      </c>
      <c r="I2210" t="s">
        <v>693</v>
      </c>
      <c r="J2210" t="s">
        <v>578</v>
      </c>
      <c r="K2210">
        <v>-1</v>
      </c>
      <c r="U2210" s="20"/>
      <c r="AC2210" s="20"/>
      <c r="AD2210" s="20">
        <v>0.16944444444444445</v>
      </c>
      <c r="AE2210" s="20">
        <v>0.13333333333333333</v>
      </c>
      <c r="AF2210" s="20">
        <v>0</v>
      </c>
      <c r="AG2210">
        <v>0.55963302752293598</v>
      </c>
      <c r="AI2210" s="20"/>
      <c r="AJ2210" s="20"/>
      <c r="AK2210" s="20">
        <v>0.11527777777777778</v>
      </c>
      <c r="AL2210" s="20">
        <v>0.43958333333333333</v>
      </c>
      <c r="AM2210">
        <v>230</v>
      </c>
      <c r="AN2210" s="20">
        <v>0.30277777777777776</v>
      </c>
    </row>
    <row r="2211" spans="1:40" hidden="1" x14ac:dyDescent="0.25">
      <c r="A2211" s="19">
        <v>45696</v>
      </c>
      <c r="B2211" t="s">
        <v>507</v>
      </c>
      <c r="C2211" t="s">
        <v>1</v>
      </c>
      <c r="D2211" t="s">
        <v>878</v>
      </c>
      <c r="E2211" t="s">
        <v>698</v>
      </c>
      <c r="F2211" t="s">
        <v>577</v>
      </c>
      <c r="I2211" t="s">
        <v>555</v>
      </c>
      <c r="J2211" t="s">
        <v>679</v>
      </c>
      <c r="K2211">
        <v>-1</v>
      </c>
      <c r="U2211" s="20"/>
      <c r="AC2211" s="20"/>
      <c r="AD2211" s="20">
        <v>0</v>
      </c>
      <c r="AE2211" s="20">
        <v>0</v>
      </c>
      <c r="AF2211" s="20">
        <v>0</v>
      </c>
      <c r="AI2211" s="20"/>
      <c r="AJ2211" s="20"/>
      <c r="AK2211" s="20"/>
      <c r="AL2211" s="20"/>
      <c r="AN2211" s="20"/>
    </row>
    <row r="2212" spans="1:40" hidden="1" x14ac:dyDescent="0.25">
      <c r="A2212" s="19">
        <v>45696</v>
      </c>
      <c r="B2212" t="s">
        <v>508</v>
      </c>
      <c r="C2212" t="s">
        <v>1</v>
      </c>
      <c r="D2212" t="s">
        <v>879</v>
      </c>
      <c r="E2212" t="s">
        <v>703</v>
      </c>
      <c r="F2212" t="s">
        <v>613</v>
      </c>
      <c r="I2212" t="s">
        <v>4</v>
      </c>
      <c r="J2212" t="s">
        <v>678</v>
      </c>
      <c r="K2212">
        <v>-1</v>
      </c>
      <c r="U2212" s="20"/>
      <c r="AC2212" s="20"/>
      <c r="AD2212" s="20">
        <v>0.17152777777777778</v>
      </c>
      <c r="AE2212" s="20">
        <v>0.2048611111111111</v>
      </c>
      <c r="AF2212" s="20">
        <v>0</v>
      </c>
      <c r="AG2212">
        <v>0.455719557195572</v>
      </c>
      <c r="AI2212" s="20"/>
      <c r="AJ2212" s="20"/>
      <c r="AK2212" s="20">
        <v>9.166666666666666E-2</v>
      </c>
      <c r="AL2212" s="20">
        <v>0.50347222222222221</v>
      </c>
      <c r="AM2212">
        <v>223</v>
      </c>
      <c r="AN2212" s="20">
        <v>0.37638888888888888</v>
      </c>
    </row>
    <row r="2213" spans="1:40" hidden="1" x14ac:dyDescent="0.25">
      <c r="A2213" s="19">
        <v>45696</v>
      </c>
      <c r="B2213" t="s">
        <v>354</v>
      </c>
      <c r="D2213" t="s">
        <v>938</v>
      </c>
      <c r="E2213" t="s">
        <v>1719</v>
      </c>
      <c r="F2213" t="s">
        <v>996</v>
      </c>
      <c r="I2213" t="s">
        <v>1039</v>
      </c>
      <c r="J2213" t="s">
        <v>985</v>
      </c>
      <c r="K2213">
        <v>-1</v>
      </c>
      <c r="U2213" s="20"/>
      <c r="AC2213" s="20"/>
      <c r="AD2213" s="20">
        <v>0</v>
      </c>
      <c r="AE2213" s="20">
        <v>0</v>
      </c>
      <c r="AF2213" s="20">
        <v>0</v>
      </c>
      <c r="AI2213" s="20"/>
      <c r="AJ2213" s="20"/>
      <c r="AK2213" s="20"/>
      <c r="AL2213" s="20"/>
      <c r="AN2213" s="20"/>
    </row>
    <row r="2214" spans="1:40" hidden="1" x14ac:dyDescent="0.25">
      <c r="A2214" s="19">
        <v>45696</v>
      </c>
      <c r="B2214" t="s">
        <v>355</v>
      </c>
      <c r="D2214" t="s">
        <v>939</v>
      </c>
      <c r="E2214" t="s">
        <v>1080</v>
      </c>
      <c r="F2214" t="s">
        <v>1713</v>
      </c>
      <c r="I2214" t="s">
        <v>1722</v>
      </c>
      <c r="J2214" t="s">
        <v>1722</v>
      </c>
      <c r="K2214">
        <v>-1</v>
      </c>
      <c r="U2214" s="20"/>
      <c r="AC2214" s="20"/>
      <c r="AD2214" s="20">
        <v>0</v>
      </c>
      <c r="AE2214" s="20">
        <v>0</v>
      </c>
      <c r="AF2214" s="20">
        <v>0</v>
      </c>
      <c r="AI2214" s="20"/>
      <c r="AJ2214" s="20"/>
      <c r="AK2214" s="20"/>
      <c r="AL2214" s="20"/>
      <c r="AN2214" s="20"/>
    </row>
    <row r="2215" spans="1:40" hidden="1" x14ac:dyDescent="0.25">
      <c r="A2215" s="19">
        <v>45696</v>
      </c>
      <c r="B2215" t="s">
        <v>29</v>
      </c>
      <c r="C2215" t="s">
        <v>0</v>
      </c>
      <c r="D2215" t="s">
        <v>880</v>
      </c>
      <c r="E2215" t="s">
        <v>703</v>
      </c>
      <c r="F2215" t="s">
        <v>23</v>
      </c>
      <c r="I2215" t="s">
        <v>4</v>
      </c>
      <c r="J2215" t="s">
        <v>674</v>
      </c>
      <c r="K2215">
        <v>-1</v>
      </c>
      <c r="U2215" s="20"/>
      <c r="AC2215" s="20"/>
      <c r="AD2215" s="20">
        <v>4.3055555555555555E-2</v>
      </c>
      <c r="AE2215" s="20">
        <v>0.10486111111111111</v>
      </c>
      <c r="AF2215" s="20">
        <v>0</v>
      </c>
      <c r="AG2215">
        <v>0.29107981220657297</v>
      </c>
      <c r="AI2215" s="20"/>
      <c r="AJ2215" s="20"/>
      <c r="AK2215" s="20">
        <v>0.47916666666666669</v>
      </c>
      <c r="AL2215" s="20">
        <v>0.62777777777777777</v>
      </c>
      <c r="AM2215">
        <v>50</v>
      </c>
      <c r="AN2215" s="20">
        <v>0.14791666666666667</v>
      </c>
    </row>
    <row r="2216" spans="1:40" hidden="1" x14ac:dyDescent="0.25">
      <c r="A2216" s="19">
        <v>45696</v>
      </c>
      <c r="B2216" t="s">
        <v>420</v>
      </c>
      <c r="C2216" t="s">
        <v>0</v>
      </c>
      <c r="D2216" t="s">
        <v>881</v>
      </c>
      <c r="E2216" t="s">
        <v>698</v>
      </c>
      <c r="F2216" t="s">
        <v>577</v>
      </c>
      <c r="I2216" t="s">
        <v>555</v>
      </c>
      <c r="J2216" t="s">
        <v>679</v>
      </c>
      <c r="K2216">
        <v>-1</v>
      </c>
      <c r="U2216" s="20"/>
      <c r="AC2216" s="20"/>
      <c r="AD2216" s="20">
        <v>0.10347222222222222</v>
      </c>
      <c r="AE2216" s="20">
        <v>0.16597222222222222</v>
      </c>
      <c r="AF2216" s="20">
        <v>0</v>
      </c>
      <c r="AG2216">
        <v>0.384020618556701</v>
      </c>
      <c r="AI2216" s="20"/>
      <c r="AJ2216" s="20"/>
      <c r="AK2216" s="20">
        <v>0.15833333333333333</v>
      </c>
      <c r="AL2216" s="20">
        <v>0.42777777777777776</v>
      </c>
      <c r="AM2216">
        <v>114</v>
      </c>
      <c r="AN2216" s="20">
        <v>0.26944444444444443</v>
      </c>
    </row>
    <row r="2217" spans="1:40" hidden="1" x14ac:dyDescent="0.25">
      <c r="A2217" s="19">
        <v>45696</v>
      </c>
      <c r="B2217" t="s">
        <v>509</v>
      </c>
      <c r="C2217" t="s">
        <v>1</v>
      </c>
      <c r="D2217" t="s">
        <v>882</v>
      </c>
      <c r="E2217" t="s">
        <v>689</v>
      </c>
      <c r="F2217" t="s">
        <v>578</v>
      </c>
      <c r="I2217" t="s">
        <v>964</v>
      </c>
      <c r="J2217" t="s">
        <v>598</v>
      </c>
      <c r="K2217">
        <v>-1</v>
      </c>
      <c r="U2217" s="20"/>
      <c r="AC2217" s="20"/>
      <c r="AD2217" s="20">
        <v>0</v>
      </c>
      <c r="AE2217" s="20">
        <v>0</v>
      </c>
      <c r="AF2217" s="20">
        <v>0</v>
      </c>
      <c r="AI2217" s="20"/>
      <c r="AJ2217" s="20"/>
      <c r="AK2217" s="20"/>
      <c r="AL2217" s="20"/>
      <c r="AN2217" s="20"/>
    </row>
    <row r="2218" spans="1:40" hidden="1" x14ac:dyDescent="0.25">
      <c r="A2218" s="19">
        <v>45696</v>
      </c>
      <c r="B2218" t="s">
        <v>510</v>
      </c>
      <c r="C2218" t="s">
        <v>1</v>
      </c>
      <c r="D2218" t="s">
        <v>883</v>
      </c>
      <c r="E2218" t="s">
        <v>702</v>
      </c>
      <c r="F2218" t="s">
        <v>608</v>
      </c>
      <c r="I2218" t="s">
        <v>686</v>
      </c>
      <c r="J2218" t="s">
        <v>686</v>
      </c>
      <c r="K2218">
        <v>-1</v>
      </c>
      <c r="U2218" s="20"/>
      <c r="AC2218" s="20"/>
      <c r="AD2218" s="20">
        <v>0</v>
      </c>
      <c r="AE2218" s="20">
        <v>0</v>
      </c>
      <c r="AF2218" s="20">
        <v>0</v>
      </c>
      <c r="AI2218" s="20"/>
      <c r="AJ2218" s="20"/>
      <c r="AK2218" s="20"/>
      <c r="AL2218" s="20"/>
      <c r="AN2218" s="20"/>
    </row>
    <row r="2219" spans="1:40" hidden="1" x14ac:dyDescent="0.25">
      <c r="A2219" s="19">
        <v>45696</v>
      </c>
      <c r="B2219" t="s">
        <v>421</v>
      </c>
      <c r="C2219" t="s">
        <v>0</v>
      </c>
      <c r="D2219" t="s">
        <v>884</v>
      </c>
      <c r="E2219" t="s">
        <v>698</v>
      </c>
      <c r="F2219" t="s">
        <v>586</v>
      </c>
      <c r="I2219" t="s">
        <v>560</v>
      </c>
      <c r="J2219" t="s">
        <v>680</v>
      </c>
      <c r="K2219">
        <v>-1</v>
      </c>
      <c r="U2219" s="20"/>
      <c r="AC2219" s="20"/>
      <c r="AD2219" s="20">
        <v>0</v>
      </c>
      <c r="AE2219" s="20">
        <v>0</v>
      </c>
      <c r="AF2219" s="20">
        <v>0</v>
      </c>
      <c r="AI2219" s="20"/>
      <c r="AJ2219" s="20"/>
      <c r="AK2219" s="20"/>
      <c r="AL2219" s="20"/>
      <c r="AN2219" s="20"/>
    </row>
    <row r="2220" spans="1:40" hidden="1" x14ac:dyDescent="0.25">
      <c r="A2220" s="19">
        <v>45696</v>
      </c>
      <c r="B2220" t="s">
        <v>422</v>
      </c>
      <c r="C2220" t="s">
        <v>0</v>
      </c>
      <c r="D2220" t="s">
        <v>1759</v>
      </c>
      <c r="E2220" t="s">
        <v>689</v>
      </c>
      <c r="F2220" t="s">
        <v>1737</v>
      </c>
      <c r="I2220" t="s">
        <v>1723</v>
      </c>
      <c r="J2220" t="s">
        <v>1724</v>
      </c>
      <c r="K2220">
        <v>-1</v>
      </c>
      <c r="U2220" s="20"/>
      <c r="AC2220" s="20"/>
      <c r="AD2220" s="20">
        <v>0</v>
      </c>
      <c r="AE2220" s="20">
        <v>0</v>
      </c>
      <c r="AF2220" s="20">
        <v>0</v>
      </c>
      <c r="AI2220" s="20"/>
      <c r="AJ2220" s="20"/>
      <c r="AK2220" s="20"/>
      <c r="AL2220" s="20"/>
      <c r="AN2220" s="20"/>
    </row>
    <row r="2221" spans="1:40" hidden="1" x14ac:dyDescent="0.25">
      <c r="A2221" s="19">
        <v>45696</v>
      </c>
      <c r="B2221" t="s">
        <v>896</v>
      </c>
      <c r="C2221" t="s">
        <v>1</v>
      </c>
      <c r="D2221" t="s">
        <v>968</v>
      </c>
      <c r="E2221" t="s">
        <v>689</v>
      </c>
      <c r="F2221" t="s">
        <v>707</v>
      </c>
      <c r="I2221" t="s">
        <v>599</v>
      </c>
      <c r="J2221" t="s">
        <v>1056</v>
      </c>
      <c r="K2221">
        <v>-1</v>
      </c>
      <c r="U2221" s="20"/>
      <c r="AC2221" s="20"/>
      <c r="AD2221" s="20">
        <v>0</v>
      </c>
      <c r="AE2221" s="20">
        <v>0</v>
      </c>
      <c r="AF2221" s="20">
        <v>0</v>
      </c>
      <c r="AI2221" s="20"/>
      <c r="AJ2221" s="20"/>
      <c r="AK2221" s="20"/>
      <c r="AL2221" s="20"/>
      <c r="AN2221" s="20"/>
    </row>
    <row r="2222" spans="1:40" hidden="1" x14ac:dyDescent="0.25">
      <c r="A2222" s="19">
        <v>45696</v>
      </c>
      <c r="B2222" t="s">
        <v>511</v>
      </c>
      <c r="C2222" t="s">
        <v>1</v>
      </c>
      <c r="D2222" t="s">
        <v>885</v>
      </c>
      <c r="E2222" t="s">
        <v>698</v>
      </c>
      <c r="F2222" t="s">
        <v>578</v>
      </c>
      <c r="I2222" t="s">
        <v>578</v>
      </c>
      <c r="J2222" t="s">
        <v>578</v>
      </c>
      <c r="K2222">
        <v>-1</v>
      </c>
      <c r="U2222" s="20"/>
      <c r="AC2222" s="20"/>
      <c r="AD2222" s="20">
        <v>0</v>
      </c>
      <c r="AE2222" s="20">
        <v>0</v>
      </c>
      <c r="AF2222" s="20">
        <v>0</v>
      </c>
      <c r="AI2222" s="20"/>
      <c r="AJ2222" s="20"/>
      <c r="AK2222" s="20"/>
      <c r="AL2222" s="20"/>
      <c r="AN2222" s="20"/>
    </row>
    <row r="2223" spans="1:40" hidden="1" x14ac:dyDescent="0.25">
      <c r="A2223" s="19">
        <v>45696</v>
      </c>
      <c r="B2223" t="s">
        <v>512</v>
      </c>
      <c r="C2223" t="s">
        <v>1</v>
      </c>
      <c r="D2223" t="s">
        <v>886</v>
      </c>
      <c r="E2223" t="s">
        <v>698</v>
      </c>
      <c r="F2223" t="s">
        <v>591</v>
      </c>
      <c r="I2223" t="s">
        <v>563</v>
      </c>
      <c r="J2223" t="s">
        <v>563</v>
      </c>
      <c r="K2223">
        <v>-1</v>
      </c>
      <c r="U2223" s="20"/>
      <c r="AC2223" s="20"/>
      <c r="AD2223" s="20">
        <v>0</v>
      </c>
      <c r="AE2223" s="20">
        <v>0</v>
      </c>
      <c r="AF2223" s="20">
        <v>0</v>
      </c>
      <c r="AI2223" s="20"/>
      <c r="AJ2223" s="20"/>
      <c r="AK2223" s="20"/>
      <c r="AL2223" s="20"/>
      <c r="AN2223" s="20"/>
    </row>
    <row r="2224" spans="1:40" hidden="1" x14ac:dyDescent="0.25">
      <c r="A2224" s="19">
        <v>45696</v>
      </c>
      <c r="B2224" t="s">
        <v>36</v>
      </c>
      <c r="C2224" t="s">
        <v>1</v>
      </c>
      <c r="D2224" t="s">
        <v>887</v>
      </c>
      <c r="E2224" t="s">
        <v>703</v>
      </c>
      <c r="F2224" t="s">
        <v>893</v>
      </c>
      <c r="I2224" t="s">
        <v>4</v>
      </c>
      <c r="J2224" t="s">
        <v>678</v>
      </c>
      <c r="K2224">
        <v>-1</v>
      </c>
      <c r="U2224" s="20"/>
      <c r="AC2224" s="20"/>
      <c r="AD2224" s="20">
        <v>0</v>
      </c>
      <c r="AE2224" s="20">
        <v>0</v>
      </c>
      <c r="AF2224" s="20">
        <v>0</v>
      </c>
      <c r="AH2224" t="s">
        <v>650</v>
      </c>
      <c r="AI2224" s="20"/>
      <c r="AJ2224" s="20"/>
      <c r="AK2224" s="20"/>
      <c r="AL2224" s="20"/>
      <c r="AN2224" s="20"/>
    </row>
    <row r="2225" spans="1:40" hidden="1" x14ac:dyDescent="0.25">
      <c r="A2225" s="19">
        <v>45696</v>
      </c>
      <c r="B2225" t="s">
        <v>423</v>
      </c>
      <c r="C2225" t="s">
        <v>0</v>
      </c>
      <c r="D2225" t="s">
        <v>888</v>
      </c>
      <c r="E2225" t="s">
        <v>689</v>
      </c>
      <c r="F2225" t="s">
        <v>627</v>
      </c>
      <c r="I2225" t="s">
        <v>963</v>
      </c>
      <c r="J2225" t="s">
        <v>963</v>
      </c>
      <c r="K2225">
        <v>-1</v>
      </c>
      <c r="U2225" s="20"/>
      <c r="AC2225" s="20"/>
      <c r="AD2225" s="20">
        <v>0</v>
      </c>
      <c r="AE2225" s="20">
        <v>0</v>
      </c>
      <c r="AF2225" s="20">
        <v>0</v>
      </c>
      <c r="AI2225" s="20"/>
      <c r="AJ2225" s="20"/>
      <c r="AK2225" s="20"/>
      <c r="AL2225" s="20"/>
      <c r="AN2225" s="20"/>
    </row>
    <row r="2226" spans="1:40" hidden="1" x14ac:dyDescent="0.25">
      <c r="A2226" s="19">
        <v>45696</v>
      </c>
      <c r="B2226" t="s">
        <v>27</v>
      </c>
      <c r="C2226" t="s">
        <v>0</v>
      </c>
      <c r="D2226" t="s">
        <v>889</v>
      </c>
      <c r="E2226" t="s">
        <v>1719</v>
      </c>
      <c r="F2226" t="s">
        <v>899</v>
      </c>
      <c r="I2226" t="s">
        <v>1048</v>
      </c>
      <c r="J2226" t="s">
        <v>906</v>
      </c>
      <c r="K2226">
        <v>-1</v>
      </c>
      <c r="U2226" s="20"/>
      <c r="AC2226" s="20"/>
      <c r="AD2226" s="20">
        <v>0</v>
      </c>
      <c r="AE2226" s="20">
        <v>0</v>
      </c>
      <c r="AF2226" s="20">
        <v>0</v>
      </c>
      <c r="AI2226" s="20"/>
      <c r="AJ2226" s="20"/>
      <c r="AK2226" s="20"/>
      <c r="AL2226" s="20"/>
      <c r="AN2226" s="20"/>
    </row>
    <row r="2227" spans="1:40" hidden="1" x14ac:dyDescent="0.25">
      <c r="A2227" s="19">
        <v>45696</v>
      </c>
      <c r="B2227" t="s">
        <v>14</v>
      </c>
      <c r="C2227" t="s">
        <v>0</v>
      </c>
      <c r="D2227" t="s">
        <v>967</v>
      </c>
      <c r="E2227" t="s">
        <v>703</v>
      </c>
      <c r="F2227" t="s">
        <v>578</v>
      </c>
      <c r="I2227" t="s">
        <v>693</v>
      </c>
      <c r="J2227" t="s">
        <v>677</v>
      </c>
      <c r="K2227">
        <v>-1</v>
      </c>
      <c r="U2227" s="20"/>
      <c r="AC2227" s="20"/>
      <c r="AD2227" s="20">
        <v>0.23472222222222222</v>
      </c>
      <c r="AE2227" s="20">
        <v>0.12708333333333333</v>
      </c>
      <c r="AF2227" s="20">
        <v>0</v>
      </c>
      <c r="AG2227">
        <v>0.64875239923224604</v>
      </c>
      <c r="AI2227" s="20"/>
      <c r="AJ2227" s="20"/>
      <c r="AK2227" s="20">
        <v>0.56597222222222221</v>
      </c>
      <c r="AL2227" s="20">
        <v>0.97083333333333333</v>
      </c>
      <c r="AM2227">
        <v>312</v>
      </c>
      <c r="AN2227" s="20">
        <v>0.36180555555555555</v>
      </c>
    </row>
    <row r="2228" spans="1:40" hidden="1" x14ac:dyDescent="0.25">
      <c r="A2228" s="19">
        <v>45696</v>
      </c>
      <c r="B2228" t="s">
        <v>513</v>
      </c>
      <c r="C2228" t="s">
        <v>1</v>
      </c>
      <c r="D2228" t="s">
        <v>890</v>
      </c>
      <c r="E2228" t="s">
        <v>703</v>
      </c>
      <c r="F2228" t="s">
        <v>47</v>
      </c>
      <c r="I2228" t="s">
        <v>4</v>
      </c>
      <c r="J2228" t="s">
        <v>678</v>
      </c>
      <c r="K2228">
        <v>-1</v>
      </c>
      <c r="U2228" s="20"/>
      <c r="AC2228" s="20"/>
      <c r="AD2228" s="20">
        <v>0</v>
      </c>
      <c r="AE2228" s="20">
        <v>0</v>
      </c>
      <c r="AF2228" s="20">
        <v>0</v>
      </c>
      <c r="AH2228" t="s">
        <v>664</v>
      </c>
      <c r="AI2228" s="20"/>
      <c r="AJ2228" s="20"/>
      <c r="AK2228" s="20"/>
      <c r="AL2228" s="20"/>
      <c r="AN2228" s="20"/>
    </row>
    <row r="2229" spans="1:40" hidden="1" x14ac:dyDescent="0.25">
      <c r="A2229" s="19">
        <v>45696</v>
      </c>
      <c r="B2229" t="s">
        <v>28</v>
      </c>
      <c r="C2229" t="s">
        <v>0</v>
      </c>
      <c r="D2229" t="s">
        <v>891</v>
      </c>
      <c r="E2229" t="s">
        <v>698</v>
      </c>
      <c r="F2229" t="s">
        <v>572</v>
      </c>
      <c r="I2229" t="s">
        <v>560</v>
      </c>
      <c r="J2229" t="s">
        <v>680</v>
      </c>
      <c r="K2229">
        <v>-1</v>
      </c>
      <c r="U2229" s="20"/>
      <c r="AC2229" s="20"/>
      <c r="AD2229" s="20">
        <v>0</v>
      </c>
      <c r="AE2229" s="20">
        <v>0</v>
      </c>
      <c r="AF2229" s="20">
        <v>0</v>
      </c>
      <c r="AI2229" s="20"/>
      <c r="AJ2229" s="20"/>
      <c r="AK2229" s="20"/>
      <c r="AL2229" s="20"/>
      <c r="AN2229" s="20"/>
    </row>
    <row r="2230" spans="1:40" hidden="1" x14ac:dyDescent="0.25">
      <c r="A2230" s="19">
        <v>45696</v>
      </c>
      <c r="B2230" t="s">
        <v>368</v>
      </c>
      <c r="D2230" t="s">
        <v>940</v>
      </c>
      <c r="E2230" t="s">
        <v>1080</v>
      </c>
      <c r="F2230" t="s">
        <v>1035</v>
      </c>
      <c r="I2230" t="s">
        <v>15</v>
      </c>
      <c r="J2230" t="s">
        <v>578</v>
      </c>
      <c r="K2230">
        <v>-1</v>
      </c>
      <c r="U2230" s="20"/>
      <c r="AC2230" s="20"/>
      <c r="AD2230" s="20">
        <v>0</v>
      </c>
      <c r="AE2230" s="20">
        <v>0</v>
      </c>
      <c r="AF2230" s="20">
        <v>0</v>
      </c>
      <c r="AI2230" s="20"/>
      <c r="AJ2230" s="20"/>
      <c r="AK2230" s="20"/>
      <c r="AL2230" s="20"/>
      <c r="AN2230" s="20"/>
    </row>
    <row r="2231" spans="1:40" hidden="1" x14ac:dyDescent="0.25">
      <c r="A2231" s="19">
        <v>45696</v>
      </c>
      <c r="B2231" t="s">
        <v>514</v>
      </c>
      <c r="C2231" t="s">
        <v>1</v>
      </c>
      <c r="D2231" t="s">
        <v>892</v>
      </c>
      <c r="E2231" t="s">
        <v>689</v>
      </c>
      <c r="F2231" t="s">
        <v>956</v>
      </c>
      <c r="I2231" t="s">
        <v>603</v>
      </c>
      <c r="J2231" t="s">
        <v>683</v>
      </c>
      <c r="K2231">
        <v>-1</v>
      </c>
      <c r="U2231" s="20"/>
      <c r="AC2231" s="20"/>
      <c r="AD2231" s="20">
        <v>0</v>
      </c>
      <c r="AE2231" s="20">
        <v>0</v>
      </c>
      <c r="AF2231" s="20">
        <v>0</v>
      </c>
      <c r="AI2231" s="20"/>
      <c r="AJ2231" s="20"/>
      <c r="AK2231" s="20"/>
      <c r="AL2231" s="20"/>
      <c r="AN2231" s="20"/>
    </row>
    <row r="2232" spans="1:40" hidden="1" x14ac:dyDescent="0.25">
      <c r="A2232" s="19">
        <v>45696</v>
      </c>
      <c r="B2232" t="s">
        <v>1054</v>
      </c>
      <c r="C2232" t="s">
        <v>0</v>
      </c>
      <c r="D2232">
        <v>100001825</v>
      </c>
      <c r="E2232" t="s">
        <v>698</v>
      </c>
      <c r="F2232" t="s">
        <v>1055</v>
      </c>
      <c r="I2232" t="s">
        <v>560</v>
      </c>
      <c r="J2232" t="s">
        <v>680</v>
      </c>
      <c r="K2232">
        <v>-1</v>
      </c>
      <c r="U2232" s="20"/>
      <c r="AC2232" s="20"/>
      <c r="AD2232" s="20">
        <v>0.18402777777777779</v>
      </c>
      <c r="AE2232" s="20">
        <v>0.13750000000000001</v>
      </c>
      <c r="AF2232" s="20">
        <v>0</v>
      </c>
      <c r="AG2232">
        <v>0.57235421166306699</v>
      </c>
      <c r="AI2232" s="20"/>
      <c r="AJ2232" s="20"/>
      <c r="AK2232" s="20">
        <v>0.55833333333333335</v>
      </c>
      <c r="AL2232" s="20">
        <v>0.90347222222222223</v>
      </c>
      <c r="AM2232">
        <v>248</v>
      </c>
      <c r="AN2232" s="20">
        <v>0.3215277777777778</v>
      </c>
    </row>
    <row r="2233" spans="1:40" hidden="1" x14ac:dyDescent="0.25">
      <c r="A2233" s="19">
        <v>45696</v>
      </c>
      <c r="B2233" t="s">
        <v>371</v>
      </c>
      <c r="D2233" t="s">
        <v>941</v>
      </c>
      <c r="E2233" t="s">
        <v>1719</v>
      </c>
      <c r="F2233" t="s">
        <v>1022</v>
      </c>
      <c r="I2233" t="s">
        <v>895</v>
      </c>
      <c r="J2233" t="s">
        <v>966</v>
      </c>
      <c r="K2233">
        <v>-1</v>
      </c>
      <c r="U2233" s="20"/>
      <c r="AC2233" s="20"/>
      <c r="AD2233" s="20">
        <v>0</v>
      </c>
      <c r="AE2233" s="20">
        <v>0</v>
      </c>
      <c r="AF2233" s="20">
        <v>0</v>
      </c>
      <c r="AI2233" s="20"/>
      <c r="AJ2233" s="20"/>
      <c r="AK2233" s="20"/>
      <c r="AL2233" s="20"/>
      <c r="AN2233" s="20"/>
    </row>
    <row r="2234" spans="1:40" hidden="1" x14ac:dyDescent="0.25">
      <c r="A2234" s="19">
        <v>45697</v>
      </c>
      <c r="B2234" t="s">
        <v>372</v>
      </c>
      <c r="C2234" t="s">
        <v>0</v>
      </c>
      <c r="D2234" t="s">
        <v>951</v>
      </c>
      <c r="E2234" t="s">
        <v>1719</v>
      </c>
      <c r="F2234" t="s">
        <v>988</v>
      </c>
      <c r="I2234" t="s">
        <v>1039</v>
      </c>
      <c r="J2234" t="s">
        <v>985</v>
      </c>
      <c r="K2234">
        <v>-1</v>
      </c>
      <c r="U2234" s="20"/>
      <c r="AC2234" s="20"/>
      <c r="AD2234" s="20">
        <v>0</v>
      </c>
      <c r="AE2234" s="20">
        <v>0</v>
      </c>
      <c r="AF2234" s="20">
        <v>0</v>
      </c>
      <c r="AI2234" s="20"/>
      <c r="AJ2234" s="20"/>
      <c r="AK2234" s="20"/>
      <c r="AL2234" s="20"/>
      <c r="AN2234" s="20"/>
    </row>
    <row r="2235" spans="1:40" hidden="1" x14ac:dyDescent="0.25">
      <c r="A2235" s="19">
        <v>45697</v>
      </c>
      <c r="B2235" t="s">
        <v>381</v>
      </c>
      <c r="C2235" t="s">
        <v>0</v>
      </c>
      <c r="D2235" t="s">
        <v>1743</v>
      </c>
      <c r="E2235" t="s">
        <v>689</v>
      </c>
      <c r="F2235" t="s">
        <v>1725</v>
      </c>
      <c r="I2235" t="s">
        <v>1723</v>
      </c>
      <c r="J2235" t="s">
        <v>1724</v>
      </c>
      <c r="K2235">
        <v>-1</v>
      </c>
      <c r="U2235" s="20"/>
      <c r="AC2235" s="20"/>
      <c r="AD2235" s="20">
        <v>0</v>
      </c>
      <c r="AE2235" s="20">
        <v>0</v>
      </c>
      <c r="AF2235" s="20">
        <v>0</v>
      </c>
      <c r="AI2235" s="20"/>
      <c r="AJ2235" s="20"/>
      <c r="AK2235" s="20"/>
      <c r="AL2235" s="20"/>
      <c r="AN2235" s="20"/>
    </row>
    <row r="2236" spans="1:40" hidden="1" x14ac:dyDescent="0.25">
      <c r="A2236" s="19">
        <v>45697</v>
      </c>
      <c r="B2236" t="s">
        <v>425</v>
      </c>
      <c r="C2236" t="s">
        <v>1</v>
      </c>
      <c r="D2236" t="s">
        <v>734</v>
      </c>
      <c r="E2236" t="s">
        <v>698</v>
      </c>
      <c r="F2236" t="s">
        <v>578</v>
      </c>
      <c r="I2236" t="s">
        <v>578</v>
      </c>
      <c r="J2236" t="s">
        <v>578</v>
      </c>
      <c r="K2236">
        <v>-1</v>
      </c>
      <c r="U2236" s="20"/>
      <c r="AC2236" s="20"/>
      <c r="AD2236" s="20">
        <v>0</v>
      </c>
      <c r="AE2236" s="20">
        <v>0</v>
      </c>
      <c r="AF2236" s="20">
        <v>0</v>
      </c>
      <c r="AI2236" s="20"/>
      <c r="AJ2236" s="20"/>
      <c r="AK2236" s="20"/>
      <c r="AL2236" s="20"/>
      <c r="AN2236" s="20"/>
    </row>
    <row r="2237" spans="1:40" hidden="1" x14ac:dyDescent="0.25">
      <c r="A2237" s="19">
        <v>45697</v>
      </c>
      <c r="B2237" t="s">
        <v>58</v>
      </c>
      <c r="C2237" t="s">
        <v>1</v>
      </c>
      <c r="D2237" t="s">
        <v>735</v>
      </c>
      <c r="E2237" t="s">
        <v>702</v>
      </c>
      <c r="F2237" t="s">
        <v>1712</v>
      </c>
      <c r="I2237" t="s">
        <v>686</v>
      </c>
      <c r="J2237" t="s">
        <v>686</v>
      </c>
      <c r="K2237">
        <v>-1</v>
      </c>
      <c r="U2237" s="20"/>
      <c r="AC2237" s="20"/>
      <c r="AD2237" s="20">
        <v>0</v>
      </c>
      <c r="AE2237" s="20">
        <v>0</v>
      </c>
      <c r="AF2237" s="20">
        <v>0</v>
      </c>
      <c r="AI2237" s="20"/>
      <c r="AJ2237" s="20"/>
      <c r="AK2237" s="20"/>
      <c r="AL2237" s="20"/>
      <c r="AN2237" s="20"/>
    </row>
    <row r="2238" spans="1:40" hidden="1" x14ac:dyDescent="0.25">
      <c r="A2238" s="19">
        <v>45697</v>
      </c>
      <c r="B2238" t="s">
        <v>382</v>
      </c>
      <c r="C2238" t="s">
        <v>0</v>
      </c>
      <c r="D2238" t="s">
        <v>736</v>
      </c>
      <c r="E2238" t="s">
        <v>689</v>
      </c>
      <c r="F2238" t="s">
        <v>625</v>
      </c>
      <c r="I2238" t="s">
        <v>963</v>
      </c>
      <c r="J2238" t="s">
        <v>963</v>
      </c>
      <c r="K2238">
        <v>-1</v>
      </c>
      <c r="U2238" s="20"/>
      <c r="AC2238" s="20"/>
      <c r="AD2238" s="20">
        <v>0</v>
      </c>
      <c r="AE2238" s="20">
        <v>0</v>
      </c>
      <c r="AF2238" s="20">
        <v>0</v>
      </c>
      <c r="AI2238" s="20"/>
      <c r="AJ2238" s="20"/>
      <c r="AK2238" s="20"/>
      <c r="AL2238" s="20"/>
      <c r="AN2238" s="20"/>
    </row>
    <row r="2239" spans="1:40" hidden="1" x14ac:dyDescent="0.25">
      <c r="A2239" s="19">
        <v>45697</v>
      </c>
      <c r="B2239" t="s">
        <v>383</v>
      </c>
      <c r="C2239" t="s">
        <v>0</v>
      </c>
      <c r="D2239" t="s">
        <v>737</v>
      </c>
      <c r="E2239" t="s">
        <v>689</v>
      </c>
      <c r="F2239" t="s">
        <v>1000</v>
      </c>
      <c r="I2239" t="s">
        <v>15</v>
      </c>
      <c r="J2239" t="s">
        <v>578</v>
      </c>
      <c r="K2239">
        <v>-1</v>
      </c>
      <c r="U2239" s="20"/>
      <c r="AC2239" s="20"/>
      <c r="AD2239" s="20">
        <v>0</v>
      </c>
      <c r="AE2239" s="20">
        <v>0</v>
      </c>
      <c r="AF2239" s="20">
        <v>0</v>
      </c>
      <c r="AI2239" s="20"/>
      <c r="AJ2239" s="20"/>
      <c r="AK2239" s="20"/>
      <c r="AL2239" s="20"/>
      <c r="AN2239" s="20"/>
    </row>
    <row r="2240" spans="1:40" hidden="1" x14ac:dyDescent="0.25">
      <c r="A2240" s="19">
        <v>45697</v>
      </c>
      <c r="B2240" t="s">
        <v>384</v>
      </c>
      <c r="C2240" t="s">
        <v>0</v>
      </c>
      <c r="D2240" t="s">
        <v>1744</v>
      </c>
      <c r="E2240" t="s">
        <v>689</v>
      </c>
      <c r="F2240" t="s">
        <v>1728</v>
      </c>
      <c r="I2240" t="s">
        <v>1726</v>
      </c>
      <c r="J2240" t="s">
        <v>1727</v>
      </c>
      <c r="K2240">
        <v>-1</v>
      </c>
      <c r="U2240" s="20"/>
      <c r="AC2240" s="20"/>
      <c r="AD2240" s="20">
        <v>0</v>
      </c>
      <c r="AE2240" s="20">
        <v>0</v>
      </c>
      <c r="AF2240" s="20">
        <v>0</v>
      </c>
      <c r="AI2240" s="20"/>
      <c r="AJ2240" s="20"/>
      <c r="AK2240" s="20"/>
      <c r="AL2240" s="20"/>
      <c r="AN2240" s="20"/>
    </row>
    <row r="2241" spans="1:40" hidden="1" x14ac:dyDescent="0.25">
      <c r="A2241" s="19">
        <v>45697</v>
      </c>
      <c r="B2241" t="s">
        <v>426</v>
      </c>
      <c r="C2241" t="s">
        <v>1</v>
      </c>
      <c r="D2241" t="s">
        <v>738</v>
      </c>
      <c r="E2241" t="s">
        <v>698</v>
      </c>
      <c r="F2241" t="s">
        <v>568</v>
      </c>
      <c r="I2241" t="s">
        <v>555</v>
      </c>
      <c r="J2241" t="s">
        <v>679</v>
      </c>
      <c r="K2241">
        <v>-1</v>
      </c>
      <c r="U2241" s="20"/>
      <c r="AC2241" s="20"/>
      <c r="AD2241" s="20">
        <v>0</v>
      </c>
      <c r="AE2241" s="20">
        <v>0</v>
      </c>
      <c r="AF2241" s="20">
        <v>0</v>
      </c>
      <c r="AI2241" s="20"/>
      <c r="AJ2241" s="20"/>
      <c r="AK2241" s="20"/>
      <c r="AL2241" s="20"/>
      <c r="AN2241" s="20"/>
    </row>
    <row r="2242" spans="1:40" hidden="1" x14ac:dyDescent="0.25">
      <c r="A2242" s="19">
        <v>45697</v>
      </c>
      <c r="B2242" t="s">
        <v>67</v>
      </c>
      <c r="C2242" t="s">
        <v>0</v>
      </c>
      <c r="D2242" t="s">
        <v>912</v>
      </c>
      <c r="E2242" t="s">
        <v>1719</v>
      </c>
      <c r="F2242" t="s">
        <v>1006</v>
      </c>
      <c r="I2242" t="s">
        <v>976</v>
      </c>
      <c r="J2242" t="s">
        <v>1058</v>
      </c>
      <c r="K2242">
        <v>-1</v>
      </c>
      <c r="U2242" s="20"/>
      <c r="AC2242" s="20"/>
      <c r="AD2242" s="20">
        <v>0</v>
      </c>
      <c r="AE2242" s="20">
        <v>0</v>
      </c>
      <c r="AF2242" s="20">
        <v>0</v>
      </c>
      <c r="AI2242" s="20"/>
      <c r="AJ2242" s="20"/>
      <c r="AK2242" s="20"/>
      <c r="AL2242" s="20"/>
      <c r="AN2242" s="20"/>
    </row>
    <row r="2243" spans="1:40" hidden="1" x14ac:dyDescent="0.25">
      <c r="A2243" s="19">
        <v>45697</v>
      </c>
      <c r="B2243" t="s">
        <v>68</v>
      </c>
      <c r="C2243" t="s">
        <v>1</v>
      </c>
      <c r="D2243" t="s">
        <v>739</v>
      </c>
      <c r="E2243" t="s">
        <v>702</v>
      </c>
      <c r="F2243" t="s">
        <v>634</v>
      </c>
      <c r="I2243" t="s">
        <v>686</v>
      </c>
      <c r="J2243" t="s">
        <v>686</v>
      </c>
      <c r="K2243">
        <v>-1</v>
      </c>
      <c r="U2243" s="20"/>
      <c r="AC2243" s="20"/>
      <c r="AD2243" s="20">
        <v>0</v>
      </c>
      <c r="AE2243" s="20">
        <v>0</v>
      </c>
      <c r="AF2243" s="20">
        <v>0</v>
      </c>
      <c r="AI2243" s="20"/>
      <c r="AJ2243" s="20"/>
      <c r="AK2243" s="20"/>
      <c r="AL2243" s="20"/>
      <c r="AN2243" s="20"/>
    </row>
    <row r="2244" spans="1:40" hidden="1" x14ac:dyDescent="0.25">
      <c r="A2244" s="19">
        <v>45697</v>
      </c>
      <c r="B2244" t="s">
        <v>427</v>
      </c>
      <c r="C2244" t="s">
        <v>1</v>
      </c>
      <c r="D2244" t="s">
        <v>712</v>
      </c>
      <c r="E2244" t="s">
        <v>703</v>
      </c>
      <c r="F2244" t="s">
        <v>578</v>
      </c>
      <c r="I2244" t="s">
        <v>578</v>
      </c>
      <c r="J2244" t="s">
        <v>578</v>
      </c>
      <c r="K2244">
        <v>-1</v>
      </c>
      <c r="U2244" s="20"/>
      <c r="AC2244" s="20"/>
      <c r="AD2244" s="20">
        <v>0</v>
      </c>
      <c r="AE2244" s="20">
        <v>0</v>
      </c>
      <c r="AF2244" s="20">
        <v>0</v>
      </c>
      <c r="AI2244" s="20"/>
      <c r="AJ2244" s="20"/>
      <c r="AK2244" s="20"/>
      <c r="AL2244" s="20"/>
      <c r="AN2244" s="20"/>
    </row>
    <row r="2245" spans="1:40" hidden="1" x14ac:dyDescent="0.25">
      <c r="A2245" s="19">
        <v>45697</v>
      </c>
      <c r="B2245" t="s">
        <v>1029</v>
      </c>
      <c r="C2245" t="s">
        <v>0</v>
      </c>
      <c r="D2245">
        <v>100001817</v>
      </c>
      <c r="E2245" t="s">
        <v>1080</v>
      </c>
      <c r="F2245" t="s">
        <v>582</v>
      </c>
      <c r="K2245">
        <v>-1</v>
      </c>
      <c r="U2245" s="20"/>
      <c r="AC2245" s="20"/>
      <c r="AD2245" s="20">
        <v>0</v>
      </c>
      <c r="AE2245" s="20">
        <v>0</v>
      </c>
      <c r="AF2245" s="20">
        <v>0</v>
      </c>
      <c r="AH2245" t="s">
        <v>664</v>
      </c>
      <c r="AI2245" s="20"/>
      <c r="AJ2245" s="20"/>
      <c r="AK2245" s="20"/>
      <c r="AL2245" s="20"/>
      <c r="AN2245" s="20"/>
    </row>
    <row r="2246" spans="1:40" hidden="1" x14ac:dyDescent="0.25">
      <c r="A2246" s="19">
        <v>45697</v>
      </c>
      <c r="B2246" t="s">
        <v>428</v>
      </c>
      <c r="C2246" t="s">
        <v>1</v>
      </c>
      <c r="D2246" t="s">
        <v>740</v>
      </c>
      <c r="E2246" t="s">
        <v>698</v>
      </c>
      <c r="F2246" t="s">
        <v>567</v>
      </c>
      <c r="I2246" t="s">
        <v>555</v>
      </c>
      <c r="J2246" t="s">
        <v>679</v>
      </c>
      <c r="K2246">
        <v>-1</v>
      </c>
      <c r="U2246" s="20"/>
      <c r="AC2246" s="20"/>
      <c r="AD2246" s="20">
        <v>0</v>
      </c>
      <c r="AE2246" s="20">
        <v>0</v>
      </c>
      <c r="AF2246" s="20">
        <v>0</v>
      </c>
      <c r="AI2246" s="20"/>
      <c r="AJ2246" s="20"/>
      <c r="AK2246" s="20"/>
      <c r="AL2246" s="20"/>
      <c r="AN2246" s="20"/>
    </row>
    <row r="2247" spans="1:40" hidden="1" x14ac:dyDescent="0.25">
      <c r="A2247" s="19">
        <v>45697</v>
      </c>
      <c r="B2247" t="s">
        <v>51</v>
      </c>
      <c r="C2247" t="s">
        <v>0</v>
      </c>
      <c r="D2247" t="s">
        <v>741</v>
      </c>
      <c r="E2247" t="s">
        <v>703</v>
      </c>
      <c r="F2247" t="s">
        <v>46</v>
      </c>
      <c r="I2247" t="s">
        <v>4</v>
      </c>
      <c r="J2247" t="s">
        <v>678</v>
      </c>
      <c r="K2247">
        <v>-1</v>
      </c>
      <c r="U2247" s="20"/>
      <c r="AC2247" s="20"/>
      <c r="AD2247" s="20">
        <v>0</v>
      </c>
      <c r="AE2247" s="20">
        <v>0</v>
      </c>
      <c r="AF2247" s="20">
        <v>0</v>
      </c>
      <c r="AI2247" s="20"/>
      <c r="AJ2247" s="20"/>
      <c r="AK2247" s="20"/>
      <c r="AL2247" s="20"/>
      <c r="AN2247" s="20"/>
    </row>
    <row r="2248" spans="1:40" hidden="1" x14ac:dyDescent="0.25">
      <c r="A2248" s="19">
        <v>45697</v>
      </c>
      <c r="B2248" t="s">
        <v>378</v>
      </c>
      <c r="C2248" t="s">
        <v>0</v>
      </c>
      <c r="D2248" t="s">
        <v>913</v>
      </c>
      <c r="E2248" t="s">
        <v>1719</v>
      </c>
      <c r="F2248" t="s">
        <v>1014</v>
      </c>
      <c r="I2248" t="s">
        <v>1037</v>
      </c>
      <c r="J2248" t="s">
        <v>985</v>
      </c>
      <c r="K2248">
        <v>-1</v>
      </c>
      <c r="U2248" s="20"/>
      <c r="AC2248" s="20"/>
      <c r="AD2248" s="20">
        <v>0</v>
      </c>
      <c r="AE2248" s="20">
        <v>0</v>
      </c>
      <c r="AF2248" s="20">
        <v>0</v>
      </c>
      <c r="AI2248" s="20"/>
      <c r="AJ2248" s="20"/>
      <c r="AK2248" s="20"/>
      <c r="AL2248" s="20"/>
      <c r="AN2248" s="20"/>
    </row>
    <row r="2249" spans="1:40" hidden="1" x14ac:dyDescent="0.25">
      <c r="A2249" s="19">
        <v>45697</v>
      </c>
      <c r="B2249" t="s">
        <v>79</v>
      </c>
      <c r="C2249" t="s">
        <v>986</v>
      </c>
      <c r="D2249" t="s">
        <v>942</v>
      </c>
      <c r="E2249" t="s">
        <v>1719</v>
      </c>
      <c r="F2249" t="s">
        <v>994</v>
      </c>
      <c r="G2249" t="s">
        <v>578</v>
      </c>
      <c r="H2249" t="s">
        <v>578</v>
      </c>
      <c r="I2249" t="s">
        <v>972</v>
      </c>
      <c r="J2249" t="s">
        <v>980</v>
      </c>
      <c r="K2249">
        <v>-1</v>
      </c>
      <c r="M2249" t="s">
        <v>578</v>
      </c>
      <c r="N2249" t="s">
        <v>578</v>
      </c>
      <c r="O2249" t="s">
        <v>578</v>
      </c>
      <c r="P2249" t="s">
        <v>578</v>
      </c>
      <c r="Q2249" t="s">
        <v>578</v>
      </c>
      <c r="R2249" t="s">
        <v>578</v>
      </c>
      <c r="S2249" t="s">
        <v>578</v>
      </c>
      <c r="U2249" s="20"/>
      <c r="V2249" t="s">
        <v>578</v>
      </c>
      <c r="W2249" t="s">
        <v>578</v>
      </c>
      <c r="X2249" t="s">
        <v>578</v>
      </c>
      <c r="Y2249" t="s">
        <v>578</v>
      </c>
      <c r="Z2249" t="s">
        <v>578</v>
      </c>
      <c r="AA2249" t="s">
        <v>578</v>
      </c>
      <c r="AC2249" s="20"/>
      <c r="AD2249" s="20">
        <v>0</v>
      </c>
      <c r="AE2249" s="20">
        <v>0</v>
      </c>
      <c r="AF2249" s="20">
        <v>0</v>
      </c>
      <c r="AH2249" t="s">
        <v>578</v>
      </c>
      <c r="AI2249" s="20"/>
      <c r="AJ2249" s="20"/>
      <c r="AK2249" s="20"/>
      <c r="AL2249" s="20"/>
      <c r="AN2249" s="20"/>
    </row>
    <row r="2250" spans="1:40" hidden="1" x14ac:dyDescent="0.25">
      <c r="A2250" s="19">
        <v>45697</v>
      </c>
      <c r="B2250" t="s">
        <v>429</v>
      </c>
      <c r="C2250" t="s">
        <v>1</v>
      </c>
      <c r="D2250" t="s">
        <v>713</v>
      </c>
      <c r="E2250" t="s">
        <v>703</v>
      </c>
      <c r="F2250" t="s">
        <v>46</v>
      </c>
      <c r="I2250" t="s">
        <v>4</v>
      </c>
      <c r="J2250" t="s">
        <v>678</v>
      </c>
      <c r="K2250">
        <v>-1</v>
      </c>
      <c r="U2250" s="20"/>
      <c r="AC2250" s="20"/>
      <c r="AD2250" s="20">
        <v>0</v>
      </c>
      <c r="AE2250" s="20">
        <v>0</v>
      </c>
      <c r="AF2250" s="20">
        <v>0</v>
      </c>
      <c r="AI2250" s="20"/>
      <c r="AJ2250" s="20"/>
      <c r="AK2250" s="20"/>
      <c r="AL2250" s="20"/>
      <c r="AN2250" s="20"/>
    </row>
    <row r="2251" spans="1:40" hidden="1" x14ac:dyDescent="0.25">
      <c r="A2251" s="19">
        <v>45697</v>
      </c>
      <c r="B2251" t="s">
        <v>386</v>
      </c>
      <c r="C2251" t="s">
        <v>0</v>
      </c>
      <c r="D2251" t="s">
        <v>742</v>
      </c>
      <c r="E2251" t="s">
        <v>698</v>
      </c>
      <c r="F2251" t="s">
        <v>709</v>
      </c>
      <c r="I2251" t="s">
        <v>560</v>
      </c>
      <c r="J2251" t="s">
        <v>680</v>
      </c>
      <c r="K2251">
        <v>-1</v>
      </c>
      <c r="U2251" s="20"/>
      <c r="AC2251" s="20"/>
      <c r="AD2251" s="20">
        <v>0</v>
      </c>
      <c r="AE2251" s="20">
        <v>0</v>
      </c>
      <c r="AF2251" s="20">
        <v>0</v>
      </c>
      <c r="AI2251" s="20"/>
      <c r="AJ2251" s="20"/>
      <c r="AK2251" s="20"/>
      <c r="AL2251" s="20"/>
      <c r="AN2251" s="20"/>
    </row>
    <row r="2252" spans="1:40" hidden="1" x14ac:dyDescent="0.25">
      <c r="A2252" s="19">
        <v>45697</v>
      </c>
      <c r="B2252" t="s">
        <v>1064</v>
      </c>
      <c r="C2252" t="s">
        <v>0</v>
      </c>
      <c r="D2252" t="s">
        <v>1065</v>
      </c>
      <c r="E2252" t="s">
        <v>698</v>
      </c>
      <c r="F2252" t="s">
        <v>1055</v>
      </c>
      <c r="I2252" t="s">
        <v>560</v>
      </c>
      <c r="J2252" t="s">
        <v>680</v>
      </c>
      <c r="K2252">
        <v>-1</v>
      </c>
      <c r="U2252" s="20"/>
      <c r="AC2252" s="20"/>
      <c r="AD2252" s="20"/>
      <c r="AE2252" s="20"/>
      <c r="AF2252" s="20"/>
      <c r="AI2252" s="20"/>
      <c r="AJ2252" s="20"/>
      <c r="AK2252" s="20"/>
      <c r="AL2252" s="20"/>
      <c r="AN2252" s="20"/>
    </row>
    <row r="2253" spans="1:40" hidden="1" x14ac:dyDescent="0.25">
      <c r="A2253" s="19">
        <v>45697</v>
      </c>
      <c r="B2253" t="s">
        <v>430</v>
      </c>
      <c r="C2253" t="s">
        <v>1</v>
      </c>
      <c r="D2253" t="s">
        <v>743</v>
      </c>
      <c r="E2253" t="s">
        <v>698</v>
      </c>
      <c r="F2253" t="s">
        <v>1053</v>
      </c>
      <c r="I2253" t="s">
        <v>555</v>
      </c>
      <c r="J2253" t="s">
        <v>679</v>
      </c>
      <c r="K2253">
        <v>-1</v>
      </c>
      <c r="U2253" s="20"/>
      <c r="AC2253" s="20"/>
      <c r="AD2253" s="20">
        <v>0</v>
      </c>
      <c r="AE2253" s="20">
        <v>0</v>
      </c>
      <c r="AF2253" s="20">
        <v>0</v>
      </c>
      <c r="AI2253" s="20"/>
      <c r="AJ2253" s="20"/>
      <c r="AK2253" s="20"/>
      <c r="AL2253" s="20"/>
      <c r="AN2253" s="20"/>
    </row>
    <row r="2254" spans="1:40" hidden="1" x14ac:dyDescent="0.25">
      <c r="A2254" s="19">
        <v>45697</v>
      </c>
      <c r="B2254" t="s">
        <v>387</v>
      </c>
      <c r="C2254" t="s">
        <v>0</v>
      </c>
      <c r="D2254" t="s">
        <v>744</v>
      </c>
      <c r="E2254" t="s">
        <v>703</v>
      </c>
      <c r="F2254" t="s">
        <v>624</v>
      </c>
      <c r="I2254" t="s">
        <v>4</v>
      </c>
      <c r="J2254" t="s">
        <v>677</v>
      </c>
      <c r="K2254">
        <v>-1</v>
      </c>
      <c r="U2254" s="20"/>
      <c r="AC2254" s="20"/>
      <c r="AD2254" s="20">
        <v>0</v>
      </c>
      <c r="AE2254" s="20">
        <v>0</v>
      </c>
      <c r="AF2254" s="20">
        <v>0</v>
      </c>
      <c r="AI2254" s="20"/>
      <c r="AJ2254" s="20"/>
      <c r="AK2254" s="20"/>
      <c r="AL2254" s="20"/>
      <c r="AN2254" s="20"/>
    </row>
    <row r="2255" spans="1:40" hidden="1" x14ac:dyDescent="0.25">
      <c r="A2255" s="19">
        <v>45697</v>
      </c>
      <c r="B2255" t="s">
        <v>83</v>
      </c>
      <c r="D2255" t="s">
        <v>914</v>
      </c>
      <c r="E2255" t="s">
        <v>1719</v>
      </c>
      <c r="F2255" t="s">
        <v>1009</v>
      </c>
      <c r="G2255" t="s">
        <v>578</v>
      </c>
      <c r="H2255" t="s">
        <v>578</v>
      </c>
      <c r="I2255" t="s">
        <v>972</v>
      </c>
      <c r="J2255" t="s">
        <v>980</v>
      </c>
      <c r="K2255">
        <v>-1</v>
      </c>
      <c r="M2255" t="s">
        <v>578</v>
      </c>
      <c r="N2255" t="s">
        <v>578</v>
      </c>
      <c r="O2255" t="s">
        <v>578</v>
      </c>
      <c r="P2255" t="s">
        <v>578</v>
      </c>
      <c r="Q2255" t="s">
        <v>578</v>
      </c>
      <c r="R2255" t="s">
        <v>578</v>
      </c>
      <c r="S2255" t="s">
        <v>578</v>
      </c>
      <c r="U2255" s="20"/>
      <c r="V2255" t="s">
        <v>578</v>
      </c>
      <c r="W2255" t="s">
        <v>578</v>
      </c>
      <c r="X2255" t="s">
        <v>578</v>
      </c>
      <c r="Y2255" t="s">
        <v>578</v>
      </c>
      <c r="Z2255" t="s">
        <v>578</v>
      </c>
      <c r="AA2255" t="s">
        <v>578</v>
      </c>
      <c r="AC2255" s="20"/>
      <c r="AD2255" s="20">
        <v>0</v>
      </c>
      <c r="AE2255" s="20">
        <v>0</v>
      </c>
      <c r="AF2255" s="20">
        <v>0</v>
      </c>
      <c r="AH2255" t="s">
        <v>578</v>
      </c>
      <c r="AI2255" s="20"/>
      <c r="AJ2255" s="20"/>
      <c r="AK2255" s="20"/>
      <c r="AL2255" s="20"/>
      <c r="AN2255" s="20"/>
    </row>
    <row r="2256" spans="1:40" hidden="1" x14ac:dyDescent="0.25">
      <c r="A2256" s="19">
        <v>45697</v>
      </c>
      <c r="B2256" t="s">
        <v>88</v>
      </c>
      <c r="C2256" t="s">
        <v>0</v>
      </c>
      <c r="D2256" t="s">
        <v>948</v>
      </c>
      <c r="E2256" t="s">
        <v>1719</v>
      </c>
      <c r="F2256" t="s">
        <v>1049</v>
      </c>
      <c r="I2256" t="s">
        <v>895</v>
      </c>
      <c r="J2256" t="s">
        <v>966</v>
      </c>
      <c r="K2256">
        <v>-1</v>
      </c>
      <c r="U2256" s="20"/>
      <c r="AC2256" s="20"/>
      <c r="AD2256" s="20">
        <v>0</v>
      </c>
      <c r="AE2256" s="20">
        <v>0</v>
      </c>
      <c r="AF2256" s="20">
        <v>0</v>
      </c>
      <c r="AI2256" s="20"/>
      <c r="AJ2256" s="20"/>
      <c r="AK2256" s="20"/>
      <c r="AL2256" s="20"/>
      <c r="AN2256" s="20"/>
    </row>
    <row r="2257" spans="1:40" hidden="1" x14ac:dyDescent="0.25">
      <c r="A2257" s="19">
        <v>45697</v>
      </c>
      <c r="B2257" t="s">
        <v>431</v>
      </c>
      <c r="C2257" t="s">
        <v>1</v>
      </c>
      <c r="D2257" t="s">
        <v>745</v>
      </c>
      <c r="E2257" t="s">
        <v>698</v>
      </c>
      <c r="F2257" t="s">
        <v>581</v>
      </c>
      <c r="I2257" t="s">
        <v>556</v>
      </c>
      <c r="J2257" t="s">
        <v>675</v>
      </c>
      <c r="K2257">
        <v>-1</v>
      </c>
      <c r="U2257" s="20"/>
      <c r="AC2257" s="20"/>
      <c r="AD2257" s="20">
        <v>0</v>
      </c>
      <c r="AE2257" s="20">
        <v>0</v>
      </c>
      <c r="AF2257" s="20">
        <v>0</v>
      </c>
      <c r="AI2257" s="20"/>
      <c r="AJ2257" s="20"/>
      <c r="AK2257" s="20"/>
      <c r="AL2257" s="20"/>
      <c r="AN2257" s="20"/>
    </row>
    <row r="2258" spans="1:40" hidden="1" x14ac:dyDescent="0.25">
      <c r="A2258" s="19">
        <v>45697</v>
      </c>
      <c r="B2258" t="s">
        <v>53</v>
      </c>
      <c r="C2258" t="s">
        <v>1</v>
      </c>
      <c r="D2258" t="s">
        <v>746</v>
      </c>
      <c r="E2258" t="s">
        <v>703</v>
      </c>
      <c r="F2258" t="s">
        <v>44</v>
      </c>
      <c r="I2258" t="s">
        <v>4</v>
      </c>
      <c r="J2258" t="s">
        <v>678</v>
      </c>
      <c r="K2258">
        <v>-1</v>
      </c>
      <c r="U2258" s="20"/>
      <c r="AC2258" s="20"/>
      <c r="AD2258" s="20">
        <v>0</v>
      </c>
      <c r="AE2258" s="20">
        <v>0</v>
      </c>
      <c r="AF2258" s="20">
        <v>0</v>
      </c>
      <c r="AI2258" s="20"/>
      <c r="AJ2258" s="20"/>
      <c r="AK2258" s="20"/>
      <c r="AL2258" s="20"/>
      <c r="AN2258" s="20"/>
    </row>
    <row r="2259" spans="1:40" hidden="1" x14ac:dyDescent="0.25">
      <c r="A2259" s="19">
        <v>45697</v>
      </c>
      <c r="B2259" t="s">
        <v>432</v>
      </c>
      <c r="C2259" t="s">
        <v>1</v>
      </c>
      <c r="D2259" t="s">
        <v>747</v>
      </c>
      <c r="E2259" t="s">
        <v>698</v>
      </c>
      <c r="F2259" t="s">
        <v>566</v>
      </c>
      <c r="I2259" t="s">
        <v>555</v>
      </c>
      <c r="J2259" t="s">
        <v>679</v>
      </c>
      <c r="K2259">
        <v>-1</v>
      </c>
      <c r="U2259" s="20"/>
      <c r="AC2259" s="20"/>
      <c r="AD2259" s="20">
        <v>0</v>
      </c>
      <c r="AE2259" s="20">
        <v>0</v>
      </c>
      <c r="AF2259" s="20">
        <v>0</v>
      </c>
      <c r="AI2259" s="20"/>
      <c r="AJ2259" s="20"/>
      <c r="AK2259" s="20"/>
      <c r="AL2259" s="20"/>
      <c r="AN2259" s="20"/>
    </row>
    <row r="2260" spans="1:40" hidden="1" x14ac:dyDescent="0.25">
      <c r="A2260" s="19">
        <v>45697</v>
      </c>
      <c r="B2260" t="s">
        <v>98</v>
      </c>
      <c r="D2260" t="s">
        <v>949</v>
      </c>
      <c r="E2260" t="s">
        <v>1080</v>
      </c>
      <c r="F2260" t="s">
        <v>1011</v>
      </c>
      <c r="I2260" t="s">
        <v>1026</v>
      </c>
      <c r="J2260" t="s">
        <v>1059</v>
      </c>
      <c r="K2260">
        <v>-1</v>
      </c>
      <c r="U2260" s="20"/>
      <c r="AC2260" s="20"/>
      <c r="AD2260" s="20">
        <v>0</v>
      </c>
      <c r="AE2260" s="20">
        <v>0</v>
      </c>
      <c r="AF2260" s="20">
        <v>0</v>
      </c>
      <c r="AI2260" s="20"/>
      <c r="AJ2260" s="20"/>
      <c r="AK2260" s="20"/>
      <c r="AL2260" s="20"/>
      <c r="AN2260" s="20"/>
    </row>
    <row r="2261" spans="1:40" hidden="1" x14ac:dyDescent="0.25">
      <c r="A2261" s="19">
        <v>45697</v>
      </c>
      <c r="B2261" t="s">
        <v>388</v>
      </c>
      <c r="C2261" t="s">
        <v>0</v>
      </c>
      <c r="D2261" t="s">
        <v>748</v>
      </c>
      <c r="E2261" t="s">
        <v>689</v>
      </c>
      <c r="F2261" t="s">
        <v>578</v>
      </c>
      <c r="I2261" t="s">
        <v>964</v>
      </c>
      <c r="J2261" t="s">
        <v>964</v>
      </c>
      <c r="K2261">
        <v>-1</v>
      </c>
      <c r="U2261" s="20"/>
      <c r="AC2261" s="20"/>
      <c r="AD2261" s="20">
        <v>0</v>
      </c>
      <c r="AE2261" s="20">
        <v>0</v>
      </c>
      <c r="AF2261" s="20">
        <v>0</v>
      </c>
      <c r="AI2261" s="20"/>
      <c r="AJ2261" s="20"/>
      <c r="AK2261" s="20"/>
      <c r="AL2261" s="20"/>
      <c r="AN2261" s="20"/>
    </row>
    <row r="2262" spans="1:40" hidden="1" x14ac:dyDescent="0.25">
      <c r="A2262" s="19">
        <v>45697</v>
      </c>
      <c r="B2262" t="s">
        <v>11</v>
      </c>
      <c r="C2262" t="s">
        <v>0</v>
      </c>
      <c r="D2262" t="s">
        <v>749</v>
      </c>
      <c r="E2262" t="s">
        <v>698</v>
      </c>
      <c r="F2262" t="s">
        <v>572</v>
      </c>
      <c r="I2262" t="s">
        <v>560</v>
      </c>
      <c r="J2262" t="s">
        <v>680</v>
      </c>
      <c r="K2262">
        <v>-1</v>
      </c>
      <c r="U2262" s="20"/>
      <c r="AC2262" s="20"/>
      <c r="AD2262" s="20">
        <v>0</v>
      </c>
      <c r="AE2262" s="20">
        <v>0</v>
      </c>
      <c r="AF2262" s="20">
        <v>0</v>
      </c>
      <c r="AI2262" s="20"/>
      <c r="AJ2262" s="20"/>
      <c r="AK2262" s="20"/>
      <c r="AL2262" s="20"/>
      <c r="AN2262" s="20"/>
    </row>
    <row r="2263" spans="1:40" hidden="1" x14ac:dyDescent="0.25">
      <c r="A2263" s="19">
        <v>45697</v>
      </c>
      <c r="B2263" t="s">
        <v>12</v>
      </c>
      <c r="C2263" t="s">
        <v>0</v>
      </c>
      <c r="D2263" t="s">
        <v>750</v>
      </c>
      <c r="E2263" t="s">
        <v>703</v>
      </c>
      <c r="F2263" t="s">
        <v>578</v>
      </c>
      <c r="I2263" t="s">
        <v>693</v>
      </c>
      <c r="J2263" t="s">
        <v>578</v>
      </c>
      <c r="K2263">
        <v>-1</v>
      </c>
      <c r="U2263" s="20"/>
      <c r="AC2263" s="20"/>
      <c r="AD2263" s="20">
        <v>0</v>
      </c>
      <c r="AE2263" s="20">
        <v>0</v>
      </c>
      <c r="AF2263" s="20">
        <v>0</v>
      </c>
      <c r="AI2263" s="20"/>
      <c r="AJ2263" s="20"/>
      <c r="AK2263" s="20"/>
      <c r="AL2263" s="20"/>
      <c r="AN2263" s="20"/>
    </row>
    <row r="2264" spans="1:40" hidden="1" x14ac:dyDescent="0.25">
      <c r="A2264" s="19">
        <v>45697</v>
      </c>
      <c r="B2264" t="s">
        <v>433</v>
      </c>
      <c r="C2264" t="s">
        <v>1</v>
      </c>
      <c r="D2264" t="s">
        <v>751</v>
      </c>
      <c r="E2264" t="s">
        <v>689</v>
      </c>
      <c r="F2264" t="s">
        <v>632</v>
      </c>
      <c r="I2264" t="s">
        <v>599</v>
      </c>
      <c r="J2264" t="s">
        <v>1056</v>
      </c>
      <c r="K2264">
        <v>-1</v>
      </c>
      <c r="U2264" s="20"/>
      <c r="AC2264" s="20"/>
      <c r="AD2264" s="20">
        <v>0</v>
      </c>
      <c r="AE2264" s="20">
        <v>0</v>
      </c>
      <c r="AF2264" s="20">
        <v>0</v>
      </c>
      <c r="AI2264" s="20"/>
      <c r="AJ2264" s="20"/>
      <c r="AK2264" s="20"/>
      <c r="AL2264" s="20"/>
      <c r="AN2264" s="20"/>
    </row>
    <row r="2265" spans="1:40" hidden="1" x14ac:dyDescent="0.25">
      <c r="A2265" s="19">
        <v>45697</v>
      </c>
      <c r="B2265" t="s">
        <v>389</v>
      </c>
      <c r="C2265" t="s">
        <v>0</v>
      </c>
      <c r="D2265" t="s">
        <v>752</v>
      </c>
      <c r="E2265" t="s">
        <v>689</v>
      </c>
      <c r="F2265" t="s">
        <v>695</v>
      </c>
      <c r="I2265" t="s">
        <v>963</v>
      </c>
      <c r="J2265" t="s">
        <v>963</v>
      </c>
      <c r="K2265">
        <v>-1</v>
      </c>
      <c r="U2265" s="20"/>
      <c r="AC2265" s="20"/>
      <c r="AD2265" s="20">
        <v>0</v>
      </c>
      <c r="AE2265" s="20">
        <v>0</v>
      </c>
      <c r="AF2265" s="20">
        <v>0</v>
      </c>
      <c r="AI2265" s="20"/>
      <c r="AJ2265" s="20"/>
      <c r="AK2265" s="20"/>
      <c r="AL2265" s="20"/>
      <c r="AN2265" s="20"/>
    </row>
    <row r="2266" spans="1:40" hidden="1" x14ac:dyDescent="0.25">
      <c r="A2266" s="19">
        <v>45697</v>
      </c>
      <c r="B2266" t="s">
        <v>105</v>
      </c>
      <c r="C2266" t="s">
        <v>1</v>
      </c>
      <c r="D2266" t="s">
        <v>1046</v>
      </c>
      <c r="E2266" t="s">
        <v>702</v>
      </c>
      <c r="F2266" t="s">
        <v>31</v>
      </c>
      <c r="I2266" t="s">
        <v>15</v>
      </c>
      <c r="J2266" t="s">
        <v>578</v>
      </c>
      <c r="K2266">
        <v>-1</v>
      </c>
      <c r="U2266" s="20"/>
      <c r="AC2266" s="20"/>
      <c r="AD2266" s="20">
        <v>0</v>
      </c>
      <c r="AE2266" s="20">
        <v>0</v>
      </c>
      <c r="AF2266" s="20">
        <v>0</v>
      </c>
      <c r="AI2266" s="20"/>
      <c r="AJ2266" s="20"/>
      <c r="AK2266" s="20"/>
      <c r="AL2266" s="20"/>
      <c r="AN2266" s="20"/>
    </row>
    <row r="2267" spans="1:40" hidden="1" x14ac:dyDescent="0.25">
      <c r="A2267" s="19">
        <v>45697</v>
      </c>
      <c r="B2267" t="s">
        <v>434</v>
      </c>
      <c r="C2267" t="s">
        <v>1</v>
      </c>
      <c r="D2267" t="s">
        <v>753</v>
      </c>
      <c r="E2267" t="s">
        <v>702</v>
      </c>
      <c r="F2267" t="s">
        <v>1033</v>
      </c>
      <c r="I2267" t="s">
        <v>601</v>
      </c>
      <c r="J2267" t="s">
        <v>685</v>
      </c>
      <c r="K2267">
        <v>-1</v>
      </c>
      <c r="U2267" s="20"/>
      <c r="AC2267" s="20"/>
      <c r="AD2267" s="20">
        <v>0</v>
      </c>
      <c r="AE2267" s="20">
        <v>0</v>
      </c>
      <c r="AF2267" s="20">
        <v>0</v>
      </c>
      <c r="AI2267" s="20"/>
      <c r="AJ2267" s="20"/>
      <c r="AK2267" s="20"/>
      <c r="AL2267" s="20"/>
      <c r="AN2267" s="20"/>
    </row>
    <row r="2268" spans="1:40" hidden="1" x14ac:dyDescent="0.25">
      <c r="A2268" s="19">
        <v>45697</v>
      </c>
      <c r="B2268" t="s">
        <v>435</v>
      </c>
      <c r="C2268" t="s">
        <v>1</v>
      </c>
      <c r="D2268" t="s">
        <v>754</v>
      </c>
      <c r="E2268" t="s">
        <v>703</v>
      </c>
      <c r="F2268" t="s">
        <v>24</v>
      </c>
      <c r="I2268" t="s">
        <v>4</v>
      </c>
      <c r="J2268" t="s">
        <v>674</v>
      </c>
      <c r="K2268">
        <v>-1</v>
      </c>
      <c r="U2268" s="20"/>
      <c r="AC2268" s="20"/>
      <c r="AD2268" s="20">
        <v>0</v>
      </c>
      <c r="AE2268" s="20">
        <v>0</v>
      </c>
      <c r="AF2268" s="20">
        <v>0</v>
      </c>
      <c r="AI2268" s="20"/>
      <c r="AJ2268" s="20"/>
      <c r="AK2268" s="20"/>
      <c r="AL2268" s="20"/>
      <c r="AN2268" s="20"/>
    </row>
    <row r="2269" spans="1:40" hidden="1" x14ac:dyDescent="0.25">
      <c r="A2269" s="19">
        <v>45697</v>
      </c>
      <c r="B2269" t="s">
        <v>39</v>
      </c>
      <c r="C2269" t="s">
        <v>1</v>
      </c>
      <c r="D2269" t="s">
        <v>714</v>
      </c>
      <c r="E2269" t="s">
        <v>703</v>
      </c>
      <c r="F2269" t="s">
        <v>578</v>
      </c>
      <c r="I2269" t="s">
        <v>4</v>
      </c>
      <c r="J2269" t="s">
        <v>678</v>
      </c>
      <c r="K2269">
        <v>-1</v>
      </c>
      <c r="U2269" s="20"/>
      <c r="AC2269" s="20"/>
      <c r="AD2269" s="20">
        <v>0</v>
      </c>
      <c r="AE2269" s="20">
        <v>0</v>
      </c>
      <c r="AF2269" s="20">
        <v>0</v>
      </c>
      <c r="AI2269" s="20"/>
      <c r="AJ2269" s="20"/>
      <c r="AK2269" s="20"/>
      <c r="AL2269" s="20"/>
      <c r="AN2269" s="20"/>
    </row>
    <row r="2270" spans="1:40" hidden="1" x14ac:dyDescent="0.25">
      <c r="A2270" s="19">
        <v>45697</v>
      </c>
      <c r="B2270" t="s">
        <v>38</v>
      </c>
      <c r="C2270" t="s">
        <v>0</v>
      </c>
      <c r="D2270" t="s">
        <v>715</v>
      </c>
      <c r="E2270" t="s">
        <v>703</v>
      </c>
      <c r="F2270" t="s">
        <v>578</v>
      </c>
      <c r="I2270" t="s">
        <v>693</v>
      </c>
      <c r="J2270" t="s">
        <v>678</v>
      </c>
      <c r="K2270">
        <v>-1</v>
      </c>
      <c r="U2270" s="20"/>
      <c r="AC2270" s="20"/>
      <c r="AD2270" s="20">
        <v>0</v>
      </c>
      <c r="AE2270" s="20">
        <v>0</v>
      </c>
      <c r="AF2270" s="20">
        <v>0</v>
      </c>
      <c r="AI2270" s="20"/>
      <c r="AJ2270" s="20"/>
      <c r="AK2270" s="20"/>
      <c r="AL2270" s="20"/>
      <c r="AN2270" s="20"/>
    </row>
    <row r="2271" spans="1:40" hidden="1" x14ac:dyDescent="0.25">
      <c r="A2271" s="19">
        <v>45697</v>
      </c>
      <c r="B2271" t="s">
        <v>114</v>
      </c>
      <c r="D2271" t="s">
        <v>915</v>
      </c>
      <c r="E2271" t="s">
        <v>1080</v>
      </c>
      <c r="F2271" t="s">
        <v>1034</v>
      </c>
      <c r="I2271" t="s">
        <v>15</v>
      </c>
      <c r="J2271" t="s">
        <v>981</v>
      </c>
      <c r="K2271">
        <v>-1</v>
      </c>
      <c r="U2271" s="20"/>
      <c r="AC2271" s="20"/>
      <c r="AD2271" s="20">
        <v>0</v>
      </c>
      <c r="AE2271" s="20">
        <v>0</v>
      </c>
      <c r="AF2271" s="20">
        <v>0</v>
      </c>
      <c r="AI2271" s="20"/>
      <c r="AJ2271" s="20"/>
      <c r="AK2271" s="20"/>
      <c r="AL2271" s="20"/>
      <c r="AN2271" s="20"/>
    </row>
    <row r="2272" spans="1:40" hidden="1" x14ac:dyDescent="0.25">
      <c r="A2272" s="19">
        <v>45697</v>
      </c>
      <c r="B2272" t="s">
        <v>516</v>
      </c>
      <c r="C2272" t="s">
        <v>1</v>
      </c>
      <c r="D2272" t="s">
        <v>755</v>
      </c>
      <c r="E2272" t="s">
        <v>698</v>
      </c>
      <c r="F2272" t="s">
        <v>579</v>
      </c>
      <c r="I2272" t="s">
        <v>555</v>
      </c>
      <c r="J2272" t="s">
        <v>679</v>
      </c>
      <c r="K2272">
        <v>-1</v>
      </c>
      <c r="U2272" s="20"/>
      <c r="AC2272" s="20"/>
      <c r="AD2272" s="20">
        <v>0</v>
      </c>
      <c r="AE2272" s="20">
        <v>0</v>
      </c>
      <c r="AF2272" s="20">
        <v>0</v>
      </c>
      <c r="AI2272" s="20"/>
      <c r="AJ2272" s="20"/>
      <c r="AK2272" s="20"/>
      <c r="AL2272" s="20"/>
      <c r="AN2272" s="20"/>
    </row>
    <row r="2273" spans="1:40" hidden="1" x14ac:dyDescent="0.25">
      <c r="A2273" s="19">
        <v>45697</v>
      </c>
      <c r="B2273" t="s">
        <v>902</v>
      </c>
      <c r="C2273" t="s">
        <v>1</v>
      </c>
      <c r="D2273" t="s">
        <v>958</v>
      </c>
      <c r="E2273" t="s">
        <v>703</v>
      </c>
      <c r="F2273" t="s">
        <v>578</v>
      </c>
      <c r="I2273" t="s">
        <v>693</v>
      </c>
      <c r="J2273" t="s">
        <v>674</v>
      </c>
      <c r="K2273">
        <v>-1</v>
      </c>
      <c r="U2273" s="20"/>
      <c r="AC2273" s="20"/>
      <c r="AD2273" s="20">
        <v>0</v>
      </c>
      <c r="AE2273" s="20">
        <v>0</v>
      </c>
      <c r="AF2273" s="20">
        <v>0</v>
      </c>
      <c r="AI2273" s="20"/>
      <c r="AJ2273" s="20"/>
      <c r="AK2273" s="20"/>
      <c r="AL2273" s="20"/>
      <c r="AN2273" s="20"/>
    </row>
    <row r="2274" spans="1:40" hidden="1" x14ac:dyDescent="0.25">
      <c r="A2274" s="19">
        <v>45697</v>
      </c>
      <c r="B2274" t="s">
        <v>436</v>
      </c>
      <c r="C2274" t="s">
        <v>1</v>
      </c>
      <c r="D2274">
        <v>100001814</v>
      </c>
      <c r="E2274" t="s">
        <v>1080</v>
      </c>
      <c r="F2274" t="s">
        <v>697</v>
      </c>
      <c r="I2274" t="s">
        <v>559</v>
      </c>
      <c r="J2274" t="s">
        <v>559</v>
      </c>
      <c r="K2274">
        <v>-1</v>
      </c>
      <c r="U2274" s="20"/>
      <c r="AC2274" s="20"/>
      <c r="AD2274" s="20">
        <v>0.22083333333333333</v>
      </c>
      <c r="AE2274" s="20">
        <v>0.2</v>
      </c>
      <c r="AF2274" s="20">
        <v>6.9444444444444447E-4</v>
      </c>
      <c r="AG2274">
        <v>0.52388797364085704</v>
      </c>
      <c r="AI2274" s="20"/>
      <c r="AJ2274" s="20"/>
      <c r="AK2274" s="20">
        <v>0.82916666666666672</v>
      </c>
      <c r="AL2274" s="20">
        <v>0.28194444444444444</v>
      </c>
      <c r="AM2274">
        <v>311</v>
      </c>
      <c r="AN2274" s="20">
        <v>0.42152777777777778</v>
      </c>
    </row>
    <row r="2275" spans="1:40" hidden="1" x14ac:dyDescent="0.25">
      <c r="A2275" s="19">
        <v>45697</v>
      </c>
      <c r="B2275" t="s">
        <v>7</v>
      </c>
      <c r="C2275" t="s">
        <v>0</v>
      </c>
      <c r="D2275" t="s">
        <v>756</v>
      </c>
      <c r="E2275" t="s">
        <v>703</v>
      </c>
      <c r="F2275" t="s">
        <v>22</v>
      </c>
      <c r="I2275" t="s">
        <v>4</v>
      </c>
      <c r="J2275" t="s">
        <v>674</v>
      </c>
      <c r="K2275">
        <v>-1</v>
      </c>
      <c r="U2275" s="20"/>
      <c r="AC2275" s="20"/>
      <c r="AD2275" s="20">
        <v>0</v>
      </c>
      <c r="AE2275" s="20">
        <v>0</v>
      </c>
      <c r="AF2275" s="20">
        <v>0</v>
      </c>
      <c r="AI2275" s="20"/>
      <c r="AJ2275" s="20"/>
      <c r="AK2275" s="20"/>
      <c r="AL2275" s="20"/>
      <c r="AN2275" s="20"/>
    </row>
    <row r="2276" spans="1:40" hidden="1" x14ac:dyDescent="0.25">
      <c r="A2276" s="19">
        <v>45697</v>
      </c>
      <c r="B2276" t="s">
        <v>437</v>
      </c>
      <c r="C2276" t="s">
        <v>1</v>
      </c>
      <c r="D2276" t="s">
        <v>757</v>
      </c>
      <c r="E2276" t="s">
        <v>698</v>
      </c>
      <c r="F2276" t="s">
        <v>569</v>
      </c>
      <c r="I2276" t="s">
        <v>555</v>
      </c>
      <c r="J2276" t="s">
        <v>679</v>
      </c>
      <c r="K2276">
        <v>-1</v>
      </c>
      <c r="U2276" s="20"/>
      <c r="AC2276" s="20"/>
      <c r="AD2276" s="20">
        <v>0</v>
      </c>
      <c r="AE2276" s="20">
        <v>0</v>
      </c>
      <c r="AF2276" s="20">
        <v>0</v>
      </c>
      <c r="AI2276" s="20"/>
      <c r="AJ2276" s="20"/>
      <c r="AK2276" s="20"/>
      <c r="AL2276" s="20"/>
      <c r="AN2276" s="20"/>
    </row>
    <row r="2277" spans="1:40" hidden="1" x14ac:dyDescent="0.25">
      <c r="A2277" s="19">
        <v>45697</v>
      </c>
      <c r="B2277" t="s">
        <v>6</v>
      </c>
      <c r="C2277" t="s">
        <v>0</v>
      </c>
      <c r="D2277" t="s">
        <v>758</v>
      </c>
      <c r="E2277" t="s">
        <v>703</v>
      </c>
      <c r="F2277" t="s">
        <v>5</v>
      </c>
      <c r="I2277" t="s">
        <v>4</v>
      </c>
      <c r="J2277" t="s">
        <v>677</v>
      </c>
      <c r="K2277">
        <v>-1</v>
      </c>
      <c r="U2277" s="20"/>
      <c r="AC2277" s="20"/>
      <c r="AD2277" s="20">
        <v>0</v>
      </c>
      <c r="AE2277" s="20">
        <v>0</v>
      </c>
      <c r="AF2277" s="20">
        <v>0</v>
      </c>
      <c r="AI2277" s="20"/>
      <c r="AJ2277" s="20"/>
      <c r="AK2277" s="20"/>
      <c r="AL2277" s="20"/>
      <c r="AN2277" s="20"/>
    </row>
    <row r="2278" spans="1:40" hidden="1" x14ac:dyDescent="0.25">
      <c r="A2278" s="19">
        <v>45697</v>
      </c>
      <c r="B2278" t="s">
        <v>438</v>
      </c>
      <c r="C2278" t="s">
        <v>1</v>
      </c>
      <c r="D2278" t="s">
        <v>759</v>
      </c>
      <c r="E2278" t="s">
        <v>698</v>
      </c>
      <c r="F2278" t="s">
        <v>611</v>
      </c>
      <c r="I2278" t="s">
        <v>563</v>
      </c>
      <c r="J2278" t="s">
        <v>563</v>
      </c>
      <c r="K2278">
        <v>-1</v>
      </c>
      <c r="U2278" s="20"/>
      <c r="AC2278" s="20"/>
      <c r="AD2278" s="20">
        <v>0</v>
      </c>
      <c r="AE2278" s="20">
        <v>0</v>
      </c>
      <c r="AF2278" s="20">
        <v>0</v>
      </c>
      <c r="AI2278" s="20"/>
      <c r="AJ2278" s="20"/>
      <c r="AK2278" s="20"/>
      <c r="AL2278" s="20"/>
      <c r="AN2278" s="20"/>
    </row>
    <row r="2279" spans="1:40" hidden="1" x14ac:dyDescent="0.25">
      <c r="A2279" s="19">
        <v>45697</v>
      </c>
      <c r="B2279" t="s">
        <v>129</v>
      </c>
      <c r="C2279" t="s">
        <v>1</v>
      </c>
      <c r="D2279" t="s">
        <v>760</v>
      </c>
      <c r="E2279" t="s">
        <v>702</v>
      </c>
      <c r="F2279" t="s">
        <v>639</v>
      </c>
      <c r="I2279" t="s">
        <v>686</v>
      </c>
      <c r="J2279" t="s">
        <v>686</v>
      </c>
      <c r="K2279">
        <v>-1</v>
      </c>
      <c r="U2279" s="20"/>
      <c r="AC2279" s="20"/>
      <c r="AD2279" s="20">
        <v>0</v>
      </c>
      <c r="AE2279" s="20">
        <v>0</v>
      </c>
      <c r="AF2279" s="20">
        <v>0</v>
      </c>
      <c r="AI2279" s="20"/>
      <c r="AJ2279" s="20"/>
      <c r="AK2279" s="20"/>
      <c r="AL2279" s="20"/>
      <c r="AN2279" s="20"/>
    </row>
    <row r="2280" spans="1:40" hidden="1" x14ac:dyDescent="0.25">
      <c r="A2280" s="19">
        <v>45697</v>
      </c>
      <c r="B2280" t="s">
        <v>390</v>
      </c>
      <c r="C2280" t="s">
        <v>0</v>
      </c>
      <c r="D2280" t="s">
        <v>761</v>
      </c>
      <c r="E2280" t="s">
        <v>1080</v>
      </c>
      <c r="F2280" t="s">
        <v>578</v>
      </c>
      <c r="K2280">
        <v>-1</v>
      </c>
      <c r="U2280" s="20"/>
      <c r="AC2280" s="20"/>
      <c r="AD2280" s="20">
        <v>0</v>
      </c>
      <c r="AE2280" s="20">
        <v>0</v>
      </c>
      <c r="AF2280" s="20">
        <v>0</v>
      </c>
      <c r="AH2280" t="s">
        <v>664</v>
      </c>
      <c r="AI2280" s="20"/>
      <c r="AJ2280" s="20"/>
      <c r="AK2280" s="20"/>
      <c r="AL2280" s="20"/>
      <c r="AN2280" s="20"/>
    </row>
    <row r="2281" spans="1:40" hidden="1" x14ac:dyDescent="0.25">
      <c r="A2281" s="19">
        <v>45697</v>
      </c>
      <c r="B2281" t="s">
        <v>130</v>
      </c>
      <c r="C2281" t="s">
        <v>0</v>
      </c>
      <c r="D2281" t="s">
        <v>916</v>
      </c>
      <c r="E2281" t="s">
        <v>1719</v>
      </c>
      <c r="F2281" t="s">
        <v>1715</v>
      </c>
      <c r="I2281" t="s">
        <v>974</v>
      </c>
      <c r="J2281" t="s">
        <v>1027</v>
      </c>
      <c r="K2281">
        <v>-1</v>
      </c>
      <c r="U2281" s="20"/>
      <c r="AC2281" s="20"/>
      <c r="AD2281" s="20">
        <v>0</v>
      </c>
      <c r="AE2281" s="20">
        <v>0</v>
      </c>
      <c r="AF2281" s="20">
        <v>0</v>
      </c>
      <c r="AI2281" s="20"/>
      <c r="AJ2281" s="20"/>
      <c r="AK2281" s="20"/>
      <c r="AL2281" s="20"/>
      <c r="AN2281" s="20"/>
    </row>
    <row r="2282" spans="1:40" hidden="1" x14ac:dyDescent="0.25">
      <c r="A2282" s="19">
        <v>45697</v>
      </c>
      <c r="B2282" t="s">
        <v>1063</v>
      </c>
      <c r="C2282" t="s">
        <v>1</v>
      </c>
      <c r="D2282" t="s">
        <v>1745</v>
      </c>
      <c r="E2282" t="s">
        <v>689</v>
      </c>
      <c r="F2282" t="s">
        <v>578</v>
      </c>
      <c r="I2282" t="s">
        <v>964</v>
      </c>
      <c r="J2282" t="s">
        <v>964</v>
      </c>
      <c r="K2282">
        <v>-1</v>
      </c>
      <c r="U2282" s="20"/>
      <c r="AC2282" s="20"/>
      <c r="AD2282" s="20">
        <v>0</v>
      </c>
      <c r="AE2282" s="20">
        <v>0</v>
      </c>
      <c r="AF2282" s="20">
        <v>0</v>
      </c>
      <c r="AI2282" s="20"/>
      <c r="AJ2282" s="20"/>
      <c r="AK2282" s="20"/>
      <c r="AL2282" s="20"/>
      <c r="AN2282" s="20"/>
    </row>
    <row r="2283" spans="1:40" hidden="1" x14ac:dyDescent="0.25">
      <c r="A2283" s="19">
        <v>45697</v>
      </c>
      <c r="B2283" t="s">
        <v>439</v>
      </c>
      <c r="C2283" t="s">
        <v>1</v>
      </c>
      <c r="D2283" t="s">
        <v>762</v>
      </c>
      <c r="E2283" t="s">
        <v>698</v>
      </c>
      <c r="F2283" t="s">
        <v>32</v>
      </c>
      <c r="I2283" t="s">
        <v>555</v>
      </c>
      <c r="J2283" t="s">
        <v>679</v>
      </c>
      <c r="K2283">
        <v>-1</v>
      </c>
      <c r="U2283" s="20"/>
      <c r="AC2283" s="20"/>
      <c r="AD2283" s="20">
        <v>0</v>
      </c>
      <c r="AE2283" s="20">
        <v>0</v>
      </c>
      <c r="AF2283" s="20">
        <v>0</v>
      </c>
      <c r="AI2283" s="20"/>
      <c r="AJ2283" s="20"/>
      <c r="AK2283" s="20"/>
      <c r="AL2283" s="20"/>
      <c r="AN2283" s="20"/>
    </row>
    <row r="2284" spans="1:40" hidden="1" x14ac:dyDescent="0.25">
      <c r="A2284" s="19">
        <v>45697</v>
      </c>
      <c r="B2284" t="s">
        <v>131</v>
      </c>
      <c r="C2284" t="s">
        <v>0</v>
      </c>
      <c r="D2284" t="s">
        <v>917</v>
      </c>
      <c r="E2284" t="s">
        <v>1080</v>
      </c>
      <c r="F2284" t="s">
        <v>1025</v>
      </c>
      <c r="I2284" t="s">
        <v>15</v>
      </c>
      <c r="J2284" t="s">
        <v>578</v>
      </c>
      <c r="K2284">
        <v>-1</v>
      </c>
      <c r="U2284" s="20"/>
      <c r="AC2284" s="20"/>
      <c r="AD2284" s="20">
        <v>0</v>
      </c>
      <c r="AE2284" s="20">
        <v>0</v>
      </c>
      <c r="AF2284" s="20">
        <v>0</v>
      </c>
      <c r="AI2284" s="20"/>
      <c r="AJ2284" s="20"/>
      <c r="AK2284" s="20"/>
      <c r="AL2284" s="20"/>
      <c r="AN2284" s="20"/>
    </row>
    <row r="2285" spans="1:40" hidden="1" x14ac:dyDescent="0.25">
      <c r="A2285" s="19">
        <v>45697</v>
      </c>
      <c r="B2285" t="s">
        <v>440</v>
      </c>
      <c r="C2285" t="s">
        <v>1</v>
      </c>
      <c r="D2285" t="s">
        <v>959</v>
      </c>
      <c r="E2285" t="s">
        <v>703</v>
      </c>
      <c r="F2285" t="s">
        <v>582</v>
      </c>
      <c r="I2285" t="s">
        <v>4</v>
      </c>
      <c r="J2285" t="s">
        <v>678</v>
      </c>
      <c r="K2285">
        <v>-1</v>
      </c>
      <c r="U2285" s="20"/>
      <c r="AC2285" s="20"/>
      <c r="AD2285" s="20">
        <v>0</v>
      </c>
      <c r="AE2285" s="20">
        <v>0</v>
      </c>
      <c r="AF2285" s="20">
        <v>0</v>
      </c>
      <c r="AI2285" s="20"/>
      <c r="AJ2285" s="20"/>
      <c r="AK2285" s="20"/>
      <c r="AL2285" s="20"/>
      <c r="AN2285" s="20"/>
    </row>
    <row r="2286" spans="1:40" hidden="1" x14ac:dyDescent="0.25">
      <c r="A2286" s="19">
        <v>45697</v>
      </c>
      <c r="B2286" t="s">
        <v>134</v>
      </c>
      <c r="D2286" t="s">
        <v>918</v>
      </c>
      <c r="E2286" t="s">
        <v>1719</v>
      </c>
      <c r="F2286" t="s">
        <v>1010</v>
      </c>
      <c r="I2286" t="s">
        <v>1038</v>
      </c>
      <c r="J2286" t="s">
        <v>985</v>
      </c>
      <c r="K2286">
        <v>-1</v>
      </c>
      <c r="U2286" s="20"/>
      <c r="AC2286" s="20"/>
      <c r="AD2286" s="20">
        <v>0</v>
      </c>
      <c r="AE2286" s="20">
        <v>0</v>
      </c>
      <c r="AF2286" s="20">
        <v>0</v>
      </c>
      <c r="AI2286" s="20"/>
      <c r="AJ2286" s="20"/>
      <c r="AK2286" s="20"/>
      <c r="AL2286" s="20"/>
      <c r="AN2286" s="20"/>
    </row>
    <row r="2287" spans="1:40" hidden="1" x14ac:dyDescent="0.25">
      <c r="A2287" s="19">
        <v>45697</v>
      </c>
      <c r="B2287" t="s">
        <v>138</v>
      </c>
      <c r="D2287" t="s">
        <v>919</v>
      </c>
      <c r="E2287" t="s">
        <v>1719</v>
      </c>
      <c r="F2287" t="s">
        <v>1018</v>
      </c>
      <c r="G2287" t="s">
        <v>578</v>
      </c>
      <c r="H2287" t="s">
        <v>578</v>
      </c>
      <c r="I2287" t="s">
        <v>972</v>
      </c>
      <c r="J2287" t="s">
        <v>980</v>
      </c>
      <c r="K2287">
        <v>-1</v>
      </c>
      <c r="M2287" t="s">
        <v>578</v>
      </c>
      <c r="N2287" t="s">
        <v>578</v>
      </c>
      <c r="O2287" t="s">
        <v>578</v>
      </c>
      <c r="P2287" t="s">
        <v>578</v>
      </c>
      <c r="Q2287" t="s">
        <v>578</v>
      </c>
      <c r="R2287" t="s">
        <v>578</v>
      </c>
      <c r="S2287" t="s">
        <v>578</v>
      </c>
      <c r="U2287" s="20"/>
      <c r="V2287" t="s">
        <v>578</v>
      </c>
      <c r="W2287" t="s">
        <v>578</v>
      </c>
      <c r="X2287" t="s">
        <v>578</v>
      </c>
      <c r="Y2287" t="s">
        <v>578</v>
      </c>
      <c r="Z2287" t="s">
        <v>578</v>
      </c>
      <c r="AA2287" t="s">
        <v>578</v>
      </c>
      <c r="AC2287" s="20"/>
      <c r="AD2287" s="20">
        <v>0</v>
      </c>
      <c r="AE2287" s="20">
        <v>0</v>
      </c>
      <c r="AF2287" s="20">
        <v>0</v>
      </c>
      <c r="AH2287" t="s">
        <v>578</v>
      </c>
      <c r="AI2287" s="20"/>
      <c r="AJ2287" s="20"/>
      <c r="AK2287" s="20"/>
      <c r="AL2287" s="20"/>
      <c r="AN2287" s="20"/>
    </row>
    <row r="2288" spans="1:40" hidden="1" x14ac:dyDescent="0.25">
      <c r="A2288" s="19">
        <v>45697</v>
      </c>
      <c r="B2288" t="s">
        <v>441</v>
      </c>
      <c r="C2288" t="s">
        <v>1</v>
      </c>
      <c r="D2288" t="s">
        <v>763</v>
      </c>
      <c r="E2288" t="s">
        <v>703</v>
      </c>
      <c r="F2288" t="s">
        <v>578</v>
      </c>
      <c r="I2288" t="s">
        <v>693</v>
      </c>
      <c r="J2288" t="s">
        <v>578</v>
      </c>
      <c r="K2288">
        <v>-1</v>
      </c>
      <c r="U2288" s="20"/>
      <c r="AC2288" s="20"/>
      <c r="AD2288" s="20">
        <v>0</v>
      </c>
      <c r="AE2288" s="20">
        <v>0</v>
      </c>
      <c r="AF2288" s="20">
        <v>0</v>
      </c>
      <c r="AI2288" s="20"/>
      <c r="AJ2288" s="20"/>
      <c r="AK2288" s="20"/>
      <c r="AL2288" s="20"/>
      <c r="AN2288" s="20"/>
    </row>
    <row r="2289" spans="1:40" hidden="1" x14ac:dyDescent="0.25">
      <c r="A2289" s="19">
        <v>45697</v>
      </c>
      <c r="B2289" t="s">
        <v>16</v>
      </c>
      <c r="C2289" t="s">
        <v>1</v>
      </c>
      <c r="D2289" t="s">
        <v>764</v>
      </c>
      <c r="E2289" t="s">
        <v>703</v>
      </c>
      <c r="F2289" t="s">
        <v>20</v>
      </c>
      <c r="I2289" t="s">
        <v>4</v>
      </c>
      <c r="J2289" t="s">
        <v>674</v>
      </c>
      <c r="K2289">
        <v>-1</v>
      </c>
      <c r="U2289" s="20"/>
      <c r="AC2289" s="20"/>
      <c r="AD2289" s="20">
        <v>0</v>
      </c>
      <c r="AE2289" s="20">
        <v>0</v>
      </c>
      <c r="AF2289" s="20">
        <v>0</v>
      </c>
      <c r="AI2289" s="20"/>
      <c r="AJ2289" s="20"/>
      <c r="AK2289" s="20"/>
      <c r="AL2289" s="20"/>
      <c r="AN2289" s="20"/>
    </row>
    <row r="2290" spans="1:40" hidden="1" x14ac:dyDescent="0.25">
      <c r="A2290" s="19">
        <v>45697</v>
      </c>
      <c r="B2290" t="s">
        <v>442</v>
      </c>
      <c r="C2290" t="s">
        <v>1</v>
      </c>
      <c r="D2290" t="s">
        <v>765</v>
      </c>
      <c r="E2290" t="s">
        <v>1080</v>
      </c>
      <c r="F2290" t="s">
        <v>1041</v>
      </c>
      <c r="I2290" t="s">
        <v>558</v>
      </c>
      <c r="J2290" t="s">
        <v>673</v>
      </c>
      <c r="K2290">
        <v>-1</v>
      </c>
      <c r="U2290" s="20"/>
      <c r="AC2290" s="20"/>
      <c r="AD2290" s="20">
        <v>0.12361111111111112</v>
      </c>
      <c r="AE2290" s="20">
        <v>0.30069444444444443</v>
      </c>
      <c r="AF2290" s="20">
        <v>0</v>
      </c>
      <c r="AG2290">
        <v>0.29132569558101501</v>
      </c>
      <c r="AI2290" s="20"/>
      <c r="AJ2290" s="20"/>
      <c r="AK2290" s="20">
        <v>0.94027777777777777</v>
      </c>
      <c r="AL2290" s="20">
        <v>0.39652777777777776</v>
      </c>
      <c r="AM2290">
        <v>40</v>
      </c>
      <c r="AN2290" s="20">
        <v>0.42430555555555555</v>
      </c>
    </row>
    <row r="2291" spans="1:40" hidden="1" x14ac:dyDescent="0.25">
      <c r="A2291" s="19">
        <v>45697</v>
      </c>
      <c r="B2291" t="s">
        <v>443</v>
      </c>
      <c r="C2291" t="s">
        <v>1</v>
      </c>
      <c r="D2291" t="s">
        <v>766</v>
      </c>
      <c r="E2291" t="s">
        <v>689</v>
      </c>
      <c r="F2291" t="s">
        <v>578</v>
      </c>
      <c r="I2291" t="s">
        <v>964</v>
      </c>
      <c r="J2291" t="s">
        <v>598</v>
      </c>
      <c r="K2291">
        <v>-1</v>
      </c>
      <c r="U2291" s="20"/>
      <c r="AC2291" s="20"/>
      <c r="AD2291" s="20">
        <v>0</v>
      </c>
      <c r="AE2291" s="20">
        <v>0</v>
      </c>
      <c r="AF2291" s="20">
        <v>0</v>
      </c>
      <c r="AI2291" s="20"/>
      <c r="AJ2291" s="20"/>
      <c r="AK2291" s="20"/>
      <c r="AL2291" s="20"/>
      <c r="AN2291" s="20"/>
    </row>
    <row r="2292" spans="1:40" hidden="1" x14ac:dyDescent="0.25">
      <c r="A2292" s="19">
        <v>45697</v>
      </c>
      <c r="B2292" t="s">
        <v>391</v>
      </c>
      <c r="C2292" t="s">
        <v>0</v>
      </c>
      <c r="D2292" t="s">
        <v>767</v>
      </c>
      <c r="E2292" t="s">
        <v>1080</v>
      </c>
      <c r="F2292" t="s">
        <v>1043</v>
      </c>
      <c r="I2292" t="s">
        <v>557</v>
      </c>
      <c r="J2292" t="s">
        <v>960</v>
      </c>
      <c r="K2292">
        <v>-1</v>
      </c>
      <c r="U2292" s="20"/>
      <c r="AC2292" s="20"/>
      <c r="AD2292" s="20">
        <v>0.18472222222222223</v>
      </c>
      <c r="AE2292" s="20">
        <v>0.16111111111111112</v>
      </c>
      <c r="AF2292" s="20">
        <v>0</v>
      </c>
      <c r="AG2292">
        <v>0.53413654618473905</v>
      </c>
      <c r="AI2292" s="20"/>
      <c r="AJ2292" s="20"/>
      <c r="AK2292" s="20">
        <v>0.86388888888888893</v>
      </c>
      <c r="AL2292" s="20">
        <v>0.24444444444444444</v>
      </c>
      <c r="AM2292">
        <v>266</v>
      </c>
      <c r="AN2292" s="20">
        <v>0.34583333333333333</v>
      </c>
    </row>
    <row r="2293" spans="1:40" hidden="1" x14ac:dyDescent="0.25">
      <c r="A2293" s="19">
        <v>45697</v>
      </c>
      <c r="B2293" t="s">
        <v>392</v>
      </c>
      <c r="C2293" t="s">
        <v>0</v>
      </c>
      <c r="D2293" t="s">
        <v>768</v>
      </c>
      <c r="E2293" t="s">
        <v>1080</v>
      </c>
      <c r="F2293" t="s">
        <v>1043</v>
      </c>
      <c r="K2293">
        <v>-1</v>
      </c>
      <c r="U2293" s="20"/>
      <c r="AC2293" s="20"/>
      <c r="AD2293" s="20">
        <v>0</v>
      </c>
      <c r="AE2293" s="20">
        <v>0</v>
      </c>
      <c r="AF2293" s="20">
        <v>0</v>
      </c>
      <c r="AH2293" t="s">
        <v>664</v>
      </c>
      <c r="AI2293" s="20"/>
      <c r="AJ2293" s="20"/>
      <c r="AK2293" s="20"/>
      <c r="AL2293" s="20"/>
      <c r="AN2293" s="20"/>
    </row>
    <row r="2294" spans="1:40" hidden="1" x14ac:dyDescent="0.25">
      <c r="A2294" s="19">
        <v>45697</v>
      </c>
      <c r="B2294" t="s">
        <v>444</v>
      </c>
      <c r="C2294" t="s">
        <v>1</v>
      </c>
      <c r="D2294" t="s">
        <v>716</v>
      </c>
      <c r="E2294" t="s">
        <v>703</v>
      </c>
      <c r="F2294" t="s">
        <v>571</v>
      </c>
      <c r="I2294" t="s">
        <v>4</v>
      </c>
      <c r="J2294" t="s">
        <v>678</v>
      </c>
      <c r="K2294">
        <v>-1</v>
      </c>
      <c r="U2294" s="20"/>
      <c r="AC2294" s="20"/>
      <c r="AD2294" s="20">
        <v>0</v>
      </c>
      <c r="AE2294" s="20">
        <v>0</v>
      </c>
      <c r="AF2294" s="20">
        <v>0</v>
      </c>
      <c r="AI2294" s="20"/>
      <c r="AJ2294" s="20"/>
      <c r="AK2294" s="20"/>
      <c r="AL2294" s="20"/>
      <c r="AN2294" s="20"/>
    </row>
    <row r="2295" spans="1:40" hidden="1" x14ac:dyDescent="0.25">
      <c r="A2295" s="19">
        <v>45697</v>
      </c>
      <c r="B2295" t="s">
        <v>1078</v>
      </c>
      <c r="C2295" t="s">
        <v>0</v>
      </c>
      <c r="D2295" t="s">
        <v>1746</v>
      </c>
      <c r="E2295" t="s">
        <v>1080</v>
      </c>
      <c r="F2295" t="s">
        <v>1721</v>
      </c>
      <c r="I2295" t="s">
        <v>1083</v>
      </c>
      <c r="J2295" t="s">
        <v>1720</v>
      </c>
      <c r="K2295">
        <v>-1</v>
      </c>
      <c r="U2295" s="20"/>
      <c r="AC2295" s="20"/>
      <c r="AD2295" s="20">
        <v>0</v>
      </c>
      <c r="AE2295" s="20">
        <v>0</v>
      </c>
      <c r="AF2295" s="20">
        <v>0</v>
      </c>
      <c r="AI2295" s="20"/>
      <c r="AJ2295" s="20"/>
      <c r="AK2295" s="20"/>
      <c r="AL2295" s="20"/>
      <c r="AN2295" s="20"/>
    </row>
    <row r="2296" spans="1:40" hidden="1" x14ac:dyDescent="0.25">
      <c r="A2296" s="19">
        <v>45697</v>
      </c>
      <c r="B2296" t="s">
        <v>445</v>
      </c>
      <c r="C2296" t="s">
        <v>1</v>
      </c>
      <c r="D2296" t="s">
        <v>769</v>
      </c>
      <c r="E2296" t="s">
        <v>702</v>
      </c>
      <c r="F2296" t="s">
        <v>644</v>
      </c>
      <c r="I2296" t="s">
        <v>596</v>
      </c>
      <c r="J2296" t="s">
        <v>682</v>
      </c>
      <c r="K2296">
        <v>-1</v>
      </c>
      <c r="U2296" s="20"/>
      <c r="AC2296" s="20"/>
      <c r="AD2296" s="20">
        <v>0</v>
      </c>
      <c r="AE2296" s="20">
        <v>0</v>
      </c>
      <c r="AF2296" s="20">
        <v>0</v>
      </c>
      <c r="AI2296" s="20"/>
      <c r="AJ2296" s="20"/>
      <c r="AK2296" s="20"/>
      <c r="AL2296" s="20"/>
      <c r="AN2296" s="20"/>
    </row>
    <row r="2297" spans="1:40" hidden="1" x14ac:dyDescent="0.25">
      <c r="A2297" s="19">
        <v>45697</v>
      </c>
      <c r="B2297" t="s">
        <v>446</v>
      </c>
      <c r="C2297" t="s">
        <v>1</v>
      </c>
      <c r="D2297" t="s">
        <v>770</v>
      </c>
      <c r="E2297" t="s">
        <v>698</v>
      </c>
      <c r="F2297" t="s">
        <v>592</v>
      </c>
      <c r="I2297" t="s">
        <v>563</v>
      </c>
      <c r="J2297" t="s">
        <v>563</v>
      </c>
      <c r="K2297">
        <v>-1</v>
      </c>
      <c r="U2297" s="20"/>
      <c r="AC2297" s="20"/>
      <c r="AD2297" s="20">
        <v>0</v>
      </c>
      <c r="AE2297" s="20">
        <v>0</v>
      </c>
      <c r="AF2297" s="20">
        <v>0</v>
      </c>
      <c r="AI2297" s="20"/>
      <c r="AJ2297" s="20"/>
      <c r="AK2297" s="20"/>
      <c r="AL2297" s="20"/>
      <c r="AN2297" s="20"/>
    </row>
    <row r="2298" spans="1:40" hidden="1" x14ac:dyDescent="0.25">
      <c r="A2298" s="19">
        <v>45697</v>
      </c>
      <c r="B2298" t="s">
        <v>447</v>
      </c>
      <c r="C2298" t="s">
        <v>1</v>
      </c>
      <c r="D2298" t="s">
        <v>771</v>
      </c>
      <c r="E2298" t="s">
        <v>698</v>
      </c>
      <c r="F2298" t="s">
        <v>581</v>
      </c>
      <c r="I2298" t="s">
        <v>556</v>
      </c>
      <c r="J2298" t="s">
        <v>675</v>
      </c>
      <c r="K2298">
        <v>-1</v>
      </c>
      <c r="U2298" s="20"/>
      <c r="AC2298" s="20"/>
      <c r="AD2298" s="20">
        <v>0.21597222222222223</v>
      </c>
      <c r="AE2298" s="20">
        <v>0.20833333333333334</v>
      </c>
      <c r="AF2298" s="20">
        <v>0</v>
      </c>
      <c r="AG2298">
        <v>0.50900163666121101</v>
      </c>
      <c r="AI2298" s="20"/>
      <c r="AJ2298" s="20"/>
      <c r="AK2298" s="20">
        <v>0.9458333333333333</v>
      </c>
      <c r="AL2298" s="20">
        <v>0.40208333333333335</v>
      </c>
      <c r="AM2298">
        <v>322</v>
      </c>
      <c r="AN2298" s="20">
        <v>0.42430555555555555</v>
      </c>
    </row>
    <row r="2299" spans="1:40" hidden="1" x14ac:dyDescent="0.25">
      <c r="A2299" s="19">
        <v>45697</v>
      </c>
      <c r="B2299" t="s">
        <v>393</v>
      </c>
      <c r="C2299" t="s">
        <v>0</v>
      </c>
      <c r="D2299" t="s">
        <v>772</v>
      </c>
      <c r="E2299" t="s">
        <v>703</v>
      </c>
      <c r="F2299" t="s">
        <v>578</v>
      </c>
      <c r="I2299" t="s">
        <v>4</v>
      </c>
      <c r="J2299" t="s">
        <v>677</v>
      </c>
      <c r="K2299">
        <v>-1</v>
      </c>
      <c r="U2299" s="20"/>
      <c r="AC2299" s="20"/>
      <c r="AD2299" s="20">
        <v>0</v>
      </c>
      <c r="AE2299" s="20">
        <v>0</v>
      </c>
      <c r="AF2299" s="20">
        <v>0</v>
      </c>
      <c r="AI2299" s="20"/>
      <c r="AJ2299" s="20"/>
      <c r="AK2299" s="20"/>
      <c r="AL2299" s="20"/>
      <c r="AN2299" s="20"/>
    </row>
    <row r="2300" spans="1:40" hidden="1" x14ac:dyDescent="0.25">
      <c r="A2300" s="19">
        <v>45697</v>
      </c>
      <c r="B2300" t="s">
        <v>448</v>
      </c>
      <c r="C2300" t="s">
        <v>1</v>
      </c>
      <c r="D2300" t="s">
        <v>773</v>
      </c>
      <c r="E2300" t="s">
        <v>689</v>
      </c>
      <c r="F2300" t="s">
        <v>626</v>
      </c>
      <c r="I2300" t="s">
        <v>964</v>
      </c>
      <c r="J2300" t="s">
        <v>964</v>
      </c>
      <c r="K2300">
        <v>-1</v>
      </c>
      <c r="U2300" s="20"/>
      <c r="AC2300" s="20"/>
      <c r="AD2300" s="20">
        <v>0</v>
      </c>
      <c r="AE2300" s="20">
        <v>0</v>
      </c>
      <c r="AF2300" s="20">
        <v>0</v>
      </c>
      <c r="AI2300" s="20"/>
      <c r="AJ2300" s="20"/>
      <c r="AK2300" s="20"/>
      <c r="AL2300" s="20"/>
      <c r="AN2300" s="20"/>
    </row>
    <row r="2301" spans="1:40" hidden="1" x14ac:dyDescent="0.25">
      <c r="A2301" s="19">
        <v>45697</v>
      </c>
      <c r="B2301" t="s">
        <v>394</v>
      </c>
      <c r="C2301" t="s">
        <v>0</v>
      </c>
      <c r="D2301" t="s">
        <v>774</v>
      </c>
      <c r="E2301" t="s">
        <v>1080</v>
      </c>
      <c r="F2301" t="s">
        <v>585</v>
      </c>
      <c r="K2301">
        <v>-1</v>
      </c>
      <c r="U2301" s="20"/>
      <c r="AC2301" s="20"/>
      <c r="AD2301" s="20">
        <v>0</v>
      </c>
      <c r="AE2301" s="20">
        <v>0</v>
      </c>
      <c r="AF2301" s="20">
        <v>0</v>
      </c>
      <c r="AH2301" t="s">
        <v>664</v>
      </c>
      <c r="AI2301" s="20"/>
      <c r="AJ2301" s="20"/>
      <c r="AK2301" s="20"/>
      <c r="AL2301" s="20"/>
      <c r="AN2301" s="20"/>
    </row>
    <row r="2302" spans="1:40" hidden="1" x14ac:dyDescent="0.25">
      <c r="A2302" s="19">
        <v>45697</v>
      </c>
      <c r="B2302" t="s">
        <v>449</v>
      </c>
      <c r="C2302" t="s">
        <v>1</v>
      </c>
      <c r="D2302" t="s">
        <v>775</v>
      </c>
      <c r="E2302" t="s">
        <v>703</v>
      </c>
      <c r="F2302" t="s">
        <v>578</v>
      </c>
      <c r="I2302" t="s">
        <v>693</v>
      </c>
      <c r="J2302" t="s">
        <v>674</v>
      </c>
      <c r="K2302">
        <v>-1</v>
      </c>
      <c r="U2302" s="20"/>
      <c r="AC2302" s="20"/>
      <c r="AD2302" s="20">
        <v>0</v>
      </c>
      <c r="AE2302" s="20">
        <v>0</v>
      </c>
      <c r="AF2302" s="20">
        <v>0</v>
      </c>
      <c r="AI2302" s="20"/>
      <c r="AJ2302" s="20"/>
      <c r="AK2302" s="20"/>
      <c r="AL2302" s="20"/>
      <c r="AN2302" s="20"/>
    </row>
    <row r="2303" spans="1:40" hidden="1" x14ac:dyDescent="0.25">
      <c r="A2303" s="19">
        <v>45697</v>
      </c>
      <c r="B2303" t="s">
        <v>450</v>
      </c>
      <c r="C2303" t="s">
        <v>1</v>
      </c>
      <c r="D2303" t="s">
        <v>776</v>
      </c>
      <c r="E2303" t="s">
        <v>698</v>
      </c>
      <c r="F2303" t="s">
        <v>590</v>
      </c>
      <c r="I2303" t="s">
        <v>563</v>
      </c>
      <c r="J2303" t="s">
        <v>563</v>
      </c>
      <c r="K2303">
        <v>-1</v>
      </c>
      <c r="U2303" s="20"/>
      <c r="AC2303" s="20"/>
      <c r="AD2303" s="20">
        <v>0</v>
      </c>
      <c r="AE2303" s="20">
        <v>0</v>
      </c>
      <c r="AF2303" s="20">
        <v>0</v>
      </c>
      <c r="AI2303" s="20"/>
      <c r="AJ2303" s="20"/>
      <c r="AK2303" s="20"/>
      <c r="AL2303" s="20"/>
      <c r="AN2303" s="20"/>
    </row>
    <row r="2304" spans="1:40" hidden="1" x14ac:dyDescent="0.25">
      <c r="A2304" s="19">
        <v>45697</v>
      </c>
      <c r="B2304" t="s">
        <v>451</v>
      </c>
      <c r="C2304" t="s">
        <v>1</v>
      </c>
      <c r="D2304" t="s">
        <v>777</v>
      </c>
      <c r="E2304" t="s">
        <v>702</v>
      </c>
      <c r="F2304" t="s">
        <v>1062</v>
      </c>
      <c r="I2304" t="s">
        <v>15</v>
      </c>
      <c r="J2304" t="s">
        <v>1061</v>
      </c>
      <c r="K2304">
        <v>-1</v>
      </c>
      <c r="U2304" s="20"/>
      <c r="AC2304" s="20"/>
      <c r="AD2304" s="20">
        <v>0</v>
      </c>
      <c r="AE2304" s="20">
        <v>0</v>
      </c>
      <c r="AF2304" s="20">
        <v>0</v>
      </c>
      <c r="AI2304" s="20"/>
      <c r="AJ2304" s="20"/>
      <c r="AK2304" s="20"/>
      <c r="AL2304" s="20"/>
      <c r="AN2304" s="20"/>
    </row>
    <row r="2305" spans="1:40" hidden="1" x14ac:dyDescent="0.25">
      <c r="A2305" s="19">
        <v>45697</v>
      </c>
      <c r="B2305" t="s">
        <v>9</v>
      </c>
      <c r="C2305" t="s">
        <v>0</v>
      </c>
      <c r="D2305" t="s">
        <v>778</v>
      </c>
      <c r="E2305" t="s">
        <v>703</v>
      </c>
      <c r="F2305" t="s">
        <v>901</v>
      </c>
      <c r="I2305" t="s">
        <v>4</v>
      </c>
      <c r="J2305" t="s">
        <v>677</v>
      </c>
      <c r="K2305">
        <v>-1</v>
      </c>
      <c r="U2305" s="20"/>
      <c r="AC2305" s="20"/>
      <c r="AD2305" s="20">
        <v>0</v>
      </c>
      <c r="AE2305" s="20">
        <v>0</v>
      </c>
      <c r="AF2305" s="20">
        <v>0</v>
      </c>
      <c r="AI2305" s="20"/>
      <c r="AJ2305" s="20"/>
      <c r="AK2305" s="20"/>
      <c r="AL2305" s="20"/>
      <c r="AN2305" s="20"/>
    </row>
    <row r="2306" spans="1:40" hidden="1" x14ac:dyDescent="0.25">
      <c r="A2306" s="19">
        <v>45697</v>
      </c>
      <c r="B2306" t="s">
        <v>379</v>
      </c>
      <c r="D2306" t="s">
        <v>952</v>
      </c>
      <c r="E2306" t="s">
        <v>1719</v>
      </c>
      <c r="F2306" t="s">
        <v>1013</v>
      </c>
      <c r="G2306" t="s">
        <v>578</v>
      </c>
      <c r="H2306" t="s">
        <v>578</v>
      </c>
      <c r="I2306" t="s">
        <v>972</v>
      </c>
      <c r="J2306" t="s">
        <v>980</v>
      </c>
      <c r="K2306">
        <v>-1</v>
      </c>
      <c r="M2306" t="s">
        <v>578</v>
      </c>
      <c r="N2306" t="s">
        <v>578</v>
      </c>
      <c r="O2306" t="s">
        <v>578</v>
      </c>
      <c r="P2306" t="s">
        <v>578</v>
      </c>
      <c r="Q2306" t="s">
        <v>578</v>
      </c>
      <c r="R2306" t="s">
        <v>578</v>
      </c>
      <c r="S2306" t="s">
        <v>578</v>
      </c>
      <c r="U2306" s="20"/>
      <c r="V2306" t="s">
        <v>578</v>
      </c>
      <c r="W2306" t="s">
        <v>578</v>
      </c>
      <c r="X2306" t="s">
        <v>578</v>
      </c>
      <c r="Y2306" t="s">
        <v>578</v>
      </c>
      <c r="Z2306" t="s">
        <v>578</v>
      </c>
      <c r="AA2306" t="s">
        <v>578</v>
      </c>
      <c r="AC2306" s="20"/>
      <c r="AD2306" s="20">
        <v>0</v>
      </c>
      <c r="AE2306" s="20">
        <v>0</v>
      </c>
      <c r="AF2306" s="20">
        <v>0</v>
      </c>
      <c r="AH2306" t="s">
        <v>578</v>
      </c>
      <c r="AI2306" s="20"/>
      <c r="AJ2306" s="20"/>
      <c r="AK2306" s="20"/>
      <c r="AL2306" s="20"/>
      <c r="AN2306" s="20"/>
    </row>
    <row r="2307" spans="1:40" hidden="1" x14ac:dyDescent="0.25">
      <c r="A2307" s="19">
        <v>45697</v>
      </c>
      <c r="B2307" t="s">
        <v>395</v>
      </c>
      <c r="C2307" t="s">
        <v>0</v>
      </c>
      <c r="D2307" t="s">
        <v>779</v>
      </c>
      <c r="E2307" t="s">
        <v>703</v>
      </c>
      <c r="F2307" t="s">
        <v>578</v>
      </c>
      <c r="I2307" t="s">
        <v>693</v>
      </c>
      <c r="J2307" t="s">
        <v>578</v>
      </c>
      <c r="K2307">
        <v>-1</v>
      </c>
      <c r="U2307" s="20"/>
      <c r="AC2307" s="20"/>
      <c r="AD2307" s="20"/>
      <c r="AE2307" s="20"/>
      <c r="AF2307" s="20"/>
      <c r="AI2307" s="20"/>
      <c r="AJ2307" s="20"/>
      <c r="AK2307" s="20"/>
      <c r="AL2307" s="20"/>
      <c r="AN2307" s="20"/>
    </row>
    <row r="2308" spans="1:40" hidden="1" x14ac:dyDescent="0.25">
      <c r="A2308" s="19">
        <v>45697</v>
      </c>
      <c r="B2308" t="s">
        <v>153</v>
      </c>
      <c r="D2308" t="s">
        <v>943</v>
      </c>
      <c r="E2308" t="s">
        <v>1719</v>
      </c>
      <c r="F2308" t="s">
        <v>1001</v>
      </c>
      <c r="G2308" t="s">
        <v>578</v>
      </c>
      <c r="H2308" t="s">
        <v>578</v>
      </c>
      <c r="I2308" t="s">
        <v>972</v>
      </c>
      <c r="J2308" t="s">
        <v>980</v>
      </c>
      <c r="K2308">
        <v>-1</v>
      </c>
      <c r="M2308" t="s">
        <v>578</v>
      </c>
      <c r="N2308" t="s">
        <v>578</v>
      </c>
      <c r="O2308" t="s">
        <v>578</v>
      </c>
      <c r="P2308" t="s">
        <v>578</v>
      </c>
      <c r="Q2308" t="s">
        <v>578</v>
      </c>
      <c r="R2308" t="s">
        <v>578</v>
      </c>
      <c r="S2308" t="s">
        <v>578</v>
      </c>
      <c r="U2308" s="20"/>
      <c r="V2308" t="s">
        <v>578</v>
      </c>
      <c r="W2308" t="s">
        <v>578</v>
      </c>
      <c r="X2308" t="s">
        <v>578</v>
      </c>
      <c r="Y2308" t="s">
        <v>578</v>
      </c>
      <c r="Z2308" t="s">
        <v>578</v>
      </c>
      <c r="AA2308" t="s">
        <v>578</v>
      </c>
      <c r="AC2308" s="20"/>
      <c r="AD2308" s="20">
        <v>0</v>
      </c>
      <c r="AE2308" s="20">
        <v>0</v>
      </c>
      <c r="AF2308" s="20">
        <v>0</v>
      </c>
      <c r="AH2308" t="s">
        <v>578</v>
      </c>
      <c r="AI2308" s="20"/>
      <c r="AJ2308" s="20"/>
      <c r="AK2308" s="20"/>
      <c r="AL2308" s="20"/>
      <c r="AN2308" s="20"/>
    </row>
    <row r="2309" spans="1:40" hidden="1" x14ac:dyDescent="0.25">
      <c r="A2309" s="19">
        <v>45697</v>
      </c>
      <c r="B2309" t="s">
        <v>18</v>
      </c>
      <c r="C2309" t="s">
        <v>1</v>
      </c>
      <c r="D2309" t="s">
        <v>780</v>
      </c>
      <c r="E2309" t="s">
        <v>702</v>
      </c>
      <c r="F2309" t="s">
        <v>1073</v>
      </c>
      <c r="I2309" t="s">
        <v>15</v>
      </c>
      <c r="J2309" t="s">
        <v>15</v>
      </c>
      <c r="K2309">
        <v>-1</v>
      </c>
      <c r="U2309" s="20"/>
      <c r="AC2309" s="20"/>
      <c r="AD2309" s="20">
        <v>0</v>
      </c>
      <c r="AE2309" s="20">
        <v>0</v>
      </c>
      <c r="AF2309" s="20">
        <v>0</v>
      </c>
      <c r="AI2309" s="20"/>
      <c r="AJ2309" s="20"/>
      <c r="AK2309" s="20"/>
      <c r="AL2309" s="20"/>
      <c r="AN2309" s="20"/>
    </row>
    <row r="2310" spans="1:40" hidden="1" x14ac:dyDescent="0.25">
      <c r="A2310" s="19">
        <v>45697</v>
      </c>
      <c r="B2310" t="s">
        <v>155</v>
      </c>
      <c r="C2310" t="s">
        <v>1</v>
      </c>
      <c r="D2310" t="s">
        <v>781</v>
      </c>
      <c r="E2310" t="s">
        <v>702</v>
      </c>
      <c r="F2310" t="s">
        <v>1710</v>
      </c>
      <c r="I2310" t="s">
        <v>686</v>
      </c>
      <c r="J2310" t="s">
        <v>686</v>
      </c>
      <c r="K2310">
        <v>-1</v>
      </c>
      <c r="U2310" s="20"/>
      <c r="AC2310" s="20"/>
      <c r="AD2310" s="20">
        <v>0</v>
      </c>
      <c r="AE2310" s="20">
        <v>0</v>
      </c>
      <c r="AF2310" s="20">
        <v>0</v>
      </c>
      <c r="AI2310" s="20"/>
      <c r="AJ2310" s="20"/>
      <c r="AK2310" s="20"/>
      <c r="AL2310" s="20"/>
      <c r="AN2310" s="20"/>
    </row>
    <row r="2311" spans="1:40" hidden="1" x14ac:dyDescent="0.25">
      <c r="A2311" s="19">
        <v>45697</v>
      </c>
      <c r="B2311" t="s">
        <v>10</v>
      </c>
      <c r="C2311" t="s">
        <v>0</v>
      </c>
      <c r="D2311" t="s">
        <v>782</v>
      </c>
      <c r="E2311" t="s">
        <v>703</v>
      </c>
      <c r="F2311" t="s">
        <v>30</v>
      </c>
      <c r="I2311" t="s">
        <v>4</v>
      </c>
      <c r="J2311" t="s">
        <v>677</v>
      </c>
      <c r="K2311">
        <v>-1</v>
      </c>
      <c r="U2311" s="20"/>
      <c r="AC2311" s="20"/>
      <c r="AD2311" s="20">
        <v>0</v>
      </c>
      <c r="AE2311" s="20">
        <v>0</v>
      </c>
      <c r="AF2311" s="20">
        <v>0</v>
      </c>
      <c r="AI2311" s="20"/>
      <c r="AJ2311" s="20"/>
      <c r="AK2311" s="20"/>
      <c r="AL2311" s="20"/>
      <c r="AN2311" s="20"/>
    </row>
    <row r="2312" spans="1:40" hidden="1" x14ac:dyDescent="0.25">
      <c r="A2312" s="19">
        <v>45697</v>
      </c>
      <c r="B2312" t="s">
        <v>34</v>
      </c>
      <c r="C2312" t="s">
        <v>1</v>
      </c>
      <c r="D2312" t="s">
        <v>783</v>
      </c>
      <c r="E2312" t="s">
        <v>703</v>
      </c>
      <c r="F2312" t="s">
        <v>571</v>
      </c>
      <c r="I2312" t="s">
        <v>4</v>
      </c>
      <c r="J2312" t="s">
        <v>678</v>
      </c>
      <c r="K2312">
        <v>-1</v>
      </c>
      <c r="U2312" s="20"/>
      <c r="AC2312" s="20"/>
      <c r="AD2312" s="20">
        <v>0</v>
      </c>
      <c r="AE2312" s="20">
        <v>0</v>
      </c>
      <c r="AF2312" s="20">
        <v>0</v>
      </c>
      <c r="AI2312" s="20"/>
      <c r="AJ2312" s="20"/>
      <c r="AK2312" s="20"/>
      <c r="AL2312" s="20"/>
      <c r="AN2312" s="20"/>
    </row>
    <row r="2313" spans="1:40" hidden="1" x14ac:dyDescent="0.25">
      <c r="A2313" s="19">
        <v>45697</v>
      </c>
      <c r="B2313" t="s">
        <v>452</v>
      </c>
      <c r="C2313" t="s">
        <v>1</v>
      </c>
      <c r="D2313" t="s">
        <v>784</v>
      </c>
      <c r="E2313" t="s">
        <v>703</v>
      </c>
      <c r="F2313" t="s">
        <v>23</v>
      </c>
      <c r="I2313" t="s">
        <v>4</v>
      </c>
      <c r="J2313" t="s">
        <v>674</v>
      </c>
      <c r="K2313">
        <v>-1</v>
      </c>
      <c r="U2313" s="20"/>
      <c r="AC2313" s="20"/>
      <c r="AD2313" s="20">
        <v>0</v>
      </c>
      <c r="AE2313" s="20">
        <v>0</v>
      </c>
      <c r="AF2313" s="20">
        <v>0</v>
      </c>
      <c r="AI2313" s="20"/>
      <c r="AJ2313" s="20"/>
      <c r="AK2313" s="20"/>
      <c r="AL2313" s="20"/>
      <c r="AN2313" s="20"/>
    </row>
    <row r="2314" spans="1:40" hidden="1" x14ac:dyDescent="0.25">
      <c r="A2314" s="19">
        <v>45697</v>
      </c>
      <c r="B2314" t="s">
        <v>41</v>
      </c>
      <c r="C2314" t="s">
        <v>1</v>
      </c>
      <c r="D2314" t="s">
        <v>726</v>
      </c>
      <c r="E2314" t="s">
        <v>703</v>
      </c>
      <c r="F2314" t="s">
        <v>578</v>
      </c>
      <c r="I2314" t="s">
        <v>4</v>
      </c>
      <c r="J2314" t="s">
        <v>678</v>
      </c>
      <c r="K2314">
        <v>-1</v>
      </c>
      <c r="U2314" s="20"/>
      <c r="AC2314" s="20"/>
      <c r="AD2314" s="20">
        <v>0</v>
      </c>
      <c r="AE2314" s="20">
        <v>0</v>
      </c>
      <c r="AF2314" s="20">
        <v>0</v>
      </c>
      <c r="AI2314" s="20"/>
      <c r="AJ2314" s="20"/>
      <c r="AK2314" s="20"/>
      <c r="AL2314" s="20"/>
      <c r="AN2314" s="20"/>
    </row>
    <row r="2315" spans="1:40" hidden="1" x14ac:dyDescent="0.25">
      <c r="A2315" s="19">
        <v>45697</v>
      </c>
      <c r="B2315" t="s">
        <v>453</v>
      </c>
      <c r="C2315" t="s">
        <v>1</v>
      </c>
      <c r="D2315" t="s">
        <v>785</v>
      </c>
      <c r="E2315" t="s">
        <v>702</v>
      </c>
      <c r="F2315" t="s">
        <v>578</v>
      </c>
      <c r="I2315" t="s">
        <v>962</v>
      </c>
      <c r="J2315" t="s">
        <v>696</v>
      </c>
      <c r="K2315">
        <v>-1</v>
      </c>
      <c r="U2315" s="20"/>
      <c r="AC2315" s="20"/>
      <c r="AD2315" s="20">
        <v>0</v>
      </c>
      <c r="AE2315" s="20">
        <v>0</v>
      </c>
      <c r="AF2315" s="20">
        <v>0</v>
      </c>
      <c r="AI2315" s="20"/>
      <c r="AJ2315" s="20"/>
      <c r="AK2315" s="20"/>
      <c r="AL2315" s="20"/>
      <c r="AN2315" s="20"/>
    </row>
    <row r="2316" spans="1:40" hidden="1" x14ac:dyDescent="0.25">
      <c r="A2316" s="19">
        <v>45697</v>
      </c>
      <c r="B2316" t="s">
        <v>160</v>
      </c>
      <c r="D2316" t="s">
        <v>920</v>
      </c>
      <c r="E2316" t="s">
        <v>1719</v>
      </c>
      <c r="F2316" t="s">
        <v>1024</v>
      </c>
      <c r="I2316" t="s">
        <v>895</v>
      </c>
      <c r="J2316" t="s">
        <v>966</v>
      </c>
      <c r="K2316">
        <v>-1</v>
      </c>
      <c r="U2316" s="20"/>
      <c r="AC2316" s="20"/>
      <c r="AD2316" s="20">
        <v>0</v>
      </c>
      <c r="AE2316" s="20">
        <v>0</v>
      </c>
      <c r="AF2316" s="20">
        <v>0</v>
      </c>
      <c r="AI2316" s="20"/>
      <c r="AJ2316" s="20"/>
      <c r="AK2316" s="20"/>
      <c r="AL2316" s="20"/>
      <c r="AN2316" s="20"/>
    </row>
    <row r="2317" spans="1:40" hidden="1" x14ac:dyDescent="0.25">
      <c r="A2317" s="19">
        <v>45697</v>
      </c>
      <c r="B2317" t="s">
        <v>396</v>
      </c>
      <c r="C2317" t="s">
        <v>0</v>
      </c>
      <c r="D2317" t="s">
        <v>786</v>
      </c>
      <c r="E2317" t="s">
        <v>689</v>
      </c>
      <c r="F2317" t="s">
        <v>621</v>
      </c>
      <c r="I2317" t="s">
        <v>963</v>
      </c>
      <c r="J2317" t="s">
        <v>963</v>
      </c>
      <c r="K2317">
        <v>-1</v>
      </c>
      <c r="U2317" s="20"/>
      <c r="AC2317" s="20"/>
      <c r="AD2317" s="20">
        <v>0</v>
      </c>
      <c r="AE2317" s="20">
        <v>0</v>
      </c>
      <c r="AF2317" s="20">
        <v>0</v>
      </c>
      <c r="AI2317" s="20"/>
      <c r="AJ2317" s="20"/>
      <c r="AK2317" s="20"/>
      <c r="AL2317" s="20"/>
      <c r="AN2317" s="20"/>
    </row>
    <row r="2318" spans="1:40" hidden="1" x14ac:dyDescent="0.25">
      <c r="A2318" s="19">
        <v>45697</v>
      </c>
      <c r="B2318" t="s">
        <v>454</v>
      </c>
      <c r="C2318" t="s">
        <v>1</v>
      </c>
      <c r="D2318" t="s">
        <v>787</v>
      </c>
      <c r="E2318" t="s">
        <v>698</v>
      </c>
      <c r="F2318" t="s">
        <v>701</v>
      </c>
      <c r="I2318" t="s">
        <v>555</v>
      </c>
      <c r="J2318" t="s">
        <v>679</v>
      </c>
      <c r="K2318">
        <v>-1</v>
      </c>
      <c r="U2318" s="20"/>
      <c r="AC2318" s="20"/>
      <c r="AD2318" s="20">
        <v>0</v>
      </c>
      <c r="AE2318" s="20">
        <v>0</v>
      </c>
      <c r="AF2318" s="20">
        <v>0</v>
      </c>
      <c r="AI2318" s="20"/>
      <c r="AJ2318" s="20"/>
      <c r="AK2318" s="20"/>
      <c r="AL2318" s="20"/>
      <c r="AN2318" s="20"/>
    </row>
    <row r="2319" spans="1:40" hidden="1" x14ac:dyDescent="0.25">
      <c r="A2319" s="19">
        <v>45697</v>
      </c>
      <c r="B2319" t="s">
        <v>1716</v>
      </c>
      <c r="C2319" t="s">
        <v>0</v>
      </c>
      <c r="D2319">
        <v>100001778</v>
      </c>
      <c r="E2319" t="s">
        <v>689</v>
      </c>
      <c r="F2319" t="s">
        <v>576</v>
      </c>
      <c r="I2319" t="s">
        <v>1726</v>
      </c>
      <c r="J2319" t="s">
        <v>1727</v>
      </c>
      <c r="K2319">
        <v>-1</v>
      </c>
      <c r="U2319" s="20"/>
      <c r="AC2319" s="20"/>
      <c r="AD2319" s="20">
        <v>0</v>
      </c>
      <c r="AE2319" s="20">
        <v>0</v>
      </c>
      <c r="AF2319" s="20">
        <v>0</v>
      </c>
      <c r="AI2319" s="20"/>
      <c r="AJ2319" s="20"/>
      <c r="AK2319" s="20"/>
      <c r="AL2319" s="20"/>
      <c r="AN2319" s="20"/>
    </row>
    <row r="2320" spans="1:40" hidden="1" x14ac:dyDescent="0.25">
      <c r="A2320" s="19">
        <v>45697</v>
      </c>
      <c r="B2320" t="s">
        <v>17</v>
      </c>
      <c r="C2320" t="s">
        <v>1</v>
      </c>
      <c r="D2320" t="s">
        <v>788</v>
      </c>
      <c r="E2320" t="s">
        <v>703</v>
      </c>
      <c r="F2320" t="s">
        <v>19</v>
      </c>
      <c r="I2320" t="s">
        <v>4</v>
      </c>
      <c r="J2320" t="s">
        <v>674</v>
      </c>
      <c r="K2320">
        <v>-1</v>
      </c>
      <c r="U2320" s="20"/>
      <c r="AC2320" s="20"/>
      <c r="AD2320" s="20">
        <v>0</v>
      </c>
      <c r="AE2320" s="20">
        <v>0</v>
      </c>
      <c r="AF2320" s="20">
        <v>0</v>
      </c>
      <c r="AI2320" s="20"/>
      <c r="AJ2320" s="20"/>
      <c r="AK2320" s="20"/>
      <c r="AL2320" s="20"/>
      <c r="AN2320" s="20"/>
    </row>
    <row r="2321" spans="1:40" hidden="1" x14ac:dyDescent="0.25">
      <c r="A2321" s="19">
        <v>45697</v>
      </c>
      <c r="B2321" t="s">
        <v>455</v>
      </c>
      <c r="C2321" t="s">
        <v>1</v>
      </c>
      <c r="D2321" t="s">
        <v>789</v>
      </c>
      <c r="E2321" t="s">
        <v>703</v>
      </c>
      <c r="F2321" t="s">
        <v>578</v>
      </c>
      <c r="I2321" t="s">
        <v>693</v>
      </c>
      <c r="J2321" t="s">
        <v>678</v>
      </c>
      <c r="K2321">
        <v>-1</v>
      </c>
      <c r="U2321" s="20"/>
      <c r="AC2321" s="20"/>
      <c r="AD2321" s="20">
        <v>0</v>
      </c>
      <c r="AE2321" s="20">
        <v>0</v>
      </c>
      <c r="AF2321" s="20">
        <v>0</v>
      </c>
      <c r="AI2321" s="20"/>
      <c r="AJ2321" s="20"/>
      <c r="AK2321" s="20"/>
      <c r="AL2321" s="20"/>
      <c r="AN2321" s="20"/>
    </row>
    <row r="2322" spans="1:40" hidden="1" x14ac:dyDescent="0.25">
      <c r="A2322" s="19">
        <v>45697</v>
      </c>
      <c r="B2322" t="s">
        <v>397</v>
      </c>
      <c r="C2322" t="s">
        <v>0</v>
      </c>
      <c r="D2322" t="s">
        <v>1747</v>
      </c>
      <c r="E2322" t="s">
        <v>689</v>
      </c>
      <c r="F2322" t="s">
        <v>1729</v>
      </c>
      <c r="I2322" t="s">
        <v>1726</v>
      </c>
      <c r="J2322" t="s">
        <v>1727</v>
      </c>
      <c r="K2322">
        <v>-1</v>
      </c>
      <c r="U2322" s="20"/>
      <c r="AC2322" s="20"/>
      <c r="AD2322" s="20">
        <v>0</v>
      </c>
      <c r="AE2322" s="20">
        <v>0</v>
      </c>
      <c r="AF2322" s="20">
        <v>0</v>
      </c>
      <c r="AI2322" s="20"/>
      <c r="AJ2322" s="20"/>
      <c r="AK2322" s="20"/>
      <c r="AL2322" s="20"/>
      <c r="AN2322" s="20"/>
    </row>
    <row r="2323" spans="1:40" hidden="1" x14ac:dyDescent="0.25">
      <c r="A2323" s="19">
        <v>45697</v>
      </c>
      <c r="B2323" t="s">
        <v>164</v>
      </c>
      <c r="C2323" t="s">
        <v>0</v>
      </c>
      <c r="D2323" t="s">
        <v>946</v>
      </c>
      <c r="E2323" t="s">
        <v>1719</v>
      </c>
      <c r="F2323" t="s">
        <v>993</v>
      </c>
      <c r="I2323" t="s">
        <v>1039</v>
      </c>
      <c r="J2323" t="s">
        <v>985</v>
      </c>
      <c r="K2323">
        <v>-1</v>
      </c>
      <c r="U2323" s="20"/>
      <c r="AC2323" s="20"/>
      <c r="AD2323" s="20">
        <v>0</v>
      </c>
      <c r="AE2323" s="20">
        <v>0</v>
      </c>
      <c r="AF2323" s="20">
        <v>0</v>
      </c>
      <c r="AI2323" s="20"/>
      <c r="AJ2323" s="20"/>
      <c r="AK2323" s="20"/>
      <c r="AL2323" s="20"/>
      <c r="AN2323" s="20"/>
    </row>
    <row r="2324" spans="1:40" hidden="1" x14ac:dyDescent="0.25">
      <c r="A2324" s="19">
        <v>45697</v>
      </c>
      <c r="B2324" t="s">
        <v>1030</v>
      </c>
      <c r="C2324" t="s">
        <v>1</v>
      </c>
      <c r="D2324" t="s">
        <v>1748</v>
      </c>
      <c r="E2324" t="s">
        <v>1080</v>
      </c>
      <c r="F2324" t="s">
        <v>578</v>
      </c>
      <c r="K2324">
        <v>-1</v>
      </c>
      <c r="U2324" s="20"/>
      <c r="AC2324" s="20"/>
      <c r="AD2324" s="20">
        <v>0</v>
      </c>
      <c r="AE2324" s="20">
        <v>0</v>
      </c>
      <c r="AF2324" s="20">
        <v>0</v>
      </c>
      <c r="AH2324" t="s">
        <v>664</v>
      </c>
      <c r="AI2324" s="20"/>
      <c r="AJ2324" s="20"/>
      <c r="AK2324" s="20"/>
      <c r="AL2324" s="20"/>
      <c r="AN2324" s="20"/>
    </row>
    <row r="2325" spans="1:40" hidden="1" x14ac:dyDescent="0.25">
      <c r="A2325" s="19">
        <v>45697</v>
      </c>
      <c r="B2325" t="s">
        <v>398</v>
      </c>
      <c r="C2325" t="s">
        <v>0</v>
      </c>
      <c r="D2325" t="s">
        <v>1749</v>
      </c>
      <c r="E2325" t="s">
        <v>689</v>
      </c>
      <c r="F2325" t="s">
        <v>1731</v>
      </c>
      <c r="I2325" t="s">
        <v>1730</v>
      </c>
      <c r="J2325" t="s">
        <v>1727</v>
      </c>
      <c r="K2325">
        <v>-1</v>
      </c>
      <c r="U2325" s="20"/>
      <c r="AC2325" s="20"/>
      <c r="AD2325" s="20">
        <v>0</v>
      </c>
      <c r="AE2325" s="20">
        <v>0</v>
      </c>
      <c r="AF2325" s="20">
        <v>0</v>
      </c>
      <c r="AI2325" s="20"/>
      <c r="AJ2325" s="20"/>
      <c r="AK2325" s="20"/>
      <c r="AL2325" s="20"/>
      <c r="AN2325" s="20"/>
    </row>
    <row r="2326" spans="1:40" hidden="1" x14ac:dyDescent="0.25">
      <c r="A2326" s="19">
        <v>45697</v>
      </c>
      <c r="B2326" t="s">
        <v>170</v>
      </c>
      <c r="D2326" t="s">
        <v>921</v>
      </c>
      <c r="E2326" t="s">
        <v>1080</v>
      </c>
      <c r="F2326" t="s">
        <v>1010</v>
      </c>
      <c r="I2326" t="s">
        <v>1026</v>
      </c>
      <c r="J2326" t="s">
        <v>1059</v>
      </c>
      <c r="K2326">
        <v>-1</v>
      </c>
      <c r="U2326" s="20"/>
      <c r="AC2326" s="20"/>
      <c r="AD2326" s="20">
        <v>0</v>
      </c>
      <c r="AE2326" s="20">
        <v>0</v>
      </c>
      <c r="AF2326" s="20">
        <v>0</v>
      </c>
      <c r="AI2326" s="20"/>
      <c r="AJ2326" s="20"/>
      <c r="AK2326" s="20"/>
      <c r="AL2326" s="20"/>
      <c r="AN2326" s="20"/>
    </row>
    <row r="2327" spans="1:40" hidden="1" x14ac:dyDescent="0.25">
      <c r="A2327" s="19">
        <v>45697</v>
      </c>
      <c r="B2327" t="s">
        <v>456</v>
      </c>
      <c r="C2327" t="s">
        <v>1</v>
      </c>
      <c r="D2327" t="s">
        <v>790</v>
      </c>
      <c r="E2327" t="s">
        <v>702</v>
      </c>
      <c r="F2327" t="s">
        <v>910</v>
      </c>
      <c r="I2327" t="s">
        <v>692</v>
      </c>
      <c r="J2327" t="s">
        <v>692</v>
      </c>
      <c r="K2327">
        <v>-1</v>
      </c>
      <c r="U2327" s="20"/>
      <c r="AC2327" s="20"/>
      <c r="AD2327" s="20">
        <v>0</v>
      </c>
      <c r="AE2327" s="20">
        <v>0</v>
      </c>
      <c r="AF2327" s="20">
        <v>0</v>
      </c>
      <c r="AI2327" s="20"/>
      <c r="AJ2327" s="20"/>
      <c r="AK2327" s="20"/>
      <c r="AL2327" s="20"/>
      <c r="AN2327" s="20"/>
    </row>
    <row r="2328" spans="1:40" hidden="1" x14ac:dyDescent="0.25">
      <c r="A2328" s="19">
        <v>45697</v>
      </c>
      <c r="B2328" t="s">
        <v>457</v>
      </c>
      <c r="C2328" t="s">
        <v>1</v>
      </c>
      <c r="D2328" t="s">
        <v>791</v>
      </c>
      <c r="E2328" t="s">
        <v>1080</v>
      </c>
      <c r="F2328" t="s">
        <v>1041</v>
      </c>
      <c r="K2328">
        <v>-1</v>
      </c>
      <c r="U2328" s="20"/>
      <c r="AC2328" s="20"/>
      <c r="AD2328" s="20">
        <v>0</v>
      </c>
      <c r="AE2328" s="20">
        <v>0</v>
      </c>
      <c r="AF2328" s="20">
        <v>0</v>
      </c>
      <c r="AH2328" t="s">
        <v>664</v>
      </c>
      <c r="AI2328" s="20"/>
      <c r="AJ2328" s="20"/>
      <c r="AK2328" s="20"/>
      <c r="AL2328" s="20"/>
      <c r="AN2328" s="20"/>
    </row>
    <row r="2329" spans="1:40" hidden="1" x14ac:dyDescent="0.25">
      <c r="A2329" s="19">
        <v>45697</v>
      </c>
      <c r="B2329" t="s">
        <v>458</v>
      </c>
      <c r="C2329" t="s">
        <v>1</v>
      </c>
      <c r="D2329" t="s">
        <v>792</v>
      </c>
      <c r="E2329" t="s">
        <v>698</v>
      </c>
      <c r="F2329" t="s">
        <v>571</v>
      </c>
      <c r="I2329" t="s">
        <v>555</v>
      </c>
      <c r="J2329" t="s">
        <v>679</v>
      </c>
      <c r="K2329">
        <v>-1</v>
      </c>
      <c r="U2329" s="20"/>
      <c r="AC2329" s="20"/>
      <c r="AD2329" s="20">
        <v>0</v>
      </c>
      <c r="AE2329" s="20">
        <v>0</v>
      </c>
      <c r="AF2329" s="20">
        <v>0</v>
      </c>
      <c r="AI2329" s="20"/>
      <c r="AJ2329" s="20"/>
      <c r="AK2329" s="20"/>
      <c r="AL2329" s="20"/>
      <c r="AN2329" s="20"/>
    </row>
    <row r="2330" spans="1:40" hidden="1" x14ac:dyDescent="0.25">
      <c r="A2330" s="19">
        <v>45697</v>
      </c>
      <c r="B2330" t="s">
        <v>399</v>
      </c>
      <c r="C2330" t="s">
        <v>0</v>
      </c>
      <c r="D2330" t="s">
        <v>793</v>
      </c>
      <c r="E2330" t="s">
        <v>1080</v>
      </c>
      <c r="F2330" t="s">
        <v>637</v>
      </c>
      <c r="K2330">
        <v>-1</v>
      </c>
      <c r="U2330" s="20"/>
      <c r="AC2330" s="20"/>
      <c r="AD2330" s="20">
        <v>0</v>
      </c>
      <c r="AE2330" s="20">
        <v>0</v>
      </c>
      <c r="AF2330" s="20">
        <v>0</v>
      </c>
      <c r="AH2330" t="s">
        <v>651</v>
      </c>
      <c r="AI2330" s="20"/>
      <c r="AJ2330" s="20"/>
      <c r="AK2330" s="20"/>
      <c r="AL2330" s="20"/>
      <c r="AN2330" s="20"/>
    </row>
    <row r="2331" spans="1:40" hidden="1" x14ac:dyDescent="0.25">
      <c r="A2331" s="19">
        <v>45697</v>
      </c>
      <c r="B2331" t="s">
        <v>459</v>
      </c>
      <c r="C2331" t="s">
        <v>1</v>
      </c>
      <c r="D2331" t="s">
        <v>794</v>
      </c>
      <c r="E2331" t="s">
        <v>702</v>
      </c>
      <c r="F2331" t="s">
        <v>1708</v>
      </c>
      <c r="I2331" t="s">
        <v>15</v>
      </c>
      <c r="J2331" t="s">
        <v>15</v>
      </c>
      <c r="K2331">
        <v>-1</v>
      </c>
      <c r="U2331" s="20"/>
      <c r="AC2331" s="20"/>
      <c r="AD2331" s="20">
        <v>0</v>
      </c>
      <c r="AE2331" s="20">
        <v>0</v>
      </c>
      <c r="AF2331" s="20">
        <v>0</v>
      </c>
      <c r="AI2331" s="20"/>
      <c r="AJ2331" s="20"/>
      <c r="AK2331" s="20"/>
      <c r="AL2331" s="20"/>
      <c r="AN2331" s="20"/>
    </row>
    <row r="2332" spans="1:40" hidden="1" x14ac:dyDescent="0.25">
      <c r="A2332" s="19">
        <v>45697</v>
      </c>
      <c r="B2332" t="s">
        <v>172</v>
      </c>
      <c r="C2332" t="s">
        <v>1</v>
      </c>
      <c r="D2332" t="s">
        <v>795</v>
      </c>
      <c r="E2332" t="s">
        <v>702</v>
      </c>
      <c r="F2332" t="s">
        <v>638</v>
      </c>
      <c r="I2332" t="s">
        <v>15</v>
      </c>
      <c r="J2332" t="s">
        <v>578</v>
      </c>
      <c r="K2332">
        <v>-1</v>
      </c>
      <c r="U2332" s="20"/>
      <c r="AC2332" s="20"/>
      <c r="AD2332" s="20">
        <v>0</v>
      </c>
      <c r="AE2332" s="20">
        <v>0</v>
      </c>
      <c r="AF2332" s="20">
        <v>0</v>
      </c>
      <c r="AI2332" s="20"/>
      <c r="AJ2332" s="20"/>
      <c r="AK2332" s="20"/>
      <c r="AL2332" s="20"/>
      <c r="AN2332" s="20"/>
    </row>
    <row r="2333" spans="1:40" hidden="1" x14ac:dyDescent="0.25">
      <c r="A2333" s="19">
        <v>45697</v>
      </c>
      <c r="B2333" t="s">
        <v>460</v>
      </c>
      <c r="C2333" t="s">
        <v>1</v>
      </c>
      <c r="D2333" t="s">
        <v>796</v>
      </c>
      <c r="E2333" t="s">
        <v>689</v>
      </c>
      <c r="F2333" t="s">
        <v>622</v>
      </c>
      <c r="I2333" t="s">
        <v>965</v>
      </c>
      <c r="J2333" t="s">
        <v>965</v>
      </c>
      <c r="K2333">
        <v>-1</v>
      </c>
      <c r="U2333" s="20"/>
      <c r="AC2333" s="20"/>
      <c r="AD2333" s="20">
        <v>0</v>
      </c>
      <c r="AE2333" s="20">
        <v>0</v>
      </c>
      <c r="AF2333" s="20">
        <v>0</v>
      </c>
      <c r="AI2333" s="20"/>
      <c r="AJ2333" s="20"/>
      <c r="AK2333" s="20"/>
      <c r="AL2333" s="20"/>
      <c r="AN2333" s="20"/>
    </row>
    <row r="2334" spans="1:40" hidden="1" x14ac:dyDescent="0.25">
      <c r="A2334" s="19">
        <v>45697</v>
      </c>
      <c r="B2334" t="s">
        <v>174</v>
      </c>
      <c r="D2334" t="s">
        <v>922</v>
      </c>
      <c r="E2334" t="s">
        <v>1719</v>
      </c>
      <c r="F2334" t="s">
        <v>1002</v>
      </c>
      <c r="I2334" t="s">
        <v>972</v>
      </c>
      <c r="J2334" t="s">
        <v>980</v>
      </c>
      <c r="K2334">
        <v>-1</v>
      </c>
      <c r="U2334" s="20"/>
      <c r="AC2334" s="20"/>
      <c r="AD2334" s="20">
        <v>0</v>
      </c>
      <c r="AE2334" s="20">
        <v>0</v>
      </c>
      <c r="AF2334" s="20">
        <v>0</v>
      </c>
      <c r="AI2334" s="20"/>
      <c r="AJ2334" s="20"/>
      <c r="AK2334" s="20"/>
      <c r="AL2334" s="20"/>
      <c r="AN2334" s="20"/>
    </row>
    <row r="2335" spans="1:40" hidden="1" x14ac:dyDescent="0.25">
      <c r="A2335" s="19">
        <v>45697</v>
      </c>
      <c r="B2335" t="s">
        <v>461</v>
      </c>
      <c r="C2335" t="s">
        <v>1</v>
      </c>
      <c r="D2335" t="s">
        <v>797</v>
      </c>
      <c r="F2335" t="s">
        <v>578</v>
      </c>
      <c r="I2335" t="s">
        <v>693</v>
      </c>
      <c r="J2335" t="s">
        <v>578</v>
      </c>
      <c r="K2335">
        <v>-1</v>
      </c>
      <c r="U2335" s="20"/>
      <c r="AC2335" s="20"/>
      <c r="AD2335" s="20">
        <v>0</v>
      </c>
      <c r="AE2335" s="20">
        <v>0</v>
      </c>
      <c r="AF2335" s="20">
        <v>0</v>
      </c>
      <c r="AI2335" s="20"/>
      <c r="AJ2335" s="20"/>
      <c r="AK2335" s="20"/>
      <c r="AL2335" s="20"/>
      <c r="AN2335" s="20"/>
    </row>
    <row r="2336" spans="1:40" hidden="1" x14ac:dyDescent="0.25">
      <c r="A2336" s="19">
        <v>45697</v>
      </c>
      <c r="B2336" t="s">
        <v>176</v>
      </c>
      <c r="C2336" t="s">
        <v>1</v>
      </c>
      <c r="D2336" t="s">
        <v>798</v>
      </c>
      <c r="E2336" t="s">
        <v>702</v>
      </c>
      <c r="F2336" t="s">
        <v>645</v>
      </c>
      <c r="I2336" t="s">
        <v>602</v>
      </c>
      <c r="J2336" t="s">
        <v>602</v>
      </c>
      <c r="K2336">
        <v>-1</v>
      </c>
      <c r="U2336" s="20"/>
      <c r="AC2336" s="20"/>
      <c r="AD2336" s="20">
        <v>0</v>
      </c>
      <c r="AE2336" s="20">
        <v>0</v>
      </c>
      <c r="AF2336" s="20">
        <v>0</v>
      </c>
      <c r="AI2336" s="20"/>
      <c r="AJ2336" s="20"/>
      <c r="AK2336" s="20"/>
      <c r="AL2336" s="20"/>
      <c r="AN2336" s="20"/>
    </row>
    <row r="2337" spans="1:40" hidden="1" x14ac:dyDescent="0.25">
      <c r="A2337" s="19">
        <v>45697</v>
      </c>
      <c r="B2337" t="s">
        <v>462</v>
      </c>
      <c r="C2337" t="s">
        <v>1</v>
      </c>
      <c r="D2337" t="s">
        <v>799</v>
      </c>
      <c r="E2337" t="s">
        <v>703</v>
      </c>
      <c r="F2337" t="s">
        <v>45</v>
      </c>
      <c r="I2337" t="s">
        <v>4</v>
      </c>
      <c r="J2337" t="s">
        <v>678</v>
      </c>
      <c r="K2337">
        <v>-1</v>
      </c>
      <c r="U2337" s="20"/>
      <c r="AC2337" s="20"/>
      <c r="AD2337" s="20">
        <v>0</v>
      </c>
      <c r="AE2337" s="20">
        <v>0</v>
      </c>
      <c r="AF2337" s="20">
        <v>0</v>
      </c>
      <c r="AI2337" s="20"/>
      <c r="AJ2337" s="20"/>
      <c r="AK2337" s="20"/>
      <c r="AL2337" s="20"/>
      <c r="AN2337" s="20"/>
    </row>
    <row r="2338" spans="1:40" hidden="1" x14ac:dyDescent="0.25">
      <c r="A2338" s="19">
        <v>45697</v>
      </c>
      <c r="B2338" t="s">
        <v>400</v>
      </c>
      <c r="C2338" t="s">
        <v>0</v>
      </c>
      <c r="D2338" t="s">
        <v>1750</v>
      </c>
      <c r="E2338" t="s">
        <v>689</v>
      </c>
      <c r="F2338" t="s">
        <v>1732</v>
      </c>
      <c r="I2338" t="s">
        <v>1726</v>
      </c>
      <c r="J2338" t="s">
        <v>1727</v>
      </c>
      <c r="K2338">
        <v>-1</v>
      </c>
      <c r="U2338" s="20"/>
      <c r="AC2338" s="20"/>
      <c r="AD2338" s="20">
        <v>0</v>
      </c>
      <c r="AE2338" s="20">
        <v>0</v>
      </c>
      <c r="AF2338" s="20">
        <v>0</v>
      </c>
      <c r="AI2338" s="20"/>
      <c r="AJ2338" s="20"/>
      <c r="AK2338" s="20"/>
      <c r="AL2338" s="20"/>
      <c r="AN2338" s="20"/>
    </row>
    <row r="2339" spans="1:40" hidden="1" x14ac:dyDescent="0.25">
      <c r="A2339" s="19">
        <v>45697</v>
      </c>
      <c r="B2339" t="s">
        <v>595</v>
      </c>
      <c r="C2339" t="s">
        <v>1</v>
      </c>
      <c r="D2339" t="s">
        <v>800</v>
      </c>
      <c r="E2339" t="s">
        <v>702</v>
      </c>
      <c r="F2339" t="s">
        <v>629</v>
      </c>
      <c r="I2339" t="s">
        <v>15</v>
      </c>
      <c r="J2339" t="s">
        <v>578</v>
      </c>
      <c r="K2339">
        <v>-1</v>
      </c>
      <c r="U2339" s="20"/>
      <c r="AC2339" s="20"/>
      <c r="AD2339" s="20">
        <v>0</v>
      </c>
      <c r="AE2339" s="20">
        <v>0</v>
      </c>
      <c r="AF2339" s="20">
        <v>0</v>
      </c>
      <c r="AI2339" s="20"/>
      <c r="AJ2339" s="20"/>
      <c r="AK2339" s="20"/>
      <c r="AL2339" s="20"/>
      <c r="AN2339" s="20"/>
    </row>
    <row r="2340" spans="1:40" hidden="1" x14ac:dyDescent="0.25">
      <c r="A2340" s="19">
        <v>45697</v>
      </c>
      <c r="B2340" t="s">
        <v>401</v>
      </c>
      <c r="C2340" t="s">
        <v>0</v>
      </c>
      <c r="D2340" t="s">
        <v>801</v>
      </c>
      <c r="E2340" t="s">
        <v>1080</v>
      </c>
      <c r="F2340" t="s">
        <v>578</v>
      </c>
      <c r="K2340">
        <v>-1</v>
      </c>
      <c r="U2340" s="20"/>
      <c r="AC2340" s="20"/>
      <c r="AD2340" s="20">
        <v>0</v>
      </c>
      <c r="AE2340" s="20">
        <v>0</v>
      </c>
      <c r="AF2340" s="20">
        <v>0</v>
      </c>
      <c r="AH2340" t="s">
        <v>664</v>
      </c>
      <c r="AI2340" s="20"/>
      <c r="AJ2340" s="20"/>
      <c r="AK2340" s="20"/>
      <c r="AL2340" s="20"/>
      <c r="AN2340" s="20"/>
    </row>
    <row r="2341" spans="1:40" hidden="1" x14ac:dyDescent="0.25">
      <c r="A2341" s="19">
        <v>45697</v>
      </c>
      <c r="B2341" t="s">
        <v>463</v>
      </c>
      <c r="C2341" t="s">
        <v>1</v>
      </c>
      <c r="D2341" t="s">
        <v>802</v>
      </c>
      <c r="E2341" t="s">
        <v>703</v>
      </c>
      <c r="F2341" t="s">
        <v>578</v>
      </c>
      <c r="I2341" t="s">
        <v>693</v>
      </c>
      <c r="J2341" t="s">
        <v>578</v>
      </c>
      <c r="K2341">
        <v>-1</v>
      </c>
      <c r="U2341" s="20"/>
      <c r="AC2341" s="20"/>
      <c r="AD2341" s="20">
        <v>0</v>
      </c>
      <c r="AE2341" s="20">
        <v>0</v>
      </c>
      <c r="AF2341" s="20">
        <v>0</v>
      </c>
      <c r="AI2341" s="20"/>
      <c r="AJ2341" s="20"/>
      <c r="AK2341" s="20"/>
      <c r="AL2341" s="20"/>
      <c r="AN2341" s="20"/>
    </row>
    <row r="2342" spans="1:40" hidden="1" x14ac:dyDescent="0.25">
      <c r="A2342" s="19">
        <v>45697</v>
      </c>
      <c r="B2342" t="s">
        <v>402</v>
      </c>
      <c r="C2342" t="s">
        <v>0</v>
      </c>
      <c r="D2342" t="s">
        <v>803</v>
      </c>
      <c r="E2342" t="s">
        <v>698</v>
      </c>
      <c r="F2342" t="s">
        <v>709</v>
      </c>
      <c r="I2342" t="s">
        <v>560</v>
      </c>
      <c r="J2342" t="s">
        <v>680</v>
      </c>
      <c r="K2342">
        <v>-1</v>
      </c>
      <c r="U2342" s="20"/>
      <c r="AC2342" s="20"/>
      <c r="AD2342" s="20">
        <v>0</v>
      </c>
      <c r="AE2342" s="20">
        <v>0</v>
      </c>
      <c r="AF2342" s="20">
        <v>0</v>
      </c>
      <c r="AI2342" s="20"/>
      <c r="AJ2342" s="20"/>
      <c r="AK2342" s="20"/>
      <c r="AL2342" s="20"/>
      <c r="AN2342" s="20"/>
    </row>
    <row r="2343" spans="1:40" hidden="1" x14ac:dyDescent="0.25">
      <c r="A2343" s="19">
        <v>45697</v>
      </c>
      <c r="B2343" t="s">
        <v>464</v>
      </c>
      <c r="C2343" t="s">
        <v>1</v>
      </c>
      <c r="D2343" t="s">
        <v>804</v>
      </c>
      <c r="E2343" t="s">
        <v>703</v>
      </c>
      <c r="F2343" t="s">
        <v>24</v>
      </c>
      <c r="I2343" t="s">
        <v>4</v>
      </c>
      <c r="J2343" t="s">
        <v>674</v>
      </c>
      <c r="K2343">
        <v>-1</v>
      </c>
      <c r="U2343" s="20"/>
      <c r="AC2343" s="20"/>
      <c r="AD2343" s="20">
        <v>0</v>
      </c>
      <c r="AE2343" s="20">
        <v>0</v>
      </c>
      <c r="AF2343" s="20">
        <v>0</v>
      </c>
      <c r="AI2343" s="20"/>
      <c r="AJ2343" s="20"/>
      <c r="AK2343" s="20"/>
      <c r="AL2343" s="20"/>
      <c r="AN2343" s="20"/>
    </row>
    <row r="2344" spans="1:40" hidden="1" x14ac:dyDescent="0.25">
      <c r="A2344" s="19">
        <v>45697</v>
      </c>
      <c r="B2344" t="s">
        <v>465</v>
      </c>
      <c r="C2344" t="s">
        <v>1</v>
      </c>
      <c r="D2344" t="s">
        <v>805</v>
      </c>
      <c r="E2344" t="s">
        <v>698</v>
      </c>
      <c r="F2344" t="s">
        <v>589</v>
      </c>
      <c r="I2344" t="s">
        <v>562</v>
      </c>
      <c r="J2344" t="s">
        <v>562</v>
      </c>
      <c r="K2344">
        <v>-1</v>
      </c>
      <c r="U2344" s="20"/>
      <c r="AC2344" s="20"/>
      <c r="AD2344" s="20">
        <v>0</v>
      </c>
      <c r="AE2344" s="20">
        <v>0</v>
      </c>
      <c r="AF2344" s="20">
        <v>0</v>
      </c>
      <c r="AI2344" s="20"/>
      <c r="AJ2344" s="20"/>
      <c r="AK2344" s="20"/>
      <c r="AL2344" s="20"/>
      <c r="AN2344" s="20"/>
    </row>
    <row r="2345" spans="1:40" hidden="1" x14ac:dyDescent="0.25">
      <c r="A2345" s="19">
        <v>45697</v>
      </c>
      <c r="B2345" t="s">
        <v>186</v>
      </c>
      <c r="C2345" t="s">
        <v>0</v>
      </c>
      <c r="D2345" t="s">
        <v>1047</v>
      </c>
      <c r="E2345" t="s">
        <v>1080</v>
      </c>
      <c r="F2345" t="s">
        <v>578</v>
      </c>
      <c r="I2345" t="s">
        <v>15</v>
      </c>
      <c r="J2345" t="s">
        <v>578</v>
      </c>
      <c r="K2345">
        <v>-1</v>
      </c>
      <c r="U2345" s="20"/>
      <c r="AC2345" s="20"/>
      <c r="AD2345" s="20">
        <v>0</v>
      </c>
      <c r="AE2345" s="20">
        <v>0</v>
      </c>
      <c r="AF2345" s="20">
        <v>0</v>
      </c>
      <c r="AI2345" s="20"/>
      <c r="AJ2345" s="20"/>
      <c r="AK2345" s="20"/>
      <c r="AL2345" s="20"/>
      <c r="AN2345" s="20"/>
    </row>
    <row r="2346" spans="1:40" hidden="1" x14ac:dyDescent="0.25">
      <c r="A2346" s="19">
        <v>45697</v>
      </c>
      <c r="B2346" t="s">
        <v>190</v>
      </c>
      <c r="D2346" t="s">
        <v>923</v>
      </c>
      <c r="F2346" t="s">
        <v>999</v>
      </c>
      <c r="I2346" t="s">
        <v>693</v>
      </c>
      <c r="J2346" t="s">
        <v>578</v>
      </c>
      <c r="K2346">
        <v>-1</v>
      </c>
      <c r="U2346" s="20"/>
      <c r="AC2346" s="20"/>
      <c r="AD2346" s="20">
        <v>0</v>
      </c>
      <c r="AE2346" s="20">
        <v>0</v>
      </c>
      <c r="AF2346" s="20">
        <v>0</v>
      </c>
      <c r="AI2346" s="20"/>
      <c r="AJ2346" s="20"/>
      <c r="AK2346" s="20"/>
      <c r="AL2346" s="20"/>
      <c r="AN2346" s="20"/>
    </row>
    <row r="2347" spans="1:40" hidden="1" x14ac:dyDescent="0.25">
      <c r="A2347" s="19">
        <v>45697</v>
      </c>
      <c r="B2347" t="s">
        <v>191</v>
      </c>
      <c r="D2347" t="s">
        <v>924</v>
      </c>
      <c r="E2347" t="s">
        <v>1080</v>
      </c>
      <c r="F2347" t="s">
        <v>997</v>
      </c>
      <c r="I2347" t="s">
        <v>15</v>
      </c>
      <c r="J2347" t="s">
        <v>578</v>
      </c>
      <c r="K2347">
        <v>-1</v>
      </c>
      <c r="U2347" s="20"/>
      <c r="AC2347" s="20"/>
      <c r="AD2347" s="20">
        <v>0</v>
      </c>
      <c r="AE2347" s="20">
        <v>0</v>
      </c>
      <c r="AF2347" s="20">
        <v>0</v>
      </c>
      <c r="AI2347" s="20"/>
      <c r="AJ2347" s="20"/>
      <c r="AK2347" s="20"/>
      <c r="AL2347" s="20"/>
      <c r="AN2347" s="20"/>
    </row>
    <row r="2348" spans="1:40" hidden="1" x14ac:dyDescent="0.25">
      <c r="A2348" s="19">
        <v>45697</v>
      </c>
      <c r="B2348" t="s">
        <v>466</v>
      </c>
      <c r="C2348" t="s">
        <v>1</v>
      </c>
      <c r="D2348" t="s">
        <v>806</v>
      </c>
      <c r="E2348" t="s">
        <v>703</v>
      </c>
      <c r="F2348" t="s">
        <v>43</v>
      </c>
      <c r="I2348" t="s">
        <v>4</v>
      </c>
      <c r="J2348" t="s">
        <v>678</v>
      </c>
      <c r="K2348">
        <v>-1</v>
      </c>
      <c r="U2348" s="20"/>
      <c r="AC2348" s="20"/>
      <c r="AD2348" s="20">
        <v>0</v>
      </c>
      <c r="AE2348" s="20">
        <v>0</v>
      </c>
      <c r="AF2348" s="20">
        <v>0</v>
      </c>
      <c r="AI2348" s="20"/>
      <c r="AJ2348" s="20"/>
      <c r="AK2348" s="20"/>
      <c r="AL2348" s="20"/>
      <c r="AN2348" s="20"/>
    </row>
    <row r="2349" spans="1:40" hidden="1" x14ac:dyDescent="0.25">
      <c r="A2349" s="19">
        <v>45697</v>
      </c>
      <c r="B2349" t="s">
        <v>33</v>
      </c>
      <c r="C2349" t="s">
        <v>1</v>
      </c>
      <c r="D2349" t="s">
        <v>807</v>
      </c>
      <c r="E2349" t="s">
        <v>1719</v>
      </c>
      <c r="F2349" t="s">
        <v>903</v>
      </c>
      <c r="I2349" t="s">
        <v>905</v>
      </c>
      <c r="J2349" t="s">
        <v>906</v>
      </c>
      <c r="K2349">
        <v>-1</v>
      </c>
      <c r="U2349" s="20"/>
      <c r="AC2349" s="20"/>
      <c r="AD2349" s="20"/>
      <c r="AE2349" s="20"/>
      <c r="AF2349" s="20"/>
      <c r="AI2349" s="20"/>
      <c r="AJ2349" s="20"/>
      <c r="AK2349" s="20"/>
      <c r="AL2349" s="20"/>
      <c r="AN2349" s="20"/>
    </row>
    <row r="2350" spans="1:40" hidden="1" x14ac:dyDescent="0.25">
      <c r="A2350" s="19">
        <v>45697</v>
      </c>
      <c r="B2350" t="s">
        <v>201</v>
      </c>
      <c r="C2350" t="s">
        <v>0</v>
      </c>
      <c r="D2350" t="s">
        <v>1751</v>
      </c>
      <c r="E2350" t="s">
        <v>689</v>
      </c>
      <c r="F2350" t="s">
        <v>628</v>
      </c>
      <c r="I2350" t="s">
        <v>1741</v>
      </c>
      <c r="J2350" t="s">
        <v>1742</v>
      </c>
      <c r="K2350">
        <v>-1</v>
      </c>
      <c r="U2350" s="20"/>
      <c r="AC2350" s="20"/>
      <c r="AD2350" s="20">
        <v>0</v>
      </c>
      <c r="AE2350" s="20">
        <v>0</v>
      </c>
      <c r="AF2350" s="20">
        <v>0</v>
      </c>
      <c r="AI2350" s="20"/>
      <c r="AJ2350" s="20"/>
      <c r="AK2350" s="20"/>
      <c r="AL2350" s="20"/>
      <c r="AN2350" s="20"/>
    </row>
    <row r="2351" spans="1:40" hidden="1" x14ac:dyDescent="0.25">
      <c r="A2351" s="19">
        <v>45697</v>
      </c>
      <c r="B2351" t="s">
        <v>203</v>
      </c>
      <c r="D2351" t="s">
        <v>925</v>
      </c>
      <c r="E2351" t="s">
        <v>1080</v>
      </c>
      <c r="F2351" t="s">
        <v>1023</v>
      </c>
      <c r="I2351" t="s">
        <v>1026</v>
      </c>
      <c r="J2351" t="s">
        <v>1059</v>
      </c>
      <c r="K2351">
        <v>-1</v>
      </c>
      <c r="U2351" s="20"/>
      <c r="AC2351" s="20"/>
      <c r="AD2351" s="20">
        <v>0</v>
      </c>
      <c r="AE2351" s="20">
        <v>0</v>
      </c>
      <c r="AF2351" s="20">
        <v>0</v>
      </c>
      <c r="AI2351" s="20"/>
      <c r="AJ2351" s="20"/>
      <c r="AK2351" s="20"/>
      <c r="AL2351" s="20"/>
      <c r="AN2351" s="20"/>
    </row>
    <row r="2352" spans="1:40" hidden="1" x14ac:dyDescent="0.25">
      <c r="A2352" s="19">
        <v>45697</v>
      </c>
      <c r="B2352" t="s">
        <v>204</v>
      </c>
      <c r="D2352" t="s">
        <v>950</v>
      </c>
      <c r="E2352" t="s">
        <v>1080</v>
      </c>
      <c r="F2352" t="s">
        <v>995</v>
      </c>
      <c r="I2352" t="s">
        <v>1026</v>
      </c>
      <c r="J2352" t="s">
        <v>1059</v>
      </c>
      <c r="K2352">
        <v>-1</v>
      </c>
      <c r="U2352" s="20"/>
      <c r="AC2352" s="20"/>
      <c r="AD2352" s="20">
        <v>0</v>
      </c>
      <c r="AE2352" s="20">
        <v>0</v>
      </c>
      <c r="AF2352" s="20">
        <v>0</v>
      </c>
      <c r="AI2352" s="20"/>
      <c r="AJ2352" s="20"/>
      <c r="AK2352" s="20"/>
      <c r="AL2352" s="20"/>
      <c r="AN2352" s="20"/>
    </row>
    <row r="2353" spans="1:40" hidden="1" x14ac:dyDescent="0.25">
      <c r="A2353" s="19">
        <v>45697</v>
      </c>
      <c r="B2353" t="s">
        <v>403</v>
      </c>
      <c r="C2353" t="s">
        <v>0</v>
      </c>
      <c r="D2353" t="s">
        <v>808</v>
      </c>
      <c r="E2353" t="s">
        <v>703</v>
      </c>
      <c r="F2353" t="s">
        <v>624</v>
      </c>
      <c r="I2353" t="s">
        <v>4</v>
      </c>
      <c r="J2353" t="s">
        <v>677</v>
      </c>
      <c r="K2353">
        <v>-1</v>
      </c>
      <c r="U2353" s="20"/>
      <c r="AC2353" s="20"/>
      <c r="AD2353" s="20">
        <v>0</v>
      </c>
      <c r="AE2353" s="20">
        <v>0</v>
      </c>
      <c r="AF2353" s="20">
        <v>0</v>
      </c>
      <c r="AI2353" s="20"/>
      <c r="AJ2353" s="20"/>
      <c r="AK2353" s="20"/>
      <c r="AL2353" s="20"/>
      <c r="AN2353" s="20"/>
    </row>
    <row r="2354" spans="1:40" hidden="1" x14ac:dyDescent="0.25">
      <c r="A2354" s="19">
        <v>45697</v>
      </c>
      <c r="B2354" t="s">
        <v>206</v>
      </c>
      <c r="D2354" t="s">
        <v>926</v>
      </c>
      <c r="E2354" t="s">
        <v>1080</v>
      </c>
      <c r="F2354" t="s">
        <v>1007</v>
      </c>
      <c r="I2354" t="s">
        <v>1026</v>
      </c>
      <c r="J2354" t="s">
        <v>1059</v>
      </c>
      <c r="K2354">
        <v>-1</v>
      </c>
      <c r="U2354" s="20"/>
      <c r="AC2354" s="20"/>
      <c r="AD2354" s="20">
        <v>0</v>
      </c>
      <c r="AE2354" s="20">
        <v>0</v>
      </c>
      <c r="AF2354" s="20">
        <v>0</v>
      </c>
      <c r="AI2354" s="20"/>
      <c r="AJ2354" s="20"/>
      <c r="AK2354" s="20"/>
      <c r="AL2354" s="20"/>
      <c r="AN2354" s="20"/>
    </row>
    <row r="2355" spans="1:40" hidden="1" x14ac:dyDescent="0.25">
      <c r="A2355" s="19">
        <v>45697</v>
      </c>
      <c r="B2355" t="s">
        <v>467</v>
      </c>
      <c r="C2355" t="s">
        <v>1</v>
      </c>
      <c r="D2355" t="s">
        <v>809</v>
      </c>
      <c r="E2355" t="s">
        <v>689</v>
      </c>
      <c r="F2355" t="s">
        <v>623</v>
      </c>
      <c r="I2355" t="s">
        <v>964</v>
      </c>
      <c r="J2355" t="s">
        <v>964</v>
      </c>
      <c r="K2355">
        <v>-1</v>
      </c>
      <c r="U2355" s="20"/>
      <c r="AC2355" s="20"/>
      <c r="AD2355" s="20">
        <v>0</v>
      </c>
      <c r="AE2355" s="20">
        <v>0</v>
      </c>
      <c r="AF2355" s="20">
        <v>0</v>
      </c>
      <c r="AI2355" s="20"/>
      <c r="AJ2355" s="20"/>
      <c r="AK2355" s="20"/>
      <c r="AL2355" s="20"/>
      <c r="AN2355" s="20"/>
    </row>
    <row r="2356" spans="1:40" hidden="1" x14ac:dyDescent="0.25">
      <c r="A2356" s="19">
        <v>45697</v>
      </c>
      <c r="B2356" t="s">
        <v>468</v>
      </c>
      <c r="C2356" t="s">
        <v>1</v>
      </c>
      <c r="D2356" t="s">
        <v>810</v>
      </c>
      <c r="E2356" t="s">
        <v>703</v>
      </c>
      <c r="F2356" t="s">
        <v>21</v>
      </c>
      <c r="I2356" t="s">
        <v>4</v>
      </c>
      <c r="J2356" t="s">
        <v>674</v>
      </c>
      <c r="K2356">
        <v>-1</v>
      </c>
      <c r="U2356" s="20"/>
      <c r="AC2356" s="20"/>
      <c r="AD2356" s="20">
        <v>0</v>
      </c>
      <c r="AE2356" s="20">
        <v>0</v>
      </c>
      <c r="AF2356" s="20">
        <v>0</v>
      </c>
      <c r="AI2356" s="20"/>
      <c r="AJ2356" s="20"/>
      <c r="AK2356" s="20"/>
      <c r="AL2356" s="20"/>
      <c r="AN2356" s="20"/>
    </row>
    <row r="2357" spans="1:40" hidden="1" x14ac:dyDescent="0.25">
      <c r="A2357" s="19">
        <v>45697</v>
      </c>
      <c r="B2357" t="s">
        <v>469</v>
      </c>
      <c r="C2357" t="s">
        <v>1</v>
      </c>
      <c r="D2357" t="s">
        <v>811</v>
      </c>
      <c r="E2357" t="s">
        <v>703</v>
      </c>
      <c r="F2357" t="s">
        <v>22</v>
      </c>
      <c r="I2357" t="s">
        <v>4</v>
      </c>
      <c r="J2357" t="s">
        <v>674</v>
      </c>
      <c r="K2357">
        <v>-1</v>
      </c>
      <c r="U2357" s="20"/>
      <c r="AC2357" s="20"/>
      <c r="AD2357" s="20">
        <v>0</v>
      </c>
      <c r="AE2357" s="20">
        <v>0</v>
      </c>
      <c r="AF2357" s="20">
        <v>0</v>
      </c>
      <c r="AI2357" s="20"/>
      <c r="AJ2357" s="20"/>
      <c r="AK2357" s="20"/>
      <c r="AL2357" s="20"/>
      <c r="AN2357" s="20"/>
    </row>
    <row r="2358" spans="1:40" hidden="1" x14ac:dyDescent="0.25">
      <c r="A2358" s="19">
        <v>45697</v>
      </c>
      <c r="B2358" t="s">
        <v>470</v>
      </c>
      <c r="C2358" t="s">
        <v>1</v>
      </c>
      <c r="D2358" t="s">
        <v>812</v>
      </c>
      <c r="E2358" t="s">
        <v>702</v>
      </c>
      <c r="F2358" t="s">
        <v>907</v>
      </c>
      <c r="I2358" t="s">
        <v>600</v>
      </c>
      <c r="J2358" t="s">
        <v>684</v>
      </c>
      <c r="K2358">
        <v>-1</v>
      </c>
      <c r="U2358" s="20"/>
      <c r="AC2358" s="20"/>
      <c r="AD2358" s="20">
        <v>0</v>
      </c>
      <c r="AE2358" s="20">
        <v>0</v>
      </c>
      <c r="AF2358" s="20">
        <v>0</v>
      </c>
      <c r="AI2358" s="20"/>
      <c r="AJ2358" s="20"/>
      <c r="AK2358" s="20"/>
      <c r="AL2358" s="20"/>
      <c r="AN2358" s="20"/>
    </row>
    <row r="2359" spans="1:40" hidden="1" x14ac:dyDescent="0.25">
      <c r="A2359" s="19">
        <v>45697</v>
      </c>
      <c r="B2359" t="s">
        <v>218</v>
      </c>
      <c r="D2359" t="s">
        <v>927</v>
      </c>
      <c r="E2359" t="s">
        <v>1719</v>
      </c>
      <c r="F2359" t="s">
        <v>1003</v>
      </c>
      <c r="I2359" t="s">
        <v>972</v>
      </c>
      <c r="J2359" t="s">
        <v>980</v>
      </c>
      <c r="K2359">
        <v>-1</v>
      </c>
      <c r="U2359" s="20"/>
      <c r="AC2359" s="20"/>
      <c r="AD2359" s="20">
        <v>0</v>
      </c>
      <c r="AE2359" s="20">
        <v>0</v>
      </c>
      <c r="AF2359" s="20">
        <v>0</v>
      </c>
      <c r="AI2359" s="20"/>
      <c r="AJ2359" s="20"/>
      <c r="AK2359" s="20"/>
      <c r="AL2359" s="20"/>
      <c r="AN2359" s="20"/>
    </row>
    <row r="2360" spans="1:40" hidden="1" x14ac:dyDescent="0.25">
      <c r="A2360" s="19">
        <v>45697</v>
      </c>
      <c r="B2360" t="s">
        <v>404</v>
      </c>
      <c r="C2360" t="s">
        <v>0</v>
      </c>
      <c r="D2360" t="s">
        <v>1752</v>
      </c>
      <c r="E2360" t="s">
        <v>689</v>
      </c>
      <c r="F2360" t="s">
        <v>1733</v>
      </c>
      <c r="I2360" t="s">
        <v>1730</v>
      </c>
      <c r="J2360" t="s">
        <v>1727</v>
      </c>
      <c r="K2360">
        <v>-1</v>
      </c>
      <c r="U2360" s="20"/>
      <c r="AC2360" s="20"/>
      <c r="AD2360" s="20">
        <v>0</v>
      </c>
      <c r="AE2360" s="20">
        <v>0</v>
      </c>
      <c r="AF2360" s="20">
        <v>0</v>
      </c>
      <c r="AI2360" s="20"/>
      <c r="AJ2360" s="20"/>
      <c r="AK2360" s="20"/>
      <c r="AL2360" s="20"/>
      <c r="AN2360" s="20"/>
    </row>
    <row r="2361" spans="1:40" hidden="1" x14ac:dyDescent="0.25">
      <c r="A2361" s="19">
        <v>45697</v>
      </c>
      <c r="B2361" t="s">
        <v>471</v>
      </c>
      <c r="C2361" t="s">
        <v>1</v>
      </c>
      <c r="D2361" t="s">
        <v>813</v>
      </c>
      <c r="E2361" t="s">
        <v>698</v>
      </c>
      <c r="F2361" t="s">
        <v>1032</v>
      </c>
      <c r="I2361" t="s">
        <v>555</v>
      </c>
      <c r="J2361" t="s">
        <v>679</v>
      </c>
      <c r="K2361">
        <v>-1</v>
      </c>
      <c r="U2361" s="20"/>
      <c r="AC2361" s="20"/>
      <c r="AD2361" s="20">
        <v>0</v>
      </c>
      <c r="AE2361" s="20">
        <v>0</v>
      </c>
      <c r="AF2361" s="20">
        <v>0</v>
      </c>
      <c r="AI2361" s="20"/>
      <c r="AJ2361" s="20"/>
      <c r="AK2361" s="20"/>
      <c r="AL2361" s="20"/>
      <c r="AN2361" s="20"/>
    </row>
    <row r="2362" spans="1:40" hidden="1" x14ac:dyDescent="0.25">
      <c r="A2362" s="19">
        <v>45697</v>
      </c>
      <c r="B2362" t="s">
        <v>40</v>
      </c>
      <c r="C2362" t="s">
        <v>1</v>
      </c>
      <c r="D2362" t="s">
        <v>814</v>
      </c>
      <c r="E2362" t="s">
        <v>703</v>
      </c>
      <c r="F2362" t="s">
        <v>49</v>
      </c>
      <c r="I2362" t="s">
        <v>4</v>
      </c>
      <c r="J2362" t="s">
        <v>678</v>
      </c>
      <c r="K2362">
        <v>-1</v>
      </c>
      <c r="U2362" s="20"/>
      <c r="AC2362" s="20"/>
      <c r="AD2362" s="20">
        <v>0</v>
      </c>
      <c r="AE2362" s="20">
        <v>0</v>
      </c>
      <c r="AF2362" s="20">
        <v>0</v>
      </c>
      <c r="AI2362" s="20"/>
      <c r="AJ2362" s="20"/>
      <c r="AK2362" s="20"/>
      <c r="AL2362" s="20"/>
      <c r="AN2362" s="20"/>
    </row>
    <row r="2363" spans="1:40" hidden="1" x14ac:dyDescent="0.25">
      <c r="A2363" s="19">
        <v>45697</v>
      </c>
      <c r="B2363" t="s">
        <v>37</v>
      </c>
      <c r="C2363" t="s">
        <v>1</v>
      </c>
      <c r="D2363" t="s">
        <v>815</v>
      </c>
      <c r="E2363" t="s">
        <v>703</v>
      </c>
      <c r="F2363" t="s">
        <v>893</v>
      </c>
      <c r="I2363" t="s">
        <v>4</v>
      </c>
      <c r="J2363" t="s">
        <v>678</v>
      </c>
      <c r="K2363">
        <v>-1</v>
      </c>
      <c r="U2363" s="20"/>
      <c r="AC2363" s="20"/>
      <c r="AD2363" s="20">
        <v>0</v>
      </c>
      <c r="AE2363" s="20">
        <v>0</v>
      </c>
      <c r="AF2363" s="20">
        <v>0</v>
      </c>
      <c r="AI2363" s="20"/>
      <c r="AJ2363" s="20"/>
      <c r="AK2363" s="20"/>
      <c r="AL2363" s="20"/>
      <c r="AN2363" s="20"/>
    </row>
    <row r="2364" spans="1:40" hidden="1" x14ac:dyDescent="0.25">
      <c r="A2364" s="19">
        <v>45697</v>
      </c>
      <c r="B2364" t="s">
        <v>732</v>
      </c>
      <c r="C2364" t="s">
        <v>1</v>
      </c>
      <c r="D2364" t="s">
        <v>816</v>
      </c>
      <c r="E2364" t="s">
        <v>1080</v>
      </c>
      <c r="F2364" t="s">
        <v>615</v>
      </c>
      <c r="I2364" t="s">
        <v>15</v>
      </c>
      <c r="J2364" t="s">
        <v>15</v>
      </c>
      <c r="K2364">
        <v>-1</v>
      </c>
      <c r="U2364" s="20"/>
      <c r="AC2364" s="20"/>
      <c r="AD2364" s="20">
        <v>0</v>
      </c>
      <c r="AE2364" s="20">
        <v>0</v>
      </c>
      <c r="AF2364" s="20">
        <v>0</v>
      </c>
      <c r="AI2364" s="20"/>
      <c r="AJ2364" s="20"/>
      <c r="AK2364" s="20"/>
      <c r="AL2364" s="20"/>
      <c r="AN2364" s="20"/>
    </row>
    <row r="2365" spans="1:40" hidden="1" x14ac:dyDescent="0.25">
      <c r="A2365" s="19">
        <v>45697</v>
      </c>
      <c r="B2365" t="s">
        <v>593</v>
      </c>
      <c r="C2365" t="s">
        <v>1</v>
      </c>
      <c r="D2365" t="s">
        <v>817</v>
      </c>
      <c r="E2365" t="s">
        <v>702</v>
      </c>
      <c r="F2365" t="s">
        <v>1711</v>
      </c>
      <c r="I2365" t="s">
        <v>686</v>
      </c>
      <c r="J2365" t="s">
        <v>686</v>
      </c>
      <c r="K2365">
        <v>-1</v>
      </c>
      <c r="U2365" s="20"/>
      <c r="AC2365" s="20"/>
      <c r="AD2365" s="20">
        <v>0</v>
      </c>
      <c r="AE2365" s="20">
        <v>0</v>
      </c>
      <c r="AF2365" s="20">
        <v>0</v>
      </c>
      <c r="AI2365" s="20"/>
      <c r="AJ2365" s="20"/>
      <c r="AK2365" s="20"/>
      <c r="AL2365" s="20"/>
      <c r="AN2365" s="20"/>
    </row>
    <row r="2366" spans="1:40" hidden="1" x14ac:dyDescent="0.25">
      <c r="A2366" s="19">
        <v>45697</v>
      </c>
      <c r="B2366" t="s">
        <v>225</v>
      </c>
      <c r="D2366" t="s">
        <v>947</v>
      </c>
      <c r="E2366" t="s">
        <v>1719</v>
      </c>
      <c r="F2366" t="s">
        <v>1011</v>
      </c>
      <c r="I2366" t="s">
        <v>1038</v>
      </c>
      <c r="J2366" t="s">
        <v>985</v>
      </c>
      <c r="K2366">
        <v>-1</v>
      </c>
      <c r="U2366" s="20"/>
      <c r="AC2366" s="20"/>
      <c r="AD2366" s="20">
        <v>0</v>
      </c>
      <c r="AE2366" s="20">
        <v>0</v>
      </c>
      <c r="AF2366" s="20">
        <v>0</v>
      </c>
      <c r="AI2366" s="20"/>
      <c r="AJ2366" s="20"/>
      <c r="AK2366" s="20"/>
      <c r="AL2366" s="20"/>
      <c r="AN2366" s="20"/>
    </row>
    <row r="2367" spans="1:40" hidden="1" x14ac:dyDescent="0.25">
      <c r="A2367" s="19">
        <v>45697</v>
      </c>
      <c r="B2367" t="s">
        <v>26</v>
      </c>
      <c r="C2367" t="s">
        <v>1</v>
      </c>
      <c r="D2367" t="s">
        <v>818</v>
      </c>
      <c r="E2367" t="s">
        <v>702</v>
      </c>
      <c r="F2367" t="s">
        <v>578</v>
      </c>
      <c r="I2367" t="s">
        <v>15</v>
      </c>
      <c r="J2367" t="s">
        <v>15</v>
      </c>
      <c r="K2367">
        <v>-1</v>
      </c>
      <c r="U2367" s="20"/>
      <c r="AC2367" s="20"/>
      <c r="AD2367" s="20">
        <v>0</v>
      </c>
      <c r="AE2367" s="20">
        <v>0</v>
      </c>
      <c r="AF2367" s="20">
        <v>0</v>
      </c>
      <c r="AI2367" s="20"/>
      <c r="AJ2367" s="20"/>
      <c r="AK2367" s="20"/>
      <c r="AL2367" s="20"/>
      <c r="AN2367" s="20"/>
    </row>
    <row r="2368" spans="1:40" hidden="1" x14ac:dyDescent="0.25">
      <c r="A2368" s="19">
        <v>45697</v>
      </c>
      <c r="B2368" t="s">
        <v>228</v>
      </c>
      <c r="C2368" t="s">
        <v>0</v>
      </c>
      <c r="D2368" t="s">
        <v>928</v>
      </c>
      <c r="E2368" t="s">
        <v>1719</v>
      </c>
      <c r="F2368" t="s">
        <v>1017</v>
      </c>
      <c r="I2368" t="s">
        <v>977</v>
      </c>
      <c r="J2368" t="s">
        <v>578</v>
      </c>
      <c r="K2368">
        <v>-1</v>
      </c>
      <c r="U2368" s="20"/>
      <c r="AC2368" s="20"/>
      <c r="AD2368" s="20">
        <v>0</v>
      </c>
      <c r="AE2368" s="20">
        <v>0</v>
      </c>
      <c r="AF2368" s="20">
        <v>0</v>
      </c>
      <c r="AI2368" s="20"/>
      <c r="AJ2368" s="20"/>
      <c r="AK2368" s="20"/>
      <c r="AL2368" s="20"/>
      <c r="AN2368" s="20"/>
    </row>
    <row r="2369" spans="1:40" hidden="1" x14ac:dyDescent="0.25">
      <c r="A2369" s="19">
        <v>45697</v>
      </c>
      <c r="B2369" t="s">
        <v>52</v>
      </c>
      <c r="C2369" t="s">
        <v>1</v>
      </c>
      <c r="D2369" t="s">
        <v>819</v>
      </c>
      <c r="E2369" t="s">
        <v>703</v>
      </c>
      <c r="F2369" t="s">
        <v>578</v>
      </c>
      <c r="I2369" t="s">
        <v>693</v>
      </c>
      <c r="J2369" t="s">
        <v>678</v>
      </c>
      <c r="K2369">
        <v>-1</v>
      </c>
      <c r="U2369" s="20"/>
      <c r="AC2369" s="20"/>
      <c r="AD2369" s="20">
        <v>0</v>
      </c>
      <c r="AE2369" s="20">
        <v>0</v>
      </c>
      <c r="AF2369" s="20">
        <v>0</v>
      </c>
      <c r="AI2369" s="20"/>
      <c r="AJ2369" s="20"/>
      <c r="AK2369" s="20"/>
      <c r="AL2369" s="20"/>
      <c r="AN2369" s="20"/>
    </row>
    <row r="2370" spans="1:40" hidden="1" x14ac:dyDescent="0.25">
      <c r="A2370" s="19">
        <v>45697</v>
      </c>
      <c r="B2370" t="s">
        <v>229</v>
      </c>
      <c r="D2370" t="s">
        <v>929</v>
      </c>
      <c r="E2370" t="s">
        <v>1719</v>
      </c>
      <c r="F2370" t="s">
        <v>990</v>
      </c>
      <c r="I2370" t="s">
        <v>975</v>
      </c>
      <c r="J2370" t="s">
        <v>983</v>
      </c>
      <c r="K2370">
        <v>-1</v>
      </c>
      <c r="U2370" s="20"/>
      <c r="AC2370" s="20"/>
      <c r="AD2370" s="20">
        <v>0</v>
      </c>
      <c r="AE2370" s="20">
        <v>0</v>
      </c>
      <c r="AF2370" s="20">
        <v>0</v>
      </c>
      <c r="AI2370" s="20"/>
      <c r="AJ2370" s="20"/>
      <c r="AK2370" s="20"/>
      <c r="AL2370" s="20"/>
      <c r="AN2370" s="20"/>
    </row>
    <row r="2371" spans="1:40" hidden="1" x14ac:dyDescent="0.25">
      <c r="A2371" s="19">
        <v>45697</v>
      </c>
      <c r="B2371" t="s">
        <v>405</v>
      </c>
      <c r="C2371" t="s">
        <v>0</v>
      </c>
      <c r="D2371" t="s">
        <v>820</v>
      </c>
      <c r="E2371" t="s">
        <v>689</v>
      </c>
      <c r="F2371" t="s">
        <v>607</v>
      </c>
      <c r="I2371" t="s">
        <v>597</v>
      </c>
      <c r="J2371" t="s">
        <v>597</v>
      </c>
      <c r="K2371">
        <v>-1</v>
      </c>
      <c r="U2371" s="20"/>
      <c r="AC2371" s="20"/>
      <c r="AD2371" s="20">
        <v>0</v>
      </c>
      <c r="AE2371" s="20">
        <v>0</v>
      </c>
      <c r="AF2371" s="20">
        <v>0</v>
      </c>
      <c r="AI2371" s="20"/>
      <c r="AJ2371" s="20"/>
      <c r="AK2371" s="20"/>
      <c r="AL2371" s="20"/>
      <c r="AN2371" s="20"/>
    </row>
    <row r="2372" spans="1:40" hidden="1" x14ac:dyDescent="0.25">
      <c r="A2372" s="19">
        <v>45697</v>
      </c>
      <c r="B2372" t="s">
        <v>231</v>
      </c>
      <c r="C2372" t="s">
        <v>1</v>
      </c>
      <c r="D2372" t="s">
        <v>821</v>
      </c>
      <c r="E2372" t="s">
        <v>702</v>
      </c>
      <c r="F2372" t="s">
        <v>957</v>
      </c>
      <c r="I2372" t="s">
        <v>686</v>
      </c>
      <c r="J2372" t="s">
        <v>686</v>
      </c>
      <c r="K2372">
        <v>-1</v>
      </c>
      <c r="U2372" s="20"/>
      <c r="AC2372" s="20"/>
      <c r="AD2372" s="20">
        <v>0</v>
      </c>
      <c r="AE2372" s="20">
        <v>0</v>
      </c>
      <c r="AF2372" s="20">
        <v>0</v>
      </c>
      <c r="AI2372" s="20"/>
      <c r="AJ2372" s="20"/>
      <c r="AK2372" s="20"/>
      <c r="AL2372" s="20"/>
      <c r="AN2372" s="20"/>
    </row>
    <row r="2373" spans="1:40" hidden="1" x14ac:dyDescent="0.25">
      <c r="A2373" s="19">
        <v>45697</v>
      </c>
      <c r="B2373" t="s">
        <v>233</v>
      </c>
      <c r="C2373" t="s">
        <v>1</v>
      </c>
      <c r="D2373" t="s">
        <v>822</v>
      </c>
      <c r="E2373" t="s">
        <v>702</v>
      </c>
      <c r="F2373" t="s">
        <v>911</v>
      </c>
      <c r="I2373" t="s">
        <v>686</v>
      </c>
      <c r="J2373" t="s">
        <v>686</v>
      </c>
      <c r="K2373">
        <v>-1</v>
      </c>
      <c r="U2373" s="20"/>
      <c r="AC2373" s="20"/>
      <c r="AD2373" s="20">
        <v>0</v>
      </c>
      <c r="AE2373" s="20">
        <v>0</v>
      </c>
      <c r="AF2373" s="20">
        <v>0</v>
      </c>
      <c r="AI2373" s="20"/>
      <c r="AJ2373" s="20"/>
      <c r="AK2373" s="20"/>
      <c r="AL2373" s="20"/>
      <c r="AN2373" s="20"/>
    </row>
    <row r="2374" spans="1:40" hidden="1" x14ac:dyDescent="0.25">
      <c r="A2374" s="19">
        <v>45697</v>
      </c>
      <c r="B2374" t="s">
        <v>472</v>
      </c>
      <c r="C2374" t="s">
        <v>1</v>
      </c>
      <c r="D2374" t="s">
        <v>823</v>
      </c>
      <c r="E2374" t="s">
        <v>689</v>
      </c>
      <c r="F2374" t="s">
        <v>620</v>
      </c>
      <c r="I2374" t="s">
        <v>964</v>
      </c>
      <c r="J2374" t="s">
        <v>964</v>
      </c>
      <c r="K2374">
        <v>-1</v>
      </c>
      <c r="U2374" s="20"/>
      <c r="AC2374" s="20"/>
      <c r="AD2374" s="20">
        <v>0</v>
      </c>
      <c r="AE2374" s="20">
        <v>0</v>
      </c>
      <c r="AF2374" s="20">
        <v>0</v>
      </c>
      <c r="AI2374" s="20"/>
      <c r="AJ2374" s="20"/>
      <c r="AK2374" s="20"/>
      <c r="AL2374" s="20"/>
      <c r="AN2374" s="20"/>
    </row>
    <row r="2375" spans="1:40" hidden="1" x14ac:dyDescent="0.25">
      <c r="A2375" s="19">
        <v>45697</v>
      </c>
      <c r="B2375" t="s">
        <v>406</v>
      </c>
      <c r="C2375" t="s">
        <v>0</v>
      </c>
      <c r="D2375" t="s">
        <v>824</v>
      </c>
      <c r="E2375" t="s">
        <v>1080</v>
      </c>
      <c r="F2375" t="s">
        <v>1052</v>
      </c>
      <c r="K2375">
        <v>-1</v>
      </c>
      <c r="U2375" s="20"/>
      <c r="AC2375" s="20"/>
      <c r="AD2375" s="20">
        <v>0</v>
      </c>
      <c r="AE2375" s="20">
        <v>0</v>
      </c>
      <c r="AF2375" s="20">
        <v>0</v>
      </c>
      <c r="AH2375" t="s">
        <v>650</v>
      </c>
      <c r="AI2375" s="20"/>
      <c r="AJ2375" s="20"/>
      <c r="AK2375" s="20"/>
      <c r="AL2375" s="20"/>
      <c r="AN2375" s="20"/>
    </row>
    <row r="2376" spans="1:40" hidden="1" x14ac:dyDescent="0.25">
      <c r="A2376" s="19">
        <v>45697</v>
      </c>
      <c r="B2376" t="s">
        <v>407</v>
      </c>
      <c r="C2376" t="s">
        <v>0</v>
      </c>
      <c r="D2376" t="s">
        <v>1753</v>
      </c>
      <c r="E2376" t="s">
        <v>689</v>
      </c>
      <c r="F2376" t="s">
        <v>578</v>
      </c>
      <c r="I2376" t="s">
        <v>1734</v>
      </c>
      <c r="J2376" t="s">
        <v>1727</v>
      </c>
      <c r="K2376">
        <v>-1</v>
      </c>
      <c r="U2376" s="20"/>
      <c r="AC2376" s="20"/>
      <c r="AD2376" s="20">
        <v>0</v>
      </c>
      <c r="AE2376" s="20">
        <v>0</v>
      </c>
      <c r="AF2376" s="20">
        <v>0</v>
      </c>
      <c r="AI2376" s="20"/>
      <c r="AJ2376" s="20"/>
      <c r="AK2376" s="20"/>
      <c r="AL2376" s="20"/>
      <c r="AN2376" s="20"/>
    </row>
    <row r="2377" spans="1:40" hidden="1" x14ac:dyDescent="0.25">
      <c r="A2377" s="19">
        <v>45697</v>
      </c>
      <c r="B2377" t="s">
        <v>35</v>
      </c>
      <c r="C2377" t="s">
        <v>1</v>
      </c>
      <c r="D2377" t="s">
        <v>825</v>
      </c>
      <c r="E2377" t="s">
        <v>703</v>
      </c>
      <c r="F2377" t="s">
        <v>48</v>
      </c>
      <c r="I2377" t="s">
        <v>4</v>
      </c>
      <c r="J2377" t="s">
        <v>678</v>
      </c>
      <c r="K2377">
        <v>-1</v>
      </c>
      <c r="U2377" s="20"/>
      <c r="AC2377" s="20"/>
      <c r="AD2377" s="20">
        <v>0</v>
      </c>
      <c r="AE2377" s="20">
        <v>0</v>
      </c>
      <c r="AF2377" s="20">
        <v>0</v>
      </c>
      <c r="AI2377" s="20"/>
      <c r="AJ2377" s="20"/>
      <c r="AK2377" s="20"/>
      <c r="AL2377" s="20"/>
      <c r="AN2377" s="20"/>
    </row>
    <row r="2378" spans="1:40" hidden="1" x14ac:dyDescent="0.25">
      <c r="A2378" s="19">
        <v>45697</v>
      </c>
      <c r="B2378" t="s">
        <v>1031</v>
      </c>
      <c r="C2378" t="s">
        <v>0</v>
      </c>
      <c r="D2378">
        <v>100001794</v>
      </c>
      <c r="E2378" t="s">
        <v>1719</v>
      </c>
      <c r="F2378" t="s">
        <v>1004</v>
      </c>
      <c r="I2378" t="s">
        <v>1039</v>
      </c>
      <c r="J2378" t="s">
        <v>578</v>
      </c>
      <c r="K2378">
        <v>-1</v>
      </c>
      <c r="U2378" s="20"/>
      <c r="AC2378" s="20"/>
      <c r="AD2378" s="20">
        <v>0</v>
      </c>
      <c r="AE2378" s="20">
        <v>0</v>
      </c>
      <c r="AF2378" s="20">
        <v>0</v>
      </c>
      <c r="AI2378" s="20"/>
      <c r="AJ2378" s="20"/>
      <c r="AK2378" s="20"/>
      <c r="AL2378" s="20"/>
      <c r="AN2378" s="20"/>
    </row>
    <row r="2379" spans="1:40" hidden="1" x14ac:dyDescent="0.25">
      <c r="A2379" s="19">
        <v>45697</v>
      </c>
      <c r="B2379" t="s">
        <v>473</v>
      </c>
      <c r="C2379" t="s">
        <v>1</v>
      </c>
      <c r="D2379" t="s">
        <v>826</v>
      </c>
      <c r="E2379" t="s">
        <v>698</v>
      </c>
      <c r="F2379" t="s">
        <v>578</v>
      </c>
      <c r="I2379" t="s">
        <v>578</v>
      </c>
      <c r="J2379" t="s">
        <v>578</v>
      </c>
      <c r="K2379">
        <v>-1</v>
      </c>
      <c r="U2379" s="20"/>
      <c r="AC2379" s="20"/>
      <c r="AD2379" s="20">
        <v>0</v>
      </c>
      <c r="AE2379" s="20">
        <v>0</v>
      </c>
      <c r="AF2379" s="20">
        <v>0</v>
      </c>
      <c r="AI2379" s="20"/>
      <c r="AJ2379" s="20"/>
      <c r="AK2379" s="20"/>
      <c r="AL2379" s="20"/>
      <c r="AN2379" s="20"/>
    </row>
    <row r="2380" spans="1:40" hidden="1" x14ac:dyDescent="0.25">
      <c r="A2380" s="19">
        <v>45697</v>
      </c>
      <c r="B2380" t="s">
        <v>474</v>
      </c>
      <c r="C2380" t="s">
        <v>1</v>
      </c>
      <c r="D2380" t="s">
        <v>827</v>
      </c>
      <c r="E2380" t="s">
        <v>698</v>
      </c>
      <c r="F2380" t="s">
        <v>575</v>
      </c>
      <c r="I2380" t="s">
        <v>555</v>
      </c>
      <c r="J2380" t="s">
        <v>679</v>
      </c>
      <c r="K2380">
        <v>-1</v>
      </c>
      <c r="U2380" s="20"/>
      <c r="AC2380" s="20"/>
      <c r="AD2380" s="20">
        <v>0</v>
      </c>
      <c r="AE2380" s="20">
        <v>0</v>
      </c>
      <c r="AF2380" s="20">
        <v>0</v>
      </c>
      <c r="AI2380" s="20"/>
      <c r="AJ2380" s="20"/>
      <c r="AK2380" s="20"/>
      <c r="AL2380" s="20"/>
      <c r="AN2380" s="20"/>
    </row>
    <row r="2381" spans="1:40" hidden="1" x14ac:dyDescent="0.25">
      <c r="A2381" s="19">
        <v>45697</v>
      </c>
      <c r="B2381" t="s">
        <v>475</v>
      </c>
      <c r="C2381" t="s">
        <v>1</v>
      </c>
      <c r="D2381" t="s">
        <v>828</v>
      </c>
      <c r="E2381" t="s">
        <v>689</v>
      </c>
      <c r="F2381" t="s">
        <v>636</v>
      </c>
      <c r="K2381">
        <v>-1</v>
      </c>
      <c r="U2381" s="20"/>
      <c r="AC2381" s="20"/>
      <c r="AD2381" s="20">
        <v>0</v>
      </c>
      <c r="AE2381" s="20">
        <v>0</v>
      </c>
      <c r="AF2381" s="20">
        <v>0</v>
      </c>
      <c r="AI2381" s="20"/>
      <c r="AJ2381" s="20"/>
      <c r="AK2381" s="20"/>
      <c r="AL2381" s="20"/>
      <c r="AN2381" s="20"/>
    </row>
    <row r="2382" spans="1:40" hidden="1" x14ac:dyDescent="0.25">
      <c r="A2382" s="19">
        <v>45697</v>
      </c>
      <c r="B2382" t="s">
        <v>408</v>
      </c>
      <c r="C2382" t="s">
        <v>0</v>
      </c>
      <c r="D2382" t="s">
        <v>829</v>
      </c>
      <c r="E2382" t="s">
        <v>1080</v>
      </c>
      <c r="F2382" t="s">
        <v>987</v>
      </c>
      <c r="K2382">
        <v>-1</v>
      </c>
      <c r="U2382" s="20"/>
      <c r="AC2382" s="20"/>
      <c r="AD2382" s="20">
        <v>0</v>
      </c>
      <c r="AE2382" s="20">
        <v>0</v>
      </c>
      <c r="AF2382" s="20">
        <v>0</v>
      </c>
      <c r="AH2382" t="s">
        <v>671</v>
      </c>
      <c r="AI2382" s="20"/>
      <c r="AJ2382" s="20"/>
      <c r="AK2382" s="20"/>
      <c r="AL2382" s="20"/>
      <c r="AN2382" s="20"/>
    </row>
    <row r="2383" spans="1:40" hidden="1" x14ac:dyDescent="0.25">
      <c r="A2383" s="19">
        <v>45697</v>
      </c>
      <c r="B2383" t="s">
        <v>1072</v>
      </c>
      <c r="C2383" t="s">
        <v>0</v>
      </c>
      <c r="D2383" t="s">
        <v>578</v>
      </c>
      <c r="E2383" t="s">
        <v>1719</v>
      </c>
      <c r="F2383" t="s">
        <v>1069</v>
      </c>
      <c r="I2383" t="s">
        <v>1037</v>
      </c>
      <c r="J2383" t="s">
        <v>985</v>
      </c>
      <c r="K2383">
        <v>-1</v>
      </c>
      <c r="U2383" s="20"/>
      <c r="AC2383" s="20"/>
      <c r="AD2383" s="20"/>
      <c r="AE2383" s="20"/>
      <c r="AF2383" s="20"/>
      <c r="AI2383" s="20"/>
      <c r="AJ2383" s="20"/>
      <c r="AK2383" s="20"/>
      <c r="AL2383" s="20"/>
      <c r="AN2383" s="20"/>
    </row>
    <row r="2384" spans="1:40" hidden="1" x14ac:dyDescent="0.25">
      <c r="A2384" s="19">
        <v>45697</v>
      </c>
      <c r="B2384" t="s">
        <v>252</v>
      </c>
      <c r="C2384" t="s">
        <v>1</v>
      </c>
      <c r="D2384" t="s">
        <v>830</v>
      </c>
      <c r="E2384" t="s">
        <v>702</v>
      </c>
      <c r="F2384" t="s">
        <v>640</v>
      </c>
      <c r="I2384" t="s">
        <v>602</v>
      </c>
      <c r="J2384" t="s">
        <v>602</v>
      </c>
      <c r="K2384">
        <v>-1</v>
      </c>
      <c r="U2384" s="20"/>
      <c r="AC2384" s="20"/>
      <c r="AD2384" s="20">
        <v>0</v>
      </c>
      <c r="AE2384" s="20">
        <v>0</v>
      </c>
      <c r="AF2384" s="20">
        <v>0</v>
      </c>
      <c r="AI2384" s="20"/>
      <c r="AJ2384" s="20"/>
      <c r="AK2384" s="20"/>
      <c r="AL2384" s="20"/>
      <c r="AN2384" s="20"/>
    </row>
    <row r="2385" spans="1:40" hidden="1" x14ac:dyDescent="0.25">
      <c r="A2385" s="19">
        <v>45697</v>
      </c>
      <c r="B2385" t="s">
        <v>476</v>
      </c>
      <c r="C2385" t="s">
        <v>1</v>
      </c>
      <c r="D2385" t="s">
        <v>831</v>
      </c>
      <c r="E2385" t="s">
        <v>702</v>
      </c>
      <c r="F2385" t="s">
        <v>578</v>
      </c>
      <c r="I2385" t="s">
        <v>15</v>
      </c>
      <c r="J2385" t="s">
        <v>578</v>
      </c>
      <c r="K2385">
        <v>-1</v>
      </c>
      <c r="U2385" s="20"/>
      <c r="AC2385" s="20"/>
      <c r="AD2385" s="20">
        <v>0</v>
      </c>
      <c r="AE2385" s="20">
        <v>0</v>
      </c>
      <c r="AF2385" s="20">
        <v>0</v>
      </c>
      <c r="AI2385" s="20"/>
      <c r="AJ2385" s="20"/>
      <c r="AK2385" s="20"/>
      <c r="AL2385" s="20"/>
      <c r="AN2385" s="20"/>
    </row>
    <row r="2386" spans="1:40" hidden="1" x14ac:dyDescent="0.25">
      <c r="A2386" s="19">
        <v>45697</v>
      </c>
      <c r="B2386" t="s">
        <v>1074</v>
      </c>
      <c r="C2386" t="s">
        <v>0</v>
      </c>
      <c r="D2386" t="s">
        <v>1754</v>
      </c>
      <c r="E2386" t="s">
        <v>1719</v>
      </c>
      <c r="F2386" t="s">
        <v>578</v>
      </c>
      <c r="I2386" t="s">
        <v>1048</v>
      </c>
      <c r="J2386" t="s">
        <v>906</v>
      </c>
      <c r="K2386">
        <v>-1</v>
      </c>
      <c r="U2386" s="20"/>
      <c r="AC2386" s="20"/>
      <c r="AD2386" s="20">
        <v>0</v>
      </c>
      <c r="AE2386" s="20">
        <v>0</v>
      </c>
      <c r="AF2386" s="20">
        <v>0</v>
      </c>
      <c r="AI2386" s="20"/>
      <c r="AJ2386" s="20"/>
      <c r="AK2386" s="20"/>
      <c r="AL2386" s="20"/>
      <c r="AN2386" s="20"/>
    </row>
    <row r="2387" spans="1:40" hidden="1" x14ac:dyDescent="0.25">
      <c r="A2387" s="19">
        <v>45697</v>
      </c>
      <c r="B2387" t="s">
        <v>258</v>
      </c>
      <c r="D2387" t="s">
        <v>944</v>
      </c>
      <c r="E2387" t="s">
        <v>1719</v>
      </c>
      <c r="F2387" t="s">
        <v>1017</v>
      </c>
      <c r="I2387" t="s">
        <v>977</v>
      </c>
      <c r="J2387" t="s">
        <v>1028</v>
      </c>
      <c r="K2387">
        <v>-1</v>
      </c>
      <c r="U2387" s="20"/>
      <c r="AC2387" s="20"/>
      <c r="AD2387" s="20">
        <v>0</v>
      </c>
      <c r="AE2387" s="20">
        <v>0</v>
      </c>
      <c r="AF2387" s="20">
        <v>0</v>
      </c>
      <c r="AI2387" s="20"/>
      <c r="AJ2387" s="20"/>
      <c r="AK2387" s="20"/>
      <c r="AL2387" s="20"/>
      <c r="AN2387" s="20"/>
    </row>
    <row r="2388" spans="1:40" hidden="1" x14ac:dyDescent="0.25">
      <c r="A2388" s="19">
        <v>45697</v>
      </c>
      <c r="B2388" t="s">
        <v>262</v>
      </c>
      <c r="D2388" t="s">
        <v>930</v>
      </c>
      <c r="E2388" t="s">
        <v>1719</v>
      </c>
      <c r="F2388" t="s">
        <v>998</v>
      </c>
      <c r="I2388" t="s">
        <v>895</v>
      </c>
      <c r="J2388" t="s">
        <v>966</v>
      </c>
      <c r="K2388">
        <v>-1</v>
      </c>
      <c r="U2388" s="20"/>
      <c r="AC2388" s="20"/>
      <c r="AD2388" s="20">
        <v>0</v>
      </c>
      <c r="AE2388" s="20">
        <v>0</v>
      </c>
      <c r="AF2388" s="20">
        <v>0</v>
      </c>
      <c r="AI2388" s="20"/>
      <c r="AJ2388" s="20"/>
      <c r="AK2388" s="20"/>
      <c r="AL2388" s="20"/>
      <c r="AN2388" s="20"/>
    </row>
    <row r="2389" spans="1:40" hidden="1" x14ac:dyDescent="0.25">
      <c r="A2389" s="19">
        <v>45697</v>
      </c>
      <c r="B2389" t="s">
        <v>594</v>
      </c>
      <c r="C2389" t="s">
        <v>1</v>
      </c>
      <c r="D2389" t="s">
        <v>832</v>
      </c>
      <c r="E2389" t="s">
        <v>702</v>
      </c>
      <c r="F2389" t="s">
        <v>641</v>
      </c>
      <c r="I2389" t="s">
        <v>686</v>
      </c>
      <c r="J2389" t="s">
        <v>686</v>
      </c>
      <c r="K2389">
        <v>-1</v>
      </c>
      <c r="U2389" s="20"/>
      <c r="AC2389" s="20"/>
      <c r="AD2389" s="20">
        <v>0</v>
      </c>
      <c r="AE2389" s="20">
        <v>0</v>
      </c>
      <c r="AF2389" s="20">
        <v>0</v>
      </c>
      <c r="AI2389" s="20"/>
      <c r="AJ2389" s="20"/>
      <c r="AK2389" s="20"/>
      <c r="AL2389" s="20"/>
      <c r="AN2389" s="20"/>
    </row>
    <row r="2390" spans="1:40" hidden="1" x14ac:dyDescent="0.25">
      <c r="A2390" s="19">
        <v>45697</v>
      </c>
      <c r="B2390" t="s">
        <v>265</v>
      </c>
      <c r="D2390" t="s">
        <v>931</v>
      </c>
      <c r="E2390" t="s">
        <v>1719</v>
      </c>
      <c r="F2390" t="s">
        <v>1021</v>
      </c>
      <c r="I2390" t="s">
        <v>1037</v>
      </c>
      <c r="J2390" t="s">
        <v>985</v>
      </c>
      <c r="K2390">
        <v>-1</v>
      </c>
      <c r="U2390" s="20"/>
      <c r="AC2390" s="20"/>
      <c r="AD2390" s="20">
        <v>0</v>
      </c>
      <c r="AE2390" s="20">
        <v>0</v>
      </c>
      <c r="AF2390" s="20">
        <v>0</v>
      </c>
      <c r="AI2390" s="20"/>
      <c r="AJ2390" s="20"/>
      <c r="AK2390" s="20"/>
      <c r="AL2390" s="20"/>
      <c r="AN2390" s="20"/>
    </row>
    <row r="2391" spans="1:40" hidden="1" x14ac:dyDescent="0.25">
      <c r="A2391" s="19">
        <v>45697</v>
      </c>
      <c r="B2391" t="s">
        <v>477</v>
      </c>
      <c r="C2391" t="s">
        <v>1</v>
      </c>
      <c r="D2391" t="s">
        <v>833</v>
      </c>
      <c r="E2391" t="s">
        <v>703</v>
      </c>
      <c r="F2391" t="s">
        <v>20</v>
      </c>
      <c r="I2391" t="s">
        <v>4</v>
      </c>
      <c r="J2391" t="s">
        <v>674</v>
      </c>
      <c r="K2391">
        <v>-1</v>
      </c>
      <c r="U2391" s="20"/>
      <c r="AC2391" s="20"/>
      <c r="AD2391" s="20">
        <v>0</v>
      </c>
      <c r="AE2391" s="20">
        <v>0</v>
      </c>
      <c r="AF2391" s="20">
        <v>0</v>
      </c>
      <c r="AI2391" s="20"/>
      <c r="AJ2391" s="20"/>
      <c r="AK2391" s="20"/>
      <c r="AL2391" s="20"/>
      <c r="AN2391" s="20"/>
    </row>
    <row r="2392" spans="1:40" hidden="1" x14ac:dyDescent="0.25">
      <c r="A2392" s="19">
        <v>45697</v>
      </c>
      <c r="B2392" t="s">
        <v>13</v>
      </c>
      <c r="C2392" t="s">
        <v>0</v>
      </c>
      <c r="D2392" t="s">
        <v>834</v>
      </c>
      <c r="E2392" t="s">
        <v>703</v>
      </c>
      <c r="F2392" t="s">
        <v>45</v>
      </c>
      <c r="I2392" t="s">
        <v>4</v>
      </c>
      <c r="J2392" t="s">
        <v>678</v>
      </c>
      <c r="K2392">
        <v>-1</v>
      </c>
      <c r="U2392" s="20"/>
      <c r="AC2392" s="20"/>
      <c r="AD2392" s="20">
        <v>0</v>
      </c>
      <c r="AE2392" s="20">
        <v>0</v>
      </c>
      <c r="AF2392" s="20">
        <v>0</v>
      </c>
      <c r="AI2392" s="20"/>
      <c r="AJ2392" s="20"/>
      <c r="AK2392" s="20"/>
      <c r="AL2392" s="20"/>
      <c r="AN2392" s="20"/>
    </row>
    <row r="2393" spans="1:40" hidden="1" x14ac:dyDescent="0.25">
      <c r="A2393" s="19">
        <v>45697</v>
      </c>
      <c r="B2393" t="s">
        <v>478</v>
      </c>
      <c r="C2393" t="s">
        <v>1</v>
      </c>
      <c r="D2393" t="s">
        <v>835</v>
      </c>
      <c r="E2393" t="s">
        <v>698</v>
      </c>
      <c r="F2393" t="s">
        <v>580</v>
      </c>
      <c r="I2393" t="s">
        <v>556</v>
      </c>
      <c r="J2393" t="s">
        <v>675</v>
      </c>
      <c r="K2393">
        <v>-1</v>
      </c>
      <c r="U2393" s="20"/>
      <c r="AC2393" s="20"/>
      <c r="AD2393" s="20">
        <v>0</v>
      </c>
      <c r="AE2393" s="20">
        <v>0</v>
      </c>
      <c r="AF2393" s="20">
        <v>0</v>
      </c>
      <c r="AI2393" s="20"/>
      <c r="AJ2393" s="20"/>
      <c r="AK2393" s="20"/>
      <c r="AL2393" s="20"/>
      <c r="AN2393" s="20"/>
    </row>
    <row r="2394" spans="1:40" hidden="1" x14ac:dyDescent="0.25">
      <c r="A2394" s="19">
        <v>45697</v>
      </c>
      <c r="B2394" t="s">
        <v>479</v>
      </c>
      <c r="C2394" t="s">
        <v>1</v>
      </c>
      <c r="D2394" t="s">
        <v>836</v>
      </c>
      <c r="E2394" t="s">
        <v>689</v>
      </c>
      <c r="F2394" t="s">
        <v>630</v>
      </c>
      <c r="I2394" t="s">
        <v>599</v>
      </c>
      <c r="J2394" t="s">
        <v>1056</v>
      </c>
      <c r="K2394">
        <v>-1</v>
      </c>
      <c r="U2394" s="20"/>
      <c r="AC2394" s="20"/>
      <c r="AD2394" s="20">
        <v>0</v>
      </c>
      <c r="AE2394" s="20">
        <v>0</v>
      </c>
      <c r="AF2394" s="20">
        <v>0</v>
      </c>
      <c r="AI2394" s="20"/>
      <c r="AJ2394" s="20"/>
      <c r="AK2394" s="20"/>
      <c r="AL2394" s="20"/>
      <c r="AN2394" s="20"/>
    </row>
    <row r="2395" spans="1:40" hidden="1" x14ac:dyDescent="0.25">
      <c r="A2395" s="19">
        <v>45697</v>
      </c>
      <c r="B2395" t="s">
        <v>271</v>
      </c>
      <c r="C2395" t="s">
        <v>1</v>
      </c>
      <c r="D2395" t="s">
        <v>837</v>
      </c>
      <c r="E2395" t="s">
        <v>698</v>
      </c>
      <c r="F2395" t="s">
        <v>578</v>
      </c>
      <c r="I2395" t="s">
        <v>555</v>
      </c>
      <c r="J2395" t="s">
        <v>679</v>
      </c>
      <c r="K2395">
        <v>-1</v>
      </c>
      <c r="U2395" s="20"/>
      <c r="AC2395" s="20"/>
      <c r="AD2395" s="20">
        <v>0</v>
      </c>
      <c r="AE2395" s="20">
        <v>0</v>
      </c>
      <c r="AF2395" s="20">
        <v>0</v>
      </c>
      <c r="AI2395" s="20"/>
      <c r="AJ2395" s="20"/>
      <c r="AK2395" s="20"/>
      <c r="AL2395" s="20"/>
      <c r="AN2395" s="20"/>
    </row>
    <row r="2396" spans="1:40" hidden="1" x14ac:dyDescent="0.25">
      <c r="A2396" s="19">
        <v>45697</v>
      </c>
      <c r="B2396" t="s">
        <v>273</v>
      </c>
      <c r="D2396" t="s">
        <v>932</v>
      </c>
      <c r="E2396" t="s">
        <v>1080</v>
      </c>
      <c r="F2396" t="s">
        <v>1068</v>
      </c>
      <c r="I2396" t="s">
        <v>15</v>
      </c>
      <c r="J2396" t="s">
        <v>578</v>
      </c>
      <c r="K2396">
        <v>-1</v>
      </c>
      <c r="U2396" s="20"/>
      <c r="AC2396" s="20"/>
      <c r="AD2396" s="20">
        <v>0</v>
      </c>
      <c r="AE2396" s="20">
        <v>0</v>
      </c>
      <c r="AF2396" s="20">
        <v>0</v>
      </c>
      <c r="AI2396" s="20"/>
      <c r="AJ2396" s="20"/>
      <c r="AK2396" s="20"/>
      <c r="AL2396" s="20"/>
      <c r="AN2396" s="20"/>
    </row>
    <row r="2397" spans="1:40" hidden="1" x14ac:dyDescent="0.25">
      <c r="A2397" s="19">
        <v>45697</v>
      </c>
      <c r="B2397" t="s">
        <v>480</v>
      </c>
      <c r="C2397" t="s">
        <v>1</v>
      </c>
      <c r="D2397" t="s">
        <v>838</v>
      </c>
      <c r="E2397" t="s">
        <v>698</v>
      </c>
      <c r="F2397" t="s">
        <v>564</v>
      </c>
      <c r="I2397" t="s">
        <v>555</v>
      </c>
      <c r="J2397" t="s">
        <v>679</v>
      </c>
      <c r="K2397">
        <v>-1</v>
      </c>
      <c r="U2397" s="20"/>
      <c r="AC2397" s="20"/>
      <c r="AD2397" s="20">
        <v>0</v>
      </c>
      <c r="AE2397" s="20">
        <v>0</v>
      </c>
      <c r="AF2397" s="20">
        <v>0</v>
      </c>
      <c r="AI2397" s="20"/>
      <c r="AJ2397" s="20"/>
      <c r="AK2397" s="20"/>
      <c r="AL2397" s="20"/>
      <c r="AN2397" s="20"/>
    </row>
    <row r="2398" spans="1:40" hidden="1" x14ac:dyDescent="0.25">
      <c r="A2398" s="19">
        <v>45697</v>
      </c>
      <c r="B2398" t="s">
        <v>481</v>
      </c>
      <c r="C2398" t="s">
        <v>1</v>
      </c>
      <c r="D2398" t="s">
        <v>839</v>
      </c>
      <c r="E2398" t="s">
        <v>703</v>
      </c>
      <c r="F2398" t="s">
        <v>48</v>
      </c>
      <c r="I2398" t="s">
        <v>4</v>
      </c>
      <c r="J2398" t="s">
        <v>674</v>
      </c>
      <c r="K2398">
        <v>-1</v>
      </c>
      <c r="U2398" s="20"/>
      <c r="AC2398" s="20"/>
      <c r="AD2398" s="20">
        <v>0</v>
      </c>
      <c r="AE2398" s="20">
        <v>0</v>
      </c>
      <c r="AF2398" s="20">
        <v>0</v>
      </c>
      <c r="AI2398" s="20"/>
      <c r="AJ2398" s="20"/>
      <c r="AK2398" s="20"/>
      <c r="AL2398" s="20"/>
      <c r="AN2398" s="20"/>
    </row>
    <row r="2399" spans="1:40" hidden="1" x14ac:dyDescent="0.25">
      <c r="A2399" s="19">
        <v>45697</v>
      </c>
      <c r="B2399" t="s">
        <v>1717</v>
      </c>
      <c r="C2399" t="s">
        <v>0</v>
      </c>
      <c r="D2399">
        <v>10000917</v>
      </c>
      <c r="E2399" t="s">
        <v>689</v>
      </c>
      <c r="F2399" t="s">
        <v>1735</v>
      </c>
      <c r="I2399" t="s">
        <v>1726</v>
      </c>
      <c r="J2399" t="s">
        <v>1727</v>
      </c>
      <c r="K2399">
        <v>-1</v>
      </c>
      <c r="U2399" s="20"/>
      <c r="AC2399" s="20"/>
      <c r="AD2399" s="20"/>
      <c r="AE2399" s="20"/>
      <c r="AF2399" s="20"/>
      <c r="AI2399" s="20"/>
      <c r="AJ2399" s="20"/>
      <c r="AK2399" s="20"/>
      <c r="AL2399" s="20"/>
      <c r="AN2399" s="20"/>
    </row>
    <row r="2400" spans="1:40" hidden="1" x14ac:dyDescent="0.25">
      <c r="A2400" s="19">
        <v>45697</v>
      </c>
      <c r="B2400" t="s">
        <v>898</v>
      </c>
      <c r="C2400" t="s">
        <v>0</v>
      </c>
      <c r="D2400" t="s">
        <v>578</v>
      </c>
      <c r="E2400" t="s">
        <v>698</v>
      </c>
      <c r="F2400" t="s">
        <v>587</v>
      </c>
      <c r="I2400" t="s">
        <v>561</v>
      </c>
      <c r="J2400" t="s">
        <v>676</v>
      </c>
      <c r="K2400">
        <v>-1</v>
      </c>
      <c r="U2400" s="20"/>
      <c r="AC2400" s="20"/>
      <c r="AD2400" s="20"/>
      <c r="AE2400" s="20"/>
      <c r="AF2400" s="20"/>
      <c r="AI2400" s="20"/>
      <c r="AJ2400" s="20"/>
      <c r="AK2400" s="20"/>
      <c r="AL2400" s="20"/>
      <c r="AN2400" s="20"/>
    </row>
    <row r="2401" spans="1:40" hidden="1" x14ac:dyDescent="0.25">
      <c r="A2401" s="19">
        <v>45697</v>
      </c>
      <c r="B2401" t="s">
        <v>488</v>
      </c>
      <c r="C2401" t="s">
        <v>1</v>
      </c>
      <c r="D2401" t="s">
        <v>840</v>
      </c>
      <c r="E2401" t="s">
        <v>698</v>
      </c>
      <c r="F2401" t="s">
        <v>565</v>
      </c>
      <c r="I2401" t="s">
        <v>555</v>
      </c>
      <c r="J2401" t="s">
        <v>679</v>
      </c>
      <c r="K2401">
        <v>-1</v>
      </c>
      <c r="U2401" s="20"/>
      <c r="AC2401" s="20"/>
      <c r="AD2401" s="20">
        <v>0</v>
      </c>
      <c r="AE2401" s="20">
        <v>0</v>
      </c>
      <c r="AF2401" s="20">
        <v>0</v>
      </c>
      <c r="AI2401" s="20"/>
      <c r="AJ2401" s="20"/>
      <c r="AK2401" s="20"/>
      <c r="AL2401" s="20"/>
      <c r="AN2401" s="20"/>
    </row>
    <row r="2402" spans="1:40" hidden="1" x14ac:dyDescent="0.25">
      <c r="A2402" s="19">
        <v>45697</v>
      </c>
      <c r="B2402" t="s">
        <v>411</v>
      </c>
      <c r="C2402" t="s">
        <v>0</v>
      </c>
      <c r="D2402" t="s">
        <v>841</v>
      </c>
      <c r="E2402" t="s">
        <v>1080</v>
      </c>
      <c r="F2402" t="s">
        <v>987</v>
      </c>
      <c r="I2402" t="s">
        <v>557</v>
      </c>
      <c r="J2402" t="s">
        <v>960</v>
      </c>
      <c r="K2402">
        <v>-1</v>
      </c>
      <c r="U2402" s="20"/>
      <c r="AC2402" s="20"/>
      <c r="AD2402" s="20">
        <v>0</v>
      </c>
      <c r="AE2402" s="20">
        <v>0</v>
      </c>
      <c r="AF2402" s="20">
        <v>0</v>
      </c>
      <c r="AI2402" s="20"/>
      <c r="AJ2402" s="20"/>
      <c r="AK2402" s="20"/>
      <c r="AL2402" s="20"/>
      <c r="AN2402" s="20"/>
    </row>
    <row r="2403" spans="1:40" hidden="1" x14ac:dyDescent="0.25">
      <c r="A2403" s="19">
        <v>45697</v>
      </c>
      <c r="B2403" t="s">
        <v>412</v>
      </c>
      <c r="C2403" t="s">
        <v>0</v>
      </c>
      <c r="D2403" t="s">
        <v>842</v>
      </c>
      <c r="E2403" t="s">
        <v>1080</v>
      </c>
      <c r="F2403" t="s">
        <v>582</v>
      </c>
      <c r="I2403" t="s">
        <v>557</v>
      </c>
      <c r="J2403" t="s">
        <v>960</v>
      </c>
      <c r="K2403">
        <v>-1</v>
      </c>
      <c r="U2403" s="20"/>
      <c r="AC2403" s="20"/>
      <c r="AD2403" s="20">
        <v>0.16111111111111112</v>
      </c>
      <c r="AE2403" s="20">
        <v>0.18819444444444444</v>
      </c>
      <c r="AF2403" s="20">
        <v>0</v>
      </c>
      <c r="AG2403">
        <v>0.46123260437375802</v>
      </c>
      <c r="AI2403" s="20"/>
      <c r="AJ2403" s="20"/>
      <c r="AK2403" s="20">
        <v>0.85763888888888884</v>
      </c>
      <c r="AL2403" s="20">
        <v>0.24027777777777778</v>
      </c>
      <c r="AM2403">
        <v>207</v>
      </c>
      <c r="AN2403" s="20">
        <v>0.34930555555555554</v>
      </c>
    </row>
    <row r="2404" spans="1:40" hidden="1" x14ac:dyDescent="0.25">
      <c r="A2404" s="19">
        <v>45697</v>
      </c>
      <c r="B2404" t="s">
        <v>277</v>
      </c>
      <c r="D2404" t="s">
        <v>945</v>
      </c>
      <c r="E2404" t="s">
        <v>1080</v>
      </c>
      <c r="F2404" t="s">
        <v>1077</v>
      </c>
      <c r="I2404" t="s">
        <v>605</v>
      </c>
      <c r="J2404" t="s">
        <v>687</v>
      </c>
      <c r="K2404">
        <v>-1</v>
      </c>
      <c r="U2404" s="20"/>
      <c r="AC2404" s="20"/>
      <c r="AD2404" s="20">
        <v>0</v>
      </c>
      <c r="AE2404" s="20">
        <v>0</v>
      </c>
      <c r="AF2404" s="20">
        <v>0</v>
      </c>
      <c r="AI2404" s="20"/>
      <c r="AJ2404" s="20"/>
      <c r="AK2404" s="20"/>
      <c r="AL2404" s="20"/>
      <c r="AN2404" s="20"/>
    </row>
    <row r="2405" spans="1:40" hidden="1" x14ac:dyDescent="0.25">
      <c r="A2405" s="19">
        <v>45697</v>
      </c>
      <c r="B2405" t="s">
        <v>482</v>
      </c>
      <c r="C2405" t="s">
        <v>1</v>
      </c>
      <c r="D2405" t="s">
        <v>843</v>
      </c>
      <c r="E2405" t="s">
        <v>703</v>
      </c>
      <c r="F2405" t="s">
        <v>19</v>
      </c>
      <c r="I2405" t="s">
        <v>4</v>
      </c>
      <c r="J2405" t="s">
        <v>674</v>
      </c>
      <c r="K2405">
        <v>-1</v>
      </c>
      <c r="U2405" s="20"/>
      <c r="AC2405" s="20"/>
      <c r="AD2405" s="20">
        <v>0</v>
      </c>
      <c r="AE2405" s="20">
        <v>0</v>
      </c>
      <c r="AF2405" s="20">
        <v>0</v>
      </c>
      <c r="AI2405" s="20"/>
      <c r="AJ2405" s="20"/>
      <c r="AK2405" s="20"/>
      <c r="AL2405" s="20"/>
      <c r="AN2405" s="20"/>
    </row>
    <row r="2406" spans="1:40" hidden="1" x14ac:dyDescent="0.25">
      <c r="A2406" s="19">
        <v>45697</v>
      </c>
      <c r="B2406" t="s">
        <v>279</v>
      </c>
      <c r="D2406" t="s">
        <v>953</v>
      </c>
      <c r="E2406" t="s">
        <v>1719</v>
      </c>
      <c r="F2406" t="s">
        <v>991</v>
      </c>
      <c r="I2406" t="s">
        <v>976</v>
      </c>
      <c r="J2406" t="s">
        <v>1058</v>
      </c>
      <c r="K2406">
        <v>-1</v>
      </c>
      <c r="U2406" s="20"/>
      <c r="AC2406" s="20"/>
      <c r="AD2406" s="20">
        <v>0</v>
      </c>
      <c r="AE2406" s="20">
        <v>0</v>
      </c>
      <c r="AF2406" s="20">
        <v>0</v>
      </c>
      <c r="AI2406" s="20"/>
      <c r="AJ2406" s="20"/>
      <c r="AK2406" s="20"/>
      <c r="AL2406" s="20"/>
      <c r="AN2406" s="20"/>
    </row>
    <row r="2407" spans="1:40" hidden="1" x14ac:dyDescent="0.25">
      <c r="A2407" s="19">
        <v>45697</v>
      </c>
      <c r="B2407" t="s">
        <v>281</v>
      </c>
      <c r="D2407" t="s">
        <v>933</v>
      </c>
      <c r="E2407" t="s">
        <v>1719</v>
      </c>
      <c r="F2407" t="s">
        <v>1015</v>
      </c>
      <c r="I2407" t="s">
        <v>977</v>
      </c>
      <c r="J2407" t="s">
        <v>984</v>
      </c>
      <c r="K2407">
        <v>-1</v>
      </c>
      <c r="U2407" s="20"/>
      <c r="AC2407" s="20"/>
      <c r="AD2407" s="20">
        <v>0</v>
      </c>
      <c r="AE2407" s="20">
        <v>0</v>
      </c>
      <c r="AF2407" s="20">
        <v>0</v>
      </c>
      <c r="AI2407" s="20"/>
      <c r="AJ2407" s="20"/>
      <c r="AK2407" s="20"/>
      <c r="AL2407" s="20"/>
      <c r="AN2407" s="20"/>
    </row>
    <row r="2408" spans="1:40" hidden="1" x14ac:dyDescent="0.25">
      <c r="A2408" s="19">
        <v>45697</v>
      </c>
      <c r="B2408" t="s">
        <v>283</v>
      </c>
      <c r="D2408" t="s">
        <v>934</v>
      </c>
      <c r="E2408" t="s">
        <v>1719</v>
      </c>
      <c r="F2408" t="s">
        <v>1020</v>
      </c>
      <c r="I2408" t="s">
        <v>1037</v>
      </c>
      <c r="J2408" t="s">
        <v>985</v>
      </c>
      <c r="K2408">
        <v>-1</v>
      </c>
      <c r="U2408" s="20"/>
      <c r="AC2408" s="20"/>
      <c r="AD2408" s="20">
        <v>0</v>
      </c>
      <c r="AE2408" s="20">
        <v>0</v>
      </c>
      <c r="AF2408" s="20">
        <v>0</v>
      </c>
      <c r="AI2408" s="20"/>
      <c r="AJ2408" s="20"/>
      <c r="AK2408" s="20"/>
      <c r="AL2408" s="20"/>
      <c r="AN2408" s="20"/>
    </row>
    <row r="2409" spans="1:40" hidden="1" x14ac:dyDescent="0.25">
      <c r="A2409" s="19">
        <v>45697</v>
      </c>
      <c r="B2409" t="s">
        <v>484</v>
      </c>
      <c r="C2409" t="s">
        <v>1</v>
      </c>
      <c r="D2409" t="s">
        <v>844</v>
      </c>
      <c r="E2409" t="s">
        <v>702</v>
      </c>
      <c r="F2409" t="s">
        <v>1709</v>
      </c>
      <c r="I2409" t="s">
        <v>15</v>
      </c>
      <c r="J2409" t="s">
        <v>578</v>
      </c>
      <c r="K2409">
        <v>-1</v>
      </c>
      <c r="U2409" s="20"/>
      <c r="AC2409" s="20"/>
      <c r="AD2409" s="20">
        <v>0</v>
      </c>
      <c r="AE2409" s="20">
        <v>0</v>
      </c>
      <c r="AF2409" s="20">
        <v>0</v>
      </c>
      <c r="AI2409" s="20"/>
      <c r="AJ2409" s="20"/>
      <c r="AK2409" s="20"/>
      <c r="AL2409" s="20"/>
      <c r="AN2409" s="20"/>
    </row>
    <row r="2410" spans="1:40" hidden="1" x14ac:dyDescent="0.25">
      <c r="A2410" s="19">
        <v>45697</v>
      </c>
      <c r="B2410" t="s">
        <v>517</v>
      </c>
      <c r="C2410" t="s">
        <v>0</v>
      </c>
      <c r="D2410" t="s">
        <v>845</v>
      </c>
      <c r="E2410" t="s">
        <v>702</v>
      </c>
      <c r="F2410" t="s">
        <v>578</v>
      </c>
      <c r="I2410" t="s">
        <v>15</v>
      </c>
      <c r="J2410" t="s">
        <v>578</v>
      </c>
      <c r="K2410">
        <v>-1</v>
      </c>
      <c r="U2410" s="20"/>
      <c r="AC2410" s="20"/>
      <c r="AD2410" s="20">
        <v>0</v>
      </c>
      <c r="AE2410" s="20">
        <v>0</v>
      </c>
      <c r="AF2410" s="20">
        <v>0</v>
      </c>
      <c r="AI2410" s="20"/>
      <c r="AJ2410" s="20"/>
      <c r="AK2410" s="20"/>
      <c r="AL2410" s="20"/>
      <c r="AN2410" s="20"/>
    </row>
    <row r="2411" spans="1:40" hidden="1" x14ac:dyDescent="0.25">
      <c r="A2411" s="19">
        <v>45697</v>
      </c>
      <c r="B2411" t="s">
        <v>554</v>
      </c>
      <c r="C2411" t="s">
        <v>0</v>
      </c>
      <c r="D2411" t="s">
        <v>846</v>
      </c>
      <c r="E2411" t="s">
        <v>1080</v>
      </c>
      <c r="F2411" t="s">
        <v>709</v>
      </c>
      <c r="I2411" t="s">
        <v>560</v>
      </c>
      <c r="J2411" t="s">
        <v>680</v>
      </c>
      <c r="K2411">
        <v>-1</v>
      </c>
      <c r="U2411" s="20"/>
      <c r="AC2411" s="20"/>
      <c r="AD2411" s="20"/>
      <c r="AE2411" s="20"/>
      <c r="AF2411" s="20"/>
      <c r="AI2411" s="20"/>
      <c r="AJ2411" s="20"/>
      <c r="AK2411" s="20"/>
      <c r="AL2411" s="20"/>
      <c r="AN2411" s="20"/>
    </row>
    <row r="2412" spans="1:40" hidden="1" x14ac:dyDescent="0.25">
      <c r="A2412" s="19">
        <v>45697</v>
      </c>
      <c r="B2412" t="s">
        <v>485</v>
      </c>
      <c r="C2412" t="s">
        <v>1</v>
      </c>
      <c r="D2412" t="s">
        <v>847</v>
      </c>
      <c r="E2412" t="s">
        <v>698</v>
      </c>
      <c r="F2412" t="s">
        <v>578</v>
      </c>
      <c r="I2412" t="s">
        <v>578</v>
      </c>
      <c r="J2412" t="s">
        <v>578</v>
      </c>
      <c r="K2412">
        <v>-1</v>
      </c>
      <c r="U2412" s="20"/>
      <c r="AC2412" s="20"/>
      <c r="AD2412" s="20">
        <v>0</v>
      </c>
      <c r="AE2412" s="20">
        <v>0</v>
      </c>
      <c r="AF2412" s="20">
        <v>0</v>
      </c>
      <c r="AI2412" s="20"/>
      <c r="AJ2412" s="20"/>
      <c r="AK2412" s="20"/>
      <c r="AL2412" s="20"/>
      <c r="AN2412" s="20"/>
    </row>
    <row r="2413" spans="1:40" hidden="1" x14ac:dyDescent="0.25">
      <c r="A2413" s="19">
        <v>45697</v>
      </c>
      <c r="B2413" t="s">
        <v>486</v>
      </c>
      <c r="C2413" t="s">
        <v>1</v>
      </c>
      <c r="D2413" t="s">
        <v>848</v>
      </c>
      <c r="E2413" t="s">
        <v>703</v>
      </c>
      <c r="F2413" t="s">
        <v>44</v>
      </c>
      <c r="I2413" t="s">
        <v>4</v>
      </c>
      <c r="J2413" t="s">
        <v>678</v>
      </c>
      <c r="K2413">
        <v>-1</v>
      </c>
      <c r="U2413" s="20"/>
      <c r="AC2413" s="20"/>
      <c r="AD2413" s="20">
        <v>0</v>
      </c>
      <c r="AE2413" s="20">
        <v>0</v>
      </c>
      <c r="AF2413" s="20">
        <v>0</v>
      </c>
      <c r="AI2413" s="20"/>
      <c r="AJ2413" s="20"/>
      <c r="AK2413" s="20"/>
      <c r="AL2413" s="20"/>
      <c r="AN2413" s="20"/>
    </row>
    <row r="2414" spans="1:40" hidden="1" x14ac:dyDescent="0.25">
      <c r="A2414" s="19">
        <v>45697</v>
      </c>
      <c r="B2414" t="s">
        <v>413</v>
      </c>
      <c r="C2414" t="s">
        <v>0</v>
      </c>
      <c r="D2414" t="s">
        <v>849</v>
      </c>
      <c r="E2414" t="s">
        <v>1080</v>
      </c>
      <c r="F2414" t="s">
        <v>1040</v>
      </c>
      <c r="I2414" t="s">
        <v>558</v>
      </c>
      <c r="J2414" t="s">
        <v>673</v>
      </c>
      <c r="K2414">
        <v>-1</v>
      </c>
      <c r="U2414" s="20"/>
      <c r="AC2414" s="20"/>
      <c r="AD2414" s="20">
        <v>0.15486111111111112</v>
      </c>
      <c r="AE2414" s="20">
        <v>0.26944444444444443</v>
      </c>
      <c r="AF2414" s="20">
        <v>0</v>
      </c>
      <c r="AG2414">
        <v>0.36497545008183302</v>
      </c>
      <c r="AI2414" s="20"/>
      <c r="AJ2414" s="20"/>
      <c r="AK2414" s="20">
        <v>0.93888888888888888</v>
      </c>
      <c r="AL2414" s="20">
        <v>0.39513888888888887</v>
      </c>
      <c r="AM2414">
        <v>47</v>
      </c>
      <c r="AN2414" s="20">
        <v>0.42430555555555555</v>
      </c>
    </row>
    <row r="2415" spans="1:40" hidden="1" x14ac:dyDescent="0.25">
      <c r="A2415" s="19">
        <v>45697</v>
      </c>
      <c r="B2415" t="s">
        <v>909</v>
      </c>
      <c r="C2415" t="s">
        <v>1</v>
      </c>
      <c r="D2415" t="s">
        <v>969</v>
      </c>
      <c r="E2415" t="s">
        <v>698</v>
      </c>
      <c r="F2415" t="s">
        <v>574</v>
      </c>
      <c r="I2415" t="s">
        <v>555</v>
      </c>
      <c r="J2415" t="s">
        <v>679</v>
      </c>
      <c r="K2415">
        <v>-1</v>
      </c>
      <c r="U2415" s="20"/>
      <c r="AC2415" s="20"/>
      <c r="AD2415" s="20">
        <v>0</v>
      </c>
      <c r="AE2415" s="20">
        <v>0</v>
      </c>
      <c r="AF2415" s="20">
        <v>0</v>
      </c>
      <c r="AI2415" s="20"/>
      <c r="AJ2415" s="20"/>
      <c r="AK2415" s="20"/>
      <c r="AL2415" s="20"/>
      <c r="AN2415" s="20"/>
    </row>
    <row r="2416" spans="1:40" hidden="1" x14ac:dyDescent="0.25">
      <c r="A2416" s="19">
        <v>45697</v>
      </c>
      <c r="B2416" t="s">
        <v>54</v>
      </c>
      <c r="C2416" t="s">
        <v>1</v>
      </c>
      <c r="D2416" t="s">
        <v>850</v>
      </c>
      <c r="E2416" t="s">
        <v>703</v>
      </c>
      <c r="F2416" t="s">
        <v>578</v>
      </c>
      <c r="I2416" t="s">
        <v>693</v>
      </c>
      <c r="J2416" t="s">
        <v>578</v>
      </c>
      <c r="K2416">
        <v>-1</v>
      </c>
      <c r="U2416" s="20"/>
      <c r="AC2416" s="20"/>
      <c r="AD2416" s="20">
        <v>0</v>
      </c>
      <c r="AE2416" s="20">
        <v>0</v>
      </c>
      <c r="AF2416" s="20">
        <v>0</v>
      </c>
      <c r="AI2416" s="20"/>
      <c r="AJ2416" s="20"/>
      <c r="AK2416" s="20"/>
      <c r="AL2416" s="20"/>
      <c r="AN2416" s="20"/>
    </row>
    <row r="2417" spans="1:40" hidden="1" x14ac:dyDescent="0.25">
      <c r="A2417" s="19">
        <v>45697</v>
      </c>
      <c r="B2417" t="s">
        <v>487</v>
      </c>
      <c r="C2417" t="s">
        <v>1</v>
      </c>
      <c r="D2417" t="s">
        <v>851</v>
      </c>
      <c r="E2417" t="s">
        <v>702</v>
      </c>
      <c r="F2417" t="s">
        <v>633</v>
      </c>
      <c r="I2417" t="s">
        <v>15</v>
      </c>
      <c r="J2417" t="s">
        <v>578</v>
      </c>
      <c r="K2417">
        <v>-1</v>
      </c>
      <c r="U2417" s="20"/>
      <c r="AC2417" s="20"/>
      <c r="AD2417" s="20">
        <v>0</v>
      </c>
      <c r="AE2417" s="20">
        <v>0</v>
      </c>
      <c r="AF2417" s="20">
        <v>0</v>
      </c>
      <c r="AI2417" s="20"/>
      <c r="AJ2417" s="20"/>
      <c r="AK2417" s="20"/>
      <c r="AL2417" s="20"/>
      <c r="AN2417" s="20"/>
    </row>
    <row r="2418" spans="1:40" hidden="1" x14ac:dyDescent="0.25">
      <c r="A2418" s="19">
        <v>45697</v>
      </c>
      <c r="B2418" t="s">
        <v>3</v>
      </c>
      <c r="C2418" t="s">
        <v>0</v>
      </c>
      <c r="D2418" t="s">
        <v>852</v>
      </c>
      <c r="E2418" t="s">
        <v>703</v>
      </c>
      <c r="F2418" t="s">
        <v>5</v>
      </c>
      <c r="I2418" t="s">
        <v>4</v>
      </c>
      <c r="J2418" t="s">
        <v>677</v>
      </c>
      <c r="K2418">
        <v>-1</v>
      </c>
      <c r="U2418" s="20"/>
      <c r="AC2418" s="20"/>
      <c r="AD2418" s="20">
        <v>0</v>
      </c>
      <c r="AE2418" s="20">
        <v>0</v>
      </c>
      <c r="AF2418" s="20">
        <v>0</v>
      </c>
      <c r="AI2418" s="20"/>
      <c r="AJ2418" s="20"/>
      <c r="AK2418" s="20"/>
      <c r="AL2418" s="20"/>
      <c r="AN2418" s="20"/>
    </row>
    <row r="2419" spans="1:40" hidden="1" x14ac:dyDescent="0.25">
      <c r="A2419" s="19">
        <v>45697</v>
      </c>
      <c r="B2419" t="s">
        <v>489</v>
      </c>
      <c r="C2419" t="s">
        <v>1</v>
      </c>
      <c r="D2419" t="s">
        <v>853</v>
      </c>
      <c r="E2419" t="s">
        <v>1080</v>
      </c>
      <c r="F2419" t="s">
        <v>614</v>
      </c>
      <c r="I2419" t="s">
        <v>15</v>
      </c>
      <c r="J2419" t="s">
        <v>15</v>
      </c>
      <c r="K2419">
        <v>-1</v>
      </c>
      <c r="U2419" s="20"/>
      <c r="AC2419" s="20"/>
      <c r="AD2419" s="20">
        <v>0</v>
      </c>
      <c r="AE2419" s="20">
        <v>0</v>
      </c>
      <c r="AF2419" s="20">
        <v>0</v>
      </c>
      <c r="AI2419" s="20"/>
      <c r="AJ2419" s="20"/>
      <c r="AK2419" s="20"/>
      <c r="AL2419" s="20"/>
      <c r="AN2419" s="20"/>
    </row>
    <row r="2420" spans="1:40" hidden="1" x14ac:dyDescent="0.25">
      <c r="A2420" s="19">
        <v>45697</v>
      </c>
      <c r="B2420" t="s">
        <v>414</v>
      </c>
      <c r="C2420" t="s">
        <v>0</v>
      </c>
      <c r="D2420" t="s">
        <v>854</v>
      </c>
      <c r="E2420" t="s">
        <v>698</v>
      </c>
      <c r="F2420" t="s">
        <v>586</v>
      </c>
      <c r="I2420" t="s">
        <v>560</v>
      </c>
      <c r="J2420" t="s">
        <v>680</v>
      </c>
      <c r="K2420">
        <v>-1</v>
      </c>
      <c r="U2420" s="20"/>
      <c r="AC2420" s="20"/>
      <c r="AD2420" s="20">
        <v>0</v>
      </c>
      <c r="AE2420" s="20">
        <v>0</v>
      </c>
      <c r="AF2420" s="20">
        <v>0</v>
      </c>
      <c r="AI2420" s="20"/>
      <c r="AJ2420" s="20"/>
      <c r="AK2420" s="20"/>
      <c r="AL2420" s="20"/>
      <c r="AN2420" s="20"/>
    </row>
    <row r="2421" spans="1:40" hidden="1" x14ac:dyDescent="0.25">
      <c r="A2421" s="19">
        <v>45697</v>
      </c>
      <c r="B2421" t="s">
        <v>295</v>
      </c>
      <c r="C2421" t="s">
        <v>1</v>
      </c>
      <c r="D2421">
        <v>100001852</v>
      </c>
      <c r="E2421" t="s">
        <v>1080</v>
      </c>
      <c r="F2421" t="s">
        <v>1082</v>
      </c>
      <c r="I2421" t="s">
        <v>1083</v>
      </c>
      <c r="J2421" t="s">
        <v>1720</v>
      </c>
      <c r="K2421">
        <v>-1</v>
      </c>
      <c r="U2421" s="20"/>
      <c r="AC2421" s="20"/>
      <c r="AD2421" s="20">
        <v>0</v>
      </c>
      <c r="AE2421" s="20">
        <v>0</v>
      </c>
      <c r="AF2421" s="20">
        <v>0</v>
      </c>
      <c r="AI2421" s="20"/>
      <c r="AJ2421" s="20"/>
      <c r="AK2421" s="20"/>
      <c r="AL2421" s="20"/>
      <c r="AN2421" s="20"/>
    </row>
    <row r="2422" spans="1:40" hidden="1" x14ac:dyDescent="0.25">
      <c r="A2422" s="19">
        <v>45697</v>
      </c>
      <c r="B2422" t="s">
        <v>490</v>
      </c>
      <c r="C2422" t="s">
        <v>0</v>
      </c>
      <c r="D2422">
        <v>100001812</v>
      </c>
      <c r="E2422" t="s">
        <v>1080</v>
      </c>
      <c r="F2422" t="s">
        <v>1052</v>
      </c>
      <c r="K2422">
        <v>-1</v>
      </c>
      <c r="U2422" s="20"/>
      <c r="AC2422" s="20"/>
      <c r="AD2422" s="20"/>
      <c r="AE2422" s="20"/>
      <c r="AF2422" s="20"/>
      <c r="AH2422" t="s">
        <v>670</v>
      </c>
      <c r="AI2422" s="20"/>
      <c r="AJ2422" s="20"/>
      <c r="AK2422" s="20"/>
      <c r="AL2422" s="20"/>
      <c r="AN2422" s="20"/>
    </row>
    <row r="2423" spans="1:40" hidden="1" x14ac:dyDescent="0.25">
      <c r="A2423" s="19">
        <v>45697</v>
      </c>
      <c r="B2423" t="s">
        <v>415</v>
      </c>
      <c r="C2423" t="s">
        <v>0</v>
      </c>
      <c r="D2423" t="s">
        <v>855</v>
      </c>
      <c r="E2423" t="s">
        <v>703</v>
      </c>
      <c r="F2423" t="s">
        <v>901</v>
      </c>
      <c r="I2423" t="s">
        <v>4</v>
      </c>
      <c r="J2423" t="s">
        <v>677</v>
      </c>
      <c r="K2423">
        <v>-1</v>
      </c>
      <c r="U2423" s="20"/>
      <c r="AC2423" s="20"/>
      <c r="AD2423" s="20">
        <v>0</v>
      </c>
      <c r="AE2423" s="20">
        <v>0</v>
      </c>
      <c r="AF2423" s="20">
        <v>0</v>
      </c>
      <c r="AI2423" s="20"/>
      <c r="AJ2423" s="20"/>
      <c r="AK2423" s="20"/>
      <c r="AL2423" s="20"/>
      <c r="AN2423" s="20"/>
    </row>
    <row r="2424" spans="1:40" hidden="1" x14ac:dyDescent="0.25">
      <c r="A2424" s="19">
        <v>45697</v>
      </c>
      <c r="B2424" t="s">
        <v>1718</v>
      </c>
      <c r="C2424" t="s">
        <v>25</v>
      </c>
      <c r="D2424" t="s">
        <v>1738</v>
      </c>
      <c r="E2424" t="s">
        <v>689</v>
      </c>
      <c r="F2424" t="s">
        <v>578</v>
      </c>
      <c r="I2424" t="s">
        <v>1723</v>
      </c>
      <c r="J2424" t="s">
        <v>1724</v>
      </c>
      <c r="K2424">
        <v>-1</v>
      </c>
      <c r="U2424" s="20"/>
      <c r="AC2424" s="20"/>
      <c r="AD2424" s="20"/>
      <c r="AE2424" s="20"/>
      <c r="AF2424" s="20"/>
      <c r="AI2424" s="20"/>
      <c r="AJ2424" s="20"/>
      <c r="AK2424" s="20"/>
      <c r="AL2424" s="20"/>
      <c r="AN2424" s="20"/>
    </row>
    <row r="2425" spans="1:40" hidden="1" x14ac:dyDescent="0.25">
      <c r="A2425" s="19">
        <v>45697</v>
      </c>
      <c r="B2425" t="s">
        <v>515</v>
      </c>
      <c r="C2425" t="s">
        <v>0</v>
      </c>
      <c r="D2425" t="s">
        <v>856</v>
      </c>
      <c r="E2425" t="s">
        <v>703</v>
      </c>
      <c r="F2425" t="s">
        <v>48</v>
      </c>
      <c r="I2425" t="s">
        <v>4</v>
      </c>
      <c r="J2425" t="s">
        <v>674</v>
      </c>
      <c r="K2425">
        <v>-1</v>
      </c>
      <c r="U2425" s="20"/>
      <c r="AC2425" s="20"/>
      <c r="AD2425" s="20">
        <v>0</v>
      </c>
      <c r="AE2425" s="20">
        <v>0</v>
      </c>
      <c r="AF2425" s="20">
        <v>0</v>
      </c>
      <c r="AI2425" s="20"/>
      <c r="AJ2425" s="20"/>
      <c r="AK2425" s="20"/>
      <c r="AL2425" s="20"/>
      <c r="AN2425" s="20"/>
    </row>
    <row r="2426" spans="1:40" hidden="1" x14ac:dyDescent="0.25">
      <c r="A2426" s="19">
        <v>45697</v>
      </c>
      <c r="B2426" t="s">
        <v>1079</v>
      </c>
      <c r="C2426" t="s">
        <v>0</v>
      </c>
      <c r="D2426" t="s">
        <v>1755</v>
      </c>
      <c r="E2426" t="s">
        <v>1080</v>
      </c>
      <c r="F2426" t="s">
        <v>1081</v>
      </c>
      <c r="I2426" t="s">
        <v>1083</v>
      </c>
      <c r="J2426" t="s">
        <v>1720</v>
      </c>
      <c r="K2426">
        <v>-1</v>
      </c>
      <c r="U2426" s="20"/>
      <c r="AC2426" s="20"/>
      <c r="AD2426" s="20">
        <v>0</v>
      </c>
      <c r="AE2426" s="20">
        <v>0</v>
      </c>
      <c r="AF2426" s="20">
        <v>0</v>
      </c>
      <c r="AI2426" s="20"/>
      <c r="AJ2426" s="20"/>
      <c r="AK2426" s="20"/>
      <c r="AL2426" s="20"/>
      <c r="AN2426" s="20"/>
    </row>
    <row r="2427" spans="1:40" hidden="1" x14ac:dyDescent="0.25">
      <c r="A2427" s="19">
        <v>45697</v>
      </c>
      <c r="B2427" t="s">
        <v>491</v>
      </c>
      <c r="C2427" t="s">
        <v>0</v>
      </c>
      <c r="D2427">
        <v>100001813</v>
      </c>
      <c r="E2427" t="s">
        <v>1080</v>
      </c>
      <c r="F2427" t="s">
        <v>637</v>
      </c>
      <c r="K2427">
        <v>-1</v>
      </c>
      <c r="U2427" s="20"/>
      <c r="AC2427" s="20"/>
      <c r="AD2427" s="20">
        <v>0</v>
      </c>
      <c r="AE2427" s="20">
        <v>0</v>
      </c>
      <c r="AF2427" s="20">
        <v>0</v>
      </c>
      <c r="AH2427" t="s">
        <v>664</v>
      </c>
      <c r="AI2427" s="20"/>
      <c r="AJ2427" s="20"/>
      <c r="AK2427" s="20"/>
      <c r="AL2427" s="20"/>
      <c r="AN2427" s="20"/>
    </row>
    <row r="2428" spans="1:40" hidden="1" x14ac:dyDescent="0.25">
      <c r="A2428" s="19">
        <v>45697</v>
      </c>
      <c r="B2428" t="s">
        <v>518</v>
      </c>
      <c r="C2428" t="s">
        <v>0</v>
      </c>
      <c r="D2428" t="s">
        <v>857</v>
      </c>
      <c r="E2428" t="s">
        <v>698</v>
      </c>
      <c r="F2428" t="s">
        <v>588</v>
      </c>
      <c r="I2428" t="s">
        <v>561</v>
      </c>
      <c r="J2428" t="s">
        <v>676</v>
      </c>
      <c r="K2428">
        <v>-1</v>
      </c>
      <c r="U2428" s="20"/>
      <c r="AC2428" s="20"/>
      <c r="AD2428" s="20">
        <v>2.2916666666666665E-2</v>
      </c>
      <c r="AE2428" s="20">
        <v>4.1666666666666666E-3</v>
      </c>
      <c r="AF2428" s="20">
        <v>0</v>
      </c>
      <c r="AG2428">
        <v>0.84615384615384603</v>
      </c>
      <c r="AI2428" s="20"/>
      <c r="AJ2428" s="20"/>
      <c r="AK2428" s="20">
        <v>0.46180555555555558</v>
      </c>
      <c r="AL2428" s="20">
        <v>0.48888888888888887</v>
      </c>
      <c r="AM2428">
        <v>39</v>
      </c>
      <c r="AN2428" s="20">
        <v>2.7083333333333334E-2</v>
      </c>
    </row>
    <row r="2429" spans="1:40" hidden="1" x14ac:dyDescent="0.25">
      <c r="A2429" s="19">
        <v>45697</v>
      </c>
      <c r="B2429" t="s">
        <v>317</v>
      </c>
      <c r="D2429" t="s">
        <v>935</v>
      </c>
      <c r="F2429" t="s">
        <v>989</v>
      </c>
      <c r="I2429" t="s">
        <v>693</v>
      </c>
      <c r="J2429" t="s">
        <v>578</v>
      </c>
      <c r="K2429">
        <v>-1</v>
      </c>
      <c r="U2429" s="20"/>
      <c r="AC2429" s="20"/>
      <c r="AD2429" s="20">
        <v>0</v>
      </c>
      <c r="AE2429" s="20">
        <v>0</v>
      </c>
      <c r="AF2429" s="20">
        <v>0</v>
      </c>
      <c r="AI2429" s="20"/>
      <c r="AJ2429" s="20"/>
      <c r="AK2429" s="20"/>
      <c r="AL2429" s="20"/>
      <c r="AN2429" s="20"/>
    </row>
    <row r="2430" spans="1:40" hidden="1" x14ac:dyDescent="0.25">
      <c r="A2430" s="19">
        <v>45697</v>
      </c>
      <c r="B2430" t="s">
        <v>492</v>
      </c>
      <c r="C2430" t="s">
        <v>1</v>
      </c>
      <c r="D2430" t="s">
        <v>858</v>
      </c>
      <c r="E2430" t="s">
        <v>703</v>
      </c>
      <c r="F2430" t="s">
        <v>578</v>
      </c>
      <c r="I2430" t="s">
        <v>693</v>
      </c>
      <c r="J2430" t="s">
        <v>678</v>
      </c>
      <c r="K2430">
        <v>-1</v>
      </c>
      <c r="U2430" s="20"/>
      <c r="AC2430" s="20"/>
      <c r="AD2430" s="20">
        <v>0</v>
      </c>
      <c r="AE2430" s="20">
        <v>0</v>
      </c>
      <c r="AF2430" s="20">
        <v>0</v>
      </c>
      <c r="AI2430" s="20"/>
      <c r="AJ2430" s="20"/>
      <c r="AK2430" s="20"/>
      <c r="AL2430" s="20"/>
      <c r="AN2430" s="20"/>
    </row>
    <row r="2431" spans="1:40" hidden="1" x14ac:dyDescent="0.25">
      <c r="A2431" s="19">
        <v>45697</v>
      </c>
      <c r="B2431" t="s">
        <v>416</v>
      </c>
      <c r="C2431" t="s">
        <v>0</v>
      </c>
      <c r="D2431" t="s">
        <v>859</v>
      </c>
      <c r="E2431" t="s">
        <v>1080</v>
      </c>
      <c r="F2431" t="s">
        <v>578</v>
      </c>
      <c r="K2431">
        <v>-1</v>
      </c>
      <c r="U2431" s="20"/>
      <c r="AC2431" s="20"/>
      <c r="AD2431" s="20">
        <v>0</v>
      </c>
      <c r="AE2431" s="20">
        <v>0</v>
      </c>
      <c r="AF2431" s="20">
        <v>0</v>
      </c>
      <c r="AH2431" t="s">
        <v>664</v>
      </c>
      <c r="AI2431" s="20"/>
      <c r="AJ2431" s="20"/>
      <c r="AK2431" s="20"/>
      <c r="AL2431" s="20"/>
      <c r="AN2431" s="20"/>
    </row>
    <row r="2432" spans="1:40" hidden="1" x14ac:dyDescent="0.25">
      <c r="A2432" s="19">
        <v>45697</v>
      </c>
      <c r="B2432" t="s">
        <v>493</v>
      </c>
      <c r="C2432" t="s">
        <v>1</v>
      </c>
      <c r="D2432" t="s">
        <v>860</v>
      </c>
      <c r="E2432" t="s">
        <v>698</v>
      </c>
      <c r="F2432" t="s">
        <v>1067</v>
      </c>
      <c r="I2432" t="s">
        <v>555</v>
      </c>
      <c r="J2432" t="s">
        <v>679</v>
      </c>
      <c r="K2432">
        <v>-1</v>
      </c>
      <c r="U2432" s="20"/>
      <c r="AC2432" s="20"/>
      <c r="AD2432" s="20">
        <v>0</v>
      </c>
      <c r="AE2432" s="20">
        <v>0</v>
      </c>
      <c r="AF2432" s="20">
        <v>0</v>
      </c>
      <c r="AI2432" s="20"/>
      <c r="AJ2432" s="20"/>
      <c r="AK2432" s="20"/>
      <c r="AL2432" s="20"/>
      <c r="AN2432" s="20"/>
    </row>
    <row r="2433" spans="1:40" hidden="1" x14ac:dyDescent="0.25">
      <c r="A2433" s="19">
        <v>45697</v>
      </c>
      <c r="B2433" t="s">
        <v>494</v>
      </c>
      <c r="C2433" t="s">
        <v>1</v>
      </c>
      <c r="D2433" t="s">
        <v>861</v>
      </c>
      <c r="E2433" t="s">
        <v>703</v>
      </c>
      <c r="F2433" t="s">
        <v>21</v>
      </c>
      <c r="I2433" t="s">
        <v>4</v>
      </c>
      <c r="J2433" t="s">
        <v>674</v>
      </c>
      <c r="K2433">
        <v>-1</v>
      </c>
      <c r="U2433" s="20"/>
      <c r="AC2433" s="20"/>
      <c r="AD2433" s="20">
        <v>0</v>
      </c>
      <c r="AE2433" s="20">
        <v>0</v>
      </c>
      <c r="AF2433" s="20">
        <v>0</v>
      </c>
      <c r="AI2433" s="20"/>
      <c r="AJ2433" s="20"/>
      <c r="AK2433" s="20"/>
      <c r="AL2433" s="20"/>
      <c r="AN2433" s="20"/>
    </row>
    <row r="2434" spans="1:40" hidden="1" x14ac:dyDescent="0.25">
      <c r="A2434" s="19">
        <v>45697</v>
      </c>
      <c r="B2434" t="s">
        <v>955</v>
      </c>
      <c r="C2434" t="s">
        <v>0</v>
      </c>
      <c r="D2434">
        <v>100001824</v>
      </c>
      <c r="E2434" t="s">
        <v>1080</v>
      </c>
      <c r="F2434" t="s">
        <v>1008</v>
      </c>
      <c r="I2434" t="s">
        <v>557</v>
      </c>
      <c r="J2434" t="s">
        <v>960</v>
      </c>
      <c r="K2434">
        <v>-1</v>
      </c>
      <c r="U2434" s="20"/>
      <c r="AC2434" s="20"/>
      <c r="AD2434" s="20">
        <v>0.1763888888888889</v>
      </c>
      <c r="AE2434" s="20">
        <v>0.18541666666666667</v>
      </c>
      <c r="AF2434" s="20">
        <v>0</v>
      </c>
      <c r="AG2434">
        <v>0.48752399232245702</v>
      </c>
      <c r="AI2434" s="20"/>
      <c r="AJ2434" s="20"/>
      <c r="AK2434" s="20">
        <v>0.92569444444444449</v>
      </c>
      <c r="AL2434" s="20">
        <v>0.30902777777777779</v>
      </c>
      <c r="AM2434">
        <v>306</v>
      </c>
      <c r="AN2434" s="20">
        <v>0.36180555555555555</v>
      </c>
    </row>
    <row r="2435" spans="1:40" hidden="1" x14ac:dyDescent="0.25">
      <c r="A2435" s="19">
        <v>45697</v>
      </c>
      <c r="B2435" t="s">
        <v>55</v>
      </c>
      <c r="C2435" t="s">
        <v>0</v>
      </c>
      <c r="D2435" t="s">
        <v>862</v>
      </c>
      <c r="E2435" t="s">
        <v>703</v>
      </c>
      <c r="F2435" t="s">
        <v>5</v>
      </c>
      <c r="I2435" t="s">
        <v>4</v>
      </c>
      <c r="J2435" t="s">
        <v>677</v>
      </c>
      <c r="K2435">
        <v>-1</v>
      </c>
      <c r="U2435" s="20"/>
      <c r="AC2435" s="20"/>
      <c r="AD2435" s="20">
        <v>0</v>
      </c>
      <c r="AE2435" s="20">
        <v>0</v>
      </c>
      <c r="AF2435" s="20">
        <v>0</v>
      </c>
      <c r="AI2435" s="20"/>
      <c r="AJ2435" s="20"/>
      <c r="AK2435" s="20"/>
      <c r="AL2435" s="20"/>
      <c r="AN2435" s="20"/>
    </row>
    <row r="2436" spans="1:40" hidden="1" x14ac:dyDescent="0.25">
      <c r="A2436" s="19">
        <v>45697</v>
      </c>
      <c r="B2436" t="s">
        <v>417</v>
      </c>
      <c r="C2436" t="s">
        <v>0</v>
      </c>
      <c r="D2436" t="s">
        <v>1756</v>
      </c>
      <c r="E2436" t="s">
        <v>689</v>
      </c>
      <c r="F2436" t="s">
        <v>1736</v>
      </c>
      <c r="I2436" t="s">
        <v>1726</v>
      </c>
      <c r="J2436" t="s">
        <v>1727</v>
      </c>
      <c r="K2436">
        <v>-1</v>
      </c>
      <c r="U2436" s="20"/>
      <c r="AC2436" s="20"/>
      <c r="AD2436" s="20">
        <v>0</v>
      </c>
      <c r="AE2436" s="20">
        <v>0</v>
      </c>
      <c r="AF2436" s="20">
        <v>0</v>
      </c>
      <c r="AI2436" s="20"/>
      <c r="AJ2436" s="20"/>
      <c r="AK2436" s="20"/>
      <c r="AL2436" s="20"/>
      <c r="AN2436" s="20"/>
    </row>
    <row r="2437" spans="1:40" hidden="1" x14ac:dyDescent="0.25">
      <c r="A2437" s="19">
        <v>45697</v>
      </c>
      <c r="B2437" t="s">
        <v>495</v>
      </c>
      <c r="C2437" t="s">
        <v>1</v>
      </c>
      <c r="D2437" t="s">
        <v>863</v>
      </c>
      <c r="E2437" t="s">
        <v>698</v>
      </c>
      <c r="F2437" t="s">
        <v>568</v>
      </c>
      <c r="I2437" t="s">
        <v>555</v>
      </c>
      <c r="J2437" t="s">
        <v>679</v>
      </c>
      <c r="K2437">
        <v>-1</v>
      </c>
      <c r="U2437" s="20"/>
      <c r="AC2437" s="20"/>
      <c r="AD2437" s="20">
        <v>0</v>
      </c>
      <c r="AE2437" s="20">
        <v>0</v>
      </c>
      <c r="AF2437" s="20">
        <v>0</v>
      </c>
      <c r="AI2437" s="20"/>
      <c r="AJ2437" s="20"/>
      <c r="AK2437" s="20"/>
      <c r="AL2437" s="20"/>
      <c r="AN2437" s="20"/>
    </row>
    <row r="2438" spans="1:40" hidden="1" x14ac:dyDescent="0.25">
      <c r="A2438" s="19">
        <v>45697</v>
      </c>
      <c r="B2438" t="s">
        <v>50</v>
      </c>
      <c r="C2438" t="s">
        <v>1</v>
      </c>
      <c r="D2438" t="s">
        <v>864</v>
      </c>
      <c r="E2438" t="s">
        <v>703</v>
      </c>
      <c r="F2438" t="s">
        <v>578</v>
      </c>
      <c r="I2438" t="s">
        <v>693</v>
      </c>
      <c r="J2438" t="s">
        <v>678</v>
      </c>
      <c r="K2438">
        <v>-1</v>
      </c>
      <c r="U2438" s="20"/>
      <c r="AC2438" s="20"/>
      <c r="AD2438" s="20">
        <v>0</v>
      </c>
      <c r="AE2438" s="20">
        <v>0</v>
      </c>
      <c r="AF2438" s="20">
        <v>0</v>
      </c>
      <c r="AI2438" s="20"/>
      <c r="AJ2438" s="20"/>
      <c r="AK2438" s="20"/>
      <c r="AL2438" s="20"/>
      <c r="AN2438" s="20"/>
    </row>
    <row r="2439" spans="1:40" hidden="1" x14ac:dyDescent="0.25">
      <c r="A2439" s="19">
        <v>45697</v>
      </c>
      <c r="B2439" t="s">
        <v>1050</v>
      </c>
      <c r="C2439" t="s">
        <v>0</v>
      </c>
      <c r="D2439" t="s">
        <v>1757</v>
      </c>
      <c r="E2439" t="s">
        <v>698</v>
      </c>
      <c r="F2439" t="s">
        <v>709</v>
      </c>
      <c r="I2439" t="s">
        <v>560</v>
      </c>
      <c r="J2439" t="s">
        <v>680</v>
      </c>
      <c r="K2439">
        <v>-1</v>
      </c>
      <c r="U2439" s="20"/>
      <c r="AC2439" s="20"/>
      <c r="AD2439" s="20">
        <v>0</v>
      </c>
      <c r="AE2439" s="20">
        <v>0</v>
      </c>
      <c r="AF2439" s="20">
        <v>0</v>
      </c>
      <c r="AI2439" s="20"/>
      <c r="AJ2439" s="20"/>
      <c r="AK2439" s="20"/>
      <c r="AL2439" s="20"/>
      <c r="AN2439" s="20"/>
    </row>
    <row r="2440" spans="1:40" hidden="1" x14ac:dyDescent="0.25">
      <c r="A2440" s="19">
        <v>45697</v>
      </c>
      <c r="B2440" t="s">
        <v>418</v>
      </c>
      <c r="C2440" t="s">
        <v>0</v>
      </c>
      <c r="D2440" t="s">
        <v>1758</v>
      </c>
      <c r="E2440" t="s">
        <v>689</v>
      </c>
      <c r="F2440" t="s">
        <v>578</v>
      </c>
      <c r="I2440" t="s">
        <v>1734</v>
      </c>
      <c r="J2440" t="s">
        <v>1727</v>
      </c>
      <c r="K2440">
        <v>-1</v>
      </c>
      <c r="U2440" s="20"/>
      <c r="AC2440" s="20"/>
      <c r="AD2440" s="20">
        <v>0</v>
      </c>
      <c r="AE2440" s="20">
        <v>0</v>
      </c>
      <c r="AF2440" s="20">
        <v>0</v>
      </c>
      <c r="AI2440" s="20"/>
      <c r="AJ2440" s="20"/>
      <c r="AK2440" s="20"/>
      <c r="AL2440" s="20"/>
      <c r="AN2440" s="20"/>
    </row>
    <row r="2441" spans="1:40" hidden="1" x14ac:dyDescent="0.25">
      <c r="A2441" s="19">
        <v>45697</v>
      </c>
      <c r="B2441" t="s">
        <v>496</v>
      </c>
      <c r="C2441" t="s">
        <v>1</v>
      </c>
      <c r="D2441" t="s">
        <v>865</v>
      </c>
      <c r="E2441" t="s">
        <v>1080</v>
      </c>
      <c r="F2441" t="s">
        <v>1040</v>
      </c>
      <c r="K2441">
        <v>-1</v>
      </c>
      <c r="U2441" s="20"/>
      <c r="AC2441" s="20"/>
      <c r="AD2441" s="20">
        <v>0</v>
      </c>
      <c r="AE2441" s="20">
        <v>0</v>
      </c>
      <c r="AF2441" s="20">
        <v>0</v>
      </c>
      <c r="AH2441" t="s">
        <v>664</v>
      </c>
      <c r="AI2441" s="20"/>
      <c r="AJ2441" s="20"/>
      <c r="AK2441" s="20"/>
      <c r="AL2441" s="20"/>
      <c r="AN2441" s="20"/>
    </row>
    <row r="2442" spans="1:40" hidden="1" x14ac:dyDescent="0.25">
      <c r="A2442" s="19">
        <v>45697</v>
      </c>
      <c r="B2442" t="s">
        <v>497</v>
      </c>
      <c r="C2442" t="s">
        <v>1</v>
      </c>
      <c r="D2442" t="s">
        <v>866</v>
      </c>
      <c r="E2442" t="s">
        <v>702</v>
      </c>
      <c r="F2442" t="s">
        <v>643</v>
      </c>
      <c r="I2442" t="s">
        <v>686</v>
      </c>
      <c r="J2442" t="s">
        <v>686</v>
      </c>
      <c r="K2442">
        <v>-1</v>
      </c>
      <c r="U2442" s="20"/>
      <c r="AC2442" s="20"/>
      <c r="AD2442" s="20">
        <v>0</v>
      </c>
      <c r="AE2442" s="20">
        <v>0</v>
      </c>
      <c r="AF2442" s="20">
        <v>0</v>
      </c>
      <c r="AI2442" s="20"/>
      <c r="AJ2442" s="20"/>
      <c r="AK2442" s="20"/>
      <c r="AL2442" s="20"/>
      <c r="AN2442" s="20"/>
    </row>
    <row r="2443" spans="1:40" hidden="1" x14ac:dyDescent="0.25">
      <c r="A2443" s="19">
        <v>45697</v>
      </c>
      <c r="B2443" t="s">
        <v>498</v>
      </c>
      <c r="C2443" t="s">
        <v>1</v>
      </c>
      <c r="D2443" t="s">
        <v>867</v>
      </c>
      <c r="E2443" t="s">
        <v>698</v>
      </c>
      <c r="F2443" t="s">
        <v>578</v>
      </c>
      <c r="I2443" t="s">
        <v>555</v>
      </c>
      <c r="J2443" t="s">
        <v>679</v>
      </c>
      <c r="K2443">
        <v>-1</v>
      </c>
      <c r="U2443" s="20"/>
      <c r="AC2443" s="20"/>
      <c r="AD2443" s="20">
        <v>0</v>
      </c>
      <c r="AE2443" s="20">
        <v>0</v>
      </c>
      <c r="AF2443" s="20">
        <v>0</v>
      </c>
      <c r="AI2443" s="20"/>
      <c r="AJ2443" s="20"/>
      <c r="AK2443" s="20"/>
      <c r="AL2443" s="20"/>
      <c r="AN2443" s="20"/>
    </row>
    <row r="2444" spans="1:40" hidden="1" x14ac:dyDescent="0.25">
      <c r="A2444" s="19">
        <v>45697</v>
      </c>
      <c r="B2444" t="s">
        <v>499</v>
      </c>
      <c r="C2444" t="s">
        <v>1</v>
      </c>
      <c r="D2444" t="s">
        <v>868</v>
      </c>
      <c r="E2444" t="s">
        <v>698</v>
      </c>
      <c r="F2444" t="s">
        <v>584</v>
      </c>
      <c r="I2444" t="s">
        <v>555</v>
      </c>
      <c r="J2444" t="s">
        <v>679</v>
      </c>
      <c r="K2444">
        <v>-1</v>
      </c>
      <c r="U2444" s="20"/>
      <c r="AC2444" s="20"/>
      <c r="AD2444" s="20">
        <v>0</v>
      </c>
      <c r="AE2444" s="20">
        <v>0</v>
      </c>
      <c r="AF2444" s="20">
        <v>0</v>
      </c>
      <c r="AI2444" s="20"/>
      <c r="AJ2444" s="20"/>
      <c r="AK2444" s="20"/>
      <c r="AL2444" s="20"/>
      <c r="AN2444" s="20"/>
    </row>
    <row r="2445" spans="1:40" hidden="1" x14ac:dyDescent="0.25">
      <c r="A2445" s="19">
        <v>45697</v>
      </c>
      <c r="B2445" t="s">
        <v>419</v>
      </c>
      <c r="C2445" t="s">
        <v>0</v>
      </c>
      <c r="D2445" t="s">
        <v>869</v>
      </c>
      <c r="E2445" t="s">
        <v>1080</v>
      </c>
      <c r="F2445" t="s">
        <v>585</v>
      </c>
      <c r="K2445">
        <v>-1</v>
      </c>
      <c r="U2445" s="20"/>
      <c r="AC2445" s="20"/>
      <c r="AD2445" s="20">
        <v>0</v>
      </c>
      <c r="AE2445" s="20">
        <v>0</v>
      </c>
      <c r="AF2445" s="20">
        <v>0</v>
      </c>
      <c r="AH2445" t="s">
        <v>664</v>
      </c>
      <c r="AI2445" s="20"/>
      <c r="AJ2445" s="20"/>
      <c r="AK2445" s="20"/>
      <c r="AL2445" s="20"/>
      <c r="AN2445" s="20"/>
    </row>
    <row r="2446" spans="1:40" hidden="1" x14ac:dyDescent="0.25">
      <c r="A2446" s="19">
        <v>45697</v>
      </c>
      <c r="B2446" t="s">
        <v>500</v>
      </c>
      <c r="C2446" t="s">
        <v>1</v>
      </c>
      <c r="D2446" t="s">
        <v>870</v>
      </c>
      <c r="E2446" t="s">
        <v>698</v>
      </c>
      <c r="F2446" t="s">
        <v>573</v>
      </c>
      <c r="I2446" t="s">
        <v>555</v>
      </c>
      <c r="J2446" t="s">
        <v>679</v>
      </c>
      <c r="K2446">
        <v>-1</v>
      </c>
      <c r="U2446" s="20"/>
      <c r="AC2446" s="20"/>
      <c r="AD2446" s="20">
        <v>0</v>
      </c>
      <c r="AE2446" s="20">
        <v>0</v>
      </c>
      <c r="AF2446" s="20">
        <v>0</v>
      </c>
      <c r="AI2446" s="20"/>
      <c r="AJ2446" s="20"/>
      <c r="AK2446" s="20"/>
      <c r="AL2446" s="20"/>
      <c r="AN2446" s="20"/>
    </row>
    <row r="2447" spans="1:40" hidden="1" x14ac:dyDescent="0.25">
      <c r="A2447" s="19">
        <v>45697</v>
      </c>
      <c r="B2447" t="s">
        <v>900</v>
      </c>
      <c r="C2447" t="s">
        <v>0</v>
      </c>
      <c r="D2447">
        <v>100001799</v>
      </c>
      <c r="E2447" t="s">
        <v>698</v>
      </c>
      <c r="F2447" t="s">
        <v>1055</v>
      </c>
      <c r="I2447" t="s">
        <v>560</v>
      </c>
      <c r="J2447" t="s">
        <v>680</v>
      </c>
      <c r="K2447">
        <v>-1</v>
      </c>
      <c r="U2447" s="20"/>
      <c r="AC2447" s="20"/>
      <c r="AD2447" s="20"/>
      <c r="AE2447" s="20"/>
      <c r="AF2447" s="20"/>
      <c r="AI2447" s="20"/>
      <c r="AJ2447" s="20"/>
      <c r="AK2447" s="20"/>
      <c r="AL2447" s="20"/>
      <c r="AN2447" s="20"/>
    </row>
    <row r="2448" spans="1:40" hidden="1" x14ac:dyDescent="0.25">
      <c r="A2448" s="19">
        <v>45697</v>
      </c>
      <c r="B2448" t="s">
        <v>954</v>
      </c>
      <c r="C2448" t="s">
        <v>0</v>
      </c>
      <c r="D2448" t="s">
        <v>970</v>
      </c>
      <c r="E2448" t="s">
        <v>689</v>
      </c>
      <c r="F2448" t="s">
        <v>606</v>
      </c>
      <c r="I2448" t="s">
        <v>597</v>
      </c>
      <c r="J2448" t="s">
        <v>597</v>
      </c>
      <c r="K2448">
        <v>-1</v>
      </c>
      <c r="U2448" s="20"/>
      <c r="AC2448" s="20"/>
      <c r="AD2448" s="20">
        <v>0</v>
      </c>
      <c r="AE2448" s="20">
        <v>0</v>
      </c>
      <c r="AF2448" s="20">
        <v>0</v>
      </c>
      <c r="AI2448" s="20"/>
      <c r="AJ2448" s="20"/>
      <c r="AK2448" s="20"/>
      <c r="AL2448" s="20"/>
      <c r="AN2448" s="20"/>
    </row>
    <row r="2449" spans="1:40" hidden="1" x14ac:dyDescent="0.25">
      <c r="A2449" s="19">
        <v>45697</v>
      </c>
      <c r="B2449" t="s">
        <v>501</v>
      </c>
      <c r="C2449" t="s">
        <v>1</v>
      </c>
      <c r="D2449" t="s">
        <v>871</v>
      </c>
      <c r="E2449" t="s">
        <v>689</v>
      </c>
      <c r="F2449" t="s">
        <v>628</v>
      </c>
      <c r="I2449" t="s">
        <v>964</v>
      </c>
      <c r="J2449" t="s">
        <v>964</v>
      </c>
      <c r="K2449">
        <v>-1</v>
      </c>
      <c r="U2449" s="20"/>
      <c r="AC2449" s="20"/>
      <c r="AD2449" s="20">
        <v>0</v>
      </c>
      <c r="AE2449" s="20">
        <v>0</v>
      </c>
      <c r="AF2449" s="20">
        <v>0</v>
      </c>
      <c r="AI2449" s="20"/>
      <c r="AJ2449" s="20"/>
      <c r="AK2449" s="20"/>
      <c r="AL2449" s="20"/>
      <c r="AN2449" s="20"/>
    </row>
    <row r="2450" spans="1:40" hidden="1" x14ac:dyDescent="0.25">
      <c r="A2450" s="19">
        <v>45697</v>
      </c>
      <c r="B2450" t="s">
        <v>502</v>
      </c>
      <c r="C2450" t="s">
        <v>1</v>
      </c>
      <c r="D2450" t="s">
        <v>872</v>
      </c>
      <c r="E2450" t="s">
        <v>698</v>
      </c>
      <c r="F2450" t="s">
        <v>580</v>
      </c>
      <c r="I2450" t="s">
        <v>556</v>
      </c>
      <c r="J2450" t="s">
        <v>675</v>
      </c>
      <c r="K2450">
        <v>-1</v>
      </c>
      <c r="U2450" s="20"/>
      <c r="AC2450" s="20"/>
      <c r="AD2450" s="20">
        <v>0</v>
      </c>
      <c r="AE2450" s="20">
        <v>0</v>
      </c>
      <c r="AF2450" s="20">
        <v>0</v>
      </c>
      <c r="AI2450" s="20"/>
      <c r="AJ2450" s="20"/>
      <c r="AK2450" s="20"/>
      <c r="AL2450" s="20"/>
      <c r="AN2450" s="20"/>
    </row>
    <row r="2451" spans="1:40" hidden="1" x14ac:dyDescent="0.25">
      <c r="A2451" s="19">
        <v>45697</v>
      </c>
      <c r="B2451" t="s">
        <v>503</v>
      </c>
      <c r="C2451" t="s">
        <v>1</v>
      </c>
      <c r="D2451" t="s">
        <v>873</v>
      </c>
      <c r="E2451" t="s">
        <v>702</v>
      </c>
      <c r="F2451" t="s">
        <v>617</v>
      </c>
      <c r="I2451" t="s">
        <v>604</v>
      </c>
      <c r="J2451" t="s">
        <v>681</v>
      </c>
      <c r="K2451">
        <v>-1</v>
      </c>
      <c r="U2451" s="20"/>
      <c r="AC2451" s="20"/>
      <c r="AD2451" s="20">
        <v>0</v>
      </c>
      <c r="AE2451" s="20">
        <v>0</v>
      </c>
      <c r="AF2451" s="20">
        <v>0</v>
      </c>
      <c r="AI2451" s="20"/>
      <c r="AJ2451" s="20"/>
      <c r="AK2451" s="20"/>
      <c r="AL2451" s="20"/>
      <c r="AN2451" s="20"/>
    </row>
    <row r="2452" spans="1:40" hidden="1" x14ac:dyDescent="0.25">
      <c r="A2452" s="19">
        <v>45697</v>
      </c>
      <c r="B2452" t="s">
        <v>731</v>
      </c>
      <c r="C2452" t="s">
        <v>1</v>
      </c>
      <c r="D2452" t="s">
        <v>874</v>
      </c>
      <c r="E2452" t="s">
        <v>702</v>
      </c>
      <c r="F2452" t="s">
        <v>971</v>
      </c>
      <c r="I2452" t="s">
        <v>596</v>
      </c>
      <c r="J2452" t="s">
        <v>682</v>
      </c>
      <c r="K2452">
        <v>-1</v>
      </c>
      <c r="U2452" s="20"/>
      <c r="AC2452" s="20"/>
      <c r="AD2452" s="20"/>
      <c r="AE2452" s="20"/>
      <c r="AF2452" s="20"/>
      <c r="AI2452" s="20"/>
      <c r="AJ2452" s="20"/>
      <c r="AK2452" s="20"/>
      <c r="AL2452" s="20"/>
      <c r="AN2452" s="20"/>
    </row>
    <row r="2453" spans="1:40" hidden="1" x14ac:dyDescent="0.25">
      <c r="A2453" s="19">
        <v>45697</v>
      </c>
      <c r="B2453" t="s">
        <v>504</v>
      </c>
      <c r="C2453" t="s">
        <v>1</v>
      </c>
      <c r="D2453" t="s">
        <v>875</v>
      </c>
      <c r="E2453" t="s">
        <v>689</v>
      </c>
      <c r="F2453" t="s">
        <v>635</v>
      </c>
      <c r="I2453" t="s">
        <v>603</v>
      </c>
      <c r="J2453" t="s">
        <v>683</v>
      </c>
      <c r="K2453">
        <v>-1</v>
      </c>
      <c r="U2453" s="20"/>
      <c r="AC2453" s="20"/>
      <c r="AD2453" s="20">
        <v>0</v>
      </c>
      <c r="AE2453" s="20">
        <v>0</v>
      </c>
      <c r="AF2453" s="20">
        <v>0</v>
      </c>
      <c r="AI2453" s="20"/>
      <c r="AJ2453" s="20"/>
      <c r="AK2453" s="20"/>
      <c r="AL2453" s="20"/>
      <c r="AN2453" s="20"/>
    </row>
    <row r="2454" spans="1:40" hidden="1" x14ac:dyDescent="0.25">
      <c r="A2454" s="19">
        <v>45697</v>
      </c>
      <c r="B2454" t="s">
        <v>505</v>
      </c>
      <c r="C2454" t="s">
        <v>1</v>
      </c>
      <c r="D2454" t="s">
        <v>876</v>
      </c>
      <c r="E2454" t="s">
        <v>703</v>
      </c>
      <c r="F2454" t="s">
        <v>48</v>
      </c>
      <c r="I2454" t="s">
        <v>4</v>
      </c>
      <c r="J2454" t="s">
        <v>678</v>
      </c>
      <c r="K2454">
        <v>-1</v>
      </c>
      <c r="U2454" s="20"/>
      <c r="AC2454" s="20"/>
      <c r="AD2454" s="20">
        <v>0</v>
      </c>
      <c r="AE2454" s="20">
        <v>0</v>
      </c>
      <c r="AF2454" s="20">
        <v>0</v>
      </c>
      <c r="AI2454" s="20"/>
      <c r="AJ2454" s="20"/>
      <c r="AK2454" s="20"/>
      <c r="AL2454" s="20"/>
      <c r="AN2454" s="20"/>
    </row>
    <row r="2455" spans="1:40" hidden="1" x14ac:dyDescent="0.25">
      <c r="A2455" s="19">
        <v>45697</v>
      </c>
      <c r="B2455" t="s">
        <v>346</v>
      </c>
      <c r="C2455" t="s">
        <v>0</v>
      </c>
      <c r="D2455">
        <v>100001788</v>
      </c>
      <c r="E2455" t="s">
        <v>702</v>
      </c>
      <c r="F2455" t="s">
        <v>1057</v>
      </c>
      <c r="I2455" t="s">
        <v>605</v>
      </c>
      <c r="J2455" t="s">
        <v>706</v>
      </c>
      <c r="K2455">
        <v>-1</v>
      </c>
      <c r="U2455" s="20"/>
      <c r="AC2455" s="20"/>
      <c r="AD2455" s="20">
        <v>0</v>
      </c>
      <c r="AE2455" s="20">
        <v>0</v>
      </c>
      <c r="AF2455" s="20">
        <v>0</v>
      </c>
      <c r="AI2455" s="20"/>
      <c r="AJ2455" s="20"/>
      <c r="AK2455" s="20"/>
      <c r="AL2455" s="20"/>
      <c r="AN2455" s="20"/>
    </row>
    <row r="2456" spans="1:40" hidden="1" x14ac:dyDescent="0.25">
      <c r="A2456" s="19">
        <v>45697</v>
      </c>
      <c r="B2456" t="s">
        <v>347</v>
      </c>
      <c r="D2456" t="s">
        <v>936</v>
      </c>
      <c r="E2456" t="s">
        <v>1719</v>
      </c>
      <c r="F2456" t="s">
        <v>1016</v>
      </c>
      <c r="I2456" t="s">
        <v>1037</v>
      </c>
      <c r="J2456" t="s">
        <v>985</v>
      </c>
      <c r="K2456">
        <v>-1</v>
      </c>
      <c r="U2456" s="20"/>
      <c r="AC2456" s="20"/>
      <c r="AD2456" s="20">
        <v>0</v>
      </c>
      <c r="AE2456" s="20">
        <v>0</v>
      </c>
      <c r="AF2456" s="20">
        <v>0</v>
      </c>
      <c r="AI2456" s="20"/>
      <c r="AJ2456" s="20"/>
      <c r="AK2456" s="20"/>
      <c r="AL2456" s="20"/>
      <c r="AN2456" s="20"/>
    </row>
    <row r="2457" spans="1:40" hidden="1" x14ac:dyDescent="0.25">
      <c r="A2457" s="19">
        <v>45697</v>
      </c>
      <c r="B2457" t="s">
        <v>349</v>
      </c>
      <c r="D2457" t="s">
        <v>937</v>
      </c>
      <c r="E2457" t="s">
        <v>1080</v>
      </c>
      <c r="F2457" t="s">
        <v>1036</v>
      </c>
      <c r="I2457" t="s">
        <v>1026</v>
      </c>
      <c r="J2457" t="s">
        <v>1059</v>
      </c>
      <c r="K2457">
        <v>-1</v>
      </c>
      <c r="U2457" s="20"/>
      <c r="AC2457" s="20"/>
      <c r="AD2457" s="20">
        <v>0</v>
      </c>
      <c r="AE2457" s="20">
        <v>0</v>
      </c>
      <c r="AF2457" s="20">
        <v>0</v>
      </c>
      <c r="AI2457" s="20"/>
      <c r="AJ2457" s="20"/>
      <c r="AK2457" s="20"/>
      <c r="AL2457" s="20"/>
      <c r="AN2457" s="20"/>
    </row>
    <row r="2458" spans="1:40" hidden="1" x14ac:dyDescent="0.25">
      <c r="A2458" s="19">
        <v>45697</v>
      </c>
      <c r="B2458" t="s">
        <v>506</v>
      </c>
      <c r="C2458" t="s">
        <v>1</v>
      </c>
      <c r="D2458" t="s">
        <v>877</v>
      </c>
      <c r="E2458" t="s">
        <v>698</v>
      </c>
      <c r="F2458" t="s">
        <v>578</v>
      </c>
      <c r="I2458" t="s">
        <v>693</v>
      </c>
      <c r="J2458" t="s">
        <v>578</v>
      </c>
      <c r="K2458">
        <v>-1</v>
      </c>
      <c r="U2458" s="20"/>
      <c r="AC2458" s="20"/>
      <c r="AD2458" s="20">
        <v>0</v>
      </c>
      <c r="AE2458" s="20">
        <v>0</v>
      </c>
      <c r="AF2458" s="20">
        <v>0</v>
      </c>
      <c r="AI2458" s="20"/>
      <c r="AJ2458" s="20"/>
      <c r="AK2458" s="20"/>
      <c r="AL2458" s="20"/>
      <c r="AN2458" s="20"/>
    </row>
    <row r="2459" spans="1:40" hidden="1" x14ac:dyDescent="0.25">
      <c r="A2459" s="19">
        <v>45697</v>
      </c>
      <c r="B2459" t="s">
        <v>507</v>
      </c>
      <c r="C2459" t="s">
        <v>1</v>
      </c>
      <c r="D2459" t="s">
        <v>878</v>
      </c>
      <c r="E2459" t="s">
        <v>698</v>
      </c>
      <c r="F2459" t="s">
        <v>577</v>
      </c>
      <c r="I2459" t="s">
        <v>555</v>
      </c>
      <c r="J2459" t="s">
        <v>679</v>
      </c>
      <c r="K2459">
        <v>-1</v>
      </c>
      <c r="U2459" s="20"/>
      <c r="AC2459" s="20"/>
      <c r="AD2459" s="20">
        <v>0</v>
      </c>
      <c r="AE2459" s="20">
        <v>0</v>
      </c>
      <c r="AF2459" s="20">
        <v>0</v>
      </c>
      <c r="AI2459" s="20"/>
      <c r="AJ2459" s="20"/>
      <c r="AK2459" s="20"/>
      <c r="AL2459" s="20"/>
      <c r="AN2459" s="20"/>
    </row>
    <row r="2460" spans="1:40" hidden="1" x14ac:dyDescent="0.25">
      <c r="A2460" s="19">
        <v>45697</v>
      </c>
      <c r="B2460" t="s">
        <v>508</v>
      </c>
      <c r="C2460" t="s">
        <v>1</v>
      </c>
      <c r="D2460" t="s">
        <v>879</v>
      </c>
      <c r="E2460" t="s">
        <v>703</v>
      </c>
      <c r="F2460" t="s">
        <v>613</v>
      </c>
      <c r="I2460" t="s">
        <v>4</v>
      </c>
      <c r="J2460" t="s">
        <v>678</v>
      </c>
      <c r="K2460">
        <v>-1</v>
      </c>
      <c r="U2460" s="20"/>
      <c r="AC2460" s="20"/>
      <c r="AD2460" s="20">
        <v>0</v>
      </c>
      <c r="AE2460" s="20">
        <v>0</v>
      </c>
      <c r="AF2460" s="20">
        <v>0</v>
      </c>
      <c r="AI2460" s="20"/>
      <c r="AJ2460" s="20"/>
      <c r="AK2460" s="20"/>
      <c r="AL2460" s="20"/>
      <c r="AN2460" s="20"/>
    </row>
    <row r="2461" spans="1:40" hidden="1" x14ac:dyDescent="0.25">
      <c r="A2461" s="19">
        <v>45697</v>
      </c>
      <c r="B2461" t="s">
        <v>354</v>
      </c>
      <c r="D2461" t="s">
        <v>938</v>
      </c>
      <c r="E2461" t="s">
        <v>1719</v>
      </c>
      <c r="F2461" t="s">
        <v>996</v>
      </c>
      <c r="I2461" t="s">
        <v>1039</v>
      </c>
      <c r="J2461" t="s">
        <v>985</v>
      </c>
      <c r="K2461">
        <v>-1</v>
      </c>
      <c r="U2461" s="20"/>
      <c r="AC2461" s="20"/>
      <c r="AD2461" s="20">
        <v>0</v>
      </c>
      <c r="AE2461" s="20">
        <v>0</v>
      </c>
      <c r="AF2461" s="20">
        <v>0</v>
      </c>
      <c r="AI2461" s="20"/>
      <c r="AJ2461" s="20"/>
      <c r="AK2461" s="20"/>
      <c r="AL2461" s="20"/>
      <c r="AN2461" s="20"/>
    </row>
    <row r="2462" spans="1:40" hidden="1" x14ac:dyDescent="0.25">
      <c r="A2462" s="19">
        <v>45697</v>
      </c>
      <c r="B2462" t="s">
        <v>355</v>
      </c>
      <c r="D2462" t="s">
        <v>939</v>
      </c>
      <c r="E2462" t="s">
        <v>1080</v>
      </c>
      <c r="F2462" t="s">
        <v>1713</v>
      </c>
      <c r="I2462" t="s">
        <v>1722</v>
      </c>
      <c r="J2462" t="s">
        <v>1722</v>
      </c>
      <c r="K2462">
        <v>-1</v>
      </c>
      <c r="U2462" s="20"/>
      <c r="AC2462" s="20"/>
      <c r="AD2462" s="20">
        <v>0</v>
      </c>
      <c r="AE2462" s="20">
        <v>0</v>
      </c>
      <c r="AF2462" s="20">
        <v>0</v>
      </c>
      <c r="AI2462" s="20"/>
      <c r="AJ2462" s="20"/>
      <c r="AK2462" s="20"/>
      <c r="AL2462" s="20"/>
      <c r="AN2462" s="20"/>
    </row>
    <row r="2463" spans="1:40" hidden="1" x14ac:dyDescent="0.25">
      <c r="A2463" s="19">
        <v>45697</v>
      </c>
      <c r="B2463" t="s">
        <v>29</v>
      </c>
      <c r="C2463" t="s">
        <v>0</v>
      </c>
      <c r="D2463" t="s">
        <v>880</v>
      </c>
      <c r="E2463" t="s">
        <v>703</v>
      </c>
      <c r="F2463" t="s">
        <v>23</v>
      </c>
      <c r="I2463" t="s">
        <v>4</v>
      </c>
      <c r="J2463" t="s">
        <v>674</v>
      </c>
      <c r="K2463">
        <v>-1</v>
      </c>
      <c r="U2463" s="20"/>
      <c r="AC2463" s="20"/>
      <c r="AD2463" s="20">
        <v>0</v>
      </c>
      <c r="AE2463" s="20">
        <v>0</v>
      </c>
      <c r="AF2463" s="20">
        <v>0</v>
      </c>
      <c r="AI2463" s="20"/>
      <c r="AJ2463" s="20"/>
      <c r="AK2463" s="20"/>
      <c r="AL2463" s="20"/>
      <c r="AN2463" s="20"/>
    </row>
    <row r="2464" spans="1:40" hidden="1" x14ac:dyDescent="0.25">
      <c r="A2464" s="19">
        <v>45697</v>
      </c>
      <c r="B2464" t="s">
        <v>420</v>
      </c>
      <c r="C2464" t="s">
        <v>0</v>
      </c>
      <c r="D2464" t="s">
        <v>881</v>
      </c>
      <c r="E2464" t="s">
        <v>698</v>
      </c>
      <c r="F2464" t="s">
        <v>577</v>
      </c>
      <c r="I2464" t="s">
        <v>555</v>
      </c>
      <c r="J2464" t="s">
        <v>679</v>
      </c>
      <c r="K2464">
        <v>-1</v>
      </c>
      <c r="U2464" s="20"/>
      <c r="AC2464" s="20"/>
      <c r="AD2464" s="20">
        <v>0</v>
      </c>
      <c r="AE2464" s="20">
        <v>0</v>
      </c>
      <c r="AF2464" s="20">
        <v>0</v>
      </c>
      <c r="AI2464" s="20"/>
      <c r="AJ2464" s="20"/>
      <c r="AK2464" s="20"/>
      <c r="AL2464" s="20"/>
      <c r="AN2464" s="20"/>
    </row>
    <row r="2465" spans="1:40" hidden="1" x14ac:dyDescent="0.25">
      <c r="A2465" s="19">
        <v>45697</v>
      </c>
      <c r="B2465" t="s">
        <v>509</v>
      </c>
      <c r="C2465" t="s">
        <v>1</v>
      </c>
      <c r="D2465" t="s">
        <v>882</v>
      </c>
      <c r="E2465" t="s">
        <v>689</v>
      </c>
      <c r="F2465" t="s">
        <v>578</v>
      </c>
      <c r="I2465" t="s">
        <v>964</v>
      </c>
      <c r="J2465" t="s">
        <v>598</v>
      </c>
      <c r="K2465">
        <v>-1</v>
      </c>
      <c r="U2465" s="20"/>
      <c r="AC2465" s="20"/>
      <c r="AD2465" s="20">
        <v>0</v>
      </c>
      <c r="AE2465" s="20">
        <v>0</v>
      </c>
      <c r="AF2465" s="20">
        <v>0</v>
      </c>
      <c r="AI2465" s="20"/>
      <c r="AJ2465" s="20"/>
      <c r="AK2465" s="20"/>
      <c r="AL2465" s="20"/>
      <c r="AN2465" s="20"/>
    </row>
    <row r="2466" spans="1:40" hidden="1" x14ac:dyDescent="0.25">
      <c r="A2466" s="19">
        <v>45697</v>
      </c>
      <c r="B2466" t="s">
        <v>510</v>
      </c>
      <c r="C2466" t="s">
        <v>1</v>
      </c>
      <c r="D2466" t="s">
        <v>883</v>
      </c>
      <c r="E2466" t="s">
        <v>702</v>
      </c>
      <c r="F2466" t="s">
        <v>608</v>
      </c>
      <c r="I2466" t="s">
        <v>686</v>
      </c>
      <c r="J2466" t="s">
        <v>686</v>
      </c>
      <c r="K2466">
        <v>-1</v>
      </c>
      <c r="U2466" s="20"/>
      <c r="AC2466" s="20"/>
      <c r="AD2466" s="20">
        <v>0</v>
      </c>
      <c r="AE2466" s="20">
        <v>0</v>
      </c>
      <c r="AF2466" s="20">
        <v>0</v>
      </c>
      <c r="AI2466" s="20"/>
      <c r="AJ2466" s="20"/>
      <c r="AK2466" s="20"/>
      <c r="AL2466" s="20"/>
      <c r="AN2466" s="20"/>
    </row>
    <row r="2467" spans="1:40" hidden="1" x14ac:dyDescent="0.25">
      <c r="A2467" s="19">
        <v>45697</v>
      </c>
      <c r="B2467" t="s">
        <v>421</v>
      </c>
      <c r="C2467" t="s">
        <v>0</v>
      </c>
      <c r="D2467" t="s">
        <v>884</v>
      </c>
      <c r="E2467" t="s">
        <v>698</v>
      </c>
      <c r="F2467" t="s">
        <v>586</v>
      </c>
      <c r="I2467" t="s">
        <v>560</v>
      </c>
      <c r="J2467" t="s">
        <v>680</v>
      </c>
      <c r="K2467">
        <v>-1</v>
      </c>
      <c r="U2467" s="20"/>
      <c r="AC2467" s="20"/>
      <c r="AD2467" s="20">
        <v>0</v>
      </c>
      <c r="AE2467" s="20">
        <v>0</v>
      </c>
      <c r="AF2467" s="20">
        <v>0</v>
      </c>
      <c r="AI2467" s="20"/>
      <c r="AJ2467" s="20"/>
      <c r="AK2467" s="20"/>
      <c r="AL2467" s="20"/>
      <c r="AN2467" s="20"/>
    </row>
    <row r="2468" spans="1:40" hidden="1" x14ac:dyDescent="0.25">
      <c r="A2468" s="19">
        <v>45697</v>
      </c>
      <c r="B2468" t="s">
        <v>422</v>
      </c>
      <c r="C2468" t="s">
        <v>0</v>
      </c>
      <c r="D2468" t="s">
        <v>1759</v>
      </c>
      <c r="E2468" t="s">
        <v>689</v>
      </c>
      <c r="F2468" t="s">
        <v>1737</v>
      </c>
      <c r="I2468" t="s">
        <v>1723</v>
      </c>
      <c r="J2468" t="s">
        <v>1724</v>
      </c>
      <c r="K2468">
        <v>-1</v>
      </c>
      <c r="U2468" s="20"/>
      <c r="AC2468" s="20"/>
      <c r="AD2468" s="20">
        <v>0</v>
      </c>
      <c r="AE2468" s="20">
        <v>0</v>
      </c>
      <c r="AF2468" s="20">
        <v>0</v>
      </c>
      <c r="AI2468" s="20"/>
      <c r="AJ2468" s="20"/>
      <c r="AK2468" s="20"/>
      <c r="AL2468" s="20"/>
      <c r="AN2468" s="20"/>
    </row>
    <row r="2469" spans="1:40" hidden="1" x14ac:dyDescent="0.25">
      <c r="A2469" s="19">
        <v>45697</v>
      </c>
      <c r="B2469" t="s">
        <v>896</v>
      </c>
      <c r="C2469" t="s">
        <v>1</v>
      </c>
      <c r="D2469" t="s">
        <v>968</v>
      </c>
      <c r="E2469" t="s">
        <v>689</v>
      </c>
      <c r="F2469" t="s">
        <v>707</v>
      </c>
      <c r="I2469" t="s">
        <v>599</v>
      </c>
      <c r="J2469" t="s">
        <v>1056</v>
      </c>
      <c r="K2469">
        <v>-1</v>
      </c>
      <c r="U2469" s="20"/>
      <c r="AC2469" s="20"/>
      <c r="AD2469" s="20">
        <v>0</v>
      </c>
      <c r="AE2469" s="20">
        <v>0</v>
      </c>
      <c r="AF2469" s="20">
        <v>0</v>
      </c>
      <c r="AI2469" s="20"/>
      <c r="AJ2469" s="20"/>
      <c r="AK2469" s="20"/>
      <c r="AL2469" s="20"/>
      <c r="AN2469" s="20"/>
    </row>
    <row r="2470" spans="1:40" hidden="1" x14ac:dyDescent="0.25">
      <c r="A2470" s="19">
        <v>45697</v>
      </c>
      <c r="B2470" t="s">
        <v>511</v>
      </c>
      <c r="C2470" t="s">
        <v>1</v>
      </c>
      <c r="D2470" t="s">
        <v>885</v>
      </c>
      <c r="E2470" t="s">
        <v>698</v>
      </c>
      <c r="F2470" t="s">
        <v>578</v>
      </c>
      <c r="I2470" t="s">
        <v>578</v>
      </c>
      <c r="J2470" t="s">
        <v>578</v>
      </c>
      <c r="K2470">
        <v>-1</v>
      </c>
      <c r="U2470" s="20"/>
      <c r="AC2470" s="20"/>
      <c r="AD2470" s="20">
        <v>0</v>
      </c>
      <c r="AE2470" s="20">
        <v>0</v>
      </c>
      <c r="AF2470" s="20">
        <v>0</v>
      </c>
      <c r="AI2470" s="20"/>
      <c r="AJ2470" s="20"/>
      <c r="AK2470" s="20"/>
      <c r="AL2470" s="20"/>
      <c r="AN2470" s="20"/>
    </row>
    <row r="2471" spans="1:40" hidden="1" x14ac:dyDescent="0.25">
      <c r="A2471" s="19">
        <v>45697</v>
      </c>
      <c r="B2471" t="s">
        <v>512</v>
      </c>
      <c r="C2471" t="s">
        <v>1</v>
      </c>
      <c r="D2471" t="s">
        <v>886</v>
      </c>
      <c r="E2471" t="s">
        <v>698</v>
      </c>
      <c r="F2471" t="s">
        <v>591</v>
      </c>
      <c r="I2471" t="s">
        <v>563</v>
      </c>
      <c r="J2471" t="s">
        <v>563</v>
      </c>
      <c r="K2471">
        <v>-1</v>
      </c>
      <c r="U2471" s="20"/>
      <c r="AC2471" s="20"/>
      <c r="AD2471" s="20">
        <v>0</v>
      </c>
      <c r="AE2471" s="20">
        <v>0</v>
      </c>
      <c r="AF2471" s="20">
        <v>0</v>
      </c>
      <c r="AI2471" s="20"/>
      <c r="AJ2471" s="20"/>
      <c r="AK2471" s="20"/>
      <c r="AL2471" s="20"/>
      <c r="AN2471" s="20"/>
    </row>
    <row r="2472" spans="1:40" hidden="1" x14ac:dyDescent="0.25">
      <c r="A2472" s="19">
        <v>45697</v>
      </c>
      <c r="B2472" t="s">
        <v>36</v>
      </c>
      <c r="C2472" t="s">
        <v>1</v>
      </c>
      <c r="D2472" t="s">
        <v>887</v>
      </c>
      <c r="E2472" t="s">
        <v>703</v>
      </c>
      <c r="F2472" t="s">
        <v>893</v>
      </c>
      <c r="I2472" t="s">
        <v>4</v>
      </c>
      <c r="J2472" t="s">
        <v>678</v>
      </c>
      <c r="K2472">
        <v>-1</v>
      </c>
      <c r="U2472" s="20"/>
      <c r="AC2472" s="20"/>
      <c r="AD2472" s="20">
        <v>0</v>
      </c>
      <c r="AE2472" s="20">
        <v>0</v>
      </c>
      <c r="AF2472" s="20">
        <v>0</v>
      </c>
      <c r="AI2472" s="20"/>
      <c r="AJ2472" s="20"/>
      <c r="AK2472" s="20"/>
      <c r="AL2472" s="20"/>
      <c r="AN2472" s="20"/>
    </row>
    <row r="2473" spans="1:40" hidden="1" x14ac:dyDescent="0.25">
      <c r="A2473" s="19">
        <v>45697</v>
      </c>
      <c r="B2473" t="s">
        <v>423</v>
      </c>
      <c r="C2473" t="s">
        <v>0</v>
      </c>
      <c r="D2473" t="s">
        <v>888</v>
      </c>
      <c r="E2473" t="s">
        <v>689</v>
      </c>
      <c r="F2473" t="s">
        <v>627</v>
      </c>
      <c r="I2473" t="s">
        <v>963</v>
      </c>
      <c r="J2473" t="s">
        <v>963</v>
      </c>
      <c r="K2473">
        <v>-1</v>
      </c>
      <c r="U2473" s="20"/>
      <c r="AC2473" s="20"/>
      <c r="AD2473" s="20">
        <v>0</v>
      </c>
      <c r="AE2473" s="20">
        <v>0</v>
      </c>
      <c r="AF2473" s="20">
        <v>0</v>
      </c>
      <c r="AI2473" s="20"/>
      <c r="AJ2473" s="20"/>
      <c r="AK2473" s="20"/>
      <c r="AL2473" s="20"/>
      <c r="AN2473" s="20"/>
    </row>
    <row r="2474" spans="1:40" hidden="1" x14ac:dyDescent="0.25">
      <c r="A2474" s="19">
        <v>45697</v>
      </c>
      <c r="B2474" t="s">
        <v>27</v>
      </c>
      <c r="C2474" t="s">
        <v>0</v>
      </c>
      <c r="D2474" t="s">
        <v>889</v>
      </c>
      <c r="E2474" t="s">
        <v>1719</v>
      </c>
      <c r="F2474" t="s">
        <v>899</v>
      </c>
      <c r="I2474" t="s">
        <v>1048</v>
      </c>
      <c r="J2474" t="s">
        <v>906</v>
      </c>
      <c r="K2474">
        <v>-1</v>
      </c>
      <c r="U2474" s="20"/>
      <c r="AC2474" s="20"/>
      <c r="AD2474" s="20">
        <v>0</v>
      </c>
      <c r="AE2474" s="20">
        <v>0</v>
      </c>
      <c r="AF2474" s="20">
        <v>0</v>
      </c>
      <c r="AI2474" s="20"/>
      <c r="AJ2474" s="20"/>
      <c r="AK2474" s="20"/>
      <c r="AL2474" s="20"/>
      <c r="AN2474" s="20"/>
    </row>
    <row r="2475" spans="1:40" hidden="1" x14ac:dyDescent="0.25">
      <c r="A2475" s="19">
        <v>45697</v>
      </c>
      <c r="B2475" t="s">
        <v>14</v>
      </c>
      <c r="C2475" t="s">
        <v>0</v>
      </c>
      <c r="D2475" t="s">
        <v>967</v>
      </c>
      <c r="E2475" t="s">
        <v>703</v>
      </c>
      <c r="F2475" t="s">
        <v>578</v>
      </c>
      <c r="I2475" t="s">
        <v>693</v>
      </c>
      <c r="J2475" t="s">
        <v>677</v>
      </c>
      <c r="K2475">
        <v>-1</v>
      </c>
      <c r="U2475" s="20"/>
      <c r="AC2475" s="20"/>
      <c r="AD2475" s="20">
        <v>0</v>
      </c>
      <c r="AE2475" s="20">
        <v>0</v>
      </c>
      <c r="AF2475" s="20">
        <v>0</v>
      </c>
      <c r="AI2475" s="20"/>
      <c r="AJ2475" s="20"/>
      <c r="AK2475" s="20"/>
      <c r="AL2475" s="20"/>
      <c r="AN2475" s="20"/>
    </row>
    <row r="2476" spans="1:40" hidden="1" x14ac:dyDescent="0.25">
      <c r="A2476" s="19">
        <v>45697</v>
      </c>
      <c r="B2476" t="s">
        <v>513</v>
      </c>
      <c r="C2476" t="s">
        <v>1</v>
      </c>
      <c r="D2476" t="s">
        <v>890</v>
      </c>
      <c r="E2476" t="s">
        <v>703</v>
      </c>
      <c r="F2476" t="s">
        <v>47</v>
      </c>
      <c r="I2476" t="s">
        <v>4</v>
      </c>
      <c r="J2476" t="s">
        <v>678</v>
      </c>
      <c r="K2476">
        <v>-1</v>
      </c>
      <c r="U2476" s="20"/>
      <c r="AC2476" s="20"/>
      <c r="AD2476" s="20">
        <v>0</v>
      </c>
      <c r="AE2476" s="20">
        <v>0</v>
      </c>
      <c r="AF2476" s="20">
        <v>0</v>
      </c>
      <c r="AI2476" s="20"/>
      <c r="AJ2476" s="20"/>
      <c r="AK2476" s="20"/>
      <c r="AL2476" s="20"/>
      <c r="AN2476" s="20"/>
    </row>
    <row r="2477" spans="1:40" hidden="1" x14ac:dyDescent="0.25">
      <c r="A2477" s="19">
        <v>45697</v>
      </c>
      <c r="B2477" t="s">
        <v>28</v>
      </c>
      <c r="C2477" t="s">
        <v>0</v>
      </c>
      <c r="D2477" t="s">
        <v>891</v>
      </c>
      <c r="E2477" t="s">
        <v>698</v>
      </c>
      <c r="F2477" t="s">
        <v>572</v>
      </c>
      <c r="I2477" t="s">
        <v>560</v>
      </c>
      <c r="J2477" t="s">
        <v>680</v>
      </c>
      <c r="K2477">
        <v>-1</v>
      </c>
      <c r="U2477" s="20"/>
      <c r="AC2477" s="20"/>
      <c r="AD2477" s="20">
        <v>0.21805555555555556</v>
      </c>
      <c r="AE2477" s="20">
        <v>0.20208333333333334</v>
      </c>
      <c r="AF2477" s="20">
        <v>0</v>
      </c>
      <c r="AG2477">
        <v>0.51900826446281001</v>
      </c>
      <c r="AI2477" s="20"/>
      <c r="AJ2477" s="20"/>
      <c r="AK2477" s="20">
        <v>0.99027777777777781</v>
      </c>
      <c r="AL2477" s="20">
        <v>0.44166666666666665</v>
      </c>
      <c r="AM2477">
        <v>293</v>
      </c>
      <c r="AN2477" s="20">
        <v>0.4201388888888889</v>
      </c>
    </row>
    <row r="2478" spans="1:40" hidden="1" x14ac:dyDescent="0.25">
      <c r="A2478" s="19">
        <v>45697</v>
      </c>
      <c r="B2478" t="s">
        <v>368</v>
      </c>
      <c r="D2478" t="s">
        <v>940</v>
      </c>
      <c r="E2478" t="s">
        <v>1080</v>
      </c>
      <c r="F2478" t="s">
        <v>1035</v>
      </c>
      <c r="I2478" t="s">
        <v>15</v>
      </c>
      <c r="J2478" t="s">
        <v>578</v>
      </c>
      <c r="K2478">
        <v>-1</v>
      </c>
      <c r="U2478" s="20"/>
      <c r="AC2478" s="20"/>
      <c r="AD2478" s="20">
        <v>0</v>
      </c>
      <c r="AE2478" s="20">
        <v>0</v>
      </c>
      <c r="AF2478" s="20">
        <v>0</v>
      </c>
      <c r="AI2478" s="20"/>
      <c r="AJ2478" s="20"/>
      <c r="AK2478" s="20"/>
      <c r="AL2478" s="20"/>
      <c r="AN2478" s="20"/>
    </row>
    <row r="2479" spans="1:40" hidden="1" x14ac:dyDescent="0.25">
      <c r="A2479" s="19">
        <v>45697</v>
      </c>
      <c r="B2479" t="s">
        <v>514</v>
      </c>
      <c r="C2479" t="s">
        <v>1</v>
      </c>
      <c r="D2479" t="s">
        <v>892</v>
      </c>
      <c r="E2479" t="s">
        <v>689</v>
      </c>
      <c r="F2479" t="s">
        <v>956</v>
      </c>
      <c r="I2479" t="s">
        <v>603</v>
      </c>
      <c r="J2479" t="s">
        <v>683</v>
      </c>
      <c r="K2479">
        <v>-1</v>
      </c>
      <c r="U2479" s="20"/>
      <c r="AC2479" s="20"/>
      <c r="AD2479" s="20">
        <v>0</v>
      </c>
      <c r="AE2479" s="20">
        <v>0</v>
      </c>
      <c r="AF2479" s="20">
        <v>0</v>
      </c>
      <c r="AI2479" s="20"/>
      <c r="AJ2479" s="20"/>
      <c r="AK2479" s="20"/>
      <c r="AL2479" s="20"/>
      <c r="AN2479" s="20"/>
    </row>
    <row r="2480" spans="1:40" hidden="1" x14ac:dyDescent="0.25">
      <c r="A2480" s="19">
        <v>45697</v>
      </c>
      <c r="B2480" t="s">
        <v>1054</v>
      </c>
      <c r="C2480" t="s">
        <v>0</v>
      </c>
      <c r="D2480">
        <v>100001825</v>
      </c>
      <c r="E2480" t="s">
        <v>698</v>
      </c>
      <c r="F2480" t="s">
        <v>1055</v>
      </c>
      <c r="I2480" t="s">
        <v>560</v>
      </c>
      <c r="J2480" t="s">
        <v>680</v>
      </c>
      <c r="K2480">
        <v>-1</v>
      </c>
      <c r="U2480" s="20"/>
      <c r="AC2480" s="20"/>
      <c r="AD2480" s="20">
        <v>0</v>
      </c>
      <c r="AE2480" s="20">
        <v>0</v>
      </c>
      <c r="AF2480" s="20">
        <v>0</v>
      </c>
      <c r="AI2480" s="20"/>
      <c r="AJ2480" s="20"/>
      <c r="AK2480" s="20"/>
      <c r="AL2480" s="20"/>
      <c r="AN2480" s="20"/>
    </row>
    <row r="2481" spans="1:40" hidden="1" x14ac:dyDescent="0.25">
      <c r="A2481" s="19">
        <v>45697</v>
      </c>
      <c r="B2481" t="s">
        <v>371</v>
      </c>
      <c r="D2481" t="s">
        <v>941</v>
      </c>
      <c r="E2481" t="s">
        <v>1719</v>
      </c>
      <c r="F2481" t="s">
        <v>1022</v>
      </c>
      <c r="I2481" t="s">
        <v>895</v>
      </c>
      <c r="J2481" t="s">
        <v>966</v>
      </c>
      <c r="K2481">
        <v>-1</v>
      </c>
      <c r="U2481" s="20"/>
      <c r="AC2481" s="20"/>
      <c r="AD2481" s="20">
        <v>0</v>
      </c>
      <c r="AE2481" s="20">
        <v>0</v>
      </c>
      <c r="AF2481" s="20">
        <v>0</v>
      </c>
      <c r="AI2481" s="20"/>
      <c r="AJ2481" s="20"/>
      <c r="AK2481" s="20"/>
      <c r="AL2481" s="20"/>
      <c r="AN2481" s="20"/>
    </row>
    <row r="2482" spans="1:40" hidden="1" x14ac:dyDescent="0.25">
      <c r="A2482" s="19">
        <v>45698</v>
      </c>
      <c r="B2482" t="s">
        <v>372</v>
      </c>
      <c r="C2482" t="s">
        <v>0</v>
      </c>
      <c r="D2482" t="s">
        <v>951</v>
      </c>
      <c r="E2482" t="s">
        <v>1719</v>
      </c>
      <c r="F2482" t="s">
        <v>988</v>
      </c>
      <c r="I2482" t="s">
        <v>1039</v>
      </c>
      <c r="J2482" t="s">
        <v>985</v>
      </c>
      <c r="K2482">
        <v>-1</v>
      </c>
      <c r="U2482" s="20"/>
      <c r="AC2482" s="20"/>
      <c r="AD2482" s="20">
        <v>0.20416666666666666</v>
      </c>
      <c r="AE2482" s="20">
        <v>0.26597222222222222</v>
      </c>
      <c r="AF2482" s="20">
        <v>0</v>
      </c>
      <c r="AG2482">
        <v>0.43426883308714898</v>
      </c>
      <c r="AI2482" s="20"/>
      <c r="AJ2482" s="20"/>
      <c r="AK2482" s="20">
        <v>0.27708333333333335</v>
      </c>
      <c r="AL2482" s="20">
        <v>0.78611111111111109</v>
      </c>
      <c r="AM2482">
        <v>265</v>
      </c>
      <c r="AN2482" s="20">
        <v>0.47013888888888888</v>
      </c>
    </row>
    <row r="2483" spans="1:40" hidden="1" x14ac:dyDescent="0.25">
      <c r="A2483" s="19">
        <v>45698</v>
      </c>
      <c r="B2483" t="s">
        <v>381</v>
      </c>
      <c r="C2483" t="s">
        <v>0</v>
      </c>
      <c r="D2483" t="s">
        <v>1743</v>
      </c>
      <c r="E2483" t="s">
        <v>689</v>
      </c>
      <c r="F2483" t="s">
        <v>1725</v>
      </c>
      <c r="I2483" t="s">
        <v>1723</v>
      </c>
      <c r="J2483" t="s">
        <v>1724</v>
      </c>
      <c r="K2483">
        <v>-1</v>
      </c>
      <c r="U2483" s="20"/>
      <c r="AC2483" s="20"/>
      <c r="AD2483" s="20">
        <v>0.2638888888888889</v>
      </c>
      <c r="AE2483" s="20">
        <v>0.18055555555555555</v>
      </c>
      <c r="AF2483" s="20">
        <v>0</v>
      </c>
      <c r="AG2483">
        <v>0.59375</v>
      </c>
      <c r="AI2483" s="20"/>
      <c r="AJ2483" s="20"/>
      <c r="AK2483" s="20">
        <v>0.3347222222222222</v>
      </c>
      <c r="AL2483" s="20">
        <v>0.81388888888888888</v>
      </c>
      <c r="AM2483">
        <v>328</v>
      </c>
      <c r="AN2483" s="20">
        <v>0.44444444444444442</v>
      </c>
    </row>
    <row r="2484" spans="1:40" hidden="1" x14ac:dyDescent="0.25">
      <c r="A2484" s="19">
        <v>45698</v>
      </c>
      <c r="B2484" t="s">
        <v>425</v>
      </c>
      <c r="C2484" t="s">
        <v>1</v>
      </c>
      <c r="D2484" t="s">
        <v>734</v>
      </c>
      <c r="E2484" t="s">
        <v>698</v>
      </c>
      <c r="F2484" t="s">
        <v>578</v>
      </c>
      <c r="I2484" t="s">
        <v>578</v>
      </c>
      <c r="J2484" t="s">
        <v>578</v>
      </c>
      <c r="K2484">
        <v>-1</v>
      </c>
      <c r="U2484" s="20"/>
      <c r="AC2484" s="20"/>
      <c r="AD2484" s="20">
        <v>0</v>
      </c>
      <c r="AE2484" s="20">
        <v>0</v>
      </c>
      <c r="AF2484" s="20">
        <v>0</v>
      </c>
      <c r="AI2484" s="20"/>
      <c r="AJ2484" s="20"/>
      <c r="AK2484" s="20"/>
      <c r="AL2484" s="20"/>
      <c r="AN2484" s="20"/>
    </row>
    <row r="2485" spans="1:40" hidden="1" x14ac:dyDescent="0.25">
      <c r="A2485" s="19">
        <v>45698</v>
      </c>
      <c r="B2485" t="s">
        <v>58</v>
      </c>
      <c r="C2485" t="s">
        <v>1</v>
      </c>
      <c r="D2485" t="s">
        <v>735</v>
      </c>
      <c r="E2485" t="s">
        <v>702</v>
      </c>
      <c r="F2485" t="s">
        <v>1712</v>
      </c>
      <c r="I2485" t="s">
        <v>686</v>
      </c>
      <c r="J2485" t="s">
        <v>686</v>
      </c>
      <c r="K2485">
        <v>-1</v>
      </c>
      <c r="U2485" s="20"/>
      <c r="AC2485" s="20"/>
      <c r="AD2485" s="20">
        <v>0</v>
      </c>
      <c r="AE2485" s="20">
        <v>0</v>
      </c>
      <c r="AF2485" s="20">
        <v>0</v>
      </c>
      <c r="AI2485" s="20"/>
      <c r="AJ2485" s="20"/>
      <c r="AK2485" s="20"/>
      <c r="AL2485" s="20"/>
      <c r="AN2485" s="20"/>
    </row>
    <row r="2486" spans="1:40" hidden="1" x14ac:dyDescent="0.25">
      <c r="A2486" s="19">
        <v>45698</v>
      </c>
      <c r="B2486" t="s">
        <v>382</v>
      </c>
      <c r="C2486" t="s">
        <v>0</v>
      </c>
      <c r="D2486" t="s">
        <v>736</v>
      </c>
      <c r="E2486" t="s">
        <v>689</v>
      </c>
      <c r="F2486" t="s">
        <v>625</v>
      </c>
      <c r="I2486" t="s">
        <v>963</v>
      </c>
      <c r="J2486" t="s">
        <v>963</v>
      </c>
      <c r="K2486">
        <v>-1</v>
      </c>
      <c r="U2486" s="20"/>
      <c r="AC2486" s="20"/>
      <c r="AD2486" s="20">
        <v>0.1875</v>
      </c>
      <c r="AE2486" s="20">
        <v>0.19791666666666666</v>
      </c>
      <c r="AF2486" s="20">
        <v>0</v>
      </c>
      <c r="AG2486">
        <v>0.48648648648648601</v>
      </c>
      <c r="AI2486" s="20"/>
      <c r="AJ2486" s="20"/>
      <c r="AK2486" s="20">
        <v>0.19791666666666666</v>
      </c>
      <c r="AL2486" s="20">
        <v>0.61944444444444446</v>
      </c>
      <c r="AM2486">
        <v>250</v>
      </c>
      <c r="AN2486" s="20">
        <v>0.38541666666666669</v>
      </c>
    </row>
    <row r="2487" spans="1:40" hidden="1" x14ac:dyDescent="0.25">
      <c r="A2487" s="19">
        <v>45698</v>
      </c>
      <c r="B2487" t="s">
        <v>383</v>
      </c>
      <c r="C2487" t="s">
        <v>0</v>
      </c>
      <c r="D2487" t="s">
        <v>737</v>
      </c>
      <c r="E2487" t="s">
        <v>689</v>
      </c>
      <c r="F2487" t="s">
        <v>1000</v>
      </c>
      <c r="K2487">
        <v>-1</v>
      </c>
      <c r="U2487" s="20"/>
      <c r="AC2487" s="20"/>
      <c r="AD2487" s="20">
        <v>0</v>
      </c>
      <c r="AE2487" s="20">
        <v>0</v>
      </c>
      <c r="AF2487" s="20">
        <v>0</v>
      </c>
      <c r="AH2487" t="s">
        <v>651</v>
      </c>
      <c r="AI2487" s="20"/>
      <c r="AJ2487" s="20"/>
      <c r="AK2487" s="20"/>
      <c r="AL2487" s="20"/>
      <c r="AN2487" s="20"/>
    </row>
    <row r="2488" spans="1:40" hidden="1" x14ac:dyDescent="0.25">
      <c r="A2488" s="19">
        <v>45698</v>
      </c>
      <c r="B2488" t="s">
        <v>384</v>
      </c>
      <c r="C2488" t="s">
        <v>0</v>
      </c>
      <c r="D2488" t="s">
        <v>1744</v>
      </c>
      <c r="E2488" t="s">
        <v>689</v>
      </c>
      <c r="F2488" t="s">
        <v>1728</v>
      </c>
      <c r="I2488" t="s">
        <v>1726</v>
      </c>
      <c r="J2488" t="s">
        <v>1727</v>
      </c>
      <c r="K2488">
        <v>-1</v>
      </c>
      <c r="U2488" s="20"/>
      <c r="AC2488" s="20"/>
      <c r="AD2488" s="20">
        <v>0.2013888888888889</v>
      </c>
      <c r="AE2488" s="20">
        <v>0.17777777777777778</v>
      </c>
      <c r="AF2488" s="20">
        <v>0</v>
      </c>
      <c r="AG2488">
        <v>0.53113553113553102</v>
      </c>
      <c r="AI2488" s="20"/>
      <c r="AJ2488" s="20"/>
      <c r="AK2488" s="20">
        <v>0.25208333333333333</v>
      </c>
      <c r="AL2488" s="20">
        <v>0.66388888888888886</v>
      </c>
      <c r="AM2488">
        <v>255</v>
      </c>
      <c r="AN2488" s="20">
        <v>0.37916666666666665</v>
      </c>
    </row>
    <row r="2489" spans="1:40" hidden="1" x14ac:dyDescent="0.25">
      <c r="A2489" s="19">
        <v>45698</v>
      </c>
      <c r="B2489" t="s">
        <v>426</v>
      </c>
      <c r="C2489" t="s">
        <v>1</v>
      </c>
      <c r="D2489" t="s">
        <v>738</v>
      </c>
      <c r="E2489" t="s">
        <v>698</v>
      </c>
      <c r="F2489" t="s">
        <v>568</v>
      </c>
      <c r="I2489" t="s">
        <v>555</v>
      </c>
      <c r="J2489" t="s">
        <v>679</v>
      </c>
      <c r="K2489">
        <v>-1</v>
      </c>
      <c r="U2489" s="20"/>
      <c r="AC2489" s="20"/>
      <c r="AD2489" s="20">
        <v>0.13402777777777777</v>
      </c>
      <c r="AE2489" s="20">
        <v>0.21944444444444444</v>
      </c>
      <c r="AF2489" s="20">
        <v>0</v>
      </c>
      <c r="AG2489">
        <v>0.37917485265225898</v>
      </c>
      <c r="AI2489" s="20"/>
      <c r="AJ2489" s="20"/>
      <c r="AK2489" s="20">
        <v>0.25138888888888888</v>
      </c>
      <c r="AL2489" s="20">
        <v>0.6479166666666667</v>
      </c>
      <c r="AM2489">
        <v>126</v>
      </c>
      <c r="AN2489" s="20">
        <v>0.35347222222222224</v>
      </c>
    </row>
    <row r="2490" spans="1:40" hidden="1" x14ac:dyDescent="0.25">
      <c r="A2490" s="19">
        <v>45698</v>
      </c>
      <c r="B2490" t="s">
        <v>67</v>
      </c>
      <c r="C2490" t="s">
        <v>0</v>
      </c>
      <c r="D2490" t="s">
        <v>912</v>
      </c>
      <c r="E2490" t="s">
        <v>1719</v>
      </c>
      <c r="F2490" t="s">
        <v>1006</v>
      </c>
      <c r="I2490" t="s">
        <v>976</v>
      </c>
      <c r="J2490" t="s">
        <v>1058</v>
      </c>
      <c r="K2490">
        <v>-1</v>
      </c>
      <c r="U2490" s="20"/>
      <c r="AC2490" s="20"/>
      <c r="AD2490" s="20">
        <v>0.20069444444444445</v>
      </c>
      <c r="AE2490" s="20">
        <v>0.15486111111111112</v>
      </c>
      <c r="AF2490" s="20">
        <v>0</v>
      </c>
      <c r="AG2490">
        <v>0.564453125</v>
      </c>
      <c r="AI2490" s="20"/>
      <c r="AJ2490" s="20"/>
      <c r="AK2490" s="20">
        <v>0.31597222222222221</v>
      </c>
      <c r="AL2490" s="20">
        <v>0.70763888888888893</v>
      </c>
      <c r="AM2490">
        <v>251</v>
      </c>
      <c r="AN2490" s="20">
        <v>0.35555555555555557</v>
      </c>
    </row>
    <row r="2491" spans="1:40" hidden="1" x14ac:dyDescent="0.25">
      <c r="A2491" s="19">
        <v>45698</v>
      </c>
      <c r="B2491" t="s">
        <v>68</v>
      </c>
      <c r="C2491" t="s">
        <v>1</v>
      </c>
      <c r="D2491" t="s">
        <v>739</v>
      </c>
      <c r="E2491" t="s">
        <v>702</v>
      </c>
      <c r="F2491" t="s">
        <v>634</v>
      </c>
      <c r="I2491" t="s">
        <v>686</v>
      </c>
      <c r="J2491" t="s">
        <v>686</v>
      </c>
      <c r="K2491">
        <v>-1</v>
      </c>
      <c r="U2491" s="20"/>
      <c r="AC2491" s="20"/>
      <c r="AD2491" s="20">
        <v>0</v>
      </c>
      <c r="AE2491" s="20">
        <v>0</v>
      </c>
      <c r="AF2491" s="20">
        <v>0</v>
      </c>
      <c r="AI2491" s="20"/>
      <c r="AJ2491" s="20"/>
      <c r="AK2491" s="20"/>
      <c r="AL2491" s="20"/>
      <c r="AN2491" s="20"/>
    </row>
    <row r="2492" spans="1:40" hidden="1" x14ac:dyDescent="0.25">
      <c r="A2492" s="19">
        <v>45698</v>
      </c>
      <c r="B2492" t="s">
        <v>427</v>
      </c>
      <c r="C2492" t="s">
        <v>1</v>
      </c>
      <c r="D2492" t="s">
        <v>712</v>
      </c>
      <c r="E2492" t="s">
        <v>703</v>
      </c>
      <c r="F2492" t="s">
        <v>578</v>
      </c>
      <c r="I2492" t="s">
        <v>578</v>
      </c>
      <c r="J2492" t="s">
        <v>578</v>
      </c>
      <c r="K2492">
        <v>-1</v>
      </c>
      <c r="U2492" s="20"/>
      <c r="AC2492" s="20"/>
      <c r="AD2492" s="20">
        <v>0</v>
      </c>
      <c r="AE2492" s="20">
        <v>0</v>
      </c>
      <c r="AF2492" s="20">
        <v>0</v>
      </c>
      <c r="AH2492" t="s">
        <v>650</v>
      </c>
      <c r="AI2492" s="20"/>
      <c r="AJ2492" s="20"/>
      <c r="AK2492" s="20"/>
      <c r="AL2492" s="20"/>
      <c r="AN2492" s="20"/>
    </row>
    <row r="2493" spans="1:40" hidden="1" x14ac:dyDescent="0.25">
      <c r="A2493" s="19">
        <v>45698</v>
      </c>
      <c r="B2493" t="s">
        <v>1029</v>
      </c>
      <c r="C2493" t="s">
        <v>0</v>
      </c>
      <c r="D2493">
        <v>100001817</v>
      </c>
      <c r="E2493" t="s">
        <v>1080</v>
      </c>
      <c r="F2493" t="s">
        <v>582</v>
      </c>
      <c r="I2493" t="s">
        <v>557</v>
      </c>
      <c r="J2493" t="s">
        <v>960</v>
      </c>
      <c r="K2493">
        <v>-1</v>
      </c>
      <c r="U2493" s="20"/>
      <c r="AC2493" s="20"/>
      <c r="AD2493" s="20">
        <v>0.21111111111111111</v>
      </c>
      <c r="AE2493" s="20">
        <v>0.24861111111111112</v>
      </c>
      <c r="AF2493" s="20">
        <v>0</v>
      </c>
      <c r="AG2493">
        <v>0.45921450151057402</v>
      </c>
      <c r="AI2493" s="20"/>
      <c r="AJ2493" s="20"/>
      <c r="AK2493" s="20">
        <v>0.37013888888888891</v>
      </c>
      <c r="AL2493" s="20">
        <v>0.86527777777777781</v>
      </c>
      <c r="AM2493">
        <v>244</v>
      </c>
      <c r="AN2493" s="20">
        <v>0.4597222222222222</v>
      </c>
    </row>
    <row r="2494" spans="1:40" hidden="1" x14ac:dyDescent="0.25">
      <c r="A2494" s="19">
        <v>45698</v>
      </c>
      <c r="B2494" t="s">
        <v>428</v>
      </c>
      <c r="C2494" t="s">
        <v>1</v>
      </c>
      <c r="D2494" t="s">
        <v>740</v>
      </c>
      <c r="E2494" t="s">
        <v>698</v>
      </c>
      <c r="F2494" t="s">
        <v>567</v>
      </c>
      <c r="I2494" t="s">
        <v>555</v>
      </c>
      <c r="J2494" t="s">
        <v>679</v>
      </c>
      <c r="K2494">
        <v>-1</v>
      </c>
      <c r="U2494" s="20"/>
      <c r="AC2494" s="20"/>
      <c r="AD2494" s="20">
        <v>0</v>
      </c>
      <c r="AE2494" s="20">
        <v>0</v>
      </c>
      <c r="AF2494" s="20">
        <v>0</v>
      </c>
      <c r="AH2494" t="s">
        <v>664</v>
      </c>
      <c r="AI2494" s="20"/>
      <c r="AJ2494" s="20"/>
      <c r="AK2494" s="20"/>
      <c r="AL2494" s="20"/>
      <c r="AN2494" s="20"/>
    </row>
    <row r="2495" spans="1:40" hidden="1" x14ac:dyDescent="0.25">
      <c r="A2495" s="19">
        <v>45698</v>
      </c>
      <c r="B2495" t="s">
        <v>51</v>
      </c>
      <c r="C2495" t="s">
        <v>0</v>
      </c>
      <c r="D2495" t="s">
        <v>741</v>
      </c>
      <c r="E2495" t="s">
        <v>703</v>
      </c>
      <c r="F2495" t="s">
        <v>46</v>
      </c>
      <c r="I2495" t="s">
        <v>4</v>
      </c>
      <c r="J2495" t="s">
        <v>678</v>
      </c>
      <c r="K2495">
        <v>-1</v>
      </c>
      <c r="U2495" s="20"/>
      <c r="AC2495" s="20"/>
      <c r="AD2495" s="20">
        <v>0.20277777777777778</v>
      </c>
      <c r="AE2495" s="20">
        <v>0.14166666666666666</v>
      </c>
      <c r="AF2495" s="20">
        <v>0</v>
      </c>
      <c r="AG2495">
        <v>0.58870967741935498</v>
      </c>
      <c r="AI2495" s="20"/>
      <c r="AJ2495" s="20"/>
      <c r="AK2495" s="20">
        <v>0.125</v>
      </c>
      <c r="AL2495" s="20">
        <v>0.50416666666666665</v>
      </c>
      <c r="AM2495">
        <v>230</v>
      </c>
      <c r="AN2495" s="20">
        <v>0.34444444444444444</v>
      </c>
    </row>
    <row r="2496" spans="1:40" hidden="1" x14ac:dyDescent="0.25">
      <c r="A2496" s="19">
        <v>45698</v>
      </c>
      <c r="B2496" t="s">
        <v>378</v>
      </c>
      <c r="C2496" t="s">
        <v>0</v>
      </c>
      <c r="D2496" t="s">
        <v>913</v>
      </c>
      <c r="E2496" t="s">
        <v>1719</v>
      </c>
      <c r="F2496" t="s">
        <v>1014</v>
      </c>
      <c r="I2496" t="s">
        <v>1037</v>
      </c>
      <c r="J2496" t="s">
        <v>985</v>
      </c>
      <c r="K2496">
        <v>-1</v>
      </c>
      <c r="U2496" s="20"/>
      <c r="AC2496" s="20"/>
      <c r="AD2496" s="20">
        <v>0.30416666666666664</v>
      </c>
      <c r="AE2496" s="20">
        <v>0.11874999999999999</v>
      </c>
      <c r="AF2496" s="20">
        <v>0</v>
      </c>
      <c r="AG2496">
        <v>0.71921182266009898</v>
      </c>
      <c r="AI2496" s="20"/>
      <c r="AJ2496" s="20"/>
      <c r="AK2496" s="20">
        <v>0.27500000000000002</v>
      </c>
      <c r="AL2496" s="20">
        <v>0.73333333333333328</v>
      </c>
      <c r="AM2496">
        <v>336</v>
      </c>
      <c r="AN2496" s="20">
        <v>0.42291666666666666</v>
      </c>
    </row>
    <row r="2497" spans="1:40" hidden="1" x14ac:dyDescent="0.25">
      <c r="A2497" s="19">
        <v>45698</v>
      </c>
      <c r="B2497" t="s">
        <v>79</v>
      </c>
      <c r="C2497" t="s">
        <v>986</v>
      </c>
      <c r="D2497" t="s">
        <v>942</v>
      </c>
      <c r="E2497" t="s">
        <v>1719</v>
      </c>
      <c r="F2497" t="s">
        <v>994</v>
      </c>
      <c r="G2497" t="s">
        <v>578</v>
      </c>
      <c r="H2497" t="s">
        <v>578</v>
      </c>
      <c r="I2497" t="s">
        <v>972</v>
      </c>
      <c r="J2497" t="s">
        <v>980</v>
      </c>
      <c r="K2497">
        <v>-1</v>
      </c>
      <c r="M2497" t="s">
        <v>578</v>
      </c>
      <c r="N2497" t="s">
        <v>578</v>
      </c>
      <c r="O2497" t="s">
        <v>578</v>
      </c>
      <c r="P2497" t="s">
        <v>578</v>
      </c>
      <c r="Q2497" t="s">
        <v>578</v>
      </c>
      <c r="R2497" t="s">
        <v>578</v>
      </c>
      <c r="S2497" t="s">
        <v>578</v>
      </c>
      <c r="U2497" s="20"/>
      <c r="V2497" t="s">
        <v>578</v>
      </c>
      <c r="W2497" t="s">
        <v>578</v>
      </c>
      <c r="X2497" t="s">
        <v>578</v>
      </c>
      <c r="Y2497" t="s">
        <v>578</v>
      </c>
      <c r="Z2497" t="s">
        <v>578</v>
      </c>
      <c r="AA2497" t="s">
        <v>578</v>
      </c>
      <c r="AC2497" s="20"/>
      <c r="AD2497" s="20">
        <v>0</v>
      </c>
      <c r="AE2497" s="20">
        <v>0</v>
      </c>
      <c r="AF2497" s="20">
        <v>0</v>
      </c>
      <c r="AH2497" t="s">
        <v>664</v>
      </c>
      <c r="AI2497" s="20"/>
      <c r="AJ2497" s="20"/>
      <c r="AK2497" s="20"/>
      <c r="AL2497" s="20"/>
      <c r="AN2497" s="20"/>
    </row>
    <row r="2498" spans="1:40" hidden="1" x14ac:dyDescent="0.25">
      <c r="A2498" s="19">
        <v>45698</v>
      </c>
      <c r="B2498" t="s">
        <v>429</v>
      </c>
      <c r="C2498" t="s">
        <v>1</v>
      </c>
      <c r="D2498" t="s">
        <v>713</v>
      </c>
      <c r="E2498" t="s">
        <v>703</v>
      </c>
      <c r="F2498" t="s">
        <v>46</v>
      </c>
      <c r="I2498" t="s">
        <v>4</v>
      </c>
      <c r="J2498" t="s">
        <v>678</v>
      </c>
      <c r="K2498">
        <v>-1</v>
      </c>
      <c r="U2498" s="20"/>
      <c r="AC2498" s="20"/>
      <c r="AD2498" s="20">
        <v>0.16597222222222222</v>
      </c>
      <c r="AE2498" s="20">
        <v>0.17430555555555555</v>
      </c>
      <c r="AF2498" s="20">
        <v>0</v>
      </c>
      <c r="AG2498">
        <v>0.48775510204081601</v>
      </c>
      <c r="AI2498" s="20"/>
      <c r="AJ2498" s="20"/>
      <c r="AK2498" s="20">
        <v>0.55277777777777781</v>
      </c>
      <c r="AL2498" s="20">
        <v>0.91388888888888886</v>
      </c>
      <c r="AM2498">
        <v>169</v>
      </c>
      <c r="AN2498" s="20">
        <v>0.34027777777777779</v>
      </c>
    </row>
    <row r="2499" spans="1:40" hidden="1" x14ac:dyDescent="0.25">
      <c r="A2499" s="19">
        <v>45698</v>
      </c>
      <c r="B2499" t="s">
        <v>386</v>
      </c>
      <c r="C2499" t="s">
        <v>0</v>
      </c>
      <c r="D2499" t="s">
        <v>742</v>
      </c>
      <c r="E2499" t="s">
        <v>698</v>
      </c>
      <c r="F2499" t="s">
        <v>709</v>
      </c>
      <c r="I2499" t="s">
        <v>560</v>
      </c>
      <c r="J2499" t="s">
        <v>680</v>
      </c>
      <c r="K2499">
        <v>-1</v>
      </c>
      <c r="U2499" s="20"/>
      <c r="AC2499" s="20"/>
      <c r="AD2499" s="20">
        <v>0</v>
      </c>
      <c r="AE2499" s="20">
        <v>0</v>
      </c>
      <c r="AF2499" s="20">
        <v>0</v>
      </c>
      <c r="AH2499" t="s">
        <v>651</v>
      </c>
      <c r="AI2499" s="20"/>
      <c r="AJ2499" s="20"/>
      <c r="AK2499" s="20"/>
      <c r="AL2499" s="20"/>
      <c r="AN2499" s="20"/>
    </row>
    <row r="2500" spans="1:40" hidden="1" x14ac:dyDescent="0.25">
      <c r="A2500" s="19">
        <v>45698</v>
      </c>
      <c r="B2500" t="s">
        <v>1064</v>
      </c>
      <c r="C2500" t="s">
        <v>0</v>
      </c>
      <c r="D2500" t="s">
        <v>1065</v>
      </c>
      <c r="E2500" t="s">
        <v>698</v>
      </c>
      <c r="F2500" t="s">
        <v>1055</v>
      </c>
      <c r="I2500" t="s">
        <v>560</v>
      </c>
      <c r="J2500" t="s">
        <v>680</v>
      </c>
      <c r="K2500">
        <v>-1</v>
      </c>
      <c r="U2500" s="20"/>
      <c r="AC2500" s="20"/>
      <c r="AD2500" s="20"/>
      <c r="AE2500" s="20"/>
      <c r="AF2500" s="20"/>
      <c r="AH2500" t="s">
        <v>664</v>
      </c>
      <c r="AI2500" s="20"/>
      <c r="AJ2500" s="20"/>
      <c r="AK2500" s="20"/>
      <c r="AL2500" s="20"/>
      <c r="AN2500" s="20"/>
    </row>
    <row r="2501" spans="1:40" hidden="1" x14ac:dyDescent="0.25">
      <c r="A2501" s="19">
        <v>45698</v>
      </c>
      <c r="B2501" t="s">
        <v>430</v>
      </c>
      <c r="C2501" t="s">
        <v>1</v>
      </c>
      <c r="D2501" t="s">
        <v>743</v>
      </c>
      <c r="E2501" t="s">
        <v>698</v>
      </c>
      <c r="F2501" t="s">
        <v>1053</v>
      </c>
      <c r="I2501" t="s">
        <v>555</v>
      </c>
      <c r="J2501" t="s">
        <v>679</v>
      </c>
      <c r="K2501">
        <v>-1</v>
      </c>
      <c r="U2501" s="20"/>
      <c r="AC2501" s="20"/>
      <c r="AD2501" s="20">
        <v>0.26874999999999999</v>
      </c>
      <c r="AE2501" s="20">
        <v>0.14166666666666666</v>
      </c>
      <c r="AF2501" s="20">
        <v>0</v>
      </c>
      <c r="AG2501">
        <v>0.65482233502538101</v>
      </c>
      <c r="AI2501" s="20"/>
      <c r="AJ2501" s="20"/>
      <c r="AK2501" s="20">
        <v>2.0833333333333333E-3</v>
      </c>
      <c r="AL2501" s="20">
        <v>0.45347222222222222</v>
      </c>
      <c r="AM2501">
        <v>389</v>
      </c>
      <c r="AN2501" s="20">
        <v>0.41041666666666665</v>
      </c>
    </row>
    <row r="2502" spans="1:40" hidden="1" x14ac:dyDescent="0.25">
      <c r="A2502" s="19">
        <v>45698</v>
      </c>
      <c r="B2502" t="s">
        <v>387</v>
      </c>
      <c r="C2502" t="s">
        <v>0</v>
      </c>
      <c r="D2502" t="s">
        <v>744</v>
      </c>
      <c r="E2502" t="s">
        <v>703</v>
      </c>
      <c r="F2502" t="s">
        <v>624</v>
      </c>
      <c r="I2502" t="s">
        <v>4</v>
      </c>
      <c r="J2502" t="s">
        <v>677</v>
      </c>
      <c r="K2502">
        <v>-1</v>
      </c>
      <c r="U2502" s="20"/>
      <c r="AC2502" s="20"/>
      <c r="AD2502" s="20">
        <v>0.18124999999999999</v>
      </c>
      <c r="AE2502" s="20">
        <v>0.17222222222222222</v>
      </c>
      <c r="AF2502" s="20">
        <v>0</v>
      </c>
      <c r="AG2502">
        <v>0.51277013752455802</v>
      </c>
      <c r="AI2502" s="20"/>
      <c r="AJ2502" s="20"/>
      <c r="AK2502" s="20">
        <v>0.54097222222222219</v>
      </c>
      <c r="AL2502" s="20">
        <v>0.93194444444444446</v>
      </c>
      <c r="AM2502">
        <v>215</v>
      </c>
      <c r="AN2502" s="20">
        <v>0.35347222222222224</v>
      </c>
    </row>
    <row r="2503" spans="1:40" hidden="1" x14ac:dyDescent="0.25">
      <c r="A2503" s="19">
        <v>45698</v>
      </c>
      <c r="B2503" t="s">
        <v>83</v>
      </c>
      <c r="D2503" t="s">
        <v>914</v>
      </c>
      <c r="E2503" t="s">
        <v>1719</v>
      </c>
      <c r="F2503" t="s">
        <v>1009</v>
      </c>
      <c r="G2503" t="s">
        <v>578</v>
      </c>
      <c r="H2503" t="s">
        <v>578</v>
      </c>
      <c r="I2503" t="s">
        <v>972</v>
      </c>
      <c r="J2503" t="s">
        <v>980</v>
      </c>
      <c r="K2503">
        <v>-1</v>
      </c>
      <c r="M2503" t="s">
        <v>578</v>
      </c>
      <c r="N2503" t="s">
        <v>578</v>
      </c>
      <c r="O2503" t="s">
        <v>578</v>
      </c>
      <c r="P2503" t="s">
        <v>578</v>
      </c>
      <c r="Q2503" t="s">
        <v>578</v>
      </c>
      <c r="R2503" t="s">
        <v>578</v>
      </c>
      <c r="S2503" t="s">
        <v>578</v>
      </c>
      <c r="U2503" s="20"/>
      <c r="V2503" t="s">
        <v>578</v>
      </c>
      <c r="W2503" t="s">
        <v>578</v>
      </c>
      <c r="X2503" t="s">
        <v>578</v>
      </c>
      <c r="Y2503" t="s">
        <v>578</v>
      </c>
      <c r="Z2503" t="s">
        <v>578</v>
      </c>
      <c r="AA2503" t="s">
        <v>578</v>
      </c>
      <c r="AC2503" s="20"/>
      <c r="AD2503" s="20">
        <v>0</v>
      </c>
      <c r="AE2503" s="20">
        <v>0</v>
      </c>
      <c r="AF2503" s="20">
        <v>0</v>
      </c>
      <c r="AH2503" t="s">
        <v>664</v>
      </c>
      <c r="AI2503" s="20"/>
      <c r="AJ2503" s="20"/>
      <c r="AK2503" s="20"/>
      <c r="AL2503" s="20"/>
      <c r="AN2503" s="20"/>
    </row>
    <row r="2504" spans="1:40" hidden="1" x14ac:dyDescent="0.25">
      <c r="A2504" s="19">
        <v>45698</v>
      </c>
      <c r="B2504" t="s">
        <v>88</v>
      </c>
      <c r="C2504" t="s">
        <v>0</v>
      </c>
      <c r="D2504" t="s">
        <v>948</v>
      </c>
      <c r="E2504" t="s">
        <v>1719</v>
      </c>
      <c r="F2504" t="s">
        <v>1049</v>
      </c>
      <c r="I2504" t="s">
        <v>895</v>
      </c>
      <c r="J2504" t="s">
        <v>966</v>
      </c>
      <c r="K2504">
        <v>-1</v>
      </c>
      <c r="U2504" s="20"/>
      <c r="AC2504" s="20"/>
      <c r="AD2504" s="20">
        <v>0</v>
      </c>
      <c r="AE2504" s="20">
        <v>0</v>
      </c>
      <c r="AF2504" s="20">
        <v>0</v>
      </c>
      <c r="AI2504" s="20"/>
      <c r="AJ2504" s="20"/>
      <c r="AK2504" s="20"/>
      <c r="AL2504" s="20"/>
      <c r="AN2504" s="20"/>
    </row>
    <row r="2505" spans="1:40" hidden="1" x14ac:dyDescent="0.25">
      <c r="A2505" s="19">
        <v>45698</v>
      </c>
      <c r="B2505" t="s">
        <v>431</v>
      </c>
      <c r="C2505" t="s">
        <v>1</v>
      </c>
      <c r="D2505" t="s">
        <v>745</v>
      </c>
      <c r="E2505" t="s">
        <v>698</v>
      </c>
      <c r="F2505" t="s">
        <v>581</v>
      </c>
      <c r="I2505" t="s">
        <v>556</v>
      </c>
      <c r="J2505" t="s">
        <v>675</v>
      </c>
      <c r="K2505">
        <v>-1</v>
      </c>
      <c r="U2505" s="20"/>
      <c r="AC2505" s="20"/>
      <c r="AD2505" s="20">
        <v>0</v>
      </c>
      <c r="AE2505" s="20">
        <v>0</v>
      </c>
      <c r="AF2505" s="20">
        <v>0</v>
      </c>
      <c r="AH2505" t="s">
        <v>651</v>
      </c>
      <c r="AI2505" s="20"/>
      <c r="AJ2505" s="20"/>
      <c r="AK2505" s="20"/>
      <c r="AL2505" s="20"/>
      <c r="AN2505" s="20"/>
    </row>
    <row r="2506" spans="1:40" hidden="1" x14ac:dyDescent="0.25">
      <c r="A2506" s="19">
        <v>45698</v>
      </c>
      <c r="B2506" t="s">
        <v>53</v>
      </c>
      <c r="C2506" t="s">
        <v>1</v>
      </c>
      <c r="D2506" t="s">
        <v>746</v>
      </c>
      <c r="E2506" t="s">
        <v>703</v>
      </c>
      <c r="F2506" t="s">
        <v>44</v>
      </c>
      <c r="I2506" t="s">
        <v>4</v>
      </c>
      <c r="J2506" t="s">
        <v>678</v>
      </c>
      <c r="K2506">
        <v>-1</v>
      </c>
      <c r="U2506" s="20"/>
      <c r="AC2506" s="20"/>
      <c r="AD2506" s="20">
        <v>0.15138888888888888</v>
      </c>
      <c r="AE2506" s="20">
        <v>0.12152777777777778</v>
      </c>
      <c r="AF2506" s="20">
        <v>0</v>
      </c>
      <c r="AG2506">
        <v>0.55470737913486001</v>
      </c>
      <c r="AI2506" s="20"/>
      <c r="AJ2506" s="20"/>
      <c r="AK2506" s="20">
        <v>0.55347222222222225</v>
      </c>
      <c r="AL2506" s="20">
        <v>0.86527777777777781</v>
      </c>
      <c r="AM2506">
        <v>197</v>
      </c>
      <c r="AN2506" s="20">
        <v>0.27291666666666664</v>
      </c>
    </row>
    <row r="2507" spans="1:40" hidden="1" x14ac:dyDescent="0.25">
      <c r="A2507" s="19">
        <v>45698</v>
      </c>
      <c r="B2507" t="s">
        <v>432</v>
      </c>
      <c r="C2507" t="s">
        <v>1</v>
      </c>
      <c r="D2507" t="s">
        <v>747</v>
      </c>
      <c r="E2507" t="s">
        <v>698</v>
      </c>
      <c r="F2507" t="s">
        <v>566</v>
      </c>
      <c r="I2507" t="s">
        <v>555</v>
      </c>
      <c r="J2507" t="s">
        <v>679</v>
      </c>
      <c r="K2507">
        <v>-1</v>
      </c>
      <c r="U2507" s="20"/>
      <c r="AC2507" s="20"/>
      <c r="AD2507" s="20">
        <v>0.18263888888888888</v>
      </c>
      <c r="AE2507" s="20">
        <v>0.29375000000000001</v>
      </c>
      <c r="AF2507" s="20">
        <v>0</v>
      </c>
      <c r="AG2507">
        <v>0.38338192419825101</v>
      </c>
      <c r="AI2507" s="20"/>
      <c r="AJ2507" s="20"/>
      <c r="AK2507" s="20">
        <v>0.28402777777777777</v>
      </c>
      <c r="AL2507" s="20">
        <v>0.79166666666666663</v>
      </c>
      <c r="AM2507">
        <v>168</v>
      </c>
      <c r="AN2507" s="20">
        <v>0.47638888888888886</v>
      </c>
    </row>
    <row r="2508" spans="1:40" hidden="1" x14ac:dyDescent="0.25">
      <c r="A2508" s="19">
        <v>45698</v>
      </c>
      <c r="B2508" t="s">
        <v>98</v>
      </c>
      <c r="D2508" t="s">
        <v>949</v>
      </c>
      <c r="E2508" t="s">
        <v>1080</v>
      </c>
      <c r="F2508" t="s">
        <v>1011</v>
      </c>
      <c r="I2508" t="s">
        <v>1026</v>
      </c>
      <c r="J2508" t="s">
        <v>1059</v>
      </c>
      <c r="K2508">
        <v>-1</v>
      </c>
      <c r="U2508" s="20"/>
      <c r="AC2508" s="20"/>
      <c r="AD2508" s="20">
        <v>0.20833333333333334</v>
      </c>
      <c r="AE2508" s="20">
        <v>0.16805555555555557</v>
      </c>
      <c r="AF2508" s="20">
        <v>0</v>
      </c>
      <c r="AG2508">
        <v>0.55350553505535105</v>
      </c>
      <c r="AI2508" s="20"/>
      <c r="AJ2508" s="20"/>
      <c r="AK2508" s="20">
        <v>0.74027777777777781</v>
      </c>
      <c r="AL2508" s="20">
        <v>0.16041666666666668</v>
      </c>
      <c r="AM2508">
        <v>331</v>
      </c>
      <c r="AN2508" s="20">
        <v>0.37638888888888888</v>
      </c>
    </row>
    <row r="2509" spans="1:40" hidden="1" x14ac:dyDescent="0.25">
      <c r="A2509" s="19">
        <v>45698</v>
      </c>
      <c r="B2509" t="s">
        <v>388</v>
      </c>
      <c r="C2509" t="s">
        <v>0</v>
      </c>
      <c r="D2509" t="s">
        <v>748</v>
      </c>
      <c r="E2509" t="s">
        <v>689</v>
      </c>
      <c r="F2509" t="s">
        <v>578</v>
      </c>
      <c r="I2509" t="s">
        <v>964</v>
      </c>
      <c r="J2509" t="s">
        <v>964</v>
      </c>
      <c r="K2509">
        <v>-1</v>
      </c>
      <c r="U2509" s="20"/>
      <c r="AC2509" s="20"/>
      <c r="AD2509" s="20">
        <v>0</v>
      </c>
      <c r="AE2509" s="20">
        <v>0</v>
      </c>
      <c r="AF2509" s="20">
        <v>0</v>
      </c>
      <c r="AH2509" t="s">
        <v>694</v>
      </c>
      <c r="AI2509" s="20"/>
      <c r="AJ2509" s="20"/>
      <c r="AK2509" s="20"/>
      <c r="AL2509" s="20"/>
      <c r="AN2509" s="20"/>
    </row>
    <row r="2510" spans="1:40" hidden="1" x14ac:dyDescent="0.25">
      <c r="A2510" s="19">
        <v>45698</v>
      </c>
      <c r="B2510" t="s">
        <v>11</v>
      </c>
      <c r="C2510" t="s">
        <v>0</v>
      </c>
      <c r="D2510" t="s">
        <v>749</v>
      </c>
      <c r="E2510" t="s">
        <v>698</v>
      </c>
      <c r="F2510" t="s">
        <v>572</v>
      </c>
      <c r="I2510" t="s">
        <v>560</v>
      </c>
      <c r="J2510" t="s">
        <v>680</v>
      </c>
      <c r="K2510">
        <v>-1</v>
      </c>
      <c r="U2510" s="20"/>
      <c r="AC2510" s="20"/>
      <c r="AD2510" s="20">
        <v>0.18888888888888888</v>
      </c>
      <c r="AE2510" s="20">
        <v>0.10277777777777777</v>
      </c>
      <c r="AF2510" s="20">
        <v>0</v>
      </c>
      <c r="AG2510">
        <v>0.64761904761904798</v>
      </c>
      <c r="AI2510" s="20"/>
      <c r="AJ2510" s="20"/>
      <c r="AK2510" s="20">
        <v>0.60555555555555551</v>
      </c>
      <c r="AL2510" s="20">
        <v>0.92847222222222225</v>
      </c>
      <c r="AM2510">
        <v>297</v>
      </c>
      <c r="AN2510" s="20">
        <v>0.29166666666666669</v>
      </c>
    </row>
    <row r="2511" spans="1:40" hidden="1" x14ac:dyDescent="0.25">
      <c r="A2511" s="19">
        <v>45698</v>
      </c>
      <c r="B2511" t="s">
        <v>12</v>
      </c>
      <c r="C2511" t="s">
        <v>0</v>
      </c>
      <c r="D2511" t="s">
        <v>750</v>
      </c>
      <c r="E2511" t="s">
        <v>703</v>
      </c>
      <c r="F2511" t="s">
        <v>578</v>
      </c>
      <c r="I2511" t="s">
        <v>693</v>
      </c>
      <c r="J2511" t="s">
        <v>578</v>
      </c>
      <c r="K2511">
        <v>-1</v>
      </c>
      <c r="U2511" s="20"/>
      <c r="AC2511" s="20"/>
      <c r="AD2511" s="20">
        <v>0</v>
      </c>
      <c r="AE2511" s="20">
        <v>0</v>
      </c>
      <c r="AF2511" s="20">
        <v>0</v>
      </c>
      <c r="AH2511" t="s">
        <v>650</v>
      </c>
      <c r="AI2511" s="20"/>
      <c r="AJ2511" s="20"/>
      <c r="AK2511" s="20"/>
      <c r="AL2511" s="20"/>
      <c r="AN2511" s="20"/>
    </row>
    <row r="2512" spans="1:40" hidden="1" x14ac:dyDescent="0.25">
      <c r="A2512" s="19">
        <v>45698</v>
      </c>
      <c r="B2512" t="s">
        <v>433</v>
      </c>
      <c r="C2512" t="s">
        <v>1</v>
      </c>
      <c r="D2512" t="s">
        <v>751</v>
      </c>
      <c r="E2512" t="s">
        <v>689</v>
      </c>
      <c r="F2512" t="s">
        <v>632</v>
      </c>
      <c r="K2512">
        <v>-1</v>
      </c>
      <c r="U2512" s="20"/>
      <c r="AC2512" s="20"/>
      <c r="AD2512" s="20">
        <v>0</v>
      </c>
      <c r="AE2512" s="20">
        <v>0</v>
      </c>
      <c r="AF2512" s="20">
        <v>0</v>
      </c>
      <c r="AH2512" t="s">
        <v>650</v>
      </c>
      <c r="AI2512" s="20"/>
      <c r="AJ2512" s="20"/>
      <c r="AK2512" s="20"/>
      <c r="AL2512" s="20"/>
      <c r="AN2512" s="20"/>
    </row>
    <row r="2513" spans="1:40" hidden="1" x14ac:dyDescent="0.25">
      <c r="A2513" s="19">
        <v>45698</v>
      </c>
      <c r="B2513" t="s">
        <v>389</v>
      </c>
      <c r="C2513" t="s">
        <v>0</v>
      </c>
      <c r="D2513" t="s">
        <v>752</v>
      </c>
      <c r="E2513" t="s">
        <v>689</v>
      </c>
      <c r="F2513" t="s">
        <v>695</v>
      </c>
      <c r="I2513" t="s">
        <v>963</v>
      </c>
      <c r="J2513" t="s">
        <v>963</v>
      </c>
      <c r="K2513">
        <v>-1</v>
      </c>
      <c r="U2513" s="20"/>
      <c r="AC2513" s="20"/>
      <c r="AD2513" s="20">
        <v>0.20555555555555555</v>
      </c>
      <c r="AE2513" s="20">
        <v>0.12430555555555556</v>
      </c>
      <c r="AF2513" s="20">
        <v>0</v>
      </c>
      <c r="AG2513">
        <v>0.62315789473684202</v>
      </c>
      <c r="AI2513" s="20"/>
      <c r="AJ2513" s="20"/>
      <c r="AK2513" s="20">
        <v>0.2298611111111111</v>
      </c>
      <c r="AL2513" s="20">
        <v>0.60069444444444442</v>
      </c>
      <c r="AM2513">
        <v>292</v>
      </c>
      <c r="AN2513" s="20">
        <v>0.3298611111111111</v>
      </c>
    </row>
    <row r="2514" spans="1:40" hidden="1" x14ac:dyDescent="0.25">
      <c r="A2514" s="19">
        <v>45698</v>
      </c>
      <c r="B2514" t="s">
        <v>105</v>
      </c>
      <c r="C2514" t="s">
        <v>1</v>
      </c>
      <c r="D2514" t="s">
        <v>1046</v>
      </c>
      <c r="E2514" t="s">
        <v>702</v>
      </c>
      <c r="F2514" t="s">
        <v>31</v>
      </c>
      <c r="I2514" t="s">
        <v>15</v>
      </c>
      <c r="J2514" t="s">
        <v>578</v>
      </c>
      <c r="K2514">
        <v>-1</v>
      </c>
      <c r="U2514" s="20"/>
      <c r="AC2514" s="20"/>
      <c r="AD2514" s="20">
        <v>0.3215277777777778</v>
      </c>
      <c r="AE2514" s="20">
        <v>0.15416666666666667</v>
      </c>
      <c r="AF2514" s="20">
        <v>0</v>
      </c>
      <c r="AG2514">
        <v>0.67591240875912395</v>
      </c>
      <c r="AI2514" s="20"/>
      <c r="AJ2514" s="20"/>
      <c r="AK2514" s="20">
        <v>0.23333333333333334</v>
      </c>
      <c r="AL2514" s="20">
        <v>0.78888888888888886</v>
      </c>
      <c r="AM2514">
        <v>570</v>
      </c>
      <c r="AN2514" s="20">
        <v>0.47569444444444442</v>
      </c>
    </row>
    <row r="2515" spans="1:40" hidden="1" x14ac:dyDescent="0.25">
      <c r="A2515" s="19">
        <v>45698</v>
      </c>
      <c r="B2515" t="s">
        <v>434</v>
      </c>
      <c r="C2515" t="s">
        <v>1</v>
      </c>
      <c r="D2515" t="s">
        <v>753</v>
      </c>
      <c r="E2515" t="s">
        <v>702</v>
      </c>
      <c r="F2515" t="s">
        <v>1033</v>
      </c>
      <c r="I2515" t="s">
        <v>601</v>
      </c>
      <c r="J2515" t="s">
        <v>685</v>
      </c>
      <c r="K2515">
        <v>-1</v>
      </c>
      <c r="U2515" s="20"/>
      <c r="AC2515" s="20"/>
      <c r="AD2515" s="20">
        <v>0.25555555555555554</v>
      </c>
      <c r="AE2515" s="20">
        <v>0.12986111111111112</v>
      </c>
      <c r="AF2515" s="20">
        <v>0</v>
      </c>
      <c r="AG2515">
        <v>0.66306306306306295</v>
      </c>
      <c r="AI2515" s="20"/>
      <c r="AJ2515" s="20"/>
      <c r="AK2515" s="20">
        <v>0.29236111111111113</v>
      </c>
      <c r="AL2515" s="20">
        <v>0.71111111111111114</v>
      </c>
      <c r="AM2515">
        <v>359</v>
      </c>
      <c r="AN2515" s="20">
        <v>0.38541666666666669</v>
      </c>
    </row>
    <row r="2516" spans="1:40" hidden="1" x14ac:dyDescent="0.25">
      <c r="A2516" s="19">
        <v>45698</v>
      </c>
      <c r="B2516" t="s">
        <v>435</v>
      </c>
      <c r="C2516" t="s">
        <v>1</v>
      </c>
      <c r="D2516" t="s">
        <v>754</v>
      </c>
      <c r="E2516" t="s">
        <v>703</v>
      </c>
      <c r="F2516" t="s">
        <v>24</v>
      </c>
      <c r="I2516" t="s">
        <v>4</v>
      </c>
      <c r="J2516" t="s">
        <v>674</v>
      </c>
      <c r="K2516">
        <v>-1</v>
      </c>
      <c r="U2516" s="20"/>
      <c r="AC2516" s="20"/>
      <c r="AD2516" s="20">
        <v>0.16180555555555556</v>
      </c>
      <c r="AE2516" s="20">
        <v>0.18333333333333332</v>
      </c>
      <c r="AF2516" s="20">
        <v>0</v>
      </c>
      <c r="AG2516">
        <v>0.46881287726358201</v>
      </c>
      <c r="AI2516" s="20"/>
      <c r="AJ2516" s="20"/>
      <c r="AK2516" s="20">
        <v>0.60486111111111107</v>
      </c>
      <c r="AL2516" s="20">
        <v>0.97361111111111109</v>
      </c>
      <c r="AM2516">
        <v>224</v>
      </c>
      <c r="AN2516" s="20">
        <v>0.34513888888888888</v>
      </c>
    </row>
    <row r="2517" spans="1:40" hidden="1" x14ac:dyDescent="0.25">
      <c r="A2517" s="19">
        <v>45698</v>
      </c>
      <c r="B2517" t="s">
        <v>39</v>
      </c>
      <c r="C2517" t="s">
        <v>1</v>
      </c>
      <c r="D2517" t="s">
        <v>714</v>
      </c>
      <c r="E2517" t="s">
        <v>703</v>
      </c>
      <c r="F2517" t="s">
        <v>578</v>
      </c>
      <c r="I2517" t="s">
        <v>4</v>
      </c>
      <c r="J2517" t="s">
        <v>678</v>
      </c>
      <c r="K2517">
        <v>-1</v>
      </c>
      <c r="U2517" s="20"/>
      <c r="AC2517" s="20"/>
      <c r="AD2517" s="20">
        <v>1.8749999999999999E-2</v>
      </c>
      <c r="AE2517" s="20">
        <v>0.27708333333333335</v>
      </c>
      <c r="AF2517" s="20">
        <v>0</v>
      </c>
      <c r="AG2517">
        <v>6.3380281690140802E-2</v>
      </c>
      <c r="AI2517" s="20"/>
      <c r="AJ2517" s="20"/>
      <c r="AK2517" s="20">
        <v>0.16944444444444445</v>
      </c>
      <c r="AL2517" s="20">
        <v>0.49861111111111112</v>
      </c>
      <c r="AM2517">
        <v>13</v>
      </c>
      <c r="AN2517" s="20">
        <v>0.29583333333333334</v>
      </c>
    </row>
    <row r="2518" spans="1:40" hidden="1" x14ac:dyDescent="0.25">
      <c r="A2518" s="19">
        <v>45698</v>
      </c>
      <c r="B2518" t="s">
        <v>38</v>
      </c>
      <c r="C2518" t="s">
        <v>0</v>
      </c>
      <c r="D2518" t="s">
        <v>715</v>
      </c>
      <c r="E2518" t="s">
        <v>703</v>
      </c>
      <c r="F2518" t="s">
        <v>578</v>
      </c>
      <c r="I2518" t="s">
        <v>693</v>
      </c>
      <c r="J2518" t="s">
        <v>678</v>
      </c>
      <c r="K2518">
        <v>-1</v>
      </c>
      <c r="U2518" s="20"/>
      <c r="AC2518" s="20"/>
      <c r="AD2518" s="20">
        <v>0</v>
      </c>
      <c r="AE2518" s="20">
        <v>0</v>
      </c>
      <c r="AF2518" s="20">
        <v>0</v>
      </c>
      <c r="AH2518" t="s">
        <v>650</v>
      </c>
      <c r="AI2518" s="20"/>
      <c r="AJ2518" s="20"/>
      <c r="AK2518" s="20"/>
      <c r="AL2518" s="20"/>
      <c r="AN2518" s="20"/>
    </row>
    <row r="2519" spans="1:40" hidden="1" x14ac:dyDescent="0.25">
      <c r="A2519" s="19">
        <v>45698</v>
      </c>
      <c r="B2519" t="s">
        <v>114</v>
      </c>
      <c r="D2519" t="s">
        <v>915</v>
      </c>
      <c r="E2519" t="s">
        <v>1080</v>
      </c>
      <c r="F2519" t="s">
        <v>1034</v>
      </c>
      <c r="I2519" t="s">
        <v>15</v>
      </c>
      <c r="J2519" t="s">
        <v>981</v>
      </c>
      <c r="K2519">
        <v>-1</v>
      </c>
      <c r="U2519" s="20"/>
      <c r="AC2519" s="20"/>
      <c r="AD2519" s="20">
        <v>0.29236111111111113</v>
      </c>
      <c r="AE2519" s="20">
        <v>5.7638888888888892E-2</v>
      </c>
      <c r="AF2519" s="20">
        <v>0</v>
      </c>
      <c r="AG2519">
        <v>0.83531746031746001</v>
      </c>
      <c r="AI2519" s="20"/>
      <c r="AJ2519" s="20"/>
      <c r="AK2519" s="20">
        <v>0.31805555555555554</v>
      </c>
      <c r="AL2519" s="20">
        <v>0.70833333333333337</v>
      </c>
      <c r="AM2519">
        <v>374</v>
      </c>
      <c r="AN2519" s="20">
        <v>0.35</v>
      </c>
    </row>
    <row r="2520" spans="1:40" hidden="1" x14ac:dyDescent="0.25">
      <c r="A2520" s="19">
        <v>45698</v>
      </c>
      <c r="B2520" t="s">
        <v>516</v>
      </c>
      <c r="C2520" t="s">
        <v>1</v>
      </c>
      <c r="D2520" t="s">
        <v>755</v>
      </c>
      <c r="E2520" t="s">
        <v>698</v>
      </c>
      <c r="F2520" t="s">
        <v>579</v>
      </c>
      <c r="I2520" t="s">
        <v>555</v>
      </c>
      <c r="J2520" t="s">
        <v>679</v>
      </c>
      <c r="K2520">
        <v>-1</v>
      </c>
      <c r="U2520" s="20"/>
      <c r="AC2520" s="20"/>
      <c r="AD2520" s="20">
        <v>9.2361111111111116E-2</v>
      </c>
      <c r="AE2520" s="20">
        <v>0.27361111111111114</v>
      </c>
      <c r="AF2520" s="20">
        <v>0</v>
      </c>
      <c r="AG2520">
        <v>0.25237191650853902</v>
      </c>
      <c r="AI2520" s="20"/>
      <c r="AJ2520" s="20"/>
      <c r="AK2520" s="20">
        <v>0.31874999999999998</v>
      </c>
      <c r="AL2520" s="20">
        <v>0.71944444444444444</v>
      </c>
      <c r="AM2520">
        <v>71</v>
      </c>
      <c r="AN2520" s="20">
        <v>0.3659722222222222</v>
      </c>
    </row>
    <row r="2521" spans="1:40" hidden="1" x14ac:dyDescent="0.25">
      <c r="A2521" s="19">
        <v>45698</v>
      </c>
      <c r="B2521" t="s">
        <v>902</v>
      </c>
      <c r="C2521" t="s">
        <v>1</v>
      </c>
      <c r="D2521" t="s">
        <v>958</v>
      </c>
      <c r="E2521" t="s">
        <v>703</v>
      </c>
      <c r="F2521" t="s">
        <v>578</v>
      </c>
      <c r="I2521" t="s">
        <v>693</v>
      </c>
      <c r="J2521" t="s">
        <v>674</v>
      </c>
      <c r="K2521">
        <v>-1</v>
      </c>
      <c r="U2521" s="20"/>
      <c r="AC2521" s="20"/>
      <c r="AD2521" s="20">
        <v>0.17430555555555555</v>
      </c>
      <c r="AE2521" s="20">
        <v>0.19791666666666666</v>
      </c>
      <c r="AF2521" s="20">
        <v>0</v>
      </c>
      <c r="AG2521">
        <v>0.46828358208955201</v>
      </c>
      <c r="AI2521" s="20"/>
      <c r="AJ2521" s="20"/>
      <c r="AK2521" s="20">
        <v>0.5229166666666667</v>
      </c>
      <c r="AL2521" s="20">
        <v>0.91805555555555551</v>
      </c>
      <c r="AM2521">
        <v>192</v>
      </c>
      <c r="AN2521" s="20">
        <v>0.37222222222222223</v>
      </c>
    </row>
    <row r="2522" spans="1:40" hidden="1" x14ac:dyDescent="0.25">
      <c r="A2522" s="19">
        <v>45698</v>
      </c>
      <c r="B2522" t="s">
        <v>436</v>
      </c>
      <c r="C2522" t="s">
        <v>1</v>
      </c>
      <c r="D2522">
        <v>100001814</v>
      </c>
      <c r="E2522" t="s">
        <v>1080</v>
      </c>
      <c r="F2522" t="s">
        <v>697</v>
      </c>
      <c r="I2522" t="s">
        <v>559</v>
      </c>
      <c r="J2522" t="s">
        <v>559</v>
      </c>
      <c r="K2522">
        <v>-1</v>
      </c>
      <c r="U2522" s="20"/>
      <c r="AC2522" s="20"/>
      <c r="AD2522" s="20">
        <v>0.2013888888888889</v>
      </c>
      <c r="AE2522" s="20">
        <v>0.16250000000000001</v>
      </c>
      <c r="AF2522" s="20">
        <v>0</v>
      </c>
      <c r="AG2522">
        <v>0.55343511450381699</v>
      </c>
      <c r="AI2522" s="20"/>
      <c r="AJ2522" s="20"/>
      <c r="AK2522" s="20">
        <v>0.86388888888888893</v>
      </c>
      <c r="AL2522" s="20">
        <v>0.25972222222222224</v>
      </c>
      <c r="AM2522">
        <v>238</v>
      </c>
      <c r="AN2522" s="20">
        <v>0.36388888888888887</v>
      </c>
    </row>
    <row r="2523" spans="1:40" hidden="1" x14ac:dyDescent="0.25">
      <c r="A2523" s="19">
        <v>45698</v>
      </c>
      <c r="B2523" t="s">
        <v>7</v>
      </c>
      <c r="C2523" t="s">
        <v>0</v>
      </c>
      <c r="D2523" t="s">
        <v>756</v>
      </c>
      <c r="E2523" t="s">
        <v>703</v>
      </c>
      <c r="F2523" t="s">
        <v>22</v>
      </c>
      <c r="I2523" t="s">
        <v>4</v>
      </c>
      <c r="J2523" t="s">
        <v>674</v>
      </c>
      <c r="K2523">
        <v>-1</v>
      </c>
      <c r="U2523" s="20"/>
      <c r="AC2523" s="20"/>
      <c r="AD2523" s="20">
        <v>0.1125</v>
      </c>
      <c r="AE2523" s="20">
        <v>0.27013888888888887</v>
      </c>
      <c r="AF2523" s="20">
        <v>0</v>
      </c>
      <c r="AG2523">
        <v>0.29401088929219599</v>
      </c>
      <c r="AI2523" s="20"/>
      <c r="AJ2523" s="20"/>
      <c r="AK2523" s="20">
        <v>9.5138888888888884E-2</v>
      </c>
      <c r="AL2523" s="20">
        <v>0.50208333333333333</v>
      </c>
      <c r="AM2523">
        <v>143</v>
      </c>
      <c r="AN2523" s="20">
        <v>0.38263888888888886</v>
      </c>
    </row>
    <row r="2524" spans="1:40" hidden="1" x14ac:dyDescent="0.25">
      <c r="A2524" s="19">
        <v>45698</v>
      </c>
      <c r="B2524" t="s">
        <v>437</v>
      </c>
      <c r="C2524" t="s">
        <v>1</v>
      </c>
      <c r="D2524" t="s">
        <v>757</v>
      </c>
      <c r="E2524" t="s">
        <v>698</v>
      </c>
      <c r="F2524" t="s">
        <v>569</v>
      </c>
      <c r="I2524" t="s">
        <v>555</v>
      </c>
      <c r="J2524" t="s">
        <v>679</v>
      </c>
      <c r="K2524">
        <v>-1</v>
      </c>
      <c r="U2524" s="20"/>
      <c r="AC2524" s="20"/>
      <c r="AD2524" s="20">
        <v>0.23402777777777778</v>
      </c>
      <c r="AE2524" s="20">
        <v>0.18472222222222223</v>
      </c>
      <c r="AF2524" s="20">
        <v>6.9444444444444447E-4</v>
      </c>
      <c r="AG2524">
        <v>0.55794701986755002</v>
      </c>
      <c r="AI2524" s="20"/>
      <c r="AJ2524" s="20"/>
      <c r="AK2524" s="20">
        <v>0.32013888888888886</v>
      </c>
      <c r="AL2524" s="20">
        <v>0.78541666666666665</v>
      </c>
      <c r="AM2524">
        <v>322</v>
      </c>
      <c r="AN2524" s="20">
        <v>0.41944444444444445</v>
      </c>
    </row>
    <row r="2525" spans="1:40" hidden="1" x14ac:dyDescent="0.25">
      <c r="A2525" s="19">
        <v>45698</v>
      </c>
      <c r="B2525" t="s">
        <v>6</v>
      </c>
      <c r="C2525" t="s">
        <v>0</v>
      </c>
      <c r="D2525" t="s">
        <v>758</v>
      </c>
      <c r="E2525" t="s">
        <v>703</v>
      </c>
      <c r="F2525" t="s">
        <v>5</v>
      </c>
      <c r="I2525" t="s">
        <v>4</v>
      </c>
      <c r="J2525" t="s">
        <v>677</v>
      </c>
      <c r="K2525">
        <v>-1</v>
      </c>
      <c r="U2525" s="20"/>
      <c r="AC2525" s="20"/>
      <c r="AD2525" s="20">
        <v>0.2013888888888889</v>
      </c>
      <c r="AE2525" s="20">
        <v>0.14374999999999999</v>
      </c>
      <c r="AF2525" s="20">
        <v>0</v>
      </c>
      <c r="AG2525">
        <v>0.58350100603621702</v>
      </c>
      <c r="AI2525" s="20"/>
      <c r="AJ2525" s="20"/>
      <c r="AK2525" s="20">
        <v>0.54305555555555551</v>
      </c>
      <c r="AL2525" s="20">
        <v>0.92847222222222225</v>
      </c>
      <c r="AM2525">
        <v>270</v>
      </c>
      <c r="AN2525" s="20">
        <v>0.34513888888888888</v>
      </c>
    </row>
    <row r="2526" spans="1:40" hidden="1" x14ac:dyDescent="0.25">
      <c r="A2526" s="19">
        <v>45698</v>
      </c>
      <c r="B2526" t="s">
        <v>438</v>
      </c>
      <c r="C2526" t="s">
        <v>1</v>
      </c>
      <c r="D2526" t="s">
        <v>759</v>
      </c>
      <c r="E2526" t="s">
        <v>698</v>
      </c>
      <c r="F2526" t="s">
        <v>611</v>
      </c>
      <c r="I2526" t="s">
        <v>563</v>
      </c>
      <c r="J2526" t="s">
        <v>563</v>
      </c>
      <c r="K2526">
        <v>-1</v>
      </c>
      <c r="U2526" s="20"/>
      <c r="AC2526" s="20"/>
      <c r="AD2526" s="20">
        <v>0.17291666666666666</v>
      </c>
      <c r="AE2526" s="20">
        <v>0.16666666666666666</v>
      </c>
      <c r="AF2526" s="20">
        <v>0</v>
      </c>
      <c r="AG2526">
        <v>0.50920245398773001</v>
      </c>
      <c r="AI2526" s="20"/>
      <c r="AJ2526" s="20"/>
      <c r="AK2526" s="20">
        <v>0.35416666666666669</v>
      </c>
      <c r="AL2526" s="20">
        <v>0.72569444444444442</v>
      </c>
      <c r="AM2526">
        <v>199</v>
      </c>
      <c r="AN2526" s="20">
        <v>0.33958333333333335</v>
      </c>
    </row>
    <row r="2527" spans="1:40" hidden="1" x14ac:dyDescent="0.25">
      <c r="A2527" s="19">
        <v>45698</v>
      </c>
      <c r="B2527" t="s">
        <v>129</v>
      </c>
      <c r="C2527" t="s">
        <v>1</v>
      </c>
      <c r="D2527" t="s">
        <v>760</v>
      </c>
      <c r="E2527" t="s">
        <v>702</v>
      </c>
      <c r="F2527" t="s">
        <v>639</v>
      </c>
      <c r="I2527" t="s">
        <v>686</v>
      </c>
      <c r="J2527" t="s">
        <v>686</v>
      </c>
      <c r="K2527">
        <v>-1</v>
      </c>
      <c r="U2527" s="20"/>
      <c r="AC2527" s="20"/>
      <c r="AD2527" s="20">
        <v>0</v>
      </c>
      <c r="AE2527" s="20">
        <v>0</v>
      </c>
      <c r="AF2527" s="20">
        <v>0</v>
      </c>
      <c r="AI2527" s="20"/>
      <c r="AJ2527" s="20"/>
      <c r="AK2527" s="20"/>
      <c r="AL2527" s="20"/>
      <c r="AN2527" s="20"/>
    </row>
    <row r="2528" spans="1:40" hidden="1" x14ac:dyDescent="0.25">
      <c r="A2528" s="19">
        <v>45698</v>
      </c>
      <c r="B2528" t="s">
        <v>390</v>
      </c>
      <c r="C2528" t="s">
        <v>0</v>
      </c>
      <c r="D2528" t="s">
        <v>761</v>
      </c>
      <c r="E2528" t="s">
        <v>1080</v>
      </c>
      <c r="F2528" t="s">
        <v>578</v>
      </c>
      <c r="I2528" t="s">
        <v>559</v>
      </c>
      <c r="J2528" t="s">
        <v>559</v>
      </c>
      <c r="K2528">
        <v>-1</v>
      </c>
      <c r="U2528" s="20"/>
      <c r="AC2528" s="20"/>
      <c r="AD2528" s="20">
        <v>0.23194444444444445</v>
      </c>
      <c r="AE2528" s="20">
        <v>0.18194444444444444</v>
      </c>
      <c r="AF2528" s="20">
        <v>0</v>
      </c>
      <c r="AG2528">
        <v>0.56040268456375797</v>
      </c>
      <c r="AI2528" s="20"/>
      <c r="AJ2528" s="20"/>
      <c r="AK2528" s="20">
        <v>0.15972222222222221</v>
      </c>
      <c r="AL2528" s="20">
        <v>0.61041666666666672</v>
      </c>
      <c r="AM2528">
        <v>312</v>
      </c>
      <c r="AN2528" s="20">
        <v>0.41388888888888886</v>
      </c>
    </row>
    <row r="2529" spans="1:40" hidden="1" x14ac:dyDescent="0.25">
      <c r="A2529" s="19">
        <v>45698</v>
      </c>
      <c r="B2529" t="s">
        <v>130</v>
      </c>
      <c r="C2529" t="s">
        <v>0</v>
      </c>
      <c r="D2529" t="s">
        <v>916</v>
      </c>
      <c r="E2529" t="s">
        <v>1719</v>
      </c>
      <c r="F2529" t="s">
        <v>1715</v>
      </c>
      <c r="I2529" t="s">
        <v>974</v>
      </c>
      <c r="J2529" t="s">
        <v>1027</v>
      </c>
      <c r="K2529">
        <v>-1</v>
      </c>
      <c r="U2529" s="20"/>
      <c r="AC2529" s="20"/>
      <c r="AD2529" s="20">
        <v>0.27430555555555558</v>
      </c>
      <c r="AE2529" s="20">
        <v>0.21041666666666667</v>
      </c>
      <c r="AF2529" s="20">
        <v>0</v>
      </c>
      <c r="AG2529">
        <v>0.56590257879656203</v>
      </c>
      <c r="AI2529" s="20"/>
      <c r="AJ2529" s="20"/>
      <c r="AK2529" s="20">
        <v>0.2361111111111111</v>
      </c>
      <c r="AL2529" s="20">
        <v>0.75277777777777777</v>
      </c>
      <c r="AM2529">
        <v>312</v>
      </c>
      <c r="AN2529" s="20">
        <v>0.48472222222222222</v>
      </c>
    </row>
    <row r="2530" spans="1:40" hidden="1" x14ac:dyDescent="0.25">
      <c r="A2530" s="19">
        <v>45698</v>
      </c>
      <c r="B2530" t="s">
        <v>1063</v>
      </c>
      <c r="C2530" t="s">
        <v>1</v>
      </c>
      <c r="D2530" t="s">
        <v>1745</v>
      </c>
      <c r="E2530" t="s">
        <v>689</v>
      </c>
      <c r="F2530" t="s">
        <v>578</v>
      </c>
      <c r="I2530" t="s">
        <v>964</v>
      </c>
      <c r="J2530" t="s">
        <v>964</v>
      </c>
      <c r="K2530">
        <v>-1</v>
      </c>
      <c r="U2530" s="20"/>
      <c r="AC2530" s="20"/>
      <c r="AD2530" s="20">
        <v>0</v>
      </c>
      <c r="AE2530" s="20">
        <v>0</v>
      </c>
      <c r="AF2530" s="20">
        <v>0</v>
      </c>
      <c r="AH2530" t="s">
        <v>694</v>
      </c>
      <c r="AI2530" s="20"/>
      <c r="AJ2530" s="20"/>
      <c r="AK2530" s="20"/>
      <c r="AL2530" s="20"/>
      <c r="AN2530" s="20"/>
    </row>
    <row r="2531" spans="1:40" hidden="1" x14ac:dyDescent="0.25">
      <c r="A2531" s="19">
        <v>45698</v>
      </c>
      <c r="B2531" t="s">
        <v>439</v>
      </c>
      <c r="C2531" t="s">
        <v>1</v>
      </c>
      <c r="D2531" t="s">
        <v>762</v>
      </c>
      <c r="E2531" t="s">
        <v>698</v>
      </c>
      <c r="F2531" t="s">
        <v>32</v>
      </c>
      <c r="I2531" t="s">
        <v>555</v>
      </c>
      <c r="J2531" t="s">
        <v>679</v>
      </c>
      <c r="K2531">
        <v>-1</v>
      </c>
      <c r="U2531" s="20"/>
      <c r="AC2531" s="20"/>
      <c r="AD2531" s="20">
        <v>0.11736111111111111</v>
      </c>
      <c r="AE2531" s="20">
        <v>0.18055555555555555</v>
      </c>
      <c r="AF2531" s="20">
        <v>0</v>
      </c>
      <c r="AG2531">
        <v>0.39393939393939398</v>
      </c>
      <c r="AI2531" s="20"/>
      <c r="AJ2531" s="20"/>
      <c r="AK2531" s="20">
        <v>0.19722222222222222</v>
      </c>
      <c r="AL2531" s="20">
        <v>0.51736111111111116</v>
      </c>
      <c r="AM2531">
        <v>149</v>
      </c>
      <c r="AN2531" s="20">
        <v>0.29791666666666666</v>
      </c>
    </row>
    <row r="2532" spans="1:40" hidden="1" x14ac:dyDescent="0.25">
      <c r="A2532" s="19">
        <v>45698</v>
      </c>
      <c r="B2532" t="s">
        <v>131</v>
      </c>
      <c r="C2532" t="s">
        <v>0</v>
      </c>
      <c r="D2532" t="s">
        <v>917</v>
      </c>
      <c r="E2532" t="s">
        <v>1080</v>
      </c>
      <c r="F2532" t="s">
        <v>1025</v>
      </c>
      <c r="I2532" t="s">
        <v>15</v>
      </c>
      <c r="J2532" t="s">
        <v>578</v>
      </c>
      <c r="K2532">
        <v>-1</v>
      </c>
      <c r="U2532" s="20"/>
      <c r="AC2532" s="20"/>
      <c r="AD2532" s="20">
        <v>0</v>
      </c>
      <c r="AE2532" s="20">
        <v>0</v>
      </c>
      <c r="AF2532" s="20">
        <v>0</v>
      </c>
      <c r="AH2532" t="s">
        <v>650</v>
      </c>
      <c r="AI2532" s="20"/>
      <c r="AJ2532" s="20"/>
      <c r="AK2532" s="20"/>
      <c r="AL2532" s="20"/>
      <c r="AN2532" s="20"/>
    </row>
    <row r="2533" spans="1:40" hidden="1" x14ac:dyDescent="0.25">
      <c r="A2533" s="19">
        <v>45698</v>
      </c>
      <c r="B2533" t="s">
        <v>440</v>
      </c>
      <c r="C2533" t="s">
        <v>1</v>
      </c>
      <c r="D2533" t="s">
        <v>959</v>
      </c>
      <c r="E2533" t="s">
        <v>703</v>
      </c>
      <c r="F2533" t="s">
        <v>582</v>
      </c>
      <c r="I2533" t="s">
        <v>4</v>
      </c>
      <c r="J2533" t="s">
        <v>678</v>
      </c>
      <c r="K2533">
        <v>-1</v>
      </c>
      <c r="U2533" s="20"/>
      <c r="AC2533" s="20"/>
      <c r="AD2533" s="20">
        <v>0.22777777777777777</v>
      </c>
      <c r="AE2533" s="20">
        <v>0.15208333333333332</v>
      </c>
      <c r="AF2533" s="20">
        <v>0</v>
      </c>
      <c r="AG2533">
        <v>0.59963436928701996</v>
      </c>
      <c r="AI2533" s="20"/>
      <c r="AJ2533" s="20"/>
      <c r="AK2533" s="20">
        <v>0.10555555555555556</v>
      </c>
      <c r="AL2533" s="20">
        <v>0.53541666666666665</v>
      </c>
      <c r="AM2533">
        <v>295</v>
      </c>
      <c r="AN2533" s="20">
        <v>0.37986111111111109</v>
      </c>
    </row>
    <row r="2534" spans="1:40" hidden="1" x14ac:dyDescent="0.25">
      <c r="A2534" s="19">
        <v>45698</v>
      </c>
      <c r="B2534" t="s">
        <v>134</v>
      </c>
      <c r="D2534" t="s">
        <v>918</v>
      </c>
      <c r="E2534" t="s">
        <v>1719</v>
      </c>
      <c r="F2534" t="s">
        <v>1010</v>
      </c>
      <c r="I2534" t="s">
        <v>1038</v>
      </c>
      <c r="J2534" t="s">
        <v>985</v>
      </c>
      <c r="K2534">
        <v>-1</v>
      </c>
      <c r="U2534" s="20"/>
      <c r="AC2534" s="20"/>
      <c r="AD2534" s="20">
        <v>0.23402777777777778</v>
      </c>
      <c r="AE2534" s="20">
        <v>0.21736111111111112</v>
      </c>
      <c r="AF2534" s="20">
        <v>0</v>
      </c>
      <c r="AG2534">
        <v>0.51846153846153797</v>
      </c>
      <c r="AI2534" s="20"/>
      <c r="AJ2534" s="20"/>
      <c r="AK2534" s="20">
        <v>0.20902777777777778</v>
      </c>
      <c r="AL2534" s="20">
        <v>0.69166666666666665</v>
      </c>
      <c r="AM2534">
        <v>309</v>
      </c>
      <c r="AN2534" s="20">
        <v>0.4513888888888889</v>
      </c>
    </row>
    <row r="2535" spans="1:40" hidden="1" x14ac:dyDescent="0.25">
      <c r="A2535" s="19">
        <v>45698</v>
      </c>
      <c r="B2535" t="s">
        <v>138</v>
      </c>
      <c r="D2535" t="s">
        <v>919</v>
      </c>
      <c r="E2535" t="s">
        <v>1719</v>
      </c>
      <c r="F2535" t="s">
        <v>1018</v>
      </c>
      <c r="G2535" t="s">
        <v>578</v>
      </c>
      <c r="H2535" t="s">
        <v>578</v>
      </c>
      <c r="I2535" t="s">
        <v>972</v>
      </c>
      <c r="J2535" t="s">
        <v>980</v>
      </c>
      <c r="K2535">
        <v>-1</v>
      </c>
      <c r="M2535" t="s">
        <v>578</v>
      </c>
      <c r="N2535" t="s">
        <v>578</v>
      </c>
      <c r="O2535" t="s">
        <v>578</v>
      </c>
      <c r="P2535" t="s">
        <v>578</v>
      </c>
      <c r="Q2535" t="s">
        <v>578</v>
      </c>
      <c r="R2535" t="s">
        <v>578</v>
      </c>
      <c r="S2535" t="s">
        <v>578</v>
      </c>
      <c r="U2535" s="20"/>
      <c r="V2535" t="s">
        <v>578</v>
      </c>
      <c r="W2535" t="s">
        <v>578</v>
      </c>
      <c r="X2535" t="s">
        <v>578</v>
      </c>
      <c r="Y2535" t="s">
        <v>578</v>
      </c>
      <c r="Z2535" t="s">
        <v>578</v>
      </c>
      <c r="AA2535" t="s">
        <v>578</v>
      </c>
      <c r="AC2535" s="20"/>
      <c r="AD2535" s="20">
        <v>0.35</v>
      </c>
      <c r="AE2535" s="20">
        <v>8.1944444444444445E-2</v>
      </c>
      <c r="AF2535" s="20">
        <v>0</v>
      </c>
      <c r="AG2535">
        <v>0.81028938906752401</v>
      </c>
      <c r="AH2535" t="s">
        <v>578</v>
      </c>
      <c r="AI2535" s="20"/>
      <c r="AJ2535" s="20"/>
      <c r="AK2535" s="20">
        <v>0.34861111111111109</v>
      </c>
      <c r="AL2535" s="20">
        <v>0.82847222222222228</v>
      </c>
      <c r="AM2535">
        <v>567</v>
      </c>
      <c r="AN2535" s="20">
        <v>0.43194444444444446</v>
      </c>
    </row>
    <row r="2536" spans="1:40" hidden="1" x14ac:dyDescent="0.25">
      <c r="A2536" s="19">
        <v>45698</v>
      </c>
      <c r="B2536" t="s">
        <v>441</v>
      </c>
      <c r="C2536" t="s">
        <v>1</v>
      </c>
      <c r="D2536" t="s">
        <v>763</v>
      </c>
      <c r="E2536" t="s">
        <v>703</v>
      </c>
      <c r="F2536" t="s">
        <v>578</v>
      </c>
      <c r="I2536" t="s">
        <v>693</v>
      </c>
      <c r="J2536" t="s">
        <v>578</v>
      </c>
      <c r="K2536">
        <v>-1</v>
      </c>
      <c r="U2536" s="20"/>
      <c r="AC2536" s="20"/>
      <c r="AD2536" s="20">
        <v>0</v>
      </c>
      <c r="AE2536" s="20">
        <v>0</v>
      </c>
      <c r="AF2536" s="20">
        <v>0</v>
      </c>
      <c r="AH2536" t="s">
        <v>650</v>
      </c>
      <c r="AI2536" s="20"/>
      <c r="AJ2536" s="20"/>
      <c r="AK2536" s="20"/>
      <c r="AL2536" s="20"/>
      <c r="AN2536" s="20"/>
    </row>
    <row r="2537" spans="1:40" hidden="1" x14ac:dyDescent="0.25">
      <c r="A2537" s="19">
        <v>45698</v>
      </c>
      <c r="B2537" t="s">
        <v>16</v>
      </c>
      <c r="C2537" t="s">
        <v>1</v>
      </c>
      <c r="D2537" t="s">
        <v>764</v>
      </c>
      <c r="E2537" t="s">
        <v>703</v>
      </c>
      <c r="F2537" t="s">
        <v>20</v>
      </c>
      <c r="I2537" t="s">
        <v>4</v>
      </c>
      <c r="J2537" t="s">
        <v>674</v>
      </c>
      <c r="K2537">
        <v>-1</v>
      </c>
      <c r="U2537" s="20"/>
      <c r="AC2537" s="20"/>
      <c r="AD2537" s="20">
        <v>0</v>
      </c>
      <c r="AE2537" s="20">
        <v>0</v>
      </c>
      <c r="AF2537" s="20">
        <v>0</v>
      </c>
      <c r="AH2537" t="s">
        <v>651</v>
      </c>
      <c r="AI2537" s="20"/>
      <c r="AJ2537" s="20"/>
      <c r="AK2537" s="20"/>
      <c r="AL2537" s="20"/>
      <c r="AN2537" s="20"/>
    </row>
    <row r="2538" spans="1:40" hidden="1" x14ac:dyDescent="0.25">
      <c r="A2538" s="19">
        <v>45698</v>
      </c>
      <c r="B2538" t="s">
        <v>442</v>
      </c>
      <c r="C2538" t="s">
        <v>1</v>
      </c>
      <c r="D2538" t="s">
        <v>765</v>
      </c>
      <c r="E2538" t="s">
        <v>1080</v>
      </c>
      <c r="F2538" t="s">
        <v>1041</v>
      </c>
      <c r="I2538" t="s">
        <v>558</v>
      </c>
      <c r="J2538" t="s">
        <v>673</v>
      </c>
      <c r="K2538">
        <v>-1</v>
      </c>
      <c r="U2538" s="20"/>
      <c r="AC2538" s="20"/>
      <c r="AD2538" s="20">
        <v>0.13333333333333333</v>
      </c>
      <c r="AE2538" s="20">
        <v>0.28194444444444444</v>
      </c>
      <c r="AF2538" s="20">
        <v>0</v>
      </c>
      <c r="AG2538">
        <v>0.32107023411371199</v>
      </c>
      <c r="AI2538" s="20"/>
      <c r="AJ2538" s="20"/>
      <c r="AK2538" s="20">
        <v>0.94722222222222219</v>
      </c>
      <c r="AL2538" s="20">
        <v>0.39652777777777776</v>
      </c>
      <c r="AM2538">
        <v>177</v>
      </c>
      <c r="AN2538" s="20">
        <v>0.4152777777777778</v>
      </c>
    </row>
    <row r="2539" spans="1:40" hidden="1" x14ac:dyDescent="0.25">
      <c r="A2539" s="19">
        <v>45698</v>
      </c>
      <c r="B2539" t="s">
        <v>443</v>
      </c>
      <c r="C2539" t="s">
        <v>1</v>
      </c>
      <c r="D2539" t="s">
        <v>766</v>
      </c>
      <c r="E2539" t="s">
        <v>689</v>
      </c>
      <c r="F2539" t="s">
        <v>578</v>
      </c>
      <c r="I2539" t="s">
        <v>964</v>
      </c>
      <c r="J2539" t="s">
        <v>598</v>
      </c>
      <c r="K2539">
        <v>-1</v>
      </c>
      <c r="U2539" s="20"/>
      <c r="AC2539" s="20"/>
      <c r="AD2539" s="20">
        <v>0</v>
      </c>
      <c r="AE2539" s="20">
        <v>0</v>
      </c>
      <c r="AF2539" s="20">
        <v>0</v>
      </c>
      <c r="AH2539" t="s">
        <v>694</v>
      </c>
      <c r="AI2539" s="20"/>
      <c r="AJ2539" s="20"/>
      <c r="AK2539" s="20"/>
      <c r="AL2539" s="20"/>
      <c r="AN2539" s="20"/>
    </row>
    <row r="2540" spans="1:40" hidden="1" x14ac:dyDescent="0.25">
      <c r="A2540" s="19">
        <v>45698</v>
      </c>
      <c r="B2540" t="s">
        <v>391</v>
      </c>
      <c r="C2540" t="s">
        <v>0</v>
      </c>
      <c r="D2540" t="s">
        <v>767</v>
      </c>
      <c r="E2540" t="s">
        <v>1080</v>
      </c>
      <c r="F2540" t="s">
        <v>1043</v>
      </c>
      <c r="I2540" t="s">
        <v>557</v>
      </c>
      <c r="J2540" t="s">
        <v>960</v>
      </c>
      <c r="K2540">
        <v>-1</v>
      </c>
      <c r="U2540" s="20"/>
      <c r="AC2540" s="20"/>
      <c r="AD2540" s="20">
        <v>0.2013888888888889</v>
      </c>
      <c r="AE2540" s="20">
        <v>0.12430555555555556</v>
      </c>
      <c r="AF2540" s="20">
        <v>0</v>
      </c>
      <c r="AG2540">
        <v>0.61833688699360401</v>
      </c>
      <c r="AI2540" s="20"/>
      <c r="AJ2540" s="20"/>
      <c r="AK2540" s="20">
        <v>0.88124999999999998</v>
      </c>
      <c r="AL2540" s="20">
        <v>0.2388888888888889</v>
      </c>
      <c r="AM2540">
        <v>306</v>
      </c>
      <c r="AN2540" s="20">
        <v>0.32569444444444445</v>
      </c>
    </row>
    <row r="2541" spans="1:40" hidden="1" x14ac:dyDescent="0.25">
      <c r="A2541" s="19">
        <v>45698</v>
      </c>
      <c r="B2541" t="s">
        <v>392</v>
      </c>
      <c r="C2541" t="s">
        <v>0</v>
      </c>
      <c r="D2541" t="s">
        <v>768</v>
      </c>
      <c r="E2541" t="s">
        <v>1080</v>
      </c>
      <c r="F2541" t="s">
        <v>1043</v>
      </c>
      <c r="I2541" t="s">
        <v>557</v>
      </c>
      <c r="J2541" t="s">
        <v>960</v>
      </c>
      <c r="K2541">
        <v>-1</v>
      </c>
      <c r="U2541" s="20"/>
      <c r="AC2541" s="20"/>
      <c r="AD2541" s="20">
        <v>0.2013888888888889</v>
      </c>
      <c r="AE2541" s="20">
        <v>0.27500000000000002</v>
      </c>
      <c r="AF2541" s="20">
        <v>0</v>
      </c>
      <c r="AG2541">
        <v>0.422740524781341</v>
      </c>
      <c r="AI2541" s="20"/>
      <c r="AJ2541" s="20"/>
      <c r="AK2541" s="20">
        <v>0.36666666666666664</v>
      </c>
      <c r="AL2541" s="20">
        <v>0.88055555555555554</v>
      </c>
      <c r="AM2541">
        <v>294</v>
      </c>
      <c r="AN2541" s="20">
        <v>0.47638888888888886</v>
      </c>
    </row>
    <row r="2542" spans="1:40" hidden="1" x14ac:dyDescent="0.25">
      <c r="A2542" s="19">
        <v>45698</v>
      </c>
      <c r="B2542" t="s">
        <v>444</v>
      </c>
      <c r="C2542" t="s">
        <v>1</v>
      </c>
      <c r="D2542" t="s">
        <v>716</v>
      </c>
      <c r="E2542" t="s">
        <v>703</v>
      </c>
      <c r="F2542" t="s">
        <v>571</v>
      </c>
      <c r="I2542" t="s">
        <v>4</v>
      </c>
      <c r="J2542" t="s">
        <v>678</v>
      </c>
      <c r="K2542">
        <v>-1</v>
      </c>
      <c r="U2542" s="20"/>
      <c r="AC2542" s="20"/>
      <c r="AD2542" s="20">
        <v>0</v>
      </c>
      <c r="AE2542" s="20">
        <v>0</v>
      </c>
      <c r="AF2542" s="20">
        <v>0</v>
      </c>
      <c r="AI2542" s="20"/>
      <c r="AJ2542" s="20"/>
      <c r="AK2542" s="20"/>
      <c r="AL2542" s="20"/>
      <c r="AN2542" s="20"/>
    </row>
    <row r="2543" spans="1:40" hidden="1" x14ac:dyDescent="0.25">
      <c r="A2543" s="19">
        <v>45698</v>
      </c>
      <c r="B2543" t="s">
        <v>1078</v>
      </c>
      <c r="C2543" t="s">
        <v>0</v>
      </c>
      <c r="D2543" t="s">
        <v>1746</v>
      </c>
      <c r="E2543" t="s">
        <v>1080</v>
      </c>
      <c r="F2543" t="s">
        <v>1721</v>
      </c>
      <c r="I2543" t="s">
        <v>1083</v>
      </c>
      <c r="J2543" t="s">
        <v>1720</v>
      </c>
      <c r="K2543">
        <v>-1</v>
      </c>
      <c r="U2543" s="20"/>
      <c r="AC2543" s="20"/>
      <c r="AD2543" s="20">
        <v>0.3611111111111111</v>
      </c>
      <c r="AE2543" s="20">
        <v>0.13194444444444445</v>
      </c>
      <c r="AF2543" s="20">
        <v>0</v>
      </c>
      <c r="AG2543">
        <v>0.73239436619718301</v>
      </c>
      <c r="AI2543" s="20"/>
      <c r="AJ2543" s="20"/>
      <c r="AK2543" s="20">
        <v>0.27638888888888891</v>
      </c>
      <c r="AL2543" s="20">
        <v>0.8125</v>
      </c>
      <c r="AM2543">
        <v>651</v>
      </c>
      <c r="AN2543" s="20">
        <v>0.49305555555555558</v>
      </c>
    </row>
    <row r="2544" spans="1:40" hidden="1" x14ac:dyDescent="0.25">
      <c r="A2544" s="19">
        <v>45698</v>
      </c>
      <c r="B2544" t="s">
        <v>445</v>
      </c>
      <c r="C2544" t="s">
        <v>1</v>
      </c>
      <c r="D2544" t="s">
        <v>769</v>
      </c>
      <c r="E2544" t="s">
        <v>702</v>
      </c>
      <c r="F2544" t="s">
        <v>644</v>
      </c>
      <c r="I2544" t="s">
        <v>596</v>
      </c>
      <c r="J2544" t="s">
        <v>682</v>
      </c>
      <c r="K2544">
        <v>-1</v>
      </c>
      <c r="U2544" s="20"/>
      <c r="AC2544" s="20"/>
      <c r="AD2544" s="20">
        <v>0.19097222222222221</v>
      </c>
      <c r="AE2544" s="20">
        <v>0.22708333333333333</v>
      </c>
      <c r="AF2544" s="20">
        <v>0</v>
      </c>
      <c r="AG2544">
        <v>0.45681063122923599</v>
      </c>
      <c r="AI2544" s="20"/>
      <c r="AJ2544" s="20"/>
      <c r="AK2544" s="20">
        <v>0.25972222222222224</v>
      </c>
      <c r="AL2544" s="20">
        <v>0.71111111111111114</v>
      </c>
      <c r="AM2544">
        <v>251</v>
      </c>
      <c r="AN2544" s="20">
        <v>0.41805555555555557</v>
      </c>
    </row>
    <row r="2545" spans="1:40" hidden="1" x14ac:dyDescent="0.25">
      <c r="A2545" s="19">
        <v>45698</v>
      </c>
      <c r="B2545" t="s">
        <v>446</v>
      </c>
      <c r="C2545" t="s">
        <v>1</v>
      </c>
      <c r="D2545" t="s">
        <v>770</v>
      </c>
      <c r="E2545" t="s">
        <v>698</v>
      </c>
      <c r="F2545" t="s">
        <v>592</v>
      </c>
      <c r="I2545" t="s">
        <v>563</v>
      </c>
      <c r="J2545" t="s">
        <v>563</v>
      </c>
      <c r="K2545">
        <v>-1</v>
      </c>
      <c r="U2545" s="20"/>
      <c r="AC2545" s="20"/>
      <c r="AD2545" s="20">
        <v>0.27916666666666667</v>
      </c>
      <c r="AE2545" s="20">
        <v>9.3055555555555558E-2</v>
      </c>
      <c r="AF2545" s="20">
        <v>0</v>
      </c>
      <c r="AG2545">
        <v>0.75</v>
      </c>
      <c r="AI2545" s="20"/>
      <c r="AJ2545" s="20"/>
      <c r="AK2545" s="20">
        <v>0.20833333333333334</v>
      </c>
      <c r="AL2545" s="20">
        <v>0.62430555555555556</v>
      </c>
      <c r="AM2545">
        <v>469</v>
      </c>
      <c r="AN2545" s="20">
        <v>0.37222222222222223</v>
      </c>
    </row>
    <row r="2546" spans="1:40" hidden="1" x14ac:dyDescent="0.25">
      <c r="A2546" s="19">
        <v>45698</v>
      </c>
      <c r="B2546" t="s">
        <v>447</v>
      </c>
      <c r="C2546" t="s">
        <v>1</v>
      </c>
      <c r="D2546" t="s">
        <v>771</v>
      </c>
      <c r="E2546" t="s">
        <v>698</v>
      </c>
      <c r="F2546" t="s">
        <v>581</v>
      </c>
      <c r="I2546" t="s">
        <v>556</v>
      </c>
      <c r="J2546" t="s">
        <v>675</v>
      </c>
      <c r="K2546">
        <v>-1</v>
      </c>
      <c r="U2546" s="20"/>
      <c r="AC2546" s="20"/>
      <c r="AD2546" s="20">
        <v>0.21666666666666667</v>
      </c>
      <c r="AE2546" s="20">
        <v>0.2076388888888889</v>
      </c>
      <c r="AF2546" s="20">
        <v>0</v>
      </c>
      <c r="AG2546">
        <v>0.51063829787234005</v>
      </c>
      <c r="AI2546" s="20"/>
      <c r="AJ2546" s="20"/>
      <c r="AK2546" s="20">
        <v>0.94861111111111107</v>
      </c>
      <c r="AL2546" s="20">
        <v>0.40555555555555556</v>
      </c>
      <c r="AM2546">
        <v>321</v>
      </c>
      <c r="AN2546" s="20">
        <v>0.42430555555555555</v>
      </c>
    </row>
    <row r="2547" spans="1:40" hidden="1" x14ac:dyDescent="0.25">
      <c r="A2547" s="19">
        <v>45698</v>
      </c>
      <c r="B2547" t="s">
        <v>393</v>
      </c>
      <c r="C2547" t="s">
        <v>0</v>
      </c>
      <c r="D2547" t="s">
        <v>772</v>
      </c>
      <c r="E2547" t="s">
        <v>703</v>
      </c>
      <c r="F2547" t="s">
        <v>578</v>
      </c>
      <c r="I2547" t="s">
        <v>4</v>
      </c>
      <c r="J2547" t="s">
        <v>677</v>
      </c>
      <c r="K2547">
        <v>-1</v>
      </c>
      <c r="U2547" s="20"/>
      <c r="AC2547" s="20"/>
      <c r="AD2547" s="20">
        <v>0.19375000000000001</v>
      </c>
      <c r="AE2547" s="20">
        <v>0.15416666666666667</v>
      </c>
      <c r="AF2547" s="20">
        <v>0</v>
      </c>
      <c r="AG2547">
        <v>0.55688622754491002</v>
      </c>
      <c r="AI2547" s="20"/>
      <c r="AJ2547" s="20"/>
      <c r="AK2547" s="20">
        <v>0.53472222222222221</v>
      </c>
      <c r="AL2547" s="20">
        <v>0.91666666666666663</v>
      </c>
      <c r="AM2547">
        <v>241</v>
      </c>
      <c r="AN2547" s="20">
        <v>0.34791666666666665</v>
      </c>
    </row>
    <row r="2548" spans="1:40" hidden="1" x14ac:dyDescent="0.25">
      <c r="A2548" s="19">
        <v>45698</v>
      </c>
      <c r="B2548" t="s">
        <v>448</v>
      </c>
      <c r="C2548" t="s">
        <v>1</v>
      </c>
      <c r="D2548" t="s">
        <v>773</v>
      </c>
      <c r="E2548" t="s">
        <v>689</v>
      </c>
      <c r="F2548" t="s">
        <v>626</v>
      </c>
      <c r="I2548" t="s">
        <v>599</v>
      </c>
      <c r="J2548" t="s">
        <v>1056</v>
      </c>
      <c r="K2548">
        <v>-1</v>
      </c>
      <c r="U2548" s="20"/>
      <c r="AC2548" s="20"/>
      <c r="AD2548" s="20">
        <v>0.29236111111111113</v>
      </c>
      <c r="AE2548" s="20">
        <v>0.16597222222222222</v>
      </c>
      <c r="AF2548" s="20">
        <v>0</v>
      </c>
      <c r="AG2548">
        <v>0.63787878787878804</v>
      </c>
      <c r="AI2548" s="20"/>
      <c r="AJ2548" s="20"/>
      <c r="AK2548" s="20">
        <v>0.19444444444444445</v>
      </c>
      <c r="AL2548" s="20">
        <v>0.68541666666666667</v>
      </c>
      <c r="AM2548">
        <v>518</v>
      </c>
      <c r="AN2548" s="20">
        <v>0.45833333333333331</v>
      </c>
    </row>
    <row r="2549" spans="1:40" hidden="1" x14ac:dyDescent="0.25">
      <c r="A2549" s="19">
        <v>45698</v>
      </c>
      <c r="B2549" t="s">
        <v>394</v>
      </c>
      <c r="C2549" t="s">
        <v>0</v>
      </c>
      <c r="D2549" t="s">
        <v>774</v>
      </c>
      <c r="E2549" t="s">
        <v>1080</v>
      </c>
      <c r="F2549" t="s">
        <v>585</v>
      </c>
      <c r="I2549" t="s">
        <v>559</v>
      </c>
      <c r="J2549" t="s">
        <v>559</v>
      </c>
      <c r="K2549">
        <v>-1</v>
      </c>
      <c r="U2549" s="20"/>
      <c r="AC2549" s="20"/>
      <c r="AD2549" s="20">
        <v>0.16875000000000001</v>
      </c>
      <c r="AE2549" s="20">
        <v>0.26527777777777778</v>
      </c>
      <c r="AF2549" s="20">
        <v>0</v>
      </c>
      <c r="AG2549">
        <v>0.38879999999999998</v>
      </c>
      <c r="AI2549" s="20"/>
      <c r="AJ2549" s="20"/>
      <c r="AK2549" s="20">
        <v>0.61805555555555558</v>
      </c>
      <c r="AL2549" s="20">
        <v>8.4027777777777785E-2</v>
      </c>
      <c r="AM2549">
        <v>211</v>
      </c>
      <c r="AN2549" s="20">
        <v>0.43402777777777779</v>
      </c>
    </row>
    <row r="2550" spans="1:40" hidden="1" x14ac:dyDescent="0.25">
      <c r="A2550" s="19">
        <v>45698</v>
      </c>
      <c r="B2550" t="s">
        <v>449</v>
      </c>
      <c r="C2550" t="s">
        <v>1</v>
      </c>
      <c r="D2550" t="s">
        <v>775</v>
      </c>
      <c r="E2550" t="s">
        <v>703</v>
      </c>
      <c r="F2550" t="s">
        <v>578</v>
      </c>
      <c r="I2550" t="s">
        <v>693</v>
      </c>
      <c r="J2550" t="s">
        <v>674</v>
      </c>
      <c r="K2550">
        <v>-1</v>
      </c>
      <c r="U2550" s="20"/>
      <c r="AC2550" s="20"/>
      <c r="AD2550" s="20">
        <v>0</v>
      </c>
      <c r="AE2550" s="20">
        <v>0</v>
      </c>
      <c r="AF2550" s="20">
        <v>0</v>
      </c>
      <c r="AH2550" t="s">
        <v>650</v>
      </c>
      <c r="AI2550" s="20"/>
      <c r="AJ2550" s="20"/>
      <c r="AK2550" s="20"/>
      <c r="AL2550" s="20"/>
      <c r="AN2550" s="20"/>
    </row>
    <row r="2551" spans="1:40" hidden="1" x14ac:dyDescent="0.25">
      <c r="A2551" s="19">
        <v>45698</v>
      </c>
      <c r="B2551" t="s">
        <v>450</v>
      </c>
      <c r="C2551" t="s">
        <v>1</v>
      </c>
      <c r="D2551" t="s">
        <v>776</v>
      </c>
      <c r="E2551" t="s">
        <v>698</v>
      </c>
      <c r="F2551" t="s">
        <v>590</v>
      </c>
      <c r="I2551" t="s">
        <v>563</v>
      </c>
      <c r="J2551" t="s">
        <v>563</v>
      </c>
      <c r="K2551">
        <v>-1</v>
      </c>
      <c r="U2551" s="20"/>
      <c r="AC2551" s="20"/>
      <c r="AD2551" s="20">
        <v>0.27916666666666667</v>
      </c>
      <c r="AE2551" s="20">
        <v>7.0833333333333331E-2</v>
      </c>
      <c r="AF2551" s="20">
        <v>0</v>
      </c>
      <c r="AG2551">
        <v>0.797619047619048</v>
      </c>
      <c r="AI2551" s="20"/>
      <c r="AJ2551" s="20"/>
      <c r="AK2551" s="20">
        <v>0.25208333333333333</v>
      </c>
      <c r="AL2551" s="20">
        <v>0.64652777777777781</v>
      </c>
      <c r="AM2551">
        <v>433</v>
      </c>
      <c r="AN2551" s="20">
        <v>0.35</v>
      </c>
    </row>
    <row r="2552" spans="1:40" hidden="1" x14ac:dyDescent="0.25">
      <c r="A2552" s="19">
        <v>45698</v>
      </c>
      <c r="B2552" t="s">
        <v>451</v>
      </c>
      <c r="C2552" t="s">
        <v>1</v>
      </c>
      <c r="D2552" t="s">
        <v>777</v>
      </c>
      <c r="E2552" t="s">
        <v>702</v>
      </c>
      <c r="F2552" t="s">
        <v>1062</v>
      </c>
      <c r="I2552" t="s">
        <v>15</v>
      </c>
      <c r="J2552" t="s">
        <v>1061</v>
      </c>
      <c r="K2552">
        <v>-1</v>
      </c>
      <c r="U2552" s="20"/>
      <c r="AC2552" s="20"/>
      <c r="AD2552" s="20">
        <v>0</v>
      </c>
      <c r="AE2552" s="20">
        <v>0</v>
      </c>
      <c r="AF2552" s="20">
        <v>0</v>
      </c>
      <c r="AI2552" s="20"/>
      <c r="AJ2552" s="20"/>
      <c r="AK2552" s="20"/>
      <c r="AL2552" s="20"/>
      <c r="AN2552" s="20"/>
    </row>
    <row r="2553" spans="1:40" hidden="1" x14ac:dyDescent="0.25">
      <c r="A2553" s="19">
        <v>45698</v>
      </c>
      <c r="B2553" t="s">
        <v>9</v>
      </c>
      <c r="C2553" t="s">
        <v>0</v>
      </c>
      <c r="D2553" t="s">
        <v>778</v>
      </c>
      <c r="E2553" t="s">
        <v>703</v>
      </c>
      <c r="F2553" t="s">
        <v>901</v>
      </c>
      <c r="I2553" t="s">
        <v>4</v>
      </c>
      <c r="J2553" t="s">
        <v>677</v>
      </c>
      <c r="K2553">
        <v>-1</v>
      </c>
      <c r="U2553" s="20"/>
      <c r="AC2553" s="20"/>
      <c r="AD2553" s="20">
        <v>0</v>
      </c>
      <c r="AE2553" s="20">
        <v>0</v>
      </c>
      <c r="AF2553" s="20">
        <v>0</v>
      </c>
      <c r="AH2553" t="s">
        <v>649</v>
      </c>
      <c r="AI2553" s="20"/>
      <c r="AJ2553" s="20"/>
      <c r="AK2553" s="20"/>
      <c r="AL2553" s="20"/>
      <c r="AN2553" s="20"/>
    </row>
    <row r="2554" spans="1:40" hidden="1" x14ac:dyDescent="0.25">
      <c r="A2554" s="19">
        <v>45698</v>
      </c>
      <c r="B2554" t="s">
        <v>379</v>
      </c>
      <c r="D2554" t="s">
        <v>952</v>
      </c>
      <c r="E2554" t="s">
        <v>1719</v>
      </c>
      <c r="F2554" t="s">
        <v>1013</v>
      </c>
      <c r="G2554" t="s">
        <v>578</v>
      </c>
      <c r="H2554" t="s">
        <v>578</v>
      </c>
      <c r="I2554" t="s">
        <v>972</v>
      </c>
      <c r="J2554" t="s">
        <v>980</v>
      </c>
      <c r="K2554">
        <v>-1</v>
      </c>
      <c r="M2554" t="s">
        <v>578</v>
      </c>
      <c r="N2554" t="s">
        <v>578</v>
      </c>
      <c r="O2554" t="s">
        <v>578</v>
      </c>
      <c r="P2554" t="s">
        <v>578</v>
      </c>
      <c r="Q2554" t="s">
        <v>578</v>
      </c>
      <c r="R2554" t="s">
        <v>578</v>
      </c>
      <c r="S2554" t="s">
        <v>578</v>
      </c>
      <c r="U2554" s="20"/>
      <c r="V2554" t="s">
        <v>578</v>
      </c>
      <c r="W2554" t="s">
        <v>578</v>
      </c>
      <c r="X2554" t="s">
        <v>578</v>
      </c>
      <c r="Y2554" t="s">
        <v>578</v>
      </c>
      <c r="Z2554" t="s">
        <v>578</v>
      </c>
      <c r="AA2554" t="s">
        <v>578</v>
      </c>
      <c r="AC2554" s="20"/>
      <c r="AD2554" s="20">
        <v>0</v>
      </c>
      <c r="AE2554" s="20">
        <v>0</v>
      </c>
      <c r="AF2554" s="20">
        <v>0</v>
      </c>
      <c r="AH2554" t="s">
        <v>651</v>
      </c>
      <c r="AI2554" s="20"/>
      <c r="AJ2554" s="20"/>
      <c r="AK2554" s="20"/>
      <c r="AL2554" s="20"/>
      <c r="AN2554" s="20"/>
    </row>
    <row r="2555" spans="1:40" hidden="1" x14ac:dyDescent="0.25">
      <c r="A2555" s="19">
        <v>45698</v>
      </c>
      <c r="B2555" t="s">
        <v>395</v>
      </c>
      <c r="C2555" t="s">
        <v>0</v>
      </c>
      <c r="D2555" t="s">
        <v>779</v>
      </c>
      <c r="E2555" t="s">
        <v>703</v>
      </c>
      <c r="F2555" t="s">
        <v>578</v>
      </c>
      <c r="I2555" t="s">
        <v>693</v>
      </c>
      <c r="J2555" t="s">
        <v>578</v>
      </c>
      <c r="K2555">
        <v>-1</v>
      </c>
      <c r="U2555" s="20"/>
      <c r="AC2555" s="20"/>
      <c r="AD2555" s="20"/>
      <c r="AE2555" s="20"/>
      <c r="AF2555" s="20"/>
      <c r="AH2555" t="s">
        <v>670</v>
      </c>
      <c r="AI2555" s="20"/>
      <c r="AJ2555" s="20"/>
      <c r="AK2555" s="20"/>
      <c r="AL2555" s="20"/>
      <c r="AN2555" s="20"/>
    </row>
    <row r="2556" spans="1:40" hidden="1" x14ac:dyDescent="0.25">
      <c r="A2556" s="19">
        <v>45698</v>
      </c>
      <c r="B2556" t="s">
        <v>153</v>
      </c>
      <c r="D2556" t="s">
        <v>943</v>
      </c>
      <c r="E2556" t="s">
        <v>1719</v>
      </c>
      <c r="F2556" t="s">
        <v>1001</v>
      </c>
      <c r="G2556" t="s">
        <v>578</v>
      </c>
      <c r="H2556" t="s">
        <v>578</v>
      </c>
      <c r="I2556" t="s">
        <v>972</v>
      </c>
      <c r="J2556" t="s">
        <v>980</v>
      </c>
      <c r="K2556">
        <v>-1</v>
      </c>
      <c r="M2556" t="s">
        <v>578</v>
      </c>
      <c r="N2556" t="s">
        <v>578</v>
      </c>
      <c r="O2556" t="s">
        <v>578</v>
      </c>
      <c r="P2556" t="s">
        <v>578</v>
      </c>
      <c r="Q2556" t="s">
        <v>578</v>
      </c>
      <c r="R2556" t="s">
        <v>578</v>
      </c>
      <c r="S2556" t="s">
        <v>578</v>
      </c>
      <c r="U2556" s="20"/>
      <c r="V2556" t="s">
        <v>578</v>
      </c>
      <c r="W2556" t="s">
        <v>578</v>
      </c>
      <c r="X2556" t="s">
        <v>578</v>
      </c>
      <c r="Y2556" t="s">
        <v>578</v>
      </c>
      <c r="Z2556" t="s">
        <v>578</v>
      </c>
      <c r="AA2556" t="s">
        <v>578</v>
      </c>
      <c r="AC2556" s="20"/>
      <c r="AD2556" s="20">
        <v>0</v>
      </c>
      <c r="AE2556" s="20">
        <v>0</v>
      </c>
      <c r="AF2556" s="20">
        <v>0</v>
      </c>
      <c r="AH2556" t="s">
        <v>664</v>
      </c>
      <c r="AI2556" s="20"/>
      <c r="AJ2556" s="20"/>
      <c r="AK2556" s="20"/>
      <c r="AL2556" s="20"/>
      <c r="AN2556" s="20"/>
    </row>
    <row r="2557" spans="1:40" hidden="1" x14ac:dyDescent="0.25">
      <c r="A2557" s="19">
        <v>45698</v>
      </c>
      <c r="B2557" t="s">
        <v>18</v>
      </c>
      <c r="C2557" t="s">
        <v>1</v>
      </c>
      <c r="D2557" t="s">
        <v>780</v>
      </c>
      <c r="E2557" t="s">
        <v>702</v>
      </c>
      <c r="F2557" t="s">
        <v>1073</v>
      </c>
      <c r="I2557" t="s">
        <v>15</v>
      </c>
      <c r="J2557" t="s">
        <v>15</v>
      </c>
      <c r="K2557">
        <v>-1</v>
      </c>
      <c r="U2557" s="20"/>
      <c r="AC2557" s="20"/>
      <c r="AD2557" s="20">
        <v>0.19722222222222222</v>
      </c>
      <c r="AE2557" s="20">
        <v>0.24861111111111112</v>
      </c>
      <c r="AF2557" s="20">
        <v>0</v>
      </c>
      <c r="AG2557">
        <v>0.44236760124610602</v>
      </c>
      <c r="AI2557" s="20"/>
      <c r="AJ2557" s="20"/>
      <c r="AK2557" s="20">
        <v>0.27152777777777776</v>
      </c>
      <c r="AL2557" s="20">
        <v>0.75069444444444444</v>
      </c>
      <c r="AM2557">
        <v>206</v>
      </c>
      <c r="AN2557" s="20">
        <v>0.44583333333333336</v>
      </c>
    </row>
    <row r="2558" spans="1:40" hidden="1" x14ac:dyDescent="0.25">
      <c r="A2558" s="19">
        <v>45698</v>
      </c>
      <c r="B2558" t="s">
        <v>155</v>
      </c>
      <c r="C2558" t="s">
        <v>1</v>
      </c>
      <c r="D2558" t="s">
        <v>781</v>
      </c>
      <c r="E2558" t="s">
        <v>702</v>
      </c>
      <c r="F2558" t="s">
        <v>1710</v>
      </c>
      <c r="I2558" t="s">
        <v>686</v>
      </c>
      <c r="J2558" t="s">
        <v>686</v>
      </c>
      <c r="K2558">
        <v>-1</v>
      </c>
      <c r="U2558" s="20"/>
      <c r="AC2558" s="20"/>
      <c r="AD2558" s="20">
        <v>0</v>
      </c>
      <c r="AE2558" s="20">
        <v>0</v>
      </c>
      <c r="AF2558" s="20">
        <v>0</v>
      </c>
      <c r="AI2558" s="20"/>
      <c r="AJ2558" s="20"/>
      <c r="AK2558" s="20"/>
      <c r="AL2558" s="20"/>
      <c r="AN2558" s="20"/>
    </row>
    <row r="2559" spans="1:40" hidden="1" x14ac:dyDescent="0.25">
      <c r="A2559" s="19">
        <v>45698</v>
      </c>
      <c r="B2559" t="s">
        <v>10</v>
      </c>
      <c r="C2559" t="s">
        <v>0</v>
      </c>
      <c r="D2559" t="s">
        <v>782</v>
      </c>
      <c r="E2559" t="s">
        <v>703</v>
      </c>
      <c r="F2559" t="s">
        <v>30</v>
      </c>
      <c r="I2559" t="s">
        <v>4</v>
      </c>
      <c r="J2559" t="s">
        <v>677</v>
      </c>
      <c r="K2559">
        <v>-1</v>
      </c>
      <c r="U2559" s="20"/>
      <c r="AC2559" s="20"/>
      <c r="AD2559" s="20">
        <v>0.12222222222222222</v>
      </c>
      <c r="AE2559" s="20">
        <v>0.19583333333333333</v>
      </c>
      <c r="AF2559" s="20">
        <v>0</v>
      </c>
      <c r="AG2559">
        <v>0.38427947598253298</v>
      </c>
      <c r="AI2559" s="20"/>
      <c r="AJ2559" s="20"/>
      <c r="AK2559" s="20">
        <v>0.16666666666666666</v>
      </c>
      <c r="AL2559" s="20">
        <v>0.51736111111111116</v>
      </c>
      <c r="AM2559">
        <v>127</v>
      </c>
      <c r="AN2559" s="20">
        <v>0.31805555555555554</v>
      </c>
    </row>
    <row r="2560" spans="1:40" hidden="1" x14ac:dyDescent="0.25">
      <c r="A2560" s="19">
        <v>45698</v>
      </c>
      <c r="B2560" t="s">
        <v>34</v>
      </c>
      <c r="C2560" t="s">
        <v>1</v>
      </c>
      <c r="D2560" t="s">
        <v>783</v>
      </c>
      <c r="E2560" t="s">
        <v>703</v>
      </c>
      <c r="F2560" t="s">
        <v>571</v>
      </c>
      <c r="I2560" t="s">
        <v>4</v>
      </c>
      <c r="J2560" t="s">
        <v>678</v>
      </c>
      <c r="K2560">
        <v>-1</v>
      </c>
      <c r="U2560" s="20"/>
      <c r="AC2560" s="20"/>
      <c r="AD2560" s="20">
        <v>0.18680555555555556</v>
      </c>
      <c r="AE2560" s="20">
        <v>0.19305555555555556</v>
      </c>
      <c r="AF2560" s="20">
        <v>0</v>
      </c>
      <c r="AG2560">
        <v>0.49177330895795202</v>
      </c>
      <c r="AI2560" s="20"/>
      <c r="AJ2560" s="20"/>
      <c r="AK2560" s="20">
        <v>5.6250000000000001E-2</v>
      </c>
      <c r="AL2560" s="20">
        <v>0.47291666666666665</v>
      </c>
      <c r="AM2560">
        <v>217</v>
      </c>
      <c r="AN2560" s="20">
        <v>0.37986111111111109</v>
      </c>
    </row>
    <row r="2561" spans="1:40" hidden="1" x14ac:dyDescent="0.25">
      <c r="A2561" s="19">
        <v>45698</v>
      </c>
      <c r="B2561" t="s">
        <v>452</v>
      </c>
      <c r="C2561" t="s">
        <v>1</v>
      </c>
      <c r="D2561" t="s">
        <v>784</v>
      </c>
      <c r="E2561" t="s">
        <v>703</v>
      </c>
      <c r="F2561" t="s">
        <v>23</v>
      </c>
      <c r="I2561" t="s">
        <v>4</v>
      </c>
      <c r="J2561" t="s">
        <v>674</v>
      </c>
      <c r="K2561">
        <v>-1</v>
      </c>
      <c r="U2561" s="20"/>
      <c r="AC2561" s="20"/>
      <c r="AD2561" s="20">
        <v>0.31319444444444444</v>
      </c>
      <c r="AE2561" s="20">
        <v>0.17152777777777778</v>
      </c>
      <c r="AF2561" s="20">
        <v>0</v>
      </c>
      <c r="AG2561">
        <v>0.64613180515759305</v>
      </c>
      <c r="AI2561" s="20"/>
      <c r="AJ2561" s="20"/>
      <c r="AK2561" s="20">
        <v>0.12569444444444444</v>
      </c>
      <c r="AL2561" s="20">
        <v>0.64236111111111116</v>
      </c>
      <c r="AM2561">
        <v>362</v>
      </c>
      <c r="AN2561" s="20">
        <v>0.48472222222222222</v>
      </c>
    </row>
    <row r="2562" spans="1:40" hidden="1" x14ac:dyDescent="0.25">
      <c r="A2562" s="19">
        <v>45698</v>
      </c>
      <c r="B2562" t="s">
        <v>41</v>
      </c>
      <c r="C2562" t="s">
        <v>1</v>
      </c>
      <c r="D2562" t="s">
        <v>726</v>
      </c>
      <c r="E2562" t="s">
        <v>703</v>
      </c>
      <c r="F2562" t="s">
        <v>578</v>
      </c>
      <c r="I2562" t="s">
        <v>4</v>
      </c>
      <c r="J2562" t="s">
        <v>678</v>
      </c>
      <c r="K2562">
        <v>-1</v>
      </c>
      <c r="U2562" s="20"/>
      <c r="AC2562" s="20"/>
      <c r="AD2562" s="20">
        <v>0.15208333333333332</v>
      </c>
      <c r="AE2562" s="20">
        <v>0.18263888888888888</v>
      </c>
      <c r="AF2562" s="20">
        <v>0</v>
      </c>
      <c r="AG2562">
        <v>0.45435684647302899</v>
      </c>
      <c r="AI2562" s="20"/>
      <c r="AJ2562" s="20"/>
      <c r="AK2562" s="20">
        <v>0.55208333333333337</v>
      </c>
      <c r="AL2562" s="20">
        <v>0.91111111111111109</v>
      </c>
      <c r="AM2562">
        <v>172</v>
      </c>
      <c r="AN2562" s="20">
        <v>0.3347222222222222</v>
      </c>
    </row>
    <row r="2563" spans="1:40" hidden="1" x14ac:dyDescent="0.25">
      <c r="A2563" s="19">
        <v>45698</v>
      </c>
      <c r="B2563" t="s">
        <v>453</v>
      </c>
      <c r="C2563" t="s">
        <v>1</v>
      </c>
      <c r="D2563" t="s">
        <v>785</v>
      </c>
      <c r="E2563" t="s">
        <v>702</v>
      </c>
      <c r="F2563" t="s">
        <v>578</v>
      </c>
      <c r="I2563" t="s">
        <v>962</v>
      </c>
      <c r="J2563" t="s">
        <v>696</v>
      </c>
      <c r="K2563">
        <v>-1</v>
      </c>
      <c r="U2563" s="20"/>
      <c r="AC2563" s="20"/>
      <c r="AD2563" s="20">
        <v>0</v>
      </c>
      <c r="AE2563" s="20">
        <v>0</v>
      </c>
      <c r="AF2563" s="20">
        <v>0</v>
      </c>
      <c r="AI2563" s="20"/>
      <c r="AJ2563" s="20"/>
      <c r="AK2563" s="20"/>
      <c r="AL2563" s="20"/>
      <c r="AN2563" s="20"/>
    </row>
    <row r="2564" spans="1:40" hidden="1" x14ac:dyDescent="0.25">
      <c r="A2564" s="19">
        <v>45698</v>
      </c>
      <c r="B2564" t="s">
        <v>160</v>
      </c>
      <c r="D2564" t="s">
        <v>920</v>
      </c>
      <c r="E2564" t="s">
        <v>1719</v>
      </c>
      <c r="F2564" t="s">
        <v>1024</v>
      </c>
      <c r="I2564" t="s">
        <v>895</v>
      </c>
      <c r="J2564" t="s">
        <v>966</v>
      </c>
      <c r="K2564">
        <v>-1</v>
      </c>
      <c r="U2564" s="20"/>
      <c r="AC2564" s="20"/>
      <c r="AD2564" s="20">
        <v>0.15277777777777779</v>
      </c>
      <c r="AE2564" s="20">
        <v>0.21597222222222223</v>
      </c>
      <c r="AF2564" s="20">
        <v>0</v>
      </c>
      <c r="AG2564">
        <v>0.41431261770244798</v>
      </c>
      <c r="AI2564" s="20"/>
      <c r="AJ2564" s="20"/>
      <c r="AK2564" s="20">
        <v>0.2298611111111111</v>
      </c>
      <c r="AL2564" s="20">
        <v>0.64722222222222225</v>
      </c>
      <c r="AM2564">
        <v>160</v>
      </c>
      <c r="AN2564" s="20">
        <v>0.36875000000000002</v>
      </c>
    </row>
    <row r="2565" spans="1:40" hidden="1" x14ac:dyDescent="0.25">
      <c r="A2565" s="19">
        <v>45698</v>
      </c>
      <c r="B2565" t="s">
        <v>396</v>
      </c>
      <c r="C2565" t="s">
        <v>0</v>
      </c>
      <c r="D2565" t="s">
        <v>786</v>
      </c>
      <c r="E2565" t="s">
        <v>689</v>
      </c>
      <c r="F2565" t="s">
        <v>621</v>
      </c>
      <c r="I2565" t="s">
        <v>963</v>
      </c>
      <c r="J2565" t="s">
        <v>963</v>
      </c>
      <c r="K2565">
        <v>-1</v>
      </c>
      <c r="U2565" s="20"/>
      <c r="AC2565" s="20"/>
      <c r="AD2565" s="20">
        <v>0.22430555555555556</v>
      </c>
      <c r="AE2565" s="20">
        <v>0.1701388888888889</v>
      </c>
      <c r="AF2565" s="20">
        <v>0</v>
      </c>
      <c r="AG2565">
        <v>0.56866197183098599</v>
      </c>
      <c r="AI2565" s="20"/>
      <c r="AJ2565" s="20"/>
      <c r="AK2565" s="20">
        <v>0.20902777777777778</v>
      </c>
      <c r="AL2565" s="20">
        <v>0.63680555555555551</v>
      </c>
      <c r="AM2565">
        <v>358</v>
      </c>
      <c r="AN2565" s="20">
        <v>0.39444444444444443</v>
      </c>
    </row>
    <row r="2566" spans="1:40" hidden="1" x14ac:dyDescent="0.25">
      <c r="A2566" s="19">
        <v>45698</v>
      </c>
      <c r="B2566" t="s">
        <v>454</v>
      </c>
      <c r="C2566" t="s">
        <v>1</v>
      </c>
      <c r="D2566" t="s">
        <v>787</v>
      </c>
      <c r="E2566" t="s">
        <v>698</v>
      </c>
      <c r="F2566" t="s">
        <v>701</v>
      </c>
      <c r="I2566" t="s">
        <v>555</v>
      </c>
      <c r="J2566" t="s">
        <v>679</v>
      </c>
      <c r="K2566">
        <v>-1</v>
      </c>
      <c r="U2566" s="20"/>
      <c r="AC2566" s="20"/>
      <c r="AD2566" s="20">
        <v>0.11736111111111111</v>
      </c>
      <c r="AE2566" s="20">
        <v>0.2048611111111111</v>
      </c>
      <c r="AF2566" s="20">
        <v>0</v>
      </c>
      <c r="AG2566">
        <v>0.36422413793103398</v>
      </c>
      <c r="AI2566" s="20"/>
      <c r="AJ2566" s="20"/>
      <c r="AK2566" s="20">
        <v>0.41597222222222224</v>
      </c>
      <c r="AL2566" s="20">
        <v>0.77916666666666667</v>
      </c>
      <c r="AM2566">
        <v>108</v>
      </c>
      <c r="AN2566" s="20">
        <v>0.32222222222222224</v>
      </c>
    </row>
    <row r="2567" spans="1:40" hidden="1" x14ac:dyDescent="0.25">
      <c r="A2567" s="19">
        <v>45698</v>
      </c>
      <c r="B2567" t="s">
        <v>1716</v>
      </c>
      <c r="C2567" t="s">
        <v>0</v>
      </c>
      <c r="D2567">
        <v>100001778</v>
      </c>
      <c r="E2567" t="s">
        <v>689</v>
      </c>
      <c r="F2567" t="s">
        <v>576</v>
      </c>
      <c r="I2567" t="s">
        <v>1726</v>
      </c>
      <c r="J2567" t="s">
        <v>1727</v>
      </c>
      <c r="K2567">
        <v>-1</v>
      </c>
      <c r="U2567" s="20"/>
      <c r="AC2567" s="20"/>
      <c r="AD2567" s="20">
        <v>0.16666666666666666</v>
      </c>
      <c r="AE2567" s="20">
        <v>8.1250000000000003E-2</v>
      </c>
      <c r="AF2567" s="20">
        <v>0</v>
      </c>
      <c r="AG2567">
        <v>0.67226890756302504</v>
      </c>
      <c r="AI2567" s="20"/>
      <c r="AJ2567" s="20"/>
      <c r="AK2567" s="20">
        <v>0.23125000000000001</v>
      </c>
      <c r="AL2567" s="20">
        <v>0.48055555555555557</v>
      </c>
      <c r="AM2567">
        <v>139</v>
      </c>
      <c r="AN2567" s="20">
        <v>0.24791666666666667</v>
      </c>
    </row>
    <row r="2568" spans="1:40" hidden="1" x14ac:dyDescent="0.25">
      <c r="A2568" s="19">
        <v>45698</v>
      </c>
      <c r="B2568" t="s">
        <v>17</v>
      </c>
      <c r="C2568" t="s">
        <v>1</v>
      </c>
      <c r="D2568" t="s">
        <v>788</v>
      </c>
      <c r="E2568" t="s">
        <v>703</v>
      </c>
      <c r="F2568" t="s">
        <v>19</v>
      </c>
      <c r="I2568" t="s">
        <v>4</v>
      </c>
      <c r="J2568" t="s">
        <v>674</v>
      </c>
      <c r="K2568">
        <v>-1</v>
      </c>
      <c r="U2568" s="20"/>
      <c r="AC2568" s="20"/>
      <c r="AD2568" s="20">
        <v>0.1875</v>
      </c>
      <c r="AE2568" s="20">
        <v>0.17569444444444443</v>
      </c>
      <c r="AF2568" s="20">
        <v>0</v>
      </c>
      <c r="AG2568">
        <v>0.51625239005736101</v>
      </c>
      <c r="AI2568" s="20"/>
      <c r="AJ2568" s="20"/>
      <c r="AK2568" s="20">
        <v>6.25E-2</v>
      </c>
      <c r="AL2568" s="20">
        <v>0.45902777777777776</v>
      </c>
      <c r="AM2568">
        <v>282</v>
      </c>
      <c r="AN2568" s="20">
        <v>0.36319444444444443</v>
      </c>
    </row>
    <row r="2569" spans="1:40" hidden="1" x14ac:dyDescent="0.25">
      <c r="A2569" s="19">
        <v>45698</v>
      </c>
      <c r="B2569" t="s">
        <v>455</v>
      </c>
      <c r="C2569" t="s">
        <v>1</v>
      </c>
      <c r="D2569" t="s">
        <v>789</v>
      </c>
      <c r="E2569" t="s">
        <v>703</v>
      </c>
      <c r="F2569" t="s">
        <v>578</v>
      </c>
      <c r="I2569" t="s">
        <v>693</v>
      </c>
      <c r="J2569" t="s">
        <v>678</v>
      </c>
      <c r="K2569">
        <v>-1</v>
      </c>
      <c r="U2569" s="20"/>
      <c r="AC2569" s="20"/>
      <c r="AD2569" s="20">
        <v>0.15486111111111112</v>
      </c>
      <c r="AE2569" s="20">
        <v>0.16388888888888889</v>
      </c>
      <c r="AF2569" s="20">
        <v>0</v>
      </c>
      <c r="AG2569">
        <v>0.48583877995642699</v>
      </c>
      <c r="AI2569" s="20"/>
      <c r="AJ2569" s="20"/>
      <c r="AK2569" s="20">
        <v>0.56527777777777777</v>
      </c>
      <c r="AL2569" s="20">
        <v>0.91736111111111107</v>
      </c>
      <c r="AM2569">
        <v>190</v>
      </c>
      <c r="AN2569" s="20">
        <v>0.31874999999999998</v>
      </c>
    </row>
    <row r="2570" spans="1:40" hidden="1" x14ac:dyDescent="0.25">
      <c r="A2570" s="19">
        <v>45698</v>
      </c>
      <c r="B2570" t="s">
        <v>397</v>
      </c>
      <c r="C2570" t="s">
        <v>0</v>
      </c>
      <c r="D2570" t="s">
        <v>1747</v>
      </c>
      <c r="E2570" t="s">
        <v>689</v>
      </c>
      <c r="F2570" t="s">
        <v>1729</v>
      </c>
      <c r="I2570" t="s">
        <v>1730</v>
      </c>
      <c r="J2570" t="s">
        <v>1727</v>
      </c>
      <c r="K2570">
        <v>-1</v>
      </c>
      <c r="U2570" s="20"/>
      <c r="AC2570" s="20"/>
      <c r="AD2570" s="20">
        <v>0.28888888888888886</v>
      </c>
      <c r="AE2570" s="20">
        <v>0.16180555555555556</v>
      </c>
      <c r="AF2570" s="20">
        <v>0</v>
      </c>
      <c r="AG2570">
        <v>0.64098613251155601</v>
      </c>
      <c r="AI2570" s="20"/>
      <c r="AJ2570" s="20"/>
      <c r="AK2570" s="20">
        <v>0.14791666666666667</v>
      </c>
      <c r="AL2570" s="20">
        <v>0.64097222222222228</v>
      </c>
      <c r="AM2570">
        <v>418</v>
      </c>
      <c r="AN2570" s="20">
        <v>0.45069444444444445</v>
      </c>
    </row>
    <row r="2571" spans="1:40" hidden="1" x14ac:dyDescent="0.25">
      <c r="A2571" s="19">
        <v>45698</v>
      </c>
      <c r="B2571" t="s">
        <v>164</v>
      </c>
      <c r="C2571" t="s">
        <v>0</v>
      </c>
      <c r="D2571" t="s">
        <v>946</v>
      </c>
      <c r="E2571" t="s">
        <v>1719</v>
      </c>
      <c r="F2571" t="s">
        <v>993</v>
      </c>
      <c r="I2571" t="s">
        <v>1039</v>
      </c>
      <c r="J2571" t="s">
        <v>985</v>
      </c>
      <c r="K2571">
        <v>-1</v>
      </c>
      <c r="U2571" s="20"/>
      <c r="AC2571" s="20"/>
      <c r="AD2571" s="20">
        <v>0.19930555555555557</v>
      </c>
      <c r="AE2571" s="20">
        <v>0.23472222222222222</v>
      </c>
      <c r="AF2571" s="20">
        <v>0</v>
      </c>
      <c r="AG2571">
        <v>0.4592</v>
      </c>
      <c r="AI2571" s="20"/>
      <c r="AJ2571" s="20"/>
      <c r="AK2571" s="20">
        <v>0.27569444444444446</v>
      </c>
      <c r="AL2571" s="20">
        <v>0.74583333333333335</v>
      </c>
      <c r="AM2571">
        <v>208</v>
      </c>
      <c r="AN2571" s="20">
        <v>0.43402777777777779</v>
      </c>
    </row>
    <row r="2572" spans="1:40" hidden="1" x14ac:dyDescent="0.25">
      <c r="A2572" s="19">
        <v>45698</v>
      </c>
      <c r="B2572" t="s">
        <v>1030</v>
      </c>
      <c r="C2572" t="s">
        <v>1</v>
      </c>
      <c r="D2572" t="s">
        <v>1748</v>
      </c>
      <c r="E2572" t="s">
        <v>1080</v>
      </c>
      <c r="F2572" t="s">
        <v>578</v>
      </c>
      <c r="I2572" t="s">
        <v>693</v>
      </c>
      <c r="J2572" t="s">
        <v>673</v>
      </c>
      <c r="K2572">
        <v>-1</v>
      </c>
      <c r="U2572" s="20"/>
      <c r="AC2572" s="20"/>
      <c r="AD2572" s="20">
        <v>0.12847222222222221</v>
      </c>
      <c r="AE2572" s="20">
        <v>0.31944444444444442</v>
      </c>
      <c r="AF2572" s="20">
        <v>0</v>
      </c>
      <c r="AG2572">
        <v>0.28682170542635699</v>
      </c>
      <c r="AI2572" s="20"/>
      <c r="AJ2572" s="20"/>
      <c r="AK2572" s="20">
        <v>0.40694444444444444</v>
      </c>
      <c r="AL2572" s="20">
        <v>0.88749999999999996</v>
      </c>
      <c r="AM2572">
        <v>133</v>
      </c>
      <c r="AN2572" s="20">
        <v>0.44791666666666669</v>
      </c>
    </row>
    <row r="2573" spans="1:40" hidden="1" x14ac:dyDescent="0.25">
      <c r="A2573" s="19">
        <v>45698</v>
      </c>
      <c r="B2573" t="s">
        <v>398</v>
      </c>
      <c r="C2573" t="s">
        <v>0</v>
      </c>
      <c r="D2573" t="s">
        <v>1749</v>
      </c>
      <c r="E2573" t="s">
        <v>689</v>
      </c>
      <c r="F2573" t="s">
        <v>1731</v>
      </c>
      <c r="I2573" t="s">
        <v>1730</v>
      </c>
      <c r="J2573" t="s">
        <v>1727</v>
      </c>
      <c r="K2573">
        <v>-1</v>
      </c>
      <c r="U2573" s="20"/>
      <c r="AC2573" s="20"/>
      <c r="AD2573" s="20">
        <v>0.2013888888888889</v>
      </c>
      <c r="AE2573" s="20">
        <v>8.0555555555555561E-2</v>
      </c>
      <c r="AF2573" s="20">
        <v>0</v>
      </c>
      <c r="AG2573">
        <v>0.71428571428571397</v>
      </c>
      <c r="AI2573" s="20"/>
      <c r="AJ2573" s="20"/>
      <c r="AK2573" s="20">
        <v>0.20208333333333334</v>
      </c>
      <c r="AL2573" s="20">
        <v>0.5180555555555556</v>
      </c>
      <c r="AM2573">
        <v>260</v>
      </c>
      <c r="AN2573" s="20">
        <v>0.28194444444444444</v>
      </c>
    </row>
    <row r="2574" spans="1:40" hidden="1" x14ac:dyDescent="0.25">
      <c r="A2574" s="19">
        <v>45698</v>
      </c>
      <c r="B2574" t="s">
        <v>170</v>
      </c>
      <c r="D2574" t="s">
        <v>921</v>
      </c>
      <c r="E2574" t="s">
        <v>1080</v>
      </c>
      <c r="F2574" t="s">
        <v>1010</v>
      </c>
      <c r="I2574" t="s">
        <v>1026</v>
      </c>
      <c r="J2574" t="s">
        <v>1059</v>
      </c>
      <c r="K2574">
        <v>-1</v>
      </c>
      <c r="U2574" s="20"/>
      <c r="AC2574" s="20"/>
      <c r="AD2574" s="20">
        <v>0.17291666666666666</v>
      </c>
      <c r="AE2574" s="20">
        <v>0.11597222222222223</v>
      </c>
      <c r="AF2574" s="20">
        <v>0</v>
      </c>
      <c r="AG2574">
        <v>0.59855769230769196</v>
      </c>
      <c r="AI2574" s="20"/>
      <c r="AJ2574" s="20"/>
      <c r="AK2574" s="20">
        <v>0.76249999999999996</v>
      </c>
      <c r="AL2574" s="20">
        <v>8.2638888888888887E-2</v>
      </c>
      <c r="AM2574">
        <v>304</v>
      </c>
      <c r="AN2574" s="20">
        <v>0.28888888888888886</v>
      </c>
    </row>
    <row r="2575" spans="1:40" hidden="1" x14ac:dyDescent="0.25">
      <c r="A2575" s="19">
        <v>45698</v>
      </c>
      <c r="B2575" t="s">
        <v>456</v>
      </c>
      <c r="C2575" t="s">
        <v>1</v>
      </c>
      <c r="D2575" t="s">
        <v>790</v>
      </c>
      <c r="E2575" t="s">
        <v>702</v>
      </c>
      <c r="F2575" t="s">
        <v>910</v>
      </c>
      <c r="I2575" t="s">
        <v>692</v>
      </c>
      <c r="J2575" t="s">
        <v>692</v>
      </c>
      <c r="K2575">
        <v>-1</v>
      </c>
      <c r="U2575" s="20"/>
      <c r="AC2575" s="20"/>
      <c r="AD2575" s="20">
        <v>0.22013888888888888</v>
      </c>
      <c r="AE2575" s="20">
        <v>0.14305555555555555</v>
      </c>
      <c r="AF2575" s="20">
        <v>0</v>
      </c>
      <c r="AG2575">
        <v>0.60611854684512401</v>
      </c>
      <c r="AI2575" s="20"/>
      <c r="AJ2575" s="20"/>
      <c r="AK2575" s="20">
        <v>0.23194444444444445</v>
      </c>
      <c r="AL2575" s="20">
        <v>0.62986111111111109</v>
      </c>
      <c r="AM2575">
        <v>251</v>
      </c>
      <c r="AN2575" s="20">
        <v>0.36319444444444443</v>
      </c>
    </row>
    <row r="2576" spans="1:40" hidden="1" x14ac:dyDescent="0.25">
      <c r="A2576" s="19">
        <v>45698</v>
      </c>
      <c r="B2576" t="s">
        <v>457</v>
      </c>
      <c r="C2576" t="s">
        <v>1</v>
      </c>
      <c r="D2576" t="s">
        <v>791</v>
      </c>
      <c r="E2576" t="s">
        <v>1080</v>
      </c>
      <c r="F2576" t="s">
        <v>1041</v>
      </c>
      <c r="I2576" t="s">
        <v>558</v>
      </c>
      <c r="J2576" t="s">
        <v>673</v>
      </c>
      <c r="K2576">
        <v>-1</v>
      </c>
      <c r="U2576" s="20"/>
      <c r="AC2576" s="20"/>
      <c r="AD2576" s="20">
        <v>0.13958333333333334</v>
      </c>
      <c r="AE2576" s="20">
        <v>0.31041666666666667</v>
      </c>
      <c r="AF2576" s="20">
        <v>0</v>
      </c>
      <c r="AG2576">
        <v>0.31018518518518501</v>
      </c>
      <c r="AI2576" s="20"/>
      <c r="AJ2576" s="20"/>
      <c r="AK2576" s="20">
        <v>0.40694444444444444</v>
      </c>
      <c r="AL2576" s="20">
        <v>0.8881944444444444</v>
      </c>
      <c r="AM2576">
        <v>170</v>
      </c>
      <c r="AN2576" s="20">
        <v>0.45</v>
      </c>
    </row>
    <row r="2577" spans="1:40" hidden="1" x14ac:dyDescent="0.25">
      <c r="A2577" s="19">
        <v>45698</v>
      </c>
      <c r="B2577" t="s">
        <v>458</v>
      </c>
      <c r="C2577" t="s">
        <v>1</v>
      </c>
      <c r="D2577" t="s">
        <v>792</v>
      </c>
      <c r="E2577" t="s">
        <v>698</v>
      </c>
      <c r="F2577" t="s">
        <v>571</v>
      </c>
      <c r="I2577" t="s">
        <v>555</v>
      </c>
      <c r="J2577" t="s">
        <v>679</v>
      </c>
      <c r="K2577">
        <v>-1</v>
      </c>
      <c r="U2577" s="20"/>
      <c r="AC2577" s="20"/>
      <c r="AD2577" s="20">
        <v>0.27083333333333331</v>
      </c>
      <c r="AE2577" s="20">
        <v>0.10555555555555556</v>
      </c>
      <c r="AF2577" s="20">
        <v>0</v>
      </c>
      <c r="AG2577">
        <v>0.71955719557195597</v>
      </c>
      <c r="AI2577" s="20"/>
      <c r="AJ2577" s="20"/>
      <c r="AK2577" s="20">
        <v>0.22013888888888888</v>
      </c>
      <c r="AL2577" s="20">
        <v>0.62916666666666665</v>
      </c>
      <c r="AM2577">
        <v>478</v>
      </c>
      <c r="AN2577" s="20">
        <v>0.37638888888888888</v>
      </c>
    </row>
    <row r="2578" spans="1:40" hidden="1" x14ac:dyDescent="0.25">
      <c r="A2578" s="19">
        <v>45698</v>
      </c>
      <c r="B2578" t="s">
        <v>399</v>
      </c>
      <c r="C2578" t="s">
        <v>0</v>
      </c>
      <c r="D2578" t="s">
        <v>793</v>
      </c>
      <c r="E2578" t="s">
        <v>1080</v>
      </c>
      <c r="F2578" t="s">
        <v>637</v>
      </c>
      <c r="K2578">
        <v>-1</v>
      </c>
      <c r="U2578" s="20"/>
      <c r="AC2578" s="20"/>
      <c r="AD2578" s="20">
        <v>0</v>
      </c>
      <c r="AE2578" s="20">
        <v>0</v>
      </c>
      <c r="AF2578" s="20">
        <v>0</v>
      </c>
      <c r="AH2578" t="s">
        <v>651</v>
      </c>
      <c r="AI2578" s="20"/>
      <c r="AJ2578" s="20"/>
      <c r="AK2578" s="20"/>
      <c r="AL2578" s="20"/>
      <c r="AN2578" s="20"/>
    </row>
    <row r="2579" spans="1:40" hidden="1" x14ac:dyDescent="0.25">
      <c r="A2579" s="19">
        <v>45698</v>
      </c>
      <c r="B2579" t="s">
        <v>459</v>
      </c>
      <c r="C2579" t="s">
        <v>1</v>
      </c>
      <c r="D2579" t="s">
        <v>794</v>
      </c>
      <c r="E2579" t="s">
        <v>702</v>
      </c>
      <c r="F2579" t="s">
        <v>1708</v>
      </c>
      <c r="I2579" t="s">
        <v>15</v>
      </c>
      <c r="J2579" t="s">
        <v>15</v>
      </c>
      <c r="K2579">
        <v>-1</v>
      </c>
      <c r="U2579" s="20"/>
      <c r="AC2579" s="20"/>
      <c r="AD2579" s="20">
        <v>0</v>
      </c>
      <c r="AE2579" s="20">
        <v>0</v>
      </c>
      <c r="AF2579" s="20">
        <v>0</v>
      </c>
      <c r="AI2579" s="20"/>
      <c r="AJ2579" s="20"/>
      <c r="AK2579" s="20"/>
      <c r="AL2579" s="20"/>
      <c r="AN2579" s="20"/>
    </row>
    <row r="2580" spans="1:40" hidden="1" x14ac:dyDescent="0.25">
      <c r="A2580" s="19">
        <v>45698</v>
      </c>
      <c r="B2580" t="s">
        <v>172</v>
      </c>
      <c r="C2580" t="s">
        <v>1</v>
      </c>
      <c r="D2580" t="s">
        <v>795</v>
      </c>
      <c r="E2580" t="s">
        <v>702</v>
      </c>
      <c r="F2580" t="s">
        <v>638</v>
      </c>
      <c r="I2580" t="s">
        <v>15</v>
      </c>
      <c r="J2580" t="s">
        <v>578</v>
      </c>
      <c r="K2580">
        <v>-1</v>
      </c>
      <c r="U2580" s="20"/>
      <c r="AC2580" s="20"/>
      <c r="AD2580" s="20">
        <v>0.22569444444444445</v>
      </c>
      <c r="AE2580" s="20">
        <v>0.2590277777777778</v>
      </c>
      <c r="AF2580" s="20">
        <v>2.0833333333333333E-3</v>
      </c>
      <c r="AG2580">
        <v>0.46362339514978601</v>
      </c>
      <c r="AI2580" s="20"/>
      <c r="AJ2580" s="20"/>
      <c r="AK2580" s="20">
        <v>0.20972222222222223</v>
      </c>
      <c r="AL2580" s="20">
        <v>0.74097222222222225</v>
      </c>
      <c r="AM2580">
        <v>264</v>
      </c>
      <c r="AN2580" s="20">
        <v>0.48680555555555555</v>
      </c>
    </row>
    <row r="2581" spans="1:40" hidden="1" x14ac:dyDescent="0.25">
      <c r="A2581" s="19">
        <v>45698</v>
      </c>
      <c r="B2581" t="s">
        <v>460</v>
      </c>
      <c r="C2581" t="s">
        <v>1</v>
      </c>
      <c r="D2581" t="s">
        <v>796</v>
      </c>
      <c r="E2581" t="s">
        <v>689</v>
      </c>
      <c r="F2581" t="s">
        <v>622</v>
      </c>
      <c r="I2581" t="s">
        <v>965</v>
      </c>
      <c r="J2581" t="s">
        <v>965</v>
      </c>
      <c r="K2581">
        <v>-1</v>
      </c>
      <c r="U2581" s="20"/>
      <c r="AC2581" s="20"/>
      <c r="AD2581" s="20">
        <v>0.24791666666666667</v>
      </c>
      <c r="AE2581" s="20">
        <v>0.21736111111111112</v>
      </c>
      <c r="AF2581" s="20">
        <v>0</v>
      </c>
      <c r="AG2581">
        <v>0.53283582089552195</v>
      </c>
      <c r="AI2581" s="20"/>
      <c r="AJ2581" s="20"/>
      <c r="AK2581" s="20">
        <v>0.24027777777777778</v>
      </c>
      <c r="AL2581" s="20">
        <v>0.7368055555555556</v>
      </c>
      <c r="AM2581">
        <v>403</v>
      </c>
      <c r="AN2581" s="20">
        <v>0.46527777777777779</v>
      </c>
    </row>
    <row r="2582" spans="1:40" hidden="1" x14ac:dyDescent="0.25">
      <c r="A2582" s="19">
        <v>45698</v>
      </c>
      <c r="B2582" t="s">
        <v>174</v>
      </c>
      <c r="D2582" t="s">
        <v>922</v>
      </c>
      <c r="E2582" t="s">
        <v>1719</v>
      </c>
      <c r="F2582" t="s">
        <v>1002</v>
      </c>
      <c r="I2582" t="s">
        <v>972</v>
      </c>
      <c r="J2582" t="s">
        <v>980</v>
      </c>
      <c r="K2582">
        <v>-1</v>
      </c>
      <c r="U2582" s="20"/>
      <c r="AC2582" s="20"/>
      <c r="AD2582" s="20">
        <v>0.5</v>
      </c>
      <c r="AE2582" s="20">
        <v>4.791666666666667E-2</v>
      </c>
      <c r="AF2582" s="20">
        <v>0</v>
      </c>
      <c r="AG2582">
        <v>0.91254752851710996</v>
      </c>
      <c r="AI2582" s="20"/>
      <c r="AJ2582" s="20"/>
      <c r="AK2582" s="20">
        <v>0.29166666666666669</v>
      </c>
      <c r="AL2582" s="20">
        <v>0.85069444444444442</v>
      </c>
      <c r="AM2582">
        <v>936</v>
      </c>
      <c r="AN2582" s="20">
        <v>0.54791666666666672</v>
      </c>
    </row>
    <row r="2583" spans="1:40" hidden="1" x14ac:dyDescent="0.25">
      <c r="A2583" s="19">
        <v>45698</v>
      </c>
      <c r="B2583" t="s">
        <v>461</v>
      </c>
      <c r="C2583" t="s">
        <v>1</v>
      </c>
      <c r="D2583" t="s">
        <v>797</v>
      </c>
      <c r="F2583" t="s">
        <v>578</v>
      </c>
      <c r="I2583" t="s">
        <v>693</v>
      </c>
      <c r="J2583" t="s">
        <v>578</v>
      </c>
      <c r="K2583">
        <v>-1</v>
      </c>
      <c r="U2583" s="20"/>
      <c r="AC2583" s="20"/>
      <c r="AD2583" s="20">
        <v>0</v>
      </c>
      <c r="AE2583" s="20">
        <v>0</v>
      </c>
      <c r="AF2583" s="20">
        <v>0</v>
      </c>
      <c r="AI2583" s="20"/>
      <c r="AJ2583" s="20"/>
      <c r="AK2583" s="20"/>
      <c r="AL2583" s="20"/>
      <c r="AN2583" s="20"/>
    </row>
    <row r="2584" spans="1:40" hidden="1" x14ac:dyDescent="0.25">
      <c r="A2584" s="19">
        <v>45698</v>
      </c>
      <c r="B2584" t="s">
        <v>176</v>
      </c>
      <c r="C2584" t="s">
        <v>1</v>
      </c>
      <c r="D2584" t="s">
        <v>798</v>
      </c>
      <c r="E2584" t="s">
        <v>702</v>
      </c>
      <c r="F2584" t="s">
        <v>645</v>
      </c>
      <c r="I2584" t="s">
        <v>602</v>
      </c>
      <c r="J2584" t="s">
        <v>602</v>
      </c>
      <c r="K2584">
        <v>-1</v>
      </c>
      <c r="U2584" s="20"/>
      <c r="AC2584" s="20"/>
      <c r="AD2584" s="20">
        <v>0.1673611111111111</v>
      </c>
      <c r="AE2584" s="20">
        <v>0.22361111111111112</v>
      </c>
      <c r="AF2584" s="20">
        <v>0</v>
      </c>
      <c r="AG2584">
        <v>0.42806394316163399</v>
      </c>
      <c r="AI2584" s="20"/>
      <c r="AJ2584" s="20"/>
      <c r="AK2584" s="20">
        <v>0.2590277777777778</v>
      </c>
      <c r="AL2584" s="20">
        <v>0.68958333333333333</v>
      </c>
      <c r="AM2584">
        <v>165</v>
      </c>
      <c r="AN2584" s="20">
        <v>0.39097222222222222</v>
      </c>
    </row>
    <row r="2585" spans="1:40" hidden="1" x14ac:dyDescent="0.25">
      <c r="A2585" s="19">
        <v>45698</v>
      </c>
      <c r="B2585" t="s">
        <v>462</v>
      </c>
      <c r="C2585" t="s">
        <v>1</v>
      </c>
      <c r="D2585" t="s">
        <v>799</v>
      </c>
      <c r="E2585" t="s">
        <v>703</v>
      </c>
      <c r="F2585" t="s">
        <v>45</v>
      </c>
      <c r="I2585" t="s">
        <v>4</v>
      </c>
      <c r="J2585" t="s">
        <v>678</v>
      </c>
      <c r="K2585">
        <v>-1</v>
      </c>
      <c r="U2585" s="20"/>
      <c r="AC2585" s="20"/>
      <c r="AD2585" s="20">
        <v>0.16041666666666668</v>
      </c>
      <c r="AE2585" s="20">
        <v>0.2388888888888889</v>
      </c>
      <c r="AF2585" s="20">
        <v>0</v>
      </c>
      <c r="AG2585">
        <v>0.40173913043478299</v>
      </c>
      <c r="AI2585" s="20"/>
      <c r="AJ2585" s="20"/>
      <c r="AK2585" s="20">
        <v>0.55208333333333337</v>
      </c>
      <c r="AL2585" s="20">
        <v>0.98958333333333337</v>
      </c>
      <c r="AM2585">
        <v>199</v>
      </c>
      <c r="AN2585" s="20">
        <v>0.39930555555555558</v>
      </c>
    </row>
    <row r="2586" spans="1:40" hidden="1" x14ac:dyDescent="0.25">
      <c r="A2586" s="19">
        <v>45698</v>
      </c>
      <c r="B2586" t="s">
        <v>400</v>
      </c>
      <c r="C2586" t="s">
        <v>0</v>
      </c>
      <c r="D2586" t="s">
        <v>1750</v>
      </c>
      <c r="E2586" t="s">
        <v>689</v>
      </c>
      <c r="F2586" t="s">
        <v>1732</v>
      </c>
      <c r="I2586" t="s">
        <v>1726</v>
      </c>
      <c r="J2586" t="s">
        <v>1727</v>
      </c>
      <c r="K2586">
        <v>-1</v>
      </c>
      <c r="U2586" s="20"/>
      <c r="AC2586" s="20"/>
      <c r="AD2586" s="20">
        <v>0.19375000000000001</v>
      </c>
      <c r="AE2586" s="20">
        <v>0.17847222222222223</v>
      </c>
      <c r="AF2586" s="20">
        <v>0</v>
      </c>
      <c r="AG2586">
        <v>0.52052238805970197</v>
      </c>
      <c r="AI2586" s="20"/>
      <c r="AJ2586" s="20"/>
      <c r="AK2586" s="20">
        <v>0.19097222222222221</v>
      </c>
      <c r="AL2586" s="20">
        <v>0.59652777777777777</v>
      </c>
      <c r="AM2586">
        <v>258</v>
      </c>
      <c r="AN2586" s="20">
        <v>0.37222222222222223</v>
      </c>
    </row>
    <row r="2587" spans="1:40" hidden="1" x14ac:dyDescent="0.25">
      <c r="A2587" s="19">
        <v>45698</v>
      </c>
      <c r="B2587" t="s">
        <v>595</v>
      </c>
      <c r="C2587" t="s">
        <v>1</v>
      </c>
      <c r="D2587" t="s">
        <v>800</v>
      </c>
      <c r="E2587" t="s">
        <v>702</v>
      </c>
      <c r="F2587" t="s">
        <v>629</v>
      </c>
      <c r="I2587" t="s">
        <v>15</v>
      </c>
      <c r="J2587" t="s">
        <v>578</v>
      </c>
      <c r="K2587">
        <v>-1</v>
      </c>
      <c r="U2587" s="20"/>
      <c r="AC2587" s="20"/>
      <c r="AD2587" s="20">
        <v>0.27777777777777779</v>
      </c>
      <c r="AE2587" s="20">
        <v>0.21666666666666667</v>
      </c>
      <c r="AF2587" s="20">
        <v>0</v>
      </c>
      <c r="AG2587">
        <v>0.56179775280898903</v>
      </c>
      <c r="AI2587" s="20"/>
      <c r="AJ2587" s="20"/>
      <c r="AK2587" s="20">
        <v>0.23055555555555557</v>
      </c>
      <c r="AL2587" s="20">
        <v>0.76180555555555551</v>
      </c>
      <c r="AM2587">
        <v>343</v>
      </c>
      <c r="AN2587" s="20">
        <v>0.49444444444444446</v>
      </c>
    </row>
    <row r="2588" spans="1:40" hidden="1" x14ac:dyDescent="0.25">
      <c r="A2588" s="19">
        <v>45698</v>
      </c>
      <c r="B2588" t="s">
        <v>401</v>
      </c>
      <c r="C2588" t="s">
        <v>0</v>
      </c>
      <c r="D2588" t="s">
        <v>801</v>
      </c>
      <c r="E2588" t="s">
        <v>1080</v>
      </c>
      <c r="F2588" t="s">
        <v>578</v>
      </c>
      <c r="I2588" t="s">
        <v>693</v>
      </c>
      <c r="J2588" t="s">
        <v>557</v>
      </c>
      <c r="K2588">
        <v>-1</v>
      </c>
      <c r="U2588" s="20"/>
      <c r="AC2588" s="20"/>
      <c r="AD2588" s="20">
        <v>8.3333333333333332E-3</v>
      </c>
      <c r="AE2588" s="20">
        <v>7.013888888888889E-2</v>
      </c>
      <c r="AF2588" s="20">
        <v>0</v>
      </c>
      <c r="AG2588">
        <v>0.106194690265487</v>
      </c>
      <c r="AI2588" s="20"/>
      <c r="AJ2588" s="20"/>
      <c r="AK2588" s="20">
        <v>0.36458333333333331</v>
      </c>
      <c r="AL2588" s="20">
        <v>0.44305555555555554</v>
      </c>
      <c r="AM2588">
        <v>5</v>
      </c>
      <c r="AN2588" s="20">
        <v>7.8472222222222221E-2</v>
      </c>
    </row>
    <row r="2589" spans="1:40" hidden="1" x14ac:dyDescent="0.25">
      <c r="A2589" s="19">
        <v>45698</v>
      </c>
      <c r="B2589" t="s">
        <v>463</v>
      </c>
      <c r="C2589" t="s">
        <v>1</v>
      </c>
      <c r="D2589" t="s">
        <v>802</v>
      </c>
      <c r="E2589" t="s">
        <v>703</v>
      </c>
      <c r="F2589" t="s">
        <v>578</v>
      </c>
      <c r="I2589" t="s">
        <v>693</v>
      </c>
      <c r="J2589" t="s">
        <v>578</v>
      </c>
      <c r="K2589">
        <v>-1</v>
      </c>
      <c r="U2589" s="20"/>
      <c r="AC2589" s="20"/>
      <c r="AD2589" s="20">
        <v>0</v>
      </c>
      <c r="AE2589" s="20">
        <v>0</v>
      </c>
      <c r="AF2589" s="20">
        <v>0</v>
      </c>
      <c r="AH2589" t="s">
        <v>650</v>
      </c>
      <c r="AI2589" s="20"/>
      <c r="AJ2589" s="20"/>
      <c r="AK2589" s="20"/>
      <c r="AL2589" s="20"/>
      <c r="AN2589" s="20"/>
    </row>
    <row r="2590" spans="1:40" hidden="1" x14ac:dyDescent="0.25">
      <c r="A2590" s="19">
        <v>45698</v>
      </c>
      <c r="B2590" t="s">
        <v>402</v>
      </c>
      <c r="C2590" t="s">
        <v>0</v>
      </c>
      <c r="D2590" t="s">
        <v>803</v>
      </c>
      <c r="E2590" t="s">
        <v>698</v>
      </c>
      <c r="F2590" t="s">
        <v>709</v>
      </c>
      <c r="I2590" t="s">
        <v>560</v>
      </c>
      <c r="J2590" t="s">
        <v>680</v>
      </c>
      <c r="K2590">
        <v>-1</v>
      </c>
      <c r="U2590" s="20"/>
      <c r="AC2590" s="20"/>
      <c r="AD2590" s="20">
        <v>0</v>
      </c>
      <c r="AE2590" s="20">
        <v>0</v>
      </c>
      <c r="AF2590" s="20">
        <v>0</v>
      </c>
      <c r="AH2590" t="s">
        <v>650</v>
      </c>
      <c r="AI2590" s="20"/>
      <c r="AJ2590" s="20"/>
      <c r="AK2590" s="20"/>
      <c r="AL2590" s="20"/>
      <c r="AN2590" s="20"/>
    </row>
    <row r="2591" spans="1:40" hidden="1" x14ac:dyDescent="0.25">
      <c r="A2591" s="19">
        <v>45698</v>
      </c>
      <c r="B2591" t="s">
        <v>464</v>
      </c>
      <c r="C2591" t="s">
        <v>1</v>
      </c>
      <c r="D2591" t="s">
        <v>804</v>
      </c>
      <c r="E2591" t="s">
        <v>703</v>
      </c>
      <c r="F2591" t="s">
        <v>24</v>
      </c>
      <c r="I2591" t="s">
        <v>4</v>
      </c>
      <c r="J2591" t="s">
        <v>674</v>
      </c>
      <c r="K2591">
        <v>-1</v>
      </c>
      <c r="U2591" s="20"/>
      <c r="AC2591" s="20"/>
      <c r="AD2591" s="20">
        <v>0.22083333333333333</v>
      </c>
      <c r="AE2591" s="20">
        <v>0.17499999999999999</v>
      </c>
      <c r="AF2591" s="20">
        <v>0</v>
      </c>
      <c r="AG2591">
        <v>0.557894736842105</v>
      </c>
      <c r="AI2591" s="20"/>
      <c r="AJ2591" s="20"/>
      <c r="AK2591" s="20">
        <v>0.16180555555555556</v>
      </c>
      <c r="AL2591" s="20">
        <v>0.59791666666666665</v>
      </c>
      <c r="AM2591">
        <v>268</v>
      </c>
      <c r="AN2591" s="20">
        <v>0.39583333333333331</v>
      </c>
    </row>
    <row r="2592" spans="1:40" hidden="1" x14ac:dyDescent="0.25">
      <c r="A2592" s="19">
        <v>45698</v>
      </c>
      <c r="B2592" t="s">
        <v>465</v>
      </c>
      <c r="C2592" t="s">
        <v>1</v>
      </c>
      <c r="D2592" t="s">
        <v>805</v>
      </c>
      <c r="E2592" t="s">
        <v>698</v>
      </c>
      <c r="F2592" t="s">
        <v>589</v>
      </c>
      <c r="I2592" t="s">
        <v>562</v>
      </c>
      <c r="J2592" t="s">
        <v>562</v>
      </c>
      <c r="K2592">
        <v>-1</v>
      </c>
      <c r="U2592" s="20"/>
      <c r="AC2592" s="20"/>
      <c r="AD2592" s="20">
        <v>0.13055555555555556</v>
      </c>
      <c r="AE2592" s="20">
        <v>0.16250000000000001</v>
      </c>
      <c r="AF2592" s="20">
        <v>0</v>
      </c>
      <c r="AG2592">
        <v>0.44549763033175399</v>
      </c>
      <c r="AI2592" s="20"/>
      <c r="AJ2592" s="20"/>
      <c r="AK2592" s="20">
        <v>0.29236111111111113</v>
      </c>
      <c r="AL2592" s="20">
        <v>0.60624999999999996</v>
      </c>
      <c r="AM2592">
        <v>140</v>
      </c>
      <c r="AN2592" s="20">
        <v>0.29305555555555557</v>
      </c>
    </row>
    <row r="2593" spans="1:40" hidden="1" x14ac:dyDescent="0.25">
      <c r="A2593" s="19">
        <v>45698</v>
      </c>
      <c r="B2593" t="s">
        <v>186</v>
      </c>
      <c r="C2593" t="s">
        <v>0</v>
      </c>
      <c r="D2593" t="s">
        <v>1047</v>
      </c>
      <c r="E2593" t="s">
        <v>1080</v>
      </c>
      <c r="F2593" t="s">
        <v>578</v>
      </c>
      <c r="I2593" t="s">
        <v>15</v>
      </c>
      <c r="J2593" t="s">
        <v>578</v>
      </c>
      <c r="K2593">
        <v>-1</v>
      </c>
      <c r="U2593" s="20"/>
      <c r="AC2593" s="20"/>
      <c r="AD2593" s="20">
        <v>0.24861111111111112</v>
      </c>
      <c r="AE2593" s="20">
        <v>0.12708333333333333</v>
      </c>
      <c r="AF2593" s="20">
        <v>0</v>
      </c>
      <c r="AG2593">
        <v>0.66173752310536005</v>
      </c>
      <c r="AI2593" s="20"/>
      <c r="AJ2593" s="20"/>
      <c r="AK2593" s="20">
        <v>0.21249999999999999</v>
      </c>
      <c r="AL2593" s="20">
        <v>0.62569444444444444</v>
      </c>
      <c r="AM2593">
        <v>350</v>
      </c>
      <c r="AN2593" s="20">
        <v>0.37569444444444444</v>
      </c>
    </row>
    <row r="2594" spans="1:40" hidden="1" x14ac:dyDescent="0.25">
      <c r="A2594" s="19">
        <v>45698</v>
      </c>
      <c r="B2594" t="s">
        <v>190</v>
      </c>
      <c r="D2594" t="s">
        <v>923</v>
      </c>
      <c r="F2594" t="s">
        <v>999</v>
      </c>
      <c r="I2594" t="s">
        <v>693</v>
      </c>
      <c r="J2594" t="s">
        <v>578</v>
      </c>
      <c r="K2594">
        <v>-1</v>
      </c>
      <c r="U2594" s="20"/>
      <c r="AC2594" s="20"/>
      <c r="AD2594" s="20">
        <v>0.20416666666666666</v>
      </c>
      <c r="AE2594" s="20">
        <v>0.16597222222222222</v>
      </c>
      <c r="AF2594" s="20">
        <v>0</v>
      </c>
      <c r="AG2594">
        <v>0.55159474671669795</v>
      </c>
      <c r="AI2594" s="20"/>
      <c r="AJ2594" s="20"/>
      <c r="AK2594" s="20">
        <v>0.31944444444444442</v>
      </c>
      <c r="AL2594" s="20">
        <v>0.72152777777777777</v>
      </c>
      <c r="AM2594">
        <v>200</v>
      </c>
      <c r="AN2594" s="20">
        <v>0.37013888888888891</v>
      </c>
    </row>
    <row r="2595" spans="1:40" hidden="1" x14ac:dyDescent="0.25">
      <c r="A2595" s="19">
        <v>45698</v>
      </c>
      <c r="B2595" t="s">
        <v>191</v>
      </c>
      <c r="D2595" t="s">
        <v>924</v>
      </c>
      <c r="E2595" t="s">
        <v>1080</v>
      </c>
      <c r="F2595" t="s">
        <v>997</v>
      </c>
      <c r="I2595" t="s">
        <v>15</v>
      </c>
      <c r="J2595" t="s">
        <v>578</v>
      </c>
      <c r="K2595">
        <v>-1</v>
      </c>
      <c r="U2595" s="20"/>
      <c r="AC2595" s="20"/>
      <c r="AD2595" s="20">
        <v>0</v>
      </c>
      <c r="AE2595" s="20">
        <v>0</v>
      </c>
      <c r="AF2595" s="20">
        <v>0</v>
      </c>
      <c r="AI2595" s="20"/>
      <c r="AJ2595" s="20"/>
      <c r="AK2595" s="20"/>
      <c r="AL2595" s="20"/>
      <c r="AN2595" s="20"/>
    </row>
    <row r="2596" spans="1:40" hidden="1" x14ac:dyDescent="0.25">
      <c r="A2596" s="19">
        <v>45698</v>
      </c>
      <c r="B2596" t="s">
        <v>466</v>
      </c>
      <c r="C2596" t="s">
        <v>1</v>
      </c>
      <c r="D2596" t="s">
        <v>806</v>
      </c>
      <c r="E2596" t="s">
        <v>703</v>
      </c>
      <c r="F2596" t="s">
        <v>43</v>
      </c>
      <c r="I2596" t="s">
        <v>4</v>
      </c>
      <c r="J2596" t="s">
        <v>678</v>
      </c>
      <c r="K2596">
        <v>-1</v>
      </c>
      <c r="U2596" s="20"/>
      <c r="AC2596" s="20"/>
      <c r="AD2596" s="20">
        <v>0</v>
      </c>
      <c r="AE2596" s="20">
        <v>0</v>
      </c>
      <c r="AF2596" s="20">
        <v>0</v>
      </c>
      <c r="AI2596" s="20"/>
      <c r="AJ2596" s="20"/>
      <c r="AK2596" s="20"/>
      <c r="AL2596" s="20"/>
      <c r="AN2596" s="20"/>
    </row>
    <row r="2597" spans="1:40" hidden="1" x14ac:dyDescent="0.25">
      <c r="A2597" s="19">
        <v>45698</v>
      </c>
      <c r="B2597" t="s">
        <v>33</v>
      </c>
      <c r="C2597" t="s">
        <v>1</v>
      </c>
      <c r="D2597" t="s">
        <v>807</v>
      </c>
      <c r="E2597" t="s">
        <v>1719</v>
      </c>
      <c r="F2597" t="s">
        <v>903</v>
      </c>
      <c r="I2597" t="s">
        <v>905</v>
      </c>
      <c r="J2597" t="s">
        <v>906</v>
      </c>
      <c r="K2597">
        <v>-1</v>
      </c>
      <c r="U2597" s="20"/>
      <c r="AC2597" s="20"/>
      <c r="AD2597" s="20"/>
      <c r="AE2597" s="20"/>
      <c r="AF2597" s="20"/>
      <c r="AI2597" s="20"/>
      <c r="AJ2597" s="20"/>
      <c r="AK2597" s="20"/>
      <c r="AL2597" s="20"/>
      <c r="AN2597" s="20"/>
    </row>
    <row r="2598" spans="1:40" hidden="1" x14ac:dyDescent="0.25">
      <c r="A2598" s="19">
        <v>45698</v>
      </c>
      <c r="B2598" t="s">
        <v>201</v>
      </c>
      <c r="C2598" t="s">
        <v>0</v>
      </c>
      <c r="D2598" t="s">
        <v>1751</v>
      </c>
      <c r="E2598" t="s">
        <v>689</v>
      </c>
      <c r="F2598" t="s">
        <v>628</v>
      </c>
      <c r="I2598" t="s">
        <v>1741</v>
      </c>
      <c r="J2598" t="s">
        <v>1742</v>
      </c>
      <c r="K2598">
        <v>-1</v>
      </c>
      <c r="U2598" s="20"/>
      <c r="AC2598" s="20"/>
      <c r="AD2598" s="20">
        <v>0.10347222222222222</v>
      </c>
      <c r="AE2598" s="20">
        <v>0.17499999999999999</v>
      </c>
      <c r="AF2598" s="20">
        <v>0</v>
      </c>
      <c r="AG2598">
        <v>0.371571072319202</v>
      </c>
      <c r="AI2598" s="20"/>
      <c r="AJ2598" s="20"/>
      <c r="AK2598" s="20">
        <v>0.3298611111111111</v>
      </c>
      <c r="AL2598" s="20">
        <v>0.64027777777777772</v>
      </c>
      <c r="AM2598">
        <v>132</v>
      </c>
      <c r="AN2598" s="20">
        <v>0.27847222222222223</v>
      </c>
    </row>
    <row r="2599" spans="1:40" hidden="1" x14ac:dyDescent="0.25">
      <c r="A2599" s="19">
        <v>45698</v>
      </c>
      <c r="B2599" t="s">
        <v>203</v>
      </c>
      <c r="D2599" t="s">
        <v>925</v>
      </c>
      <c r="E2599" t="s">
        <v>1080</v>
      </c>
      <c r="F2599" t="s">
        <v>1023</v>
      </c>
      <c r="I2599" t="s">
        <v>1026</v>
      </c>
      <c r="J2599" t="s">
        <v>1059</v>
      </c>
      <c r="K2599">
        <v>-1</v>
      </c>
      <c r="U2599" s="20"/>
      <c r="AC2599" s="20"/>
      <c r="AD2599" s="20">
        <v>0.2951388888888889</v>
      </c>
      <c r="AE2599" s="20">
        <v>0.21597222222222223</v>
      </c>
      <c r="AF2599" s="20">
        <v>0</v>
      </c>
      <c r="AG2599">
        <v>0.57744565217391297</v>
      </c>
      <c r="AI2599" s="20"/>
      <c r="AJ2599" s="20"/>
      <c r="AK2599" s="20">
        <v>5.4166666666666669E-2</v>
      </c>
      <c r="AL2599" s="20">
        <v>0.62291666666666667</v>
      </c>
      <c r="AM2599">
        <v>500</v>
      </c>
      <c r="AN2599" s="20">
        <v>0.51111111111111107</v>
      </c>
    </row>
    <row r="2600" spans="1:40" hidden="1" x14ac:dyDescent="0.25">
      <c r="A2600" s="19">
        <v>45698</v>
      </c>
      <c r="B2600" t="s">
        <v>204</v>
      </c>
      <c r="D2600" t="s">
        <v>950</v>
      </c>
      <c r="E2600" t="s">
        <v>1080</v>
      </c>
      <c r="F2600" t="s">
        <v>995</v>
      </c>
      <c r="I2600" t="s">
        <v>1026</v>
      </c>
      <c r="J2600" t="s">
        <v>1059</v>
      </c>
      <c r="K2600">
        <v>-1</v>
      </c>
      <c r="U2600" s="20"/>
      <c r="AC2600" s="20"/>
      <c r="AD2600" s="20">
        <v>0.2638888888888889</v>
      </c>
      <c r="AE2600" s="20">
        <v>0.11458333333333333</v>
      </c>
      <c r="AF2600" s="20">
        <v>0</v>
      </c>
      <c r="AG2600">
        <v>0.69724770642201805</v>
      </c>
      <c r="AI2600" s="20"/>
      <c r="AJ2600" s="20"/>
      <c r="AK2600" s="20">
        <v>0.9291666666666667</v>
      </c>
      <c r="AL2600" s="20">
        <v>0.34236111111111112</v>
      </c>
      <c r="AM2600">
        <v>354</v>
      </c>
      <c r="AN2600" s="20">
        <v>0.37847222222222221</v>
      </c>
    </row>
    <row r="2601" spans="1:40" hidden="1" x14ac:dyDescent="0.25">
      <c r="A2601" s="19">
        <v>45698</v>
      </c>
      <c r="B2601" t="s">
        <v>403</v>
      </c>
      <c r="C2601" t="s">
        <v>0</v>
      </c>
      <c r="D2601" t="s">
        <v>808</v>
      </c>
      <c r="E2601" t="s">
        <v>703</v>
      </c>
      <c r="F2601" t="s">
        <v>624</v>
      </c>
      <c r="I2601" t="s">
        <v>4</v>
      </c>
      <c r="J2601" t="s">
        <v>677</v>
      </c>
      <c r="K2601">
        <v>-1</v>
      </c>
      <c r="U2601" s="20"/>
      <c r="AC2601" s="20"/>
      <c r="AD2601" s="20">
        <v>0.16597222222222222</v>
      </c>
      <c r="AE2601" s="20">
        <v>0.22708333333333333</v>
      </c>
      <c r="AF2601" s="20">
        <v>0</v>
      </c>
      <c r="AG2601">
        <v>0.42226148409893999</v>
      </c>
      <c r="AI2601" s="20"/>
      <c r="AJ2601" s="20"/>
      <c r="AK2601" s="20">
        <v>0.10416666666666667</v>
      </c>
      <c r="AL2601" s="20">
        <v>0.52222222222222225</v>
      </c>
      <c r="AM2601">
        <v>218</v>
      </c>
      <c r="AN2601" s="20">
        <v>0.39305555555555555</v>
      </c>
    </row>
    <row r="2602" spans="1:40" hidden="1" x14ac:dyDescent="0.25">
      <c r="A2602" s="19">
        <v>45698</v>
      </c>
      <c r="B2602" t="s">
        <v>206</v>
      </c>
      <c r="D2602" t="s">
        <v>926</v>
      </c>
      <c r="E2602" t="s">
        <v>1080</v>
      </c>
      <c r="F2602" t="s">
        <v>1007</v>
      </c>
      <c r="I2602" t="s">
        <v>1026</v>
      </c>
      <c r="J2602" t="s">
        <v>1059</v>
      </c>
      <c r="K2602">
        <v>-1</v>
      </c>
      <c r="U2602" s="20"/>
      <c r="AC2602" s="20"/>
      <c r="AD2602" s="20">
        <v>0</v>
      </c>
      <c r="AE2602" s="20">
        <v>0</v>
      </c>
      <c r="AF2602" s="20">
        <v>0</v>
      </c>
      <c r="AH2602" t="s">
        <v>651</v>
      </c>
      <c r="AI2602" s="20"/>
      <c r="AJ2602" s="20"/>
      <c r="AK2602" s="20"/>
      <c r="AL2602" s="20"/>
      <c r="AN2602" s="20"/>
    </row>
    <row r="2603" spans="1:40" hidden="1" x14ac:dyDescent="0.25">
      <c r="A2603" s="19">
        <v>45698</v>
      </c>
      <c r="B2603" t="s">
        <v>467</v>
      </c>
      <c r="C2603" t="s">
        <v>1</v>
      </c>
      <c r="D2603" t="s">
        <v>809</v>
      </c>
      <c r="E2603" t="s">
        <v>689</v>
      </c>
      <c r="F2603" t="s">
        <v>623</v>
      </c>
      <c r="I2603" t="s">
        <v>964</v>
      </c>
      <c r="J2603" t="s">
        <v>964</v>
      </c>
      <c r="K2603">
        <v>-1</v>
      </c>
      <c r="U2603" s="20"/>
      <c r="AC2603" s="20"/>
      <c r="AD2603" s="20">
        <v>0.27013888888888887</v>
      </c>
      <c r="AE2603" s="20">
        <v>0.18055555555555555</v>
      </c>
      <c r="AF2603" s="20">
        <v>0</v>
      </c>
      <c r="AG2603">
        <v>0.59938366718027702</v>
      </c>
      <c r="AI2603" s="20"/>
      <c r="AJ2603" s="20"/>
      <c r="AK2603" s="20">
        <v>0.19722222222222222</v>
      </c>
      <c r="AL2603" s="20">
        <v>0.67986111111111114</v>
      </c>
      <c r="AM2603">
        <v>371</v>
      </c>
      <c r="AN2603" s="20">
        <v>0.45069444444444445</v>
      </c>
    </row>
    <row r="2604" spans="1:40" hidden="1" x14ac:dyDescent="0.25">
      <c r="A2604" s="19">
        <v>45698</v>
      </c>
      <c r="B2604" t="s">
        <v>468</v>
      </c>
      <c r="C2604" t="s">
        <v>1</v>
      </c>
      <c r="D2604" t="s">
        <v>810</v>
      </c>
      <c r="E2604" t="s">
        <v>703</v>
      </c>
      <c r="F2604" t="s">
        <v>21</v>
      </c>
      <c r="I2604" t="s">
        <v>4</v>
      </c>
      <c r="J2604" t="s">
        <v>674</v>
      </c>
      <c r="K2604">
        <v>-1</v>
      </c>
      <c r="U2604" s="20"/>
      <c r="AC2604" s="20"/>
      <c r="AD2604" s="20">
        <v>0.19375000000000001</v>
      </c>
      <c r="AE2604" s="20">
        <v>0.18472222222222223</v>
      </c>
      <c r="AF2604" s="20">
        <v>0</v>
      </c>
      <c r="AG2604">
        <v>0.51192660550458702</v>
      </c>
      <c r="AI2604" s="20"/>
      <c r="AJ2604" s="20"/>
      <c r="AK2604" s="20">
        <v>0.54374999999999996</v>
      </c>
      <c r="AL2604" s="20">
        <v>0.95416666666666672</v>
      </c>
      <c r="AM2604">
        <v>234</v>
      </c>
      <c r="AN2604" s="20">
        <v>0.37847222222222221</v>
      </c>
    </row>
    <row r="2605" spans="1:40" hidden="1" x14ac:dyDescent="0.25">
      <c r="A2605" s="19">
        <v>45698</v>
      </c>
      <c r="B2605" t="s">
        <v>469</v>
      </c>
      <c r="C2605" t="s">
        <v>1</v>
      </c>
      <c r="D2605" t="s">
        <v>811</v>
      </c>
      <c r="E2605" t="s">
        <v>703</v>
      </c>
      <c r="F2605" t="s">
        <v>22</v>
      </c>
      <c r="I2605" t="s">
        <v>4</v>
      </c>
      <c r="J2605" t="s">
        <v>674</v>
      </c>
      <c r="K2605">
        <v>-1</v>
      </c>
      <c r="U2605" s="20"/>
      <c r="AC2605" s="20"/>
      <c r="AD2605" s="20">
        <v>0</v>
      </c>
      <c r="AE2605" s="20">
        <v>0</v>
      </c>
      <c r="AF2605" s="20">
        <v>0</v>
      </c>
      <c r="AH2605" t="s">
        <v>651</v>
      </c>
      <c r="AI2605" s="20"/>
      <c r="AJ2605" s="20"/>
      <c r="AK2605" s="20"/>
      <c r="AL2605" s="20"/>
      <c r="AN2605" s="20"/>
    </row>
    <row r="2606" spans="1:40" hidden="1" x14ac:dyDescent="0.25">
      <c r="A2606" s="19">
        <v>45698</v>
      </c>
      <c r="B2606" t="s">
        <v>470</v>
      </c>
      <c r="C2606" t="s">
        <v>1</v>
      </c>
      <c r="D2606" t="s">
        <v>812</v>
      </c>
      <c r="E2606" t="s">
        <v>702</v>
      </c>
      <c r="F2606" t="s">
        <v>907</v>
      </c>
      <c r="I2606" t="s">
        <v>600</v>
      </c>
      <c r="J2606" t="s">
        <v>684</v>
      </c>
      <c r="K2606">
        <v>-1</v>
      </c>
      <c r="U2606" s="20"/>
      <c r="AC2606" s="20"/>
      <c r="AD2606" s="20">
        <v>0.35555555555555557</v>
      </c>
      <c r="AE2606" s="20">
        <v>6.25E-2</v>
      </c>
      <c r="AF2606" s="20">
        <v>0</v>
      </c>
      <c r="AG2606">
        <v>0.85049833887043202</v>
      </c>
      <c r="AI2606" s="20"/>
      <c r="AJ2606" s="20"/>
      <c r="AK2606" s="20">
        <v>0.29930555555555555</v>
      </c>
      <c r="AL2606" s="20">
        <v>0.76875000000000004</v>
      </c>
      <c r="AM2606">
        <v>552</v>
      </c>
      <c r="AN2606" s="20">
        <v>0.41805555555555557</v>
      </c>
    </row>
    <row r="2607" spans="1:40" hidden="1" x14ac:dyDescent="0.25">
      <c r="A2607" s="19">
        <v>45698</v>
      </c>
      <c r="B2607" t="s">
        <v>218</v>
      </c>
      <c r="D2607" t="s">
        <v>927</v>
      </c>
      <c r="E2607" t="s">
        <v>1719</v>
      </c>
      <c r="F2607" t="s">
        <v>1003</v>
      </c>
      <c r="I2607" t="s">
        <v>972</v>
      </c>
      <c r="J2607" t="s">
        <v>980</v>
      </c>
      <c r="K2607">
        <v>-1</v>
      </c>
      <c r="U2607" s="20"/>
      <c r="AC2607" s="20"/>
      <c r="AD2607" s="20">
        <v>0.39444444444444443</v>
      </c>
      <c r="AE2607" s="20">
        <v>0.12708333333333333</v>
      </c>
      <c r="AF2607" s="20">
        <v>0</v>
      </c>
      <c r="AG2607">
        <v>0.75632490013315601</v>
      </c>
      <c r="AI2607" s="20"/>
      <c r="AJ2607" s="20"/>
      <c r="AK2607" s="20">
        <v>0.3840277777777778</v>
      </c>
      <c r="AL2607" s="20">
        <v>0.95347222222222228</v>
      </c>
      <c r="AM2607">
        <v>699</v>
      </c>
      <c r="AN2607" s="20">
        <v>0.52152777777777781</v>
      </c>
    </row>
    <row r="2608" spans="1:40" hidden="1" x14ac:dyDescent="0.25">
      <c r="A2608" s="19">
        <v>45698</v>
      </c>
      <c r="B2608" t="s">
        <v>404</v>
      </c>
      <c r="C2608" t="s">
        <v>0</v>
      </c>
      <c r="D2608" t="s">
        <v>1752</v>
      </c>
      <c r="E2608" t="s">
        <v>689</v>
      </c>
      <c r="F2608" t="s">
        <v>1733</v>
      </c>
      <c r="I2608" t="s">
        <v>1726</v>
      </c>
      <c r="J2608" t="s">
        <v>1727</v>
      </c>
      <c r="K2608">
        <v>-1</v>
      </c>
      <c r="U2608" s="20"/>
      <c r="AC2608" s="20"/>
      <c r="AD2608" s="20">
        <v>0.18888888888888888</v>
      </c>
      <c r="AE2608" s="20">
        <v>0.24722222222222223</v>
      </c>
      <c r="AF2608" s="20">
        <v>0</v>
      </c>
      <c r="AG2608">
        <v>0.43312101910827999</v>
      </c>
      <c r="AI2608" s="20"/>
      <c r="AJ2608" s="20"/>
      <c r="AK2608" s="20">
        <v>0.13472222222222222</v>
      </c>
      <c r="AL2608" s="20">
        <v>0.60624999999999996</v>
      </c>
      <c r="AM2608">
        <v>277</v>
      </c>
      <c r="AN2608" s="20">
        <v>0.43611111111111112</v>
      </c>
    </row>
    <row r="2609" spans="1:40" hidden="1" x14ac:dyDescent="0.25">
      <c r="A2609" s="19">
        <v>45698</v>
      </c>
      <c r="B2609" t="s">
        <v>471</v>
      </c>
      <c r="C2609" t="s">
        <v>1</v>
      </c>
      <c r="D2609" t="s">
        <v>813</v>
      </c>
      <c r="E2609" t="s">
        <v>698</v>
      </c>
      <c r="F2609" t="s">
        <v>1032</v>
      </c>
      <c r="I2609" t="s">
        <v>555</v>
      </c>
      <c r="J2609" t="s">
        <v>679</v>
      </c>
      <c r="K2609">
        <v>-1</v>
      </c>
      <c r="U2609" s="20"/>
      <c r="AC2609" s="20"/>
      <c r="AD2609" s="20">
        <v>0</v>
      </c>
      <c r="AE2609" s="20">
        <v>0</v>
      </c>
      <c r="AF2609" s="20">
        <v>0</v>
      </c>
      <c r="AH2609" t="s">
        <v>664</v>
      </c>
      <c r="AI2609" s="20"/>
      <c r="AJ2609" s="20"/>
      <c r="AK2609" s="20"/>
      <c r="AL2609" s="20"/>
      <c r="AN2609" s="20"/>
    </row>
    <row r="2610" spans="1:40" hidden="1" x14ac:dyDescent="0.25">
      <c r="A2610" s="19">
        <v>45698</v>
      </c>
      <c r="B2610" t="s">
        <v>40</v>
      </c>
      <c r="C2610" t="s">
        <v>1</v>
      </c>
      <c r="D2610" t="s">
        <v>814</v>
      </c>
      <c r="E2610" t="s">
        <v>703</v>
      </c>
      <c r="F2610" t="s">
        <v>49</v>
      </c>
      <c r="I2610" t="s">
        <v>4</v>
      </c>
      <c r="J2610" t="s">
        <v>678</v>
      </c>
      <c r="K2610">
        <v>-1</v>
      </c>
      <c r="U2610" s="20"/>
      <c r="AC2610" s="20"/>
      <c r="AD2610" s="20">
        <v>0.19236111111111112</v>
      </c>
      <c r="AE2610" s="20">
        <v>0.2076388888888889</v>
      </c>
      <c r="AF2610" s="20">
        <v>0</v>
      </c>
      <c r="AG2610">
        <v>0.48090277777777801</v>
      </c>
      <c r="AI2610" s="20"/>
      <c r="AJ2610" s="20"/>
      <c r="AK2610" s="20">
        <v>5.2083333333333336E-2</v>
      </c>
      <c r="AL2610" s="20">
        <v>0.5</v>
      </c>
      <c r="AM2610">
        <v>249</v>
      </c>
      <c r="AN2610" s="20">
        <v>0.4</v>
      </c>
    </row>
    <row r="2611" spans="1:40" hidden="1" x14ac:dyDescent="0.25">
      <c r="A2611" s="19">
        <v>45698</v>
      </c>
      <c r="B2611" t="s">
        <v>37</v>
      </c>
      <c r="C2611" t="s">
        <v>1</v>
      </c>
      <c r="D2611" t="s">
        <v>815</v>
      </c>
      <c r="E2611" t="s">
        <v>703</v>
      </c>
      <c r="F2611" t="s">
        <v>893</v>
      </c>
      <c r="I2611" t="s">
        <v>4</v>
      </c>
      <c r="J2611" t="s">
        <v>678</v>
      </c>
      <c r="K2611">
        <v>-1</v>
      </c>
      <c r="U2611" s="20"/>
      <c r="AC2611" s="20"/>
      <c r="AD2611" s="20">
        <v>0.17777777777777778</v>
      </c>
      <c r="AE2611" s="20">
        <v>0.15763888888888888</v>
      </c>
      <c r="AF2611" s="20">
        <v>0</v>
      </c>
      <c r="AG2611">
        <v>0.53002070393374701</v>
      </c>
      <c r="AI2611" s="20"/>
      <c r="AJ2611" s="20"/>
      <c r="AK2611" s="20">
        <v>0.55277777777777781</v>
      </c>
      <c r="AL2611" s="20">
        <v>0.91041666666666665</v>
      </c>
      <c r="AM2611">
        <v>220</v>
      </c>
      <c r="AN2611" s="20">
        <v>0.33541666666666664</v>
      </c>
    </row>
    <row r="2612" spans="1:40" hidden="1" x14ac:dyDescent="0.25">
      <c r="A2612" s="19">
        <v>45698</v>
      </c>
      <c r="B2612" t="s">
        <v>732</v>
      </c>
      <c r="C2612" t="s">
        <v>1</v>
      </c>
      <c r="D2612" t="s">
        <v>816</v>
      </c>
      <c r="E2612" t="s">
        <v>1080</v>
      </c>
      <c r="F2612" t="s">
        <v>615</v>
      </c>
      <c r="I2612" t="s">
        <v>15</v>
      </c>
      <c r="J2612" t="s">
        <v>15</v>
      </c>
      <c r="K2612">
        <v>-1</v>
      </c>
      <c r="U2612" s="20"/>
      <c r="AC2612" s="20"/>
      <c r="AD2612" s="20">
        <v>0.17499999999999999</v>
      </c>
      <c r="AE2612" s="20">
        <v>0.11874999999999999</v>
      </c>
      <c r="AF2612" s="20">
        <v>0</v>
      </c>
      <c r="AG2612">
        <v>0.59574468085106402</v>
      </c>
      <c r="AI2612" s="20"/>
      <c r="AJ2612" s="20"/>
      <c r="AK2612" s="20">
        <v>0.46041666666666664</v>
      </c>
      <c r="AL2612" s="20">
        <v>0.76527777777777772</v>
      </c>
      <c r="AM2612">
        <v>235</v>
      </c>
      <c r="AN2612" s="20">
        <v>0.29375000000000001</v>
      </c>
    </row>
    <row r="2613" spans="1:40" hidden="1" x14ac:dyDescent="0.25">
      <c r="A2613" s="19">
        <v>45698</v>
      </c>
      <c r="B2613" t="s">
        <v>593</v>
      </c>
      <c r="C2613" t="s">
        <v>1</v>
      </c>
      <c r="D2613" t="s">
        <v>817</v>
      </c>
      <c r="E2613" t="s">
        <v>702</v>
      </c>
      <c r="F2613" t="s">
        <v>1711</v>
      </c>
      <c r="I2613" t="s">
        <v>686</v>
      </c>
      <c r="J2613" t="s">
        <v>686</v>
      </c>
      <c r="K2613">
        <v>-1</v>
      </c>
      <c r="U2613" s="20"/>
      <c r="AC2613" s="20"/>
      <c r="AD2613" s="20">
        <v>0.25624999999999998</v>
      </c>
      <c r="AE2613" s="20">
        <v>0.17916666666666667</v>
      </c>
      <c r="AF2613" s="20">
        <v>0</v>
      </c>
      <c r="AG2613">
        <v>0.58851674641148299</v>
      </c>
      <c r="AI2613" s="20"/>
      <c r="AJ2613" s="20"/>
      <c r="AK2613" s="20">
        <v>0.22847222222222222</v>
      </c>
      <c r="AL2613" s="20">
        <v>0.70208333333333328</v>
      </c>
      <c r="AM2613">
        <v>396</v>
      </c>
      <c r="AN2613" s="20">
        <v>0.43541666666666667</v>
      </c>
    </row>
    <row r="2614" spans="1:40" hidden="1" x14ac:dyDescent="0.25">
      <c r="A2614" s="19">
        <v>45698</v>
      </c>
      <c r="B2614" t="s">
        <v>225</v>
      </c>
      <c r="D2614" t="s">
        <v>947</v>
      </c>
      <c r="E2614" t="s">
        <v>1719</v>
      </c>
      <c r="F2614" t="s">
        <v>1011</v>
      </c>
      <c r="I2614" t="s">
        <v>1038</v>
      </c>
      <c r="J2614" t="s">
        <v>985</v>
      </c>
      <c r="K2614">
        <v>-1</v>
      </c>
      <c r="U2614" s="20"/>
      <c r="AC2614" s="20"/>
      <c r="AD2614" s="20">
        <v>0.22222222222222221</v>
      </c>
      <c r="AE2614" s="20">
        <v>0.19583333333333333</v>
      </c>
      <c r="AF2614" s="20">
        <v>0</v>
      </c>
      <c r="AG2614">
        <v>0.53156146179401997</v>
      </c>
      <c r="AI2614" s="20"/>
      <c r="AJ2614" s="20"/>
      <c r="AK2614" s="20">
        <v>0.27083333333333331</v>
      </c>
      <c r="AL2614" s="20">
        <v>0.72222222222222221</v>
      </c>
      <c r="AM2614">
        <v>264</v>
      </c>
      <c r="AN2614" s="20">
        <v>0.41805555555555557</v>
      </c>
    </row>
    <row r="2615" spans="1:40" hidden="1" x14ac:dyDescent="0.25">
      <c r="A2615" s="19">
        <v>45698</v>
      </c>
      <c r="B2615" t="s">
        <v>26</v>
      </c>
      <c r="C2615" t="s">
        <v>1</v>
      </c>
      <c r="D2615" t="s">
        <v>818</v>
      </c>
      <c r="E2615" t="s">
        <v>702</v>
      </c>
      <c r="F2615" t="s">
        <v>578</v>
      </c>
      <c r="I2615" t="s">
        <v>15</v>
      </c>
      <c r="J2615" t="s">
        <v>15</v>
      </c>
      <c r="K2615">
        <v>-1</v>
      </c>
      <c r="U2615" s="20"/>
      <c r="AC2615" s="20"/>
      <c r="AD2615" s="20">
        <v>0.17291666666666666</v>
      </c>
      <c r="AE2615" s="20">
        <v>0.24930555555555556</v>
      </c>
      <c r="AF2615" s="20">
        <v>0</v>
      </c>
      <c r="AG2615">
        <v>0.40953947368421001</v>
      </c>
      <c r="AI2615" s="20"/>
      <c r="AJ2615" s="20"/>
      <c r="AK2615" s="20">
        <v>0.21666666666666667</v>
      </c>
      <c r="AL2615" s="20">
        <v>0.64166666666666672</v>
      </c>
      <c r="AM2615">
        <v>177</v>
      </c>
      <c r="AN2615" s="20">
        <v>0.42222222222222222</v>
      </c>
    </row>
    <row r="2616" spans="1:40" hidden="1" x14ac:dyDescent="0.25">
      <c r="A2616" s="19">
        <v>45698</v>
      </c>
      <c r="B2616" t="s">
        <v>228</v>
      </c>
      <c r="C2616" t="s">
        <v>0</v>
      </c>
      <c r="D2616" t="s">
        <v>928</v>
      </c>
      <c r="E2616" t="s">
        <v>1719</v>
      </c>
      <c r="F2616" t="s">
        <v>1017</v>
      </c>
      <c r="I2616" t="s">
        <v>977</v>
      </c>
      <c r="J2616" t="s">
        <v>578</v>
      </c>
      <c r="K2616">
        <v>-1</v>
      </c>
      <c r="U2616" s="20"/>
      <c r="AC2616" s="20"/>
      <c r="AD2616" s="20">
        <v>0.35416666666666669</v>
      </c>
      <c r="AE2616" s="20">
        <v>0.11874999999999999</v>
      </c>
      <c r="AF2616" s="20">
        <v>2.0833333333333333E-3</v>
      </c>
      <c r="AG2616">
        <v>0.74561403508771895</v>
      </c>
      <c r="AI2616" s="20"/>
      <c r="AJ2616" s="20"/>
      <c r="AK2616" s="20">
        <v>0.10625</v>
      </c>
      <c r="AL2616" s="20">
        <v>0.62847222222222221</v>
      </c>
      <c r="AM2616">
        <v>643</v>
      </c>
      <c r="AN2616" s="20">
        <v>0.47499999999999998</v>
      </c>
    </row>
    <row r="2617" spans="1:40" hidden="1" x14ac:dyDescent="0.25">
      <c r="A2617" s="19">
        <v>45698</v>
      </c>
      <c r="B2617" t="s">
        <v>52</v>
      </c>
      <c r="C2617" t="s">
        <v>1</v>
      </c>
      <c r="D2617" t="s">
        <v>819</v>
      </c>
      <c r="E2617" t="s">
        <v>703</v>
      </c>
      <c r="F2617" t="s">
        <v>578</v>
      </c>
      <c r="I2617" t="s">
        <v>693</v>
      </c>
      <c r="J2617" t="s">
        <v>678</v>
      </c>
      <c r="K2617">
        <v>-1</v>
      </c>
      <c r="U2617" s="20"/>
      <c r="AC2617" s="20"/>
      <c r="AD2617" s="20">
        <v>0.1388888888888889</v>
      </c>
      <c r="AE2617" s="20">
        <v>0.21041666666666667</v>
      </c>
      <c r="AF2617" s="20">
        <v>0</v>
      </c>
      <c r="AG2617">
        <v>0.39761431411530801</v>
      </c>
      <c r="AI2617" s="20"/>
      <c r="AJ2617" s="20"/>
      <c r="AK2617" s="20">
        <v>5.2777777777777778E-2</v>
      </c>
      <c r="AL2617" s="20">
        <v>0.42638888888888887</v>
      </c>
      <c r="AM2617">
        <v>158</v>
      </c>
      <c r="AN2617" s="20">
        <v>0.34930555555555554</v>
      </c>
    </row>
    <row r="2618" spans="1:40" hidden="1" x14ac:dyDescent="0.25">
      <c r="A2618" s="19">
        <v>45698</v>
      </c>
      <c r="B2618" t="s">
        <v>229</v>
      </c>
      <c r="D2618" t="s">
        <v>929</v>
      </c>
      <c r="E2618" t="s">
        <v>1719</v>
      </c>
      <c r="F2618" t="s">
        <v>990</v>
      </c>
      <c r="I2618" t="s">
        <v>975</v>
      </c>
      <c r="J2618" t="s">
        <v>983</v>
      </c>
      <c r="K2618">
        <v>-1</v>
      </c>
      <c r="U2618" s="20"/>
      <c r="AC2618" s="20"/>
      <c r="AD2618" s="20">
        <v>0.23958333333333334</v>
      </c>
      <c r="AE2618" s="20">
        <v>0.16875000000000001</v>
      </c>
      <c r="AF2618" s="20">
        <v>0</v>
      </c>
      <c r="AG2618">
        <v>0.58673469387755095</v>
      </c>
      <c r="AI2618" s="20"/>
      <c r="AJ2618" s="20"/>
      <c r="AK2618" s="20">
        <v>0.3034722222222222</v>
      </c>
      <c r="AL2618" s="20">
        <v>0.75972222222222219</v>
      </c>
      <c r="AM2618">
        <v>290</v>
      </c>
      <c r="AN2618" s="20">
        <v>0.40833333333333333</v>
      </c>
    </row>
    <row r="2619" spans="1:40" hidden="1" x14ac:dyDescent="0.25">
      <c r="A2619" s="19">
        <v>45698</v>
      </c>
      <c r="B2619" t="s">
        <v>405</v>
      </c>
      <c r="C2619" t="s">
        <v>0</v>
      </c>
      <c r="D2619" t="s">
        <v>820</v>
      </c>
      <c r="E2619" t="s">
        <v>689</v>
      </c>
      <c r="F2619" t="s">
        <v>607</v>
      </c>
      <c r="K2619">
        <v>-1</v>
      </c>
      <c r="U2619" s="20"/>
      <c r="AC2619" s="20"/>
      <c r="AD2619" s="20">
        <v>0</v>
      </c>
      <c r="AE2619" s="20">
        <v>0</v>
      </c>
      <c r="AF2619" s="20">
        <v>0</v>
      </c>
      <c r="AI2619" s="20"/>
      <c r="AJ2619" s="20"/>
      <c r="AK2619" s="20"/>
      <c r="AL2619" s="20"/>
      <c r="AN2619" s="20"/>
    </row>
    <row r="2620" spans="1:40" hidden="1" x14ac:dyDescent="0.25">
      <c r="A2620" s="19">
        <v>45698</v>
      </c>
      <c r="B2620" t="s">
        <v>231</v>
      </c>
      <c r="C2620" t="s">
        <v>1</v>
      </c>
      <c r="D2620" t="s">
        <v>821</v>
      </c>
      <c r="E2620" t="s">
        <v>702</v>
      </c>
      <c r="F2620" t="s">
        <v>957</v>
      </c>
      <c r="I2620" t="s">
        <v>686</v>
      </c>
      <c r="J2620" t="s">
        <v>686</v>
      </c>
      <c r="K2620">
        <v>-1</v>
      </c>
      <c r="U2620" s="20"/>
      <c r="AC2620" s="20"/>
      <c r="AD2620" s="20">
        <v>0.27291666666666664</v>
      </c>
      <c r="AE2620" s="20">
        <v>0.11874999999999999</v>
      </c>
      <c r="AF2620" s="20">
        <v>0</v>
      </c>
      <c r="AG2620">
        <v>0.69680851063829796</v>
      </c>
      <c r="AI2620" s="20"/>
      <c r="AJ2620" s="20"/>
      <c r="AK2620" s="20">
        <v>0.20833333333333334</v>
      </c>
      <c r="AL2620" s="20">
        <v>0.69861111111111107</v>
      </c>
      <c r="AM2620">
        <v>363</v>
      </c>
      <c r="AN2620" s="20">
        <v>0.39166666666666666</v>
      </c>
    </row>
    <row r="2621" spans="1:40" hidden="1" x14ac:dyDescent="0.25">
      <c r="A2621" s="19">
        <v>45698</v>
      </c>
      <c r="B2621" t="s">
        <v>233</v>
      </c>
      <c r="C2621" t="s">
        <v>1</v>
      </c>
      <c r="D2621" t="s">
        <v>822</v>
      </c>
      <c r="E2621" t="s">
        <v>702</v>
      </c>
      <c r="F2621" t="s">
        <v>911</v>
      </c>
      <c r="I2621" t="s">
        <v>686</v>
      </c>
      <c r="J2621" t="s">
        <v>686</v>
      </c>
      <c r="K2621">
        <v>-1</v>
      </c>
      <c r="U2621" s="20"/>
      <c r="AC2621" s="20"/>
      <c r="AD2621" s="20">
        <v>0</v>
      </c>
      <c r="AE2621" s="20">
        <v>0</v>
      </c>
      <c r="AF2621" s="20">
        <v>0</v>
      </c>
      <c r="AI2621" s="20"/>
      <c r="AJ2621" s="20"/>
      <c r="AK2621" s="20"/>
      <c r="AL2621" s="20"/>
      <c r="AN2621" s="20"/>
    </row>
    <row r="2622" spans="1:40" hidden="1" x14ac:dyDescent="0.25">
      <c r="A2622" s="19">
        <v>45698</v>
      </c>
      <c r="B2622" t="s">
        <v>472</v>
      </c>
      <c r="C2622" t="s">
        <v>1</v>
      </c>
      <c r="D2622" t="s">
        <v>823</v>
      </c>
      <c r="E2622" t="s">
        <v>689</v>
      </c>
      <c r="F2622" t="s">
        <v>620</v>
      </c>
      <c r="K2622">
        <v>-1</v>
      </c>
      <c r="U2622" s="20"/>
      <c r="AC2622" s="20"/>
      <c r="AD2622" s="20">
        <v>0</v>
      </c>
      <c r="AE2622" s="20">
        <v>0</v>
      </c>
      <c r="AF2622" s="20">
        <v>0</v>
      </c>
      <c r="AH2622" t="s">
        <v>649</v>
      </c>
      <c r="AI2622" s="20"/>
      <c r="AJ2622" s="20"/>
      <c r="AK2622" s="20"/>
      <c r="AL2622" s="20"/>
      <c r="AN2622" s="20"/>
    </row>
    <row r="2623" spans="1:40" hidden="1" x14ac:dyDescent="0.25">
      <c r="A2623" s="19">
        <v>45698</v>
      </c>
      <c r="B2623" t="s">
        <v>406</v>
      </c>
      <c r="C2623" t="s">
        <v>0</v>
      </c>
      <c r="D2623" t="s">
        <v>824</v>
      </c>
      <c r="E2623" t="s">
        <v>1080</v>
      </c>
      <c r="F2623" t="s">
        <v>1052</v>
      </c>
      <c r="K2623">
        <v>-1</v>
      </c>
      <c r="U2623" s="20"/>
      <c r="AC2623" s="20"/>
      <c r="AD2623" s="20">
        <v>0</v>
      </c>
      <c r="AE2623" s="20">
        <v>0</v>
      </c>
      <c r="AF2623" s="20">
        <v>0</v>
      </c>
      <c r="AH2623" t="s">
        <v>650</v>
      </c>
      <c r="AI2623" s="20"/>
      <c r="AJ2623" s="20"/>
      <c r="AK2623" s="20"/>
      <c r="AL2623" s="20"/>
      <c r="AN2623" s="20"/>
    </row>
    <row r="2624" spans="1:40" hidden="1" x14ac:dyDescent="0.25">
      <c r="A2624" s="19">
        <v>45698</v>
      </c>
      <c r="B2624" t="s">
        <v>407</v>
      </c>
      <c r="C2624" t="s">
        <v>0</v>
      </c>
      <c r="D2624" t="s">
        <v>1753</v>
      </c>
      <c r="E2624" t="s">
        <v>689</v>
      </c>
      <c r="F2624" t="s">
        <v>578</v>
      </c>
      <c r="I2624" t="s">
        <v>1734</v>
      </c>
      <c r="J2624" t="s">
        <v>1727</v>
      </c>
      <c r="K2624">
        <v>-1</v>
      </c>
      <c r="U2624" s="20"/>
      <c r="AC2624" s="20"/>
      <c r="AD2624" s="20">
        <v>0</v>
      </c>
      <c r="AE2624" s="20">
        <v>0</v>
      </c>
      <c r="AF2624" s="20">
        <v>0</v>
      </c>
      <c r="AH2624" t="s">
        <v>694</v>
      </c>
      <c r="AI2624" s="20"/>
      <c r="AJ2624" s="20"/>
      <c r="AK2624" s="20"/>
      <c r="AL2624" s="20"/>
      <c r="AN2624" s="20"/>
    </row>
    <row r="2625" spans="1:40" hidden="1" x14ac:dyDescent="0.25">
      <c r="A2625" s="19">
        <v>45698</v>
      </c>
      <c r="B2625" t="s">
        <v>35</v>
      </c>
      <c r="C2625" t="s">
        <v>1</v>
      </c>
      <c r="D2625" t="s">
        <v>825</v>
      </c>
      <c r="E2625" t="s">
        <v>703</v>
      </c>
      <c r="F2625" t="s">
        <v>48</v>
      </c>
      <c r="I2625" t="s">
        <v>4</v>
      </c>
      <c r="J2625" t="s">
        <v>678</v>
      </c>
      <c r="K2625">
        <v>-1</v>
      </c>
      <c r="U2625" s="20"/>
      <c r="AC2625" s="20"/>
      <c r="AD2625" s="20">
        <v>0.17986111111111111</v>
      </c>
      <c r="AE2625" s="20">
        <v>0.16319444444444445</v>
      </c>
      <c r="AF2625" s="20">
        <v>0</v>
      </c>
      <c r="AG2625">
        <v>0.52429149797570795</v>
      </c>
      <c r="AI2625" s="20"/>
      <c r="AJ2625" s="20"/>
      <c r="AK2625" s="20">
        <v>0.55277777777777781</v>
      </c>
      <c r="AL2625" s="20">
        <v>0.93333333333333335</v>
      </c>
      <c r="AM2625">
        <v>215</v>
      </c>
      <c r="AN2625" s="20">
        <v>0.34305555555555556</v>
      </c>
    </row>
    <row r="2626" spans="1:40" hidden="1" x14ac:dyDescent="0.25">
      <c r="A2626" s="19">
        <v>45698</v>
      </c>
      <c r="B2626" t="s">
        <v>1031</v>
      </c>
      <c r="C2626" t="s">
        <v>0</v>
      </c>
      <c r="D2626">
        <v>100001794</v>
      </c>
      <c r="E2626" t="s">
        <v>1719</v>
      </c>
      <c r="F2626" t="s">
        <v>1004</v>
      </c>
      <c r="I2626" t="s">
        <v>1039</v>
      </c>
      <c r="J2626" t="s">
        <v>578</v>
      </c>
      <c r="K2626">
        <v>-1</v>
      </c>
      <c r="U2626" s="20"/>
      <c r="AC2626" s="20"/>
      <c r="AD2626" s="20">
        <v>0.14374999999999999</v>
      </c>
      <c r="AE2626" s="20">
        <v>0.13541666666666666</v>
      </c>
      <c r="AF2626" s="20">
        <v>0</v>
      </c>
      <c r="AG2626">
        <v>0.51492537313432796</v>
      </c>
      <c r="AI2626" s="20"/>
      <c r="AJ2626" s="20"/>
      <c r="AK2626" s="20">
        <v>0.28125</v>
      </c>
      <c r="AL2626" s="20">
        <v>0.59791666666666665</v>
      </c>
      <c r="AM2626">
        <v>170</v>
      </c>
      <c r="AN2626" s="20">
        <v>0.27916666666666667</v>
      </c>
    </row>
    <row r="2627" spans="1:40" hidden="1" x14ac:dyDescent="0.25">
      <c r="A2627" s="19">
        <v>45698</v>
      </c>
      <c r="B2627" t="s">
        <v>473</v>
      </c>
      <c r="C2627" t="s">
        <v>1</v>
      </c>
      <c r="D2627" t="s">
        <v>826</v>
      </c>
      <c r="E2627" t="s">
        <v>698</v>
      </c>
      <c r="F2627" t="s">
        <v>578</v>
      </c>
      <c r="I2627" t="s">
        <v>578</v>
      </c>
      <c r="J2627" t="s">
        <v>578</v>
      </c>
      <c r="K2627">
        <v>-1</v>
      </c>
      <c r="U2627" s="20"/>
      <c r="AC2627" s="20"/>
      <c r="AD2627" s="20">
        <v>0.34375</v>
      </c>
      <c r="AE2627" s="20">
        <v>0.23541666666666666</v>
      </c>
      <c r="AF2627" s="20">
        <v>0</v>
      </c>
      <c r="AG2627">
        <v>0.59352517985611497</v>
      </c>
      <c r="AI2627" s="20"/>
      <c r="AJ2627" s="20"/>
      <c r="AK2627" s="20">
        <v>6.3194444444444442E-2</v>
      </c>
      <c r="AL2627" s="20">
        <v>0.68680555555555556</v>
      </c>
      <c r="AM2627">
        <v>572</v>
      </c>
      <c r="AN2627" s="20">
        <v>0.57916666666666672</v>
      </c>
    </row>
    <row r="2628" spans="1:40" hidden="1" x14ac:dyDescent="0.25">
      <c r="A2628" s="19">
        <v>45698</v>
      </c>
      <c r="B2628" t="s">
        <v>474</v>
      </c>
      <c r="C2628" t="s">
        <v>1</v>
      </c>
      <c r="D2628" t="s">
        <v>827</v>
      </c>
      <c r="E2628" t="s">
        <v>698</v>
      </c>
      <c r="F2628" t="s">
        <v>575</v>
      </c>
      <c r="I2628" t="s">
        <v>555</v>
      </c>
      <c r="J2628" t="s">
        <v>679</v>
      </c>
      <c r="K2628">
        <v>-1</v>
      </c>
      <c r="U2628" s="20"/>
      <c r="AC2628" s="20"/>
      <c r="AD2628" s="20">
        <v>0</v>
      </c>
      <c r="AE2628" s="20">
        <v>0</v>
      </c>
      <c r="AF2628" s="20">
        <v>0</v>
      </c>
      <c r="AH2628" t="s">
        <v>664</v>
      </c>
      <c r="AI2628" s="20"/>
      <c r="AJ2628" s="20"/>
      <c r="AK2628" s="20"/>
      <c r="AL2628" s="20"/>
      <c r="AN2628" s="20"/>
    </row>
    <row r="2629" spans="1:40" hidden="1" x14ac:dyDescent="0.25">
      <c r="A2629" s="19">
        <v>45698</v>
      </c>
      <c r="B2629" t="s">
        <v>475</v>
      </c>
      <c r="C2629" t="s">
        <v>1</v>
      </c>
      <c r="D2629" t="s">
        <v>828</v>
      </c>
      <c r="E2629" t="s">
        <v>689</v>
      </c>
      <c r="F2629" t="s">
        <v>636</v>
      </c>
      <c r="I2629" t="s">
        <v>603</v>
      </c>
      <c r="J2629" t="s">
        <v>683</v>
      </c>
      <c r="K2629">
        <v>-1</v>
      </c>
      <c r="U2629" s="20"/>
      <c r="AC2629" s="20"/>
      <c r="AD2629" s="20">
        <v>0.16250000000000001</v>
      </c>
      <c r="AE2629" s="20">
        <v>0.13194444444444445</v>
      </c>
      <c r="AF2629" s="20">
        <v>0</v>
      </c>
      <c r="AG2629">
        <v>0.55188679245283001</v>
      </c>
      <c r="AI2629" s="20"/>
      <c r="AJ2629" s="20"/>
      <c r="AK2629" s="20">
        <v>0.32777777777777778</v>
      </c>
      <c r="AL2629" s="20">
        <v>0.72430555555555554</v>
      </c>
      <c r="AM2629">
        <v>221</v>
      </c>
      <c r="AN2629" s="20">
        <v>0.29444444444444445</v>
      </c>
    </row>
    <row r="2630" spans="1:40" hidden="1" x14ac:dyDescent="0.25">
      <c r="A2630" s="19">
        <v>45698</v>
      </c>
      <c r="B2630" t="s">
        <v>408</v>
      </c>
      <c r="C2630" t="s">
        <v>0</v>
      </c>
      <c r="D2630" t="s">
        <v>829</v>
      </c>
      <c r="E2630" t="s">
        <v>1080</v>
      </c>
      <c r="F2630" t="s">
        <v>987</v>
      </c>
      <c r="K2630">
        <v>-1</v>
      </c>
      <c r="U2630" s="20"/>
      <c r="AC2630" s="20"/>
      <c r="AD2630" s="20">
        <v>0</v>
      </c>
      <c r="AE2630" s="20">
        <v>0</v>
      </c>
      <c r="AF2630" s="20">
        <v>0</v>
      </c>
      <c r="AH2630" t="s">
        <v>671</v>
      </c>
      <c r="AI2630" s="20"/>
      <c r="AJ2630" s="20"/>
      <c r="AK2630" s="20"/>
      <c r="AL2630" s="20"/>
      <c r="AN2630" s="20"/>
    </row>
    <row r="2631" spans="1:40" hidden="1" x14ac:dyDescent="0.25">
      <c r="A2631" s="19">
        <v>45698</v>
      </c>
      <c r="B2631" t="s">
        <v>1072</v>
      </c>
      <c r="C2631" t="s">
        <v>0</v>
      </c>
      <c r="D2631" t="s">
        <v>578</v>
      </c>
      <c r="E2631" t="s">
        <v>1719</v>
      </c>
      <c r="F2631" t="s">
        <v>1069</v>
      </c>
      <c r="I2631" t="s">
        <v>1037</v>
      </c>
      <c r="J2631" t="s">
        <v>985</v>
      </c>
      <c r="K2631">
        <v>-1</v>
      </c>
      <c r="U2631" s="20"/>
      <c r="AC2631" s="20"/>
      <c r="AD2631" s="20"/>
      <c r="AE2631" s="20"/>
      <c r="AF2631" s="20"/>
      <c r="AH2631" t="s">
        <v>664</v>
      </c>
      <c r="AI2631" s="20"/>
      <c r="AJ2631" s="20"/>
      <c r="AK2631" s="20"/>
      <c r="AL2631" s="20"/>
      <c r="AN2631" s="20"/>
    </row>
    <row r="2632" spans="1:40" hidden="1" x14ac:dyDescent="0.25">
      <c r="A2632" s="19">
        <v>45698</v>
      </c>
      <c r="B2632" t="s">
        <v>252</v>
      </c>
      <c r="C2632" t="s">
        <v>1</v>
      </c>
      <c r="D2632" t="s">
        <v>830</v>
      </c>
      <c r="E2632" t="s">
        <v>702</v>
      </c>
      <c r="F2632" t="s">
        <v>640</v>
      </c>
      <c r="I2632" t="s">
        <v>602</v>
      </c>
      <c r="J2632" t="s">
        <v>602</v>
      </c>
      <c r="K2632">
        <v>-1</v>
      </c>
      <c r="U2632" s="20"/>
      <c r="AC2632" s="20"/>
      <c r="AD2632" s="20">
        <v>0.24305555555555555</v>
      </c>
      <c r="AE2632" s="20">
        <v>0.14930555555555555</v>
      </c>
      <c r="AF2632" s="20">
        <v>0</v>
      </c>
      <c r="AG2632">
        <v>0.61946902654867197</v>
      </c>
      <c r="AI2632" s="20"/>
      <c r="AJ2632" s="20"/>
      <c r="AK2632" s="20">
        <v>0.28958333333333336</v>
      </c>
      <c r="AL2632" s="20">
        <v>0.71597222222222223</v>
      </c>
      <c r="AM2632">
        <v>315</v>
      </c>
      <c r="AN2632" s="20">
        <v>0.3923611111111111</v>
      </c>
    </row>
    <row r="2633" spans="1:40" hidden="1" x14ac:dyDescent="0.25">
      <c r="A2633" s="19">
        <v>45698</v>
      </c>
      <c r="B2633" t="s">
        <v>476</v>
      </c>
      <c r="C2633" t="s">
        <v>1</v>
      </c>
      <c r="D2633" t="s">
        <v>831</v>
      </c>
      <c r="E2633" t="s">
        <v>702</v>
      </c>
      <c r="F2633" t="s">
        <v>578</v>
      </c>
      <c r="I2633" t="s">
        <v>15</v>
      </c>
      <c r="J2633" t="s">
        <v>578</v>
      </c>
      <c r="K2633">
        <v>-1</v>
      </c>
      <c r="U2633" s="20"/>
      <c r="AC2633" s="20"/>
      <c r="AD2633" s="20">
        <v>0</v>
      </c>
      <c r="AE2633" s="20">
        <v>0</v>
      </c>
      <c r="AF2633" s="20">
        <v>0</v>
      </c>
      <c r="AI2633" s="20"/>
      <c r="AJ2633" s="20"/>
      <c r="AK2633" s="20"/>
      <c r="AL2633" s="20"/>
      <c r="AN2633" s="20"/>
    </row>
    <row r="2634" spans="1:40" hidden="1" x14ac:dyDescent="0.25">
      <c r="A2634" s="19">
        <v>45698</v>
      </c>
      <c r="B2634" t="s">
        <v>1074</v>
      </c>
      <c r="C2634" t="s">
        <v>0</v>
      </c>
      <c r="D2634" t="s">
        <v>1754</v>
      </c>
      <c r="E2634" t="s">
        <v>1719</v>
      </c>
      <c r="F2634" t="s">
        <v>578</v>
      </c>
      <c r="I2634" t="s">
        <v>1048</v>
      </c>
      <c r="J2634" t="s">
        <v>906</v>
      </c>
      <c r="K2634">
        <v>-1</v>
      </c>
      <c r="U2634" s="20"/>
      <c r="AC2634" s="20"/>
      <c r="AD2634" s="20">
        <v>0.19791666666666666</v>
      </c>
      <c r="AE2634" s="20">
        <v>0.17569444444444443</v>
      </c>
      <c r="AF2634" s="20">
        <v>6.9444444444444447E-4</v>
      </c>
      <c r="AG2634">
        <v>0.52875695732838601</v>
      </c>
      <c r="AI2634" s="20"/>
      <c r="AJ2634" s="20"/>
      <c r="AK2634" s="20">
        <v>0.24861111111111112</v>
      </c>
      <c r="AL2634" s="20">
        <v>0.65694444444444444</v>
      </c>
      <c r="AM2634">
        <v>296</v>
      </c>
      <c r="AN2634" s="20">
        <v>0.37430555555555556</v>
      </c>
    </row>
    <row r="2635" spans="1:40" hidden="1" x14ac:dyDescent="0.25">
      <c r="A2635" s="19">
        <v>45698</v>
      </c>
      <c r="B2635" t="s">
        <v>258</v>
      </c>
      <c r="D2635" t="s">
        <v>944</v>
      </c>
      <c r="E2635" t="s">
        <v>1719</v>
      </c>
      <c r="F2635" t="s">
        <v>1017</v>
      </c>
      <c r="I2635" t="s">
        <v>977</v>
      </c>
      <c r="J2635" t="s">
        <v>1028</v>
      </c>
      <c r="K2635">
        <v>-1</v>
      </c>
      <c r="U2635" s="20"/>
      <c r="AC2635" s="20"/>
      <c r="AD2635" s="20">
        <v>0</v>
      </c>
      <c r="AE2635" s="20">
        <v>0</v>
      </c>
      <c r="AF2635" s="20">
        <v>0</v>
      </c>
      <c r="AH2635" t="s">
        <v>651</v>
      </c>
      <c r="AI2635" s="20"/>
      <c r="AJ2635" s="20"/>
      <c r="AK2635" s="20"/>
      <c r="AL2635" s="20"/>
      <c r="AN2635" s="20"/>
    </row>
    <row r="2636" spans="1:40" hidden="1" x14ac:dyDescent="0.25">
      <c r="A2636" s="19">
        <v>45698</v>
      </c>
      <c r="B2636" t="s">
        <v>262</v>
      </c>
      <c r="D2636" t="s">
        <v>930</v>
      </c>
      <c r="E2636" t="s">
        <v>1719</v>
      </c>
      <c r="F2636" t="s">
        <v>998</v>
      </c>
      <c r="I2636" t="s">
        <v>895</v>
      </c>
      <c r="J2636" t="s">
        <v>966</v>
      </c>
      <c r="K2636">
        <v>-1</v>
      </c>
      <c r="U2636" s="20"/>
      <c r="AC2636" s="20"/>
      <c r="AD2636" s="20">
        <v>0.15763888888888888</v>
      </c>
      <c r="AE2636" s="20">
        <v>0.12361111111111112</v>
      </c>
      <c r="AF2636" s="20">
        <v>0</v>
      </c>
      <c r="AG2636">
        <v>0.56049382716049401</v>
      </c>
      <c r="AI2636" s="20"/>
      <c r="AJ2636" s="20"/>
      <c r="AK2636" s="20">
        <v>0.30625000000000002</v>
      </c>
      <c r="AL2636" s="20">
        <v>0.625</v>
      </c>
      <c r="AM2636">
        <v>155</v>
      </c>
      <c r="AN2636" s="20">
        <v>0.28125</v>
      </c>
    </row>
    <row r="2637" spans="1:40" hidden="1" x14ac:dyDescent="0.25">
      <c r="A2637" s="19">
        <v>45698</v>
      </c>
      <c r="B2637" t="s">
        <v>594</v>
      </c>
      <c r="C2637" t="s">
        <v>1</v>
      </c>
      <c r="D2637" t="s">
        <v>832</v>
      </c>
      <c r="E2637" t="s">
        <v>702</v>
      </c>
      <c r="F2637" t="s">
        <v>641</v>
      </c>
      <c r="I2637" t="s">
        <v>686</v>
      </c>
      <c r="J2637" t="s">
        <v>686</v>
      </c>
      <c r="K2637">
        <v>-1</v>
      </c>
      <c r="U2637" s="20"/>
      <c r="AC2637" s="20"/>
      <c r="AD2637" s="20">
        <v>0.16250000000000001</v>
      </c>
      <c r="AE2637" s="20">
        <v>0.30555555555555558</v>
      </c>
      <c r="AF2637" s="20">
        <v>0</v>
      </c>
      <c r="AG2637">
        <v>0.34718100890207698</v>
      </c>
      <c r="AI2637" s="20"/>
      <c r="AJ2637" s="20"/>
      <c r="AK2637" s="20">
        <v>0.33333333333333331</v>
      </c>
      <c r="AL2637" s="20">
        <v>0.83402777777777781</v>
      </c>
      <c r="AM2637">
        <v>111</v>
      </c>
      <c r="AN2637" s="20">
        <v>0.46805555555555556</v>
      </c>
    </row>
    <row r="2638" spans="1:40" hidden="1" x14ac:dyDescent="0.25">
      <c r="A2638" s="19">
        <v>45698</v>
      </c>
      <c r="B2638" t="s">
        <v>265</v>
      </c>
      <c r="D2638" t="s">
        <v>931</v>
      </c>
      <c r="E2638" t="s">
        <v>1719</v>
      </c>
      <c r="F2638" t="s">
        <v>1021</v>
      </c>
      <c r="I2638" t="s">
        <v>1037</v>
      </c>
      <c r="J2638" t="s">
        <v>985</v>
      </c>
      <c r="K2638">
        <v>-1</v>
      </c>
      <c r="U2638" s="20"/>
      <c r="AC2638" s="20"/>
      <c r="AD2638" s="20">
        <v>0.26874999999999999</v>
      </c>
      <c r="AE2638" s="20">
        <v>0.14791666666666667</v>
      </c>
      <c r="AF2638" s="20">
        <v>0</v>
      </c>
      <c r="AG2638">
        <v>0.64500000000000002</v>
      </c>
      <c r="AI2638" s="20"/>
      <c r="AJ2638" s="20"/>
      <c r="AK2638" s="20">
        <v>0.21875</v>
      </c>
      <c r="AL2638" s="20">
        <v>0.67152777777777772</v>
      </c>
      <c r="AM2638">
        <v>280</v>
      </c>
      <c r="AN2638" s="20">
        <v>0.41666666666666669</v>
      </c>
    </row>
    <row r="2639" spans="1:40" hidden="1" x14ac:dyDescent="0.25">
      <c r="A2639" s="19">
        <v>45698</v>
      </c>
      <c r="B2639" t="s">
        <v>477</v>
      </c>
      <c r="C2639" t="s">
        <v>1</v>
      </c>
      <c r="D2639" t="s">
        <v>833</v>
      </c>
      <c r="E2639" t="s">
        <v>703</v>
      </c>
      <c r="F2639" t="s">
        <v>20</v>
      </c>
      <c r="I2639" t="s">
        <v>4</v>
      </c>
      <c r="J2639" t="s">
        <v>674</v>
      </c>
      <c r="K2639">
        <v>-1</v>
      </c>
      <c r="U2639" s="20"/>
      <c r="AC2639" s="20"/>
      <c r="AD2639" s="20">
        <v>0.12916666666666668</v>
      </c>
      <c r="AE2639" s="20">
        <v>0.24513888888888888</v>
      </c>
      <c r="AF2639" s="20">
        <v>0</v>
      </c>
      <c r="AG2639">
        <v>0.34508348794063098</v>
      </c>
      <c r="AI2639" s="20"/>
      <c r="AJ2639" s="20"/>
      <c r="AK2639" s="20">
        <v>6.3194444444444442E-2</v>
      </c>
      <c r="AL2639" s="20">
        <v>0.46041666666666664</v>
      </c>
      <c r="AM2639">
        <v>149</v>
      </c>
      <c r="AN2639" s="20">
        <v>0.37430555555555556</v>
      </c>
    </row>
    <row r="2640" spans="1:40" hidden="1" x14ac:dyDescent="0.25">
      <c r="A2640" s="19">
        <v>45698</v>
      </c>
      <c r="B2640" t="s">
        <v>13</v>
      </c>
      <c r="C2640" t="s">
        <v>0</v>
      </c>
      <c r="D2640" t="s">
        <v>834</v>
      </c>
      <c r="E2640" t="s">
        <v>703</v>
      </c>
      <c r="F2640" t="s">
        <v>45</v>
      </c>
      <c r="I2640" t="s">
        <v>4</v>
      </c>
      <c r="J2640" t="s">
        <v>678</v>
      </c>
      <c r="K2640">
        <v>-1</v>
      </c>
      <c r="U2640" s="20"/>
      <c r="AC2640" s="20"/>
      <c r="AD2640" s="20">
        <v>0.16388888888888889</v>
      </c>
      <c r="AE2640" s="20">
        <v>0.15763888888888888</v>
      </c>
      <c r="AF2640" s="20">
        <v>0</v>
      </c>
      <c r="AG2640">
        <v>0.50971922246220303</v>
      </c>
      <c r="AI2640" s="20"/>
      <c r="AJ2640" s="20"/>
      <c r="AK2640" s="20">
        <v>7.2916666666666671E-2</v>
      </c>
      <c r="AL2640" s="20">
        <v>0.42777777777777776</v>
      </c>
      <c r="AM2640">
        <v>194</v>
      </c>
      <c r="AN2640" s="20">
        <v>0.3215277777777778</v>
      </c>
    </row>
    <row r="2641" spans="1:40" hidden="1" x14ac:dyDescent="0.25">
      <c r="A2641" s="19">
        <v>45698</v>
      </c>
      <c r="B2641" t="s">
        <v>478</v>
      </c>
      <c r="C2641" t="s">
        <v>1</v>
      </c>
      <c r="D2641" t="s">
        <v>835</v>
      </c>
      <c r="E2641" t="s">
        <v>698</v>
      </c>
      <c r="F2641" t="s">
        <v>580</v>
      </c>
      <c r="I2641" t="s">
        <v>556</v>
      </c>
      <c r="J2641" t="s">
        <v>675</v>
      </c>
      <c r="K2641">
        <v>-1</v>
      </c>
      <c r="U2641" s="20"/>
      <c r="AC2641" s="20"/>
      <c r="AD2641" s="20">
        <v>0</v>
      </c>
      <c r="AE2641" s="20">
        <v>0</v>
      </c>
      <c r="AF2641" s="20">
        <v>0</v>
      </c>
      <c r="AH2641" t="s">
        <v>651</v>
      </c>
      <c r="AI2641" s="20"/>
      <c r="AJ2641" s="20"/>
      <c r="AK2641" s="20"/>
      <c r="AL2641" s="20"/>
      <c r="AN2641" s="20"/>
    </row>
    <row r="2642" spans="1:40" hidden="1" x14ac:dyDescent="0.25">
      <c r="A2642" s="19">
        <v>45698</v>
      </c>
      <c r="B2642" t="s">
        <v>479</v>
      </c>
      <c r="C2642" t="s">
        <v>1</v>
      </c>
      <c r="D2642" t="s">
        <v>836</v>
      </c>
      <c r="E2642" t="s">
        <v>689</v>
      </c>
      <c r="F2642" t="s">
        <v>630</v>
      </c>
      <c r="I2642" t="s">
        <v>599</v>
      </c>
      <c r="J2642" t="s">
        <v>1056</v>
      </c>
      <c r="K2642">
        <v>-1</v>
      </c>
      <c r="U2642" s="20"/>
      <c r="AC2642" s="20"/>
      <c r="AD2642" s="20">
        <v>0.24930555555555556</v>
      </c>
      <c r="AE2642" s="20">
        <v>0.22708333333333333</v>
      </c>
      <c r="AF2642" s="20">
        <v>0</v>
      </c>
      <c r="AG2642">
        <v>0.52332361516034998</v>
      </c>
      <c r="AI2642" s="20"/>
      <c r="AJ2642" s="20"/>
      <c r="AK2642" s="20">
        <v>0.22222222222222221</v>
      </c>
      <c r="AL2642" s="20">
        <v>0.73333333333333328</v>
      </c>
      <c r="AM2642">
        <v>266</v>
      </c>
      <c r="AN2642" s="20">
        <v>0.47638888888888886</v>
      </c>
    </row>
    <row r="2643" spans="1:40" hidden="1" x14ac:dyDescent="0.25">
      <c r="A2643" s="19">
        <v>45698</v>
      </c>
      <c r="B2643" t="s">
        <v>271</v>
      </c>
      <c r="C2643" t="s">
        <v>1</v>
      </c>
      <c r="D2643" t="s">
        <v>837</v>
      </c>
      <c r="E2643" t="s">
        <v>698</v>
      </c>
      <c r="F2643" t="s">
        <v>578</v>
      </c>
      <c r="I2643" t="s">
        <v>555</v>
      </c>
      <c r="J2643" t="s">
        <v>679</v>
      </c>
      <c r="K2643">
        <v>-1</v>
      </c>
      <c r="U2643" s="20"/>
      <c r="AC2643" s="20"/>
      <c r="AD2643" s="20">
        <v>0</v>
      </c>
      <c r="AE2643" s="20">
        <v>0</v>
      </c>
      <c r="AF2643" s="20">
        <v>0</v>
      </c>
      <c r="AH2643" t="s">
        <v>664</v>
      </c>
      <c r="AI2643" s="20"/>
      <c r="AJ2643" s="20"/>
      <c r="AK2643" s="20"/>
      <c r="AL2643" s="20"/>
      <c r="AN2643" s="20"/>
    </row>
    <row r="2644" spans="1:40" hidden="1" x14ac:dyDescent="0.25">
      <c r="A2644" s="19">
        <v>45698</v>
      </c>
      <c r="B2644" t="s">
        <v>273</v>
      </c>
      <c r="D2644" t="s">
        <v>932</v>
      </c>
      <c r="E2644" t="s">
        <v>1080</v>
      </c>
      <c r="F2644" t="s">
        <v>1068</v>
      </c>
      <c r="I2644" t="s">
        <v>15</v>
      </c>
      <c r="J2644" t="s">
        <v>578</v>
      </c>
      <c r="K2644">
        <v>-1</v>
      </c>
      <c r="U2644" s="20"/>
      <c r="AC2644" s="20"/>
      <c r="AD2644" s="20">
        <v>0</v>
      </c>
      <c r="AE2644" s="20">
        <v>0</v>
      </c>
      <c r="AF2644" s="20">
        <v>0</v>
      </c>
      <c r="AH2644" t="s">
        <v>650</v>
      </c>
      <c r="AI2644" s="20"/>
      <c r="AJ2644" s="20"/>
      <c r="AK2644" s="20"/>
      <c r="AL2644" s="20"/>
      <c r="AN2644" s="20"/>
    </row>
    <row r="2645" spans="1:40" hidden="1" x14ac:dyDescent="0.25">
      <c r="A2645" s="19">
        <v>45698</v>
      </c>
      <c r="B2645" t="s">
        <v>480</v>
      </c>
      <c r="C2645" t="s">
        <v>1</v>
      </c>
      <c r="D2645" t="s">
        <v>838</v>
      </c>
      <c r="E2645" t="s">
        <v>698</v>
      </c>
      <c r="F2645" t="s">
        <v>564</v>
      </c>
      <c r="I2645" t="s">
        <v>555</v>
      </c>
      <c r="J2645" t="s">
        <v>679</v>
      </c>
      <c r="K2645">
        <v>-1</v>
      </c>
      <c r="U2645" s="20"/>
      <c r="AC2645" s="20"/>
      <c r="AD2645" s="20">
        <v>0</v>
      </c>
      <c r="AE2645" s="20">
        <v>0</v>
      </c>
      <c r="AF2645" s="20">
        <v>0</v>
      </c>
      <c r="AH2645" t="s">
        <v>664</v>
      </c>
      <c r="AI2645" s="20"/>
      <c r="AJ2645" s="20"/>
      <c r="AK2645" s="20"/>
      <c r="AL2645" s="20"/>
      <c r="AN2645" s="20"/>
    </row>
    <row r="2646" spans="1:40" hidden="1" x14ac:dyDescent="0.25">
      <c r="A2646" s="19">
        <v>45698</v>
      </c>
      <c r="B2646" t="s">
        <v>481</v>
      </c>
      <c r="C2646" t="s">
        <v>1</v>
      </c>
      <c r="D2646" t="s">
        <v>839</v>
      </c>
      <c r="E2646" t="s">
        <v>703</v>
      </c>
      <c r="F2646" t="s">
        <v>48</v>
      </c>
      <c r="I2646" t="s">
        <v>4</v>
      </c>
      <c r="J2646" t="s">
        <v>674</v>
      </c>
      <c r="K2646">
        <v>-1</v>
      </c>
      <c r="U2646" s="20"/>
      <c r="AC2646" s="20"/>
      <c r="AD2646" s="20">
        <v>0.17222222222222222</v>
      </c>
      <c r="AE2646" s="20">
        <v>0.15555555555555556</v>
      </c>
      <c r="AF2646" s="20">
        <v>0</v>
      </c>
      <c r="AG2646">
        <v>0.52542372881355903</v>
      </c>
      <c r="AI2646" s="20"/>
      <c r="AJ2646" s="20"/>
      <c r="AK2646" s="20">
        <v>2.1527777777777778E-2</v>
      </c>
      <c r="AL2646" s="20">
        <v>0.38055555555555554</v>
      </c>
      <c r="AM2646">
        <v>259</v>
      </c>
      <c r="AN2646" s="20">
        <v>0.32777777777777778</v>
      </c>
    </row>
    <row r="2647" spans="1:40" hidden="1" x14ac:dyDescent="0.25">
      <c r="A2647" s="19">
        <v>45698</v>
      </c>
      <c r="B2647" t="s">
        <v>1717</v>
      </c>
      <c r="C2647" t="s">
        <v>0</v>
      </c>
      <c r="D2647">
        <v>10000917</v>
      </c>
      <c r="E2647" t="s">
        <v>689</v>
      </c>
      <c r="F2647" t="s">
        <v>1735</v>
      </c>
      <c r="K2647">
        <v>-1</v>
      </c>
      <c r="U2647" s="20"/>
      <c r="AC2647" s="20"/>
      <c r="AD2647" s="20"/>
      <c r="AE2647" s="20"/>
      <c r="AF2647" s="20"/>
      <c r="AH2647" t="s">
        <v>650</v>
      </c>
      <c r="AI2647" s="20"/>
      <c r="AJ2647" s="20"/>
      <c r="AK2647" s="20"/>
      <c r="AL2647" s="20"/>
      <c r="AN2647" s="20"/>
    </row>
    <row r="2648" spans="1:40" hidden="1" x14ac:dyDescent="0.25">
      <c r="A2648" s="19">
        <v>45698</v>
      </c>
      <c r="B2648" t="s">
        <v>898</v>
      </c>
      <c r="C2648" t="s">
        <v>0</v>
      </c>
      <c r="D2648" t="s">
        <v>578</v>
      </c>
      <c r="E2648" t="s">
        <v>698</v>
      </c>
      <c r="F2648" t="s">
        <v>587</v>
      </c>
      <c r="I2648" t="s">
        <v>561</v>
      </c>
      <c r="J2648" t="s">
        <v>676</v>
      </c>
      <c r="K2648">
        <v>-1</v>
      </c>
      <c r="U2648" s="20"/>
      <c r="AC2648" s="20"/>
      <c r="AD2648" s="20"/>
      <c r="AE2648" s="20"/>
      <c r="AF2648" s="20"/>
      <c r="AI2648" s="20"/>
      <c r="AJ2648" s="20"/>
      <c r="AK2648" s="20"/>
      <c r="AL2648" s="20"/>
      <c r="AN2648" s="20"/>
    </row>
    <row r="2649" spans="1:40" hidden="1" x14ac:dyDescent="0.25">
      <c r="A2649" s="19">
        <v>45698</v>
      </c>
      <c r="B2649" t="s">
        <v>488</v>
      </c>
      <c r="C2649" t="s">
        <v>1</v>
      </c>
      <c r="D2649" t="s">
        <v>840</v>
      </c>
      <c r="E2649" t="s">
        <v>698</v>
      </c>
      <c r="F2649" t="s">
        <v>565</v>
      </c>
      <c r="I2649" t="s">
        <v>555</v>
      </c>
      <c r="J2649" t="s">
        <v>679</v>
      </c>
      <c r="K2649">
        <v>-1</v>
      </c>
      <c r="U2649" s="20"/>
      <c r="AC2649" s="20"/>
      <c r="AD2649" s="20">
        <v>0</v>
      </c>
      <c r="AE2649" s="20">
        <v>0</v>
      </c>
      <c r="AF2649" s="20">
        <v>0</v>
      </c>
      <c r="AH2649" t="s">
        <v>664</v>
      </c>
      <c r="AI2649" s="20"/>
      <c r="AJ2649" s="20"/>
      <c r="AK2649" s="20"/>
      <c r="AL2649" s="20"/>
      <c r="AN2649" s="20"/>
    </row>
    <row r="2650" spans="1:40" hidden="1" x14ac:dyDescent="0.25">
      <c r="A2650" s="19">
        <v>45698</v>
      </c>
      <c r="B2650" t="s">
        <v>411</v>
      </c>
      <c r="C2650" t="s">
        <v>0</v>
      </c>
      <c r="D2650" t="s">
        <v>841</v>
      </c>
      <c r="E2650" t="s">
        <v>1080</v>
      </c>
      <c r="F2650" t="s">
        <v>987</v>
      </c>
      <c r="I2650" t="s">
        <v>557</v>
      </c>
      <c r="J2650" t="s">
        <v>557</v>
      </c>
      <c r="K2650">
        <v>-1</v>
      </c>
      <c r="U2650" s="20"/>
      <c r="AC2650" s="20"/>
      <c r="AD2650" s="20">
        <v>0</v>
      </c>
      <c r="AE2650" s="20">
        <v>0</v>
      </c>
      <c r="AF2650" s="20">
        <v>0</v>
      </c>
      <c r="AI2650" s="20"/>
      <c r="AJ2650" s="20"/>
      <c r="AK2650" s="20"/>
      <c r="AL2650" s="20"/>
      <c r="AN2650" s="20"/>
    </row>
    <row r="2651" spans="1:40" hidden="1" x14ac:dyDescent="0.25">
      <c r="A2651" s="19">
        <v>45698</v>
      </c>
      <c r="B2651" t="s">
        <v>412</v>
      </c>
      <c r="C2651" t="s">
        <v>0</v>
      </c>
      <c r="D2651" t="s">
        <v>842</v>
      </c>
      <c r="E2651" t="s">
        <v>1080</v>
      </c>
      <c r="F2651" t="s">
        <v>582</v>
      </c>
      <c r="I2651" t="s">
        <v>557</v>
      </c>
      <c r="J2651" t="s">
        <v>557</v>
      </c>
      <c r="K2651">
        <v>-1</v>
      </c>
      <c r="U2651" s="20"/>
      <c r="AC2651" s="20"/>
      <c r="AD2651" s="20">
        <v>0.16319444444444445</v>
      </c>
      <c r="AE2651" s="20">
        <v>0.15972222222222221</v>
      </c>
      <c r="AF2651" s="20">
        <v>0</v>
      </c>
      <c r="AG2651">
        <v>0.50537634408602194</v>
      </c>
      <c r="AI2651" s="20"/>
      <c r="AJ2651" s="20"/>
      <c r="AK2651" s="20">
        <v>0.8666666666666667</v>
      </c>
      <c r="AL2651" s="20">
        <v>0.22847222222222222</v>
      </c>
      <c r="AM2651">
        <v>188</v>
      </c>
      <c r="AN2651" s="20">
        <v>0.32291666666666669</v>
      </c>
    </row>
    <row r="2652" spans="1:40" hidden="1" x14ac:dyDescent="0.25">
      <c r="A2652" s="19">
        <v>45698</v>
      </c>
      <c r="B2652" t="s">
        <v>277</v>
      </c>
      <c r="D2652" t="s">
        <v>945</v>
      </c>
      <c r="E2652" t="s">
        <v>1080</v>
      </c>
      <c r="F2652" t="s">
        <v>1077</v>
      </c>
      <c r="I2652" t="s">
        <v>605</v>
      </c>
      <c r="J2652" t="s">
        <v>687</v>
      </c>
      <c r="K2652">
        <v>-1</v>
      </c>
      <c r="U2652" s="20"/>
      <c r="AC2652" s="20"/>
      <c r="AD2652" s="20">
        <v>0.25833333333333336</v>
      </c>
      <c r="AE2652" s="20">
        <v>0.28055555555555556</v>
      </c>
      <c r="AF2652" s="20">
        <v>0</v>
      </c>
      <c r="AG2652">
        <v>0.47938144329896898</v>
      </c>
      <c r="AI2652" s="20"/>
      <c r="AJ2652" s="20"/>
      <c r="AK2652" s="20">
        <v>0.19513888888888889</v>
      </c>
      <c r="AL2652" s="20">
        <v>0.76666666666666672</v>
      </c>
      <c r="AM2652">
        <v>365</v>
      </c>
      <c r="AN2652" s="20">
        <v>0.53888888888888886</v>
      </c>
    </row>
    <row r="2653" spans="1:40" hidden="1" x14ac:dyDescent="0.25">
      <c r="A2653" s="19">
        <v>45698</v>
      </c>
      <c r="B2653" t="s">
        <v>482</v>
      </c>
      <c r="C2653" t="s">
        <v>1</v>
      </c>
      <c r="D2653" t="s">
        <v>843</v>
      </c>
      <c r="E2653" t="s">
        <v>703</v>
      </c>
      <c r="F2653" t="s">
        <v>19</v>
      </c>
      <c r="I2653" t="s">
        <v>4</v>
      </c>
      <c r="J2653" t="s">
        <v>674</v>
      </c>
      <c r="K2653">
        <v>-1</v>
      </c>
      <c r="U2653" s="20"/>
      <c r="AC2653" s="20"/>
      <c r="AD2653" s="20">
        <v>0.21249999999999999</v>
      </c>
      <c r="AE2653" s="20">
        <v>0.10625</v>
      </c>
      <c r="AF2653" s="20">
        <v>0</v>
      </c>
      <c r="AG2653">
        <v>0.66666666666666696</v>
      </c>
      <c r="AI2653" s="20"/>
      <c r="AJ2653" s="20"/>
      <c r="AK2653" s="20">
        <v>0.47916666666666669</v>
      </c>
      <c r="AL2653" s="20">
        <v>0.83125000000000004</v>
      </c>
      <c r="AM2653">
        <v>252</v>
      </c>
      <c r="AN2653" s="20">
        <v>0.31874999999999998</v>
      </c>
    </row>
    <row r="2654" spans="1:40" hidden="1" x14ac:dyDescent="0.25">
      <c r="A2654" s="19">
        <v>45698</v>
      </c>
      <c r="B2654" t="s">
        <v>279</v>
      </c>
      <c r="D2654" t="s">
        <v>953</v>
      </c>
      <c r="E2654" t="s">
        <v>1719</v>
      </c>
      <c r="F2654" t="s">
        <v>991</v>
      </c>
      <c r="I2654" t="s">
        <v>976</v>
      </c>
      <c r="J2654" t="s">
        <v>1058</v>
      </c>
      <c r="K2654">
        <v>-1</v>
      </c>
      <c r="U2654" s="20"/>
      <c r="AC2654" s="20"/>
      <c r="AD2654" s="20">
        <v>0.27638888888888891</v>
      </c>
      <c r="AE2654" s="20">
        <v>0.17222222222222222</v>
      </c>
      <c r="AF2654" s="20">
        <v>0</v>
      </c>
      <c r="AG2654">
        <v>0.61609907120743002</v>
      </c>
      <c r="AI2654" s="20"/>
      <c r="AJ2654" s="20"/>
      <c r="AK2654" s="20">
        <v>0.22777777777777777</v>
      </c>
      <c r="AL2654" s="20">
        <v>0.70833333333333337</v>
      </c>
      <c r="AM2654">
        <v>393</v>
      </c>
      <c r="AN2654" s="20">
        <v>0.44861111111111113</v>
      </c>
    </row>
    <row r="2655" spans="1:40" hidden="1" x14ac:dyDescent="0.25">
      <c r="A2655" s="19">
        <v>45698</v>
      </c>
      <c r="B2655" t="s">
        <v>281</v>
      </c>
      <c r="D2655" t="s">
        <v>933</v>
      </c>
      <c r="E2655" t="s">
        <v>1719</v>
      </c>
      <c r="F2655" t="s">
        <v>1015</v>
      </c>
      <c r="I2655" t="s">
        <v>977</v>
      </c>
      <c r="J2655" t="s">
        <v>984</v>
      </c>
      <c r="K2655">
        <v>-1</v>
      </c>
      <c r="U2655" s="20"/>
      <c r="AC2655" s="20"/>
      <c r="AD2655" s="20">
        <v>0</v>
      </c>
      <c r="AE2655" s="20">
        <v>0</v>
      </c>
      <c r="AF2655" s="20">
        <v>0</v>
      </c>
      <c r="AH2655" t="s">
        <v>664</v>
      </c>
      <c r="AI2655" s="20"/>
      <c r="AJ2655" s="20"/>
      <c r="AK2655" s="20"/>
      <c r="AL2655" s="20"/>
      <c r="AN2655" s="20"/>
    </row>
    <row r="2656" spans="1:40" hidden="1" x14ac:dyDescent="0.25">
      <c r="A2656" s="19">
        <v>45698</v>
      </c>
      <c r="B2656" t="s">
        <v>283</v>
      </c>
      <c r="D2656" t="s">
        <v>934</v>
      </c>
      <c r="E2656" t="s">
        <v>1719</v>
      </c>
      <c r="F2656" t="s">
        <v>1020</v>
      </c>
      <c r="I2656" t="s">
        <v>1037</v>
      </c>
      <c r="J2656" t="s">
        <v>985</v>
      </c>
      <c r="K2656">
        <v>-1</v>
      </c>
      <c r="U2656" s="20"/>
      <c r="AC2656" s="20"/>
      <c r="AD2656" s="20">
        <v>0</v>
      </c>
      <c r="AE2656" s="20">
        <v>0</v>
      </c>
      <c r="AF2656" s="20">
        <v>0</v>
      </c>
      <c r="AH2656" t="s">
        <v>650</v>
      </c>
      <c r="AI2656" s="20"/>
      <c r="AJ2656" s="20"/>
      <c r="AK2656" s="20"/>
      <c r="AL2656" s="20"/>
      <c r="AN2656" s="20"/>
    </row>
    <row r="2657" spans="1:40" hidden="1" x14ac:dyDescent="0.25">
      <c r="A2657" s="19">
        <v>45698</v>
      </c>
      <c r="B2657" t="s">
        <v>484</v>
      </c>
      <c r="C2657" t="s">
        <v>1</v>
      </c>
      <c r="D2657" t="s">
        <v>844</v>
      </c>
      <c r="E2657" t="s">
        <v>702</v>
      </c>
      <c r="F2657" t="s">
        <v>1709</v>
      </c>
      <c r="I2657" t="s">
        <v>15</v>
      </c>
      <c r="J2657" t="s">
        <v>578</v>
      </c>
      <c r="K2657">
        <v>-1</v>
      </c>
      <c r="U2657" s="20"/>
      <c r="AC2657" s="20"/>
      <c r="AD2657" s="20">
        <v>0.28888888888888886</v>
      </c>
      <c r="AE2657" s="20">
        <v>7.4999999999999997E-2</v>
      </c>
      <c r="AF2657" s="20">
        <v>0</v>
      </c>
      <c r="AG2657">
        <v>0.79389312977099202</v>
      </c>
      <c r="AI2657" s="20"/>
      <c r="AJ2657" s="20"/>
      <c r="AK2657" s="20">
        <v>0.27152777777777776</v>
      </c>
      <c r="AL2657" s="20">
        <v>0.66666666666666663</v>
      </c>
      <c r="AM2657">
        <v>510</v>
      </c>
      <c r="AN2657" s="20">
        <v>0.36388888888888887</v>
      </c>
    </row>
    <row r="2658" spans="1:40" hidden="1" x14ac:dyDescent="0.25">
      <c r="A2658" s="19">
        <v>45698</v>
      </c>
      <c r="B2658" t="s">
        <v>517</v>
      </c>
      <c r="C2658" t="s">
        <v>0</v>
      </c>
      <c r="D2658" t="s">
        <v>845</v>
      </c>
      <c r="E2658" t="s">
        <v>702</v>
      </c>
      <c r="F2658" t="s">
        <v>578</v>
      </c>
      <c r="I2658" t="s">
        <v>15</v>
      </c>
      <c r="J2658" t="s">
        <v>578</v>
      </c>
      <c r="K2658">
        <v>-1</v>
      </c>
      <c r="U2658" s="20"/>
      <c r="AC2658" s="20"/>
      <c r="AD2658" s="20">
        <v>0</v>
      </c>
      <c r="AE2658" s="20">
        <v>0</v>
      </c>
      <c r="AF2658" s="20">
        <v>0</v>
      </c>
      <c r="AI2658" s="20"/>
      <c r="AJ2658" s="20"/>
      <c r="AK2658" s="20"/>
      <c r="AL2658" s="20"/>
      <c r="AN2658" s="20"/>
    </row>
    <row r="2659" spans="1:40" hidden="1" x14ac:dyDescent="0.25">
      <c r="A2659" s="19">
        <v>45698</v>
      </c>
      <c r="B2659" t="s">
        <v>554</v>
      </c>
      <c r="C2659" t="s">
        <v>0</v>
      </c>
      <c r="D2659" t="s">
        <v>846</v>
      </c>
      <c r="E2659" t="s">
        <v>1080</v>
      </c>
      <c r="F2659" t="s">
        <v>709</v>
      </c>
      <c r="I2659" t="s">
        <v>560</v>
      </c>
      <c r="J2659" t="s">
        <v>680</v>
      </c>
      <c r="K2659">
        <v>-1</v>
      </c>
      <c r="U2659" s="20"/>
      <c r="AC2659" s="20"/>
      <c r="AD2659" s="20"/>
      <c r="AE2659" s="20"/>
      <c r="AF2659" s="20"/>
      <c r="AI2659" s="20"/>
      <c r="AJ2659" s="20"/>
      <c r="AK2659" s="20"/>
      <c r="AL2659" s="20"/>
      <c r="AN2659" s="20"/>
    </row>
    <row r="2660" spans="1:40" hidden="1" x14ac:dyDescent="0.25">
      <c r="A2660" s="19">
        <v>45698</v>
      </c>
      <c r="B2660" t="s">
        <v>485</v>
      </c>
      <c r="C2660" t="s">
        <v>1</v>
      </c>
      <c r="D2660" t="s">
        <v>847</v>
      </c>
      <c r="E2660" t="s">
        <v>698</v>
      </c>
      <c r="F2660" t="s">
        <v>578</v>
      </c>
      <c r="I2660" t="s">
        <v>578</v>
      </c>
      <c r="J2660" t="s">
        <v>578</v>
      </c>
      <c r="K2660">
        <v>-1</v>
      </c>
      <c r="U2660" s="20"/>
      <c r="AC2660" s="20"/>
      <c r="AD2660" s="20">
        <v>0</v>
      </c>
      <c r="AE2660" s="20">
        <v>0</v>
      </c>
      <c r="AF2660" s="20">
        <v>0</v>
      </c>
      <c r="AI2660" s="20"/>
      <c r="AJ2660" s="20"/>
      <c r="AK2660" s="20"/>
      <c r="AL2660" s="20"/>
      <c r="AN2660" s="20"/>
    </row>
    <row r="2661" spans="1:40" hidden="1" x14ac:dyDescent="0.25">
      <c r="A2661" s="19">
        <v>45698</v>
      </c>
      <c r="B2661" t="s">
        <v>486</v>
      </c>
      <c r="C2661" t="s">
        <v>1</v>
      </c>
      <c r="D2661" t="s">
        <v>848</v>
      </c>
      <c r="E2661" t="s">
        <v>703</v>
      </c>
      <c r="F2661" t="s">
        <v>44</v>
      </c>
      <c r="I2661" t="s">
        <v>4</v>
      </c>
      <c r="J2661" t="s">
        <v>678</v>
      </c>
      <c r="K2661">
        <v>-1</v>
      </c>
      <c r="U2661" s="20"/>
      <c r="AC2661" s="20"/>
      <c r="AD2661" s="20">
        <v>0.21875</v>
      </c>
      <c r="AE2661" s="20">
        <v>0.16666666666666666</v>
      </c>
      <c r="AF2661" s="20">
        <v>0</v>
      </c>
      <c r="AG2661">
        <v>0.56756756756756799</v>
      </c>
      <c r="AI2661" s="20"/>
      <c r="AJ2661" s="20"/>
      <c r="AK2661" s="20">
        <v>0.10833333333333334</v>
      </c>
      <c r="AL2661" s="20">
        <v>0.52638888888888891</v>
      </c>
      <c r="AM2661">
        <v>242</v>
      </c>
      <c r="AN2661" s="20">
        <v>0.38541666666666669</v>
      </c>
    </row>
    <row r="2662" spans="1:40" hidden="1" x14ac:dyDescent="0.25">
      <c r="A2662" s="19">
        <v>45698</v>
      </c>
      <c r="B2662" t="s">
        <v>413</v>
      </c>
      <c r="C2662" t="s">
        <v>0</v>
      </c>
      <c r="D2662" t="s">
        <v>849</v>
      </c>
      <c r="E2662" t="s">
        <v>1080</v>
      </c>
      <c r="F2662" t="s">
        <v>1040</v>
      </c>
      <c r="I2662" t="s">
        <v>558</v>
      </c>
      <c r="J2662" t="s">
        <v>673</v>
      </c>
      <c r="K2662">
        <v>-1</v>
      </c>
      <c r="U2662" s="20"/>
      <c r="AC2662" s="20"/>
      <c r="AD2662" s="20">
        <v>0.1673611111111111</v>
      </c>
      <c r="AE2662" s="20">
        <v>0.25</v>
      </c>
      <c r="AF2662" s="20">
        <v>0</v>
      </c>
      <c r="AG2662">
        <v>0.400998336106489</v>
      </c>
      <c r="AI2662" s="20"/>
      <c r="AJ2662" s="20"/>
      <c r="AK2662" s="20">
        <v>0.94652777777777775</v>
      </c>
      <c r="AL2662" s="20">
        <v>0.39652777777777776</v>
      </c>
      <c r="AM2662">
        <v>233</v>
      </c>
      <c r="AN2662" s="20">
        <v>0.41736111111111113</v>
      </c>
    </row>
    <row r="2663" spans="1:40" hidden="1" x14ac:dyDescent="0.25">
      <c r="A2663" s="19">
        <v>45698</v>
      </c>
      <c r="B2663" t="s">
        <v>909</v>
      </c>
      <c r="C2663" t="s">
        <v>1</v>
      </c>
      <c r="D2663" t="s">
        <v>969</v>
      </c>
      <c r="E2663" t="s">
        <v>698</v>
      </c>
      <c r="F2663" t="s">
        <v>574</v>
      </c>
      <c r="I2663" t="s">
        <v>555</v>
      </c>
      <c r="J2663" t="s">
        <v>679</v>
      </c>
      <c r="K2663">
        <v>-1</v>
      </c>
      <c r="U2663" s="20"/>
      <c r="AC2663" s="20"/>
      <c r="AD2663" s="20">
        <v>0</v>
      </c>
      <c r="AE2663" s="20">
        <v>0</v>
      </c>
      <c r="AF2663" s="20">
        <v>0</v>
      </c>
      <c r="AH2663" t="s">
        <v>664</v>
      </c>
      <c r="AI2663" s="20"/>
      <c r="AJ2663" s="20"/>
      <c r="AK2663" s="20"/>
      <c r="AL2663" s="20"/>
      <c r="AN2663" s="20"/>
    </row>
    <row r="2664" spans="1:40" hidden="1" x14ac:dyDescent="0.25">
      <c r="A2664" s="19">
        <v>45698</v>
      </c>
      <c r="B2664" t="s">
        <v>54</v>
      </c>
      <c r="C2664" t="s">
        <v>1</v>
      </c>
      <c r="D2664" t="s">
        <v>850</v>
      </c>
      <c r="E2664" t="s">
        <v>703</v>
      </c>
      <c r="F2664" t="s">
        <v>578</v>
      </c>
      <c r="I2664" t="s">
        <v>693</v>
      </c>
      <c r="J2664" t="s">
        <v>578</v>
      </c>
      <c r="K2664">
        <v>-1</v>
      </c>
      <c r="U2664" s="20"/>
      <c r="AC2664" s="20"/>
      <c r="AD2664" s="20">
        <v>0</v>
      </c>
      <c r="AE2664" s="20">
        <v>0</v>
      </c>
      <c r="AF2664" s="20">
        <v>0</v>
      </c>
      <c r="AH2664" t="s">
        <v>650</v>
      </c>
      <c r="AI2664" s="20"/>
      <c r="AJ2664" s="20"/>
      <c r="AK2664" s="20"/>
      <c r="AL2664" s="20"/>
      <c r="AN2664" s="20"/>
    </row>
    <row r="2665" spans="1:40" hidden="1" x14ac:dyDescent="0.25">
      <c r="A2665" s="19">
        <v>45698</v>
      </c>
      <c r="B2665" t="s">
        <v>487</v>
      </c>
      <c r="C2665" t="s">
        <v>1</v>
      </c>
      <c r="D2665" t="s">
        <v>851</v>
      </c>
      <c r="E2665" t="s">
        <v>702</v>
      </c>
      <c r="F2665" t="s">
        <v>633</v>
      </c>
      <c r="I2665" t="s">
        <v>15</v>
      </c>
      <c r="J2665" t="s">
        <v>578</v>
      </c>
      <c r="K2665">
        <v>-1</v>
      </c>
      <c r="U2665" s="20"/>
      <c r="AC2665" s="20"/>
      <c r="AD2665" s="20">
        <v>0</v>
      </c>
      <c r="AE2665" s="20">
        <v>0</v>
      </c>
      <c r="AF2665" s="20">
        <v>0</v>
      </c>
      <c r="AI2665" s="20"/>
      <c r="AJ2665" s="20"/>
      <c r="AK2665" s="20"/>
      <c r="AL2665" s="20"/>
      <c r="AN2665" s="20"/>
    </row>
    <row r="2666" spans="1:40" hidden="1" x14ac:dyDescent="0.25">
      <c r="A2666" s="19">
        <v>45698</v>
      </c>
      <c r="B2666" t="s">
        <v>3</v>
      </c>
      <c r="C2666" t="s">
        <v>0</v>
      </c>
      <c r="D2666" t="s">
        <v>852</v>
      </c>
      <c r="E2666" t="s">
        <v>703</v>
      </c>
      <c r="F2666" t="s">
        <v>5</v>
      </c>
      <c r="I2666" t="s">
        <v>4</v>
      </c>
      <c r="J2666" t="s">
        <v>677</v>
      </c>
      <c r="K2666">
        <v>-1</v>
      </c>
      <c r="U2666" s="20"/>
      <c r="AC2666" s="20"/>
      <c r="AD2666" s="20">
        <v>0.21666666666666667</v>
      </c>
      <c r="AE2666" s="20">
        <v>0.18055555555555555</v>
      </c>
      <c r="AF2666" s="20">
        <v>0</v>
      </c>
      <c r="AG2666">
        <v>0.54545454545454497</v>
      </c>
      <c r="AI2666" s="20"/>
      <c r="AJ2666" s="20"/>
      <c r="AK2666" s="20">
        <v>0.11180555555555556</v>
      </c>
      <c r="AL2666" s="20">
        <v>0.54097222222222219</v>
      </c>
      <c r="AM2666">
        <v>308</v>
      </c>
      <c r="AN2666" s="20">
        <v>0.3972222222222222</v>
      </c>
    </row>
    <row r="2667" spans="1:40" hidden="1" x14ac:dyDescent="0.25">
      <c r="A2667" s="19">
        <v>45698</v>
      </c>
      <c r="B2667" t="s">
        <v>489</v>
      </c>
      <c r="C2667" t="s">
        <v>1</v>
      </c>
      <c r="D2667" t="s">
        <v>853</v>
      </c>
      <c r="E2667" t="s">
        <v>1080</v>
      </c>
      <c r="F2667" t="s">
        <v>614</v>
      </c>
      <c r="I2667" t="s">
        <v>15</v>
      </c>
      <c r="J2667" t="s">
        <v>15</v>
      </c>
      <c r="K2667">
        <v>-1</v>
      </c>
      <c r="U2667" s="20"/>
      <c r="AC2667" s="20"/>
      <c r="AD2667" s="20">
        <v>0.20833333333333334</v>
      </c>
      <c r="AE2667" s="20">
        <v>8.9583333333333334E-2</v>
      </c>
      <c r="AF2667" s="20">
        <v>0</v>
      </c>
      <c r="AG2667">
        <v>0.69930069930069905</v>
      </c>
      <c r="AI2667" s="20"/>
      <c r="AJ2667" s="20"/>
      <c r="AK2667" s="20">
        <v>0.38750000000000001</v>
      </c>
      <c r="AL2667" s="20">
        <v>0.72847222222222219</v>
      </c>
      <c r="AM2667">
        <v>361</v>
      </c>
      <c r="AN2667" s="20">
        <v>0.29791666666666666</v>
      </c>
    </row>
    <row r="2668" spans="1:40" hidden="1" x14ac:dyDescent="0.25">
      <c r="A2668" s="19">
        <v>45698</v>
      </c>
      <c r="B2668" t="s">
        <v>414</v>
      </c>
      <c r="C2668" t="s">
        <v>0</v>
      </c>
      <c r="D2668" t="s">
        <v>854</v>
      </c>
      <c r="E2668" t="s">
        <v>698</v>
      </c>
      <c r="F2668" t="s">
        <v>586</v>
      </c>
      <c r="I2668" t="s">
        <v>560</v>
      </c>
      <c r="J2668" t="s">
        <v>680</v>
      </c>
      <c r="K2668">
        <v>-1</v>
      </c>
      <c r="U2668" s="20"/>
      <c r="AC2668" s="20"/>
      <c r="AD2668" s="20">
        <v>0.14652777777777778</v>
      </c>
      <c r="AE2668" s="20">
        <v>0.2076388888888889</v>
      </c>
      <c r="AF2668" s="20">
        <v>0</v>
      </c>
      <c r="AG2668">
        <v>0.41372549019607802</v>
      </c>
      <c r="AI2668" s="20"/>
      <c r="AJ2668" s="20"/>
      <c r="AK2668" s="20">
        <v>2.9861111111111113E-2</v>
      </c>
      <c r="AL2668" s="20">
        <v>0.98819444444444449</v>
      </c>
      <c r="AM2668">
        <v>473</v>
      </c>
      <c r="AN2668" s="20">
        <v>0.35416666666666669</v>
      </c>
    </row>
    <row r="2669" spans="1:40" hidden="1" x14ac:dyDescent="0.25">
      <c r="A2669" s="19">
        <v>45698</v>
      </c>
      <c r="B2669" t="s">
        <v>295</v>
      </c>
      <c r="C2669" t="s">
        <v>1</v>
      </c>
      <c r="D2669">
        <v>100001852</v>
      </c>
      <c r="E2669" t="s">
        <v>1080</v>
      </c>
      <c r="F2669" t="s">
        <v>1082</v>
      </c>
      <c r="I2669" t="s">
        <v>1083</v>
      </c>
      <c r="J2669" t="s">
        <v>1720</v>
      </c>
      <c r="K2669">
        <v>-1</v>
      </c>
      <c r="U2669" s="20"/>
      <c r="AC2669" s="20"/>
      <c r="AD2669" s="20">
        <v>0.40763888888888888</v>
      </c>
      <c r="AE2669" s="20">
        <v>1.7361111111111112E-2</v>
      </c>
      <c r="AF2669" s="20">
        <v>0</v>
      </c>
      <c r="AG2669">
        <v>0.95915032679738599</v>
      </c>
      <c r="AI2669" s="20"/>
      <c r="AJ2669" s="20"/>
      <c r="AK2669" s="20">
        <v>0.20902777777777778</v>
      </c>
      <c r="AL2669" s="20">
        <v>0.70416666666666672</v>
      </c>
      <c r="AN2669" s="20">
        <v>0.42499999999999999</v>
      </c>
    </row>
    <row r="2670" spans="1:40" hidden="1" x14ac:dyDescent="0.25">
      <c r="A2670" s="19">
        <v>45698</v>
      </c>
      <c r="B2670" t="s">
        <v>490</v>
      </c>
      <c r="C2670" t="s">
        <v>0</v>
      </c>
      <c r="D2670">
        <v>100001812</v>
      </c>
      <c r="E2670" t="s">
        <v>1080</v>
      </c>
      <c r="F2670" t="s">
        <v>1052</v>
      </c>
      <c r="K2670">
        <v>-1</v>
      </c>
      <c r="U2670" s="20"/>
      <c r="AC2670" s="20"/>
      <c r="AD2670" s="20"/>
      <c r="AE2670" s="20"/>
      <c r="AF2670" s="20"/>
      <c r="AH2670" t="s">
        <v>670</v>
      </c>
      <c r="AI2670" s="20"/>
      <c r="AJ2670" s="20"/>
      <c r="AK2670" s="20"/>
      <c r="AL2670" s="20"/>
      <c r="AN2670" s="20"/>
    </row>
    <row r="2671" spans="1:40" hidden="1" x14ac:dyDescent="0.25">
      <c r="A2671" s="19">
        <v>45698</v>
      </c>
      <c r="B2671" t="s">
        <v>415</v>
      </c>
      <c r="C2671" t="s">
        <v>0</v>
      </c>
      <c r="D2671" t="s">
        <v>855</v>
      </c>
      <c r="E2671" t="s">
        <v>703</v>
      </c>
      <c r="F2671" t="s">
        <v>901</v>
      </c>
      <c r="I2671" t="s">
        <v>4</v>
      </c>
      <c r="J2671" t="s">
        <v>677</v>
      </c>
      <c r="K2671">
        <v>-1</v>
      </c>
      <c r="U2671" s="20"/>
      <c r="AC2671" s="20"/>
      <c r="AD2671" s="20">
        <v>0.15625</v>
      </c>
      <c r="AE2671" s="20">
        <v>0.20624999999999999</v>
      </c>
      <c r="AF2671" s="20">
        <v>0</v>
      </c>
      <c r="AG2671">
        <v>0.431034482758621</v>
      </c>
      <c r="AI2671" s="20"/>
      <c r="AJ2671" s="20"/>
      <c r="AK2671" s="20">
        <v>0.52152777777777781</v>
      </c>
      <c r="AL2671" s="20">
        <v>0.90555555555555556</v>
      </c>
      <c r="AM2671">
        <v>157</v>
      </c>
      <c r="AN2671" s="20">
        <v>0.36249999999999999</v>
      </c>
    </row>
    <row r="2672" spans="1:40" hidden="1" x14ac:dyDescent="0.25">
      <c r="A2672" s="19">
        <v>45698</v>
      </c>
      <c r="B2672" t="s">
        <v>1718</v>
      </c>
      <c r="C2672" t="s">
        <v>25</v>
      </c>
      <c r="D2672" t="s">
        <v>1738</v>
      </c>
      <c r="E2672" t="s">
        <v>689</v>
      </c>
      <c r="F2672" t="s">
        <v>578</v>
      </c>
      <c r="I2672" t="s">
        <v>1723</v>
      </c>
      <c r="J2672" t="s">
        <v>1724</v>
      </c>
      <c r="K2672">
        <v>-1</v>
      </c>
      <c r="U2672" s="20"/>
      <c r="AC2672" s="20"/>
      <c r="AD2672" s="20"/>
      <c r="AE2672" s="20"/>
      <c r="AF2672" s="20"/>
      <c r="AI2672" s="20"/>
      <c r="AJ2672" s="20"/>
      <c r="AK2672" s="20"/>
      <c r="AL2672" s="20"/>
      <c r="AN2672" s="20"/>
    </row>
    <row r="2673" spans="1:40" hidden="1" x14ac:dyDescent="0.25">
      <c r="A2673" s="19">
        <v>45698</v>
      </c>
      <c r="B2673" t="s">
        <v>515</v>
      </c>
      <c r="C2673" t="s">
        <v>0</v>
      </c>
      <c r="D2673" t="s">
        <v>856</v>
      </c>
      <c r="E2673" t="s">
        <v>703</v>
      </c>
      <c r="F2673" t="s">
        <v>48</v>
      </c>
      <c r="I2673" t="s">
        <v>4</v>
      </c>
      <c r="J2673" t="s">
        <v>674</v>
      </c>
      <c r="K2673">
        <v>-1</v>
      </c>
      <c r="U2673" s="20"/>
      <c r="AC2673" s="20"/>
      <c r="AD2673" s="20">
        <v>0.23125000000000001</v>
      </c>
      <c r="AE2673" s="20">
        <v>0.20555555555555555</v>
      </c>
      <c r="AF2673" s="20">
        <v>0</v>
      </c>
      <c r="AG2673">
        <v>0.52941176470588203</v>
      </c>
      <c r="AI2673" s="20"/>
      <c r="AJ2673" s="20"/>
      <c r="AK2673" s="20">
        <v>0.41944444444444445</v>
      </c>
      <c r="AL2673" s="20">
        <v>0.89722222222222225</v>
      </c>
      <c r="AM2673">
        <v>299</v>
      </c>
      <c r="AN2673" s="20">
        <v>0.43680555555555556</v>
      </c>
    </row>
    <row r="2674" spans="1:40" hidden="1" x14ac:dyDescent="0.25">
      <c r="A2674" s="19">
        <v>45698</v>
      </c>
      <c r="B2674" t="s">
        <v>1079</v>
      </c>
      <c r="C2674" t="s">
        <v>0</v>
      </c>
      <c r="D2674" t="s">
        <v>1755</v>
      </c>
      <c r="E2674" t="s">
        <v>1080</v>
      </c>
      <c r="F2674" t="s">
        <v>1081</v>
      </c>
      <c r="I2674" t="s">
        <v>1083</v>
      </c>
      <c r="J2674" t="s">
        <v>1720</v>
      </c>
      <c r="K2674">
        <v>-1</v>
      </c>
      <c r="U2674" s="20"/>
      <c r="AC2674" s="20"/>
      <c r="AD2674" s="20">
        <v>0.31388888888888888</v>
      </c>
      <c r="AE2674" s="20">
        <v>0.13263888888888889</v>
      </c>
      <c r="AF2674" s="20">
        <v>0</v>
      </c>
      <c r="AG2674">
        <v>0.70295489891135299</v>
      </c>
      <c r="AI2674" s="20"/>
      <c r="AJ2674" s="20"/>
      <c r="AK2674" s="20">
        <v>0.20972222222222223</v>
      </c>
      <c r="AL2674" s="20">
        <v>0.71250000000000002</v>
      </c>
      <c r="AM2674">
        <v>551</v>
      </c>
      <c r="AN2674" s="20">
        <v>0.4465277777777778</v>
      </c>
    </row>
    <row r="2675" spans="1:40" hidden="1" x14ac:dyDescent="0.25">
      <c r="A2675" s="19">
        <v>45698</v>
      </c>
      <c r="B2675" t="s">
        <v>491</v>
      </c>
      <c r="C2675" t="s">
        <v>0</v>
      </c>
      <c r="D2675">
        <v>100001813</v>
      </c>
      <c r="E2675" t="s">
        <v>1080</v>
      </c>
      <c r="F2675" t="s">
        <v>637</v>
      </c>
      <c r="K2675">
        <v>-1</v>
      </c>
      <c r="U2675" s="20"/>
      <c r="AC2675" s="20"/>
      <c r="AD2675" s="20">
        <v>0</v>
      </c>
      <c r="AE2675" s="20">
        <v>0</v>
      </c>
      <c r="AF2675" s="20">
        <v>0</v>
      </c>
      <c r="AH2675" t="s">
        <v>664</v>
      </c>
      <c r="AI2675" s="20"/>
      <c r="AJ2675" s="20"/>
      <c r="AK2675" s="20"/>
      <c r="AL2675" s="20"/>
      <c r="AN2675" s="20"/>
    </row>
    <row r="2676" spans="1:40" hidden="1" x14ac:dyDescent="0.25">
      <c r="A2676" s="19">
        <v>45698</v>
      </c>
      <c r="B2676" t="s">
        <v>518</v>
      </c>
      <c r="C2676" t="s">
        <v>0</v>
      </c>
      <c r="D2676" t="s">
        <v>857</v>
      </c>
      <c r="E2676" t="s">
        <v>698</v>
      </c>
      <c r="F2676" t="s">
        <v>588</v>
      </c>
      <c r="I2676" t="s">
        <v>561</v>
      </c>
      <c r="J2676" t="s">
        <v>676</v>
      </c>
      <c r="K2676">
        <v>-1</v>
      </c>
      <c r="U2676" s="20"/>
      <c r="AC2676" s="20"/>
      <c r="AD2676" s="20">
        <v>0.24791666666666667</v>
      </c>
      <c r="AE2676" s="20">
        <v>7.4999999999999997E-2</v>
      </c>
      <c r="AF2676" s="20">
        <v>0</v>
      </c>
      <c r="AG2676">
        <v>0.76774193548387104</v>
      </c>
      <c r="AI2676" s="20"/>
      <c r="AJ2676" s="20"/>
      <c r="AK2676" s="20">
        <v>0.21249999999999999</v>
      </c>
      <c r="AL2676" s="20">
        <v>0.61458333333333337</v>
      </c>
      <c r="AM2676">
        <v>311</v>
      </c>
      <c r="AN2676" s="20">
        <v>0.32291666666666669</v>
      </c>
    </row>
    <row r="2677" spans="1:40" hidden="1" x14ac:dyDescent="0.25">
      <c r="A2677" s="19">
        <v>45698</v>
      </c>
      <c r="B2677" t="s">
        <v>317</v>
      </c>
      <c r="D2677" t="s">
        <v>935</v>
      </c>
      <c r="F2677" t="s">
        <v>989</v>
      </c>
      <c r="I2677" t="s">
        <v>693</v>
      </c>
      <c r="J2677" t="s">
        <v>578</v>
      </c>
      <c r="K2677">
        <v>-1</v>
      </c>
      <c r="U2677" s="20"/>
      <c r="AC2677" s="20"/>
      <c r="AD2677" s="20">
        <v>0.53055555555555556</v>
      </c>
      <c r="AE2677" s="20">
        <v>0.30972222222222223</v>
      </c>
      <c r="AF2677" s="20">
        <v>0</v>
      </c>
      <c r="AG2677">
        <v>0.63140495867768598</v>
      </c>
      <c r="AI2677" s="20"/>
      <c r="AJ2677" s="20"/>
      <c r="AK2677" s="20">
        <v>2.7777777777777776E-2</v>
      </c>
      <c r="AL2677" s="20">
        <v>0.39513888888888887</v>
      </c>
      <c r="AM2677">
        <v>897</v>
      </c>
      <c r="AN2677" s="20">
        <v>0.84027777777777779</v>
      </c>
    </row>
    <row r="2678" spans="1:40" hidden="1" x14ac:dyDescent="0.25">
      <c r="A2678" s="19">
        <v>45698</v>
      </c>
      <c r="B2678" t="s">
        <v>492</v>
      </c>
      <c r="C2678" t="s">
        <v>1</v>
      </c>
      <c r="D2678" t="s">
        <v>858</v>
      </c>
      <c r="E2678" t="s">
        <v>703</v>
      </c>
      <c r="F2678" t="s">
        <v>578</v>
      </c>
      <c r="I2678" t="s">
        <v>693</v>
      </c>
      <c r="J2678" t="s">
        <v>678</v>
      </c>
      <c r="K2678">
        <v>-1</v>
      </c>
      <c r="U2678" s="20"/>
      <c r="AC2678" s="20"/>
      <c r="AD2678" s="20">
        <v>0</v>
      </c>
      <c r="AE2678" s="20">
        <v>0</v>
      </c>
      <c r="AF2678" s="20">
        <v>0</v>
      </c>
      <c r="AI2678" s="20"/>
      <c r="AJ2678" s="20"/>
      <c r="AK2678" s="20"/>
      <c r="AL2678" s="20"/>
      <c r="AN2678" s="20"/>
    </row>
    <row r="2679" spans="1:40" hidden="1" x14ac:dyDescent="0.25">
      <c r="A2679" s="19">
        <v>45698</v>
      </c>
      <c r="B2679" t="s">
        <v>416</v>
      </c>
      <c r="C2679" t="s">
        <v>0</v>
      </c>
      <c r="D2679" t="s">
        <v>859</v>
      </c>
      <c r="E2679" t="s">
        <v>1080</v>
      </c>
      <c r="F2679" t="s">
        <v>578</v>
      </c>
      <c r="I2679" t="s">
        <v>559</v>
      </c>
      <c r="J2679" t="s">
        <v>559</v>
      </c>
      <c r="K2679">
        <v>-1</v>
      </c>
      <c r="U2679" s="20"/>
      <c r="AC2679" s="20"/>
      <c r="AD2679" s="20">
        <v>0.17777777777777778</v>
      </c>
      <c r="AE2679" s="20">
        <v>0.2590277777777778</v>
      </c>
      <c r="AF2679" s="20">
        <v>6.9444444444444447E-4</v>
      </c>
      <c r="AG2679">
        <v>0.40634920634920602</v>
      </c>
      <c r="AI2679" s="20"/>
      <c r="AJ2679" s="20"/>
      <c r="AK2679" s="20">
        <v>0.39374999999999999</v>
      </c>
      <c r="AL2679" s="20">
        <v>0.86111111111111116</v>
      </c>
      <c r="AM2679">
        <v>216</v>
      </c>
      <c r="AN2679" s="20">
        <v>0.4375</v>
      </c>
    </row>
    <row r="2680" spans="1:40" hidden="1" x14ac:dyDescent="0.25">
      <c r="A2680" s="19">
        <v>45698</v>
      </c>
      <c r="B2680" t="s">
        <v>493</v>
      </c>
      <c r="C2680" t="s">
        <v>1</v>
      </c>
      <c r="D2680" t="s">
        <v>860</v>
      </c>
      <c r="E2680" t="s">
        <v>698</v>
      </c>
      <c r="F2680" t="s">
        <v>1067</v>
      </c>
      <c r="I2680" t="s">
        <v>555</v>
      </c>
      <c r="J2680" t="s">
        <v>679</v>
      </c>
      <c r="K2680">
        <v>-1</v>
      </c>
      <c r="U2680" s="20"/>
      <c r="AC2680" s="20"/>
      <c r="AD2680" s="20">
        <v>0</v>
      </c>
      <c r="AE2680" s="20">
        <v>0</v>
      </c>
      <c r="AF2680" s="20">
        <v>0</v>
      </c>
      <c r="AH2680" t="s">
        <v>651</v>
      </c>
      <c r="AI2680" s="20"/>
      <c r="AJ2680" s="20"/>
      <c r="AK2680" s="20"/>
      <c r="AL2680" s="20"/>
      <c r="AN2680" s="20"/>
    </row>
    <row r="2681" spans="1:40" hidden="1" x14ac:dyDescent="0.25">
      <c r="A2681" s="19">
        <v>45698</v>
      </c>
      <c r="B2681" t="s">
        <v>494</v>
      </c>
      <c r="C2681" t="s">
        <v>1</v>
      </c>
      <c r="D2681" t="s">
        <v>861</v>
      </c>
      <c r="E2681" t="s">
        <v>703</v>
      </c>
      <c r="F2681" t="s">
        <v>21</v>
      </c>
      <c r="I2681" t="s">
        <v>4</v>
      </c>
      <c r="J2681" t="s">
        <v>674</v>
      </c>
      <c r="K2681">
        <v>-1</v>
      </c>
      <c r="U2681" s="20"/>
      <c r="AC2681" s="20"/>
      <c r="AD2681" s="20">
        <v>0</v>
      </c>
      <c r="AE2681" s="20">
        <v>0</v>
      </c>
      <c r="AF2681" s="20">
        <v>0</v>
      </c>
      <c r="AH2681" t="s">
        <v>650</v>
      </c>
      <c r="AI2681" s="20"/>
      <c r="AJ2681" s="20"/>
      <c r="AK2681" s="20"/>
      <c r="AL2681" s="20"/>
      <c r="AN2681" s="20"/>
    </row>
    <row r="2682" spans="1:40" hidden="1" x14ac:dyDescent="0.25">
      <c r="A2682" s="19">
        <v>45698</v>
      </c>
      <c r="B2682" t="s">
        <v>955</v>
      </c>
      <c r="C2682" t="s">
        <v>0</v>
      </c>
      <c r="D2682">
        <v>100001824</v>
      </c>
      <c r="E2682" t="s">
        <v>1080</v>
      </c>
      <c r="F2682" t="s">
        <v>1008</v>
      </c>
      <c r="I2682" t="s">
        <v>557</v>
      </c>
      <c r="J2682" t="s">
        <v>557</v>
      </c>
      <c r="K2682">
        <v>-1</v>
      </c>
      <c r="U2682" s="20"/>
      <c r="AC2682" s="20"/>
      <c r="AD2682" s="20">
        <v>0.17986111111111111</v>
      </c>
      <c r="AE2682" s="20">
        <v>0.125</v>
      </c>
      <c r="AF2682" s="20">
        <v>0</v>
      </c>
      <c r="AG2682">
        <v>0.58997722095672001</v>
      </c>
      <c r="AI2682" s="20"/>
      <c r="AJ2682" s="20"/>
      <c r="AK2682" s="20">
        <v>0.90138888888888891</v>
      </c>
      <c r="AL2682" s="20">
        <v>0.2388888888888889</v>
      </c>
      <c r="AM2682">
        <v>276</v>
      </c>
      <c r="AN2682" s="20">
        <v>0.30486111111111114</v>
      </c>
    </row>
    <row r="2683" spans="1:40" hidden="1" x14ac:dyDescent="0.25">
      <c r="A2683" s="19">
        <v>45698</v>
      </c>
      <c r="B2683" t="s">
        <v>55</v>
      </c>
      <c r="C2683" t="s">
        <v>0</v>
      </c>
      <c r="D2683" t="s">
        <v>862</v>
      </c>
      <c r="E2683" t="s">
        <v>703</v>
      </c>
      <c r="F2683" t="s">
        <v>5</v>
      </c>
      <c r="I2683" t="s">
        <v>4</v>
      </c>
      <c r="J2683" t="s">
        <v>677</v>
      </c>
      <c r="K2683">
        <v>-1</v>
      </c>
      <c r="U2683" s="20"/>
      <c r="AC2683" s="20"/>
      <c r="AD2683" s="20">
        <v>0</v>
      </c>
      <c r="AE2683" s="20">
        <v>0</v>
      </c>
      <c r="AF2683" s="20">
        <v>0</v>
      </c>
      <c r="AH2683" t="s">
        <v>650</v>
      </c>
      <c r="AI2683" s="20"/>
      <c r="AJ2683" s="20"/>
      <c r="AK2683" s="20"/>
      <c r="AL2683" s="20"/>
      <c r="AN2683" s="20"/>
    </row>
    <row r="2684" spans="1:40" hidden="1" x14ac:dyDescent="0.25">
      <c r="A2684" s="19">
        <v>45698</v>
      </c>
      <c r="B2684" t="s">
        <v>417</v>
      </c>
      <c r="C2684" t="s">
        <v>0</v>
      </c>
      <c r="D2684" t="s">
        <v>1756</v>
      </c>
      <c r="E2684" t="s">
        <v>689</v>
      </c>
      <c r="F2684" t="s">
        <v>1736</v>
      </c>
      <c r="I2684" t="s">
        <v>1726</v>
      </c>
      <c r="J2684" t="s">
        <v>1727</v>
      </c>
      <c r="K2684">
        <v>-1</v>
      </c>
      <c r="U2684" s="20"/>
      <c r="AC2684" s="20"/>
      <c r="AD2684" s="20">
        <v>0.15694444444444444</v>
      </c>
      <c r="AE2684" s="20">
        <v>0.15833333333333333</v>
      </c>
      <c r="AF2684" s="20">
        <v>0</v>
      </c>
      <c r="AG2684">
        <v>0.49779735682819398</v>
      </c>
      <c r="AI2684" s="20"/>
      <c r="AJ2684" s="20"/>
      <c r="AK2684" s="20">
        <v>0.17916666666666667</v>
      </c>
      <c r="AL2684" s="20">
        <v>0.53055555555555556</v>
      </c>
      <c r="AM2684">
        <v>210</v>
      </c>
      <c r="AN2684" s="20">
        <v>0.31527777777777777</v>
      </c>
    </row>
    <row r="2685" spans="1:40" hidden="1" x14ac:dyDescent="0.25">
      <c r="A2685" s="19">
        <v>45698</v>
      </c>
      <c r="B2685" t="s">
        <v>495</v>
      </c>
      <c r="C2685" t="s">
        <v>1</v>
      </c>
      <c r="D2685" t="s">
        <v>863</v>
      </c>
      <c r="E2685" t="s">
        <v>698</v>
      </c>
      <c r="F2685" t="s">
        <v>568</v>
      </c>
      <c r="I2685" t="s">
        <v>555</v>
      </c>
      <c r="J2685" t="s">
        <v>679</v>
      </c>
      <c r="K2685">
        <v>-1</v>
      </c>
      <c r="U2685" s="20"/>
      <c r="AC2685" s="20"/>
      <c r="AD2685" s="20">
        <v>0.12152777777777778</v>
      </c>
      <c r="AE2685" s="20">
        <v>0.31597222222222221</v>
      </c>
      <c r="AF2685" s="20">
        <v>0</v>
      </c>
      <c r="AG2685">
        <v>0.27777777777777801</v>
      </c>
      <c r="AI2685" s="20"/>
      <c r="AJ2685" s="20"/>
      <c r="AK2685" s="20">
        <v>0.28194444444444444</v>
      </c>
      <c r="AL2685" s="20">
        <v>0.75416666666666665</v>
      </c>
      <c r="AM2685">
        <v>101</v>
      </c>
      <c r="AN2685" s="20">
        <v>0.4375</v>
      </c>
    </row>
    <row r="2686" spans="1:40" hidden="1" x14ac:dyDescent="0.25">
      <c r="A2686" s="19">
        <v>45698</v>
      </c>
      <c r="B2686" t="s">
        <v>50</v>
      </c>
      <c r="C2686" t="s">
        <v>1</v>
      </c>
      <c r="D2686" t="s">
        <v>864</v>
      </c>
      <c r="E2686" t="s">
        <v>703</v>
      </c>
      <c r="F2686" t="s">
        <v>578</v>
      </c>
      <c r="I2686" t="s">
        <v>693</v>
      </c>
      <c r="J2686" t="s">
        <v>678</v>
      </c>
      <c r="K2686">
        <v>-1</v>
      </c>
      <c r="U2686" s="20"/>
      <c r="AC2686" s="20"/>
      <c r="AD2686" s="20">
        <v>0.20694444444444443</v>
      </c>
      <c r="AE2686" s="20">
        <v>0.13055555555555556</v>
      </c>
      <c r="AF2686" s="20">
        <v>0</v>
      </c>
      <c r="AG2686">
        <v>0.61316872427983504</v>
      </c>
      <c r="AI2686" s="20"/>
      <c r="AJ2686" s="20"/>
      <c r="AK2686" s="20">
        <v>0.55277777777777781</v>
      </c>
      <c r="AL2686" s="20">
        <v>0.92500000000000004</v>
      </c>
      <c r="AM2686">
        <v>279</v>
      </c>
      <c r="AN2686" s="20">
        <v>0.33750000000000002</v>
      </c>
    </row>
    <row r="2687" spans="1:40" hidden="1" x14ac:dyDescent="0.25">
      <c r="A2687" s="19">
        <v>45698</v>
      </c>
      <c r="B2687" t="s">
        <v>1050</v>
      </c>
      <c r="C2687" t="s">
        <v>0</v>
      </c>
      <c r="D2687" t="s">
        <v>1757</v>
      </c>
      <c r="E2687" t="s">
        <v>698</v>
      </c>
      <c r="F2687" t="s">
        <v>709</v>
      </c>
      <c r="I2687" t="s">
        <v>560</v>
      </c>
      <c r="J2687" t="s">
        <v>680</v>
      </c>
      <c r="K2687">
        <v>-1</v>
      </c>
      <c r="U2687" s="20"/>
      <c r="AC2687" s="20"/>
      <c r="AD2687" s="20">
        <v>8.3333333333333329E-2</v>
      </c>
      <c r="AE2687" s="20">
        <v>9.0972222222222218E-2</v>
      </c>
      <c r="AF2687" s="20">
        <v>0</v>
      </c>
      <c r="AG2687">
        <v>0.47808764940239001</v>
      </c>
      <c r="AI2687" s="20"/>
      <c r="AJ2687" s="20"/>
      <c r="AK2687" s="20">
        <v>0.99930555555555556</v>
      </c>
      <c r="AL2687" s="20">
        <v>0.1736111111111111</v>
      </c>
      <c r="AM2687">
        <v>106</v>
      </c>
      <c r="AN2687" s="20">
        <v>0.17430555555555555</v>
      </c>
    </row>
    <row r="2688" spans="1:40" hidden="1" x14ac:dyDescent="0.25">
      <c r="A2688" s="19">
        <v>45698</v>
      </c>
      <c r="B2688" t="s">
        <v>418</v>
      </c>
      <c r="C2688" t="s">
        <v>0</v>
      </c>
      <c r="D2688" t="s">
        <v>1758</v>
      </c>
      <c r="E2688" t="s">
        <v>689</v>
      </c>
      <c r="F2688" t="s">
        <v>578</v>
      </c>
      <c r="I2688" t="s">
        <v>1734</v>
      </c>
      <c r="J2688" t="s">
        <v>1727</v>
      </c>
      <c r="K2688">
        <v>-1</v>
      </c>
      <c r="U2688" s="20"/>
      <c r="AC2688" s="20"/>
      <c r="AD2688" s="20">
        <v>0</v>
      </c>
      <c r="AE2688" s="20">
        <v>0</v>
      </c>
      <c r="AF2688" s="20">
        <v>0</v>
      </c>
      <c r="AH2688" t="s">
        <v>694</v>
      </c>
      <c r="AI2688" s="20"/>
      <c r="AJ2688" s="20"/>
      <c r="AK2688" s="20"/>
      <c r="AL2688" s="20"/>
      <c r="AN2688" s="20"/>
    </row>
    <row r="2689" spans="1:40" hidden="1" x14ac:dyDescent="0.25">
      <c r="A2689" s="19">
        <v>45698</v>
      </c>
      <c r="B2689" t="s">
        <v>496</v>
      </c>
      <c r="C2689" t="s">
        <v>1</v>
      </c>
      <c r="D2689" t="s">
        <v>865</v>
      </c>
      <c r="E2689" t="s">
        <v>1080</v>
      </c>
      <c r="F2689" t="s">
        <v>1040</v>
      </c>
      <c r="K2689">
        <v>-1</v>
      </c>
      <c r="U2689" s="20"/>
      <c r="AC2689" s="20"/>
      <c r="AD2689" s="20">
        <v>0</v>
      </c>
      <c r="AE2689" s="20">
        <v>0</v>
      </c>
      <c r="AF2689" s="20">
        <v>0</v>
      </c>
      <c r="AH2689" t="s">
        <v>651</v>
      </c>
      <c r="AI2689" s="20"/>
      <c r="AJ2689" s="20"/>
      <c r="AK2689" s="20"/>
      <c r="AL2689" s="20"/>
      <c r="AN2689" s="20"/>
    </row>
    <row r="2690" spans="1:40" hidden="1" x14ac:dyDescent="0.25">
      <c r="A2690" s="19">
        <v>45698</v>
      </c>
      <c r="B2690" t="s">
        <v>497</v>
      </c>
      <c r="C2690" t="s">
        <v>1</v>
      </c>
      <c r="D2690" t="s">
        <v>866</v>
      </c>
      <c r="E2690" t="s">
        <v>702</v>
      </c>
      <c r="F2690" t="s">
        <v>643</v>
      </c>
      <c r="I2690" t="s">
        <v>686</v>
      </c>
      <c r="J2690" t="s">
        <v>686</v>
      </c>
      <c r="K2690">
        <v>-1</v>
      </c>
      <c r="U2690" s="20"/>
      <c r="AC2690" s="20"/>
      <c r="AD2690" s="20">
        <v>0.24930555555555556</v>
      </c>
      <c r="AE2690" s="20">
        <v>0.15416666666666667</v>
      </c>
      <c r="AF2690" s="20">
        <v>0</v>
      </c>
      <c r="AG2690">
        <v>0.61790017211703996</v>
      </c>
      <c r="AI2690" s="20"/>
      <c r="AJ2690" s="20"/>
      <c r="AK2690" s="20">
        <v>0.26874999999999999</v>
      </c>
      <c r="AL2690" s="20">
        <v>0.71250000000000002</v>
      </c>
      <c r="AM2690">
        <v>308</v>
      </c>
      <c r="AN2690" s="20">
        <v>0.40347222222222223</v>
      </c>
    </row>
    <row r="2691" spans="1:40" hidden="1" x14ac:dyDescent="0.25">
      <c r="A2691" s="19">
        <v>45698</v>
      </c>
      <c r="B2691" t="s">
        <v>498</v>
      </c>
      <c r="C2691" t="s">
        <v>1</v>
      </c>
      <c r="D2691" t="s">
        <v>867</v>
      </c>
      <c r="E2691" t="s">
        <v>698</v>
      </c>
      <c r="F2691" t="s">
        <v>578</v>
      </c>
      <c r="I2691" t="s">
        <v>555</v>
      </c>
      <c r="J2691" t="s">
        <v>679</v>
      </c>
      <c r="K2691">
        <v>-1</v>
      </c>
      <c r="U2691" s="20"/>
      <c r="AC2691" s="20"/>
      <c r="AD2691" s="20">
        <v>0.25416666666666665</v>
      </c>
      <c r="AE2691" s="20">
        <v>9.4444444444444442E-2</v>
      </c>
      <c r="AF2691" s="20">
        <v>0</v>
      </c>
      <c r="AG2691">
        <v>0.72908366533864599</v>
      </c>
      <c r="AI2691" s="20"/>
      <c r="AJ2691" s="20"/>
      <c r="AK2691" s="20">
        <v>0.55833333333333335</v>
      </c>
      <c r="AL2691" s="20">
        <v>0.94444444444444442</v>
      </c>
      <c r="AM2691">
        <v>347</v>
      </c>
      <c r="AN2691" s="20">
        <v>0.34861111111111109</v>
      </c>
    </row>
    <row r="2692" spans="1:40" hidden="1" x14ac:dyDescent="0.25">
      <c r="A2692" s="19">
        <v>45698</v>
      </c>
      <c r="B2692" t="s">
        <v>499</v>
      </c>
      <c r="C2692" t="s">
        <v>1</v>
      </c>
      <c r="D2692" t="s">
        <v>868</v>
      </c>
      <c r="E2692" t="s">
        <v>698</v>
      </c>
      <c r="F2692" t="s">
        <v>584</v>
      </c>
      <c r="I2692" t="s">
        <v>555</v>
      </c>
      <c r="J2692" t="s">
        <v>679</v>
      </c>
      <c r="K2692">
        <v>-1</v>
      </c>
      <c r="U2692" s="20"/>
      <c r="AC2692" s="20"/>
      <c r="AD2692" s="20">
        <v>0.1736111111111111</v>
      </c>
      <c r="AE2692" s="20">
        <v>0.24722222222222223</v>
      </c>
      <c r="AF2692" s="20">
        <v>0</v>
      </c>
      <c r="AG2692">
        <v>0.41254125412541298</v>
      </c>
      <c r="AI2692" s="20"/>
      <c r="AJ2692" s="20"/>
      <c r="AK2692" s="20">
        <v>0.23055555555555557</v>
      </c>
      <c r="AL2692" s="20">
        <v>0.69652777777777775</v>
      </c>
      <c r="AM2692">
        <v>203</v>
      </c>
      <c r="AN2692" s="20">
        <v>0.42083333333333334</v>
      </c>
    </row>
    <row r="2693" spans="1:40" hidden="1" x14ac:dyDescent="0.25">
      <c r="A2693" s="19">
        <v>45698</v>
      </c>
      <c r="B2693" t="s">
        <v>419</v>
      </c>
      <c r="C2693" t="s">
        <v>0</v>
      </c>
      <c r="D2693" t="s">
        <v>869</v>
      </c>
      <c r="E2693" t="s">
        <v>1080</v>
      </c>
      <c r="F2693" t="s">
        <v>585</v>
      </c>
      <c r="K2693">
        <v>-1</v>
      </c>
      <c r="U2693" s="20"/>
      <c r="AC2693" s="20"/>
      <c r="AD2693" s="20">
        <v>0</v>
      </c>
      <c r="AE2693" s="20">
        <v>0</v>
      </c>
      <c r="AF2693" s="20">
        <v>0</v>
      </c>
      <c r="AH2693" t="s">
        <v>651</v>
      </c>
      <c r="AI2693" s="20"/>
      <c r="AJ2693" s="20"/>
      <c r="AK2693" s="20"/>
      <c r="AL2693" s="20"/>
      <c r="AN2693" s="20"/>
    </row>
    <row r="2694" spans="1:40" hidden="1" x14ac:dyDescent="0.25">
      <c r="A2694" s="19">
        <v>45698</v>
      </c>
      <c r="B2694" t="s">
        <v>500</v>
      </c>
      <c r="C2694" t="s">
        <v>1</v>
      </c>
      <c r="D2694" t="s">
        <v>870</v>
      </c>
      <c r="E2694" t="s">
        <v>698</v>
      </c>
      <c r="F2694" t="s">
        <v>573</v>
      </c>
      <c r="I2694" t="s">
        <v>555</v>
      </c>
      <c r="J2694" t="s">
        <v>679</v>
      </c>
      <c r="K2694">
        <v>-1</v>
      </c>
      <c r="U2694" s="20"/>
      <c r="AC2694" s="20"/>
      <c r="AD2694" s="20">
        <v>0</v>
      </c>
      <c r="AE2694" s="20">
        <v>0</v>
      </c>
      <c r="AF2694" s="20">
        <v>0</v>
      </c>
      <c r="AH2694" t="s">
        <v>672</v>
      </c>
      <c r="AI2694" s="20"/>
      <c r="AJ2694" s="20"/>
      <c r="AK2694" s="20"/>
      <c r="AL2694" s="20"/>
      <c r="AN2694" s="20"/>
    </row>
    <row r="2695" spans="1:40" hidden="1" x14ac:dyDescent="0.25">
      <c r="A2695" s="19">
        <v>45698</v>
      </c>
      <c r="B2695" t="s">
        <v>900</v>
      </c>
      <c r="C2695" t="s">
        <v>0</v>
      </c>
      <c r="D2695">
        <v>100001799</v>
      </c>
      <c r="E2695" t="s">
        <v>698</v>
      </c>
      <c r="F2695" t="s">
        <v>1055</v>
      </c>
      <c r="I2695" t="s">
        <v>560</v>
      </c>
      <c r="J2695" t="s">
        <v>680</v>
      </c>
      <c r="K2695">
        <v>-1</v>
      </c>
      <c r="U2695" s="20"/>
      <c r="AC2695" s="20"/>
      <c r="AD2695" s="20"/>
      <c r="AE2695" s="20"/>
      <c r="AF2695" s="20"/>
      <c r="AH2695" t="s">
        <v>670</v>
      </c>
      <c r="AI2695" s="20"/>
      <c r="AJ2695" s="20"/>
      <c r="AK2695" s="20"/>
      <c r="AL2695" s="20"/>
      <c r="AN2695" s="20"/>
    </row>
    <row r="2696" spans="1:40" hidden="1" x14ac:dyDescent="0.25">
      <c r="A2696" s="19">
        <v>45698</v>
      </c>
      <c r="B2696" t="s">
        <v>954</v>
      </c>
      <c r="C2696" t="s">
        <v>0</v>
      </c>
      <c r="D2696" t="s">
        <v>970</v>
      </c>
      <c r="E2696" t="s">
        <v>689</v>
      </c>
      <c r="F2696" t="s">
        <v>606</v>
      </c>
      <c r="K2696">
        <v>-1</v>
      </c>
      <c r="U2696" s="20"/>
      <c r="AC2696" s="20"/>
      <c r="AD2696" s="20">
        <v>0</v>
      </c>
      <c r="AE2696" s="20">
        <v>0</v>
      </c>
      <c r="AF2696" s="20">
        <v>0</v>
      </c>
      <c r="AI2696" s="20"/>
      <c r="AJ2696" s="20"/>
      <c r="AK2696" s="20"/>
      <c r="AL2696" s="20"/>
      <c r="AN2696" s="20"/>
    </row>
    <row r="2697" spans="1:40" hidden="1" x14ac:dyDescent="0.25">
      <c r="A2697" s="19">
        <v>45698</v>
      </c>
      <c r="B2697" t="s">
        <v>501</v>
      </c>
      <c r="C2697" t="s">
        <v>1</v>
      </c>
      <c r="D2697" t="s">
        <v>871</v>
      </c>
      <c r="E2697" t="s">
        <v>689</v>
      </c>
      <c r="F2697" t="s">
        <v>628</v>
      </c>
      <c r="I2697" t="s">
        <v>964</v>
      </c>
      <c r="J2697" t="s">
        <v>964</v>
      </c>
      <c r="K2697">
        <v>-1</v>
      </c>
      <c r="U2697" s="20"/>
      <c r="AC2697" s="20"/>
      <c r="AD2697" s="20">
        <v>0.3298611111111111</v>
      </c>
      <c r="AE2697" s="20">
        <v>0.11597222222222223</v>
      </c>
      <c r="AF2697" s="20">
        <v>0</v>
      </c>
      <c r="AG2697">
        <v>0.73987538940810005</v>
      </c>
      <c r="AI2697" s="20"/>
      <c r="AJ2697" s="20"/>
      <c r="AK2697" s="20">
        <v>0.20972222222222223</v>
      </c>
      <c r="AL2697" s="20">
        <v>0.68888888888888888</v>
      </c>
      <c r="AM2697">
        <v>520</v>
      </c>
      <c r="AN2697" s="20">
        <v>0.44583333333333336</v>
      </c>
    </row>
    <row r="2698" spans="1:40" hidden="1" x14ac:dyDescent="0.25">
      <c r="A2698" s="19">
        <v>45698</v>
      </c>
      <c r="B2698" t="s">
        <v>502</v>
      </c>
      <c r="C2698" t="s">
        <v>1</v>
      </c>
      <c r="D2698" t="s">
        <v>872</v>
      </c>
      <c r="E2698" t="s">
        <v>698</v>
      </c>
      <c r="F2698" t="s">
        <v>580</v>
      </c>
      <c r="I2698" t="s">
        <v>556</v>
      </c>
      <c r="J2698" t="s">
        <v>675</v>
      </c>
      <c r="K2698">
        <v>-1</v>
      </c>
      <c r="U2698" s="20"/>
      <c r="AC2698" s="20"/>
      <c r="AD2698" s="20">
        <v>0.18333333333333332</v>
      </c>
      <c r="AE2698" s="20">
        <v>7.3611111111111113E-2</v>
      </c>
      <c r="AF2698" s="20">
        <v>0</v>
      </c>
      <c r="AG2698">
        <v>0.713513513513514</v>
      </c>
      <c r="AI2698" s="20"/>
      <c r="AJ2698" s="20"/>
      <c r="AK2698" s="20">
        <v>0.67777777777777781</v>
      </c>
      <c r="AL2698" s="20">
        <v>0.93472222222222223</v>
      </c>
      <c r="AM2698">
        <v>298</v>
      </c>
      <c r="AN2698" s="20">
        <v>0.25694444444444442</v>
      </c>
    </row>
    <row r="2699" spans="1:40" hidden="1" x14ac:dyDescent="0.25">
      <c r="A2699" s="19">
        <v>45698</v>
      </c>
      <c r="B2699" t="s">
        <v>503</v>
      </c>
      <c r="C2699" t="s">
        <v>1</v>
      </c>
      <c r="D2699" t="s">
        <v>873</v>
      </c>
      <c r="E2699" t="s">
        <v>702</v>
      </c>
      <c r="F2699" t="s">
        <v>617</v>
      </c>
      <c r="I2699" t="s">
        <v>604</v>
      </c>
      <c r="J2699" t="s">
        <v>681</v>
      </c>
      <c r="K2699">
        <v>-1</v>
      </c>
      <c r="U2699" s="20"/>
      <c r="AC2699" s="20"/>
      <c r="AD2699" s="20">
        <v>0</v>
      </c>
      <c r="AE2699" s="20">
        <v>0</v>
      </c>
      <c r="AF2699" s="20">
        <v>0</v>
      </c>
      <c r="AI2699" s="20"/>
      <c r="AJ2699" s="20"/>
      <c r="AK2699" s="20"/>
      <c r="AL2699" s="20"/>
      <c r="AN2699" s="20"/>
    </row>
    <row r="2700" spans="1:40" hidden="1" x14ac:dyDescent="0.25">
      <c r="A2700" s="19">
        <v>45698</v>
      </c>
      <c r="B2700" t="s">
        <v>731</v>
      </c>
      <c r="C2700" t="s">
        <v>1</v>
      </c>
      <c r="D2700" t="s">
        <v>874</v>
      </c>
      <c r="E2700" t="s">
        <v>702</v>
      </c>
      <c r="F2700" t="s">
        <v>971</v>
      </c>
      <c r="I2700" t="s">
        <v>596</v>
      </c>
      <c r="J2700" t="s">
        <v>682</v>
      </c>
      <c r="K2700">
        <v>-1</v>
      </c>
      <c r="U2700" s="20"/>
      <c r="AC2700" s="20"/>
      <c r="AD2700" s="20"/>
      <c r="AE2700" s="20"/>
      <c r="AF2700" s="20"/>
      <c r="AI2700" s="20"/>
      <c r="AJ2700" s="20"/>
      <c r="AK2700" s="20"/>
      <c r="AL2700" s="20"/>
      <c r="AN2700" s="20"/>
    </row>
    <row r="2701" spans="1:40" hidden="1" x14ac:dyDescent="0.25">
      <c r="A2701" s="19">
        <v>45698</v>
      </c>
      <c r="B2701" t="s">
        <v>504</v>
      </c>
      <c r="C2701" t="s">
        <v>1</v>
      </c>
      <c r="D2701" t="s">
        <v>875</v>
      </c>
      <c r="E2701" t="s">
        <v>689</v>
      </c>
      <c r="F2701" t="s">
        <v>635</v>
      </c>
      <c r="I2701" t="s">
        <v>603</v>
      </c>
      <c r="J2701" t="s">
        <v>683</v>
      </c>
      <c r="K2701">
        <v>-1</v>
      </c>
      <c r="U2701" s="20"/>
      <c r="AC2701" s="20"/>
      <c r="AD2701" s="20">
        <v>0.27569444444444446</v>
      </c>
      <c r="AE2701" s="20">
        <v>0.17708333333333334</v>
      </c>
      <c r="AF2701" s="20">
        <v>0</v>
      </c>
      <c r="AG2701">
        <v>0.60889570552147199</v>
      </c>
      <c r="AI2701" s="20"/>
      <c r="AJ2701" s="20"/>
      <c r="AK2701" s="20">
        <v>0.22291666666666668</v>
      </c>
      <c r="AL2701" s="20">
        <v>0.71875</v>
      </c>
      <c r="AM2701">
        <v>393</v>
      </c>
      <c r="AN2701" s="20">
        <v>0.45277777777777778</v>
      </c>
    </row>
    <row r="2702" spans="1:40" hidden="1" x14ac:dyDescent="0.25">
      <c r="A2702" s="19">
        <v>45698</v>
      </c>
      <c r="B2702" t="s">
        <v>505</v>
      </c>
      <c r="C2702" t="s">
        <v>1</v>
      </c>
      <c r="D2702" t="s">
        <v>876</v>
      </c>
      <c r="E2702" t="s">
        <v>703</v>
      </c>
      <c r="F2702" t="s">
        <v>48</v>
      </c>
      <c r="I2702" t="s">
        <v>4</v>
      </c>
      <c r="J2702" t="s">
        <v>678</v>
      </c>
      <c r="K2702">
        <v>-1</v>
      </c>
      <c r="U2702" s="20"/>
      <c r="AC2702" s="20"/>
      <c r="AD2702" s="20">
        <v>0.1361111111111111</v>
      </c>
      <c r="AE2702" s="20">
        <v>0.2361111111111111</v>
      </c>
      <c r="AF2702" s="20">
        <v>6.9444444444444447E-4</v>
      </c>
      <c r="AG2702">
        <v>0.364990689013035</v>
      </c>
      <c r="AI2702" s="20"/>
      <c r="AJ2702" s="20"/>
      <c r="AK2702" s="20">
        <v>6.5972222222222224E-2</v>
      </c>
      <c r="AL2702" s="20">
        <v>0.46458333333333335</v>
      </c>
      <c r="AM2702">
        <v>169</v>
      </c>
      <c r="AN2702" s="20">
        <v>0.37291666666666667</v>
      </c>
    </row>
    <row r="2703" spans="1:40" hidden="1" x14ac:dyDescent="0.25">
      <c r="A2703" s="19">
        <v>45698</v>
      </c>
      <c r="B2703" t="s">
        <v>346</v>
      </c>
      <c r="C2703" t="s">
        <v>0</v>
      </c>
      <c r="D2703">
        <v>100001788</v>
      </c>
      <c r="E2703" t="s">
        <v>702</v>
      </c>
      <c r="F2703" t="s">
        <v>1057</v>
      </c>
      <c r="I2703" t="s">
        <v>605</v>
      </c>
      <c r="J2703" t="s">
        <v>706</v>
      </c>
      <c r="K2703">
        <v>-1</v>
      </c>
      <c r="U2703" s="20"/>
      <c r="AC2703" s="20"/>
      <c r="AD2703" s="20">
        <v>0.31319444444444444</v>
      </c>
      <c r="AE2703" s="20">
        <v>0.10277777777777777</v>
      </c>
      <c r="AF2703" s="20">
        <v>0</v>
      </c>
      <c r="AG2703">
        <v>0.75292153589315503</v>
      </c>
      <c r="AI2703" s="20"/>
      <c r="AJ2703" s="20"/>
      <c r="AK2703" s="20">
        <v>0.1451388888888889</v>
      </c>
      <c r="AL2703" s="20">
        <v>0.59375</v>
      </c>
      <c r="AM2703">
        <v>557</v>
      </c>
      <c r="AN2703" s="20">
        <v>0.41597222222222224</v>
      </c>
    </row>
    <row r="2704" spans="1:40" hidden="1" x14ac:dyDescent="0.25">
      <c r="A2704" s="19">
        <v>45698</v>
      </c>
      <c r="B2704" t="s">
        <v>347</v>
      </c>
      <c r="D2704" t="s">
        <v>936</v>
      </c>
      <c r="E2704" t="s">
        <v>1719</v>
      </c>
      <c r="F2704" t="s">
        <v>1016</v>
      </c>
      <c r="I2704" t="s">
        <v>1037</v>
      </c>
      <c r="J2704" t="s">
        <v>985</v>
      </c>
      <c r="K2704">
        <v>-1</v>
      </c>
      <c r="U2704" s="20"/>
      <c r="AC2704" s="20"/>
      <c r="AD2704" s="20">
        <v>0.22708333333333333</v>
      </c>
      <c r="AE2704" s="20">
        <v>0.18819444444444444</v>
      </c>
      <c r="AF2704" s="20">
        <v>0</v>
      </c>
      <c r="AG2704">
        <v>0.54682274247491602</v>
      </c>
      <c r="AI2704" s="20"/>
      <c r="AJ2704" s="20"/>
      <c r="AK2704" s="20">
        <v>0.25208333333333333</v>
      </c>
      <c r="AL2704" s="20">
        <v>0.69930555555555551</v>
      </c>
      <c r="AM2704">
        <v>261</v>
      </c>
      <c r="AN2704" s="20">
        <v>0.4152777777777778</v>
      </c>
    </row>
    <row r="2705" spans="1:40" hidden="1" x14ac:dyDescent="0.25">
      <c r="A2705" s="19">
        <v>45698</v>
      </c>
      <c r="B2705" t="s">
        <v>349</v>
      </c>
      <c r="D2705" t="s">
        <v>937</v>
      </c>
      <c r="E2705" t="s">
        <v>1080</v>
      </c>
      <c r="F2705" t="s">
        <v>1036</v>
      </c>
      <c r="I2705" t="s">
        <v>1026</v>
      </c>
      <c r="J2705" t="s">
        <v>1059</v>
      </c>
      <c r="K2705">
        <v>-1</v>
      </c>
      <c r="U2705" s="20"/>
      <c r="AC2705" s="20"/>
      <c r="AD2705" s="20">
        <v>0.16041666666666668</v>
      </c>
      <c r="AE2705" s="20">
        <v>0.28819444444444442</v>
      </c>
      <c r="AF2705" s="20">
        <v>0</v>
      </c>
      <c r="AG2705">
        <v>0.35758513931888602</v>
      </c>
      <c r="AI2705" s="20"/>
      <c r="AJ2705" s="20"/>
      <c r="AK2705" s="20">
        <v>0.97986111111111107</v>
      </c>
      <c r="AL2705" s="20">
        <v>0.46458333333333335</v>
      </c>
      <c r="AM2705">
        <v>241</v>
      </c>
      <c r="AN2705" s="20">
        <v>0.44861111111111113</v>
      </c>
    </row>
    <row r="2706" spans="1:40" hidden="1" x14ac:dyDescent="0.25">
      <c r="A2706" s="19">
        <v>45698</v>
      </c>
      <c r="B2706" t="s">
        <v>506</v>
      </c>
      <c r="C2706" t="s">
        <v>1</v>
      </c>
      <c r="D2706" t="s">
        <v>877</v>
      </c>
      <c r="E2706" t="s">
        <v>698</v>
      </c>
      <c r="F2706" t="s">
        <v>709</v>
      </c>
      <c r="I2706" t="s">
        <v>560</v>
      </c>
      <c r="J2706" t="s">
        <v>680</v>
      </c>
      <c r="K2706">
        <v>-1</v>
      </c>
      <c r="U2706" s="20"/>
      <c r="AC2706" s="20"/>
      <c r="AD2706" s="20">
        <v>0.16597222222222222</v>
      </c>
      <c r="AE2706" s="20">
        <v>0.21736111111111112</v>
      </c>
      <c r="AF2706" s="20">
        <v>0</v>
      </c>
      <c r="AG2706">
        <v>0.43297101449275399</v>
      </c>
      <c r="AI2706" s="20"/>
      <c r="AJ2706" s="20"/>
      <c r="AK2706" s="20">
        <v>0.21944444444444444</v>
      </c>
      <c r="AL2706" s="20">
        <v>0.63541666666666663</v>
      </c>
      <c r="AM2706">
        <v>206</v>
      </c>
      <c r="AN2706" s="20">
        <v>0.38333333333333336</v>
      </c>
    </row>
    <row r="2707" spans="1:40" hidden="1" x14ac:dyDescent="0.25">
      <c r="A2707" s="19">
        <v>45698</v>
      </c>
      <c r="B2707" t="s">
        <v>507</v>
      </c>
      <c r="C2707" t="s">
        <v>1</v>
      </c>
      <c r="D2707" t="s">
        <v>878</v>
      </c>
      <c r="E2707" t="s">
        <v>698</v>
      </c>
      <c r="F2707" t="s">
        <v>577</v>
      </c>
      <c r="I2707" t="s">
        <v>555</v>
      </c>
      <c r="J2707" t="s">
        <v>679</v>
      </c>
      <c r="K2707">
        <v>-1</v>
      </c>
      <c r="U2707" s="20"/>
      <c r="AC2707" s="20"/>
      <c r="AD2707" s="20">
        <v>0.22847222222222222</v>
      </c>
      <c r="AE2707" s="20">
        <v>0.2361111111111111</v>
      </c>
      <c r="AF2707" s="20">
        <v>0</v>
      </c>
      <c r="AG2707">
        <v>0.49177877428998501</v>
      </c>
      <c r="AI2707" s="20"/>
      <c r="AJ2707" s="20"/>
      <c r="AK2707" s="20">
        <v>0.2048611111111111</v>
      </c>
      <c r="AL2707" s="20">
        <v>0.71736111111111112</v>
      </c>
      <c r="AM2707">
        <v>274</v>
      </c>
      <c r="AN2707" s="20">
        <v>0.46458333333333335</v>
      </c>
    </row>
    <row r="2708" spans="1:40" hidden="1" x14ac:dyDescent="0.25">
      <c r="A2708" s="19">
        <v>45698</v>
      </c>
      <c r="B2708" t="s">
        <v>508</v>
      </c>
      <c r="C2708" t="s">
        <v>1</v>
      </c>
      <c r="D2708" t="s">
        <v>879</v>
      </c>
      <c r="E2708" t="s">
        <v>703</v>
      </c>
      <c r="F2708" t="s">
        <v>613</v>
      </c>
      <c r="I2708" t="s">
        <v>4</v>
      </c>
      <c r="J2708" t="s">
        <v>678</v>
      </c>
      <c r="K2708">
        <v>-1</v>
      </c>
      <c r="U2708" s="20"/>
      <c r="AC2708" s="20"/>
      <c r="AD2708" s="20">
        <v>0.19305555555555556</v>
      </c>
      <c r="AE2708" s="20">
        <v>0.19930555555555557</v>
      </c>
      <c r="AF2708" s="20">
        <v>0</v>
      </c>
      <c r="AG2708">
        <v>0.49203539823008802</v>
      </c>
      <c r="AI2708" s="20"/>
      <c r="AJ2708" s="20"/>
      <c r="AK2708" s="20">
        <v>6.7361111111111108E-2</v>
      </c>
      <c r="AL2708" s="20">
        <v>0.51597222222222228</v>
      </c>
      <c r="AM2708">
        <v>258</v>
      </c>
      <c r="AN2708" s="20">
        <v>0.3923611111111111</v>
      </c>
    </row>
    <row r="2709" spans="1:40" hidden="1" x14ac:dyDescent="0.25">
      <c r="A2709" s="19">
        <v>45698</v>
      </c>
      <c r="B2709" t="s">
        <v>354</v>
      </c>
      <c r="D2709" t="s">
        <v>938</v>
      </c>
      <c r="E2709" t="s">
        <v>1719</v>
      </c>
      <c r="F2709" t="s">
        <v>996</v>
      </c>
      <c r="I2709" t="s">
        <v>1039</v>
      </c>
      <c r="J2709" t="s">
        <v>985</v>
      </c>
      <c r="K2709">
        <v>-1</v>
      </c>
      <c r="U2709" s="20"/>
      <c r="AC2709" s="20"/>
      <c r="AD2709" s="20">
        <v>0.13472222222222222</v>
      </c>
      <c r="AE2709" s="20">
        <v>0.16597222222222222</v>
      </c>
      <c r="AF2709" s="20">
        <v>0</v>
      </c>
      <c r="AG2709">
        <v>0.44803695150115502</v>
      </c>
      <c r="AI2709" s="20"/>
      <c r="AJ2709" s="20"/>
      <c r="AK2709" s="20">
        <v>0.26944444444444443</v>
      </c>
      <c r="AL2709" s="20">
        <v>0.60416666666666663</v>
      </c>
      <c r="AM2709">
        <v>172</v>
      </c>
      <c r="AN2709" s="20">
        <v>0.30069444444444443</v>
      </c>
    </row>
    <row r="2710" spans="1:40" hidden="1" x14ac:dyDescent="0.25">
      <c r="A2710" s="19">
        <v>45698</v>
      </c>
      <c r="B2710" t="s">
        <v>355</v>
      </c>
      <c r="D2710" t="s">
        <v>939</v>
      </c>
      <c r="E2710" t="s">
        <v>1080</v>
      </c>
      <c r="F2710" t="s">
        <v>1713</v>
      </c>
      <c r="I2710" t="s">
        <v>1722</v>
      </c>
      <c r="J2710" t="s">
        <v>1722</v>
      </c>
      <c r="K2710">
        <v>-1</v>
      </c>
      <c r="U2710" s="20"/>
      <c r="AC2710" s="20"/>
      <c r="AD2710" s="20">
        <v>0.2638888888888889</v>
      </c>
      <c r="AE2710" s="20">
        <v>0.30277777777777776</v>
      </c>
      <c r="AF2710" s="20">
        <v>0</v>
      </c>
      <c r="AG2710">
        <v>0.46568627450980399</v>
      </c>
      <c r="AI2710" s="20"/>
      <c r="AJ2710" s="20"/>
      <c r="AK2710" s="20">
        <v>0.63055555555555554</v>
      </c>
      <c r="AL2710" s="20">
        <v>0.26458333333333334</v>
      </c>
      <c r="AM2710">
        <v>424</v>
      </c>
      <c r="AN2710" s="20">
        <v>0.56666666666666665</v>
      </c>
    </row>
    <row r="2711" spans="1:40" hidden="1" x14ac:dyDescent="0.25">
      <c r="A2711" s="19">
        <v>45698</v>
      </c>
      <c r="B2711" t="s">
        <v>29</v>
      </c>
      <c r="C2711" t="s">
        <v>0</v>
      </c>
      <c r="D2711" t="s">
        <v>880</v>
      </c>
      <c r="E2711" t="s">
        <v>703</v>
      </c>
      <c r="F2711" t="s">
        <v>23</v>
      </c>
      <c r="I2711" t="s">
        <v>4</v>
      </c>
      <c r="J2711" t="s">
        <v>674</v>
      </c>
      <c r="K2711">
        <v>-1</v>
      </c>
      <c r="U2711" s="20"/>
      <c r="AC2711" s="20"/>
      <c r="AD2711" s="20">
        <v>0.1</v>
      </c>
      <c r="AE2711" s="20">
        <v>0.15138888888888888</v>
      </c>
      <c r="AF2711" s="20">
        <v>0</v>
      </c>
      <c r="AG2711">
        <v>0.39779005524861899</v>
      </c>
      <c r="AI2711" s="20"/>
      <c r="AJ2711" s="20"/>
      <c r="AK2711" s="20">
        <v>0.53749999999999998</v>
      </c>
      <c r="AL2711" s="20">
        <v>0.7895833333333333</v>
      </c>
      <c r="AM2711">
        <v>106</v>
      </c>
      <c r="AN2711" s="20">
        <v>0.25138888888888888</v>
      </c>
    </row>
    <row r="2712" spans="1:40" hidden="1" x14ac:dyDescent="0.25">
      <c r="A2712" s="19">
        <v>45698</v>
      </c>
      <c r="B2712" t="s">
        <v>420</v>
      </c>
      <c r="C2712" t="s">
        <v>0</v>
      </c>
      <c r="D2712" t="s">
        <v>881</v>
      </c>
      <c r="E2712" t="s">
        <v>698</v>
      </c>
      <c r="F2712" t="s">
        <v>577</v>
      </c>
      <c r="I2712" t="s">
        <v>555</v>
      </c>
      <c r="J2712" t="s">
        <v>679</v>
      </c>
      <c r="K2712">
        <v>-1</v>
      </c>
      <c r="U2712" s="20"/>
      <c r="AC2712" s="20"/>
      <c r="AD2712" s="20">
        <v>0</v>
      </c>
      <c r="AE2712" s="20">
        <v>0</v>
      </c>
      <c r="AF2712" s="20">
        <v>0</v>
      </c>
      <c r="AH2712" t="s">
        <v>691</v>
      </c>
      <c r="AI2712" s="20"/>
      <c r="AJ2712" s="20"/>
      <c r="AK2712" s="20"/>
      <c r="AL2712" s="20"/>
      <c r="AN2712" s="20"/>
    </row>
    <row r="2713" spans="1:40" hidden="1" x14ac:dyDescent="0.25">
      <c r="A2713" s="19">
        <v>45698</v>
      </c>
      <c r="B2713" t="s">
        <v>509</v>
      </c>
      <c r="C2713" t="s">
        <v>1</v>
      </c>
      <c r="D2713" t="s">
        <v>882</v>
      </c>
      <c r="E2713" t="s">
        <v>689</v>
      </c>
      <c r="F2713" t="s">
        <v>578</v>
      </c>
      <c r="I2713" t="s">
        <v>964</v>
      </c>
      <c r="J2713" t="s">
        <v>964</v>
      </c>
      <c r="K2713">
        <v>-1</v>
      </c>
      <c r="U2713" s="20"/>
      <c r="AC2713" s="20"/>
      <c r="AD2713" s="20">
        <v>0.23680555555555555</v>
      </c>
      <c r="AE2713" s="20">
        <v>0.1701388888888889</v>
      </c>
      <c r="AF2713" s="20">
        <v>0</v>
      </c>
      <c r="AG2713">
        <v>0.58191126279863503</v>
      </c>
      <c r="AI2713" s="20"/>
      <c r="AJ2713" s="20"/>
      <c r="AK2713" s="20">
        <v>0.21458333333333332</v>
      </c>
      <c r="AL2713" s="20">
        <v>0.68888888888888888</v>
      </c>
      <c r="AM2713">
        <v>308</v>
      </c>
      <c r="AN2713" s="20">
        <v>0.40694444444444444</v>
      </c>
    </row>
    <row r="2714" spans="1:40" hidden="1" x14ac:dyDescent="0.25">
      <c r="A2714" s="19">
        <v>45698</v>
      </c>
      <c r="B2714" t="s">
        <v>510</v>
      </c>
      <c r="C2714" t="s">
        <v>1</v>
      </c>
      <c r="D2714" t="s">
        <v>883</v>
      </c>
      <c r="E2714" t="s">
        <v>702</v>
      </c>
      <c r="F2714" t="s">
        <v>608</v>
      </c>
      <c r="I2714" t="s">
        <v>686</v>
      </c>
      <c r="J2714" t="s">
        <v>686</v>
      </c>
      <c r="K2714">
        <v>-1</v>
      </c>
      <c r="U2714" s="20"/>
      <c r="AC2714" s="20"/>
      <c r="AD2714" s="20">
        <v>0.26944444444444443</v>
      </c>
      <c r="AE2714" s="20">
        <v>0.13680555555555557</v>
      </c>
      <c r="AF2714" s="20">
        <v>0</v>
      </c>
      <c r="AG2714">
        <v>0.663247863247863</v>
      </c>
      <c r="AI2714" s="20"/>
      <c r="AJ2714" s="20"/>
      <c r="AK2714" s="20">
        <v>0.26944444444444443</v>
      </c>
      <c r="AL2714" s="20">
        <v>0.71180555555555558</v>
      </c>
      <c r="AM2714">
        <v>387</v>
      </c>
      <c r="AN2714" s="20">
        <v>0.40625</v>
      </c>
    </row>
    <row r="2715" spans="1:40" hidden="1" x14ac:dyDescent="0.25">
      <c r="A2715" s="19">
        <v>45698</v>
      </c>
      <c r="B2715" t="s">
        <v>421</v>
      </c>
      <c r="C2715" t="s">
        <v>0</v>
      </c>
      <c r="D2715" t="s">
        <v>884</v>
      </c>
      <c r="E2715" t="s">
        <v>698</v>
      </c>
      <c r="F2715" t="s">
        <v>586</v>
      </c>
      <c r="I2715" t="s">
        <v>560</v>
      </c>
      <c r="J2715" t="s">
        <v>680</v>
      </c>
      <c r="K2715">
        <v>-1</v>
      </c>
      <c r="U2715" s="20"/>
      <c r="AC2715" s="20"/>
      <c r="AD2715" s="20">
        <v>0</v>
      </c>
      <c r="AE2715" s="20">
        <v>0</v>
      </c>
      <c r="AF2715" s="20">
        <v>0</v>
      </c>
      <c r="AI2715" s="20"/>
      <c r="AJ2715" s="20"/>
      <c r="AK2715" s="20"/>
      <c r="AL2715" s="20"/>
      <c r="AN2715" s="20"/>
    </row>
    <row r="2716" spans="1:40" hidden="1" x14ac:dyDescent="0.25">
      <c r="A2716" s="19">
        <v>45698</v>
      </c>
      <c r="B2716" t="s">
        <v>422</v>
      </c>
      <c r="C2716" t="s">
        <v>0</v>
      </c>
      <c r="D2716" t="s">
        <v>1759</v>
      </c>
      <c r="E2716" t="s">
        <v>689</v>
      </c>
      <c r="F2716" t="s">
        <v>1737</v>
      </c>
      <c r="I2716" t="s">
        <v>1723</v>
      </c>
      <c r="J2716" t="s">
        <v>1724</v>
      </c>
      <c r="K2716">
        <v>-1</v>
      </c>
      <c r="U2716" s="20"/>
      <c r="AC2716" s="20"/>
      <c r="AD2716" s="20">
        <v>0.17916666666666667</v>
      </c>
      <c r="AE2716" s="20">
        <v>0.10902777777777778</v>
      </c>
      <c r="AF2716" s="20">
        <v>0</v>
      </c>
      <c r="AG2716">
        <v>0.62168674698795201</v>
      </c>
      <c r="AI2716" s="20"/>
      <c r="AJ2716" s="20"/>
      <c r="AK2716" s="20">
        <v>0.3263888888888889</v>
      </c>
      <c r="AL2716" s="20">
        <v>0.63611111111111107</v>
      </c>
      <c r="AM2716">
        <v>227</v>
      </c>
      <c r="AN2716" s="20">
        <v>0.28819444444444442</v>
      </c>
    </row>
    <row r="2717" spans="1:40" hidden="1" x14ac:dyDescent="0.25">
      <c r="A2717" s="19">
        <v>45698</v>
      </c>
      <c r="B2717" t="s">
        <v>896</v>
      </c>
      <c r="C2717" t="s">
        <v>1</v>
      </c>
      <c r="D2717" t="s">
        <v>968</v>
      </c>
      <c r="E2717" t="s">
        <v>689</v>
      </c>
      <c r="F2717" t="s">
        <v>707</v>
      </c>
      <c r="I2717" t="s">
        <v>599</v>
      </c>
      <c r="J2717" t="s">
        <v>1056</v>
      </c>
      <c r="K2717">
        <v>-1</v>
      </c>
      <c r="U2717" s="20"/>
      <c r="AC2717" s="20"/>
      <c r="AD2717" s="20">
        <v>0.23333333333333334</v>
      </c>
      <c r="AE2717" s="20">
        <v>0.22916666666666666</v>
      </c>
      <c r="AF2717" s="20">
        <v>0</v>
      </c>
      <c r="AG2717">
        <v>0.50450450450450401</v>
      </c>
      <c r="AI2717" s="20"/>
      <c r="AJ2717" s="20"/>
      <c r="AK2717" s="20">
        <v>0.27013888888888887</v>
      </c>
      <c r="AL2717" s="20">
        <v>0.76458333333333328</v>
      </c>
      <c r="AM2717">
        <v>300</v>
      </c>
      <c r="AN2717" s="20">
        <v>0.46250000000000002</v>
      </c>
    </row>
    <row r="2718" spans="1:40" hidden="1" x14ac:dyDescent="0.25">
      <c r="A2718" s="19">
        <v>45698</v>
      </c>
      <c r="B2718" t="s">
        <v>511</v>
      </c>
      <c r="C2718" t="s">
        <v>1</v>
      </c>
      <c r="D2718" t="s">
        <v>885</v>
      </c>
      <c r="E2718" t="s">
        <v>698</v>
      </c>
      <c r="F2718" t="s">
        <v>578</v>
      </c>
      <c r="I2718" t="s">
        <v>578</v>
      </c>
      <c r="J2718" t="s">
        <v>578</v>
      </c>
      <c r="K2718">
        <v>-1</v>
      </c>
      <c r="U2718" s="20"/>
      <c r="AC2718" s="20"/>
      <c r="AD2718" s="20">
        <v>0</v>
      </c>
      <c r="AE2718" s="20">
        <v>0</v>
      </c>
      <c r="AF2718" s="20">
        <v>0</v>
      </c>
      <c r="AI2718" s="20"/>
      <c r="AJ2718" s="20"/>
      <c r="AK2718" s="20"/>
      <c r="AL2718" s="20"/>
      <c r="AN2718" s="20"/>
    </row>
    <row r="2719" spans="1:40" hidden="1" x14ac:dyDescent="0.25">
      <c r="A2719" s="19">
        <v>45698</v>
      </c>
      <c r="B2719" t="s">
        <v>512</v>
      </c>
      <c r="C2719" t="s">
        <v>1</v>
      </c>
      <c r="D2719" t="s">
        <v>886</v>
      </c>
      <c r="E2719" t="s">
        <v>698</v>
      </c>
      <c r="F2719" t="s">
        <v>591</v>
      </c>
      <c r="I2719" t="s">
        <v>563</v>
      </c>
      <c r="J2719" t="s">
        <v>563</v>
      </c>
      <c r="K2719">
        <v>-1</v>
      </c>
      <c r="U2719" s="20"/>
      <c r="AC2719" s="20"/>
      <c r="AD2719" s="20">
        <v>0.29166666666666669</v>
      </c>
      <c r="AE2719" s="20">
        <v>3.7499999999999999E-2</v>
      </c>
      <c r="AF2719" s="20">
        <v>0</v>
      </c>
      <c r="AG2719">
        <v>0.886075949367089</v>
      </c>
      <c r="AI2719" s="20"/>
      <c r="AJ2719" s="20"/>
      <c r="AK2719" s="20">
        <v>0.21388888888888888</v>
      </c>
      <c r="AL2719" s="20">
        <v>0.58750000000000002</v>
      </c>
      <c r="AM2719">
        <v>471</v>
      </c>
      <c r="AN2719" s="20">
        <v>0.32916666666666666</v>
      </c>
    </row>
    <row r="2720" spans="1:40" hidden="1" x14ac:dyDescent="0.25">
      <c r="A2720" s="19">
        <v>45698</v>
      </c>
      <c r="B2720" t="s">
        <v>36</v>
      </c>
      <c r="C2720" t="s">
        <v>1</v>
      </c>
      <c r="D2720" t="s">
        <v>887</v>
      </c>
      <c r="E2720" t="s">
        <v>703</v>
      </c>
      <c r="F2720" t="s">
        <v>893</v>
      </c>
      <c r="I2720" t="s">
        <v>4</v>
      </c>
      <c r="J2720" t="s">
        <v>678</v>
      </c>
      <c r="K2720">
        <v>-1</v>
      </c>
      <c r="U2720" s="20"/>
      <c r="AC2720" s="20"/>
      <c r="AD2720" s="20">
        <v>0</v>
      </c>
      <c r="AE2720" s="20">
        <v>0</v>
      </c>
      <c r="AF2720" s="20">
        <v>0</v>
      </c>
      <c r="AH2720" t="s">
        <v>650</v>
      </c>
      <c r="AI2720" s="20"/>
      <c r="AJ2720" s="20"/>
      <c r="AK2720" s="20"/>
      <c r="AL2720" s="20"/>
      <c r="AN2720" s="20"/>
    </row>
    <row r="2721" spans="1:40" hidden="1" x14ac:dyDescent="0.25">
      <c r="A2721" s="19">
        <v>45698</v>
      </c>
      <c r="B2721" t="s">
        <v>423</v>
      </c>
      <c r="C2721" t="s">
        <v>0</v>
      </c>
      <c r="D2721" t="s">
        <v>888</v>
      </c>
      <c r="E2721" t="s">
        <v>689</v>
      </c>
      <c r="F2721" t="s">
        <v>627</v>
      </c>
      <c r="I2721" t="s">
        <v>963</v>
      </c>
      <c r="J2721" t="s">
        <v>963</v>
      </c>
      <c r="K2721">
        <v>-1</v>
      </c>
      <c r="U2721" s="20"/>
      <c r="AC2721" s="20"/>
      <c r="AD2721" s="20">
        <v>0.24166666666666667</v>
      </c>
      <c r="AE2721" s="20">
        <v>0.16319444444444445</v>
      </c>
      <c r="AF2721" s="20">
        <v>0</v>
      </c>
      <c r="AG2721">
        <v>0.59691252144082296</v>
      </c>
      <c r="AI2721" s="20"/>
      <c r="AJ2721" s="20"/>
      <c r="AK2721" s="20">
        <v>0.15972222222222221</v>
      </c>
      <c r="AL2721" s="20">
        <v>0.62083333333333335</v>
      </c>
      <c r="AM2721">
        <v>396</v>
      </c>
      <c r="AN2721" s="20">
        <v>0.40486111111111112</v>
      </c>
    </row>
    <row r="2722" spans="1:40" hidden="1" x14ac:dyDescent="0.25">
      <c r="A2722" s="19">
        <v>45698</v>
      </c>
      <c r="B2722" t="s">
        <v>27</v>
      </c>
      <c r="C2722" t="s">
        <v>0</v>
      </c>
      <c r="D2722" t="s">
        <v>889</v>
      </c>
      <c r="E2722" t="s">
        <v>1719</v>
      </c>
      <c r="F2722" t="s">
        <v>899</v>
      </c>
      <c r="I2722" t="s">
        <v>1048</v>
      </c>
      <c r="J2722" t="s">
        <v>906</v>
      </c>
      <c r="K2722">
        <v>-1</v>
      </c>
      <c r="U2722" s="20"/>
      <c r="AC2722" s="20"/>
      <c r="AD2722" s="20">
        <v>0.22361111111111112</v>
      </c>
      <c r="AE2722" s="20">
        <v>0.2298611111111111</v>
      </c>
      <c r="AF2722" s="20">
        <v>0</v>
      </c>
      <c r="AG2722">
        <v>0.49310872894333801</v>
      </c>
      <c r="AI2722" s="20"/>
      <c r="AJ2722" s="20"/>
      <c r="AK2722" s="20">
        <v>0.25208333333333333</v>
      </c>
      <c r="AL2722" s="20">
        <v>0.74722222222222223</v>
      </c>
      <c r="AM2722">
        <v>331</v>
      </c>
      <c r="AN2722" s="20">
        <v>0.45347222222222222</v>
      </c>
    </row>
    <row r="2723" spans="1:40" hidden="1" x14ac:dyDescent="0.25">
      <c r="A2723" s="19">
        <v>45698</v>
      </c>
      <c r="B2723" t="s">
        <v>14</v>
      </c>
      <c r="C2723" t="s">
        <v>0</v>
      </c>
      <c r="D2723" t="s">
        <v>967</v>
      </c>
      <c r="E2723" t="s">
        <v>703</v>
      </c>
      <c r="F2723" t="s">
        <v>578</v>
      </c>
      <c r="I2723" t="s">
        <v>693</v>
      </c>
      <c r="J2723" t="s">
        <v>677</v>
      </c>
      <c r="K2723">
        <v>-1</v>
      </c>
      <c r="U2723" s="20"/>
      <c r="AC2723" s="20"/>
      <c r="AD2723" s="20">
        <v>0</v>
      </c>
      <c r="AE2723" s="20">
        <v>0</v>
      </c>
      <c r="AF2723" s="20">
        <v>0</v>
      </c>
      <c r="AH2723" t="s">
        <v>651</v>
      </c>
      <c r="AI2723" s="20"/>
      <c r="AJ2723" s="20"/>
      <c r="AK2723" s="20"/>
      <c r="AL2723" s="20"/>
      <c r="AN2723" s="20"/>
    </row>
    <row r="2724" spans="1:40" hidden="1" x14ac:dyDescent="0.25">
      <c r="A2724" s="19">
        <v>45698</v>
      </c>
      <c r="B2724" t="s">
        <v>513</v>
      </c>
      <c r="C2724" t="s">
        <v>1</v>
      </c>
      <c r="D2724" t="s">
        <v>890</v>
      </c>
      <c r="E2724" t="s">
        <v>703</v>
      </c>
      <c r="F2724" t="s">
        <v>47</v>
      </c>
      <c r="I2724" t="s">
        <v>4</v>
      </c>
      <c r="J2724" t="s">
        <v>678</v>
      </c>
      <c r="K2724">
        <v>-1</v>
      </c>
      <c r="U2724" s="20"/>
      <c r="AC2724" s="20"/>
      <c r="AD2724" s="20">
        <v>0.16388888888888889</v>
      </c>
      <c r="AE2724" s="20">
        <v>0.18611111111111112</v>
      </c>
      <c r="AF2724" s="20">
        <v>0</v>
      </c>
      <c r="AG2724">
        <v>0.46825396825396798</v>
      </c>
      <c r="AI2724" s="20"/>
      <c r="AJ2724" s="20"/>
      <c r="AK2724" s="20">
        <v>0.54791666666666672</v>
      </c>
      <c r="AL2724" s="20">
        <v>0.93263888888888891</v>
      </c>
      <c r="AM2724">
        <v>199</v>
      </c>
      <c r="AN2724" s="20">
        <v>0.35</v>
      </c>
    </row>
    <row r="2725" spans="1:40" hidden="1" x14ac:dyDescent="0.25">
      <c r="A2725" s="19">
        <v>45698</v>
      </c>
      <c r="B2725" t="s">
        <v>28</v>
      </c>
      <c r="C2725" t="s">
        <v>0</v>
      </c>
      <c r="D2725" t="s">
        <v>891</v>
      </c>
      <c r="E2725" t="s">
        <v>698</v>
      </c>
      <c r="F2725" t="s">
        <v>572</v>
      </c>
      <c r="I2725" t="s">
        <v>560</v>
      </c>
      <c r="J2725" t="s">
        <v>680</v>
      </c>
      <c r="K2725">
        <v>-1</v>
      </c>
      <c r="U2725" s="20"/>
      <c r="AC2725" s="20"/>
      <c r="AD2725" s="20">
        <v>0</v>
      </c>
      <c r="AE2725" s="20">
        <v>0</v>
      </c>
      <c r="AF2725" s="20">
        <v>0</v>
      </c>
      <c r="AI2725" s="20"/>
      <c r="AJ2725" s="20"/>
      <c r="AK2725" s="20"/>
      <c r="AL2725" s="20"/>
      <c r="AN2725" s="20"/>
    </row>
    <row r="2726" spans="1:40" hidden="1" x14ac:dyDescent="0.25">
      <c r="A2726" s="19">
        <v>45698</v>
      </c>
      <c r="B2726" t="s">
        <v>368</v>
      </c>
      <c r="D2726" t="s">
        <v>940</v>
      </c>
      <c r="E2726" t="s">
        <v>1080</v>
      </c>
      <c r="F2726" t="s">
        <v>1035</v>
      </c>
      <c r="I2726" t="s">
        <v>15</v>
      </c>
      <c r="J2726" t="s">
        <v>578</v>
      </c>
      <c r="K2726">
        <v>-1</v>
      </c>
      <c r="U2726" s="20"/>
      <c r="AC2726" s="20"/>
      <c r="AD2726" s="20">
        <v>0.30694444444444446</v>
      </c>
      <c r="AE2726" s="20">
        <v>0.11736111111111111</v>
      </c>
      <c r="AF2726" s="20">
        <v>0</v>
      </c>
      <c r="AG2726">
        <v>0.72340425531914898</v>
      </c>
      <c r="AI2726" s="20"/>
      <c r="AJ2726" s="20"/>
      <c r="AK2726" s="20">
        <v>0.21249999999999999</v>
      </c>
      <c r="AL2726" s="20">
        <v>0.6743055555555556</v>
      </c>
      <c r="AM2726">
        <v>500</v>
      </c>
      <c r="AN2726" s="20">
        <v>0.42430555555555555</v>
      </c>
    </row>
    <row r="2727" spans="1:40" hidden="1" x14ac:dyDescent="0.25">
      <c r="A2727" s="19">
        <v>45698</v>
      </c>
      <c r="B2727" t="s">
        <v>514</v>
      </c>
      <c r="C2727" t="s">
        <v>1</v>
      </c>
      <c r="D2727" t="s">
        <v>892</v>
      </c>
      <c r="E2727" t="s">
        <v>689</v>
      </c>
      <c r="F2727" t="s">
        <v>956</v>
      </c>
      <c r="K2727">
        <v>-1</v>
      </c>
      <c r="U2727" s="20"/>
      <c r="AC2727" s="20"/>
      <c r="AD2727" s="20">
        <v>0</v>
      </c>
      <c r="AE2727" s="20">
        <v>0</v>
      </c>
      <c r="AF2727" s="20">
        <v>0</v>
      </c>
      <c r="AH2727" t="s">
        <v>664</v>
      </c>
      <c r="AI2727" s="20"/>
      <c r="AJ2727" s="20"/>
      <c r="AK2727" s="20"/>
      <c r="AL2727" s="20"/>
      <c r="AN2727" s="20"/>
    </row>
    <row r="2728" spans="1:40" hidden="1" x14ac:dyDescent="0.25">
      <c r="A2728" s="19">
        <v>45698</v>
      </c>
      <c r="B2728" t="s">
        <v>1054</v>
      </c>
      <c r="C2728" t="s">
        <v>0</v>
      </c>
      <c r="D2728">
        <v>100001825</v>
      </c>
      <c r="E2728" t="s">
        <v>698</v>
      </c>
      <c r="F2728" t="s">
        <v>1055</v>
      </c>
      <c r="I2728" t="s">
        <v>560</v>
      </c>
      <c r="J2728" t="s">
        <v>680</v>
      </c>
      <c r="K2728">
        <v>-1</v>
      </c>
      <c r="U2728" s="20"/>
      <c r="AC2728" s="20"/>
      <c r="AD2728" s="20">
        <v>0</v>
      </c>
      <c r="AE2728" s="20">
        <v>0</v>
      </c>
      <c r="AF2728" s="20">
        <v>0</v>
      </c>
      <c r="AI2728" s="20"/>
      <c r="AJ2728" s="20"/>
      <c r="AK2728" s="20"/>
      <c r="AL2728" s="20"/>
      <c r="AN2728" s="20"/>
    </row>
    <row r="2729" spans="1:40" hidden="1" x14ac:dyDescent="0.25">
      <c r="A2729" s="19">
        <v>45698</v>
      </c>
      <c r="B2729" t="s">
        <v>371</v>
      </c>
      <c r="D2729" t="s">
        <v>941</v>
      </c>
      <c r="E2729" t="s">
        <v>1719</v>
      </c>
      <c r="F2729" t="s">
        <v>1022</v>
      </c>
      <c r="I2729" t="s">
        <v>895</v>
      </c>
      <c r="J2729" t="s">
        <v>966</v>
      </c>
      <c r="K2729">
        <v>-1</v>
      </c>
      <c r="U2729" s="20"/>
      <c r="AC2729" s="20"/>
      <c r="AD2729" s="20">
        <v>0.28333333333333333</v>
      </c>
      <c r="AE2729" s="20">
        <v>8.7499999999999994E-2</v>
      </c>
      <c r="AF2729" s="20">
        <v>0</v>
      </c>
      <c r="AG2729">
        <v>0.76404494382022503</v>
      </c>
      <c r="AI2729" s="20"/>
      <c r="AJ2729" s="20"/>
      <c r="AK2729" s="20">
        <v>0.21666666666666667</v>
      </c>
      <c r="AL2729" s="20">
        <v>0.62291666666666667</v>
      </c>
      <c r="AM2729">
        <v>422</v>
      </c>
      <c r="AN2729" s="20">
        <v>0.37083333333333335</v>
      </c>
    </row>
    <row r="2730" spans="1:40" hidden="1" x14ac:dyDescent="0.25">
      <c r="A2730" s="19">
        <v>45699</v>
      </c>
      <c r="B2730" t="s">
        <v>372</v>
      </c>
      <c r="C2730" t="s">
        <v>0</v>
      </c>
      <c r="D2730" t="s">
        <v>951</v>
      </c>
      <c r="E2730" t="s">
        <v>1719</v>
      </c>
      <c r="F2730" t="s">
        <v>988</v>
      </c>
      <c r="I2730" t="s">
        <v>1039</v>
      </c>
      <c r="J2730" t="s">
        <v>985</v>
      </c>
      <c r="K2730">
        <v>-1</v>
      </c>
      <c r="U2730" s="20"/>
      <c r="AC2730" s="20"/>
      <c r="AD2730" s="20">
        <v>0.20624999999999999</v>
      </c>
      <c r="AE2730" s="20">
        <v>0.22847222222222222</v>
      </c>
      <c r="AF2730" s="20">
        <v>0</v>
      </c>
      <c r="AG2730">
        <v>0.47444089456868999</v>
      </c>
      <c r="AI2730" s="20"/>
      <c r="AJ2730" s="20"/>
      <c r="AK2730" s="20">
        <v>0.27916666666666667</v>
      </c>
      <c r="AL2730" s="20">
        <v>0.74861111111111112</v>
      </c>
      <c r="AM2730">
        <v>269</v>
      </c>
      <c r="AN2730" s="20">
        <v>0.43472222222222223</v>
      </c>
    </row>
    <row r="2731" spans="1:40" hidden="1" x14ac:dyDescent="0.25">
      <c r="A2731" s="19">
        <v>45699</v>
      </c>
      <c r="B2731" t="s">
        <v>381</v>
      </c>
      <c r="C2731" t="s">
        <v>0</v>
      </c>
      <c r="D2731" t="s">
        <v>1743</v>
      </c>
      <c r="E2731" t="s">
        <v>689</v>
      </c>
      <c r="F2731" t="s">
        <v>1725</v>
      </c>
      <c r="I2731" t="s">
        <v>1723</v>
      </c>
      <c r="J2731" t="s">
        <v>1724</v>
      </c>
      <c r="K2731">
        <v>-1</v>
      </c>
      <c r="U2731" s="20"/>
      <c r="AC2731" s="20"/>
      <c r="AD2731" s="20">
        <v>0.26458333333333334</v>
      </c>
      <c r="AE2731" s="20">
        <v>0.18680555555555556</v>
      </c>
      <c r="AF2731" s="20">
        <v>0</v>
      </c>
      <c r="AG2731">
        <v>0.58615384615384603</v>
      </c>
      <c r="AI2731" s="20"/>
      <c r="AJ2731" s="20"/>
      <c r="AK2731" s="20">
        <v>0.33402777777777776</v>
      </c>
      <c r="AL2731" s="20">
        <v>0.81736111111111109</v>
      </c>
      <c r="AM2731">
        <v>328</v>
      </c>
      <c r="AN2731" s="20">
        <v>0.4513888888888889</v>
      </c>
    </row>
    <row r="2732" spans="1:40" hidden="1" x14ac:dyDescent="0.25">
      <c r="A2732" s="19">
        <v>45699</v>
      </c>
      <c r="B2732" t="s">
        <v>425</v>
      </c>
      <c r="C2732" t="s">
        <v>1</v>
      </c>
      <c r="D2732" t="s">
        <v>734</v>
      </c>
      <c r="E2732" t="s">
        <v>698</v>
      </c>
      <c r="F2732" t="s">
        <v>578</v>
      </c>
      <c r="I2732" t="s">
        <v>578</v>
      </c>
      <c r="J2732" t="s">
        <v>578</v>
      </c>
      <c r="K2732">
        <v>-1</v>
      </c>
      <c r="U2732" s="20"/>
      <c r="AC2732" s="20"/>
      <c r="AD2732" s="20">
        <v>0</v>
      </c>
      <c r="AE2732" s="20">
        <v>0</v>
      </c>
      <c r="AF2732" s="20">
        <v>0</v>
      </c>
      <c r="AI2732" s="20"/>
      <c r="AJ2732" s="20"/>
      <c r="AK2732" s="20"/>
      <c r="AL2732" s="20"/>
      <c r="AN2732" s="20"/>
    </row>
    <row r="2733" spans="1:40" hidden="1" x14ac:dyDescent="0.25">
      <c r="A2733" s="19">
        <v>45699</v>
      </c>
      <c r="B2733" t="s">
        <v>58</v>
      </c>
      <c r="C2733" t="s">
        <v>1</v>
      </c>
      <c r="D2733" t="s">
        <v>735</v>
      </c>
      <c r="E2733" t="s">
        <v>702</v>
      </c>
      <c r="F2733" t="s">
        <v>1712</v>
      </c>
      <c r="I2733" t="s">
        <v>686</v>
      </c>
      <c r="J2733" t="s">
        <v>686</v>
      </c>
      <c r="K2733">
        <v>-1</v>
      </c>
      <c r="U2733" s="20"/>
      <c r="AC2733" s="20"/>
      <c r="AD2733" s="20">
        <v>0</v>
      </c>
      <c r="AE2733" s="20">
        <v>0</v>
      </c>
      <c r="AF2733" s="20">
        <v>0</v>
      </c>
      <c r="AI2733" s="20"/>
      <c r="AJ2733" s="20"/>
      <c r="AK2733" s="20"/>
      <c r="AL2733" s="20"/>
      <c r="AN2733" s="20"/>
    </row>
    <row r="2734" spans="1:40" hidden="1" x14ac:dyDescent="0.25">
      <c r="A2734" s="19">
        <v>45699</v>
      </c>
      <c r="B2734" t="s">
        <v>382</v>
      </c>
      <c r="C2734" t="s">
        <v>0</v>
      </c>
      <c r="D2734" t="s">
        <v>736</v>
      </c>
      <c r="E2734" t="s">
        <v>689</v>
      </c>
      <c r="F2734" t="s">
        <v>625</v>
      </c>
      <c r="I2734" t="s">
        <v>963</v>
      </c>
      <c r="J2734" t="s">
        <v>963</v>
      </c>
      <c r="K2734">
        <v>-1</v>
      </c>
      <c r="U2734" s="20"/>
      <c r="AC2734" s="20"/>
      <c r="AD2734" s="20">
        <v>0.29444444444444445</v>
      </c>
      <c r="AE2734" s="20">
        <v>0.16319444444444445</v>
      </c>
      <c r="AF2734" s="20">
        <v>0</v>
      </c>
      <c r="AG2734">
        <v>0.64339908952959002</v>
      </c>
      <c r="AI2734" s="20"/>
      <c r="AJ2734" s="20"/>
      <c r="AK2734" s="20">
        <v>0.16041666666666668</v>
      </c>
      <c r="AL2734" s="20">
        <v>0.65069444444444446</v>
      </c>
      <c r="AM2734">
        <v>499</v>
      </c>
      <c r="AN2734" s="20">
        <v>0.45763888888888887</v>
      </c>
    </row>
    <row r="2735" spans="1:40" hidden="1" x14ac:dyDescent="0.25">
      <c r="A2735" s="19">
        <v>45699</v>
      </c>
      <c r="B2735" t="s">
        <v>383</v>
      </c>
      <c r="C2735" t="s">
        <v>0</v>
      </c>
      <c r="D2735" t="s">
        <v>737</v>
      </c>
      <c r="E2735" t="s">
        <v>689</v>
      </c>
      <c r="F2735" t="s">
        <v>1000</v>
      </c>
      <c r="I2735" t="s">
        <v>15</v>
      </c>
      <c r="J2735" t="s">
        <v>578</v>
      </c>
      <c r="K2735">
        <v>-1</v>
      </c>
      <c r="U2735" s="20"/>
      <c r="AC2735" s="20"/>
      <c r="AD2735" s="20">
        <v>0</v>
      </c>
      <c r="AE2735" s="20">
        <v>0</v>
      </c>
      <c r="AF2735" s="20">
        <v>0</v>
      </c>
      <c r="AH2735" t="s">
        <v>651</v>
      </c>
      <c r="AI2735" s="20"/>
      <c r="AJ2735" s="20"/>
      <c r="AK2735" s="20"/>
      <c r="AL2735" s="20"/>
      <c r="AN2735" s="20"/>
    </row>
    <row r="2736" spans="1:40" hidden="1" x14ac:dyDescent="0.25">
      <c r="A2736" s="19">
        <v>45699</v>
      </c>
      <c r="B2736" t="s">
        <v>384</v>
      </c>
      <c r="C2736" t="s">
        <v>0</v>
      </c>
      <c r="D2736" t="s">
        <v>1744</v>
      </c>
      <c r="E2736" t="s">
        <v>689</v>
      </c>
      <c r="F2736" t="s">
        <v>1728</v>
      </c>
      <c r="I2736" t="s">
        <v>1726</v>
      </c>
      <c r="J2736" t="s">
        <v>1727</v>
      </c>
      <c r="K2736">
        <v>-1</v>
      </c>
      <c r="U2736" s="20"/>
      <c r="AC2736" s="20"/>
      <c r="AD2736" s="20">
        <v>0.22152777777777777</v>
      </c>
      <c r="AE2736" s="20">
        <v>0.21041666666666667</v>
      </c>
      <c r="AF2736" s="20">
        <v>0</v>
      </c>
      <c r="AG2736">
        <v>0.51286173633440502</v>
      </c>
      <c r="AI2736" s="20"/>
      <c r="AJ2736" s="20"/>
      <c r="AK2736" s="20">
        <v>0.1388888888888889</v>
      </c>
      <c r="AL2736" s="20">
        <v>0.62013888888888891</v>
      </c>
      <c r="AM2736">
        <v>297</v>
      </c>
      <c r="AN2736" s="20">
        <v>0.43194444444444446</v>
      </c>
    </row>
    <row r="2737" spans="1:40" hidden="1" x14ac:dyDescent="0.25">
      <c r="A2737" s="19">
        <v>45699</v>
      </c>
      <c r="B2737" t="s">
        <v>426</v>
      </c>
      <c r="C2737" t="s">
        <v>1</v>
      </c>
      <c r="D2737" t="s">
        <v>738</v>
      </c>
      <c r="E2737" t="s">
        <v>698</v>
      </c>
      <c r="F2737" t="s">
        <v>568</v>
      </c>
      <c r="I2737" t="s">
        <v>555</v>
      </c>
      <c r="J2737" t="s">
        <v>679</v>
      </c>
      <c r="K2737">
        <v>-1</v>
      </c>
      <c r="U2737" s="20"/>
      <c r="AC2737" s="20"/>
      <c r="AD2737" s="20">
        <v>0.19513888888888889</v>
      </c>
      <c r="AE2737" s="20">
        <v>0.23055555555555557</v>
      </c>
      <c r="AF2737" s="20">
        <v>0</v>
      </c>
      <c r="AG2737">
        <v>0.45840130505709598</v>
      </c>
      <c r="AI2737" s="20"/>
      <c r="AJ2737" s="20"/>
      <c r="AK2737" s="20">
        <v>0.29652777777777778</v>
      </c>
      <c r="AL2737" s="20">
        <v>0.75486111111111109</v>
      </c>
      <c r="AM2737">
        <v>225</v>
      </c>
      <c r="AN2737" s="20">
        <v>0.42569444444444443</v>
      </c>
    </row>
    <row r="2738" spans="1:40" hidden="1" x14ac:dyDescent="0.25">
      <c r="A2738" s="19">
        <v>45699</v>
      </c>
      <c r="B2738" t="s">
        <v>67</v>
      </c>
      <c r="C2738" t="s">
        <v>0</v>
      </c>
      <c r="D2738" t="s">
        <v>912</v>
      </c>
      <c r="E2738" t="s">
        <v>1719</v>
      </c>
      <c r="F2738" t="s">
        <v>1006</v>
      </c>
      <c r="I2738" t="s">
        <v>976</v>
      </c>
      <c r="J2738" t="s">
        <v>1058</v>
      </c>
      <c r="K2738">
        <v>-1</v>
      </c>
      <c r="U2738" s="20"/>
      <c r="AC2738" s="20"/>
      <c r="AD2738" s="20">
        <v>0.21527777777777779</v>
      </c>
      <c r="AE2738" s="20">
        <v>0.12569444444444444</v>
      </c>
      <c r="AF2738" s="20">
        <v>0</v>
      </c>
      <c r="AG2738">
        <v>0.63136456211812597</v>
      </c>
      <c r="AI2738" s="20"/>
      <c r="AJ2738" s="20"/>
      <c r="AK2738" s="20">
        <v>0.30138888888888887</v>
      </c>
      <c r="AL2738" s="20">
        <v>0.67638888888888893</v>
      </c>
      <c r="AM2738">
        <v>283</v>
      </c>
      <c r="AN2738" s="20">
        <v>0.34097222222222223</v>
      </c>
    </row>
    <row r="2739" spans="1:40" hidden="1" x14ac:dyDescent="0.25">
      <c r="A2739" s="19">
        <v>45699</v>
      </c>
      <c r="B2739" t="s">
        <v>68</v>
      </c>
      <c r="C2739" t="s">
        <v>1</v>
      </c>
      <c r="D2739" t="s">
        <v>739</v>
      </c>
      <c r="E2739" t="s">
        <v>702</v>
      </c>
      <c r="F2739" t="s">
        <v>634</v>
      </c>
      <c r="I2739" t="s">
        <v>686</v>
      </c>
      <c r="J2739" t="s">
        <v>686</v>
      </c>
      <c r="K2739">
        <v>-1</v>
      </c>
      <c r="U2739" s="20"/>
      <c r="AC2739" s="20"/>
      <c r="AD2739" s="20">
        <v>0</v>
      </c>
      <c r="AE2739" s="20">
        <v>0</v>
      </c>
      <c r="AF2739" s="20">
        <v>0</v>
      </c>
      <c r="AI2739" s="20"/>
      <c r="AJ2739" s="20"/>
      <c r="AK2739" s="20"/>
      <c r="AL2739" s="20"/>
      <c r="AN2739" s="20"/>
    </row>
    <row r="2740" spans="1:40" hidden="1" x14ac:dyDescent="0.25">
      <c r="A2740" s="19">
        <v>45699</v>
      </c>
      <c r="B2740" t="s">
        <v>427</v>
      </c>
      <c r="C2740" t="s">
        <v>1</v>
      </c>
      <c r="D2740" t="s">
        <v>712</v>
      </c>
      <c r="E2740" t="s">
        <v>703</v>
      </c>
      <c r="F2740" t="s">
        <v>578</v>
      </c>
      <c r="I2740" t="s">
        <v>578</v>
      </c>
      <c r="J2740" t="s">
        <v>578</v>
      </c>
      <c r="K2740">
        <v>-1</v>
      </c>
      <c r="U2740" s="20"/>
      <c r="AC2740" s="20"/>
      <c r="AD2740" s="20">
        <v>0</v>
      </c>
      <c r="AE2740" s="20">
        <v>0</v>
      </c>
      <c r="AF2740" s="20">
        <v>0</v>
      </c>
      <c r="AH2740" t="s">
        <v>650</v>
      </c>
      <c r="AI2740" s="20"/>
      <c r="AJ2740" s="20"/>
      <c r="AK2740" s="20"/>
      <c r="AL2740" s="20"/>
      <c r="AN2740" s="20"/>
    </row>
    <row r="2741" spans="1:40" hidden="1" x14ac:dyDescent="0.25">
      <c r="A2741" s="19">
        <v>45699</v>
      </c>
      <c r="B2741" t="s">
        <v>1029</v>
      </c>
      <c r="C2741" t="s">
        <v>0</v>
      </c>
      <c r="D2741">
        <v>100001817</v>
      </c>
      <c r="E2741" t="s">
        <v>1080</v>
      </c>
      <c r="F2741" t="s">
        <v>582</v>
      </c>
      <c r="K2741">
        <v>-1</v>
      </c>
      <c r="U2741" s="20"/>
      <c r="AC2741" s="20"/>
      <c r="AD2741" s="20">
        <v>0</v>
      </c>
      <c r="AE2741" s="20">
        <v>0</v>
      </c>
      <c r="AF2741" s="20">
        <v>0</v>
      </c>
      <c r="AH2741" t="s">
        <v>664</v>
      </c>
      <c r="AI2741" s="20"/>
      <c r="AJ2741" s="20"/>
      <c r="AK2741" s="20"/>
      <c r="AL2741" s="20"/>
      <c r="AN2741" s="20"/>
    </row>
    <row r="2742" spans="1:40" hidden="1" x14ac:dyDescent="0.25">
      <c r="A2742" s="19">
        <v>45699</v>
      </c>
      <c r="B2742" t="s">
        <v>428</v>
      </c>
      <c r="C2742" t="s">
        <v>1</v>
      </c>
      <c r="D2742" t="s">
        <v>740</v>
      </c>
      <c r="E2742" t="s">
        <v>698</v>
      </c>
      <c r="F2742" t="s">
        <v>567</v>
      </c>
      <c r="I2742" t="s">
        <v>555</v>
      </c>
      <c r="J2742" t="s">
        <v>679</v>
      </c>
      <c r="K2742">
        <v>-1</v>
      </c>
      <c r="U2742" s="20"/>
      <c r="AC2742" s="20"/>
      <c r="AD2742" s="20">
        <v>0.15208333333333332</v>
      </c>
      <c r="AE2742" s="20">
        <v>0.11388888888888889</v>
      </c>
      <c r="AF2742" s="20">
        <v>0</v>
      </c>
      <c r="AG2742">
        <v>0.57180156657963399</v>
      </c>
      <c r="AI2742" s="20"/>
      <c r="AJ2742" s="20"/>
      <c r="AK2742" s="20">
        <v>9.375E-2</v>
      </c>
      <c r="AL2742" s="20">
        <v>0.40625</v>
      </c>
      <c r="AM2742">
        <v>199</v>
      </c>
      <c r="AN2742" s="20">
        <v>0.26597222222222222</v>
      </c>
    </row>
    <row r="2743" spans="1:40" hidden="1" x14ac:dyDescent="0.25">
      <c r="A2743" s="19">
        <v>45699</v>
      </c>
      <c r="B2743" t="s">
        <v>51</v>
      </c>
      <c r="C2743" t="s">
        <v>0</v>
      </c>
      <c r="D2743" t="s">
        <v>741</v>
      </c>
      <c r="E2743" t="s">
        <v>703</v>
      </c>
      <c r="F2743" t="s">
        <v>46</v>
      </c>
      <c r="I2743" t="s">
        <v>4</v>
      </c>
      <c r="J2743" t="s">
        <v>678</v>
      </c>
      <c r="K2743">
        <v>-1</v>
      </c>
      <c r="U2743" s="20"/>
      <c r="AC2743" s="20"/>
      <c r="AD2743" s="20">
        <v>0.22430555555555556</v>
      </c>
      <c r="AE2743" s="20">
        <v>0.15902777777777777</v>
      </c>
      <c r="AF2743" s="20">
        <v>0</v>
      </c>
      <c r="AG2743">
        <v>0.58514492753623204</v>
      </c>
      <c r="AI2743" s="20"/>
      <c r="AJ2743" s="20"/>
      <c r="AK2743" s="20">
        <v>5.2777777777777778E-2</v>
      </c>
      <c r="AL2743" s="20">
        <v>0.46944444444444444</v>
      </c>
      <c r="AM2743">
        <v>239</v>
      </c>
      <c r="AN2743" s="20">
        <v>0.38333333333333336</v>
      </c>
    </row>
    <row r="2744" spans="1:40" hidden="1" x14ac:dyDescent="0.25">
      <c r="A2744" s="19">
        <v>45699</v>
      </c>
      <c r="B2744" t="s">
        <v>378</v>
      </c>
      <c r="C2744" t="s">
        <v>0</v>
      </c>
      <c r="D2744" t="s">
        <v>913</v>
      </c>
      <c r="E2744" t="s">
        <v>1719</v>
      </c>
      <c r="F2744" t="s">
        <v>1014</v>
      </c>
      <c r="I2744" t="s">
        <v>1037</v>
      </c>
      <c r="J2744" t="s">
        <v>985</v>
      </c>
      <c r="K2744">
        <v>-1</v>
      </c>
      <c r="U2744" s="20"/>
      <c r="AC2744" s="20"/>
      <c r="AD2744" s="20">
        <v>0.27083333333333331</v>
      </c>
      <c r="AE2744" s="20">
        <v>0.17708333333333334</v>
      </c>
      <c r="AF2744" s="20">
        <v>0</v>
      </c>
      <c r="AG2744">
        <v>0.60465116279069797</v>
      </c>
      <c r="AI2744" s="20"/>
      <c r="AJ2744" s="20"/>
      <c r="AK2744" s="20">
        <v>0.27777777777777779</v>
      </c>
      <c r="AL2744" s="20">
        <v>0.76041666666666663</v>
      </c>
      <c r="AM2744">
        <v>272</v>
      </c>
      <c r="AN2744" s="20">
        <v>0.44791666666666669</v>
      </c>
    </row>
    <row r="2745" spans="1:40" hidden="1" x14ac:dyDescent="0.25">
      <c r="A2745" s="19">
        <v>45699</v>
      </c>
      <c r="B2745" t="s">
        <v>79</v>
      </c>
      <c r="C2745" t="s">
        <v>986</v>
      </c>
      <c r="D2745" t="s">
        <v>942</v>
      </c>
      <c r="E2745" t="s">
        <v>1719</v>
      </c>
      <c r="F2745" t="s">
        <v>994</v>
      </c>
      <c r="G2745" t="s">
        <v>578</v>
      </c>
      <c r="H2745" t="s">
        <v>578</v>
      </c>
      <c r="I2745" t="s">
        <v>972</v>
      </c>
      <c r="J2745" t="s">
        <v>980</v>
      </c>
      <c r="K2745">
        <v>-1</v>
      </c>
      <c r="M2745" t="s">
        <v>578</v>
      </c>
      <c r="N2745" t="s">
        <v>578</v>
      </c>
      <c r="O2745" t="s">
        <v>578</v>
      </c>
      <c r="P2745" t="s">
        <v>578</v>
      </c>
      <c r="Q2745" t="s">
        <v>578</v>
      </c>
      <c r="R2745" t="s">
        <v>578</v>
      </c>
      <c r="S2745" t="s">
        <v>578</v>
      </c>
      <c r="U2745" s="20"/>
      <c r="V2745" t="s">
        <v>578</v>
      </c>
      <c r="W2745" t="s">
        <v>578</v>
      </c>
      <c r="X2745" t="s">
        <v>578</v>
      </c>
      <c r="Y2745" t="s">
        <v>578</v>
      </c>
      <c r="Z2745" t="s">
        <v>578</v>
      </c>
      <c r="AA2745" t="s">
        <v>578</v>
      </c>
      <c r="AC2745" s="20"/>
      <c r="AD2745" s="20">
        <v>0.31874999999999998</v>
      </c>
      <c r="AE2745" s="20">
        <v>0.10208333333333333</v>
      </c>
      <c r="AF2745" s="20">
        <v>0</v>
      </c>
      <c r="AG2745">
        <v>0.75742574257425799</v>
      </c>
      <c r="AH2745" t="s">
        <v>578</v>
      </c>
      <c r="AI2745" s="20"/>
      <c r="AJ2745" s="20"/>
      <c r="AK2745" s="20">
        <v>0.42222222222222222</v>
      </c>
      <c r="AL2745" s="20">
        <v>0.88611111111111107</v>
      </c>
      <c r="AM2745">
        <v>566</v>
      </c>
      <c r="AN2745" s="20">
        <v>0.42083333333333334</v>
      </c>
    </row>
    <row r="2746" spans="1:40" hidden="1" x14ac:dyDescent="0.25">
      <c r="A2746" s="19">
        <v>45699</v>
      </c>
      <c r="B2746" t="s">
        <v>429</v>
      </c>
      <c r="C2746" t="s">
        <v>1</v>
      </c>
      <c r="D2746" t="s">
        <v>713</v>
      </c>
      <c r="E2746" t="s">
        <v>703</v>
      </c>
      <c r="F2746" t="s">
        <v>46</v>
      </c>
      <c r="I2746" t="s">
        <v>4</v>
      </c>
      <c r="J2746" t="s">
        <v>678</v>
      </c>
      <c r="K2746">
        <v>-1</v>
      </c>
      <c r="U2746" s="20"/>
      <c r="AC2746" s="20"/>
      <c r="AD2746" s="20">
        <v>0</v>
      </c>
      <c r="AE2746" s="20">
        <v>0</v>
      </c>
      <c r="AF2746" s="20">
        <v>0</v>
      </c>
      <c r="AI2746" s="20"/>
      <c r="AJ2746" s="20"/>
      <c r="AK2746" s="20"/>
      <c r="AL2746" s="20"/>
      <c r="AN2746" s="20"/>
    </row>
    <row r="2747" spans="1:40" hidden="1" x14ac:dyDescent="0.25">
      <c r="A2747" s="19">
        <v>45699</v>
      </c>
      <c r="B2747" t="s">
        <v>386</v>
      </c>
      <c r="C2747" t="s">
        <v>0</v>
      </c>
      <c r="D2747" t="s">
        <v>742</v>
      </c>
      <c r="E2747" t="s">
        <v>698</v>
      </c>
      <c r="F2747" t="s">
        <v>709</v>
      </c>
      <c r="I2747" t="s">
        <v>560</v>
      </c>
      <c r="J2747" t="s">
        <v>680</v>
      </c>
      <c r="K2747">
        <v>-1</v>
      </c>
      <c r="U2747" s="20"/>
      <c r="AC2747" s="20"/>
      <c r="AD2747" s="20">
        <v>0</v>
      </c>
      <c r="AE2747" s="20">
        <v>0</v>
      </c>
      <c r="AF2747" s="20">
        <v>0</v>
      </c>
      <c r="AH2747" t="s">
        <v>651</v>
      </c>
      <c r="AI2747" s="20"/>
      <c r="AJ2747" s="20"/>
      <c r="AK2747" s="20"/>
      <c r="AL2747" s="20"/>
      <c r="AN2747" s="20"/>
    </row>
    <row r="2748" spans="1:40" hidden="1" x14ac:dyDescent="0.25">
      <c r="A2748" s="19">
        <v>45699</v>
      </c>
      <c r="B2748" t="s">
        <v>1064</v>
      </c>
      <c r="C2748" t="s">
        <v>0</v>
      </c>
      <c r="D2748" t="s">
        <v>1065</v>
      </c>
      <c r="E2748" t="s">
        <v>698</v>
      </c>
      <c r="F2748" t="s">
        <v>1055</v>
      </c>
      <c r="I2748" t="s">
        <v>560</v>
      </c>
      <c r="J2748" t="s">
        <v>680</v>
      </c>
      <c r="K2748">
        <v>-1</v>
      </c>
      <c r="U2748" s="20"/>
      <c r="AC2748" s="20"/>
      <c r="AD2748" s="20"/>
      <c r="AE2748" s="20"/>
      <c r="AF2748" s="20"/>
      <c r="AI2748" s="20"/>
      <c r="AJ2748" s="20"/>
      <c r="AK2748" s="20"/>
      <c r="AL2748" s="20"/>
      <c r="AN2748" s="20"/>
    </row>
    <row r="2749" spans="1:40" hidden="1" x14ac:dyDescent="0.25">
      <c r="A2749" s="19">
        <v>45699</v>
      </c>
      <c r="B2749" t="s">
        <v>430</v>
      </c>
      <c r="C2749" t="s">
        <v>1</v>
      </c>
      <c r="D2749" t="s">
        <v>743</v>
      </c>
      <c r="E2749" t="s">
        <v>698</v>
      </c>
      <c r="F2749" t="s">
        <v>1053</v>
      </c>
      <c r="I2749" t="s">
        <v>555</v>
      </c>
      <c r="J2749" t="s">
        <v>679</v>
      </c>
      <c r="K2749">
        <v>-1</v>
      </c>
      <c r="U2749" s="20"/>
      <c r="AC2749" s="20"/>
      <c r="AD2749" s="20">
        <v>0.23194444444444445</v>
      </c>
      <c r="AE2749" s="20">
        <v>0.28194444444444444</v>
      </c>
      <c r="AF2749" s="20">
        <v>0</v>
      </c>
      <c r="AG2749">
        <v>0.45135135135135102</v>
      </c>
      <c r="AI2749" s="20"/>
      <c r="AJ2749" s="20"/>
      <c r="AK2749" s="20">
        <v>7.9861111111111105E-2</v>
      </c>
      <c r="AL2749" s="20">
        <v>0.63958333333333328</v>
      </c>
      <c r="AM2749">
        <v>296</v>
      </c>
      <c r="AN2749" s="20">
        <v>0.51388888888888884</v>
      </c>
    </row>
    <row r="2750" spans="1:40" hidden="1" x14ac:dyDescent="0.25">
      <c r="A2750" s="19">
        <v>45699</v>
      </c>
      <c r="B2750" t="s">
        <v>387</v>
      </c>
      <c r="C2750" t="s">
        <v>0</v>
      </c>
      <c r="D2750" t="s">
        <v>744</v>
      </c>
      <c r="E2750" t="s">
        <v>703</v>
      </c>
      <c r="F2750" t="s">
        <v>624</v>
      </c>
      <c r="I2750" t="s">
        <v>4</v>
      </c>
      <c r="J2750" t="s">
        <v>677</v>
      </c>
      <c r="K2750">
        <v>-1</v>
      </c>
      <c r="U2750" s="20"/>
      <c r="AC2750" s="20"/>
      <c r="AD2750" s="20">
        <v>0.24583333333333332</v>
      </c>
      <c r="AE2750" s="20">
        <v>0.14305555555555555</v>
      </c>
      <c r="AF2750" s="20">
        <v>0</v>
      </c>
      <c r="AG2750">
        <v>0.63214285714285701</v>
      </c>
      <c r="AI2750" s="20"/>
      <c r="AJ2750" s="20"/>
      <c r="AK2750" s="20">
        <v>0.54166666666666663</v>
      </c>
      <c r="AL2750" s="20">
        <v>0.96736111111111112</v>
      </c>
      <c r="AM2750">
        <v>350</v>
      </c>
      <c r="AN2750" s="20">
        <v>0.3888888888888889</v>
      </c>
    </row>
    <row r="2751" spans="1:40" hidden="1" x14ac:dyDescent="0.25">
      <c r="A2751" s="19">
        <v>45699</v>
      </c>
      <c r="B2751" t="s">
        <v>83</v>
      </c>
      <c r="D2751" t="s">
        <v>914</v>
      </c>
      <c r="E2751" t="s">
        <v>1719</v>
      </c>
      <c r="F2751" t="s">
        <v>1009</v>
      </c>
      <c r="G2751" t="s">
        <v>578</v>
      </c>
      <c r="H2751" t="s">
        <v>578</v>
      </c>
      <c r="I2751" t="s">
        <v>972</v>
      </c>
      <c r="J2751" t="s">
        <v>980</v>
      </c>
      <c r="K2751">
        <v>-1</v>
      </c>
      <c r="M2751" t="s">
        <v>578</v>
      </c>
      <c r="N2751" t="s">
        <v>578</v>
      </c>
      <c r="O2751" t="s">
        <v>578</v>
      </c>
      <c r="P2751" t="s">
        <v>578</v>
      </c>
      <c r="Q2751" t="s">
        <v>578</v>
      </c>
      <c r="R2751" t="s">
        <v>578</v>
      </c>
      <c r="S2751" t="s">
        <v>578</v>
      </c>
      <c r="U2751" s="20"/>
      <c r="V2751" t="s">
        <v>578</v>
      </c>
      <c r="W2751" t="s">
        <v>578</v>
      </c>
      <c r="X2751" t="s">
        <v>578</v>
      </c>
      <c r="Y2751" t="s">
        <v>578</v>
      </c>
      <c r="Z2751" t="s">
        <v>578</v>
      </c>
      <c r="AA2751" t="s">
        <v>578</v>
      </c>
      <c r="AC2751" s="20"/>
      <c r="AD2751" s="20">
        <v>0.35625000000000001</v>
      </c>
      <c r="AE2751" s="20">
        <v>8.1250000000000003E-2</v>
      </c>
      <c r="AF2751" s="20">
        <v>0</v>
      </c>
      <c r="AG2751">
        <v>0.81428571428571395</v>
      </c>
      <c r="AH2751" t="s">
        <v>578</v>
      </c>
      <c r="AI2751" s="20"/>
      <c r="AJ2751" s="20"/>
      <c r="AK2751" s="20">
        <v>0.4152777777777778</v>
      </c>
      <c r="AL2751" s="20">
        <v>0.89097222222222228</v>
      </c>
      <c r="AM2751">
        <v>582</v>
      </c>
      <c r="AN2751" s="20">
        <v>0.4375</v>
      </c>
    </row>
    <row r="2752" spans="1:40" hidden="1" x14ac:dyDescent="0.25">
      <c r="A2752" s="19">
        <v>45699</v>
      </c>
      <c r="B2752" t="s">
        <v>88</v>
      </c>
      <c r="C2752" t="s">
        <v>0</v>
      </c>
      <c r="D2752" t="s">
        <v>948</v>
      </c>
      <c r="E2752" t="s">
        <v>1719</v>
      </c>
      <c r="F2752" t="s">
        <v>1049</v>
      </c>
      <c r="I2752" t="s">
        <v>895</v>
      </c>
      <c r="J2752" t="s">
        <v>966</v>
      </c>
      <c r="K2752">
        <v>-1</v>
      </c>
      <c r="U2752" s="20"/>
      <c r="AC2752" s="20"/>
      <c r="AD2752" s="20">
        <v>0</v>
      </c>
      <c r="AE2752" s="20">
        <v>0</v>
      </c>
      <c r="AF2752" s="20">
        <v>0</v>
      </c>
      <c r="AI2752" s="20"/>
      <c r="AJ2752" s="20"/>
      <c r="AK2752" s="20"/>
      <c r="AL2752" s="20"/>
      <c r="AN2752" s="20"/>
    </row>
    <row r="2753" spans="1:40" hidden="1" x14ac:dyDescent="0.25">
      <c r="A2753" s="19">
        <v>45699</v>
      </c>
      <c r="B2753" t="s">
        <v>431</v>
      </c>
      <c r="C2753" t="s">
        <v>1</v>
      </c>
      <c r="D2753" t="s">
        <v>745</v>
      </c>
      <c r="E2753" t="s">
        <v>698</v>
      </c>
      <c r="F2753" t="s">
        <v>581</v>
      </c>
      <c r="I2753" t="s">
        <v>556</v>
      </c>
      <c r="J2753" t="s">
        <v>675</v>
      </c>
      <c r="K2753">
        <v>-1</v>
      </c>
      <c r="U2753" s="20"/>
      <c r="AC2753" s="20"/>
      <c r="AD2753" s="20">
        <v>0</v>
      </c>
      <c r="AE2753" s="20">
        <v>0</v>
      </c>
      <c r="AF2753" s="20">
        <v>0</v>
      </c>
      <c r="AH2753" t="s">
        <v>651</v>
      </c>
      <c r="AI2753" s="20"/>
      <c r="AJ2753" s="20"/>
      <c r="AK2753" s="20"/>
      <c r="AL2753" s="20"/>
      <c r="AN2753" s="20"/>
    </row>
    <row r="2754" spans="1:40" hidden="1" x14ac:dyDescent="0.25">
      <c r="A2754" s="19">
        <v>45699</v>
      </c>
      <c r="B2754" t="s">
        <v>53</v>
      </c>
      <c r="C2754" t="s">
        <v>1</v>
      </c>
      <c r="D2754" t="s">
        <v>746</v>
      </c>
      <c r="E2754" t="s">
        <v>703</v>
      </c>
      <c r="F2754" t="s">
        <v>44</v>
      </c>
      <c r="I2754" t="s">
        <v>4</v>
      </c>
      <c r="J2754" t="s">
        <v>678</v>
      </c>
      <c r="K2754">
        <v>-1</v>
      </c>
      <c r="U2754" s="20"/>
      <c r="AC2754" s="20"/>
      <c r="AD2754" s="20">
        <v>0</v>
      </c>
      <c r="AE2754" s="20">
        <v>0</v>
      </c>
      <c r="AF2754" s="20">
        <v>0</v>
      </c>
      <c r="AI2754" s="20"/>
      <c r="AJ2754" s="20"/>
      <c r="AK2754" s="20"/>
      <c r="AL2754" s="20"/>
      <c r="AN2754" s="20"/>
    </row>
    <row r="2755" spans="1:40" hidden="1" x14ac:dyDescent="0.25">
      <c r="A2755" s="19">
        <v>45699</v>
      </c>
      <c r="B2755" t="s">
        <v>432</v>
      </c>
      <c r="C2755" t="s">
        <v>1</v>
      </c>
      <c r="D2755" t="s">
        <v>747</v>
      </c>
      <c r="E2755" t="s">
        <v>698</v>
      </c>
      <c r="F2755" t="s">
        <v>566</v>
      </c>
      <c r="I2755" t="s">
        <v>555</v>
      </c>
      <c r="J2755" t="s">
        <v>679</v>
      </c>
      <c r="K2755">
        <v>-1</v>
      </c>
      <c r="U2755" s="20"/>
      <c r="AC2755" s="20"/>
      <c r="AD2755" s="20">
        <v>0.18263888888888888</v>
      </c>
      <c r="AE2755" s="20">
        <v>0.29930555555555555</v>
      </c>
      <c r="AF2755" s="20">
        <v>0</v>
      </c>
      <c r="AG2755">
        <v>0.37896253602305502</v>
      </c>
      <c r="AI2755" s="20"/>
      <c r="AJ2755" s="20"/>
      <c r="AK2755" s="20">
        <v>0.28402777777777777</v>
      </c>
      <c r="AL2755" s="20">
        <v>0.8</v>
      </c>
      <c r="AM2755">
        <v>161</v>
      </c>
      <c r="AN2755" s="20">
        <v>0.48194444444444445</v>
      </c>
    </row>
    <row r="2756" spans="1:40" hidden="1" x14ac:dyDescent="0.25">
      <c r="A2756" s="19">
        <v>45699</v>
      </c>
      <c r="B2756" t="s">
        <v>98</v>
      </c>
      <c r="D2756" t="s">
        <v>949</v>
      </c>
      <c r="E2756" t="s">
        <v>1080</v>
      </c>
      <c r="F2756" t="s">
        <v>1011</v>
      </c>
      <c r="I2756" t="s">
        <v>1026</v>
      </c>
      <c r="J2756" t="s">
        <v>1059</v>
      </c>
      <c r="K2756">
        <v>-1</v>
      </c>
      <c r="U2756" s="20"/>
      <c r="AC2756" s="20"/>
      <c r="AD2756" s="20">
        <v>0.19930555555555557</v>
      </c>
      <c r="AE2756" s="20">
        <v>0.15763888888888888</v>
      </c>
      <c r="AF2756" s="20">
        <v>0</v>
      </c>
      <c r="AG2756">
        <v>0.55836575875486405</v>
      </c>
      <c r="AI2756" s="20"/>
      <c r="AJ2756" s="20"/>
      <c r="AK2756" s="20">
        <v>0.74930555555555556</v>
      </c>
      <c r="AL2756" s="20">
        <v>0.15277777777777779</v>
      </c>
      <c r="AM2756">
        <v>327</v>
      </c>
      <c r="AN2756" s="20">
        <v>0.35694444444444445</v>
      </c>
    </row>
    <row r="2757" spans="1:40" hidden="1" x14ac:dyDescent="0.25">
      <c r="A2757" s="19">
        <v>45699</v>
      </c>
      <c r="B2757" t="s">
        <v>388</v>
      </c>
      <c r="C2757" t="s">
        <v>0</v>
      </c>
      <c r="D2757" t="s">
        <v>748</v>
      </c>
      <c r="E2757" t="s">
        <v>689</v>
      </c>
      <c r="F2757" t="s">
        <v>578</v>
      </c>
      <c r="I2757" t="s">
        <v>964</v>
      </c>
      <c r="J2757" t="s">
        <v>964</v>
      </c>
      <c r="K2757">
        <v>-1</v>
      </c>
      <c r="U2757" s="20"/>
      <c r="AC2757" s="20"/>
      <c r="AD2757" s="20">
        <v>0</v>
      </c>
      <c r="AE2757" s="20">
        <v>0</v>
      </c>
      <c r="AF2757" s="20">
        <v>0</v>
      </c>
      <c r="AH2757" t="s">
        <v>694</v>
      </c>
      <c r="AI2757" s="20"/>
      <c r="AJ2757" s="20"/>
      <c r="AK2757" s="20"/>
      <c r="AL2757" s="20"/>
      <c r="AN2757" s="20"/>
    </row>
    <row r="2758" spans="1:40" hidden="1" x14ac:dyDescent="0.25">
      <c r="A2758" s="19">
        <v>45699</v>
      </c>
      <c r="B2758" t="s">
        <v>11</v>
      </c>
      <c r="C2758" t="s">
        <v>0</v>
      </c>
      <c r="D2758" t="s">
        <v>749</v>
      </c>
      <c r="E2758" t="s">
        <v>698</v>
      </c>
      <c r="F2758" t="s">
        <v>572</v>
      </c>
      <c r="I2758" t="s">
        <v>560</v>
      </c>
      <c r="J2758" t="s">
        <v>680</v>
      </c>
      <c r="K2758">
        <v>-1</v>
      </c>
      <c r="U2758" s="20"/>
      <c r="AC2758" s="20"/>
      <c r="AD2758" s="20">
        <v>0.12638888888888888</v>
      </c>
      <c r="AE2758" s="20">
        <v>0.14722222222222223</v>
      </c>
      <c r="AF2758" s="20">
        <v>0</v>
      </c>
      <c r="AG2758">
        <v>0.461928934010152</v>
      </c>
      <c r="AI2758" s="20"/>
      <c r="AJ2758" s="20"/>
      <c r="AK2758" s="20">
        <v>0.61875000000000002</v>
      </c>
      <c r="AL2758" s="20">
        <v>0.91319444444444442</v>
      </c>
      <c r="AM2758">
        <v>146</v>
      </c>
      <c r="AN2758" s="20">
        <v>0.27361111111111114</v>
      </c>
    </row>
    <row r="2759" spans="1:40" hidden="1" x14ac:dyDescent="0.25">
      <c r="A2759" s="19">
        <v>45699</v>
      </c>
      <c r="B2759" t="s">
        <v>12</v>
      </c>
      <c r="C2759" t="s">
        <v>0</v>
      </c>
      <c r="D2759" t="s">
        <v>750</v>
      </c>
      <c r="E2759" t="s">
        <v>703</v>
      </c>
      <c r="F2759" t="s">
        <v>578</v>
      </c>
      <c r="I2759" t="s">
        <v>693</v>
      </c>
      <c r="J2759" t="s">
        <v>578</v>
      </c>
      <c r="K2759">
        <v>-1</v>
      </c>
      <c r="U2759" s="20"/>
      <c r="AC2759" s="20"/>
      <c r="AD2759" s="20">
        <v>0</v>
      </c>
      <c r="AE2759" s="20">
        <v>0</v>
      </c>
      <c r="AF2759" s="20">
        <v>0</v>
      </c>
      <c r="AH2759" t="s">
        <v>650</v>
      </c>
      <c r="AI2759" s="20"/>
      <c r="AJ2759" s="20"/>
      <c r="AK2759" s="20"/>
      <c r="AL2759" s="20"/>
      <c r="AN2759" s="20"/>
    </row>
    <row r="2760" spans="1:40" hidden="1" x14ac:dyDescent="0.25">
      <c r="A2760" s="19">
        <v>45699</v>
      </c>
      <c r="B2760" t="s">
        <v>433</v>
      </c>
      <c r="C2760" t="s">
        <v>1</v>
      </c>
      <c r="D2760" t="s">
        <v>751</v>
      </c>
      <c r="E2760" t="s">
        <v>689</v>
      </c>
      <c r="F2760" t="s">
        <v>632</v>
      </c>
      <c r="I2760" t="s">
        <v>599</v>
      </c>
      <c r="J2760" t="s">
        <v>1056</v>
      </c>
      <c r="K2760">
        <v>-1</v>
      </c>
      <c r="U2760" s="20"/>
      <c r="AC2760" s="20"/>
      <c r="AD2760" s="20">
        <v>0</v>
      </c>
      <c r="AE2760" s="20">
        <v>0</v>
      </c>
      <c r="AF2760" s="20">
        <v>0</v>
      </c>
      <c r="AH2760" t="s">
        <v>650</v>
      </c>
      <c r="AI2760" s="20"/>
      <c r="AJ2760" s="20"/>
      <c r="AK2760" s="20"/>
      <c r="AL2760" s="20"/>
      <c r="AN2760" s="20"/>
    </row>
    <row r="2761" spans="1:40" hidden="1" x14ac:dyDescent="0.25">
      <c r="A2761" s="19">
        <v>45699</v>
      </c>
      <c r="B2761" t="s">
        <v>389</v>
      </c>
      <c r="C2761" t="s">
        <v>0</v>
      </c>
      <c r="D2761" t="s">
        <v>752</v>
      </c>
      <c r="E2761" t="s">
        <v>689</v>
      </c>
      <c r="F2761" t="s">
        <v>695</v>
      </c>
      <c r="I2761" t="s">
        <v>963</v>
      </c>
      <c r="J2761" t="s">
        <v>963</v>
      </c>
      <c r="K2761">
        <v>-1</v>
      </c>
      <c r="U2761" s="20"/>
      <c r="AC2761" s="20"/>
      <c r="AD2761" s="20">
        <v>1.9444444444444445E-2</v>
      </c>
      <c r="AE2761" s="20">
        <v>6.2500000000000003E-3</v>
      </c>
      <c r="AF2761" s="20">
        <v>0</v>
      </c>
      <c r="AG2761">
        <v>0.75675675675675702</v>
      </c>
      <c r="AH2761" t="s">
        <v>649</v>
      </c>
      <c r="AI2761" s="20"/>
      <c r="AJ2761" s="20"/>
      <c r="AK2761" s="20">
        <v>0.24930555555555556</v>
      </c>
      <c r="AL2761" s="20">
        <v>0.61944444444444446</v>
      </c>
      <c r="AM2761">
        <v>344</v>
      </c>
      <c r="AN2761" s="20">
        <v>2.5694444444444443E-2</v>
      </c>
    </row>
    <row r="2762" spans="1:40" hidden="1" x14ac:dyDescent="0.25">
      <c r="A2762" s="19">
        <v>45699</v>
      </c>
      <c r="B2762" t="s">
        <v>105</v>
      </c>
      <c r="C2762" t="s">
        <v>1</v>
      </c>
      <c r="D2762" t="s">
        <v>1046</v>
      </c>
      <c r="E2762" t="s">
        <v>702</v>
      </c>
      <c r="F2762" t="s">
        <v>31</v>
      </c>
      <c r="I2762" t="s">
        <v>15</v>
      </c>
      <c r="J2762" t="s">
        <v>578</v>
      </c>
      <c r="K2762">
        <v>-1</v>
      </c>
      <c r="U2762" s="20"/>
      <c r="AC2762" s="20"/>
      <c r="AD2762" s="20">
        <v>0.31736111111111109</v>
      </c>
      <c r="AE2762" s="20">
        <v>0.15902777777777777</v>
      </c>
      <c r="AF2762" s="20">
        <v>0</v>
      </c>
      <c r="AG2762">
        <v>0.66618075801749299</v>
      </c>
      <c r="AI2762" s="20"/>
      <c r="AJ2762" s="20"/>
      <c r="AK2762" s="20">
        <v>0.16458333333333333</v>
      </c>
      <c r="AL2762" s="20">
        <v>0.72986111111111107</v>
      </c>
      <c r="AM2762">
        <v>597</v>
      </c>
      <c r="AN2762" s="20">
        <v>0.47638888888888886</v>
      </c>
    </row>
    <row r="2763" spans="1:40" hidden="1" x14ac:dyDescent="0.25">
      <c r="A2763" s="19">
        <v>45699</v>
      </c>
      <c r="B2763" t="s">
        <v>434</v>
      </c>
      <c r="C2763" t="s">
        <v>1</v>
      </c>
      <c r="D2763" t="s">
        <v>753</v>
      </c>
      <c r="E2763" t="s">
        <v>702</v>
      </c>
      <c r="F2763" t="s">
        <v>1033</v>
      </c>
      <c r="I2763" t="s">
        <v>601</v>
      </c>
      <c r="J2763" t="s">
        <v>685</v>
      </c>
      <c r="K2763">
        <v>-1</v>
      </c>
      <c r="U2763" s="20"/>
      <c r="AC2763" s="20"/>
      <c r="AD2763" s="20">
        <v>0.19791666666666666</v>
      </c>
      <c r="AE2763" s="20">
        <v>0.11597222222222223</v>
      </c>
      <c r="AF2763" s="20">
        <v>0</v>
      </c>
      <c r="AG2763">
        <v>0.63053097345132703</v>
      </c>
      <c r="AI2763" s="20"/>
      <c r="AJ2763" s="20"/>
      <c r="AK2763" s="20">
        <v>0.25486111111111109</v>
      </c>
      <c r="AL2763" s="20">
        <v>0.60624999999999996</v>
      </c>
      <c r="AM2763">
        <v>234</v>
      </c>
      <c r="AN2763" s="20">
        <v>0.31388888888888888</v>
      </c>
    </row>
    <row r="2764" spans="1:40" hidden="1" x14ac:dyDescent="0.25">
      <c r="A2764" s="19">
        <v>45699</v>
      </c>
      <c r="B2764" t="s">
        <v>435</v>
      </c>
      <c r="C2764" t="s">
        <v>1</v>
      </c>
      <c r="D2764" t="s">
        <v>754</v>
      </c>
      <c r="E2764" t="s">
        <v>703</v>
      </c>
      <c r="F2764" t="s">
        <v>24</v>
      </c>
      <c r="I2764" t="s">
        <v>4</v>
      </c>
      <c r="J2764" t="s">
        <v>674</v>
      </c>
      <c r="K2764">
        <v>-1</v>
      </c>
      <c r="U2764" s="20"/>
      <c r="AC2764" s="20"/>
      <c r="AD2764" s="20">
        <v>0.10138888888888889</v>
      </c>
      <c r="AE2764" s="20">
        <v>0.25833333333333336</v>
      </c>
      <c r="AF2764" s="20">
        <v>0</v>
      </c>
      <c r="AG2764">
        <v>0.28185328185328201</v>
      </c>
      <c r="AI2764" s="20"/>
      <c r="AJ2764" s="20"/>
      <c r="AK2764" s="20">
        <v>0.5</v>
      </c>
      <c r="AL2764" s="20">
        <v>0.88749999999999996</v>
      </c>
      <c r="AM2764">
        <v>153</v>
      </c>
      <c r="AN2764" s="20">
        <v>0.35972222222222222</v>
      </c>
    </row>
    <row r="2765" spans="1:40" hidden="1" x14ac:dyDescent="0.25">
      <c r="A2765" s="19">
        <v>45699</v>
      </c>
      <c r="B2765" t="s">
        <v>39</v>
      </c>
      <c r="C2765" t="s">
        <v>1</v>
      </c>
      <c r="D2765" t="s">
        <v>714</v>
      </c>
      <c r="E2765" t="s">
        <v>703</v>
      </c>
      <c r="F2765" t="s">
        <v>578</v>
      </c>
      <c r="I2765" t="s">
        <v>4</v>
      </c>
      <c r="J2765" t="s">
        <v>678</v>
      </c>
      <c r="K2765">
        <v>-1</v>
      </c>
      <c r="U2765" s="20"/>
      <c r="AC2765" s="20"/>
      <c r="AD2765" s="20">
        <v>0.1451388888888889</v>
      </c>
      <c r="AE2765" s="20">
        <v>0.18819444444444444</v>
      </c>
      <c r="AF2765" s="20">
        <v>0</v>
      </c>
      <c r="AG2765">
        <v>0.43541666666666701</v>
      </c>
      <c r="AI2765" s="20"/>
      <c r="AJ2765" s="20"/>
      <c r="AK2765" s="20">
        <v>0.12569444444444444</v>
      </c>
      <c r="AL2765" s="20">
        <v>0.4861111111111111</v>
      </c>
      <c r="AM2765">
        <v>158</v>
      </c>
      <c r="AN2765" s="20">
        <v>0.33333333333333331</v>
      </c>
    </row>
    <row r="2766" spans="1:40" hidden="1" x14ac:dyDescent="0.25">
      <c r="A2766" s="19">
        <v>45699</v>
      </c>
      <c r="B2766" t="s">
        <v>38</v>
      </c>
      <c r="C2766" t="s">
        <v>0</v>
      </c>
      <c r="D2766" t="s">
        <v>715</v>
      </c>
      <c r="E2766" t="s">
        <v>703</v>
      </c>
      <c r="F2766" t="s">
        <v>578</v>
      </c>
      <c r="I2766" t="s">
        <v>693</v>
      </c>
      <c r="J2766" t="s">
        <v>678</v>
      </c>
      <c r="K2766">
        <v>-1</v>
      </c>
      <c r="U2766" s="20"/>
      <c r="AC2766" s="20"/>
      <c r="AD2766" s="20">
        <v>0</v>
      </c>
      <c r="AE2766" s="20">
        <v>0</v>
      </c>
      <c r="AF2766" s="20">
        <v>0</v>
      </c>
      <c r="AH2766" t="s">
        <v>650</v>
      </c>
      <c r="AI2766" s="20"/>
      <c r="AJ2766" s="20"/>
      <c r="AK2766" s="20"/>
      <c r="AL2766" s="20"/>
      <c r="AN2766" s="20"/>
    </row>
    <row r="2767" spans="1:40" hidden="1" x14ac:dyDescent="0.25">
      <c r="A2767" s="19">
        <v>45699</v>
      </c>
      <c r="B2767" t="s">
        <v>114</v>
      </c>
      <c r="D2767" t="s">
        <v>915</v>
      </c>
      <c r="E2767" t="s">
        <v>1080</v>
      </c>
      <c r="F2767" t="s">
        <v>1034</v>
      </c>
      <c r="I2767" t="s">
        <v>15</v>
      </c>
      <c r="J2767" t="s">
        <v>981</v>
      </c>
      <c r="K2767">
        <v>-1</v>
      </c>
      <c r="U2767" s="20"/>
      <c r="AC2767" s="20"/>
      <c r="AD2767" s="20">
        <v>0.34791666666666665</v>
      </c>
      <c r="AE2767" s="20">
        <v>0.10416666666666667</v>
      </c>
      <c r="AF2767" s="20">
        <v>0</v>
      </c>
      <c r="AG2767">
        <v>0.76958525345622097</v>
      </c>
      <c r="AI2767" s="20"/>
      <c r="AJ2767" s="20"/>
      <c r="AK2767" s="20">
        <v>0.22569444444444445</v>
      </c>
      <c r="AL2767" s="20">
        <v>0.71111111111111114</v>
      </c>
      <c r="AM2767">
        <v>463</v>
      </c>
      <c r="AN2767" s="20">
        <v>0.45208333333333334</v>
      </c>
    </row>
    <row r="2768" spans="1:40" hidden="1" x14ac:dyDescent="0.25">
      <c r="A2768" s="19">
        <v>45699</v>
      </c>
      <c r="B2768" t="s">
        <v>516</v>
      </c>
      <c r="C2768" t="s">
        <v>1</v>
      </c>
      <c r="D2768" t="s">
        <v>755</v>
      </c>
      <c r="E2768" t="s">
        <v>698</v>
      </c>
      <c r="F2768" t="s">
        <v>579</v>
      </c>
      <c r="I2768" t="s">
        <v>555</v>
      </c>
      <c r="J2768" t="s">
        <v>679</v>
      </c>
      <c r="K2768">
        <v>-1</v>
      </c>
      <c r="U2768" s="20"/>
      <c r="AC2768" s="20"/>
      <c r="AD2768" s="20">
        <v>0.10416666666666667</v>
      </c>
      <c r="AE2768" s="20">
        <v>0.32500000000000001</v>
      </c>
      <c r="AF2768" s="20">
        <v>0</v>
      </c>
      <c r="AG2768">
        <v>0.242718446601942</v>
      </c>
      <c r="AI2768" s="20"/>
      <c r="AJ2768" s="20"/>
      <c r="AK2768" s="20">
        <v>0.20208333333333334</v>
      </c>
      <c r="AL2768" s="20">
        <v>0.6645833333333333</v>
      </c>
      <c r="AM2768">
        <v>112</v>
      </c>
      <c r="AN2768" s="20">
        <v>0.42916666666666664</v>
      </c>
    </row>
    <row r="2769" spans="1:40" hidden="1" x14ac:dyDescent="0.25">
      <c r="A2769" s="19">
        <v>45699</v>
      </c>
      <c r="B2769" t="s">
        <v>902</v>
      </c>
      <c r="C2769" t="s">
        <v>1</v>
      </c>
      <c r="D2769" t="s">
        <v>958</v>
      </c>
      <c r="E2769" t="s">
        <v>703</v>
      </c>
      <c r="F2769" t="s">
        <v>578</v>
      </c>
      <c r="I2769" t="s">
        <v>693</v>
      </c>
      <c r="J2769" t="s">
        <v>674</v>
      </c>
      <c r="K2769">
        <v>-1</v>
      </c>
      <c r="U2769" s="20"/>
      <c r="AC2769" s="20"/>
      <c r="AD2769" s="20">
        <v>6.8750000000000006E-2</v>
      </c>
      <c r="AE2769" s="20">
        <v>0.34861111111111109</v>
      </c>
      <c r="AF2769" s="20">
        <v>0</v>
      </c>
      <c r="AG2769">
        <v>0.16472545757071599</v>
      </c>
      <c r="AI2769" s="20"/>
      <c r="AJ2769" s="20"/>
      <c r="AK2769" s="20">
        <v>0.44305555555555554</v>
      </c>
      <c r="AL2769" s="20">
        <v>0.89513888888888893</v>
      </c>
      <c r="AM2769">
        <v>77</v>
      </c>
      <c r="AN2769" s="20">
        <v>0.41736111111111113</v>
      </c>
    </row>
    <row r="2770" spans="1:40" hidden="1" x14ac:dyDescent="0.25">
      <c r="A2770" s="19">
        <v>45699</v>
      </c>
      <c r="B2770" t="s">
        <v>436</v>
      </c>
      <c r="C2770" t="s">
        <v>1</v>
      </c>
      <c r="D2770">
        <v>100001814</v>
      </c>
      <c r="E2770" t="s">
        <v>1080</v>
      </c>
      <c r="F2770" t="s">
        <v>697</v>
      </c>
      <c r="I2770" t="s">
        <v>559</v>
      </c>
      <c r="J2770" t="s">
        <v>559</v>
      </c>
      <c r="K2770">
        <v>-1</v>
      </c>
      <c r="U2770" s="20"/>
      <c r="AC2770" s="20"/>
      <c r="AD2770" s="20">
        <v>0.23680555555555555</v>
      </c>
      <c r="AE2770" s="20">
        <v>0.17708333333333334</v>
      </c>
      <c r="AF2770" s="20">
        <v>0</v>
      </c>
      <c r="AG2770">
        <v>0.57214765100671106</v>
      </c>
      <c r="AI2770" s="20"/>
      <c r="AJ2770" s="20"/>
      <c r="AK2770" s="20">
        <v>0.86388888888888893</v>
      </c>
      <c r="AL2770" s="20">
        <v>0.30902777777777779</v>
      </c>
      <c r="AM2770">
        <v>322</v>
      </c>
      <c r="AN2770" s="20">
        <v>0.41388888888888886</v>
      </c>
    </row>
    <row r="2771" spans="1:40" hidden="1" x14ac:dyDescent="0.25">
      <c r="A2771" s="19">
        <v>45699</v>
      </c>
      <c r="B2771" t="s">
        <v>7</v>
      </c>
      <c r="C2771" t="s">
        <v>0</v>
      </c>
      <c r="D2771" t="s">
        <v>756</v>
      </c>
      <c r="E2771" t="s">
        <v>703</v>
      </c>
      <c r="F2771" t="s">
        <v>22</v>
      </c>
      <c r="I2771" t="s">
        <v>4</v>
      </c>
      <c r="J2771" t="s">
        <v>674</v>
      </c>
      <c r="K2771">
        <v>-1</v>
      </c>
      <c r="U2771" s="20"/>
      <c r="AC2771" s="20"/>
      <c r="AD2771" s="20">
        <v>0.19305555555555556</v>
      </c>
      <c r="AE2771" s="20">
        <v>0.1763888888888889</v>
      </c>
      <c r="AF2771" s="20">
        <v>6.9444444444444447E-4</v>
      </c>
      <c r="AG2771">
        <v>0.52157598499061897</v>
      </c>
      <c r="AI2771" s="20"/>
      <c r="AJ2771" s="20"/>
      <c r="AK2771" s="20">
        <v>0.13541666666666666</v>
      </c>
      <c r="AL2771" s="20">
        <v>0.54097222222222219</v>
      </c>
      <c r="AM2771">
        <v>247</v>
      </c>
      <c r="AN2771" s="20">
        <v>0.37013888888888891</v>
      </c>
    </row>
    <row r="2772" spans="1:40" hidden="1" x14ac:dyDescent="0.25">
      <c r="A2772" s="19">
        <v>45699</v>
      </c>
      <c r="B2772" t="s">
        <v>437</v>
      </c>
      <c r="C2772" t="s">
        <v>1</v>
      </c>
      <c r="D2772" t="s">
        <v>757</v>
      </c>
      <c r="E2772" t="s">
        <v>698</v>
      </c>
      <c r="F2772" t="s">
        <v>569</v>
      </c>
      <c r="I2772" t="s">
        <v>555</v>
      </c>
      <c r="J2772" t="s">
        <v>679</v>
      </c>
      <c r="K2772">
        <v>-1</v>
      </c>
      <c r="U2772" s="20"/>
      <c r="AC2772" s="20"/>
      <c r="AD2772" s="20">
        <v>0.20347222222222222</v>
      </c>
      <c r="AE2772" s="20">
        <v>0.21805555555555556</v>
      </c>
      <c r="AF2772" s="20">
        <v>0</v>
      </c>
      <c r="AG2772">
        <v>0.48270181219110397</v>
      </c>
      <c r="AI2772" s="20"/>
      <c r="AJ2772" s="20"/>
      <c r="AK2772" s="20">
        <v>0.16111111111111112</v>
      </c>
      <c r="AL2772" s="20">
        <v>0.61527777777777781</v>
      </c>
      <c r="AM2772">
        <v>199</v>
      </c>
      <c r="AN2772" s="20">
        <v>0.42152777777777778</v>
      </c>
    </row>
    <row r="2773" spans="1:40" hidden="1" x14ac:dyDescent="0.25">
      <c r="A2773" s="19">
        <v>45699</v>
      </c>
      <c r="B2773" t="s">
        <v>6</v>
      </c>
      <c r="C2773" t="s">
        <v>0</v>
      </c>
      <c r="D2773" t="s">
        <v>758</v>
      </c>
      <c r="E2773" t="s">
        <v>703</v>
      </c>
      <c r="F2773" t="s">
        <v>5</v>
      </c>
      <c r="I2773" t="s">
        <v>4</v>
      </c>
      <c r="J2773" t="s">
        <v>677</v>
      </c>
      <c r="K2773">
        <v>-1</v>
      </c>
      <c r="U2773" s="20"/>
      <c r="AC2773" s="20"/>
      <c r="AD2773" s="20">
        <v>0.16458333333333333</v>
      </c>
      <c r="AE2773" s="20">
        <v>0.15972222222222221</v>
      </c>
      <c r="AF2773" s="20">
        <v>0</v>
      </c>
      <c r="AG2773">
        <v>0.50749464668094202</v>
      </c>
      <c r="AI2773" s="20"/>
      <c r="AJ2773" s="20"/>
      <c r="AK2773" s="20">
        <v>0.55833333333333335</v>
      </c>
      <c r="AL2773" s="20">
        <v>0.90486111111111112</v>
      </c>
      <c r="AM2773">
        <v>195</v>
      </c>
      <c r="AN2773" s="20">
        <v>0.32430555555555557</v>
      </c>
    </row>
    <row r="2774" spans="1:40" hidden="1" x14ac:dyDescent="0.25">
      <c r="A2774" s="19">
        <v>45699</v>
      </c>
      <c r="B2774" t="s">
        <v>438</v>
      </c>
      <c r="C2774" t="s">
        <v>1</v>
      </c>
      <c r="D2774" t="s">
        <v>759</v>
      </c>
      <c r="E2774" t="s">
        <v>698</v>
      </c>
      <c r="F2774" t="s">
        <v>611</v>
      </c>
      <c r="I2774" t="s">
        <v>563</v>
      </c>
      <c r="J2774" t="s">
        <v>563</v>
      </c>
      <c r="K2774">
        <v>-1</v>
      </c>
      <c r="U2774" s="20"/>
      <c r="AC2774" s="20"/>
      <c r="AD2774" s="20">
        <v>0.21319444444444444</v>
      </c>
      <c r="AE2774" s="20">
        <v>0.1986111111111111</v>
      </c>
      <c r="AF2774" s="20">
        <v>0</v>
      </c>
      <c r="AG2774">
        <v>0.51770657672849896</v>
      </c>
      <c r="AI2774" s="20"/>
      <c r="AJ2774" s="20"/>
      <c r="AK2774" s="20">
        <v>0.25069444444444444</v>
      </c>
      <c r="AL2774" s="20">
        <v>0.69861111111111107</v>
      </c>
      <c r="AM2774">
        <v>280</v>
      </c>
      <c r="AN2774" s="20">
        <v>0.41180555555555554</v>
      </c>
    </row>
    <row r="2775" spans="1:40" hidden="1" x14ac:dyDescent="0.25">
      <c r="A2775" s="19">
        <v>45699</v>
      </c>
      <c r="B2775" t="s">
        <v>129</v>
      </c>
      <c r="C2775" t="s">
        <v>1</v>
      </c>
      <c r="D2775" t="s">
        <v>760</v>
      </c>
      <c r="E2775" t="s">
        <v>702</v>
      </c>
      <c r="F2775" t="s">
        <v>639</v>
      </c>
      <c r="I2775" t="s">
        <v>686</v>
      </c>
      <c r="J2775" t="s">
        <v>686</v>
      </c>
      <c r="K2775">
        <v>-1</v>
      </c>
      <c r="U2775" s="20"/>
      <c r="AC2775" s="20"/>
      <c r="AD2775" s="20">
        <v>0</v>
      </c>
      <c r="AE2775" s="20">
        <v>0</v>
      </c>
      <c r="AF2775" s="20">
        <v>0</v>
      </c>
      <c r="AI2775" s="20"/>
      <c r="AJ2775" s="20"/>
      <c r="AK2775" s="20"/>
      <c r="AL2775" s="20"/>
      <c r="AN2775" s="20"/>
    </row>
    <row r="2776" spans="1:40" hidden="1" x14ac:dyDescent="0.25">
      <c r="A2776" s="19">
        <v>45699</v>
      </c>
      <c r="B2776" t="s">
        <v>390</v>
      </c>
      <c r="C2776" t="s">
        <v>0</v>
      </c>
      <c r="D2776" t="s">
        <v>761</v>
      </c>
      <c r="E2776" t="s">
        <v>1080</v>
      </c>
      <c r="F2776" t="s">
        <v>578</v>
      </c>
      <c r="I2776" t="s">
        <v>559</v>
      </c>
      <c r="J2776" t="s">
        <v>559</v>
      </c>
      <c r="K2776">
        <v>-1</v>
      </c>
      <c r="U2776" s="20"/>
      <c r="AC2776" s="20"/>
      <c r="AD2776" s="20">
        <v>0.23819444444444443</v>
      </c>
      <c r="AE2776" s="20">
        <v>0.17569444444444443</v>
      </c>
      <c r="AF2776" s="20">
        <v>0</v>
      </c>
      <c r="AG2776">
        <v>0.57550335570469802</v>
      </c>
      <c r="AI2776" s="20"/>
      <c r="AJ2776" s="20"/>
      <c r="AK2776" s="20">
        <v>0.16597222222222222</v>
      </c>
      <c r="AL2776" s="20">
        <v>0.61458333333333337</v>
      </c>
      <c r="AM2776">
        <v>275</v>
      </c>
      <c r="AN2776" s="20">
        <v>0.41388888888888886</v>
      </c>
    </row>
    <row r="2777" spans="1:40" hidden="1" x14ac:dyDescent="0.25">
      <c r="A2777" s="19">
        <v>45699</v>
      </c>
      <c r="B2777" t="s">
        <v>130</v>
      </c>
      <c r="C2777" t="s">
        <v>0</v>
      </c>
      <c r="D2777" t="s">
        <v>916</v>
      </c>
      <c r="E2777" t="s">
        <v>1719</v>
      </c>
      <c r="F2777" t="s">
        <v>1715</v>
      </c>
      <c r="I2777" t="s">
        <v>974</v>
      </c>
      <c r="J2777" t="s">
        <v>1027</v>
      </c>
      <c r="K2777">
        <v>-1</v>
      </c>
      <c r="U2777" s="20"/>
      <c r="AC2777" s="20"/>
      <c r="AD2777" s="20">
        <v>0.25069444444444444</v>
      </c>
      <c r="AE2777" s="20">
        <v>0.19930555555555557</v>
      </c>
      <c r="AF2777" s="20">
        <v>0</v>
      </c>
      <c r="AG2777">
        <v>0.55709876543209902</v>
      </c>
      <c r="AI2777" s="20"/>
      <c r="AJ2777" s="20"/>
      <c r="AK2777" s="20">
        <v>0.23749999999999999</v>
      </c>
      <c r="AL2777" s="20">
        <v>0.72638888888888886</v>
      </c>
      <c r="AM2777">
        <v>312</v>
      </c>
      <c r="AN2777" s="20">
        <v>0.45</v>
      </c>
    </row>
    <row r="2778" spans="1:40" hidden="1" x14ac:dyDescent="0.25">
      <c r="A2778" s="19">
        <v>45699</v>
      </c>
      <c r="B2778" t="s">
        <v>1063</v>
      </c>
      <c r="C2778" t="s">
        <v>1</v>
      </c>
      <c r="D2778" t="s">
        <v>1745</v>
      </c>
      <c r="E2778" t="s">
        <v>689</v>
      </c>
      <c r="F2778" t="s">
        <v>578</v>
      </c>
      <c r="I2778" t="s">
        <v>964</v>
      </c>
      <c r="J2778" t="s">
        <v>964</v>
      </c>
      <c r="K2778">
        <v>-1</v>
      </c>
      <c r="U2778" s="20"/>
      <c r="AC2778" s="20"/>
      <c r="AD2778" s="20">
        <v>0</v>
      </c>
      <c r="AE2778" s="20">
        <v>0</v>
      </c>
      <c r="AF2778" s="20">
        <v>0</v>
      </c>
      <c r="AH2778" t="s">
        <v>694</v>
      </c>
      <c r="AI2778" s="20"/>
      <c r="AJ2778" s="20"/>
      <c r="AK2778" s="20"/>
      <c r="AL2778" s="20"/>
      <c r="AN2778" s="20"/>
    </row>
    <row r="2779" spans="1:40" hidden="1" x14ac:dyDescent="0.25">
      <c r="A2779" s="19">
        <v>45699</v>
      </c>
      <c r="B2779" t="s">
        <v>439</v>
      </c>
      <c r="C2779" t="s">
        <v>1</v>
      </c>
      <c r="D2779" t="s">
        <v>762</v>
      </c>
      <c r="E2779" t="s">
        <v>698</v>
      </c>
      <c r="F2779" t="s">
        <v>32</v>
      </c>
      <c r="I2779" t="s">
        <v>555</v>
      </c>
      <c r="J2779" t="s">
        <v>679</v>
      </c>
      <c r="K2779">
        <v>-1</v>
      </c>
      <c r="U2779" s="20"/>
      <c r="AC2779" s="20"/>
      <c r="AD2779" s="20">
        <v>0.22500000000000001</v>
      </c>
      <c r="AE2779" s="20">
        <v>0.11805555555555555</v>
      </c>
      <c r="AF2779" s="20">
        <v>0</v>
      </c>
      <c r="AG2779">
        <v>0.65587044534412997</v>
      </c>
      <c r="AI2779" s="20"/>
      <c r="AJ2779" s="20"/>
      <c r="AK2779" s="20">
        <v>0.12361111111111112</v>
      </c>
      <c r="AL2779" s="20">
        <v>0.50138888888888888</v>
      </c>
      <c r="AM2779">
        <v>395</v>
      </c>
      <c r="AN2779" s="20">
        <v>0.34305555555555556</v>
      </c>
    </row>
    <row r="2780" spans="1:40" hidden="1" x14ac:dyDescent="0.25">
      <c r="A2780" s="19">
        <v>45699</v>
      </c>
      <c r="B2780" t="s">
        <v>131</v>
      </c>
      <c r="C2780" t="s">
        <v>0</v>
      </c>
      <c r="D2780" t="s">
        <v>917</v>
      </c>
      <c r="E2780" t="s">
        <v>1080</v>
      </c>
      <c r="F2780" t="s">
        <v>1025</v>
      </c>
      <c r="I2780" t="s">
        <v>15</v>
      </c>
      <c r="J2780" t="s">
        <v>578</v>
      </c>
      <c r="K2780">
        <v>-1</v>
      </c>
      <c r="U2780" s="20"/>
      <c r="AC2780" s="20"/>
      <c r="AD2780" s="20">
        <v>0</v>
      </c>
      <c r="AE2780" s="20">
        <v>0</v>
      </c>
      <c r="AF2780" s="20">
        <v>0</v>
      </c>
      <c r="AH2780" t="s">
        <v>650</v>
      </c>
      <c r="AI2780" s="20"/>
      <c r="AJ2780" s="20"/>
      <c r="AK2780" s="20"/>
      <c r="AL2780" s="20"/>
      <c r="AN2780" s="20"/>
    </row>
    <row r="2781" spans="1:40" hidden="1" x14ac:dyDescent="0.25">
      <c r="A2781" s="19">
        <v>45699</v>
      </c>
      <c r="B2781" t="s">
        <v>440</v>
      </c>
      <c r="C2781" t="s">
        <v>1</v>
      </c>
      <c r="D2781" t="s">
        <v>959</v>
      </c>
      <c r="E2781" t="s">
        <v>703</v>
      </c>
      <c r="F2781" t="s">
        <v>582</v>
      </c>
      <c r="I2781" t="s">
        <v>4</v>
      </c>
      <c r="J2781" t="s">
        <v>678</v>
      </c>
      <c r="K2781">
        <v>-1</v>
      </c>
      <c r="U2781" s="20"/>
      <c r="AC2781" s="20"/>
      <c r="AD2781" s="20">
        <v>0.26250000000000001</v>
      </c>
      <c r="AE2781" s="20">
        <v>0.18333333333333332</v>
      </c>
      <c r="AF2781" s="20">
        <v>0</v>
      </c>
      <c r="AG2781">
        <v>0.58878504672897203</v>
      </c>
      <c r="AI2781" s="20"/>
      <c r="AJ2781" s="20"/>
      <c r="AK2781" s="20">
        <v>5.9027777777777776E-2</v>
      </c>
      <c r="AL2781" s="20">
        <v>0.54305555555555551</v>
      </c>
      <c r="AM2781">
        <v>346</v>
      </c>
      <c r="AN2781" s="20">
        <v>0.44583333333333336</v>
      </c>
    </row>
    <row r="2782" spans="1:40" hidden="1" x14ac:dyDescent="0.25">
      <c r="A2782" s="19">
        <v>45699</v>
      </c>
      <c r="B2782" t="s">
        <v>134</v>
      </c>
      <c r="D2782" t="s">
        <v>918</v>
      </c>
      <c r="E2782" t="s">
        <v>1719</v>
      </c>
      <c r="F2782" t="s">
        <v>1010</v>
      </c>
      <c r="I2782" t="s">
        <v>1038</v>
      </c>
      <c r="J2782" t="s">
        <v>985</v>
      </c>
      <c r="K2782">
        <v>-1</v>
      </c>
      <c r="U2782" s="20"/>
      <c r="AC2782" s="20"/>
      <c r="AD2782" s="20">
        <v>0.23194444444444445</v>
      </c>
      <c r="AE2782" s="20">
        <v>0.17222222222222222</v>
      </c>
      <c r="AF2782" s="20">
        <v>0</v>
      </c>
      <c r="AG2782">
        <v>0.57388316151202701</v>
      </c>
      <c r="AI2782" s="20"/>
      <c r="AJ2782" s="20"/>
      <c r="AK2782" s="20">
        <v>0.20902777777777778</v>
      </c>
      <c r="AL2782" s="20">
        <v>0.64583333333333337</v>
      </c>
      <c r="AM2782">
        <v>306</v>
      </c>
      <c r="AN2782" s="20">
        <v>0.40416666666666667</v>
      </c>
    </row>
    <row r="2783" spans="1:40" hidden="1" x14ac:dyDescent="0.25">
      <c r="A2783" s="19">
        <v>45699</v>
      </c>
      <c r="B2783" t="s">
        <v>138</v>
      </c>
      <c r="D2783" t="s">
        <v>919</v>
      </c>
      <c r="E2783" t="s">
        <v>1719</v>
      </c>
      <c r="F2783" t="s">
        <v>1018</v>
      </c>
      <c r="G2783" t="s">
        <v>578</v>
      </c>
      <c r="H2783" t="s">
        <v>578</v>
      </c>
      <c r="I2783" t="s">
        <v>972</v>
      </c>
      <c r="J2783" t="s">
        <v>980</v>
      </c>
      <c r="K2783">
        <v>-1</v>
      </c>
      <c r="M2783" t="s">
        <v>578</v>
      </c>
      <c r="N2783" t="s">
        <v>578</v>
      </c>
      <c r="O2783" t="s">
        <v>578</v>
      </c>
      <c r="P2783" t="s">
        <v>578</v>
      </c>
      <c r="Q2783" t="s">
        <v>578</v>
      </c>
      <c r="R2783" t="s">
        <v>578</v>
      </c>
      <c r="S2783" t="s">
        <v>578</v>
      </c>
      <c r="U2783" s="20"/>
      <c r="V2783" t="s">
        <v>578</v>
      </c>
      <c r="W2783" t="s">
        <v>578</v>
      </c>
      <c r="X2783" t="s">
        <v>578</v>
      </c>
      <c r="Y2783" t="s">
        <v>578</v>
      </c>
      <c r="Z2783" t="s">
        <v>578</v>
      </c>
      <c r="AA2783" t="s">
        <v>578</v>
      </c>
      <c r="AC2783" s="20"/>
      <c r="AD2783" s="20">
        <v>0</v>
      </c>
      <c r="AE2783" s="20">
        <v>0</v>
      </c>
      <c r="AF2783" s="20">
        <v>0</v>
      </c>
      <c r="AH2783" t="s">
        <v>664</v>
      </c>
      <c r="AI2783" s="20"/>
      <c r="AJ2783" s="20"/>
      <c r="AK2783" s="20"/>
      <c r="AL2783" s="20"/>
      <c r="AN2783" s="20"/>
    </row>
    <row r="2784" spans="1:40" hidden="1" x14ac:dyDescent="0.25">
      <c r="A2784" s="19">
        <v>45699</v>
      </c>
      <c r="B2784" t="s">
        <v>441</v>
      </c>
      <c r="C2784" t="s">
        <v>1</v>
      </c>
      <c r="D2784" t="s">
        <v>763</v>
      </c>
      <c r="E2784" t="s">
        <v>703</v>
      </c>
      <c r="F2784" t="s">
        <v>578</v>
      </c>
      <c r="I2784" t="s">
        <v>693</v>
      </c>
      <c r="J2784" t="s">
        <v>578</v>
      </c>
      <c r="K2784">
        <v>-1</v>
      </c>
      <c r="U2784" s="20"/>
      <c r="AC2784" s="20"/>
      <c r="AD2784" s="20">
        <v>0</v>
      </c>
      <c r="AE2784" s="20">
        <v>0</v>
      </c>
      <c r="AF2784" s="20">
        <v>0</v>
      </c>
      <c r="AH2784" t="s">
        <v>650</v>
      </c>
      <c r="AI2784" s="20"/>
      <c r="AJ2784" s="20"/>
      <c r="AK2784" s="20"/>
      <c r="AL2784" s="20"/>
      <c r="AN2784" s="20"/>
    </row>
    <row r="2785" spans="1:40" hidden="1" x14ac:dyDescent="0.25">
      <c r="A2785" s="19">
        <v>45699</v>
      </c>
      <c r="B2785" t="s">
        <v>16</v>
      </c>
      <c r="C2785" t="s">
        <v>1</v>
      </c>
      <c r="D2785" t="s">
        <v>764</v>
      </c>
      <c r="E2785" t="s">
        <v>703</v>
      </c>
      <c r="F2785" t="s">
        <v>20</v>
      </c>
      <c r="I2785" t="s">
        <v>4</v>
      </c>
      <c r="J2785" t="s">
        <v>674</v>
      </c>
      <c r="K2785">
        <v>-1</v>
      </c>
      <c r="U2785" s="20"/>
      <c r="AC2785" s="20"/>
      <c r="AD2785" s="20">
        <v>0</v>
      </c>
      <c r="AE2785" s="20">
        <v>0</v>
      </c>
      <c r="AF2785" s="20">
        <v>0</v>
      </c>
      <c r="AH2785" t="s">
        <v>651</v>
      </c>
      <c r="AI2785" s="20"/>
      <c r="AJ2785" s="20"/>
      <c r="AK2785" s="20"/>
      <c r="AL2785" s="20"/>
      <c r="AN2785" s="20"/>
    </row>
    <row r="2786" spans="1:40" hidden="1" x14ac:dyDescent="0.25">
      <c r="A2786" s="19">
        <v>45699</v>
      </c>
      <c r="B2786" t="s">
        <v>442</v>
      </c>
      <c r="C2786" t="s">
        <v>1</v>
      </c>
      <c r="D2786" t="s">
        <v>765</v>
      </c>
      <c r="E2786" t="s">
        <v>1080</v>
      </c>
      <c r="F2786" t="s">
        <v>1041</v>
      </c>
      <c r="I2786" t="s">
        <v>558</v>
      </c>
      <c r="J2786" t="s">
        <v>673</v>
      </c>
      <c r="K2786">
        <v>-1</v>
      </c>
      <c r="U2786" s="20"/>
      <c r="AC2786" s="20"/>
      <c r="AD2786" s="20">
        <v>0.14930555555555555</v>
      </c>
      <c r="AE2786" s="20">
        <v>0.2638888888888889</v>
      </c>
      <c r="AF2786" s="20">
        <v>0</v>
      </c>
      <c r="AG2786">
        <v>0.36134453781512599</v>
      </c>
      <c r="AI2786" s="20"/>
      <c r="AJ2786" s="20"/>
      <c r="AK2786" s="20">
        <v>0.94722222222222219</v>
      </c>
      <c r="AL2786" s="20">
        <v>0.39652777777777776</v>
      </c>
      <c r="AM2786">
        <v>206</v>
      </c>
      <c r="AN2786" s="20">
        <v>0.41319444444444442</v>
      </c>
    </row>
    <row r="2787" spans="1:40" hidden="1" x14ac:dyDescent="0.25">
      <c r="A2787" s="19">
        <v>45699</v>
      </c>
      <c r="B2787" t="s">
        <v>443</v>
      </c>
      <c r="C2787" t="s">
        <v>1</v>
      </c>
      <c r="D2787" t="s">
        <v>766</v>
      </c>
      <c r="E2787" t="s">
        <v>689</v>
      </c>
      <c r="F2787" t="s">
        <v>578</v>
      </c>
      <c r="I2787" t="s">
        <v>964</v>
      </c>
      <c r="J2787" t="s">
        <v>598</v>
      </c>
      <c r="K2787">
        <v>-1</v>
      </c>
      <c r="U2787" s="20"/>
      <c r="AC2787" s="20"/>
      <c r="AD2787" s="20">
        <v>0</v>
      </c>
      <c r="AE2787" s="20">
        <v>0</v>
      </c>
      <c r="AF2787" s="20">
        <v>0</v>
      </c>
      <c r="AH2787" t="s">
        <v>694</v>
      </c>
      <c r="AI2787" s="20"/>
      <c r="AJ2787" s="20"/>
      <c r="AK2787" s="20"/>
      <c r="AL2787" s="20"/>
      <c r="AN2787" s="20"/>
    </row>
    <row r="2788" spans="1:40" hidden="1" x14ac:dyDescent="0.25">
      <c r="A2788" s="19">
        <v>45699</v>
      </c>
      <c r="B2788" t="s">
        <v>391</v>
      </c>
      <c r="C2788" t="s">
        <v>0</v>
      </c>
      <c r="D2788" t="s">
        <v>767</v>
      </c>
      <c r="E2788" t="s">
        <v>1080</v>
      </c>
      <c r="F2788" t="s">
        <v>1043</v>
      </c>
      <c r="I2788" t="s">
        <v>557</v>
      </c>
      <c r="J2788" t="s">
        <v>557</v>
      </c>
      <c r="K2788">
        <v>-1</v>
      </c>
      <c r="U2788" s="20"/>
      <c r="AC2788" s="20"/>
      <c r="AD2788" s="20">
        <v>0.17916666666666667</v>
      </c>
      <c r="AE2788" s="20">
        <v>0.22777777777777777</v>
      </c>
      <c r="AF2788" s="20">
        <v>0</v>
      </c>
      <c r="AG2788">
        <v>0.440273037542662</v>
      </c>
      <c r="AI2788" s="20"/>
      <c r="AJ2788" s="20"/>
      <c r="AK2788" s="20">
        <v>0.87986111111111109</v>
      </c>
      <c r="AL2788" s="20">
        <v>0.32013888888888886</v>
      </c>
      <c r="AM2788">
        <v>122</v>
      </c>
      <c r="AN2788" s="20">
        <v>0.40694444444444444</v>
      </c>
    </row>
    <row r="2789" spans="1:40" hidden="1" x14ac:dyDescent="0.25">
      <c r="A2789" s="19">
        <v>45699</v>
      </c>
      <c r="B2789" t="s">
        <v>392</v>
      </c>
      <c r="C2789" t="s">
        <v>0</v>
      </c>
      <c r="D2789" t="s">
        <v>768</v>
      </c>
      <c r="E2789" t="s">
        <v>1080</v>
      </c>
      <c r="F2789" t="s">
        <v>1043</v>
      </c>
      <c r="I2789" t="s">
        <v>557</v>
      </c>
      <c r="J2789" t="s">
        <v>557</v>
      </c>
      <c r="K2789">
        <v>-1</v>
      </c>
      <c r="U2789" s="20"/>
      <c r="AC2789" s="20"/>
      <c r="AD2789" s="20">
        <v>9.7916666666666666E-2</v>
      </c>
      <c r="AE2789" s="20">
        <v>0.13125000000000001</v>
      </c>
      <c r="AF2789" s="20">
        <v>0</v>
      </c>
      <c r="AG2789">
        <v>0.42727272727272703</v>
      </c>
      <c r="AI2789" s="20"/>
      <c r="AJ2789" s="20"/>
      <c r="AK2789" s="20">
        <v>0.49027777777777776</v>
      </c>
      <c r="AL2789" s="20">
        <v>0.75694444444444442</v>
      </c>
      <c r="AM2789">
        <v>110</v>
      </c>
      <c r="AN2789" s="20">
        <v>0.22916666666666666</v>
      </c>
    </row>
    <row r="2790" spans="1:40" hidden="1" x14ac:dyDescent="0.25">
      <c r="A2790" s="19">
        <v>45699</v>
      </c>
      <c r="B2790" t="s">
        <v>444</v>
      </c>
      <c r="C2790" t="s">
        <v>1</v>
      </c>
      <c r="D2790" t="s">
        <v>716</v>
      </c>
      <c r="E2790" t="s">
        <v>703</v>
      </c>
      <c r="F2790" t="s">
        <v>571</v>
      </c>
      <c r="I2790" t="s">
        <v>4</v>
      </c>
      <c r="J2790" t="s">
        <v>678</v>
      </c>
      <c r="K2790">
        <v>-1</v>
      </c>
      <c r="U2790" s="20"/>
      <c r="AC2790" s="20"/>
      <c r="AD2790" s="20">
        <v>0</v>
      </c>
      <c r="AE2790" s="20">
        <v>0</v>
      </c>
      <c r="AF2790" s="20">
        <v>0</v>
      </c>
      <c r="AH2790" t="s">
        <v>651</v>
      </c>
      <c r="AI2790" s="20"/>
      <c r="AJ2790" s="20"/>
      <c r="AK2790" s="20"/>
      <c r="AL2790" s="20"/>
      <c r="AN2790" s="20"/>
    </row>
    <row r="2791" spans="1:40" hidden="1" x14ac:dyDescent="0.25">
      <c r="A2791" s="19">
        <v>45699</v>
      </c>
      <c r="B2791" t="s">
        <v>1078</v>
      </c>
      <c r="C2791" t="s">
        <v>0</v>
      </c>
      <c r="D2791" t="s">
        <v>1746</v>
      </c>
      <c r="E2791" t="s">
        <v>1080</v>
      </c>
      <c r="F2791" t="s">
        <v>1721</v>
      </c>
      <c r="I2791" t="s">
        <v>1083</v>
      </c>
      <c r="J2791" t="s">
        <v>1720</v>
      </c>
      <c r="K2791">
        <v>-1</v>
      </c>
      <c r="U2791" s="20"/>
      <c r="AC2791" s="20"/>
      <c r="AD2791" s="20">
        <v>0.33194444444444443</v>
      </c>
      <c r="AE2791" s="20">
        <v>0.15347222222222223</v>
      </c>
      <c r="AF2791" s="20">
        <v>0</v>
      </c>
      <c r="AG2791">
        <v>0.68383404864091601</v>
      </c>
      <c r="AI2791" s="20"/>
      <c r="AJ2791" s="20"/>
      <c r="AK2791" s="20">
        <v>0.2722222222222222</v>
      </c>
      <c r="AL2791" s="20">
        <v>0.83263888888888893</v>
      </c>
      <c r="AM2791">
        <v>625</v>
      </c>
      <c r="AN2791" s="20">
        <v>0.48541666666666666</v>
      </c>
    </row>
    <row r="2792" spans="1:40" hidden="1" x14ac:dyDescent="0.25">
      <c r="A2792" s="19">
        <v>45699</v>
      </c>
      <c r="B2792" t="s">
        <v>445</v>
      </c>
      <c r="C2792" t="s">
        <v>1</v>
      </c>
      <c r="D2792" t="s">
        <v>769</v>
      </c>
      <c r="E2792" t="s">
        <v>702</v>
      </c>
      <c r="F2792" t="s">
        <v>644</v>
      </c>
      <c r="I2792" t="s">
        <v>596</v>
      </c>
      <c r="J2792" t="s">
        <v>682</v>
      </c>
      <c r="K2792">
        <v>-1</v>
      </c>
      <c r="U2792" s="20"/>
      <c r="AC2792" s="20"/>
      <c r="AD2792" s="20">
        <v>0.24236111111111111</v>
      </c>
      <c r="AE2792" s="20">
        <v>0.17986111111111111</v>
      </c>
      <c r="AF2792" s="20">
        <v>0</v>
      </c>
      <c r="AG2792">
        <v>0.57401315789473695</v>
      </c>
      <c r="AI2792" s="20"/>
      <c r="AJ2792" s="20"/>
      <c r="AK2792" s="20">
        <v>0.25972222222222224</v>
      </c>
      <c r="AL2792" s="20">
        <v>0.71875</v>
      </c>
      <c r="AM2792">
        <v>366</v>
      </c>
      <c r="AN2792" s="20">
        <v>0.42222222222222222</v>
      </c>
    </row>
    <row r="2793" spans="1:40" hidden="1" x14ac:dyDescent="0.25">
      <c r="A2793" s="19">
        <v>45699</v>
      </c>
      <c r="B2793" t="s">
        <v>446</v>
      </c>
      <c r="C2793" t="s">
        <v>1</v>
      </c>
      <c r="D2793" t="s">
        <v>770</v>
      </c>
      <c r="E2793" t="s">
        <v>698</v>
      </c>
      <c r="F2793" t="s">
        <v>592</v>
      </c>
      <c r="I2793" t="s">
        <v>563</v>
      </c>
      <c r="J2793" t="s">
        <v>563</v>
      </c>
      <c r="K2793">
        <v>-1</v>
      </c>
      <c r="U2793" s="20"/>
      <c r="AC2793" s="20"/>
      <c r="AD2793" s="20">
        <v>0.25277777777777777</v>
      </c>
      <c r="AE2793" s="20">
        <v>0.14652777777777778</v>
      </c>
      <c r="AF2793" s="20">
        <v>0</v>
      </c>
      <c r="AG2793">
        <v>0.63304347826087004</v>
      </c>
      <c r="AI2793" s="20"/>
      <c r="AJ2793" s="20"/>
      <c r="AK2793" s="20">
        <v>0.27013888888888887</v>
      </c>
      <c r="AL2793" s="20">
        <v>0.71388888888888891</v>
      </c>
      <c r="AM2793">
        <v>402</v>
      </c>
      <c r="AN2793" s="20">
        <v>0.39930555555555558</v>
      </c>
    </row>
    <row r="2794" spans="1:40" hidden="1" x14ac:dyDescent="0.25">
      <c r="A2794" s="19">
        <v>45699</v>
      </c>
      <c r="B2794" t="s">
        <v>447</v>
      </c>
      <c r="C2794" t="s">
        <v>1</v>
      </c>
      <c r="D2794" t="s">
        <v>771</v>
      </c>
      <c r="E2794" t="s">
        <v>698</v>
      </c>
      <c r="F2794" t="s">
        <v>581</v>
      </c>
      <c r="I2794" t="s">
        <v>556</v>
      </c>
      <c r="J2794" t="s">
        <v>675</v>
      </c>
      <c r="K2794">
        <v>-1</v>
      </c>
      <c r="U2794" s="20"/>
      <c r="AC2794" s="20"/>
      <c r="AD2794" s="20">
        <v>0.18333333333333332</v>
      </c>
      <c r="AE2794" s="20">
        <v>0.22777777777777777</v>
      </c>
      <c r="AF2794" s="20">
        <v>0</v>
      </c>
      <c r="AG2794">
        <v>0.445945945945946</v>
      </c>
      <c r="AI2794" s="20"/>
      <c r="AJ2794" s="20"/>
      <c r="AK2794" s="20">
        <v>0.93611111111111112</v>
      </c>
      <c r="AL2794" s="20">
        <v>0.38263888888888886</v>
      </c>
      <c r="AM2794">
        <v>283</v>
      </c>
      <c r="AN2794" s="20">
        <v>0.41111111111111109</v>
      </c>
    </row>
    <row r="2795" spans="1:40" hidden="1" x14ac:dyDescent="0.25">
      <c r="A2795" s="19">
        <v>45699</v>
      </c>
      <c r="B2795" t="s">
        <v>393</v>
      </c>
      <c r="C2795" t="s">
        <v>0</v>
      </c>
      <c r="D2795" t="s">
        <v>772</v>
      </c>
      <c r="E2795" t="s">
        <v>703</v>
      </c>
      <c r="F2795" t="s">
        <v>578</v>
      </c>
      <c r="I2795" t="s">
        <v>4</v>
      </c>
      <c r="J2795" t="s">
        <v>677</v>
      </c>
      <c r="K2795">
        <v>-1</v>
      </c>
      <c r="U2795" s="20"/>
      <c r="AC2795" s="20"/>
      <c r="AD2795" s="20">
        <v>0.20416666666666666</v>
      </c>
      <c r="AE2795" s="20">
        <v>0.13402777777777777</v>
      </c>
      <c r="AF2795" s="20">
        <v>0</v>
      </c>
      <c r="AG2795">
        <v>0.60369609856262796</v>
      </c>
      <c r="AI2795" s="20"/>
      <c r="AJ2795" s="20"/>
      <c r="AK2795" s="20">
        <v>0.54027777777777775</v>
      </c>
      <c r="AL2795" s="20">
        <v>0.91180555555555554</v>
      </c>
      <c r="AM2795">
        <v>276</v>
      </c>
      <c r="AN2795" s="20">
        <v>0.33819444444444446</v>
      </c>
    </row>
    <row r="2796" spans="1:40" hidden="1" x14ac:dyDescent="0.25">
      <c r="A2796" s="19">
        <v>45699</v>
      </c>
      <c r="B2796" t="s">
        <v>448</v>
      </c>
      <c r="C2796" t="s">
        <v>1</v>
      </c>
      <c r="D2796" t="s">
        <v>773</v>
      </c>
      <c r="E2796" t="s">
        <v>689</v>
      </c>
      <c r="F2796" t="s">
        <v>626</v>
      </c>
      <c r="I2796" t="s">
        <v>964</v>
      </c>
      <c r="J2796" t="s">
        <v>964</v>
      </c>
      <c r="K2796">
        <v>-1</v>
      </c>
      <c r="U2796" s="20"/>
      <c r="AC2796" s="20"/>
      <c r="AD2796" s="20">
        <v>0.2048611111111111</v>
      </c>
      <c r="AE2796" s="20">
        <v>0.28333333333333333</v>
      </c>
      <c r="AF2796" s="20">
        <v>0</v>
      </c>
      <c r="AG2796">
        <v>0.41963015647226198</v>
      </c>
      <c r="AI2796" s="20"/>
      <c r="AJ2796" s="20"/>
      <c r="AK2796" s="20">
        <v>0.2</v>
      </c>
      <c r="AL2796" s="20">
        <v>0.71944444444444444</v>
      </c>
      <c r="AM2796">
        <v>225</v>
      </c>
      <c r="AN2796" s="20">
        <v>0.48819444444444443</v>
      </c>
    </row>
    <row r="2797" spans="1:40" hidden="1" x14ac:dyDescent="0.25">
      <c r="A2797" s="19">
        <v>45699</v>
      </c>
      <c r="B2797" t="s">
        <v>394</v>
      </c>
      <c r="C2797" t="s">
        <v>0</v>
      </c>
      <c r="D2797" t="s">
        <v>774</v>
      </c>
      <c r="E2797" t="s">
        <v>1080</v>
      </c>
      <c r="F2797" t="s">
        <v>585</v>
      </c>
      <c r="I2797" t="s">
        <v>559</v>
      </c>
      <c r="J2797" t="s">
        <v>559</v>
      </c>
      <c r="K2797">
        <v>-1</v>
      </c>
      <c r="U2797" s="20"/>
      <c r="AC2797" s="20"/>
      <c r="AD2797" s="20">
        <v>0.15486111111111112</v>
      </c>
      <c r="AE2797" s="20">
        <v>0.24305555555555555</v>
      </c>
      <c r="AF2797" s="20">
        <v>0</v>
      </c>
      <c r="AG2797">
        <v>0.38917975567190199</v>
      </c>
      <c r="AI2797" s="20"/>
      <c r="AJ2797" s="20"/>
      <c r="AK2797" s="20">
        <v>0.60555555555555551</v>
      </c>
      <c r="AL2797" s="20">
        <v>4.2361111111111113E-2</v>
      </c>
      <c r="AM2797">
        <v>181</v>
      </c>
      <c r="AN2797" s="20">
        <v>0.39791666666666664</v>
      </c>
    </row>
    <row r="2798" spans="1:40" hidden="1" x14ac:dyDescent="0.25">
      <c r="A2798" s="19">
        <v>45699</v>
      </c>
      <c r="B2798" t="s">
        <v>449</v>
      </c>
      <c r="C2798" t="s">
        <v>1</v>
      </c>
      <c r="D2798" t="s">
        <v>775</v>
      </c>
      <c r="E2798" t="s">
        <v>703</v>
      </c>
      <c r="F2798" t="s">
        <v>578</v>
      </c>
      <c r="I2798" t="s">
        <v>693</v>
      </c>
      <c r="J2798" t="s">
        <v>674</v>
      </c>
      <c r="K2798">
        <v>-1</v>
      </c>
      <c r="U2798" s="20"/>
      <c r="AC2798" s="20"/>
      <c r="AD2798" s="20">
        <v>0</v>
      </c>
      <c r="AE2798" s="20">
        <v>0</v>
      </c>
      <c r="AF2798" s="20">
        <v>0</v>
      </c>
      <c r="AH2798" t="s">
        <v>650</v>
      </c>
      <c r="AI2798" s="20"/>
      <c r="AJ2798" s="20"/>
      <c r="AK2798" s="20"/>
      <c r="AL2798" s="20"/>
      <c r="AN2798" s="20"/>
    </row>
    <row r="2799" spans="1:40" hidden="1" x14ac:dyDescent="0.25">
      <c r="A2799" s="19">
        <v>45699</v>
      </c>
      <c r="B2799" t="s">
        <v>450</v>
      </c>
      <c r="C2799" t="s">
        <v>1</v>
      </c>
      <c r="D2799" t="s">
        <v>776</v>
      </c>
      <c r="E2799" t="s">
        <v>698</v>
      </c>
      <c r="F2799" t="s">
        <v>590</v>
      </c>
      <c r="I2799" t="s">
        <v>563</v>
      </c>
      <c r="J2799" t="s">
        <v>563</v>
      </c>
      <c r="K2799">
        <v>-1</v>
      </c>
      <c r="U2799" s="20"/>
      <c r="AC2799" s="20"/>
      <c r="AD2799" s="20">
        <v>0.10347222222222222</v>
      </c>
      <c r="AE2799" s="20">
        <v>0.12152777777777778</v>
      </c>
      <c r="AF2799" s="20">
        <v>0</v>
      </c>
      <c r="AG2799">
        <v>0.45987654320987698</v>
      </c>
      <c r="AI2799" s="20"/>
      <c r="AJ2799" s="20"/>
      <c r="AK2799" s="20">
        <v>0.31874999999999998</v>
      </c>
      <c r="AL2799" s="20">
        <v>0.57847222222222228</v>
      </c>
      <c r="AM2799">
        <v>154</v>
      </c>
      <c r="AN2799" s="20">
        <v>0.22500000000000001</v>
      </c>
    </row>
    <row r="2800" spans="1:40" hidden="1" x14ac:dyDescent="0.25">
      <c r="A2800" s="19">
        <v>45699</v>
      </c>
      <c r="B2800" t="s">
        <v>451</v>
      </c>
      <c r="C2800" t="s">
        <v>1</v>
      </c>
      <c r="D2800" t="s">
        <v>777</v>
      </c>
      <c r="E2800" t="s">
        <v>702</v>
      </c>
      <c r="F2800" t="s">
        <v>1062</v>
      </c>
      <c r="I2800" t="s">
        <v>15</v>
      </c>
      <c r="J2800" t="s">
        <v>1061</v>
      </c>
      <c r="K2800">
        <v>-1</v>
      </c>
      <c r="U2800" s="20"/>
      <c r="AC2800" s="20"/>
      <c r="AD2800" s="20">
        <v>0.23055555555555557</v>
      </c>
      <c r="AE2800" s="20">
        <v>0.16250000000000001</v>
      </c>
      <c r="AF2800" s="20">
        <v>0</v>
      </c>
      <c r="AG2800">
        <v>0.58657243816254401</v>
      </c>
      <c r="AI2800" s="20"/>
      <c r="AJ2800" s="20"/>
      <c r="AK2800" s="20">
        <v>6.458333333333334E-2</v>
      </c>
      <c r="AL2800" s="20">
        <v>0.49513888888888891</v>
      </c>
      <c r="AM2800">
        <v>325</v>
      </c>
      <c r="AN2800" s="20">
        <v>0.39305555555555555</v>
      </c>
    </row>
    <row r="2801" spans="1:40" hidden="1" x14ac:dyDescent="0.25">
      <c r="A2801" s="19">
        <v>45699</v>
      </c>
      <c r="B2801" t="s">
        <v>9</v>
      </c>
      <c r="C2801" t="s">
        <v>0</v>
      </c>
      <c r="D2801" t="s">
        <v>778</v>
      </c>
      <c r="E2801" t="s">
        <v>703</v>
      </c>
      <c r="F2801" t="s">
        <v>901</v>
      </c>
      <c r="I2801" t="s">
        <v>4</v>
      </c>
      <c r="J2801" t="s">
        <v>677</v>
      </c>
      <c r="K2801">
        <v>-1</v>
      </c>
      <c r="U2801" s="20"/>
      <c r="AC2801" s="20"/>
      <c r="AD2801" s="20">
        <v>0</v>
      </c>
      <c r="AE2801" s="20">
        <v>0</v>
      </c>
      <c r="AF2801" s="20">
        <v>0</v>
      </c>
      <c r="AH2801" t="s">
        <v>649</v>
      </c>
      <c r="AI2801" s="20"/>
      <c r="AJ2801" s="20"/>
      <c r="AK2801" s="20"/>
      <c r="AL2801" s="20"/>
      <c r="AN2801" s="20"/>
    </row>
    <row r="2802" spans="1:40" hidden="1" x14ac:dyDescent="0.25">
      <c r="A2802" s="19">
        <v>45699</v>
      </c>
      <c r="B2802" t="s">
        <v>379</v>
      </c>
      <c r="D2802" t="s">
        <v>952</v>
      </c>
      <c r="E2802" t="s">
        <v>1719</v>
      </c>
      <c r="F2802" t="s">
        <v>1013</v>
      </c>
      <c r="G2802" t="s">
        <v>578</v>
      </c>
      <c r="H2802" t="s">
        <v>578</v>
      </c>
      <c r="I2802" t="s">
        <v>972</v>
      </c>
      <c r="J2802" t="s">
        <v>980</v>
      </c>
      <c r="K2802">
        <v>-1</v>
      </c>
      <c r="M2802" t="s">
        <v>578</v>
      </c>
      <c r="N2802" t="s">
        <v>578</v>
      </c>
      <c r="O2802" t="s">
        <v>578</v>
      </c>
      <c r="P2802" t="s">
        <v>578</v>
      </c>
      <c r="Q2802" t="s">
        <v>578</v>
      </c>
      <c r="R2802" t="s">
        <v>578</v>
      </c>
      <c r="S2802" t="s">
        <v>578</v>
      </c>
      <c r="U2802" s="20"/>
      <c r="V2802" t="s">
        <v>578</v>
      </c>
      <c r="W2802" t="s">
        <v>578</v>
      </c>
      <c r="X2802" t="s">
        <v>578</v>
      </c>
      <c r="Y2802" t="s">
        <v>578</v>
      </c>
      <c r="Z2802" t="s">
        <v>578</v>
      </c>
      <c r="AA2802" t="s">
        <v>578</v>
      </c>
      <c r="AC2802" s="20"/>
      <c r="AD2802" s="20">
        <v>0</v>
      </c>
      <c r="AE2802" s="20">
        <v>0</v>
      </c>
      <c r="AF2802" s="20">
        <v>0</v>
      </c>
      <c r="AH2802" t="s">
        <v>578</v>
      </c>
      <c r="AI2802" s="20"/>
      <c r="AJ2802" s="20"/>
      <c r="AK2802" s="20"/>
      <c r="AL2802" s="20"/>
      <c r="AN2802" s="20"/>
    </row>
    <row r="2803" spans="1:40" hidden="1" x14ac:dyDescent="0.25">
      <c r="A2803" s="19">
        <v>45699</v>
      </c>
      <c r="B2803" t="s">
        <v>395</v>
      </c>
      <c r="C2803" t="s">
        <v>0</v>
      </c>
      <c r="D2803" t="s">
        <v>779</v>
      </c>
      <c r="E2803" t="s">
        <v>703</v>
      </c>
      <c r="F2803" t="s">
        <v>578</v>
      </c>
      <c r="I2803" t="s">
        <v>693</v>
      </c>
      <c r="J2803" t="s">
        <v>578</v>
      </c>
      <c r="K2803">
        <v>-1</v>
      </c>
      <c r="U2803" s="20"/>
      <c r="AC2803" s="20"/>
      <c r="AD2803" s="20"/>
      <c r="AE2803" s="20"/>
      <c r="AF2803" s="20"/>
      <c r="AH2803" t="s">
        <v>670</v>
      </c>
      <c r="AI2803" s="20"/>
      <c r="AJ2803" s="20"/>
      <c r="AK2803" s="20"/>
      <c r="AL2803" s="20"/>
      <c r="AN2803" s="20"/>
    </row>
    <row r="2804" spans="1:40" hidden="1" x14ac:dyDescent="0.25">
      <c r="A2804" s="19">
        <v>45699</v>
      </c>
      <c r="B2804" t="s">
        <v>153</v>
      </c>
      <c r="D2804" t="s">
        <v>943</v>
      </c>
      <c r="E2804" t="s">
        <v>1719</v>
      </c>
      <c r="F2804" t="s">
        <v>1001</v>
      </c>
      <c r="G2804" t="s">
        <v>578</v>
      </c>
      <c r="H2804" t="s">
        <v>578</v>
      </c>
      <c r="I2804" t="s">
        <v>972</v>
      </c>
      <c r="J2804" t="s">
        <v>980</v>
      </c>
      <c r="K2804">
        <v>-1</v>
      </c>
      <c r="M2804" t="s">
        <v>578</v>
      </c>
      <c r="N2804" t="s">
        <v>578</v>
      </c>
      <c r="O2804" t="s">
        <v>578</v>
      </c>
      <c r="P2804" t="s">
        <v>578</v>
      </c>
      <c r="Q2804" t="s">
        <v>578</v>
      </c>
      <c r="R2804" t="s">
        <v>578</v>
      </c>
      <c r="S2804" t="s">
        <v>578</v>
      </c>
      <c r="U2804" s="20"/>
      <c r="V2804" t="s">
        <v>578</v>
      </c>
      <c r="W2804" t="s">
        <v>578</v>
      </c>
      <c r="X2804" t="s">
        <v>578</v>
      </c>
      <c r="Y2804" t="s">
        <v>578</v>
      </c>
      <c r="Z2804" t="s">
        <v>578</v>
      </c>
      <c r="AA2804" t="s">
        <v>578</v>
      </c>
      <c r="AC2804" s="20"/>
      <c r="AD2804" s="20">
        <v>0.3</v>
      </c>
      <c r="AE2804" s="20">
        <v>9.7916666666666666E-2</v>
      </c>
      <c r="AF2804" s="20">
        <v>0</v>
      </c>
      <c r="AG2804">
        <v>0.75392670157068098</v>
      </c>
      <c r="AH2804" t="s">
        <v>578</v>
      </c>
      <c r="AI2804" s="20"/>
      <c r="AJ2804" s="20"/>
      <c r="AK2804" s="20">
        <v>0.4465277777777778</v>
      </c>
      <c r="AL2804" s="20">
        <v>0.89930555555555558</v>
      </c>
      <c r="AM2804">
        <v>521</v>
      </c>
      <c r="AN2804" s="20">
        <v>0.39791666666666664</v>
      </c>
    </row>
    <row r="2805" spans="1:40" hidden="1" x14ac:dyDescent="0.25">
      <c r="A2805" s="19">
        <v>45699</v>
      </c>
      <c r="B2805" t="s">
        <v>18</v>
      </c>
      <c r="C2805" t="s">
        <v>1</v>
      </c>
      <c r="D2805" t="s">
        <v>780</v>
      </c>
      <c r="E2805" t="s">
        <v>702</v>
      </c>
      <c r="F2805" t="s">
        <v>1073</v>
      </c>
      <c r="I2805" t="s">
        <v>15</v>
      </c>
      <c r="J2805" t="s">
        <v>15</v>
      </c>
      <c r="K2805">
        <v>-1</v>
      </c>
      <c r="U2805" s="20"/>
      <c r="AC2805" s="20"/>
      <c r="AD2805" s="20">
        <v>0.33611111111111114</v>
      </c>
      <c r="AE2805" s="20">
        <v>0.16388888888888889</v>
      </c>
      <c r="AF2805" s="20">
        <v>0</v>
      </c>
      <c r="AG2805">
        <v>0.67222222222222205</v>
      </c>
      <c r="AI2805" s="20"/>
      <c r="AJ2805" s="20"/>
      <c r="AK2805" s="20">
        <v>0.29236111111111113</v>
      </c>
      <c r="AL2805" s="20">
        <v>0.82708333333333328</v>
      </c>
      <c r="AM2805">
        <v>471</v>
      </c>
      <c r="AN2805" s="20">
        <v>0.5</v>
      </c>
    </row>
    <row r="2806" spans="1:40" hidden="1" x14ac:dyDescent="0.25">
      <c r="A2806" s="19">
        <v>45699</v>
      </c>
      <c r="B2806" t="s">
        <v>155</v>
      </c>
      <c r="C2806" t="s">
        <v>1</v>
      </c>
      <c r="D2806" t="s">
        <v>781</v>
      </c>
      <c r="E2806" t="s">
        <v>702</v>
      </c>
      <c r="F2806" t="s">
        <v>1710</v>
      </c>
      <c r="I2806" t="s">
        <v>686</v>
      </c>
      <c r="J2806" t="s">
        <v>686</v>
      </c>
      <c r="K2806">
        <v>-1</v>
      </c>
      <c r="U2806" s="20"/>
      <c r="AC2806" s="20"/>
      <c r="AD2806" s="20">
        <v>0.30277777777777776</v>
      </c>
      <c r="AE2806" s="20">
        <v>0.15833333333333333</v>
      </c>
      <c r="AF2806" s="20">
        <v>0</v>
      </c>
      <c r="AG2806">
        <v>0.656626506024096</v>
      </c>
      <c r="AI2806" s="20"/>
      <c r="AJ2806" s="20"/>
      <c r="AK2806" s="20">
        <v>0.2298611111111111</v>
      </c>
      <c r="AL2806" s="20">
        <v>0.73333333333333328</v>
      </c>
      <c r="AM2806">
        <v>408</v>
      </c>
      <c r="AN2806" s="20">
        <v>0.46111111111111114</v>
      </c>
    </row>
    <row r="2807" spans="1:40" hidden="1" x14ac:dyDescent="0.25">
      <c r="A2807" s="19">
        <v>45699</v>
      </c>
      <c r="B2807" t="s">
        <v>10</v>
      </c>
      <c r="C2807" t="s">
        <v>0</v>
      </c>
      <c r="D2807" t="s">
        <v>782</v>
      </c>
      <c r="E2807" t="s">
        <v>703</v>
      </c>
      <c r="F2807" t="s">
        <v>30</v>
      </c>
      <c r="I2807" t="s">
        <v>4</v>
      </c>
      <c r="J2807" t="s">
        <v>677</v>
      </c>
      <c r="K2807">
        <v>-1</v>
      </c>
      <c r="U2807" s="20"/>
      <c r="AC2807" s="20"/>
      <c r="AD2807" s="20">
        <v>0.23541666666666666</v>
      </c>
      <c r="AE2807" s="20">
        <v>0.13958333333333334</v>
      </c>
      <c r="AF2807" s="20">
        <v>0</v>
      </c>
      <c r="AG2807">
        <v>0.62777777777777799</v>
      </c>
      <c r="AI2807" s="20"/>
      <c r="AJ2807" s="20"/>
      <c r="AK2807" s="20">
        <v>0.10416666666666667</v>
      </c>
      <c r="AL2807" s="20">
        <v>0.52847222222222223</v>
      </c>
      <c r="AM2807">
        <v>339</v>
      </c>
      <c r="AN2807" s="20">
        <v>0.375</v>
      </c>
    </row>
    <row r="2808" spans="1:40" hidden="1" x14ac:dyDescent="0.25">
      <c r="A2808" s="19">
        <v>45699</v>
      </c>
      <c r="B2808" t="s">
        <v>34</v>
      </c>
      <c r="C2808" t="s">
        <v>1</v>
      </c>
      <c r="D2808" t="s">
        <v>783</v>
      </c>
      <c r="E2808" t="s">
        <v>703</v>
      </c>
      <c r="F2808" t="s">
        <v>571</v>
      </c>
      <c r="I2808" t="s">
        <v>4</v>
      </c>
      <c r="J2808" t="s">
        <v>678</v>
      </c>
      <c r="K2808">
        <v>-1</v>
      </c>
      <c r="U2808" s="20"/>
      <c r="AC2808" s="20"/>
      <c r="AD2808" s="20">
        <v>0.16527777777777777</v>
      </c>
      <c r="AE2808" s="20">
        <v>0.15</v>
      </c>
      <c r="AF2808" s="20">
        <v>0</v>
      </c>
      <c r="AG2808">
        <v>0.52422907488986803</v>
      </c>
      <c r="AI2808" s="20"/>
      <c r="AJ2808" s="20"/>
      <c r="AK2808" s="20">
        <v>7.7777777777777779E-2</v>
      </c>
      <c r="AL2808" s="20">
        <v>0.42777777777777776</v>
      </c>
      <c r="AM2808">
        <v>176</v>
      </c>
      <c r="AN2808" s="20">
        <v>0.31527777777777777</v>
      </c>
    </row>
    <row r="2809" spans="1:40" hidden="1" x14ac:dyDescent="0.25">
      <c r="A2809" s="19">
        <v>45699</v>
      </c>
      <c r="B2809" t="s">
        <v>452</v>
      </c>
      <c r="C2809" t="s">
        <v>1</v>
      </c>
      <c r="D2809" t="s">
        <v>784</v>
      </c>
      <c r="E2809" t="s">
        <v>703</v>
      </c>
      <c r="F2809" t="s">
        <v>23</v>
      </c>
      <c r="I2809" t="s">
        <v>4</v>
      </c>
      <c r="J2809" t="s">
        <v>674</v>
      </c>
      <c r="K2809">
        <v>-1</v>
      </c>
      <c r="U2809" s="20"/>
      <c r="AC2809" s="20"/>
      <c r="AD2809" s="20">
        <v>0.14374999999999999</v>
      </c>
      <c r="AE2809" s="20">
        <v>0.1423611111111111</v>
      </c>
      <c r="AF2809" s="20">
        <v>0</v>
      </c>
      <c r="AG2809">
        <v>0.50242718446601897</v>
      </c>
      <c r="AI2809" s="20"/>
      <c r="AJ2809" s="20"/>
      <c r="AK2809" s="20">
        <v>0.2048611111111111</v>
      </c>
      <c r="AL2809" s="20">
        <v>0.4909722222222222</v>
      </c>
      <c r="AM2809">
        <v>147</v>
      </c>
      <c r="AN2809" s="20">
        <v>0.28611111111111109</v>
      </c>
    </row>
    <row r="2810" spans="1:40" hidden="1" x14ac:dyDescent="0.25">
      <c r="A2810" s="19">
        <v>45699</v>
      </c>
      <c r="B2810" t="s">
        <v>41</v>
      </c>
      <c r="C2810" t="s">
        <v>1</v>
      </c>
      <c r="D2810" t="s">
        <v>726</v>
      </c>
      <c r="E2810" t="s">
        <v>703</v>
      </c>
      <c r="F2810" t="s">
        <v>578</v>
      </c>
      <c r="I2810" t="s">
        <v>4</v>
      </c>
      <c r="J2810" t="s">
        <v>678</v>
      </c>
      <c r="K2810">
        <v>-1</v>
      </c>
      <c r="U2810" s="20"/>
      <c r="AC2810" s="20"/>
      <c r="AD2810" s="20">
        <v>0.14305555555555555</v>
      </c>
      <c r="AE2810" s="20">
        <v>0.16458333333333333</v>
      </c>
      <c r="AF2810" s="20">
        <v>0</v>
      </c>
      <c r="AG2810">
        <v>0.46501128668171599</v>
      </c>
      <c r="AI2810" s="20"/>
      <c r="AJ2810" s="20"/>
      <c r="AK2810" s="20">
        <v>0.55347222222222225</v>
      </c>
      <c r="AL2810" s="20">
        <v>0.88680555555555551</v>
      </c>
      <c r="AM2810">
        <v>173</v>
      </c>
      <c r="AN2810" s="20">
        <v>0.30763888888888891</v>
      </c>
    </row>
    <row r="2811" spans="1:40" hidden="1" x14ac:dyDescent="0.25">
      <c r="A2811" s="19">
        <v>45699</v>
      </c>
      <c r="B2811" t="s">
        <v>453</v>
      </c>
      <c r="C2811" t="s">
        <v>1</v>
      </c>
      <c r="D2811" t="s">
        <v>785</v>
      </c>
      <c r="E2811" t="s">
        <v>702</v>
      </c>
      <c r="F2811" t="s">
        <v>578</v>
      </c>
      <c r="I2811" t="s">
        <v>962</v>
      </c>
      <c r="J2811" t="s">
        <v>696</v>
      </c>
      <c r="K2811">
        <v>-1</v>
      </c>
      <c r="U2811" s="20"/>
      <c r="AC2811" s="20"/>
      <c r="AD2811" s="20">
        <v>0</v>
      </c>
      <c r="AE2811" s="20">
        <v>0</v>
      </c>
      <c r="AF2811" s="20">
        <v>0</v>
      </c>
      <c r="AI2811" s="20"/>
      <c r="AJ2811" s="20"/>
      <c r="AK2811" s="20"/>
      <c r="AL2811" s="20"/>
      <c r="AN2811" s="20"/>
    </row>
    <row r="2812" spans="1:40" hidden="1" x14ac:dyDescent="0.25">
      <c r="A2812" s="19">
        <v>45699</v>
      </c>
      <c r="B2812" t="s">
        <v>160</v>
      </c>
      <c r="D2812" t="s">
        <v>920</v>
      </c>
      <c r="E2812" t="s">
        <v>1719</v>
      </c>
      <c r="F2812" t="s">
        <v>1024</v>
      </c>
      <c r="I2812" t="s">
        <v>895</v>
      </c>
      <c r="J2812" t="s">
        <v>966</v>
      </c>
      <c r="K2812">
        <v>-1</v>
      </c>
      <c r="U2812" s="20"/>
      <c r="AC2812" s="20"/>
      <c r="AD2812" s="20">
        <v>0.21944444444444444</v>
      </c>
      <c r="AE2812" s="20">
        <v>0.16527777777777777</v>
      </c>
      <c r="AF2812" s="20">
        <v>0</v>
      </c>
      <c r="AG2812">
        <v>0.57039711191335696</v>
      </c>
      <c r="AI2812" s="20"/>
      <c r="AJ2812" s="20"/>
      <c r="AK2812" s="20">
        <v>0.27361111111111114</v>
      </c>
      <c r="AL2812" s="20">
        <v>0.69236111111111109</v>
      </c>
      <c r="AM2812">
        <v>254</v>
      </c>
      <c r="AN2812" s="20">
        <v>0.38472222222222224</v>
      </c>
    </row>
    <row r="2813" spans="1:40" hidden="1" x14ac:dyDescent="0.25">
      <c r="A2813" s="19">
        <v>45699</v>
      </c>
      <c r="B2813" t="s">
        <v>396</v>
      </c>
      <c r="C2813" t="s">
        <v>0</v>
      </c>
      <c r="D2813" t="s">
        <v>786</v>
      </c>
      <c r="E2813" t="s">
        <v>689</v>
      </c>
      <c r="F2813" t="s">
        <v>621</v>
      </c>
      <c r="I2813" t="s">
        <v>963</v>
      </c>
      <c r="J2813" t="s">
        <v>963</v>
      </c>
      <c r="K2813">
        <v>-1</v>
      </c>
      <c r="U2813" s="20"/>
      <c r="AC2813" s="20"/>
      <c r="AD2813" s="20">
        <v>0.16319444444444445</v>
      </c>
      <c r="AE2813" s="20">
        <v>0.19791666666666666</v>
      </c>
      <c r="AF2813" s="20">
        <v>0</v>
      </c>
      <c r="AG2813">
        <v>0.45192307692307698</v>
      </c>
      <c r="AI2813" s="20"/>
      <c r="AJ2813" s="20"/>
      <c r="AK2813" s="20">
        <v>0.1986111111111111</v>
      </c>
      <c r="AL2813" s="20">
        <v>0.6020833333333333</v>
      </c>
      <c r="AM2813">
        <v>162</v>
      </c>
      <c r="AN2813" s="20">
        <v>0.3611111111111111</v>
      </c>
    </row>
    <row r="2814" spans="1:40" hidden="1" x14ac:dyDescent="0.25">
      <c r="A2814" s="19">
        <v>45699</v>
      </c>
      <c r="B2814" t="s">
        <v>454</v>
      </c>
      <c r="C2814" t="s">
        <v>1</v>
      </c>
      <c r="D2814" t="s">
        <v>787</v>
      </c>
      <c r="E2814" t="s">
        <v>698</v>
      </c>
      <c r="F2814" t="s">
        <v>701</v>
      </c>
      <c r="I2814" t="s">
        <v>555</v>
      </c>
      <c r="J2814" t="s">
        <v>679</v>
      </c>
      <c r="K2814">
        <v>-1</v>
      </c>
      <c r="U2814" s="20"/>
      <c r="AC2814" s="20"/>
      <c r="AD2814" s="20">
        <v>0.21319444444444444</v>
      </c>
      <c r="AE2814" s="20">
        <v>0.27638888888888891</v>
      </c>
      <c r="AF2814" s="20">
        <v>2.7777777777777779E-3</v>
      </c>
      <c r="AG2814">
        <v>0.43300423131170701</v>
      </c>
      <c r="AI2814" s="20"/>
      <c r="AJ2814" s="20"/>
      <c r="AK2814" s="20">
        <v>0.2722222222222222</v>
      </c>
      <c r="AL2814" s="20">
        <v>0.79722222222222228</v>
      </c>
      <c r="AM2814">
        <v>338</v>
      </c>
      <c r="AN2814" s="20">
        <v>0.49236111111111114</v>
      </c>
    </row>
    <row r="2815" spans="1:40" hidden="1" x14ac:dyDescent="0.25">
      <c r="A2815" s="19">
        <v>45699</v>
      </c>
      <c r="B2815" t="s">
        <v>1716</v>
      </c>
      <c r="C2815" t="s">
        <v>0</v>
      </c>
      <c r="D2815">
        <v>100001778</v>
      </c>
      <c r="E2815" t="s">
        <v>689</v>
      </c>
      <c r="F2815" t="s">
        <v>576</v>
      </c>
      <c r="I2815" t="s">
        <v>1726</v>
      </c>
      <c r="J2815" t="s">
        <v>1727</v>
      </c>
      <c r="K2815">
        <v>-1</v>
      </c>
      <c r="U2815" s="20"/>
      <c r="AC2815" s="20"/>
      <c r="AD2815" s="20">
        <v>0.18124999999999999</v>
      </c>
      <c r="AE2815" s="20">
        <v>0.19583333333333333</v>
      </c>
      <c r="AF2815" s="20">
        <v>0</v>
      </c>
      <c r="AG2815">
        <v>0.48066298342541403</v>
      </c>
      <c r="AI2815" s="20"/>
      <c r="AJ2815" s="20"/>
      <c r="AK2815" s="20">
        <v>0.18472222222222223</v>
      </c>
      <c r="AL2815" s="20">
        <v>0.59583333333333333</v>
      </c>
      <c r="AM2815">
        <v>240</v>
      </c>
      <c r="AN2815" s="20">
        <v>0.37708333333333333</v>
      </c>
    </row>
    <row r="2816" spans="1:40" hidden="1" x14ac:dyDescent="0.25">
      <c r="A2816" s="19">
        <v>45699</v>
      </c>
      <c r="B2816" t="s">
        <v>17</v>
      </c>
      <c r="C2816" t="s">
        <v>1</v>
      </c>
      <c r="D2816" t="s">
        <v>788</v>
      </c>
      <c r="E2816" t="s">
        <v>703</v>
      </c>
      <c r="F2816" t="s">
        <v>19</v>
      </c>
      <c r="I2816" t="s">
        <v>4</v>
      </c>
      <c r="J2816" t="s">
        <v>674</v>
      </c>
      <c r="K2816">
        <v>-1</v>
      </c>
      <c r="U2816" s="20"/>
      <c r="AC2816" s="20"/>
      <c r="AD2816" s="20">
        <v>0.17847222222222223</v>
      </c>
      <c r="AE2816" s="20">
        <v>0.17291666666666666</v>
      </c>
      <c r="AF2816" s="20">
        <v>0</v>
      </c>
      <c r="AG2816">
        <v>0.50790513833992101</v>
      </c>
      <c r="AI2816" s="20"/>
      <c r="AJ2816" s="20"/>
      <c r="AK2816" s="20">
        <v>6.3888888888888884E-2</v>
      </c>
      <c r="AL2816" s="20">
        <v>0.43680555555555556</v>
      </c>
      <c r="AM2816">
        <v>230</v>
      </c>
      <c r="AN2816" s="20">
        <v>0.35138888888888886</v>
      </c>
    </row>
    <row r="2817" spans="1:40" hidden="1" x14ac:dyDescent="0.25">
      <c r="A2817" s="19">
        <v>45699</v>
      </c>
      <c r="B2817" t="s">
        <v>455</v>
      </c>
      <c r="C2817" t="s">
        <v>1</v>
      </c>
      <c r="D2817" t="s">
        <v>789</v>
      </c>
      <c r="E2817" t="s">
        <v>703</v>
      </c>
      <c r="F2817" t="s">
        <v>578</v>
      </c>
      <c r="I2817" t="s">
        <v>693</v>
      </c>
      <c r="J2817" t="s">
        <v>678</v>
      </c>
      <c r="K2817">
        <v>-1</v>
      </c>
      <c r="U2817" s="20"/>
      <c r="AC2817" s="20"/>
      <c r="AD2817" s="20">
        <v>0.14305555555555555</v>
      </c>
      <c r="AE2817" s="20">
        <v>0.13819444444444445</v>
      </c>
      <c r="AF2817" s="20">
        <v>0</v>
      </c>
      <c r="AG2817">
        <v>0.50864197530864197</v>
      </c>
      <c r="AI2817" s="20"/>
      <c r="AJ2817" s="20"/>
      <c r="AK2817" s="20">
        <v>0.56527777777777777</v>
      </c>
      <c r="AL2817" s="20">
        <v>0.89375000000000004</v>
      </c>
      <c r="AM2817">
        <v>190</v>
      </c>
      <c r="AN2817" s="20">
        <v>0.28125</v>
      </c>
    </row>
    <row r="2818" spans="1:40" hidden="1" x14ac:dyDescent="0.25">
      <c r="A2818" s="19">
        <v>45699</v>
      </c>
      <c r="B2818" t="s">
        <v>397</v>
      </c>
      <c r="C2818" t="s">
        <v>0</v>
      </c>
      <c r="D2818" t="s">
        <v>1747</v>
      </c>
      <c r="E2818" t="s">
        <v>689</v>
      </c>
      <c r="F2818" t="s">
        <v>1729</v>
      </c>
      <c r="I2818" t="s">
        <v>1726</v>
      </c>
      <c r="J2818" t="s">
        <v>1727</v>
      </c>
      <c r="K2818">
        <v>-1</v>
      </c>
      <c r="U2818" s="20"/>
      <c r="AC2818" s="20"/>
      <c r="AD2818" s="20">
        <v>0.21249999999999999</v>
      </c>
      <c r="AE2818" s="20">
        <v>0.22569444444444445</v>
      </c>
      <c r="AF2818" s="20">
        <v>0</v>
      </c>
      <c r="AG2818">
        <v>0.48494453248811398</v>
      </c>
      <c r="AI2818" s="20"/>
      <c r="AJ2818" s="20"/>
      <c r="AK2818" s="20">
        <v>0.20694444444444443</v>
      </c>
      <c r="AL2818" s="20">
        <v>0.68194444444444446</v>
      </c>
      <c r="AM2818">
        <v>289</v>
      </c>
      <c r="AN2818" s="20">
        <v>0.43819444444444444</v>
      </c>
    </row>
    <row r="2819" spans="1:40" hidden="1" x14ac:dyDescent="0.25">
      <c r="A2819" s="19">
        <v>45699</v>
      </c>
      <c r="B2819" t="s">
        <v>164</v>
      </c>
      <c r="C2819" t="s">
        <v>0</v>
      </c>
      <c r="D2819" t="s">
        <v>946</v>
      </c>
      <c r="E2819" t="s">
        <v>1719</v>
      </c>
      <c r="F2819" t="s">
        <v>993</v>
      </c>
      <c r="I2819" t="s">
        <v>1039</v>
      </c>
      <c r="J2819" t="s">
        <v>985</v>
      </c>
      <c r="K2819">
        <v>-1</v>
      </c>
      <c r="U2819" s="20"/>
      <c r="AC2819" s="20"/>
      <c r="AD2819" s="20">
        <v>0.20833333333333334</v>
      </c>
      <c r="AE2819" s="20">
        <v>0.23125000000000001</v>
      </c>
      <c r="AF2819" s="20">
        <v>0</v>
      </c>
      <c r="AG2819">
        <v>0.47393364928909998</v>
      </c>
      <c r="AI2819" s="20"/>
      <c r="AJ2819" s="20"/>
      <c r="AK2819" s="20">
        <v>0.27777777777777779</v>
      </c>
      <c r="AL2819" s="20">
        <v>0.75347222222222221</v>
      </c>
      <c r="AM2819">
        <v>227</v>
      </c>
      <c r="AN2819" s="20">
        <v>0.43958333333333333</v>
      </c>
    </row>
    <row r="2820" spans="1:40" hidden="1" x14ac:dyDescent="0.25">
      <c r="A2820" s="19">
        <v>45699</v>
      </c>
      <c r="B2820" t="s">
        <v>1030</v>
      </c>
      <c r="C2820" t="s">
        <v>1</v>
      </c>
      <c r="D2820" t="s">
        <v>1748</v>
      </c>
      <c r="E2820" t="s">
        <v>1080</v>
      </c>
      <c r="F2820" t="s">
        <v>578</v>
      </c>
      <c r="I2820" t="s">
        <v>693</v>
      </c>
      <c r="J2820" t="s">
        <v>673</v>
      </c>
      <c r="K2820">
        <v>-1</v>
      </c>
      <c r="U2820" s="20"/>
      <c r="AC2820" s="20"/>
      <c r="AD2820" s="20">
        <v>0.22500000000000001</v>
      </c>
      <c r="AE2820" s="20">
        <v>0.22361111111111112</v>
      </c>
      <c r="AF2820" s="20">
        <v>0</v>
      </c>
      <c r="AG2820">
        <v>0.50154798761609898</v>
      </c>
      <c r="AI2820" s="20"/>
      <c r="AJ2820" s="20"/>
      <c r="AK2820" s="20">
        <v>0.40694444444444444</v>
      </c>
      <c r="AL2820" s="20">
        <v>0.88958333333333328</v>
      </c>
      <c r="AM2820">
        <v>276</v>
      </c>
      <c r="AN2820" s="20">
        <v>0.44861111111111113</v>
      </c>
    </row>
    <row r="2821" spans="1:40" hidden="1" x14ac:dyDescent="0.25">
      <c r="A2821" s="19">
        <v>45699</v>
      </c>
      <c r="B2821" t="s">
        <v>398</v>
      </c>
      <c r="C2821" t="s">
        <v>0</v>
      </c>
      <c r="D2821" t="s">
        <v>1749</v>
      </c>
      <c r="E2821" t="s">
        <v>689</v>
      </c>
      <c r="F2821" t="s">
        <v>1731</v>
      </c>
      <c r="I2821" t="s">
        <v>1730</v>
      </c>
      <c r="J2821" t="s">
        <v>1727</v>
      </c>
      <c r="K2821">
        <v>-1</v>
      </c>
      <c r="U2821" s="20"/>
      <c r="AC2821" s="20"/>
      <c r="AD2821" s="20">
        <v>0.15</v>
      </c>
      <c r="AE2821" s="20">
        <v>0.21180555555555555</v>
      </c>
      <c r="AF2821" s="20">
        <v>0</v>
      </c>
      <c r="AG2821">
        <v>0.41458733205374299</v>
      </c>
      <c r="AI2821" s="20"/>
      <c r="AJ2821" s="20"/>
      <c r="AK2821" s="20">
        <v>0.18333333333333332</v>
      </c>
      <c r="AL2821" s="20">
        <v>0.54722222222222228</v>
      </c>
      <c r="AM2821">
        <v>183</v>
      </c>
      <c r="AN2821" s="20">
        <v>0.36180555555555555</v>
      </c>
    </row>
    <row r="2822" spans="1:40" hidden="1" x14ac:dyDescent="0.25">
      <c r="A2822" s="19">
        <v>45699</v>
      </c>
      <c r="B2822" t="s">
        <v>170</v>
      </c>
      <c r="D2822" t="s">
        <v>921</v>
      </c>
      <c r="E2822" t="s">
        <v>1080</v>
      </c>
      <c r="F2822" t="s">
        <v>1010</v>
      </c>
      <c r="I2822" t="s">
        <v>1026</v>
      </c>
      <c r="J2822" t="s">
        <v>1059</v>
      </c>
      <c r="K2822">
        <v>-1</v>
      </c>
      <c r="U2822" s="20"/>
      <c r="AC2822" s="20"/>
      <c r="AD2822" s="20">
        <v>0.17569444444444443</v>
      </c>
      <c r="AE2822" s="20">
        <v>9.8611111111111108E-2</v>
      </c>
      <c r="AF2822" s="20">
        <v>0</v>
      </c>
      <c r="AG2822">
        <v>0.64050632911392402</v>
      </c>
      <c r="AI2822" s="20"/>
      <c r="AJ2822" s="20"/>
      <c r="AK2822" s="20">
        <v>0.76875000000000004</v>
      </c>
      <c r="AL2822" s="20">
        <v>7.7083333333333337E-2</v>
      </c>
      <c r="AM2822">
        <v>310</v>
      </c>
      <c r="AN2822" s="20">
        <v>0.27430555555555558</v>
      </c>
    </row>
    <row r="2823" spans="1:40" hidden="1" x14ac:dyDescent="0.25">
      <c r="A2823" s="19">
        <v>45699</v>
      </c>
      <c r="B2823" t="s">
        <v>456</v>
      </c>
      <c r="C2823" t="s">
        <v>1</v>
      </c>
      <c r="D2823" t="s">
        <v>790</v>
      </c>
      <c r="E2823" t="s">
        <v>702</v>
      </c>
      <c r="F2823" t="s">
        <v>910</v>
      </c>
      <c r="I2823" t="s">
        <v>692</v>
      </c>
      <c r="J2823" t="s">
        <v>692</v>
      </c>
      <c r="K2823">
        <v>-1</v>
      </c>
      <c r="U2823" s="20"/>
      <c r="AC2823" s="20"/>
      <c r="AD2823" s="20">
        <v>0.19305555555555556</v>
      </c>
      <c r="AE2823" s="20">
        <v>0.24097222222222223</v>
      </c>
      <c r="AF2823" s="20">
        <v>0</v>
      </c>
      <c r="AG2823">
        <v>0.44479999999999997</v>
      </c>
      <c r="AI2823" s="20"/>
      <c r="AJ2823" s="20"/>
      <c r="AK2823" s="20">
        <v>0.21249999999999999</v>
      </c>
      <c r="AL2823" s="20">
        <v>0.68333333333333335</v>
      </c>
      <c r="AM2823">
        <v>214</v>
      </c>
      <c r="AN2823" s="20">
        <v>0.43402777777777779</v>
      </c>
    </row>
    <row r="2824" spans="1:40" hidden="1" x14ac:dyDescent="0.25">
      <c r="A2824" s="19">
        <v>45699</v>
      </c>
      <c r="B2824" t="s">
        <v>457</v>
      </c>
      <c r="C2824" t="s">
        <v>1</v>
      </c>
      <c r="D2824" t="s">
        <v>791</v>
      </c>
      <c r="E2824" t="s">
        <v>1080</v>
      </c>
      <c r="F2824" t="s">
        <v>1041</v>
      </c>
      <c r="I2824" t="s">
        <v>558</v>
      </c>
      <c r="J2824" t="s">
        <v>673</v>
      </c>
      <c r="K2824">
        <v>-1</v>
      </c>
      <c r="U2824" s="20"/>
      <c r="AC2824" s="20"/>
      <c r="AD2824" s="20">
        <v>0.1986111111111111</v>
      </c>
      <c r="AE2824" s="20">
        <v>0.25138888888888888</v>
      </c>
      <c r="AF2824" s="20">
        <v>0</v>
      </c>
      <c r="AG2824">
        <v>0.44135802469135799</v>
      </c>
      <c r="AI2824" s="20"/>
      <c r="AJ2824" s="20"/>
      <c r="AK2824" s="20">
        <v>0.40763888888888888</v>
      </c>
      <c r="AL2824" s="20">
        <v>0.88958333333333328</v>
      </c>
      <c r="AM2824">
        <v>255</v>
      </c>
      <c r="AN2824" s="20">
        <v>0.45</v>
      </c>
    </row>
    <row r="2825" spans="1:40" hidden="1" x14ac:dyDescent="0.25">
      <c r="A2825" s="19">
        <v>45699</v>
      </c>
      <c r="B2825" t="s">
        <v>458</v>
      </c>
      <c r="C2825" t="s">
        <v>1</v>
      </c>
      <c r="D2825" t="s">
        <v>792</v>
      </c>
      <c r="E2825" t="s">
        <v>698</v>
      </c>
      <c r="F2825" t="s">
        <v>571</v>
      </c>
      <c r="I2825" t="s">
        <v>555</v>
      </c>
      <c r="J2825" t="s">
        <v>679</v>
      </c>
      <c r="K2825">
        <v>-1</v>
      </c>
      <c r="U2825" s="20"/>
      <c r="AC2825" s="20"/>
      <c r="AD2825" s="20">
        <v>0.16250000000000001</v>
      </c>
      <c r="AE2825" s="20">
        <v>0.24027777777777778</v>
      </c>
      <c r="AF2825" s="20">
        <v>6.9444444444444447E-4</v>
      </c>
      <c r="AG2825">
        <v>0.40275387263339102</v>
      </c>
      <c r="AI2825" s="20"/>
      <c r="AJ2825" s="20"/>
      <c r="AK2825" s="20">
        <v>0.16805555555555557</v>
      </c>
      <c r="AL2825" s="20">
        <v>0.60555555555555551</v>
      </c>
      <c r="AM2825">
        <v>212</v>
      </c>
      <c r="AN2825" s="20">
        <v>0.40347222222222223</v>
      </c>
    </row>
    <row r="2826" spans="1:40" hidden="1" x14ac:dyDescent="0.25">
      <c r="A2826" s="19">
        <v>45699</v>
      </c>
      <c r="B2826" t="s">
        <v>399</v>
      </c>
      <c r="C2826" t="s">
        <v>0</v>
      </c>
      <c r="D2826" t="s">
        <v>793</v>
      </c>
      <c r="E2826" t="s">
        <v>1080</v>
      </c>
      <c r="F2826" t="s">
        <v>637</v>
      </c>
      <c r="K2826">
        <v>-1</v>
      </c>
      <c r="U2826" s="20"/>
      <c r="AC2826" s="20"/>
      <c r="AD2826" s="20">
        <v>0</v>
      </c>
      <c r="AE2826" s="20">
        <v>0</v>
      </c>
      <c r="AF2826" s="20">
        <v>0</v>
      </c>
      <c r="AH2826" t="s">
        <v>651</v>
      </c>
      <c r="AI2826" s="20"/>
      <c r="AJ2826" s="20"/>
      <c r="AK2826" s="20"/>
      <c r="AL2826" s="20"/>
      <c r="AN2826" s="20"/>
    </row>
    <row r="2827" spans="1:40" hidden="1" x14ac:dyDescent="0.25">
      <c r="A2827" s="19">
        <v>45699</v>
      </c>
      <c r="B2827" t="s">
        <v>459</v>
      </c>
      <c r="C2827" t="s">
        <v>1</v>
      </c>
      <c r="D2827" t="s">
        <v>794</v>
      </c>
      <c r="E2827" t="s">
        <v>702</v>
      </c>
      <c r="F2827" t="s">
        <v>1708</v>
      </c>
      <c r="I2827" t="s">
        <v>15</v>
      </c>
      <c r="J2827" t="s">
        <v>15</v>
      </c>
      <c r="K2827">
        <v>-1</v>
      </c>
      <c r="U2827" s="20"/>
      <c r="AC2827" s="20"/>
      <c r="AD2827" s="20">
        <v>0</v>
      </c>
      <c r="AE2827" s="20">
        <v>0</v>
      </c>
      <c r="AF2827" s="20">
        <v>0</v>
      </c>
      <c r="AI2827" s="20"/>
      <c r="AJ2827" s="20"/>
      <c r="AK2827" s="20"/>
      <c r="AL2827" s="20"/>
      <c r="AN2827" s="20"/>
    </row>
    <row r="2828" spans="1:40" hidden="1" x14ac:dyDescent="0.25">
      <c r="A2828" s="19">
        <v>45699</v>
      </c>
      <c r="B2828" t="s">
        <v>172</v>
      </c>
      <c r="C2828" t="s">
        <v>1</v>
      </c>
      <c r="D2828" t="s">
        <v>795</v>
      </c>
      <c r="E2828" t="s">
        <v>702</v>
      </c>
      <c r="F2828" t="s">
        <v>638</v>
      </c>
      <c r="I2828" t="s">
        <v>15</v>
      </c>
      <c r="J2828" t="s">
        <v>578</v>
      </c>
      <c r="K2828">
        <v>-1</v>
      </c>
      <c r="U2828" s="20"/>
      <c r="AC2828" s="20"/>
      <c r="AD2828" s="20">
        <v>9.930555555555555E-2</v>
      </c>
      <c r="AE2828" s="20">
        <v>0.21458333333333332</v>
      </c>
      <c r="AF2828" s="20">
        <v>0</v>
      </c>
      <c r="AG2828">
        <v>0.31637168141592897</v>
      </c>
      <c r="AI2828" s="20"/>
      <c r="AJ2828" s="20"/>
      <c r="AK2828" s="20">
        <v>0.21319444444444444</v>
      </c>
      <c r="AL2828" s="20">
        <v>0.56041666666666667</v>
      </c>
      <c r="AM2828">
        <v>90</v>
      </c>
      <c r="AN2828" s="20">
        <v>0.31388888888888888</v>
      </c>
    </row>
    <row r="2829" spans="1:40" hidden="1" x14ac:dyDescent="0.25">
      <c r="A2829" s="19">
        <v>45699</v>
      </c>
      <c r="B2829" t="s">
        <v>460</v>
      </c>
      <c r="C2829" t="s">
        <v>1</v>
      </c>
      <c r="D2829" t="s">
        <v>796</v>
      </c>
      <c r="E2829" t="s">
        <v>689</v>
      </c>
      <c r="F2829" t="s">
        <v>622</v>
      </c>
      <c r="I2829" t="s">
        <v>965</v>
      </c>
      <c r="J2829" t="s">
        <v>965</v>
      </c>
      <c r="K2829">
        <v>-1</v>
      </c>
      <c r="U2829" s="20"/>
      <c r="AC2829" s="20"/>
      <c r="AD2829" s="20">
        <v>0.23680555555555555</v>
      </c>
      <c r="AE2829" s="20">
        <v>0.14166666666666666</v>
      </c>
      <c r="AF2829" s="20">
        <v>0</v>
      </c>
      <c r="AG2829">
        <v>0.62568807339449495</v>
      </c>
      <c r="AI2829" s="20"/>
      <c r="AJ2829" s="20"/>
      <c r="AK2829" s="20">
        <v>0.24027777777777778</v>
      </c>
      <c r="AL2829" s="20">
        <v>0.65</v>
      </c>
      <c r="AM2829">
        <v>390</v>
      </c>
      <c r="AN2829" s="20">
        <v>0.37847222222222221</v>
      </c>
    </row>
    <row r="2830" spans="1:40" hidden="1" x14ac:dyDescent="0.25">
      <c r="A2830" s="19">
        <v>45699</v>
      </c>
      <c r="B2830" t="s">
        <v>174</v>
      </c>
      <c r="D2830" t="s">
        <v>922</v>
      </c>
      <c r="E2830" t="s">
        <v>1719</v>
      </c>
      <c r="F2830" t="s">
        <v>1002</v>
      </c>
      <c r="I2830" t="s">
        <v>972</v>
      </c>
      <c r="J2830" t="s">
        <v>980</v>
      </c>
      <c r="K2830">
        <v>-1</v>
      </c>
      <c r="U2830" s="20"/>
      <c r="AC2830" s="20"/>
      <c r="AD2830" s="20">
        <v>0.39374999999999999</v>
      </c>
      <c r="AE2830" s="20">
        <v>9.930555555555555E-2</v>
      </c>
      <c r="AF2830" s="20">
        <v>0</v>
      </c>
      <c r="AG2830">
        <v>0.79859154929577503</v>
      </c>
      <c r="AI2830" s="20"/>
      <c r="AJ2830" s="20"/>
      <c r="AK2830" s="20">
        <v>0.33055555555555555</v>
      </c>
      <c r="AL2830" s="20">
        <v>0.84097222222222223</v>
      </c>
      <c r="AM2830">
        <v>685</v>
      </c>
      <c r="AN2830" s="20">
        <v>0.49305555555555558</v>
      </c>
    </row>
    <row r="2831" spans="1:40" hidden="1" x14ac:dyDescent="0.25">
      <c r="A2831" s="19">
        <v>45699</v>
      </c>
      <c r="B2831" t="s">
        <v>461</v>
      </c>
      <c r="C2831" t="s">
        <v>1</v>
      </c>
      <c r="D2831" t="s">
        <v>797</v>
      </c>
      <c r="F2831" t="s">
        <v>578</v>
      </c>
      <c r="I2831" t="s">
        <v>693</v>
      </c>
      <c r="J2831" t="s">
        <v>578</v>
      </c>
      <c r="K2831">
        <v>-1</v>
      </c>
      <c r="U2831" s="20"/>
      <c r="AC2831" s="20"/>
      <c r="AD2831" s="20">
        <v>0.19166666666666668</v>
      </c>
      <c r="AE2831" s="20">
        <v>0.14583333333333334</v>
      </c>
      <c r="AF2831" s="20">
        <v>0</v>
      </c>
      <c r="AG2831">
        <v>0.56790123456790098</v>
      </c>
      <c r="AI2831" s="20"/>
      <c r="AJ2831" s="20"/>
      <c r="AK2831" s="20">
        <v>0.25138888888888888</v>
      </c>
      <c r="AL2831" s="20">
        <v>0.62291666666666667</v>
      </c>
      <c r="AM2831">
        <v>259</v>
      </c>
      <c r="AN2831" s="20">
        <v>0.33750000000000002</v>
      </c>
    </row>
    <row r="2832" spans="1:40" hidden="1" x14ac:dyDescent="0.25">
      <c r="A2832" s="19">
        <v>45699</v>
      </c>
      <c r="B2832" t="s">
        <v>176</v>
      </c>
      <c r="C2832" t="s">
        <v>1</v>
      </c>
      <c r="D2832" t="s">
        <v>798</v>
      </c>
      <c r="E2832" t="s">
        <v>702</v>
      </c>
      <c r="F2832" t="s">
        <v>645</v>
      </c>
      <c r="I2832" t="s">
        <v>602</v>
      </c>
      <c r="J2832" t="s">
        <v>602</v>
      </c>
      <c r="K2832">
        <v>-1</v>
      </c>
      <c r="U2832" s="20"/>
      <c r="AC2832" s="20"/>
      <c r="AD2832" s="20">
        <v>0.2013888888888889</v>
      </c>
      <c r="AE2832" s="20">
        <v>0.16666666666666666</v>
      </c>
      <c r="AF2832" s="20">
        <v>0</v>
      </c>
      <c r="AG2832">
        <v>0.54716981132075504</v>
      </c>
      <c r="AI2832" s="20"/>
      <c r="AJ2832" s="20"/>
      <c r="AK2832" s="20">
        <v>0.28541666666666665</v>
      </c>
      <c r="AL2832" s="20">
        <v>0.68819444444444444</v>
      </c>
      <c r="AM2832">
        <v>267</v>
      </c>
      <c r="AN2832" s="20">
        <v>0.36805555555555558</v>
      </c>
    </row>
    <row r="2833" spans="1:40" hidden="1" x14ac:dyDescent="0.25">
      <c r="A2833" s="19">
        <v>45699</v>
      </c>
      <c r="B2833" t="s">
        <v>462</v>
      </c>
      <c r="C2833" t="s">
        <v>1</v>
      </c>
      <c r="D2833" t="s">
        <v>799</v>
      </c>
      <c r="E2833" t="s">
        <v>703</v>
      </c>
      <c r="F2833" t="s">
        <v>45</v>
      </c>
      <c r="I2833" t="s">
        <v>4</v>
      </c>
      <c r="J2833" t="s">
        <v>678</v>
      </c>
      <c r="K2833">
        <v>-1</v>
      </c>
      <c r="U2833" s="20"/>
      <c r="AC2833" s="20"/>
      <c r="AD2833" s="20">
        <v>0</v>
      </c>
      <c r="AE2833" s="20">
        <v>0</v>
      </c>
      <c r="AF2833" s="20">
        <v>0</v>
      </c>
      <c r="AH2833" t="s">
        <v>664</v>
      </c>
      <c r="AI2833" s="20"/>
      <c r="AJ2833" s="20"/>
      <c r="AK2833" s="20"/>
      <c r="AL2833" s="20"/>
      <c r="AN2833" s="20"/>
    </row>
    <row r="2834" spans="1:40" hidden="1" x14ac:dyDescent="0.25">
      <c r="A2834" s="19">
        <v>45699</v>
      </c>
      <c r="B2834" t="s">
        <v>400</v>
      </c>
      <c r="C2834" t="s">
        <v>0</v>
      </c>
      <c r="D2834" t="s">
        <v>1750</v>
      </c>
      <c r="E2834" t="s">
        <v>689</v>
      </c>
      <c r="F2834" t="s">
        <v>1732</v>
      </c>
      <c r="I2834" t="s">
        <v>1726</v>
      </c>
      <c r="J2834" t="s">
        <v>1727</v>
      </c>
      <c r="K2834">
        <v>-1</v>
      </c>
      <c r="U2834" s="20"/>
      <c r="AC2834" s="20"/>
      <c r="AD2834" s="20">
        <v>0.19930555555555557</v>
      </c>
      <c r="AE2834" s="20">
        <v>0.15833333333333333</v>
      </c>
      <c r="AF2834" s="20">
        <v>0</v>
      </c>
      <c r="AG2834">
        <v>0.55728155339805796</v>
      </c>
      <c r="AI2834" s="20"/>
      <c r="AJ2834" s="20"/>
      <c r="AK2834" s="20">
        <v>0.25555555555555554</v>
      </c>
      <c r="AL2834" s="20">
        <v>0.64722222222222225</v>
      </c>
      <c r="AM2834">
        <v>259</v>
      </c>
      <c r="AN2834" s="20">
        <v>0.3576388888888889</v>
      </c>
    </row>
    <row r="2835" spans="1:40" hidden="1" x14ac:dyDescent="0.25">
      <c r="A2835" s="19">
        <v>45699</v>
      </c>
      <c r="B2835" t="s">
        <v>595</v>
      </c>
      <c r="C2835" t="s">
        <v>1</v>
      </c>
      <c r="D2835" t="s">
        <v>800</v>
      </c>
      <c r="E2835" t="s">
        <v>702</v>
      </c>
      <c r="F2835" t="s">
        <v>629</v>
      </c>
      <c r="I2835" t="s">
        <v>15</v>
      </c>
      <c r="J2835" t="s">
        <v>578</v>
      </c>
      <c r="K2835">
        <v>-1</v>
      </c>
      <c r="U2835" s="20"/>
      <c r="AC2835" s="20"/>
      <c r="AD2835" s="20">
        <v>0.26319444444444445</v>
      </c>
      <c r="AE2835" s="20">
        <v>0.1361111111111111</v>
      </c>
      <c r="AF2835" s="20">
        <v>0</v>
      </c>
      <c r="AG2835">
        <v>0.65913043478260902</v>
      </c>
      <c r="AI2835" s="20"/>
      <c r="AJ2835" s="20"/>
      <c r="AK2835" s="20">
        <v>0.25069444444444444</v>
      </c>
      <c r="AL2835" s="20">
        <v>0.68263888888888891</v>
      </c>
      <c r="AM2835">
        <v>355</v>
      </c>
      <c r="AN2835" s="20">
        <v>0.39930555555555558</v>
      </c>
    </row>
    <row r="2836" spans="1:40" hidden="1" x14ac:dyDescent="0.25">
      <c r="A2836" s="19">
        <v>45699</v>
      </c>
      <c r="B2836" t="s">
        <v>401</v>
      </c>
      <c r="C2836" t="s">
        <v>0</v>
      </c>
      <c r="D2836" t="s">
        <v>801</v>
      </c>
      <c r="E2836" t="s">
        <v>1080</v>
      </c>
      <c r="F2836" t="s">
        <v>578</v>
      </c>
      <c r="I2836" t="s">
        <v>693</v>
      </c>
      <c r="J2836" t="s">
        <v>557</v>
      </c>
      <c r="K2836">
        <v>-1</v>
      </c>
      <c r="U2836" s="20"/>
      <c r="AC2836" s="20"/>
      <c r="AD2836" s="20">
        <v>0.21180555555555555</v>
      </c>
      <c r="AE2836" s="20">
        <v>0.23402777777777778</v>
      </c>
      <c r="AF2836" s="20">
        <v>0</v>
      </c>
      <c r="AG2836">
        <v>0.47507788161993803</v>
      </c>
      <c r="AI2836" s="20"/>
      <c r="AJ2836" s="20"/>
      <c r="AK2836" s="20">
        <v>0.36666666666666664</v>
      </c>
      <c r="AL2836" s="20">
        <v>0.84583333333333333</v>
      </c>
      <c r="AM2836">
        <v>279</v>
      </c>
      <c r="AN2836" s="20">
        <v>0.44583333333333336</v>
      </c>
    </row>
    <row r="2837" spans="1:40" hidden="1" x14ac:dyDescent="0.25">
      <c r="A2837" s="19">
        <v>45699</v>
      </c>
      <c r="B2837" t="s">
        <v>463</v>
      </c>
      <c r="C2837" t="s">
        <v>1</v>
      </c>
      <c r="D2837" t="s">
        <v>802</v>
      </c>
      <c r="E2837" t="s">
        <v>703</v>
      </c>
      <c r="F2837" t="s">
        <v>578</v>
      </c>
      <c r="I2837" t="s">
        <v>693</v>
      </c>
      <c r="J2837" t="s">
        <v>578</v>
      </c>
      <c r="K2837">
        <v>-1</v>
      </c>
      <c r="U2837" s="20"/>
      <c r="AC2837" s="20"/>
      <c r="AD2837" s="20">
        <v>0</v>
      </c>
      <c r="AE2837" s="20">
        <v>0</v>
      </c>
      <c r="AF2837" s="20">
        <v>0</v>
      </c>
      <c r="AH2837" t="s">
        <v>650</v>
      </c>
      <c r="AI2837" s="20"/>
      <c r="AJ2837" s="20"/>
      <c r="AK2837" s="20"/>
      <c r="AL2837" s="20"/>
      <c r="AN2837" s="20"/>
    </row>
    <row r="2838" spans="1:40" hidden="1" x14ac:dyDescent="0.25">
      <c r="A2838" s="19">
        <v>45699</v>
      </c>
      <c r="B2838" t="s">
        <v>402</v>
      </c>
      <c r="C2838" t="s">
        <v>0</v>
      </c>
      <c r="D2838" t="s">
        <v>803</v>
      </c>
      <c r="E2838" t="s">
        <v>698</v>
      </c>
      <c r="F2838" t="s">
        <v>709</v>
      </c>
      <c r="I2838" t="s">
        <v>560</v>
      </c>
      <c r="J2838" t="s">
        <v>680</v>
      </c>
      <c r="K2838">
        <v>-1</v>
      </c>
      <c r="U2838" s="20"/>
      <c r="AC2838" s="20"/>
      <c r="AD2838" s="20">
        <v>0</v>
      </c>
      <c r="AE2838" s="20">
        <v>0</v>
      </c>
      <c r="AF2838" s="20">
        <v>0</v>
      </c>
      <c r="AH2838" t="s">
        <v>650</v>
      </c>
      <c r="AI2838" s="20"/>
      <c r="AJ2838" s="20"/>
      <c r="AK2838" s="20"/>
      <c r="AL2838" s="20"/>
      <c r="AN2838" s="20"/>
    </row>
    <row r="2839" spans="1:40" hidden="1" x14ac:dyDescent="0.25">
      <c r="A2839" s="19">
        <v>45699</v>
      </c>
      <c r="B2839" t="s">
        <v>464</v>
      </c>
      <c r="C2839" t="s">
        <v>1</v>
      </c>
      <c r="D2839" t="s">
        <v>804</v>
      </c>
      <c r="E2839" t="s">
        <v>703</v>
      </c>
      <c r="F2839" t="s">
        <v>24</v>
      </c>
      <c r="I2839" t="s">
        <v>4</v>
      </c>
      <c r="J2839" t="s">
        <v>674</v>
      </c>
      <c r="K2839">
        <v>-1</v>
      </c>
      <c r="U2839" s="20"/>
      <c r="AC2839" s="20"/>
      <c r="AD2839" s="20">
        <v>0.21527777777777779</v>
      </c>
      <c r="AE2839" s="20">
        <v>0.14652777777777778</v>
      </c>
      <c r="AF2839" s="20">
        <v>0</v>
      </c>
      <c r="AG2839">
        <v>0.59500959692898303</v>
      </c>
      <c r="AI2839" s="20"/>
      <c r="AJ2839" s="20"/>
      <c r="AK2839" s="20">
        <v>0.11527777777777778</v>
      </c>
      <c r="AL2839" s="20">
        <v>0.51249999999999996</v>
      </c>
      <c r="AM2839">
        <v>269</v>
      </c>
      <c r="AN2839" s="20">
        <v>0.36180555555555555</v>
      </c>
    </row>
    <row r="2840" spans="1:40" hidden="1" x14ac:dyDescent="0.25">
      <c r="A2840" s="19">
        <v>45699</v>
      </c>
      <c r="B2840" t="s">
        <v>465</v>
      </c>
      <c r="C2840" t="s">
        <v>1</v>
      </c>
      <c r="D2840" t="s">
        <v>805</v>
      </c>
      <c r="E2840" t="s">
        <v>698</v>
      </c>
      <c r="F2840" t="s">
        <v>589</v>
      </c>
      <c r="I2840" t="s">
        <v>562</v>
      </c>
      <c r="J2840" t="s">
        <v>562</v>
      </c>
      <c r="K2840">
        <v>-1</v>
      </c>
      <c r="U2840" s="20"/>
      <c r="AC2840" s="20"/>
      <c r="AD2840" s="20">
        <v>0.1361111111111111</v>
      </c>
      <c r="AE2840" s="20">
        <v>0.19583333333333333</v>
      </c>
      <c r="AF2840" s="20">
        <v>0</v>
      </c>
      <c r="AG2840">
        <v>0.410041841004184</v>
      </c>
      <c r="AI2840" s="20"/>
      <c r="AJ2840" s="20"/>
      <c r="AK2840" s="20">
        <v>0.29236111111111113</v>
      </c>
      <c r="AL2840" s="20">
        <v>0.64652777777777781</v>
      </c>
      <c r="AM2840">
        <v>151</v>
      </c>
      <c r="AN2840" s="20">
        <v>0.33194444444444443</v>
      </c>
    </row>
    <row r="2841" spans="1:40" hidden="1" x14ac:dyDescent="0.25">
      <c r="A2841" s="19">
        <v>45699</v>
      </c>
      <c r="B2841" t="s">
        <v>186</v>
      </c>
      <c r="C2841" t="s">
        <v>0</v>
      </c>
      <c r="D2841" t="s">
        <v>1047</v>
      </c>
      <c r="E2841" t="s">
        <v>1080</v>
      </c>
      <c r="F2841" t="s">
        <v>578</v>
      </c>
      <c r="I2841" t="s">
        <v>15</v>
      </c>
      <c r="J2841" t="s">
        <v>578</v>
      </c>
      <c r="K2841">
        <v>-1</v>
      </c>
      <c r="U2841" s="20"/>
      <c r="AC2841" s="20"/>
      <c r="AD2841" s="20">
        <v>0</v>
      </c>
      <c r="AE2841" s="20">
        <v>0</v>
      </c>
      <c r="AF2841" s="20">
        <v>0</v>
      </c>
      <c r="AH2841" t="s">
        <v>651</v>
      </c>
      <c r="AI2841" s="20"/>
      <c r="AJ2841" s="20"/>
      <c r="AK2841" s="20"/>
      <c r="AL2841" s="20"/>
      <c r="AN2841" s="20"/>
    </row>
    <row r="2842" spans="1:40" hidden="1" x14ac:dyDescent="0.25">
      <c r="A2842" s="19">
        <v>45699</v>
      </c>
      <c r="B2842" t="s">
        <v>190</v>
      </c>
      <c r="D2842" t="s">
        <v>923</v>
      </c>
      <c r="F2842" t="s">
        <v>999</v>
      </c>
      <c r="I2842" t="s">
        <v>693</v>
      </c>
      <c r="J2842" t="s">
        <v>578</v>
      </c>
      <c r="K2842">
        <v>-1</v>
      </c>
      <c r="U2842" s="20"/>
      <c r="AC2842" s="20"/>
      <c r="AD2842" s="20">
        <v>0.22638888888888889</v>
      </c>
      <c r="AE2842" s="20">
        <v>0.15694444444444444</v>
      </c>
      <c r="AF2842" s="20">
        <v>0</v>
      </c>
      <c r="AG2842">
        <v>0.59057971014492805</v>
      </c>
      <c r="AI2842" s="20"/>
      <c r="AJ2842" s="20"/>
      <c r="AK2842" s="20">
        <v>0.21388888888888888</v>
      </c>
      <c r="AL2842" s="20">
        <v>0.63541666666666663</v>
      </c>
      <c r="AM2842">
        <v>313</v>
      </c>
      <c r="AN2842" s="20">
        <v>0.38333333333333336</v>
      </c>
    </row>
    <row r="2843" spans="1:40" hidden="1" x14ac:dyDescent="0.25">
      <c r="A2843" s="19">
        <v>45699</v>
      </c>
      <c r="B2843" t="s">
        <v>191</v>
      </c>
      <c r="D2843" t="s">
        <v>924</v>
      </c>
      <c r="E2843" t="s">
        <v>1080</v>
      </c>
      <c r="F2843" t="s">
        <v>997</v>
      </c>
      <c r="I2843" t="s">
        <v>15</v>
      </c>
      <c r="J2843" t="s">
        <v>578</v>
      </c>
      <c r="K2843">
        <v>-1</v>
      </c>
      <c r="U2843" s="20"/>
      <c r="AC2843" s="20"/>
      <c r="AD2843" s="20">
        <v>0</v>
      </c>
      <c r="AE2843" s="20">
        <v>0</v>
      </c>
      <c r="AF2843" s="20">
        <v>0</v>
      </c>
      <c r="AI2843" s="20"/>
      <c r="AJ2843" s="20"/>
      <c r="AK2843" s="20"/>
      <c r="AL2843" s="20"/>
      <c r="AN2843" s="20"/>
    </row>
    <row r="2844" spans="1:40" hidden="1" x14ac:dyDescent="0.25">
      <c r="A2844" s="19">
        <v>45699</v>
      </c>
      <c r="B2844" t="s">
        <v>466</v>
      </c>
      <c r="C2844" t="s">
        <v>1</v>
      </c>
      <c r="D2844" t="s">
        <v>806</v>
      </c>
      <c r="E2844" t="s">
        <v>703</v>
      </c>
      <c r="F2844" t="s">
        <v>43</v>
      </c>
      <c r="I2844" t="s">
        <v>4</v>
      </c>
      <c r="J2844" t="s">
        <v>678</v>
      </c>
      <c r="K2844">
        <v>-1</v>
      </c>
      <c r="U2844" s="20"/>
      <c r="AC2844" s="20"/>
      <c r="AD2844" s="20">
        <v>0</v>
      </c>
      <c r="AE2844" s="20">
        <v>0</v>
      </c>
      <c r="AF2844" s="20">
        <v>0</v>
      </c>
      <c r="AH2844" t="s">
        <v>651</v>
      </c>
      <c r="AI2844" s="20"/>
      <c r="AJ2844" s="20"/>
      <c r="AK2844" s="20"/>
      <c r="AL2844" s="20"/>
      <c r="AN2844" s="20"/>
    </row>
    <row r="2845" spans="1:40" hidden="1" x14ac:dyDescent="0.25">
      <c r="A2845" s="19">
        <v>45699</v>
      </c>
      <c r="B2845" t="s">
        <v>33</v>
      </c>
      <c r="C2845" t="s">
        <v>1</v>
      </c>
      <c r="D2845" t="s">
        <v>807</v>
      </c>
      <c r="E2845" t="s">
        <v>1719</v>
      </c>
      <c r="F2845" t="s">
        <v>903</v>
      </c>
      <c r="I2845" t="s">
        <v>905</v>
      </c>
      <c r="J2845" t="s">
        <v>906</v>
      </c>
      <c r="K2845">
        <v>-1</v>
      </c>
      <c r="U2845" s="20"/>
      <c r="AC2845" s="20"/>
      <c r="AD2845" s="20"/>
      <c r="AE2845" s="20"/>
      <c r="AF2845" s="20"/>
      <c r="AI2845" s="20"/>
      <c r="AJ2845" s="20"/>
      <c r="AK2845" s="20"/>
      <c r="AL2845" s="20"/>
      <c r="AN2845" s="20"/>
    </row>
    <row r="2846" spans="1:40" hidden="1" x14ac:dyDescent="0.25">
      <c r="A2846" s="19">
        <v>45699</v>
      </c>
      <c r="B2846" t="s">
        <v>201</v>
      </c>
      <c r="C2846" t="s">
        <v>0</v>
      </c>
      <c r="D2846" t="s">
        <v>1751</v>
      </c>
      <c r="E2846" t="s">
        <v>689</v>
      </c>
      <c r="F2846" t="s">
        <v>628</v>
      </c>
      <c r="I2846" t="s">
        <v>1741</v>
      </c>
      <c r="J2846" t="s">
        <v>1742</v>
      </c>
      <c r="K2846">
        <v>-1</v>
      </c>
      <c r="U2846" s="20"/>
      <c r="AC2846" s="20"/>
      <c r="AD2846" s="20">
        <v>0.30972222222222223</v>
      </c>
      <c r="AE2846" s="20">
        <v>6.9444444444444448E-2</v>
      </c>
      <c r="AF2846" s="20">
        <v>0</v>
      </c>
      <c r="AG2846">
        <v>0.81684981684981695</v>
      </c>
      <c r="AI2846" s="20"/>
      <c r="AJ2846" s="20"/>
      <c r="AK2846" s="20">
        <v>0.2361111111111111</v>
      </c>
      <c r="AL2846" s="20">
        <v>0.65138888888888891</v>
      </c>
      <c r="AM2846">
        <v>556</v>
      </c>
      <c r="AN2846" s="20">
        <v>0.37916666666666665</v>
      </c>
    </row>
    <row r="2847" spans="1:40" hidden="1" x14ac:dyDescent="0.25">
      <c r="A2847" s="19">
        <v>45699</v>
      </c>
      <c r="B2847" t="s">
        <v>203</v>
      </c>
      <c r="D2847" t="s">
        <v>925</v>
      </c>
      <c r="E2847" t="s">
        <v>1080</v>
      </c>
      <c r="F2847" t="s">
        <v>1023</v>
      </c>
      <c r="I2847" t="s">
        <v>1026</v>
      </c>
      <c r="J2847" t="s">
        <v>1059</v>
      </c>
      <c r="K2847">
        <v>-1</v>
      </c>
      <c r="U2847" s="20"/>
      <c r="AC2847" s="20"/>
      <c r="AD2847" s="20">
        <v>0.61111111111111116</v>
      </c>
      <c r="AE2847" s="20">
        <v>0.31736111111111109</v>
      </c>
      <c r="AF2847" s="20">
        <v>0</v>
      </c>
      <c r="AG2847">
        <v>0.65818997756170505</v>
      </c>
      <c r="AI2847" s="20"/>
      <c r="AJ2847" s="20"/>
      <c r="AK2847" s="20">
        <v>4.1666666666666666E-3</v>
      </c>
      <c r="AL2847" s="20">
        <v>0.625</v>
      </c>
      <c r="AM2847">
        <v>992</v>
      </c>
      <c r="AN2847" s="20">
        <v>0.92847222222222225</v>
      </c>
    </row>
    <row r="2848" spans="1:40" hidden="1" x14ac:dyDescent="0.25">
      <c r="A2848" s="19">
        <v>45699</v>
      </c>
      <c r="B2848" t="s">
        <v>204</v>
      </c>
      <c r="D2848" t="s">
        <v>950</v>
      </c>
      <c r="E2848" t="s">
        <v>1080</v>
      </c>
      <c r="F2848" t="s">
        <v>995</v>
      </c>
      <c r="I2848" t="s">
        <v>1026</v>
      </c>
      <c r="J2848" t="s">
        <v>1059</v>
      </c>
      <c r="K2848">
        <v>-1</v>
      </c>
      <c r="U2848" s="20"/>
      <c r="AC2848" s="20"/>
      <c r="AD2848" s="20">
        <v>0.28263888888888888</v>
      </c>
      <c r="AE2848" s="20">
        <v>0.15694444444444444</v>
      </c>
      <c r="AF2848" s="20">
        <v>0</v>
      </c>
      <c r="AG2848">
        <v>0.64296998420221196</v>
      </c>
      <c r="AI2848" s="20"/>
      <c r="AJ2848" s="20"/>
      <c r="AK2848" s="20">
        <v>0.93541666666666667</v>
      </c>
      <c r="AL2848" s="20">
        <v>0.40763888888888888</v>
      </c>
      <c r="AM2848">
        <v>368</v>
      </c>
      <c r="AN2848" s="20">
        <v>0.43958333333333333</v>
      </c>
    </row>
    <row r="2849" spans="1:40" hidden="1" x14ac:dyDescent="0.25">
      <c r="A2849" s="19">
        <v>45699</v>
      </c>
      <c r="B2849" t="s">
        <v>403</v>
      </c>
      <c r="C2849" t="s">
        <v>0</v>
      </c>
      <c r="D2849" t="s">
        <v>808</v>
      </c>
      <c r="E2849" t="s">
        <v>703</v>
      </c>
      <c r="F2849" t="s">
        <v>624</v>
      </c>
      <c r="I2849" t="s">
        <v>4</v>
      </c>
      <c r="J2849" t="s">
        <v>677</v>
      </c>
      <c r="K2849">
        <v>-1</v>
      </c>
      <c r="U2849" s="20"/>
      <c r="AC2849" s="20"/>
      <c r="AD2849" s="20">
        <v>0.11874999999999999</v>
      </c>
      <c r="AE2849" s="20">
        <v>0.25277777777777777</v>
      </c>
      <c r="AF2849" s="20">
        <v>0</v>
      </c>
      <c r="AG2849">
        <v>0.31962616822429901</v>
      </c>
      <c r="AI2849" s="20"/>
      <c r="AJ2849" s="20"/>
      <c r="AK2849" s="20">
        <v>0.15555555555555556</v>
      </c>
      <c r="AL2849" s="20">
        <v>0.52847222222222223</v>
      </c>
      <c r="AM2849">
        <v>130</v>
      </c>
      <c r="AN2849" s="20">
        <v>0.37152777777777779</v>
      </c>
    </row>
    <row r="2850" spans="1:40" hidden="1" x14ac:dyDescent="0.25">
      <c r="A2850" s="19">
        <v>45699</v>
      </c>
      <c r="B2850" t="s">
        <v>206</v>
      </c>
      <c r="D2850" t="s">
        <v>926</v>
      </c>
      <c r="E2850" t="s">
        <v>1080</v>
      </c>
      <c r="F2850" t="s">
        <v>1007</v>
      </c>
      <c r="I2850" t="s">
        <v>1026</v>
      </c>
      <c r="J2850" t="s">
        <v>1059</v>
      </c>
      <c r="K2850">
        <v>-1</v>
      </c>
      <c r="U2850" s="20"/>
      <c r="AC2850" s="20"/>
      <c r="AD2850" s="20">
        <v>0</v>
      </c>
      <c r="AE2850" s="20">
        <v>0</v>
      </c>
      <c r="AF2850" s="20">
        <v>0</v>
      </c>
      <c r="AH2850" t="s">
        <v>651</v>
      </c>
      <c r="AI2850" s="20"/>
      <c r="AJ2850" s="20"/>
      <c r="AK2850" s="20"/>
      <c r="AL2850" s="20"/>
      <c r="AN2850" s="20"/>
    </row>
    <row r="2851" spans="1:40" hidden="1" x14ac:dyDescent="0.25">
      <c r="A2851" s="19">
        <v>45699</v>
      </c>
      <c r="B2851" t="s">
        <v>467</v>
      </c>
      <c r="C2851" t="s">
        <v>1</v>
      </c>
      <c r="D2851" t="s">
        <v>809</v>
      </c>
      <c r="E2851" t="s">
        <v>689</v>
      </c>
      <c r="F2851" t="s">
        <v>623</v>
      </c>
      <c r="I2851" t="s">
        <v>964</v>
      </c>
      <c r="J2851" t="s">
        <v>964</v>
      </c>
      <c r="K2851">
        <v>-1</v>
      </c>
      <c r="U2851" s="20"/>
      <c r="AC2851" s="20"/>
      <c r="AD2851" s="20">
        <v>0.2673611111111111</v>
      </c>
      <c r="AE2851" s="20">
        <v>0.15972222222222221</v>
      </c>
      <c r="AF2851" s="20">
        <v>0</v>
      </c>
      <c r="AG2851">
        <v>0.62601626016260203</v>
      </c>
      <c r="AI2851" s="20"/>
      <c r="AJ2851" s="20"/>
      <c r="AK2851" s="20">
        <v>0.2388888888888889</v>
      </c>
      <c r="AL2851" s="20">
        <v>0.69861111111111107</v>
      </c>
      <c r="AM2851">
        <v>375</v>
      </c>
      <c r="AN2851" s="20">
        <v>0.42708333333333331</v>
      </c>
    </row>
    <row r="2852" spans="1:40" hidden="1" x14ac:dyDescent="0.25">
      <c r="A2852" s="19">
        <v>45699</v>
      </c>
      <c r="B2852" t="s">
        <v>468</v>
      </c>
      <c r="C2852" t="s">
        <v>1</v>
      </c>
      <c r="D2852" t="s">
        <v>810</v>
      </c>
      <c r="E2852" t="s">
        <v>703</v>
      </c>
      <c r="F2852" t="s">
        <v>21</v>
      </c>
      <c r="I2852" t="s">
        <v>4</v>
      </c>
      <c r="J2852" t="s">
        <v>674</v>
      </c>
      <c r="K2852">
        <v>-1</v>
      </c>
      <c r="U2852" s="20"/>
      <c r="AC2852" s="20"/>
      <c r="AD2852" s="20">
        <v>0.18680555555555556</v>
      </c>
      <c r="AE2852" s="20">
        <v>0.15</v>
      </c>
      <c r="AF2852" s="20">
        <v>0</v>
      </c>
      <c r="AG2852">
        <v>0.55463917525773199</v>
      </c>
      <c r="AI2852" s="20"/>
      <c r="AJ2852" s="20"/>
      <c r="AK2852" s="20">
        <v>0.55208333333333337</v>
      </c>
      <c r="AL2852" s="20">
        <v>0.92083333333333328</v>
      </c>
      <c r="AN2852" s="20">
        <v>0.33680555555555558</v>
      </c>
    </row>
    <row r="2853" spans="1:40" hidden="1" x14ac:dyDescent="0.25">
      <c r="A2853" s="19">
        <v>45699</v>
      </c>
      <c r="B2853" t="s">
        <v>469</v>
      </c>
      <c r="C2853" t="s">
        <v>1</v>
      </c>
      <c r="D2853" t="s">
        <v>811</v>
      </c>
      <c r="E2853" t="s">
        <v>703</v>
      </c>
      <c r="F2853" t="s">
        <v>22</v>
      </c>
      <c r="I2853" t="s">
        <v>4</v>
      </c>
      <c r="J2853" t="s">
        <v>674</v>
      </c>
      <c r="K2853">
        <v>-1</v>
      </c>
      <c r="U2853" s="20"/>
      <c r="AC2853" s="20"/>
      <c r="AD2853" s="20">
        <v>0</v>
      </c>
      <c r="AE2853" s="20">
        <v>0</v>
      </c>
      <c r="AF2853" s="20">
        <v>0</v>
      </c>
      <c r="AH2853" t="s">
        <v>651</v>
      </c>
      <c r="AI2853" s="20"/>
      <c r="AJ2853" s="20"/>
      <c r="AK2853" s="20"/>
      <c r="AL2853" s="20"/>
      <c r="AN2853" s="20"/>
    </row>
    <row r="2854" spans="1:40" hidden="1" x14ac:dyDescent="0.25">
      <c r="A2854" s="19">
        <v>45699</v>
      </c>
      <c r="B2854" t="s">
        <v>470</v>
      </c>
      <c r="C2854" t="s">
        <v>1</v>
      </c>
      <c r="D2854" t="s">
        <v>812</v>
      </c>
      <c r="E2854" t="s">
        <v>702</v>
      </c>
      <c r="F2854" t="s">
        <v>907</v>
      </c>
      <c r="I2854" t="s">
        <v>600</v>
      </c>
      <c r="J2854" t="s">
        <v>684</v>
      </c>
      <c r="K2854">
        <v>-1</v>
      </c>
      <c r="U2854" s="20"/>
      <c r="AC2854" s="20"/>
      <c r="AD2854" s="20">
        <v>0.37013888888888891</v>
      </c>
      <c r="AE2854" s="20">
        <v>0.11388888888888889</v>
      </c>
      <c r="AF2854" s="20">
        <v>0</v>
      </c>
      <c r="AG2854">
        <v>0.76470588235294101</v>
      </c>
      <c r="AI2854" s="20"/>
      <c r="AJ2854" s="20"/>
      <c r="AK2854" s="20">
        <v>0.26111111111111113</v>
      </c>
      <c r="AL2854" s="20">
        <v>0.78611111111111109</v>
      </c>
      <c r="AM2854">
        <v>621</v>
      </c>
      <c r="AN2854" s="20">
        <v>0.48402777777777778</v>
      </c>
    </row>
    <row r="2855" spans="1:40" hidden="1" x14ac:dyDescent="0.25">
      <c r="A2855" s="19">
        <v>45699</v>
      </c>
      <c r="B2855" t="s">
        <v>218</v>
      </c>
      <c r="D2855" t="s">
        <v>927</v>
      </c>
      <c r="E2855" t="s">
        <v>1719</v>
      </c>
      <c r="F2855" t="s">
        <v>1003</v>
      </c>
      <c r="I2855" t="s">
        <v>972</v>
      </c>
      <c r="J2855" t="s">
        <v>980</v>
      </c>
      <c r="K2855">
        <v>-1</v>
      </c>
      <c r="U2855" s="20"/>
      <c r="AC2855" s="20"/>
      <c r="AD2855" s="20">
        <v>0.19166666666666668</v>
      </c>
      <c r="AE2855" s="20">
        <v>1.1111111111111112E-2</v>
      </c>
      <c r="AF2855" s="20">
        <v>0</v>
      </c>
      <c r="AG2855">
        <v>0.94520547945205502</v>
      </c>
      <c r="AI2855" s="20"/>
      <c r="AJ2855" s="20"/>
      <c r="AK2855" s="20">
        <v>0.33819444444444446</v>
      </c>
      <c r="AL2855" s="20">
        <v>0.54097222222222219</v>
      </c>
      <c r="AM2855">
        <v>329</v>
      </c>
      <c r="AN2855" s="20">
        <v>0.20277777777777778</v>
      </c>
    </row>
    <row r="2856" spans="1:40" hidden="1" x14ac:dyDescent="0.25">
      <c r="A2856" s="19">
        <v>45699</v>
      </c>
      <c r="B2856" t="s">
        <v>404</v>
      </c>
      <c r="C2856" t="s">
        <v>0</v>
      </c>
      <c r="D2856" t="s">
        <v>1752</v>
      </c>
      <c r="E2856" t="s">
        <v>689</v>
      </c>
      <c r="F2856" t="s">
        <v>1733</v>
      </c>
      <c r="I2856" t="s">
        <v>1730</v>
      </c>
      <c r="J2856" t="s">
        <v>1727</v>
      </c>
      <c r="K2856">
        <v>-1</v>
      </c>
      <c r="U2856" s="20"/>
      <c r="AC2856" s="20"/>
      <c r="AD2856" s="20">
        <v>0.13541666666666666</v>
      </c>
      <c r="AE2856" s="20">
        <v>9.2361111111111116E-2</v>
      </c>
      <c r="AF2856" s="20">
        <v>0</v>
      </c>
      <c r="AG2856">
        <v>0.59451219512195097</v>
      </c>
      <c r="AI2856" s="20"/>
      <c r="AJ2856" s="20"/>
      <c r="AK2856" s="20">
        <v>0.28888888888888886</v>
      </c>
      <c r="AL2856" s="20">
        <v>0.55000000000000004</v>
      </c>
      <c r="AM2856">
        <v>177</v>
      </c>
      <c r="AN2856" s="20">
        <v>0.22777777777777777</v>
      </c>
    </row>
    <row r="2857" spans="1:40" hidden="1" x14ac:dyDescent="0.25">
      <c r="A2857" s="19">
        <v>45699</v>
      </c>
      <c r="B2857" t="s">
        <v>471</v>
      </c>
      <c r="C2857" t="s">
        <v>1</v>
      </c>
      <c r="D2857" t="s">
        <v>813</v>
      </c>
      <c r="E2857" t="s">
        <v>698</v>
      </c>
      <c r="F2857" t="s">
        <v>1032</v>
      </c>
      <c r="I2857" t="s">
        <v>555</v>
      </c>
      <c r="J2857" t="s">
        <v>679</v>
      </c>
      <c r="K2857">
        <v>-1</v>
      </c>
      <c r="U2857" s="20"/>
      <c r="AC2857" s="20"/>
      <c r="AD2857" s="20">
        <v>0.12777777777777777</v>
      </c>
      <c r="AE2857" s="20">
        <v>0.2</v>
      </c>
      <c r="AF2857" s="20">
        <v>0</v>
      </c>
      <c r="AG2857">
        <v>0.38983050847457601</v>
      </c>
      <c r="AI2857" s="20"/>
      <c r="AJ2857" s="20"/>
      <c r="AK2857" s="20">
        <v>0.14166666666666666</v>
      </c>
      <c r="AL2857" s="20">
        <v>0.49027777777777776</v>
      </c>
      <c r="AM2857">
        <v>139</v>
      </c>
      <c r="AN2857" s="20">
        <v>0.32777777777777778</v>
      </c>
    </row>
    <row r="2858" spans="1:40" hidden="1" x14ac:dyDescent="0.25">
      <c r="A2858" s="19">
        <v>45699</v>
      </c>
      <c r="B2858" t="s">
        <v>40</v>
      </c>
      <c r="C2858" t="s">
        <v>1</v>
      </c>
      <c r="D2858" t="s">
        <v>814</v>
      </c>
      <c r="E2858" t="s">
        <v>703</v>
      </c>
      <c r="F2858" t="s">
        <v>49</v>
      </c>
      <c r="I2858" t="s">
        <v>4</v>
      </c>
      <c r="J2858" t="s">
        <v>678</v>
      </c>
      <c r="K2858">
        <v>-1</v>
      </c>
      <c r="U2858" s="20"/>
      <c r="AC2858" s="20"/>
      <c r="AD2858" s="20">
        <v>0.21597222222222223</v>
      </c>
      <c r="AE2858" s="20">
        <v>0.20902777777777778</v>
      </c>
      <c r="AF2858" s="20">
        <v>0</v>
      </c>
      <c r="AG2858">
        <v>0.50816993464052296</v>
      </c>
      <c r="AI2858" s="20"/>
      <c r="AJ2858" s="20"/>
      <c r="AK2858" s="20">
        <v>7.3611111111111113E-2</v>
      </c>
      <c r="AL2858" s="20">
        <v>0.53541666666666665</v>
      </c>
      <c r="AM2858">
        <v>245</v>
      </c>
      <c r="AN2858" s="20">
        <v>0.42499999999999999</v>
      </c>
    </row>
    <row r="2859" spans="1:40" hidden="1" x14ac:dyDescent="0.25">
      <c r="A2859" s="19">
        <v>45699</v>
      </c>
      <c r="B2859" t="s">
        <v>37</v>
      </c>
      <c r="C2859" t="s">
        <v>1</v>
      </c>
      <c r="D2859" t="s">
        <v>815</v>
      </c>
      <c r="E2859" t="s">
        <v>703</v>
      </c>
      <c r="F2859" t="s">
        <v>893</v>
      </c>
      <c r="I2859" t="s">
        <v>4</v>
      </c>
      <c r="J2859" t="s">
        <v>678</v>
      </c>
      <c r="K2859">
        <v>-1</v>
      </c>
      <c r="U2859" s="20"/>
      <c r="AC2859" s="20"/>
      <c r="AD2859" s="20">
        <v>0.15277777777777779</v>
      </c>
      <c r="AE2859" s="20">
        <v>0.15555555555555556</v>
      </c>
      <c r="AF2859" s="20">
        <v>0</v>
      </c>
      <c r="AG2859">
        <v>0.49549549549549599</v>
      </c>
      <c r="AI2859" s="20"/>
      <c r="AJ2859" s="20"/>
      <c r="AK2859" s="20">
        <v>0.55347222222222225</v>
      </c>
      <c r="AL2859" s="20">
        <v>0.88541666666666663</v>
      </c>
      <c r="AM2859">
        <v>201</v>
      </c>
      <c r="AN2859" s="20">
        <v>0.30833333333333335</v>
      </c>
    </row>
    <row r="2860" spans="1:40" hidden="1" x14ac:dyDescent="0.25">
      <c r="A2860" s="19">
        <v>45699</v>
      </c>
      <c r="B2860" t="s">
        <v>732</v>
      </c>
      <c r="C2860" t="s">
        <v>1</v>
      </c>
      <c r="D2860" t="s">
        <v>816</v>
      </c>
      <c r="E2860" t="s">
        <v>1080</v>
      </c>
      <c r="F2860" t="s">
        <v>615</v>
      </c>
      <c r="I2860" t="s">
        <v>15</v>
      </c>
      <c r="J2860" t="s">
        <v>15</v>
      </c>
      <c r="K2860">
        <v>-1</v>
      </c>
      <c r="U2860" s="20"/>
      <c r="AC2860" s="20"/>
      <c r="AD2860" s="20">
        <v>0.21249999999999999</v>
      </c>
      <c r="AE2860" s="20">
        <v>0.22013888888888888</v>
      </c>
      <c r="AF2860" s="20">
        <v>3.6805555555555557E-2</v>
      </c>
      <c r="AG2860">
        <v>0.45266272189349099</v>
      </c>
      <c r="AI2860" s="20"/>
      <c r="AJ2860" s="20"/>
      <c r="AK2860" s="20">
        <v>0.25208333333333333</v>
      </c>
      <c r="AL2860" s="20">
        <v>0.75555555555555554</v>
      </c>
      <c r="AM2860">
        <v>297</v>
      </c>
      <c r="AN2860" s="20">
        <v>0.46944444444444444</v>
      </c>
    </row>
    <row r="2861" spans="1:40" hidden="1" x14ac:dyDescent="0.25">
      <c r="A2861" s="19">
        <v>45699</v>
      </c>
      <c r="B2861" t="s">
        <v>593</v>
      </c>
      <c r="C2861" t="s">
        <v>1</v>
      </c>
      <c r="D2861" t="s">
        <v>817</v>
      </c>
      <c r="E2861" t="s">
        <v>702</v>
      </c>
      <c r="F2861" t="s">
        <v>1711</v>
      </c>
      <c r="I2861" t="s">
        <v>686</v>
      </c>
      <c r="J2861" t="s">
        <v>686</v>
      </c>
      <c r="K2861">
        <v>-1</v>
      </c>
      <c r="U2861" s="20"/>
      <c r="AC2861" s="20"/>
      <c r="AD2861" s="20">
        <v>0.15555555555555556</v>
      </c>
      <c r="AE2861" s="20">
        <v>0.26319444444444445</v>
      </c>
      <c r="AF2861" s="20">
        <v>0</v>
      </c>
      <c r="AG2861">
        <v>0.371475953565506</v>
      </c>
      <c r="AI2861" s="20"/>
      <c r="AJ2861" s="20"/>
      <c r="AK2861" s="20">
        <v>0.23680555555555555</v>
      </c>
      <c r="AL2861" s="20">
        <v>0.69027777777777777</v>
      </c>
      <c r="AM2861">
        <v>232</v>
      </c>
      <c r="AN2861" s="20">
        <v>0.41875000000000001</v>
      </c>
    </row>
    <row r="2862" spans="1:40" hidden="1" x14ac:dyDescent="0.25">
      <c r="A2862" s="19">
        <v>45699</v>
      </c>
      <c r="B2862" t="s">
        <v>225</v>
      </c>
      <c r="D2862" t="s">
        <v>947</v>
      </c>
      <c r="E2862" t="s">
        <v>1719</v>
      </c>
      <c r="F2862" t="s">
        <v>1011</v>
      </c>
      <c r="I2862" t="s">
        <v>1038</v>
      </c>
      <c r="J2862" t="s">
        <v>985</v>
      </c>
      <c r="K2862">
        <v>-1</v>
      </c>
      <c r="U2862" s="20"/>
      <c r="AC2862" s="20"/>
      <c r="AD2862" s="20">
        <v>0.23472222222222222</v>
      </c>
      <c r="AE2862" s="20">
        <v>0.21041666666666667</v>
      </c>
      <c r="AF2862" s="20">
        <v>0</v>
      </c>
      <c r="AG2862">
        <v>0.52730109204368203</v>
      </c>
      <c r="AI2862" s="20"/>
      <c r="AJ2862" s="20"/>
      <c r="AK2862" s="20">
        <v>0.2722222222222222</v>
      </c>
      <c r="AL2862" s="20">
        <v>0.75277777777777777</v>
      </c>
      <c r="AM2862">
        <v>305</v>
      </c>
      <c r="AN2862" s="20">
        <v>0.44513888888888886</v>
      </c>
    </row>
    <row r="2863" spans="1:40" hidden="1" x14ac:dyDescent="0.25">
      <c r="A2863" s="19">
        <v>45699</v>
      </c>
      <c r="B2863" t="s">
        <v>26</v>
      </c>
      <c r="C2863" t="s">
        <v>1</v>
      </c>
      <c r="D2863" t="s">
        <v>818</v>
      </c>
      <c r="E2863" t="s">
        <v>702</v>
      </c>
      <c r="F2863" t="s">
        <v>578</v>
      </c>
      <c r="I2863" t="s">
        <v>15</v>
      </c>
      <c r="J2863" t="s">
        <v>15</v>
      </c>
      <c r="K2863">
        <v>-1</v>
      </c>
      <c r="U2863" s="20"/>
      <c r="AC2863" s="20"/>
      <c r="AD2863" s="20">
        <v>0</v>
      </c>
      <c r="AE2863" s="20">
        <v>0</v>
      </c>
      <c r="AF2863" s="20">
        <v>0</v>
      </c>
      <c r="AI2863" s="20"/>
      <c r="AJ2863" s="20"/>
      <c r="AK2863" s="20"/>
      <c r="AL2863" s="20"/>
      <c r="AN2863" s="20"/>
    </row>
    <row r="2864" spans="1:40" hidden="1" x14ac:dyDescent="0.25">
      <c r="A2864" s="19">
        <v>45699</v>
      </c>
      <c r="B2864" t="s">
        <v>228</v>
      </c>
      <c r="C2864" t="s">
        <v>0</v>
      </c>
      <c r="D2864" t="s">
        <v>928</v>
      </c>
      <c r="E2864" t="s">
        <v>1719</v>
      </c>
      <c r="F2864" t="s">
        <v>1017</v>
      </c>
      <c r="I2864" t="s">
        <v>977</v>
      </c>
      <c r="J2864" t="s">
        <v>578</v>
      </c>
      <c r="K2864">
        <v>-1</v>
      </c>
      <c r="U2864" s="20"/>
      <c r="AC2864" s="20"/>
      <c r="AD2864" s="20">
        <v>0.34930555555555554</v>
      </c>
      <c r="AE2864" s="20">
        <v>7.0833333333333331E-2</v>
      </c>
      <c r="AF2864" s="20">
        <v>0</v>
      </c>
      <c r="AG2864">
        <v>0.83140495867768605</v>
      </c>
      <c r="AI2864" s="20"/>
      <c r="AJ2864" s="20"/>
      <c r="AK2864" s="20">
        <v>0.40277777777777779</v>
      </c>
      <c r="AL2864" s="20">
        <v>0.85555555555555551</v>
      </c>
      <c r="AM2864">
        <v>651</v>
      </c>
      <c r="AN2864" s="20">
        <v>0.4201388888888889</v>
      </c>
    </row>
    <row r="2865" spans="1:40" hidden="1" x14ac:dyDescent="0.25">
      <c r="A2865" s="19">
        <v>45699</v>
      </c>
      <c r="B2865" t="s">
        <v>52</v>
      </c>
      <c r="C2865" t="s">
        <v>1</v>
      </c>
      <c r="D2865" t="s">
        <v>819</v>
      </c>
      <c r="E2865" t="s">
        <v>703</v>
      </c>
      <c r="F2865" t="s">
        <v>578</v>
      </c>
      <c r="I2865" t="s">
        <v>693</v>
      </c>
      <c r="J2865" t="s">
        <v>678</v>
      </c>
      <c r="K2865">
        <v>-1</v>
      </c>
      <c r="U2865" s="20"/>
      <c r="AC2865" s="20"/>
      <c r="AD2865" s="20">
        <v>0.22152777777777777</v>
      </c>
      <c r="AE2865" s="20">
        <v>0.15138888888888888</v>
      </c>
      <c r="AF2865" s="20">
        <v>0</v>
      </c>
      <c r="AG2865">
        <v>0.59404096834264397</v>
      </c>
      <c r="AI2865" s="20"/>
      <c r="AJ2865" s="20"/>
      <c r="AK2865" s="20">
        <v>7.013888888888889E-2</v>
      </c>
      <c r="AL2865" s="20">
        <v>0.47916666666666669</v>
      </c>
      <c r="AM2865">
        <v>285</v>
      </c>
      <c r="AN2865" s="20">
        <v>0.37291666666666667</v>
      </c>
    </row>
    <row r="2866" spans="1:40" hidden="1" x14ac:dyDescent="0.25">
      <c r="A2866" s="19">
        <v>45699</v>
      </c>
      <c r="B2866" t="s">
        <v>229</v>
      </c>
      <c r="D2866" t="s">
        <v>929</v>
      </c>
      <c r="E2866" t="s">
        <v>1719</v>
      </c>
      <c r="F2866" t="s">
        <v>990</v>
      </c>
      <c r="I2866" t="s">
        <v>975</v>
      </c>
      <c r="J2866" t="s">
        <v>983</v>
      </c>
      <c r="K2866">
        <v>-1</v>
      </c>
      <c r="U2866" s="20"/>
      <c r="AC2866" s="20"/>
      <c r="AD2866" s="20">
        <v>0.31597222222222221</v>
      </c>
      <c r="AE2866" s="20">
        <v>8.4722222222222227E-2</v>
      </c>
      <c r="AF2866" s="20">
        <v>0</v>
      </c>
      <c r="AG2866">
        <v>0.78856152512998201</v>
      </c>
      <c r="AI2866" s="20"/>
      <c r="AJ2866" s="20"/>
      <c r="AK2866" s="20">
        <v>0.31458333333333333</v>
      </c>
      <c r="AL2866" s="20">
        <v>0.75208333333333333</v>
      </c>
      <c r="AM2866">
        <v>390</v>
      </c>
      <c r="AN2866" s="20">
        <v>0.40069444444444446</v>
      </c>
    </row>
    <row r="2867" spans="1:40" hidden="1" x14ac:dyDescent="0.25">
      <c r="A2867" s="19">
        <v>45699</v>
      </c>
      <c r="B2867" t="s">
        <v>405</v>
      </c>
      <c r="C2867" t="s">
        <v>0</v>
      </c>
      <c r="D2867" t="s">
        <v>820</v>
      </c>
      <c r="E2867" t="s">
        <v>689</v>
      </c>
      <c r="F2867" t="s">
        <v>607</v>
      </c>
      <c r="I2867" t="s">
        <v>597</v>
      </c>
      <c r="J2867" t="s">
        <v>597</v>
      </c>
      <c r="K2867">
        <v>-1</v>
      </c>
      <c r="U2867" s="20"/>
      <c r="AC2867" s="20"/>
      <c r="AD2867" s="20">
        <v>0</v>
      </c>
      <c r="AE2867" s="20">
        <v>0</v>
      </c>
      <c r="AF2867" s="20">
        <v>0</v>
      </c>
      <c r="AI2867" s="20"/>
      <c r="AJ2867" s="20"/>
      <c r="AK2867" s="20"/>
      <c r="AL2867" s="20"/>
      <c r="AN2867" s="20"/>
    </row>
    <row r="2868" spans="1:40" hidden="1" x14ac:dyDescent="0.25">
      <c r="A2868" s="19">
        <v>45699</v>
      </c>
      <c r="B2868" t="s">
        <v>231</v>
      </c>
      <c r="C2868" t="s">
        <v>1</v>
      </c>
      <c r="D2868" t="s">
        <v>821</v>
      </c>
      <c r="E2868" t="s">
        <v>702</v>
      </c>
      <c r="F2868" t="s">
        <v>957</v>
      </c>
      <c r="I2868" t="s">
        <v>686</v>
      </c>
      <c r="J2868" t="s">
        <v>686</v>
      </c>
      <c r="K2868">
        <v>-1</v>
      </c>
      <c r="U2868" s="20"/>
      <c r="AC2868" s="20"/>
      <c r="AD2868" s="20">
        <v>0</v>
      </c>
      <c r="AE2868" s="20">
        <v>0</v>
      </c>
      <c r="AF2868" s="20">
        <v>0</v>
      </c>
      <c r="AI2868" s="20"/>
      <c r="AJ2868" s="20"/>
      <c r="AK2868" s="20"/>
      <c r="AL2868" s="20"/>
      <c r="AN2868" s="20"/>
    </row>
    <row r="2869" spans="1:40" hidden="1" x14ac:dyDescent="0.25">
      <c r="A2869" s="19">
        <v>45699</v>
      </c>
      <c r="B2869" t="s">
        <v>233</v>
      </c>
      <c r="C2869" t="s">
        <v>1</v>
      </c>
      <c r="D2869" t="s">
        <v>822</v>
      </c>
      <c r="E2869" t="s">
        <v>702</v>
      </c>
      <c r="F2869" t="s">
        <v>911</v>
      </c>
      <c r="I2869" t="s">
        <v>686</v>
      </c>
      <c r="J2869" t="s">
        <v>686</v>
      </c>
      <c r="K2869">
        <v>-1</v>
      </c>
      <c r="U2869" s="20"/>
      <c r="AC2869" s="20"/>
      <c r="AD2869" s="20">
        <v>0.11527777777777778</v>
      </c>
      <c r="AE2869" s="20">
        <v>0.33611111111111114</v>
      </c>
      <c r="AF2869" s="20">
        <v>0</v>
      </c>
      <c r="AG2869">
        <v>0.25538461538461499</v>
      </c>
      <c r="AI2869" s="20"/>
      <c r="AJ2869" s="20"/>
      <c r="AK2869" s="20">
        <v>0.21249999999999999</v>
      </c>
      <c r="AL2869" s="20">
        <v>0.69930555555555551</v>
      </c>
      <c r="AM2869">
        <v>47</v>
      </c>
      <c r="AN2869" s="20">
        <v>0.4513888888888889</v>
      </c>
    </row>
    <row r="2870" spans="1:40" hidden="1" x14ac:dyDescent="0.25">
      <c r="A2870" s="19">
        <v>45699</v>
      </c>
      <c r="B2870" t="s">
        <v>472</v>
      </c>
      <c r="C2870" t="s">
        <v>1</v>
      </c>
      <c r="D2870" t="s">
        <v>823</v>
      </c>
      <c r="E2870" t="s">
        <v>689</v>
      </c>
      <c r="F2870" t="s">
        <v>620</v>
      </c>
      <c r="I2870" t="s">
        <v>964</v>
      </c>
      <c r="J2870" t="s">
        <v>964</v>
      </c>
      <c r="K2870">
        <v>-1</v>
      </c>
      <c r="U2870" s="20"/>
      <c r="AC2870" s="20"/>
      <c r="AD2870" s="20">
        <v>0</v>
      </c>
      <c r="AE2870" s="20">
        <v>0</v>
      </c>
      <c r="AF2870" s="20">
        <v>0</v>
      </c>
      <c r="AH2870" t="s">
        <v>649</v>
      </c>
      <c r="AI2870" s="20"/>
      <c r="AJ2870" s="20"/>
      <c r="AK2870" s="20"/>
      <c r="AL2870" s="20"/>
      <c r="AN2870" s="20"/>
    </row>
    <row r="2871" spans="1:40" hidden="1" x14ac:dyDescent="0.25">
      <c r="A2871" s="19">
        <v>45699</v>
      </c>
      <c r="B2871" t="s">
        <v>406</v>
      </c>
      <c r="C2871" t="s">
        <v>0</v>
      </c>
      <c r="D2871" t="s">
        <v>824</v>
      </c>
      <c r="E2871" t="s">
        <v>1080</v>
      </c>
      <c r="F2871" t="s">
        <v>1052</v>
      </c>
      <c r="K2871">
        <v>-1</v>
      </c>
      <c r="U2871" s="20"/>
      <c r="AC2871" s="20"/>
      <c r="AD2871" s="20">
        <v>0</v>
      </c>
      <c r="AE2871" s="20">
        <v>0</v>
      </c>
      <c r="AF2871" s="20">
        <v>0</v>
      </c>
      <c r="AH2871" t="s">
        <v>650</v>
      </c>
      <c r="AI2871" s="20"/>
      <c r="AJ2871" s="20"/>
      <c r="AK2871" s="20"/>
      <c r="AL2871" s="20"/>
      <c r="AN2871" s="20"/>
    </row>
    <row r="2872" spans="1:40" hidden="1" x14ac:dyDescent="0.25">
      <c r="A2872" s="19">
        <v>45699</v>
      </c>
      <c r="B2872" t="s">
        <v>407</v>
      </c>
      <c r="C2872" t="s">
        <v>0</v>
      </c>
      <c r="D2872" t="s">
        <v>1753</v>
      </c>
      <c r="E2872" t="s">
        <v>689</v>
      </c>
      <c r="F2872" t="s">
        <v>578</v>
      </c>
      <c r="I2872" t="s">
        <v>1734</v>
      </c>
      <c r="J2872" t="s">
        <v>1727</v>
      </c>
      <c r="K2872">
        <v>-1</v>
      </c>
      <c r="U2872" s="20"/>
      <c r="AC2872" s="20"/>
      <c r="AD2872" s="20">
        <v>0</v>
      </c>
      <c r="AE2872" s="20">
        <v>0</v>
      </c>
      <c r="AF2872" s="20">
        <v>0</v>
      </c>
      <c r="AH2872" t="s">
        <v>694</v>
      </c>
      <c r="AI2872" s="20"/>
      <c r="AJ2872" s="20"/>
      <c r="AK2872" s="20"/>
      <c r="AL2872" s="20"/>
      <c r="AN2872" s="20"/>
    </row>
    <row r="2873" spans="1:40" hidden="1" x14ac:dyDescent="0.25">
      <c r="A2873" s="19">
        <v>45699</v>
      </c>
      <c r="B2873" t="s">
        <v>35</v>
      </c>
      <c r="C2873" t="s">
        <v>1</v>
      </c>
      <c r="D2873" t="s">
        <v>825</v>
      </c>
      <c r="E2873" t="s">
        <v>703</v>
      </c>
      <c r="F2873" t="s">
        <v>48</v>
      </c>
      <c r="I2873" t="s">
        <v>4</v>
      </c>
      <c r="J2873" t="s">
        <v>678</v>
      </c>
      <c r="K2873">
        <v>-1</v>
      </c>
      <c r="U2873" s="20"/>
      <c r="AC2873" s="20"/>
      <c r="AD2873" s="20">
        <v>0.15972222222222221</v>
      </c>
      <c r="AE2873" s="20">
        <v>0.19791666666666666</v>
      </c>
      <c r="AF2873" s="20">
        <v>0</v>
      </c>
      <c r="AG2873">
        <v>0.44660194174757301</v>
      </c>
      <c r="AI2873" s="20"/>
      <c r="AJ2873" s="20"/>
      <c r="AK2873" s="20">
        <v>0.55277777777777781</v>
      </c>
      <c r="AL2873" s="20">
        <v>0.94861111111111107</v>
      </c>
      <c r="AM2873">
        <v>184</v>
      </c>
      <c r="AN2873" s="20">
        <v>0.3576388888888889</v>
      </c>
    </row>
    <row r="2874" spans="1:40" hidden="1" x14ac:dyDescent="0.25">
      <c r="A2874" s="19">
        <v>45699</v>
      </c>
      <c r="B2874" t="s">
        <v>1031</v>
      </c>
      <c r="C2874" t="s">
        <v>0</v>
      </c>
      <c r="D2874">
        <v>100001794</v>
      </c>
      <c r="E2874" t="s">
        <v>1719</v>
      </c>
      <c r="F2874" t="s">
        <v>1004</v>
      </c>
      <c r="I2874" t="s">
        <v>1039</v>
      </c>
      <c r="J2874" t="s">
        <v>578</v>
      </c>
      <c r="K2874">
        <v>-1</v>
      </c>
      <c r="U2874" s="20"/>
      <c r="AC2874" s="20"/>
      <c r="AD2874" s="20">
        <v>0.23055555555555557</v>
      </c>
      <c r="AE2874" s="20">
        <v>0.20833333333333334</v>
      </c>
      <c r="AF2874" s="20">
        <v>0</v>
      </c>
      <c r="AG2874">
        <v>0.525316455696203</v>
      </c>
      <c r="AI2874" s="20"/>
      <c r="AJ2874" s="20"/>
      <c r="AK2874" s="20">
        <v>0.27708333333333335</v>
      </c>
      <c r="AL2874" s="20">
        <v>0.74930555555555556</v>
      </c>
      <c r="AM2874">
        <v>258</v>
      </c>
      <c r="AN2874" s="20">
        <v>0.43888888888888888</v>
      </c>
    </row>
    <row r="2875" spans="1:40" hidden="1" x14ac:dyDescent="0.25">
      <c r="A2875" s="19">
        <v>45699</v>
      </c>
      <c r="B2875" t="s">
        <v>473</v>
      </c>
      <c r="C2875" t="s">
        <v>1</v>
      </c>
      <c r="D2875" t="s">
        <v>826</v>
      </c>
      <c r="E2875" t="s">
        <v>698</v>
      </c>
      <c r="F2875" t="s">
        <v>578</v>
      </c>
      <c r="I2875" t="s">
        <v>578</v>
      </c>
      <c r="J2875" t="s">
        <v>578</v>
      </c>
      <c r="K2875">
        <v>-1</v>
      </c>
      <c r="U2875" s="20"/>
      <c r="AC2875" s="20"/>
      <c r="AD2875" s="20">
        <v>0.35902777777777778</v>
      </c>
      <c r="AE2875" s="20">
        <v>0.15972222222222221</v>
      </c>
      <c r="AF2875" s="20">
        <v>0</v>
      </c>
      <c r="AG2875">
        <v>0.69210174029451099</v>
      </c>
      <c r="AI2875" s="20"/>
      <c r="AJ2875" s="20"/>
      <c r="AK2875" s="20">
        <v>0.21666666666666667</v>
      </c>
      <c r="AL2875" s="20">
        <v>0.81458333333333333</v>
      </c>
      <c r="AM2875">
        <v>527</v>
      </c>
      <c r="AN2875" s="20">
        <v>0.51875000000000004</v>
      </c>
    </row>
    <row r="2876" spans="1:40" hidden="1" x14ac:dyDescent="0.25">
      <c r="A2876" s="19">
        <v>45699</v>
      </c>
      <c r="B2876" t="s">
        <v>474</v>
      </c>
      <c r="C2876" t="s">
        <v>1</v>
      </c>
      <c r="D2876" t="s">
        <v>827</v>
      </c>
      <c r="E2876" t="s">
        <v>698</v>
      </c>
      <c r="F2876" t="s">
        <v>575</v>
      </c>
      <c r="I2876" t="s">
        <v>555</v>
      </c>
      <c r="J2876" t="s">
        <v>679</v>
      </c>
      <c r="K2876">
        <v>-1</v>
      </c>
      <c r="U2876" s="20"/>
      <c r="AC2876" s="20"/>
      <c r="AD2876" s="20">
        <v>0.28680555555555554</v>
      </c>
      <c r="AE2876" s="20">
        <v>0.13750000000000001</v>
      </c>
      <c r="AF2876" s="20">
        <v>0</v>
      </c>
      <c r="AG2876">
        <v>0.67594108019639898</v>
      </c>
      <c r="AI2876" s="20"/>
      <c r="AJ2876" s="20"/>
      <c r="AK2876" s="20">
        <v>1.4583333333333334E-2</v>
      </c>
      <c r="AL2876" s="20">
        <v>0.47569444444444442</v>
      </c>
      <c r="AM2876">
        <v>456</v>
      </c>
      <c r="AN2876" s="20">
        <v>0.42430555555555555</v>
      </c>
    </row>
    <row r="2877" spans="1:40" hidden="1" x14ac:dyDescent="0.25">
      <c r="A2877" s="19">
        <v>45699</v>
      </c>
      <c r="B2877" t="s">
        <v>475</v>
      </c>
      <c r="C2877" t="s">
        <v>1</v>
      </c>
      <c r="D2877" t="s">
        <v>828</v>
      </c>
      <c r="E2877" t="s">
        <v>689</v>
      </c>
      <c r="F2877" t="s">
        <v>636</v>
      </c>
      <c r="I2877" t="s">
        <v>603</v>
      </c>
      <c r="J2877" t="s">
        <v>683</v>
      </c>
      <c r="K2877">
        <v>-1</v>
      </c>
      <c r="U2877" s="20"/>
      <c r="AC2877" s="20"/>
      <c r="AD2877" s="20">
        <v>0.18958333333333333</v>
      </c>
      <c r="AE2877" s="20">
        <v>0.2</v>
      </c>
      <c r="AF2877" s="20">
        <v>0</v>
      </c>
      <c r="AG2877">
        <v>0.48663101604278097</v>
      </c>
      <c r="AI2877" s="20"/>
      <c r="AJ2877" s="20"/>
      <c r="AK2877" s="20">
        <v>0.2902777777777778</v>
      </c>
      <c r="AL2877" s="20">
        <v>0.71736111111111112</v>
      </c>
      <c r="AM2877">
        <v>239</v>
      </c>
      <c r="AN2877" s="20">
        <v>0.38958333333333334</v>
      </c>
    </row>
    <row r="2878" spans="1:40" hidden="1" x14ac:dyDescent="0.25">
      <c r="A2878" s="19">
        <v>45699</v>
      </c>
      <c r="B2878" t="s">
        <v>408</v>
      </c>
      <c r="C2878" t="s">
        <v>0</v>
      </c>
      <c r="D2878" t="s">
        <v>829</v>
      </c>
      <c r="E2878" t="s">
        <v>1080</v>
      </c>
      <c r="F2878" t="s">
        <v>987</v>
      </c>
      <c r="K2878">
        <v>-1</v>
      </c>
      <c r="U2878" s="20"/>
      <c r="AC2878" s="20"/>
      <c r="AD2878" s="20">
        <v>0</v>
      </c>
      <c r="AE2878" s="20">
        <v>0</v>
      </c>
      <c r="AF2878" s="20">
        <v>0</v>
      </c>
      <c r="AH2878" t="s">
        <v>671</v>
      </c>
      <c r="AI2878" s="20"/>
      <c r="AJ2878" s="20"/>
      <c r="AK2878" s="20"/>
      <c r="AL2878" s="20"/>
      <c r="AN2878" s="20"/>
    </row>
    <row r="2879" spans="1:40" hidden="1" x14ac:dyDescent="0.25">
      <c r="A2879" s="19">
        <v>45699</v>
      </c>
      <c r="B2879" t="s">
        <v>1072</v>
      </c>
      <c r="C2879" t="s">
        <v>0</v>
      </c>
      <c r="D2879" t="s">
        <v>578</v>
      </c>
      <c r="E2879" t="s">
        <v>1719</v>
      </c>
      <c r="F2879" t="s">
        <v>1069</v>
      </c>
      <c r="I2879" t="s">
        <v>1037</v>
      </c>
      <c r="J2879" t="s">
        <v>985</v>
      </c>
      <c r="K2879">
        <v>-1</v>
      </c>
      <c r="U2879" s="20"/>
      <c r="AC2879" s="20"/>
      <c r="AD2879" s="20"/>
      <c r="AE2879" s="20"/>
      <c r="AF2879" s="20"/>
      <c r="AI2879" s="20"/>
      <c r="AJ2879" s="20"/>
      <c r="AK2879" s="20"/>
      <c r="AL2879" s="20"/>
      <c r="AN2879" s="20"/>
    </row>
    <row r="2880" spans="1:40" hidden="1" x14ac:dyDescent="0.25">
      <c r="A2880" s="19">
        <v>45699</v>
      </c>
      <c r="B2880" t="s">
        <v>252</v>
      </c>
      <c r="C2880" t="s">
        <v>1</v>
      </c>
      <c r="D2880" t="s">
        <v>830</v>
      </c>
      <c r="E2880" t="s">
        <v>702</v>
      </c>
      <c r="F2880" t="s">
        <v>640</v>
      </c>
      <c r="I2880" t="s">
        <v>602</v>
      </c>
      <c r="J2880" t="s">
        <v>602</v>
      </c>
      <c r="K2880">
        <v>-1</v>
      </c>
      <c r="U2880" s="20"/>
      <c r="AC2880" s="20"/>
      <c r="AD2880" s="20">
        <v>0.1986111111111111</v>
      </c>
      <c r="AE2880" s="20">
        <v>0.17708333333333334</v>
      </c>
      <c r="AF2880" s="20">
        <v>0</v>
      </c>
      <c r="AG2880">
        <v>0.52865064695009201</v>
      </c>
      <c r="AI2880" s="20"/>
      <c r="AJ2880" s="20"/>
      <c r="AK2880" s="20">
        <v>0.27430555555555558</v>
      </c>
      <c r="AL2880" s="20">
        <v>0.68472222222222223</v>
      </c>
      <c r="AM2880">
        <v>214</v>
      </c>
      <c r="AN2880" s="20">
        <v>0.37569444444444444</v>
      </c>
    </row>
    <row r="2881" spans="1:40" hidden="1" x14ac:dyDescent="0.25">
      <c r="A2881" s="19">
        <v>45699</v>
      </c>
      <c r="B2881" t="s">
        <v>476</v>
      </c>
      <c r="C2881" t="s">
        <v>1</v>
      </c>
      <c r="D2881" t="s">
        <v>831</v>
      </c>
      <c r="E2881" t="s">
        <v>702</v>
      </c>
      <c r="F2881" t="s">
        <v>578</v>
      </c>
      <c r="I2881" t="s">
        <v>15</v>
      </c>
      <c r="J2881" t="s">
        <v>578</v>
      </c>
      <c r="K2881">
        <v>-1</v>
      </c>
      <c r="U2881" s="20"/>
      <c r="AC2881" s="20"/>
      <c r="AD2881" s="20">
        <v>5.9027777777777776E-2</v>
      </c>
      <c r="AE2881" s="20">
        <v>0.34305555555555556</v>
      </c>
      <c r="AF2881" s="20">
        <v>0</v>
      </c>
      <c r="AG2881">
        <v>0.146804835924007</v>
      </c>
      <c r="AI2881" s="20"/>
      <c r="AJ2881" s="20"/>
      <c r="AK2881" s="20">
        <v>0.33194444444444443</v>
      </c>
      <c r="AL2881" s="20">
        <v>0.73472222222222228</v>
      </c>
      <c r="AM2881">
        <v>53</v>
      </c>
      <c r="AN2881" s="20">
        <v>0.40208333333333335</v>
      </c>
    </row>
    <row r="2882" spans="1:40" hidden="1" x14ac:dyDescent="0.25">
      <c r="A2882" s="19">
        <v>45699</v>
      </c>
      <c r="B2882" t="s">
        <v>1074</v>
      </c>
      <c r="C2882" t="s">
        <v>0</v>
      </c>
      <c r="D2882" t="s">
        <v>1754</v>
      </c>
      <c r="E2882" t="s">
        <v>1719</v>
      </c>
      <c r="F2882" t="s">
        <v>578</v>
      </c>
      <c r="I2882" t="s">
        <v>1048</v>
      </c>
      <c r="J2882" t="s">
        <v>906</v>
      </c>
      <c r="K2882">
        <v>-1</v>
      </c>
      <c r="U2882" s="20"/>
      <c r="AC2882" s="20"/>
      <c r="AD2882" s="20">
        <v>0</v>
      </c>
      <c r="AE2882" s="20">
        <v>0</v>
      </c>
      <c r="AF2882" s="20">
        <v>0</v>
      </c>
      <c r="AH2882" t="s">
        <v>664</v>
      </c>
      <c r="AI2882" s="20"/>
      <c r="AJ2882" s="20"/>
      <c r="AK2882" s="20"/>
      <c r="AL2882" s="20"/>
      <c r="AN2882" s="20"/>
    </row>
    <row r="2883" spans="1:40" hidden="1" x14ac:dyDescent="0.25">
      <c r="A2883" s="19">
        <v>45699</v>
      </c>
      <c r="B2883" t="s">
        <v>258</v>
      </c>
      <c r="D2883" t="s">
        <v>944</v>
      </c>
      <c r="E2883" t="s">
        <v>1719</v>
      </c>
      <c r="F2883" t="s">
        <v>1017</v>
      </c>
      <c r="I2883" t="s">
        <v>977</v>
      </c>
      <c r="J2883" t="s">
        <v>1028</v>
      </c>
      <c r="K2883">
        <v>-1</v>
      </c>
      <c r="U2883" s="20"/>
      <c r="AC2883" s="20"/>
      <c r="AD2883" s="20">
        <v>0</v>
      </c>
      <c r="AE2883" s="20">
        <v>0</v>
      </c>
      <c r="AF2883" s="20">
        <v>0</v>
      </c>
      <c r="AH2883" t="s">
        <v>664</v>
      </c>
      <c r="AI2883" s="20"/>
      <c r="AJ2883" s="20"/>
      <c r="AK2883" s="20"/>
      <c r="AL2883" s="20"/>
      <c r="AN2883" s="20"/>
    </row>
    <row r="2884" spans="1:40" hidden="1" x14ac:dyDescent="0.25">
      <c r="A2884" s="19">
        <v>45699</v>
      </c>
      <c r="B2884" t="s">
        <v>262</v>
      </c>
      <c r="D2884" t="s">
        <v>930</v>
      </c>
      <c r="E2884" t="s">
        <v>1719</v>
      </c>
      <c r="F2884" t="s">
        <v>998</v>
      </c>
      <c r="I2884" t="s">
        <v>895</v>
      </c>
      <c r="J2884" t="s">
        <v>966</v>
      </c>
      <c r="K2884">
        <v>-1</v>
      </c>
      <c r="U2884" s="20"/>
      <c r="AC2884" s="20"/>
      <c r="AD2884" s="20">
        <v>0.1701388888888889</v>
      </c>
      <c r="AE2884" s="20">
        <v>9.0277777777777776E-2</v>
      </c>
      <c r="AF2884" s="20">
        <v>0</v>
      </c>
      <c r="AG2884">
        <v>0.65333333333333299</v>
      </c>
      <c r="AI2884" s="20"/>
      <c r="AJ2884" s="20"/>
      <c r="AK2884" s="20">
        <v>0.31388888888888888</v>
      </c>
      <c r="AL2884" s="20">
        <v>0.60833333333333328</v>
      </c>
      <c r="AM2884">
        <v>182</v>
      </c>
      <c r="AN2884" s="20">
        <v>0.26041666666666669</v>
      </c>
    </row>
    <row r="2885" spans="1:40" hidden="1" x14ac:dyDescent="0.25">
      <c r="A2885" s="19">
        <v>45699</v>
      </c>
      <c r="B2885" t="s">
        <v>594</v>
      </c>
      <c r="C2885" t="s">
        <v>1</v>
      </c>
      <c r="D2885" t="s">
        <v>832</v>
      </c>
      <c r="E2885" t="s">
        <v>702</v>
      </c>
      <c r="F2885" t="s">
        <v>641</v>
      </c>
      <c r="I2885" t="s">
        <v>686</v>
      </c>
      <c r="J2885" t="s">
        <v>686</v>
      </c>
      <c r="K2885">
        <v>-1</v>
      </c>
      <c r="U2885" s="20"/>
      <c r="AC2885" s="20"/>
      <c r="AD2885" s="20">
        <v>0.15694444444444444</v>
      </c>
      <c r="AE2885" s="20">
        <v>0.3125</v>
      </c>
      <c r="AF2885" s="20">
        <v>0</v>
      </c>
      <c r="AG2885">
        <v>0.33431952662721898</v>
      </c>
      <c r="AI2885" s="20"/>
      <c r="AJ2885" s="20"/>
      <c r="AK2885" s="20">
        <v>0.33333333333333331</v>
      </c>
      <c r="AL2885" s="20">
        <v>0.83402777777777781</v>
      </c>
      <c r="AM2885">
        <v>72</v>
      </c>
      <c r="AN2885" s="20">
        <v>0.46944444444444444</v>
      </c>
    </row>
    <row r="2886" spans="1:40" hidden="1" x14ac:dyDescent="0.25">
      <c r="A2886" s="19">
        <v>45699</v>
      </c>
      <c r="B2886" t="s">
        <v>265</v>
      </c>
      <c r="D2886" t="s">
        <v>931</v>
      </c>
      <c r="E2886" t="s">
        <v>1719</v>
      </c>
      <c r="F2886" t="s">
        <v>1021</v>
      </c>
      <c r="I2886" t="s">
        <v>1037</v>
      </c>
      <c r="J2886" t="s">
        <v>985</v>
      </c>
      <c r="K2886">
        <v>-1</v>
      </c>
      <c r="U2886" s="20"/>
      <c r="AC2886" s="20"/>
      <c r="AD2886" s="20">
        <v>0.26666666666666666</v>
      </c>
      <c r="AE2886" s="20">
        <v>0.16666666666666666</v>
      </c>
      <c r="AF2886" s="20">
        <v>2.7777777777777779E-3</v>
      </c>
      <c r="AG2886">
        <v>0.611464968152866</v>
      </c>
      <c r="AI2886" s="20"/>
      <c r="AJ2886" s="20"/>
      <c r="AK2886" s="20">
        <v>0.22222222222222221</v>
      </c>
      <c r="AL2886" s="20">
        <v>0.69374999999999998</v>
      </c>
      <c r="AM2886">
        <v>238</v>
      </c>
      <c r="AN2886" s="20">
        <v>0.43611111111111112</v>
      </c>
    </row>
    <row r="2887" spans="1:40" hidden="1" x14ac:dyDescent="0.25">
      <c r="A2887" s="19">
        <v>45699</v>
      </c>
      <c r="B2887" t="s">
        <v>477</v>
      </c>
      <c r="C2887" t="s">
        <v>1</v>
      </c>
      <c r="D2887" t="s">
        <v>833</v>
      </c>
      <c r="E2887" t="s">
        <v>703</v>
      </c>
      <c r="F2887" t="s">
        <v>20</v>
      </c>
      <c r="I2887" t="s">
        <v>4</v>
      </c>
      <c r="J2887" t="s">
        <v>674</v>
      </c>
      <c r="K2887">
        <v>-1</v>
      </c>
      <c r="U2887" s="20"/>
      <c r="AC2887" s="20"/>
      <c r="AD2887" s="20">
        <v>0.31944444444444442</v>
      </c>
      <c r="AE2887" s="20">
        <v>0.3972222222222222</v>
      </c>
      <c r="AF2887" s="20">
        <v>0</v>
      </c>
      <c r="AG2887">
        <v>0.44573643410852698</v>
      </c>
      <c r="AI2887" s="20"/>
      <c r="AJ2887" s="20"/>
      <c r="AK2887" s="20">
        <v>2.0833333333333332E-2</v>
      </c>
      <c r="AL2887" s="20">
        <v>0.23680555555555555</v>
      </c>
      <c r="AM2887">
        <v>492</v>
      </c>
      <c r="AN2887" s="20">
        <v>0.71666666666666667</v>
      </c>
    </row>
    <row r="2888" spans="1:40" hidden="1" x14ac:dyDescent="0.25">
      <c r="A2888" s="19">
        <v>45699</v>
      </c>
      <c r="B2888" t="s">
        <v>13</v>
      </c>
      <c r="C2888" t="s">
        <v>0</v>
      </c>
      <c r="D2888" t="s">
        <v>834</v>
      </c>
      <c r="E2888" t="s">
        <v>703</v>
      </c>
      <c r="F2888" t="s">
        <v>45</v>
      </c>
      <c r="I2888" t="s">
        <v>4</v>
      </c>
      <c r="J2888" t="s">
        <v>678</v>
      </c>
      <c r="K2888">
        <v>-1</v>
      </c>
      <c r="U2888" s="20"/>
      <c r="AC2888" s="20"/>
      <c r="AD2888" s="20">
        <v>0.1423611111111111</v>
      </c>
      <c r="AE2888" s="20">
        <v>0.15277777777777779</v>
      </c>
      <c r="AF2888" s="20">
        <v>0</v>
      </c>
      <c r="AG2888">
        <v>0.48235294117647098</v>
      </c>
      <c r="AI2888" s="20"/>
      <c r="AJ2888" s="20"/>
      <c r="AK2888" s="20">
        <v>5.2083333333333336E-2</v>
      </c>
      <c r="AL2888" s="20">
        <v>0.37916666666666665</v>
      </c>
      <c r="AM2888">
        <v>171</v>
      </c>
      <c r="AN2888" s="20">
        <v>0.2951388888888889</v>
      </c>
    </row>
    <row r="2889" spans="1:40" hidden="1" x14ac:dyDescent="0.25">
      <c r="A2889" s="19">
        <v>45699</v>
      </c>
      <c r="B2889" t="s">
        <v>478</v>
      </c>
      <c r="C2889" t="s">
        <v>1</v>
      </c>
      <c r="D2889" t="s">
        <v>835</v>
      </c>
      <c r="E2889" t="s">
        <v>698</v>
      </c>
      <c r="F2889" t="s">
        <v>580</v>
      </c>
      <c r="I2889" t="s">
        <v>556</v>
      </c>
      <c r="J2889" t="s">
        <v>675</v>
      </c>
      <c r="K2889">
        <v>-1</v>
      </c>
      <c r="U2889" s="20"/>
      <c r="AC2889" s="20"/>
      <c r="AD2889" s="20">
        <v>0</v>
      </c>
      <c r="AE2889" s="20">
        <v>0</v>
      </c>
      <c r="AF2889" s="20">
        <v>0</v>
      </c>
      <c r="AH2889" t="s">
        <v>651</v>
      </c>
      <c r="AI2889" s="20"/>
      <c r="AJ2889" s="20"/>
      <c r="AK2889" s="20"/>
      <c r="AL2889" s="20"/>
      <c r="AN2889" s="20"/>
    </row>
    <row r="2890" spans="1:40" hidden="1" x14ac:dyDescent="0.25">
      <c r="A2890" s="19">
        <v>45699</v>
      </c>
      <c r="B2890" t="s">
        <v>479</v>
      </c>
      <c r="C2890" t="s">
        <v>1</v>
      </c>
      <c r="D2890" t="s">
        <v>836</v>
      </c>
      <c r="E2890" t="s">
        <v>689</v>
      </c>
      <c r="F2890" t="s">
        <v>630</v>
      </c>
      <c r="I2890" t="s">
        <v>599</v>
      </c>
      <c r="J2890" t="s">
        <v>1056</v>
      </c>
      <c r="K2890">
        <v>-1</v>
      </c>
      <c r="U2890" s="20"/>
      <c r="AC2890" s="20"/>
      <c r="AD2890" s="20">
        <v>0.23680555555555555</v>
      </c>
      <c r="AE2890" s="20">
        <v>0.18888888888888888</v>
      </c>
      <c r="AF2890" s="20">
        <v>0</v>
      </c>
      <c r="AG2890">
        <v>0.55628058727569296</v>
      </c>
      <c r="AI2890" s="20"/>
      <c r="AJ2890" s="20"/>
      <c r="AK2890" s="20">
        <v>0.2298611111111111</v>
      </c>
      <c r="AL2890" s="20">
        <v>0.68958333333333333</v>
      </c>
      <c r="AM2890">
        <v>281</v>
      </c>
      <c r="AN2890" s="20">
        <v>0.42569444444444443</v>
      </c>
    </row>
    <row r="2891" spans="1:40" hidden="1" x14ac:dyDescent="0.25">
      <c r="A2891" s="19">
        <v>45699</v>
      </c>
      <c r="B2891" t="s">
        <v>271</v>
      </c>
      <c r="C2891" t="s">
        <v>1</v>
      </c>
      <c r="D2891" t="s">
        <v>837</v>
      </c>
      <c r="E2891" t="s">
        <v>698</v>
      </c>
      <c r="F2891" t="s">
        <v>578</v>
      </c>
      <c r="I2891" t="s">
        <v>555</v>
      </c>
      <c r="J2891" t="s">
        <v>679</v>
      </c>
      <c r="K2891">
        <v>-1</v>
      </c>
      <c r="U2891" s="20"/>
      <c r="AC2891" s="20"/>
      <c r="AD2891" s="20">
        <v>0.16041666666666668</v>
      </c>
      <c r="AE2891" s="20">
        <v>0.31944444444444442</v>
      </c>
      <c r="AF2891" s="20">
        <v>0</v>
      </c>
      <c r="AG2891">
        <v>0.33429811866859599</v>
      </c>
      <c r="AI2891" s="20"/>
      <c r="AJ2891" s="20"/>
      <c r="AK2891" s="20">
        <v>0.14930555555555555</v>
      </c>
      <c r="AL2891" s="20">
        <v>0.68263888888888891</v>
      </c>
      <c r="AM2891">
        <v>157</v>
      </c>
      <c r="AN2891" s="20">
        <v>0.47986111111111113</v>
      </c>
    </row>
    <row r="2892" spans="1:40" hidden="1" x14ac:dyDescent="0.25">
      <c r="A2892" s="19">
        <v>45699</v>
      </c>
      <c r="B2892" t="s">
        <v>273</v>
      </c>
      <c r="D2892" t="s">
        <v>932</v>
      </c>
      <c r="E2892" t="s">
        <v>1080</v>
      </c>
      <c r="F2892" t="s">
        <v>1068</v>
      </c>
      <c r="I2892" t="s">
        <v>15</v>
      </c>
      <c r="J2892" t="s">
        <v>578</v>
      </c>
      <c r="K2892">
        <v>-1</v>
      </c>
      <c r="U2892" s="20"/>
      <c r="AC2892" s="20"/>
      <c r="AD2892" s="20">
        <v>0</v>
      </c>
      <c r="AE2892" s="20">
        <v>0</v>
      </c>
      <c r="AF2892" s="20">
        <v>0</v>
      </c>
      <c r="AH2892" t="s">
        <v>650</v>
      </c>
      <c r="AI2892" s="20"/>
      <c r="AJ2892" s="20"/>
      <c r="AK2892" s="20"/>
      <c r="AL2892" s="20"/>
      <c r="AN2892" s="20"/>
    </row>
    <row r="2893" spans="1:40" hidden="1" x14ac:dyDescent="0.25">
      <c r="A2893" s="19">
        <v>45699</v>
      </c>
      <c r="B2893" t="s">
        <v>480</v>
      </c>
      <c r="C2893" t="s">
        <v>1</v>
      </c>
      <c r="D2893" t="s">
        <v>838</v>
      </c>
      <c r="E2893" t="s">
        <v>698</v>
      </c>
      <c r="F2893" t="s">
        <v>564</v>
      </c>
      <c r="I2893" t="s">
        <v>555</v>
      </c>
      <c r="J2893" t="s">
        <v>679</v>
      </c>
      <c r="K2893">
        <v>-1</v>
      </c>
      <c r="U2893" s="20"/>
      <c r="AC2893" s="20"/>
      <c r="AD2893" s="20">
        <v>0.16319444444444445</v>
      </c>
      <c r="AE2893" s="20">
        <v>0.19930555555555557</v>
      </c>
      <c r="AF2893" s="20">
        <v>0</v>
      </c>
      <c r="AG2893">
        <v>0.45019157088122602</v>
      </c>
      <c r="AI2893" s="20"/>
      <c r="AJ2893" s="20"/>
      <c r="AK2893" s="20">
        <v>0.16875000000000001</v>
      </c>
      <c r="AL2893" s="20">
        <v>0.60972222222222228</v>
      </c>
      <c r="AM2893">
        <v>198</v>
      </c>
      <c r="AN2893" s="20">
        <v>0.36249999999999999</v>
      </c>
    </row>
    <row r="2894" spans="1:40" hidden="1" x14ac:dyDescent="0.25">
      <c r="A2894" s="19">
        <v>45699</v>
      </c>
      <c r="B2894" t="s">
        <v>481</v>
      </c>
      <c r="C2894" t="s">
        <v>1</v>
      </c>
      <c r="D2894" t="s">
        <v>839</v>
      </c>
      <c r="E2894" t="s">
        <v>703</v>
      </c>
      <c r="F2894" t="s">
        <v>48</v>
      </c>
      <c r="I2894" t="s">
        <v>4</v>
      </c>
      <c r="J2894" t="s">
        <v>674</v>
      </c>
      <c r="K2894">
        <v>-1</v>
      </c>
      <c r="U2894" s="20"/>
      <c r="AC2894" s="20"/>
      <c r="AD2894" s="20">
        <v>0.13680555555555557</v>
      </c>
      <c r="AE2894" s="20">
        <v>0.13263888888888889</v>
      </c>
      <c r="AF2894" s="20">
        <v>0</v>
      </c>
      <c r="AG2894">
        <v>0.50773195876288701</v>
      </c>
      <c r="AI2894" s="20"/>
      <c r="AJ2894" s="20"/>
      <c r="AK2894" s="20">
        <v>9.166666666666666E-2</v>
      </c>
      <c r="AL2894" s="20">
        <v>0.3840277777777778</v>
      </c>
      <c r="AM2894">
        <v>194</v>
      </c>
      <c r="AN2894" s="20">
        <v>0.26944444444444443</v>
      </c>
    </row>
    <row r="2895" spans="1:40" hidden="1" x14ac:dyDescent="0.25">
      <c r="A2895" s="19">
        <v>45699</v>
      </c>
      <c r="B2895" t="s">
        <v>1717</v>
      </c>
      <c r="C2895" t="s">
        <v>0</v>
      </c>
      <c r="D2895">
        <v>10000917</v>
      </c>
      <c r="E2895" t="s">
        <v>689</v>
      </c>
      <c r="F2895" t="s">
        <v>1735</v>
      </c>
      <c r="I2895" t="s">
        <v>1726</v>
      </c>
      <c r="J2895" t="s">
        <v>1727</v>
      </c>
      <c r="K2895">
        <v>-1</v>
      </c>
      <c r="U2895" s="20"/>
      <c r="AC2895" s="20"/>
      <c r="AD2895" s="20"/>
      <c r="AE2895" s="20"/>
      <c r="AF2895" s="20"/>
      <c r="AH2895" t="s">
        <v>650</v>
      </c>
      <c r="AI2895" s="20"/>
      <c r="AJ2895" s="20"/>
      <c r="AK2895" s="20"/>
      <c r="AL2895" s="20"/>
      <c r="AN2895" s="20"/>
    </row>
    <row r="2896" spans="1:40" hidden="1" x14ac:dyDescent="0.25">
      <c r="A2896" s="19">
        <v>45699</v>
      </c>
      <c r="B2896" t="s">
        <v>898</v>
      </c>
      <c r="C2896" t="s">
        <v>0</v>
      </c>
      <c r="D2896" t="s">
        <v>578</v>
      </c>
      <c r="E2896" t="s">
        <v>698</v>
      </c>
      <c r="F2896" t="s">
        <v>587</v>
      </c>
      <c r="I2896" t="s">
        <v>561</v>
      </c>
      <c r="J2896" t="s">
        <v>676</v>
      </c>
      <c r="K2896">
        <v>-1</v>
      </c>
      <c r="U2896" s="20"/>
      <c r="AC2896" s="20"/>
      <c r="AD2896" s="20"/>
      <c r="AE2896" s="20"/>
      <c r="AF2896" s="20"/>
      <c r="AI2896" s="20"/>
      <c r="AJ2896" s="20"/>
      <c r="AK2896" s="20"/>
      <c r="AL2896" s="20"/>
      <c r="AN2896" s="20"/>
    </row>
    <row r="2897" spans="1:40" hidden="1" x14ac:dyDescent="0.25">
      <c r="A2897" s="19">
        <v>45699</v>
      </c>
      <c r="B2897" t="s">
        <v>488</v>
      </c>
      <c r="C2897" t="s">
        <v>1</v>
      </c>
      <c r="D2897" t="s">
        <v>840</v>
      </c>
      <c r="E2897" t="s">
        <v>698</v>
      </c>
      <c r="F2897" t="s">
        <v>565</v>
      </c>
      <c r="I2897" t="s">
        <v>555</v>
      </c>
      <c r="J2897" t="s">
        <v>679</v>
      </c>
      <c r="K2897">
        <v>-1</v>
      </c>
      <c r="U2897" s="20"/>
      <c r="AC2897" s="20"/>
      <c r="AD2897" s="20">
        <v>0</v>
      </c>
      <c r="AE2897" s="20">
        <v>0</v>
      </c>
      <c r="AF2897" s="20">
        <v>0</v>
      </c>
      <c r="AI2897" s="20"/>
      <c r="AJ2897" s="20"/>
      <c r="AK2897" s="20"/>
      <c r="AL2897" s="20"/>
      <c r="AN2897" s="20"/>
    </row>
    <row r="2898" spans="1:40" hidden="1" x14ac:dyDescent="0.25">
      <c r="A2898" s="19">
        <v>45699</v>
      </c>
      <c r="B2898" t="s">
        <v>411</v>
      </c>
      <c r="C2898" t="s">
        <v>0</v>
      </c>
      <c r="D2898" t="s">
        <v>841</v>
      </c>
      <c r="E2898" t="s">
        <v>1080</v>
      </c>
      <c r="F2898" t="s">
        <v>987</v>
      </c>
      <c r="K2898">
        <v>-1</v>
      </c>
      <c r="U2898" s="20"/>
      <c r="AC2898" s="20"/>
      <c r="AD2898" s="20">
        <v>0</v>
      </c>
      <c r="AE2898" s="20">
        <v>0</v>
      </c>
      <c r="AF2898" s="20">
        <v>0</v>
      </c>
      <c r="AH2898" t="s">
        <v>664</v>
      </c>
      <c r="AI2898" s="20"/>
      <c r="AJ2898" s="20"/>
      <c r="AK2898" s="20"/>
      <c r="AL2898" s="20"/>
      <c r="AN2898" s="20"/>
    </row>
    <row r="2899" spans="1:40" hidden="1" x14ac:dyDescent="0.25">
      <c r="A2899" s="19">
        <v>45699</v>
      </c>
      <c r="B2899" t="s">
        <v>412</v>
      </c>
      <c r="C2899" t="s">
        <v>0</v>
      </c>
      <c r="D2899" t="s">
        <v>842</v>
      </c>
      <c r="E2899" t="s">
        <v>1080</v>
      </c>
      <c r="F2899" t="s">
        <v>582</v>
      </c>
      <c r="I2899" t="s">
        <v>557</v>
      </c>
      <c r="J2899" t="s">
        <v>557</v>
      </c>
      <c r="K2899">
        <v>-1</v>
      </c>
      <c r="U2899" s="20"/>
      <c r="AC2899" s="20"/>
      <c r="AD2899" s="20">
        <v>0.21597222222222223</v>
      </c>
      <c r="AE2899" s="20">
        <v>0.12986111111111112</v>
      </c>
      <c r="AF2899" s="20">
        <v>0</v>
      </c>
      <c r="AG2899">
        <v>0.62449799196787203</v>
      </c>
      <c r="AI2899" s="20"/>
      <c r="AJ2899" s="20"/>
      <c r="AK2899" s="20">
        <v>0.86388888888888893</v>
      </c>
      <c r="AL2899" s="20">
        <v>0.24236111111111111</v>
      </c>
      <c r="AM2899">
        <v>322</v>
      </c>
      <c r="AN2899" s="20">
        <v>0.34583333333333333</v>
      </c>
    </row>
    <row r="2900" spans="1:40" hidden="1" x14ac:dyDescent="0.25">
      <c r="A2900" s="19">
        <v>45699</v>
      </c>
      <c r="B2900" t="s">
        <v>277</v>
      </c>
      <c r="D2900" t="s">
        <v>945</v>
      </c>
      <c r="E2900" t="s">
        <v>1080</v>
      </c>
      <c r="F2900" t="s">
        <v>1077</v>
      </c>
      <c r="I2900" t="s">
        <v>605</v>
      </c>
      <c r="J2900" t="s">
        <v>687</v>
      </c>
      <c r="K2900">
        <v>-1</v>
      </c>
      <c r="U2900" s="20"/>
      <c r="AC2900" s="20"/>
      <c r="AD2900" s="20">
        <v>0.14027777777777778</v>
      </c>
      <c r="AE2900" s="20">
        <v>0.30069444444444443</v>
      </c>
      <c r="AF2900" s="20">
        <v>0</v>
      </c>
      <c r="AG2900">
        <v>0.31811023622047202</v>
      </c>
      <c r="AI2900" s="20"/>
      <c r="AJ2900" s="20"/>
      <c r="AK2900" s="20">
        <v>0.25624999999999998</v>
      </c>
      <c r="AL2900" s="20">
        <v>0.72013888888888888</v>
      </c>
      <c r="AM2900">
        <v>190</v>
      </c>
      <c r="AN2900" s="20">
        <v>0.44097222222222221</v>
      </c>
    </row>
    <row r="2901" spans="1:40" hidden="1" x14ac:dyDescent="0.25">
      <c r="A2901" s="19">
        <v>45699</v>
      </c>
      <c r="B2901" t="s">
        <v>482</v>
      </c>
      <c r="C2901" t="s">
        <v>1</v>
      </c>
      <c r="D2901" t="s">
        <v>843</v>
      </c>
      <c r="E2901" t="s">
        <v>703</v>
      </c>
      <c r="F2901" t="s">
        <v>19</v>
      </c>
      <c r="I2901" t="s">
        <v>4</v>
      </c>
      <c r="J2901" t="s">
        <v>674</v>
      </c>
      <c r="K2901">
        <v>-1</v>
      </c>
      <c r="U2901" s="20"/>
      <c r="AC2901" s="20"/>
      <c r="AD2901" s="20">
        <v>0.11666666666666667</v>
      </c>
      <c r="AE2901" s="20">
        <v>0.20347222222222222</v>
      </c>
      <c r="AF2901" s="20">
        <v>0</v>
      </c>
      <c r="AG2901">
        <v>0.36442516268980502</v>
      </c>
      <c r="AI2901" s="20"/>
      <c r="AJ2901" s="20"/>
      <c r="AK2901" s="20">
        <v>0.4375</v>
      </c>
      <c r="AL2901" s="20">
        <v>0.78055555555555556</v>
      </c>
      <c r="AM2901">
        <v>139</v>
      </c>
      <c r="AN2901" s="20">
        <v>0.32013888888888886</v>
      </c>
    </row>
    <row r="2902" spans="1:40" hidden="1" x14ac:dyDescent="0.25">
      <c r="A2902" s="19">
        <v>45699</v>
      </c>
      <c r="B2902" t="s">
        <v>279</v>
      </c>
      <c r="D2902" t="s">
        <v>953</v>
      </c>
      <c r="E2902" t="s">
        <v>1719</v>
      </c>
      <c r="F2902" t="s">
        <v>991</v>
      </c>
      <c r="I2902" t="s">
        <v>976</v>
      </c>
      <c r="J2902" t="s">
        <v>1058</v>
      </c>
      <c r="K2902">
        <v>-1</v>
      </c>
      <c r="U2902" s="20"/>
      <c r="AC2902" s="20"/>
      <c r="AD2902" s="20">
        <v>2.7777777777777779E-3</v>
      </c>
      <c r="AE2902" s="20">
        <v>1.1805555555555555E-2</v>
      </c>
      <c r="AF2902" s="20">
        <v>0</v>
      </c>
      <c r="AG2902">
        <v>0.19047619047618999</v>
      </c>
      <c r="AI2902" s="20"/>
      <c r="AJ2902" s="20"/>
      <c r="AK2902" s="20">
        <v>0.22847222222222222</v>
      </c>
      <c r="AL2902" s="20">
        <v>0.24305555555555555</v>
      </c>
      <c r="AM2902">
        <v>1</v>
      </c>
      <c r="AN2902" s="20">
        <v>1.4583333333333334E-2</v>
      </c>
    </row>
    <row r="2903" spans="1:40" hidden="1" x14ac:dyDescent="0.25">
      <c r="A2903" s="19">
        <v>45699</v>
      </c>
      <c r="B2903" t="s">
        <v>281</v>
      </c>
      <c r="D2903" t="s">
        <v>933</v>
      </c>
      <c r="E2903" t="s">
        <v>1719</v>
      </c>
      <c r="F2903" t="s">
        <v>1015</v>
      </c>
      <c r="I2903" t="s">
        <v>977</v>
      </c>
      <c r="J2903" t="s">
        <v>984</v>
      </c>
      <c r="K2903">
        <v>-1</v>
      </c>
      <c r="U2903" s="20"/>
      <c r="AC2903" s="20"/>
      <c r="AD2903" s="20">
        <v>0.36458333333333331</v>
      </c>
      <c r="AE2903" s="20">
        <v>0.1076388888888889</v>
      </c>
      <c r="AF2903" s="20">
        <v>0</v>
      </c>
      <c r="AG2903">
        <v>0.77205882352941202</v>
      </c>
      <c r="AI2903" s="20"/>
      <c r="AJ2903" s="20"/>
      <c r="AK2903" s="20">
        <v>0.38819444444444445</v>
      </c>
      <c r="AL2903" s="20">
        <v>0.92500000000000004</v>
      </c>
      <c r="AM2903">
        <v>632</v>
      </c>
      <c r="AN2903" s="20">
        <v>0.47222222222222221</v>
      </c>
    </row>
    <row r="2904" spans="1:40" hidden="1" x14ac:dyDescent="0.25">
      <c r="A2904" s="19">
        <v>45699</v>
      </c>
      <c r="B2904" t="s">
        <v>283</v>
      </c>
      <c r="D2904" t="s">
        <v>934</v>
      </c>
      <c r="E2904" t="s">
        <v>1719</v>
      </c>
      <c r="F2904" t="s">
        <v>1020</v>
      </c>
      <c r="I2904" t="s">
        <v>1037</v>
      </c>
      <c r="J2904" t="s">
        <v>985</v>
      </c>
      <c r="K2904">
        <v>-1</v>
      </c>
      <c r="U2904" s="20"/>
      <c r="AC2904" s="20"/>
      <c r="AD2904" s="20">
        <v>0</v>
      </c>
      <c r="AE2904" s="20">
        <v>0</v>
      </c>
      <c r="AF2904" s="20">
        <v>0</v>
      </c>
      <c r="AH2904" t="s">
        <v>650</v>
      </c>
      <c r="AI2904" s="20"/>
      <c r="AJ2904" s="20"/>
      <c r="AK2904" s="20"/>
      <c r="AL2904" s="20"/>
      <c r="AN2904" s="20"/>
    </row>
    <row r="2905" spans="1:40" hidden="1" x14ac:dyDescent="0.25">
      <c r="A2905" s="19">
        <v>45699</v>
      </c>
      <c r="B2905" t="s">
        <v>484</v>
      </c>
      <c r="C2905" t="s">
        <v>1</v>
      </c>
      <c r="D2905" t="s">
        <v>844</v>
      </c>
      <c r="E2905" t="s">
        <v>702</v>
      </c>
      <c r="F2905" t="s">
        <v>1709</v>
      </c>
      <c r="I2905" t="s">
        <v>15</v>
      </c>
      <c r="J2905" t="s">
        <v>578</v>
      </c>
      <c r="K2905">
        <v>-1</v>
      </c>
      <c r="U2905" s="20"/>
      <c r="AC2905" s="20"/>
      <c r="AD2905" s="20">
        <v>0.25624999999999998</v>
      </c>
      <c r="AE2905" s="20">
        <v>0.18263888888888888</v>
      </c>
      <c r="AF2905" s="20">
        <v>0</v>
      </c>
      <c r="AG2905">
        <v>0.583860759493671</v>
      </c>
      <c r="AI2905" s="20"/>
      <c r="AJ2905" s="20"/>
      <c r="AK2905" s="20">
        <v>0.23402777777777778</v>
      </c>
      <c r="AL2905" s="20">
        <v>0.72986111111111107</v>
      </c>
      <c r="AM2905">
        <v>416</v>
      </c>
      <c r="AN2905" s="20">
        <v>0.43888888888888888</v>
      </c>
    </row>
    <row r="2906" spans="1:40" hidden="1" x14ac:dyDescent="0.25">
      <c r="A2906" s="19">
        <v>45699</v>
      </c>
      <c r="B2906" t="s">
        <v>517</v>
      </c>
      <c r="C2906" t="s">
        <v>0</v>
      </c>
      <c r="D2906" t="s">
        <v>845</v>
      </c>
      <c r="E2906" t="s">
        <v>702</v>
      </c>
      <c r="F2906" t="s">
        <v>578</v>
      </c>
      <c r="I2906" t="s">
        <v>15</v>
      </c>
      <c r="J2906" t="s">
        <v>578</v>
      </c>
      <c r="K2906">
        <v>-1</v>
      </c>
      <c r="U2906" s="20"/>
      <c r="AC2906" s="20"/>
      <c r="AD2906" s="20">
        <v>0</v>
      </c>
      <c r="AE2906" s="20">
        <v>0</v>
      </c>
      <c r="AF2906" s="20">
        <v>0</v>
      </c>
      <c r="AI2906" s="20"/>
      <c r="AJ2906" s="20"/>
      <c r="AK2906" s="20"/>
      <c r="AL2906" s="20"/>
      <c r="AN2906" s="20"/>
    </row>
    <row r="2907" spans="1:40" hidden="1" x14ac:dyDescent="0.25">
      <c r="A2907" s="19">
        <v>45699</v>
      </c>
      <c r="B2907" t="s">
        <v>554</v>
      </c>
      <c r="C2907" t="s">
        <v>0</v>
      </c>
      <c r="D2907" t="s">
        <v>846</v>
      </c>
      <c r="E2907" t="s">
        <v>1080</v>
      </c>
      <c r="F2907" t="s">
        <v>709</v>
      </c>
      <c r="I2907" t="s">
        <v>560</v>
      </c>
      <c r="J2907" t="s">
        <v>680</v>
      </c>
      <c r="K2907">
        <v>-1</v>
      </c>
      <c r="U2907" s="20"/>
      <c r="AC2907" s="20"/>
      <c r="AD2907" s="20"/>
      <c r="AE2907" s="20"/>
      <c r="AF2907" s="20"/>
      <c r="AI2907" s="20"/>
      <c r="AJ2907" s="20"/>
      <c r="AK2907" s="20"/>
      <c r="AL2907" s="20"/>
      <c r="AN2907" s="20"/>
    </row>
    <row r="2908" spans="1:40" hidden="1" x14ac:dyDescent="0.25">
      <c r="A2908" s="19">
        <v>45699</v>
      </c>
      <c r="B2908" t="s">
        <v>485</v>
      </c>
      <c r="C2908" t="s">
        <v>1</v>
      </c>
      <c r="D2908" t="s">
        <v>847</v>
      </c>
      <c r="E2908" t="s">
        <v>698</v>
      </c>
      <c r="F2908" t="s">
        <v>578</v>
      </c>
      <c r="I2908" t="s">
        <v>578</v>
      </c>
      <c r="J2908" t="s">
        <v>578</v>
      </c>
      <c r="K2908">
        <v>-1</v>
      </c>
      <c r="U2908" s="20"/>
      <c r="AC2908" s="20"/>
      <c r="AD2908" s="20">
        <v>0</v>
      </c>
      <c r="AE2908" s="20">
        <v>0</v>
      </c>
      <c r="AF2908" s="20">
        <v>0</v>
      </c>
      <c r="AI2908" s="20"/>
      <c r="AJ2908" s="20"/>
      <c r="AK2908" s="20"/>
      <c r="AL2908" s="20"/>
      <c r="AN2908" s="20"/>
    </row>
    <row r="2909" spans="1:40" hidden="1" x14ac:dyDescent="0.25">
      <c r="A2909" s="19">
        <v>45699</v>
      </c>
      <c r="B2909" t="s">
        <v>486</v>
      </c>
      <c r="C2909" t="s">
        <v>1</v>
      </c>
      <c r="D2909" t="s">
        <v>848</v>
      </c>
      <c r="E2909" t="s">
        <v>703</v>
      </c>
      <c r="F2909" t="s">
        <v>44</v>
      </c>
      <c r="I2909" t="s">
        <v>4</v>
      </c>
      <c r="J2909" t="s">
        <v>678</v>
      </c>
      <c r="K2909">
        <v>-1</v>
      </c>
      <c r="U2909" s="20"/>
      <c r="AC2909" s="20"/>
      <c r="AD2909" s="20">
        <v>0.15416666666666667</v>
      </c>
      <c r="AE2909" s="20">
        <v>0.23819444444444443</v>
      </c>
      <c r="AF2909" s="20">
        <v>0</v>
      </c>
      <c r="AG2909">
        <v>0.39292035398230102</v>
      </c>
      <c r="AI2909" s="20"/>
      <c r="AJ2909" s="20"/>
      <c r="AK2909" s="20">
        <v>0.12986111111111112</v>
      </c>
      <c r="AL2909" s="20">
        <v>0.55763888888888891</v>
      </c>
      <c r="AM2909">
        <v>209</v>
      </c>
      <c r="AN2909" s="20">
        <v>0.3923611111111111</v>
      </c>
    </row>
    <row r="2910" spans="1:40" hidden="1" x14ac:dyDescent="0.25">
      <c r="A2910" s="19">
        <v>45699</v>
      </c>
      <c r="B2910" t="s">
        <v>413</v>
      </c>
      <c r="C2910" t="s">
        <v>0</v>
      </c>
      <c r="D2910" t="s">
        <v>849</v>
      </c>
      <c r="E2910" t="s">
        <v>1080</v>
      </c>
      <c r="F2910" t="s">
        <v>1040</v>
      </c>
      <c r="I2910" t="s">
        <v>558</v>
      </c>
      <c r="J2910" t="s">
        <v>673</v>
      </c>
      <c r="K2910">
        <v>-1</v>
      </c>
      <c r="U2910" s="20"/>
      <c r="AC2910" s="20"/>
      <c r="AD2910" s="20">
        <v>0.14861111111111111</v>
      </c>
      <c r="AE2910" s="20">
        <v>0.26805555555555555</v>
      </c>
      <c r="AF2910" s="20">
        <v>0</v>
      </c>
      <c r="AG2910">
        <v>0.35666666666666702</v>
      </c>
      <c r="AI2910" s="20"/>
      <c r="AJ2910" s="20"/>
      <c r="AK2910" s="20">
        <v>0.94722222222222219</v>
      </c>
      <c r="AL2910" s="20">
        <v>0.39652777777777776</v>
      </c>
      <c r="AM2910">
        <v>188</v>
      </c>
      <c r="AN2910" s="20">
        <v>0.41666666666666669</v>
      </c>
    </row>
    <row r="2911" spans="1:40" hidden="1" x14ac:dyDescent="0.25">
      <c r="A2911" s="19">
        <v>45699</v>
      </c>
      <c r="B2911" t="s">
        <v>909</v>
      </c>
      <c r="C2911" t="s">
        <v>1</v>
      </c>
      <c r="D2911" t="s">
        <v>969</v>
      </c>
      <c r="E2911" t="s">
        <v>698</v>
      </c>
      <c r="F2911" t="s">
        <v>574</v>
      </c>
      <c r="I2911" t="s">
        <v>555</v>
      </c>
      <c r="J2911" t="s">
        <v>679</v>
      </c>
      <c r="K2911">
        <v>-1</v>
      </c>
      <c r="U2911" s="20"/>
      <c r="AC2911" s="20"/>
      <c r="AD2911" s="20">
        <v>0.16180555555555556</v>
      </c>
      <c r="AE2911" s="20">
        <v>0.16041666666666668</v>
      </c>
      <c r="AF2911" s="20">
        <v>0</v>
      </c>
      <c r="AG2911">
        <v>0.50215517241379304</v>
      </c>
      <c r="AI2911" s="20"/>
      <c r="AJ2911" s="20"/>
      <c r="AK2911" s="20">
        <v>6.3888888888888884E-2</v>
      </c>
      <c r="AL2911" s="20">
        <v>0.41944444444444445</v>
      </c>
      <c r="AM2911">
        <v>234</v>
      </c>
      <c r="AN2911" s="20">
        <v>0.32222222222222224</v>
      </c>
    </row>
    <row r="2912" spans="1:40" hidden="1" x14ac:dyDescent="0.25">
      <c r="A2912" s="19">
        <v>45699</v>
      </c>
      <c r="B2912" t="s">
        <v>54</v>
      </c>
      <c r="C2912" t="s">
        <v>1</v>
      </c>
      <c r="D2912" t="s">
        <v>850</v>
      </c>
      <c r="E2912" t="s">
        <v>703</v>
      </c>
      <c r="F2912" t="s">
        <v>578</v>
      </c>
      <c r="I2912" t="s">
        <v>693</v>
      </c>
      <c r="J2912" t="s">
        <v>578</v>
      </c>
      <c r="K2912">
        <v>-1</v>
      </c>
      <c r="U2912" s="20"/>
      <c r="AC2912" s="20"/>
      <c r="AD2912" s="20">
        <v>0</v>
      </c>
      <c r="AE2912" s="20">
        <v>0</v>
      </c>
      <c r="AF2912" s="20">
        <v>0</v>
      </c>
      <c r="AH2912" t="s">
        <v>650</v>
      </c>
      <c r="AI2912" s="20"/>
      <c r="AJ2912" s="20"/>
      <c r="AK2912" s="20"/>
      <c r="AL2912" s="20"/>
      <c r="AN2912" s="20"/>
    </row>
    <row r="2913" spans="1:40" hidden="1" x14ac:dyDescent="0.25">
      <c r="A2913" s="19">
        <v>45699</v>
      </c>
      <c r="B2913" t="s">
        <v>487</v>
      </c>
      <c r="C2913" t="s">
        <v>1</v>
      </c>
      <c r="D2913" t="s">
        <v>851</v>
      </c>
      <c r="E2913" t="s">
        <v>702</v>
      </c>
      <c r="F2913" t="s">
        <v>633</v>
      </c>
      <c r="I2913" t="s">
        <v>15</v>
      </c>
      <c r="J2913" t="s">
        <v>578</v>
      </c>
      <c r="K2913">
        <v>-1</v>
      </c>
      <c r="U2913" s="20"/>
      <c r="AC2913" s="20"/>
      <c r="AD2913" s="20">
        <v>0</v>
      </c>
      <c r="AE2913" s="20">
        <v>0</v>
      </c>
      <c r="AF2913" s="20">
        <v>0</v>
      </c>
      <c r="AI2913" s="20"/>
      <c r="AJ2913" s="20"/>
      <c r="AK2913" s="20"/>
      <c r="AL2913" s="20"/>
      <c r="AN2913" s="20"/>
    </row>
    <row r="2914" spans="1:40" hidden="1" x14ac:dyDescent="0.25">
      <c r="A2914" s="19">
        <v>45699</v>
      </c>
      <c r="B2914" t="s">
        <v>3</v>
      </c>
      <c r="C2914" t="s">
        <v>0</v>
      </c>
      <c r="D2914" t="s">
        <v>852</v>
      </c>
      <c r="E2914" t="s">
        <v>703</v>
      </c>
      <c r="F2914" t="s">
        <v>5</v>
      </c>
      <c r="I2914" t="s">
        <v>4</v>
      </c>
      <c r="J2914" t="s">
        <v>677</v>
      </c>
      <c r="K2914">
        <v>-1</v>
      </c>
      <c r="U2914" s="20"/>
      <c r="AC2914" s="20"/>
      <c r="AD2914" s="20">
        <v>0.21736111111111112</v>
      </c>
      <c r="AE2914" s="20">
        <v>0.16597222222222222</v>
      </c>
      <c r="AF2914" s="20">
        <v>0</v>
      </c>
      <c r="AG2914">
        <v>0.56702898550724601</v>
      </c>
      <c r="AI2914" s="20"/>
      <c r="AJ2914" s="20"/>
      <c r="AK2914" s="20">
        <v>0.1423611111111111</v>
      </c>
      <c r="AL2914" s="20">
        <v>0.55763888888888891</v>
      </c>
      <c r="AM2914">
        <v>295</v>
      </c>
      <c r="AN2914" s="20">
        <v>0.38333333333333336</v>
      </c>
    </row>
    <row r="2915" spans="1:40" hidden="1" x14ac:dyDescent="0.25">
      <c r="A2915" s="19">
        <v>45699</v>
      </c>
      <c r="B2915" t="s">
        <v>489</v>
      </c>
      <c r="C2915" t="s">
        <v>1</v>
      </c>
      <c r="D2915" t="s">
        <v>853</v>
      </c>
      <c r="E2915" t="s">
        <v>1080</v>
      </c>
      <c r="F2915" t="s">
        <v>614</v>
      </c>
      <c r="I2915" t="s">
        <v>15</v>
      </c>
      <c r="J2915" t="s">
        <v>15</v>
      </c>
      <c r="K2915">
        <v>-1</v>
      </c>
      <c r="U2915" s="20"/>
      <c r="AC2915" s="20"/>
      <c r="AD2915" s="20">
        <v>0.18541666666666667</v>
      </c>
      <c r="AE2915" s="20">
        <v>0.23541666666666666</v>
      </c>
      <c r="AF2915" s="20">
        <v>0</v>
      </c>
      <c r="AG2915">
        <v>0.44059405940594099</v>
      </c>
      <c r="AI2915" s="20"/>
      <c r="AJ2915" s="20"/>
      <c r="AK2915" s="20">
        <v>0.28958333333333336</v>
      </c>
      <c r="AL2915" s="20">
        <v>0.75</v>
      </c>
      <c r="AM2915">
        <v>306</v>
      </c>
      <c r="AN2915" s="20">
        <v>0.42083333333333334</v>
      </c>
    </row>
    <row r="2916" spans="1:40" hidden="1" x14ac:dyDescent="0.25">
      <c r="A2916" s="19">
        <v>45699</v>
      </c>
      <c r="B2916" t="s">
        <v>414</v>
      </c>
      <c r="C2916" t="s">
        <v>0</v>
      </c>
      <c r="D2916" t="s">
        <v>854</v>
      </c>
      <c r="E2916" t="s">
        <v>698</v>
      </c>
      <c r="F2916" t="s">
        <v>586</v>
      </c>
      <c r="I2916" t="s">
        <v>560</v>
      </c>
      <c r="J2916" t="s">
        <v>680</v>
      </c>
      <c r="K2916">
        <v>-1</v>
      </c>
      <c r="U2916" s="20"/>
      <c r="AC2916" s="20"/>
      <c r="AD2916" s="20">
        <v>0</v>
      </c>
      <c r="AE2916" s="20">
        <v>0</v>
      </c>
      <c r="AF2916" s="20">
        <v>0</v>
      </c>
      <c r="AI2916" s="20"/>
      <c r="AJ2916" s="20"/>
      <c r="AK2916" s="20"/>
      <c r="AL2916" s="20"/>
      <c r="AN2916" s="20"/>
    </row>
    <row r="2917" spans="1:40" hidden="1" x14ac:dyDescent="0.25">
      <c r="A2917" s="19">
        <v>45699</v>
      </c>
      <c r="B2917" t="s">
        <v>295</v>
      </c>
      <c r="C2917" t="s">
        <v>1</v>
      </c>
      <c r="D2917">
        <v>100001852</v>
      </c>
      <c r="E2917" t="s">
        <v>1080</v>
      </c>
      <c r="F2917" t="s">
        <v>1082</v>
      </c>
      <c r="I2917" t="s">
        <v>1083</v>
      </c>
      <c r="J2917" t="s">
        <v>1720</v>
      </c>
      <c r="K2917">
        <v>-1</v>
      </c>
      <c r="U2917" s="20"/>
      <c r="AC2917" s="20"/>
      <c r="AD2917" s="20">
        <v>0.31944444444444442</v>
      </c>
      <c r="AE2917" s="20">
        <v>9.0972222222222218E-2</v>
      </c>
      <c r="AF2917" s="20">
        <v>0</v>
      </c>
      <c r="AG2917">
        <v>0.77834179357022004</v>
      </c>
      <c r="AI2917" s="20"/>
      <c r="AJ2917" s="20"/>
      <c r="AK2917" s="20">
        <v>0.28194444444444444</v>
      </c>
      <c r="AL2917" s="20">
        <v>0.8125</v>
      </c>
      <c r="AM2917">
        <v>471</v>
      </c>
      <c r="AN2917" s="20">
        <v>0.41041666666666665</v>
      </c>
    </row>
    <row r="2918" spans="1:40" hidden="1" x14ac:dyDescent="0.25">
      <c r="A2918" s="19">
        <v>45699</v>
      </c>
      <c r="B2918" t="s">
        <v>490</v>
      </c>
      <c r="C2918" t="s">
        <v>0</v>
      </c>
      <c r="D2918">
        <v>100001812</v>
      </c>
      <c r="E2918" t="s">
        <v>1080</v>
      </c>
      <c r="F2918" t="s">
        <v>1052</v>
      </c>
      <c r="K2918">
        <v>-1</v>
      </c>
      <c r="U2918" s="20"/>
      <c r="AC2918" s="20"/>
      <c r="AD2918" s="20"/>
      <c r="AE2918" s="20"/>
      <c r="AF2918" s="20"/>
      <c r="AH2918" t="s">
        <v>670</v>
      </c>
      <c r="AI2918" s="20"/>
      <c r="AJ2918" s="20"/>
      <c r="AK2918" s="20"/>
      <c r="AL2918" s="20"/>
      <c r="AN2918" s="20"/>
    </row>
    <row r="2919" spans="1:40" hidden="1" x14ac:dyDescent="0.25">
      <c r="A2919" s="19">
        <v>45699</v>
      </c>
      <c r="B2919" t="s">
        <v>415</v>
      </c>
      <c r="C2919" t="s">
        <v>0</v>
      </c>
      <c r="D2919" t="s">
        <v>855</v>
      </c>
      <c r="E2919" t="s">
        <v>703</v>
      </c>
      <c r="F2919" t="s">
        <v>901</v>
      </c>
      <c r="I2919" t="s">
        <v>4</v>
      </c>
      <c r="J2919" t="s">
        <v>677</v>
      </c>
      <c r="K2919">
        <v>-1</v>
      </c>
      <c r="U2919" s="20"/>
      <c r="AC2919" s="20"/>
      <c r="AD2919" s="20">
        <v>0.11388888888888889</v>
      </c>
      <c r="AE2919" s="20">
        <v>0.1763888888888889</v>
      </c>
      <c r="AF2919" s="20">
        <v>0</v>
      </c>
      <c r="AG2919">
        <v>0.392344497607655</v>
      </c>
      <c r="AI2919" s="20"/>
      <c r="AJ2919" s="20"/>
      <c r="AK2919" s="20">
        <v>0.52361111111111114</v>
      </c>
      <c r="AL2919" s="20">
        <v>0.8520833333333333</v>
      </c>
      <c r="AM2919">
        <v>119</v>
      </c>
      <c r="AN2919" s="20">
        <v>0.2902777777777778</v>
      </c>
    </row>
    <row r="2920" spans="1:40" hidden="1" x14ac:dyDescent="0.25">
      <c r="A2920" s="19">
        <v>45699</v>
      </c>
      <c r="B2920" t="s">
        <v>1718</v>
      </c>
      <c r="C2920" t="s">
        <v>25</v>
      </c>
      <c r="D2920" t="s">
        <v>1738</v>
      </c>
      <c r="E2920" t="s">
        <v>689</v>
      </c>
      <c r="F2920" t="s">
        <v>578</v>
      </c>
      <c r="I2920" t="s">
        <v>1723</v>
      </c>
      <c r="J2920" t="s">
        <v>1724</v>
      </c>
      <c r="K2920">
        <v>-1</v>
      </c>
      <c r="U2920" s="20"/>
      <c r="AC2920" s="20"/>
      <c r="AD2920" s="20"/>
      <c r="AE2920" s="20"/>
      <c r="AF2920" s="20"/>
      <c r="AI2920" s="20"/>
      <c r="AJ2920" s="20"/>
      <c r="AK2920" s="20"/>
      <c r="AL2920" s="20"/>
      <c r="AN2920" s="20"/>
    </row>
    <row r="2921" spans="1:40" hidden="1" x14ac:dyDescent="0.25">
      <c r="A2921" s="19">
        <v>45699</v>
      </c>
      <c r="B2921" t="s">
        <v>515</v>
      </c>
      <c r="C2921" t="s">
        <v>0</v>
      </c>
      <c r="D2921" t="s">
        <v>856</v>
      </c>
      <c r="E2921" t="s">
        <v>703</v>
      </c>
      <c r="F2921" t="s">
        <v>48</v>
      </c>
      <c r="I2921" t="s">
        <v>4</v>
      </c>
      <c r="J2921" t="s">
        <v>674</v>
      </c>
      <c r="K2921">
        <v>-1</v>
      </c>
      <c r="U2921" s="20"/>
      <c r="AC2921" s="20"/>
      <c r="AD2921" s="20">
        <v>0.15625</v>
      </c>
      <c r="AE2921" s="20">
        <v>0.1701388888888889</v>
      </c>
      <c r="AF2921" s="20">
        <v>0</v>
      </c>
      <c r="AG2921">
        <v>0.47872340425531901</v>
      </c>
      <c r="AI2921" s="20"/>
      <c r="AJ2921" s="20"/>
      <c r="AK2921" s="20">
        <v>0.54722222222222228</v>
      </c>
      <c r="AL2921" s="20">
        <v>0.93958333333333333</v>
      </c>
      <c r="AM2921">
        <v>151</v>
      </c>
      <c r="AN2921" s="20">
        <v>0.3263888888888889</v>
      </c>
    </row>
    <row r="2922" spans="1:40" hidden="1" x14ac:dyDescent="0.25">
      <c r="A2922" s="19">
        <v>45699</v>
      </c>
      <c r="B2922" t="s">
        <v>1079</v>
      </c>
      <c r="C2922" t="s">
        <v>0</v>
      </c>
      <c r="D2922" t="s">
        <v>1755</v>
      </c>
      <c r="E2922" t="s">
        <v>1080</v>
      </c>
      <c r="F2922" t="s">
        <v>1081</v>
      </c>
      <c r="I2922" t="s">
        <v>1083</v>
      </c>
      <c r="J2922" t="s">
        <v>1720</v>
      </c>
      <c r="K2922">
        <v>-1</v>
      </c>
      <c r="U2922" s="20"/>
      <c r="AC2922" s="20"/>
      <c r="AD2922" s="20">
        <v>0.30208333333333331</v>
      </c>
      <c r="AE2922" s="20">
        <v>0.12986111111111112</v>
      </c>
      <c r="AF2922" s="20">
        <v>0</v>
      </c>
      <c r="AG2922">
        <v>0.69935691318327997</v>
      </c>
      <c r="AI2922" s="20"/>
      <c r="AJ2922" s="20"/>
      <c r="AK2922" s="20">
        <v>0.26111111111111113</v>
      </c>
      <c r="AL2922" s="20">
        <v>0.72569444444444442</v>
      </c>
      <c r="AM2922">
        <v>480</v>
      </c>
      <c r="AN2922" s="20">
        <v>0.43194444444444446</v>
      </c>
    </row>
    <row r="2923" spans="1:40" hidden="1" x14ac:dyDescent="0.25">
      <c r="A2923" s="19">
        <v>45699</v>
      </c>
      <c r="B2923" t="s">
        <v>491</v>
      </c>
      <c r="C2923" t="s">
        <v>0</v>
      </c>
      <c r="D2923">
        <v>100001813</v>
      </c>
      <c r="E2923" t="s">
        <v>1080</v>
      </c>
      <c r="F2923" t="s">
        <v>637</v>
      </c>
      <c r="K2923">
        <v>-1</v>
      </c>
      <c r="U2923" s="20"/>
      <c r="AC2923" s="20"/>
      <c r="AD2923" s="20">
        <v>0</v>
      </c>
      <c r="AE2923" s="20">
        <v>0</v>
      </c>
      <c r="AF2923" s="20">
        <v>0</v>
      </c>
      <c r="AH2923" t="s">
        <v>664</v>
      </c>
      <c r="AI2923" s="20"/>
      <c r="AJ2923" s="20"/>
      <c r="AK2923" s="20"/>
      <c r="AL2923" s="20"/>
      <c r="AN2923" s="20"/>
    </row>
    <row r="2924" spans="1:40" hidden="1" x14ac:dyDescent="0.25">
      <c r="A2924" s="19">
        <v>45699</v>
      </c>
      <c r="B2924" t="s">
        <v>518</v>
      </c>
      <c r="C2924" t="s">
        <v>0</v>
      </c>
      <c r="D2924" t="s">
        <v>857</v>
      </c>
      <c r="E2924" t="s">
        <v>698</v>
      </c>
      <c r="F2924" t="s">
        <v>588</v>
      </c>
      <c r="I2924" t="s">
        <v>561</v>
      </c>
      <c r="J2924" t="s">
        <v>676</v>
      </c>
      <c r="K2924">
        <v>-1</v>
      </c>
      <c r="U2924" s="20"/>
      <c r="AC2924" s="20"/>
      <c r="AD2924" s="20">
        <v>0</v>
      </c>
      <c r="AE2924" s="20">
        <v>0</v>
      </c>
      <c r="AF2924" s="20">
        <v>0</v>
      </c>
      <c r="AI2924" s="20"/>
      <c r="AJ2924" s="20"/>
      <c r="AK2924" s="20"/>
      <c r="AL2924" s="20"/>
      <c r="AN2924" s="20"/>
    </row>
    <row r="2925" spans="1:40" hidden="1" x14ac:dyDescent="0.25">
      <c r="A2925" s="19">
        <v>45699</v>
      </c>
      <c r="B2925" t="s">
        <v>317</v>
      </c>
      <c r="D2925" t="s">
        <v>935</v>
      </c>
      <c r="F2925" t="s">
        <v>989</v>
      </c>
      <c r="I2925" t="s">
        <v>693</v>
      </c>
      <c r="J2925" t="s">
        <v>578</v>
      </c>
      <c r="K2925">
        <v>-1</v>
      </c>
      <c r="U2925" s="20"/>
      <c r="AC2925" s="20"/>
      <c r="AD2925" s="20">
        <v>0.21458333333333332</v>
      </c>
      <c r="AE2925" s="20">
        <v>0.20208333333333334</v>
      </c>
      <c r="AF2925" s="20">
        <v>0</v>
      </c>
      <c r="AG2925">
        <v>0.51500000000000001</v>
      </c>
      <c r="AI2925" s="20"/>
      <c r="AJ2925" s="20"/>
      <c r="AK2925" s="20">
        <v>0.88749999999999996</v>
      </c>
      <c r="AL2925" s="20">
        <v>0.44374999999999998</v>
      </c>
      <c r="AM2925">
        <v>345</v>
      </c>
      <c r="AN2925" s="20">
        <v>0.41666666666666669</v>
      </c>
    </row>
    <row r="2926" spans="1:40" hidden="1" x14ac:dyDescent="0.25">
      <c r="A2926" s="19">
        <v>45699</v>
      </c>
      <c r="B2926" t="s">
        <v>492</v>
      </c>
      <c r="C2926" t="s">
        <v>1</v>
      </c>
      <c r="D2926" t="s">
        <v>858</v>
      </c>
      <c r="E2926" t="s">
        <v>703</v>
      </c>
      <c r="F2926" t="s">
        <v>578</v>
      </c>
      <c r="I2926" t="s">
        <v>693</v>
      </c>
      <c r="J2926" t="s">
        <v>678</v>
      </c>
      <c r="K2926">
        <v>-1</v>
      </c>
      <c r="U2926" s="20"/>
      <c r="AC2926" s="20"/>
      <c r="AD2926" s="20">
        <v>0.18541666666666667</v>
      </c>
      <c r="AE2926" s="20">
        <v>0.15625</v>
      </c>
      <c r="AF2926" s="20">
        <v>6.9444444444444447E-4</v>
      </c>
      <c r="AG2926">
        <v>0.54158215010141997</v>
      </c>
      <c r="AI2926" s="20"/>
      <c r="AJ2926" s="20"/>
      <c r="AK2926" s="20">
        <v>0.55763888888888891</v>
      </c>
      <c r="AL2926" s="20">
        <v>0.9</v>
      </c>
      <c r="AM2926">
        <v>198</v>
      </c>
      <c r="AN2926" s="20">
        <v>0.34236111111111112</v>
      </c>
    </row>
    <row r="2927" spans="1:40" hidden="1" x14ac:dyDescent="0.25">
      <c r="A2927" s="19">
        <v>45699</v>
      </c>
      <c r="B2927" t="s">
        <v>416</v>
      </c>
      <c r="C2927" t="s">
        <v>0</v>
      </c>
      <c r="D2927" t="s">
        <v>859</v>
      </c>
      <c r="E2927" t="s">
        <v>1080</v>
      </c>
      <c r="F2927" t="s">
        <v>578</v>
      </c>
      <c r="I2927" t="s">
        <v>693</v>
      </c>
      <c r="J2927" t="s">
        <v>559</v>
      </c>
      <c r="K2927">
        <v>-1</v>
      </c>
      <c r="U2927" s="20"/>
      <c r="AC2927" s="20"/>
      <c r="AD2927" s="20">
        <v>0.1111111111111111</v>
      </c>
      <c r="AE2927" s="20">
        <v>0.3298611111111111</v>
      </c>
      <c r="AF2927" s="20">
        <v>0</v>
      </c>
      <c r="AG2927">
        <v>0.25196850393700798</v>
      </c>
      <c r="AI2927" s="20"/>
      <c r="AJ2927" s="20"/>
      <c r="AK2927" s="20">
        <v>0.38611111111111113</v>
      </c>
      <c r="AL2927" s="20">
        <v>0.83888888888888891</v>
      </c>
      <c r="AM2927">
        <v>108</v>
      </c>
      <c r="AN2927" s="20">
        <v>0.44097222222222221</v>
      </c>
    </row>
    <row r="2928" spans="1:40" hidden="1" x14ac:dyDescent="0.25">
      <c r="A2928" s="19">
        <v>45699</v>
      </c>
      <c r="B2928" t="s">
        <v>493</v>
      </c>
      <c r="C2928" t="s">
        <v>1</v>
      </c>
      <c r="D2928" t="s">
        <v>860</v>
      </c>
      <c r="E2928" t="s">
        <v>698</v>
      </c>
      <c r="F2928" t="s">
        <v>1067</v>
      </c>
      <c r="I2928" t="s">
        <v>555</v>
      </c>
      <c r="J2928" t="s">
        <v>679</v>
      </c>
      <c r="K2928">
        <v>-1</v>
      </c>
      <c r="U2928" s="20"/>
      <c r="AC2928" s="20"/>
      <c r="AD2928" s="20">
        <v>0</v>
      </c>
      <c r="AE2928" s="20">
        <v>0</v>
      </c>
      <c r="AF2928" s="20">
        <v>0</v>
      </c>
      <c r="AH2928" t="s">
        <v>651</v>
      </c>
      <c r="AI2928" s="20"/>
      <c r="AJ2928" s="20"/>
      <c r="AK2928" s="20"/>
      <c r="AL2928" s="20"/>
      <c r="AN2928" s="20"/>
    </row>
    <row r="2929" spans="1:40" hidden="1" x14ac:dyDescent="0.25">
      <c r="A2929" s="19">
        <v>45699</v>
      </c>
      <c r="B2929" t="s">
        <v>494</v>
      </c>
      <c r="C2929" t="s">
        <v>1</v>
      </c>
      <c r="D2929" t="s">
        <v>861</v>
      </c>
      <c r="E2929" t="s">
        <v>703</v>
      </c>
      <c r="F2929" t="s">
        <v>21</v>
      </c>
      <c r="I2929" t="s">
        <v>4</v>
      </c>
      <c r="J2929" t="s">
        <v>674</v>
      </c>
      <c r="K2929">
        <v>-1</v>
      </c>
      <c r="U2929" s="20"/>
      <c r="AC2929" s="20"/>
      <c r="AD2929" s="20">
        <v>0</v>
      </c>
      <c r="AE2929" s="20">
        <v>0</v>
      </c>
      <c r="AF2929" s="20">
        <v>0</v>
      </c>
      <c r="AH2929" t="s">
        <v>650</v>
      </c>
      <c r="AI2929" s="20"/>
      <c r="AJ2929" s="20"/>
      <c r="AK2929" s="20"/>
      <c r="AL2929" s="20"/>
      <c r="AN2929" s="20"/>
    </row>
    <row r="2930" spans="1:40" hidden="1" x14ac:dyDescent="0.25">
      <c r="A2930" s="19">
        <v>45699</v>
      </c>
      <c r="B2930" t="s">
        <v>955</v>
      </c>
      <c r="C2930" t="s">
        <v>0</v>
      </c>
      <c r="D2930">
        <v>100001824</v>
      </c>
      <c r="E2930" t="s">
        <v>1080</v>
      </c>
      <c r="F2930" t="s">
        <v>1008</v>
      </c>
      <c r="I2930" t="s">
        <v>557</v>
      </c>
      <c r="J2930" t="s">
        <v>557</v>
      </c>
      <c r="K2930">
        <v>-1</v>
      </c>
      <c r="U2930" s="20"/>
      <c r="AC2930" s="20"/>
      <c r="AD2930" s="20">
        <v>0.17430555555555555</v>
      </c>
      <c r="AE2930" s="20">
        <v>0.17569444444444443</v>
      </c>
      <c r="AF2930" s="20">
        <v>0</v>
      </c>
      <c r="AG2930">
        <v>0.49801587301587302</v>
      </c>
      <c r="AI2930" s="20"/>
      <c r="AJ2930" s="20"/>
      <c r="AK2930" s="20">
        <v>0.89166666666666672</v>
      </c>
      <c r="AL2930" s="20">
        <v>0.26527777777777778</v>
      </c>
      <c r="AM2930">
        <v>281</v>
      </c>
      <c r="AN2930" s="20">
        <v>0.35</v>
      </c>
    </row>
    <row r="2931" spans="1:40" hidden="1" x14ac:dyDescent="0.25">
      <c r="A2931" s="19">
        <v>45699</v>
      </c>
      <c r="B2931" t="s">
        <v>55</v>
      </c>
      <c r="C2931" t="s">
        <v>0</v>
      </c>
      <c r="D2931" t="s">
        <v>862</v>
      </c>
      <c r="E2931" t="s">
        <v>703</v>
      </c>
      <c r="F2931" t="s">
        <v>5</v>
      </c>
      <c r="I2931" t="s">
        <v>4</v>
      </c>
      <c r="J2931" t="s">
        <v>677</v>
      </c>
      <c r="K2931">
        <v>-1</v>
      </c>
      <c r="U2931" s="20"/>
      <c r="AC2931" s="20"/>
      <c r="AD2931" s="20">
        <v>0</v>
      </c>
      <c r="AE2931" s="20">
        <v>0</v>
      </c>
      <c r="AF2931" s="20">
        <v>0</v>
      </c>
      <c r="AH2931" t="s">
        <v>650</v>
      </c>
      <c r="AI2931" s="20"/>
      <c r="AJ2931" s="20"/>
      <c r="AK2931" s="20"/>
      <c r="AL2931" s="20"/>
      <c r="AN2931" s="20"/>
    </row>
    <row r="2932" spans="1:40" hidden="1" x14ac:dyDescent="0.25">
      <c r="A2932" s="19">
        <v>45699</v>
      </c>
      <c r="B2932" t="s">
        <v>417</v>
      </c>
      <c r="C2932" t="s">
        <v>0</v>
      </c>
      <c r="D2932" t="s">
        <v>1756</v>
      </c>
      <c r="E2932" t="s">
        <v>689</v>
      </c>
      <c r="F2932" t="s">
        <v>1736</v>
      </c>
      <c r="I2932" t="s">
        <v>1726</v>
      </c>
      <c r="J2932" t="s">
        <v>1727</v>
      </c>
      <c r="K2932">
        <v>-1</v>
      </c>
      <c r="U2932" s="20"/>
      <c r="AC2932" s="20"/>
      <c r="AD2932" s="20">
        <v>0.20069444444444445</v>
      </c>
      <c r="AE2932" s="20">
        <v>0.12430555555555556</v>
      </c>
      <c r="AF2932" s="20">
        <v>0</v>
      </c>
      <c r="AG2932">
        <v>0.61752136752136799</v>
      </c>
      <c r="AI2932" s="20"/>
      <c r="AJ2932" s="20"/>
      <c r="AK2932" s="20">
        <v>0.20347222222222222</v>
      </c>
      <c r="AL2932" s="20">
        <v>0.56458333333333333</v>
      </c>
      <c r="AM2932">
        <v>310</v>
      </c>
      <c r="AN2932" s="20">
        <v>0.32500000000000001</v>
      </c>
    </row>
    <row r="2933" spans="1:40" hidden="1" x14ac:dyDescent="0.25">
      <c r="A2933" s="19">
        <v>45699</v>
      </c>
      <c r="B2933" t="s">
        <v>495</v>
      </c>
      <c r="C2933" t="s">
        <v>1</v>
      </c>
      <c r="D2933" t="s">
        <v>863</v>
      </c>
      <c r="E2933" t="s">
        <v>698</v>
      </c>
      <c r="F2933" t="s">
        <v>568</v>
      </c>
      <c r="I2933" t="s">
        <v>555</v>
      </c>
      <c r="J2933" t="s">
        <v>679</v>
      </c>
      <c r="K2933">
        <v>-1</v>
      </c>
      <c r="U2933" s="20"/>
      <c r="AC2933" s="20"/>
      <c r="AD2933" s="20">
        <v>0.18888888888888888</v>
      </c>
      <c r="AE2933" s="20">
        <v>0.19791666666666666</v>
      </c>
      <c r="AF2933" s="20">
        <v>0</v>
      </c>
      <c r="AG2933">
        <v>0.48833034111310603</v>
      </c>
      <c r="AI2933" s="20"/>
      <c r="AJ2933" s="20"/>
      <c r="AK2933" s="20">
        <v>0.26944444444444443</v>
      </c>
      <c r="AL2933" s="20">
        <v>0.68958333333333333</v>
      </c>
      <c r="AM2933">
        <v>231</v>
      </c>
      <c r="AN2933" s="20">
        <v>0.38680555555555557</v>
      </c>
    </row>
    <row r="2934" spans="1:40" hidden="1" x14ac:dyDescent="0.25">
      <c r="A2934" s="19">
        <v>45699</v>
      </c>
      <c r="B2934" t="s">
        <v>50</v>
      </c>
      <c r="C2934" t="s">
        <v>1</v>
      </c>
      <c r="D2934" t="s">
        <v>864</v>
      </c>
      <c r="E2934" t="s">
        <v>703</v>
      </c>
      <c r="F2934" t="s">
        <v>578</v>
      </c>
      <c r="I2934" t="s">
        <v>693</v>
      </c>
      <c r="J2934" t="s">
        <v>678</v>
      </c>
      <c r="K2934">
        <v>-1</v>
      </c>
      <c r="U2934" s="20"/>
      <c r="AC2934" s="20"/>
      <c r="AD2934" s="20">
        <v>0.20277777777777778</v>
      </c>
      <c r="AE2934" s="20">
        <v>0.13263888888888889</v>
      </c>
      <c r="AF2934" s="20">
        <v>0</v>
      </c>
      <c r="AG2934">
        <v>0.60455486542443104</v>
      </c>
      <c r="AI2934" s="20"/>
      <c r="AJ2934" s="20"/>
      <c r="AK2934" s="20">
        <v>0.55277777777777781</v>
      </c>
      <c r="AL2934" s="20">
        <v>0.92222222222222228</v>
      </c>
      <c r="AM2934">
        <v>260</v>
      </c>
      <c r="AN2934" s="20">
        <v>0.33541666666666664</v>
      </c>
    </row>
    <row r="2935" spans="1:40" hidden="1" x14ac:dyDescent="0.25">
      <c r="A2935" s="19">
        <v>45699</v>
      </c>
      <c r="B2935" t="s">
        <v>1050</v>
      </c>
      <c r="C2935" t="s">
        <v>0</v>
      </c>
      <c r="D2935" t="s">
        <v>1757</v>
      </c>
      <c r="E2935" t="s">
        <v>698</v>
      </c>
      <c r="F2935" t="s">
        <v>709</v>
      </c>
      <c r="I2935" t="s">
        <v>560</v>
      </c>
      <c r="J2935" t="s">
        <v>680</v>
      </c>
      <c r="K2935">
        <v>-1</v>
      </c>
      <c r="U2935" s="20"/>
      <c r="AC2935" s="20"/>
      <c r="AD2935" s="20">
        <v>0</v>
      </c>
      <c r="AE2935" s="20">
        <v>0</v>
      </c>
      <c r="AF2935" s="20">
        <v>0</v>
      </c>
      <c r="AI2935" s="20"/>
      <c r="AJ2935" s="20"/>
      <c r="AK2935" s="20"/>
      <c r="AL2935" s="20"/>
      <c r="AN2935" s="20"/>
    </row>
    <row r="2936" spans="1:40" hidden="1" x14ac:dyDescent="0.25">
      <c r="A2936" s="19">
        <v>45699</v>
      </c>
      <c r="B2936" t="s">
        <v>418</v>
      </c>
      <c r="C2936" t="s">
        <v>0</v>
      </c>
      <c r="D2936" t="s">
        <v>1758</v>
      </c>
      <c r="E2936" t="s">
        <v>689</v>
      </c>
      <c r="F2936" t="s">
        <v>578</v>
      </c>
      <c r="I2936" t="s">
        <v>1734</v>
      </c>
      <c r="J2936" t="s">
        <v>1727</v>
      </c>
      <c r="K2936">
        <v>-1</v>
      </c>
      <c r="U2936" s="20"/>
      <c r="AC2936" s="20"/>
      <c r="AD2936" s="20">
        <v>0</v>
      </c>
      <c r="AE2936" s="20">
        <v>0</v>
      </c>
      <c r="AF2936" s="20">
        <v>0</v>
      </c>
      <c r="AH2936" t="s">
        <v>694</v>
      </c>
      <c r="AI2936" s="20"/>
      <c r="AJ2936" s="20"/>
      <c r="AK2936" s="20"/>
      <c r="AL2936" s="20"/>
      <c r="AN2936" s="20"/>
    </row>
    <row r="2937" spans="1:40" hidden="1" x14ac:dyDescent="0.25">
      <c r="A2937" s="19">
        <v>45699</v>
      </c>
      <c r="B2937" t="s">
        <v>496</v>
      </c>
      <c r="C2937" t="s">
        <v>1</v>
      </c>
      <c r="D2937" t="s">
        <v>865</v>
      </c>
      <c r="E2937" t="s">
        <v>1080</v>
      </c>
      <c r="F2937" t="s">
        <v>1040</v>
      </c>
      <c r="K2937">
        <v>-1</v>
      </c>
      <c r="U2937" s="20"/>
      <c r="AC2937" s="20"/>
      <c r="AD2937" s="20">
        <v>0</v>
      </c>
      <c r="AE2937" s="20">
        <v>0</v>
      </c>
      <c r="AF2937" s="20">
        <v>0</v>
      </c>
      <c r="AH2937" t="s">
        <v>651</v>
      </c>
      <c r="AI2937" s="20"/>
      <c r="AJ2937" s="20"/>
      <c r="AK2937" s="20"/>
      <c r="AL2937" s="20"/>
      <c r="AN2937" s="20"/>
    </row>
    <row r="2938" spans="1:40" hidden="1" x14ac:dyDescent="0.25">
      <c r="A2938" s="19">
        <v>45699</v>
      </c>
      <c r="B2938" t="s">
        <v>497</v>
      </c>
      <c r="C2938" t="s">
        <v>1</v>
      </c>
      <c r="D2938" t="s">
        <v>866</v>
      </c>
      <c r="E2938" t="s">
        <v>702</v>
      </c>
      <c r="F2938" t="s">
        <v>643</v>
      </c>
      <c r="I2938" t="s">
        <v>686</v>
      </c>
      <c r="J2938" t="s">
        <v>686</v>
      </c>
      <c r="K2938">
        <v>-1</v>
      </c>
      <c r="U2938" s="20"/>
      <c r="AC2938" s="20"/>
      <c r="AD2938" s="20">
        <v>0.14444444444444443</v>
      </c>
      <c r="AE2938" s="20">
        <v>0.23819444444444443</v>
      </c>
      <c r="AF2938" s="20">
        <v>0</v>
      </c>
      <c r="AG2938">
        <v>0.37749546279491802</v>
      </c>
      <c r="AI2938" s="20"/>
      <c r="AJ2938" s="20"/>
      <c r="AK2938" s="20">
        <v>0.27569444444444446</v>
      </c>
      <c r="AL2938" s="20">
        <v>0.70416666666666672</v>
      </c>
      <c r="AM2938">
        <v>141</v>
      </c>
      <c r="AN2938" s="20">
        <v>0.38263888888888886</v>
      </c>
    </row>
    <row r="2939" spans="1:40" hidden="1" x14ac:dyDescent="0.25">
      <c r="A2939" s="19">
        <v>45699</v>
      </c>
      <c r="B2939" t="s">
        <v>498</v>
      </c>
      <c r="C2939" t="s">
        <v>1</v>
      </c>
      <c r="D2939" t="s">
        <v>867</v>
      </c>
      <c r="E2939" t="s">
        <v>698</v>
      </c>
      <c r="F2939" t="s">
        <v>578</v>
      </c>
      <c r="I2939" t="s">
        <v>555</v>
      </c>
      <c r="J2939" t="s">
        <v>679</v>
      </c>
      <c r="K2939">
        <v>-1</v>
      </c>
      <c r="U2939" s="20"/>
      <c r="AC2939" s="20"/>
      <c r="AD2939" s="20">
        <v>0.24236111111111111</v>
      </c>
      <c r="AE2939" s="20">
        <v>9.4444444444444442E-2</v>
      </c>
      <c r="AF2939" s="20">
        <v>5.5555555555555558E-3</v>
      </c>
      <c r="AG2939">
        <v>0.70791075050709895</v>
      </c>
      <c r="AI2939" s="20"/>
      <c r="AJ2939" s="20"/>
      <c r="AK2939" s="20">
        <v>0.53749999999999998</v>
      </c>
      <c r="AL2939" s="20">
        <v>0.9243055555555556</v>
      </c>
      <c r="AM2939">
        <v>376</v>
      </c>
      <c r="AN2939" s="20">
        <v>0.34236111111111112</v>
      </c>
    </row>
    <row r="2940" spans="1:40" hidden="1" x14ac:dyDescent="0.25">
      <c r="A2940" s="19">
        <v>45699</v>
      </c>
      <c r="B2940" t="s">
        <v>499</v>
      </c>
      <c r="C2940" t="s">
        <v>1</v>
      </c>
      <c r="D2940" t="s">
        <v>868</v>
      </c>
      <c r="E2940" t="s">
        <v>698</v>
      </c>
      <c r="F2940" t="s">
        <v>584</v>
      </c>
      <c r="I2940" t="s">
        <v>555</v>
      </c>
      <c r="J2940" t="s">
        <v>679</v>
      </c>
      <c r="K2940">
        <v>-1</v>
      </c>
      <c r="U2940" s="20"/>
      <c r="AC2940" s="20"/>
      <c r="AD2940" s="20">
        <v>0.15416666666666667</v>
      </c>
      <c r="AE2940" s="20">
        <v>0.16805555555555557</v>
      </c>
      <c r="AF2940" s="20">
        <v>0</v>
      </c>
      <c r="AG2940">
        <v>0.47844827586206901</v>
      </c>
      <c r="AI2940" s="20"/>
      <c r="AJ2940" s="20"/>
      <c r="AK2940" s="20">
        <v>0.23749999999999999</v>
      </c>
      <c r="AL2940" s="20">
        <v>0.58333333333333337</v>
      </c>
      <c r="AM2940">
        <v>209</v>
      </c>
      <c r="AN2940" s="20">
        <v>0.32222222222222224</v>
      </c>
    </row>
    <row r="2941" spans="1:40" hidden="1" x14ac:dyDescent="0.25">
      <c r="A2941" s="19">
        <v>45699</v>
      </c>
      <c r="B2941" t="s">
        <v>419</v>
      </c>
      <c r="C2941" t="s">
        <v>0</v>
      </c>
      <c r="D2941" t="s">
        <v>869</v>
      </c>
      <c r="E2941" t="s">
        <v>1080</v>
      </c>
      <c r="F2941" t="s">
        <v>585</v>
      </c>
      <c r="K2941">
        <v>-1</v>
      </c>
      <c r="U2941" s="20"/>
      <c r="AC2941" s="20"/>
      <c r="AD2941" s="20">
        <v>0</v>
      </c>
      <c r="AE2941" s="20">
        <v>0</v>
      </c>
      <c r="AF2941" s="20">
        <v>0</v>
      </c>
      <c r="AH2941" t="s">
        <v>651</v>
      </c>
      <c r="AI2941" s="20"/>
      <c r="AJ2941" s="20"/>
      <c r="AK2941" s="20"/>
      <c r="AL2941" s="20"/>
      <c r="AN2941" s="20"/>
    </row>
    <row r="2942" spans="1:40" hidden="1" x14ac:dyDescent="0.25">
      <c r="A2942" s="19">
        <v>45699</v>
      </c>
      <c r="B2942" t="s">
        <v>500</v>
      </c>
      <c r="C2942" t="s">
        <v>1</v>
      </c>
      <c r="D2942" t="s">
        <v>870</v>
      </c>
      <c r="E2942" t="s">
        <v>698</v>
      </c>
      <c r="F2942" t="s">
        <v>573</v>
      </c>
      <c r="I2942" t="s">
        <v>555</v>
      </c>
      <c r="J2942" t="s">
        <v>679</v>
      </c>
      <c r="K2942">
        <v>-1</v>
      </c>
      <c r="U2942" s="20"/>
      <c r="AC2942" s="20"/>
      <c r="AD2942" s="20">
        <v>0</v>
      </c>
      <c r="AE2942" s="20">
        <v>0</v>
      </c>
      <c r="AF2942" s="20">
        <v>0</v>
      </c>
      <c r="AH2942" t="s">
        <v>672</v>
      </c>
      <c r="AI2942" s="20"/>
      <c r="AJ2942" s="20"/>
      <c r="AK2942" s="20"/>
      <c r="AL2942" s="20"/>
      <c r="AN2942" s="20"/>
    </row>
    <row r="2943" spans="1:40" hidden="1" x14ac:dyDescent="0.25">
      <c r="A2943" s="19">
        <v>45699</v>
      </c>
      <c r="B2943" t="s">
        <v>900</v>
      </c>
      <c r="C2943" t="s">
        <v>0</v>
      </c>
      <c r="D2943">
        <v>100001799</v>
      </c>
      <c r="E2943" t="s">
        <v>698</v>
      </c>
      <c r="F2943" t="s">
        <v>1055</v>
      </c>
      <c r="I2943" t="s">
        <v>560</v>
      </c>
      <c r="J2943" t="s">
        <v>680</v>
      </c>
      <c r="K2943">
        <v>-1</v>
      </c>
      <c r="U2943" s="20"/>
      <c r="AC2943" s="20"/>
      <c r="AD2943" s="20"/>
      <c r="AE2943" s="20"/>
      <c r="AF2943" s="20"/>
      <c r="AH2943" t="s">
        <v>670</v>
      </c>
      <c r="AI2943" s="20"/>
      <c r="AJ2943" s="20"/>
      <c r="AK2943" s="20"/>
      <c r="AL2943" s="20"/>
      <c r="AN2943" s="20"/>
    </row>
    <row r="2944" spans="1:40" hidden="1" x14ac:dyDescent="0.25">
      <c r="A2944" s="19">
        <v>45699</v>
      </c>
      <c r="B2944" t="s">
        <v>954</v>
      </c>
      <c r="C2944" t="s">
        <v>0</v>
      </c>
      <c r="D2944" t="s">
        <v>970</v>
      </c>
      <c r="E2944" t="s">
        <v>689</v>
      </c>
      <c r="F2944" t="s">
        <v>606</v>
      </c>
      <c r="I2944" t="s">
        <v>597</v>
      </c>
      <c r="J2944" t="s">
        <v>597</v>
      </c>
      <c r="K2944">
        <v>-1</v>
      </c>
      <c r="U2944" s="20"/>
      <c r="AC2944" s="20"/>
      <c r="AD2944" s="20">
        <v>0</v>
      </c>
      <c r="AE2944" s="20">
        <v>0</v>
      </c>
      <c r="AF2944" s="20">
        <v>0</v>
      </c>
      <c r="AI2944" s="20"/>
      <c r="AJ2944" s="20"/>
      <c r="AK2944" s="20"/>
      <c r="AL2944" s="20"/>
      <c r="AN2944" s="20"/>
    </row>
    <row r="2945" spans="1:40" hidden="1" x14ac:dyDescent="0.25">
      <c r="A2945" s="19">
        <v>45699</v>
      </c>
      <c r="B2945" t="s">
        <v>501</v>
      </c>
      <c r="C2945" t="s">
        <v>1</v>
      </c>
      <c r="D2945" t="s">
        <v>871</v>
      </c>
      <c r="E2945" t="s">
        <v>689</v>
      </c>
      <c r="F2945" t="s">
        <v>628</v>
      </c>
      <c r="I2945" t="s">
        <v>964</v>
      </c>
      <c r="J2945" t="s">
        <v>964</v>
      </c>
      <c r="K2945">
        <v>-1</v>
      </c>
      <c r="U2945" s="20"/>
      <c r="AC2945" s="20"/>
      <c r="AD2945" s="20">
        <v>0.30833333333333335</v>
      </c>
      <c r="AE2945" s="20">
        <v>9.2361111111111116E-2</v>
      </c>
      <c r="AF2945" s="20">
        <v>0</v>
      </c>
      <c r="AG2945">
        <v>0.76949740034661995</v>
      </c>
      <c r="AI2945" s="20"/>
      <c r="AJ2945" s="20"/>
      <c r="AK2945" s="20">
        <v>0.20972222222222223</v>
      </c>
      <c r="AL2945" s="20">
        <v>0.6430555555555556</v>
      </c>
      <c r="AM2945">
        <v>514</v>
      </c>
      <c r="AN2945" s="20">
        <v>0.40069444444444446</v>
      </c>
    </row>
    <row r="2946" spans="1:40" hidden="1" x14ac:dyDescent="0.25">
      <c r="A2946" s="19">
        <v>45699</v>
      </c>
      <c r="B2946" t="s">
        <v>502</v>
      </c>
      <c r="C2946" t="s">
        <v>1</v>
      </c>
      <c r="D2946" t="s">
        <v>872</v>
      </c>
      <c r="E2946" t="s">
        <v>698</v>
      </c>
      <c r="F2946" t="s">
        <v>580</v>
      </c>
      <c r="I2946" t="s">
        <v>556</v>
      </c>
      <c r="J2946" t="s">
        <v>675</v>
      </c>
      <c r="K2946">
        <v>-1</v>
      </c>
      <c r="U2946" s="20"/>
      <c r="AC2946" s="20"/>
      <c r="AD2946" s="20">
        <v>0.1701388888888889</v>
      </c>
      <c r="AE2946" s="20">
        <v>9.3055555555555558E-2</v>
      </c>
      <c r="AF2946" s="20">
        <v>0</v>
      </c>
      <c r="AG2946">
        <v>0.64643799472295504</v>
      </c>
      <c r="AI2946" s="20"/>
      <c r="AJ2946" s="20"/>
      <c r="AK2946" s="20">
        <v>0.67291666666666672</v>
      </c>
      <c r="AL2946" s="20">
        <v>0.93611111111111112</v>
      </c>
      <c r="AM2946">
        <v>258</v>
      </c>
      <c r="AN2946" s="20">
        <v>0.26319444444444445</v>
      </c>
    </row>
    <row r="2947" spans="1:40" hidden="1" x14ac:dyDescent="0.25">
      <c r="A2947" s="19">
        <v>45699</v>
      </c>
      <c r="B2947" t="s">
        <v>503</v>
      </c>
      <c r="C2947" t="s">
        <v>1</v>
      </c>
      <c r="D2947" t="s">
        <v>873</v>
      </c>
      <c r="E2947" t="s">
        <v>702</v>
      </c>
      <c r="F2947" t="s">
        <v>617</v>
      </c>
      <c r="I2947" t="s">
        <v>604</v>
      </c>
      <c r="J2947" t="s">
        <v>681</v>
      </c>
      <c r="K2947">
        <v>-1</v>
      </c>
      <c r="U2947" s="20"/>
      <c r="AC2947" s="20"/>
      <c r="AD2947" s="20">
        <v>0.17916666666666667</v>
      </c>
      <c r="AE2947" s="20">
        <v>0.23194444444444445</v>
      </c>
      <c r="AF2947" s="20">
        <v>0</v>
      </c>
      <c r="AG2947">
        <v>0.43581081081081102</v>
      </c>
      <c r="AI2947" s="20"/>
      <c r="AJ2947" s="20"/>
      <c r="AK2947" s="20">
        <v>0.27083333333333331</v>
      </c>
      <c r="AL2947" s="20">
        <v>0.72222222222222221</v>
      </c>
      <c r="AM2947">
        <v>172</v>
      </c>
      <c r="AN2947" s="20">
        <v>0.41111111111111109</v>
      </c>
    </row>
    <row r="2948" spans="1:40" hidden="1" x14ac:dyDescent="0.25">
      <c r="A2948" s="19">
        <v>45699</v>
      </c>
      <c r="B2948" t="s">
        <v>731</v>
      </c>
      <c r="C2948" t="s">
        <v>1</v>
      </c>
      <c r="D2948" t="s">
        <v>874</v>
      </c>
      <c r="E2948" t="s">
        <v>702</v>
      </c>
      <c r="F2948" t="s">
        <v>971</v>
      </c>
      <c r="I2948" t="s">
        <v>596</v>
      </c>
      <c r="J2948" t="s">
        <v>682</v>
      </c>
      <c r="K2948">
        <v>-1</v>
      </c>
      <c r="U2948" s="20"/>
      <c r="AC2948" s="20"/>
      <c r="AD2948" s="20"/>
      <c r="AE2948" s="20"/>
      <c r="AF2948" s="20"/>
      <c r="AI2948" s="20"/>
      <c r="AJ2948" s="20"/>
      <c r="AK2948" s="20"/>
      <c r="AL2948" s="20"/>
      <c r="AN2948" s="20"/>
    </row>
    <row r="2949" spans="1:40" hidden="1" x14ac:dyDescent="0.25">
      <c r="A2949" s="19">
        <v>45699</v>
      </c>
      <c r="B2949" t="s">
        <v>504</v>
      </c>
      <c r="C2949" t="s">
        <v>1</v>
      </c>
      <c r="D2949" t="s">
        <v>875</v>
      </c>
      <c r="E2949" t="s">
        <v>689</v>
      </c>
      <c r="F2949" t="s">
        <v>635</v>
      </c>
      <c r="I2949" t="s">
        <v>603</v>
      </c>
      <c r="J2949" t="s">
        <v>683</v>
      </c>
      <c r="K2949">
        <v>-1</v>
      </c>
      <c r="U2949" s="20"/>
      <c r="AC2949" s="20"/>
      <c r="AD2949" s="20">
        <v>0.25138888888888888</v>
      </c>
      <c r="AE2949" s="20">
        <v>0.18124999999999999</v>
      </c>
      <c r="AF2949" s="20">
        <v>0</v>
      </c>
      <c r="AG2949">
        <v>0.58105939004815399</v>
      </c>
      <c r="AI2949" s="20"/>
      <c r="AJ2949" s="20"/>
      <c r="AK2949" s="20">
        <v>0.27152777777777776</v>
      </c>
      <c r="AL2949" s="20">
        <v>0.74097222222222225</v>
      </c>
      <c r="AM2949">
        <v>350</v>
      </c>
      <c r="AN2949" s="20">
        <v>0.43263888888888891</v>
      </c>
    </row>
    <row r="2950" spans="1:40" hidden="1" x14ac:dyDescent="0.25">
      <c r="A2950" s="19">
        <v>45699</v>
      </c>
      <c r="B2950" t="s">
        <v>505</v>
      </c>
      <c r="C2950" t="s">
        <v>1</v>
      </c>
      <c r="D2950" t="s">
        <v>876</v>
      </c>
      <c r="E2950" t="s">
        <v>703</v>
      </c>
      <c r="F2950" t="s">
        <v>48</v>
      </c>
      <c r="I2950" t="s">
        <v>4</v>
      </c>
      <c r="J2950" t="s">
        <v>678</v>
      </c>
      <c r="K2950">
        <v>-1</v>
      </c>
      <c r="U2950" s="20"/>
      <c r="AC2950" s="20"/>
      <c r="AD2950" s="20">
        <v>0.15833333333333333</v>
      </c>
      <c r="AE2950" s="20">
        <v>0.19305555555555556</v>
      </c>
      <c r="AF2950" s="20">
        <v>0</v>
      </c>
      <c r="AG2950">
        <v>0.45059288537549402</v>
      </c>
      <c r="AI2950" s="20"/>
      <c r="AJ2950" s="20"/>
      <c r="AK2950" s="20">
        <v>7.6388888888888895E-2</v>
      </c>
      <c r="AL2950" s="20">
        <v>0.48958333333333331</v>
      </c>
      <c r="AM2950">
        <v>216</v>
      </c>
      <c r="AN2950" s="20">
        <v>0.35138888888888886</v>
      </c>
    </row>
    <row r="2951" spans="1:40" hidden="1" x14ac:dyDescent="0.25">
      <c r="A2951" s="19">
        <v>45699</v>
      </c>
      <c r="B2951" t="s">
        <v>346</v>
      </c>
      <c r="C2951" t="s">
        <v>0</v>
      </c>
      <c r="D2951">
        <v>100001788</v>
      </c>
      <c r="E2951" t="s">
        <v>702</v>
      </c>
      <c r="F2951" t="s">
        <v>1057</v>
      </c>
      <c r="I2951" t="s">
        <v>605</v>
      </c>
      <c r="J2951" t="s">
        <v>706</v>
      </c>
      <c r="K2951">
        <v>-1</v>
      </c>
      <c r="U2951" s="20"/>
      <c r="AC2951" s="20"/>
      <c r="AD2951" s="20">
        <v>0.27152777777777776</v>
      </c>
      <c r="AE2951" s="20">
        <v>0.14444444444444443</v>
      </c>
      <c r="AF2951" s="20">
        <v>0</v>
      </c>
      <c r="AG2951">
        <v>0.65275459098497501</v>
      </c>
      <c r="AI2951" s="20"/>
      <c r="AJ2951" s="20"/>
      <c r="AK2951" s="20">
        <v>0.1451388888888889</v>
      </c>
      <c r="AL2951" s="20">
        <v>0.59375</v>
      </c>
      <c r="AM2951">
        <v>492</v>
      </c>
      <c r="AN2951" s="20">
        <v>0.41597222222222224</v>
      </c>
    </row>
    <row r="2952" spans="1:40" hidden="1" x14ac:dyDescent="0.25">
      <c r="A2952" s="19">
        <v>45699</v>
      </c>
      <c r="B2952" t="s">
        <v>347</v>
      </c>
      <c r="D2952" t="s">
        <v>936</v>
      </c>
      <c r="E2952" t="s">
        <v>1719</v>
      </c>
      <c r="F2952" t="s">
        <v>1016</v>
      </c>
      <c r="I2952" t="s">
        <v>1037</v>
      </c>
      <c r="J2952" t="s">
        <v>985</v>
      </c>
      <c r="K2952">
        <v>-1</v>
      </c>
      <c r="U2952" s="20"/>
      <c r="AC2952" s="20"/>
      <c r="AD2952" s="20">
        <v>0.25347222222222221</v>
      </c>
      <c r="AE2952" s="20">
        <v>0.15208333333333332</v>
      </c>
      <c r="AF2952" s="20">
        <v>0</v>
      </c>
      <c r="AG2952">
        <v>0.625</v>
      </c>
      <c r="AI2952" s="20"/>
      <c r="AJ2952" s="20"/>
      <c r="AK2952" s="20">
        <v>0.25624999999999998</v>
      </c>
      <c r="AL2952" s="20">
        <v>0.69513888888888886</v>
      </c>
      <c r="AM2952">
        <v>263</v>
      </c>
      <c r="AN2952" s="20">
        <v>0.40555555555555556</v>
      </c>
    </row>
    <row r="2953" spans="1:40" hidden="1" x14ac:dyDescent="0.25">
      <c r="A2953" s="19">
        <v>45699</v>
      </c>
      <c r="B2953" t="s">
        <v>349</v>
      </c>
      <c r="D2953" t="s">
        <v>937</v>
      </c>
      <c r="E2953" t="s">
        <v>1080</v>
      </c>
      <c r="F2953" t="s">
        <v>1036</v>
      </c>
      <c r="I2953" t="s">
        <v>1026</v>
      </c>
      <c r="J2953" t="s">
        <v>1059</v>
      </c>
      <c r="K2953">
        <v>-1</v>
      </c>
      <c r="U2953" s="20"/>
      <c r="AC2953" s="20"/>
      <c r="AD2953" s="20">
        <v>0.27152777777777776</v>
      </c>
      <c r="AE2953" s="20">
        <v>0.19375000000000001</v>
      </c>
      <c r="AF2953" s="20">
        <v>0</v>
      </c>
      <c r="AG2953">
        <v>0.583582089552239</v>
      </c>
      <c r="AI2953" s="20"/>
      <c r="AJ2953" s="20"/>
      <c r="AK2953" s="20">
        <v>0.98958333333333337</v>
      </c>
      <c r="AL2953" s="20">
        <v>0.51388888888888884</v>
      </c>
      <c r="AM2953">
        <v>369</v>
      </c>
      <c r="AN2953" s="20">
        <v>0.46527777777777779</v>
      </c>
    </row>
    <row r="2954" spans="1:40" hidden="1" x14ac:dyDescent="0.25">
      <c r="A2954" s="19">
        <v>45699</v>
      </c>
      <c r="B2954" t="s">
        <v>506</v>
      </c>
      <c r="C2954" t="s">
        <v>1</v>
      </c>
      <c r="D2954" t="s">
        <v>877</v>
      </c>
      <c r="E2954" t="s">
        <v>698</v>
      </c>
      <c r="F2954" t="s">
        <v>709</v>
      </c>
      <c r="I2954" t="s">
        <v>693</v>
      </c>
      <c r="J2954" t="s">
        <v>578</v>
      </c>
      <c r="K2954">
        <v>-1</v>
      </c>
      <c r="U2954" s="20"/>
      <c r="AC2954" s="20"/>
      <c r="AD2954" s="20">
        <v>0.16597222222222222</v>
      </c>
      <c r="AE2954" s="20">
        <v>0.13750000000000001</v>
      </c>
      <c r="AF2954" s="20">
        <v>0</v>
      </c>
      <c r="AG2954">
        <v>0.54691075514874099</v>
      </c>
      <c r="AI2954" s="20"/>
      <c r="AJ2954" s="20"/>
      <c r="AK2954" s="20">
        <v>0.57847222222222228</v>
      </c>
      <c r="AL2954" s="20">
        <v>0.90347222222222223</v>
      </c>
      <c r="AM2954">
        <v>233</v>
      </c>
      <c r="AN2954" s="20">
        <v>0.3034722222222222</v>
      </c>
    </row>
    <row r="2955" spans="1:40" hidden="1" x14ac:dyDescent="0.25">
      <c r="A2955" s="19">
        <v>45699</v>
      </c>
      <c r="B2955" t="s">
        <v>507</v>
      </c>
      <c r="C2955" t="s">
        <v>1</v>
      </c>
      <c r="D2955" t="s">
        <v>878</v>
      </c>
      <c r="E2955" t="s">
        <v>698</v>
      </c>
      <c r="F2955" t="s">
        <v>577</v>
      </c>
      <c r="I2955" t="s">
        <v>555</v>
      </c>
      <c r="J2955" t="s">
        <v>679</v>
      </c>
      <c r="K2955">
        <v>-1</v>
      </c>
      <c r="U2955" s="20"/>
      <c r="AC2955" s="20"/>
      <c r="AD2955" s="20">
        <v>0.14166666666666666</v>
      </c>
      <c r="AE2955" s="20">
        <v>0.21388888888888888</v>
      </c>
      <c r="AF2955" s="20">
        <v>0</v>
      </c>
      <c r="AG2955">
        <v>0.3984375</v>
      </c>
      <c r="AI2955" s="20"/>
      <c r="AJ2955" s="20"/>
      <c r="AK2955" s="20">
        <v>0.21319444444444444</v>
      </c>
      <c r="AL2955" s="20">
        <v>0.60416666666666663</v>
      </c>
      <c r="AM2955">
        <v>155</v>
      </c>
      <c r="AN2955" s="20">
        <v>0.35555555555555557</v>
      </c>
    </row>
    <row r="2956" spans="1:40" hidden="1" x14ac:dyDescent="0.25">
      <c r="A2956" s="19">
        <v>45699</v>
      </c>
      <c r="B2956" t="s">
        <v>508</v>
      </c>
      <c r="C2956" t="s">
        <v>1</v>
      </c>
      <c r="D2956" t="s">
        <v>879</v>
      </c>
      <c r="E2956" t="s">
        <v>703</v>
      </c>
      <c r="F2956" t="s">
        <v>613</v>
      </c>
      <c r="I2956" t="s">
        <v>4</v>
      </c>
      <c r="J2956" t="s">
        <v>678</v>
      </c>
      <c r="K2956">
        <v>-1</v>
      </c>
      <c r="U2956" s="20"/>
      <c r="AC2956" s="20"/>
      <c r="AD2956" s="20">
        <v>0.10069444444444445</v>
      </c>
      <c r="AE2956" s="20">
        <v>0.14652777777777778</v>
      </c>
      <c r="AF2956" s="20">
        <v>0</v>
      </c>
      <c r="AG2956">
        <v>0.40730337078651702</v>
      </c>
      <c r="AI2956" s="20"/>
      <c r="AJ2956" s="20"/>
      <c r="AK2956" s="20">
        <v>0.1423611111111111</v>
      </c>
      <c r="AL2956" s="20">
        <v>0.39097222222222222</v>
      </c>
      <c r="AM2956">
        <v>131</v>
      </c>
      <c r="AN2956" s="20">
        <v>0.24722222222222223</v>
      </c>
    </row>
    <row r="2957" spans="1:40" hidden="1" x14ac:dyDescent="0.25">
      <c r="A2957" s="19">
        <v>45699</v>
      </c>
      <c r="B2957" t="s">
        <v>354</v>
      </c>
      <c r="D2957" t="s">
        <v>938</v>
      </c>
      <c r="E2957" t="s">
        <v>1719</v>
      </c>
      <c r="F2957" t="s">
        <v>996</v>
      </c>
      <c r="I2957" t="s">
        <v>1039</v>
      </c>
      <c r="J2957" t="s">
        <v>985</v>
      </c>
      <c r="K2957">
        <v>-1</v>
      </c>
      <c r="U2957" s="20"/>
      <c r="AC2957" s="20"/>
      <c r="AD2957" s="20">
        <v>0.25138888888888888</v>
      </c>
      <c r="AE2957" s="20">
        <v>0.20416666666666666</v>
      </c>
      <c r="AF2957" s="20">
        <v>0</v>
      </c>
      <c r="AG2957">
        <v>0.55182926829268297</v>
      </c>
      <c r="AI2957" s="20"/>
      <c r="AJ2957" s="20"/>
      <c r="AK2957" s="20">
        <v>0.26666666666666666</v>
      </c>
      <c r="AL2957" s="20">
        <v>0.7583333333333333</v>
      </c>
      <c r="AM2957">
        <v>299</v>
      </c>
      <c r="AN2957" s="20">
        <v>0.45555555555555555</v>
      </c>
    </row>
    <row r="2958" spans="1:40" hidden="1" x14ac:dyDescent="0.25">
      <c r="A2958" s="19">
        <v>45699</v>
      </c>
      <c r="B2958" t="s">
        <v>355</v>
      </c>
      <c r="D2958" t="s">
        <v>939</v>
      </c>
      <c r="E2958" t="s">
        <v>1080</v>
      </c>
      <c r="F2958" t="s">
        <v>1713</v>
      </c>
      <c r="I2958" t="s">
        <v>1722</v>
      </c>
      <c r="J2958" t="s">
        <v>1722</v>
      </c>
      <c r="K2958">
        <v>-1</v>
      </c>
      <c r="U2958" s="20"/>
      <c r="AC2958" s="20"/>
      <c r="AD2958" s="20">
        <v>0.37152777777777779</v>
      </c>
      <c r="AE2958" s="20">
        <v>0.10902777777777778</v>
      </c>
      <c r="AF2958" s="20">
        <v>0</v>
      </c>
      <c r="AG2958">
        <v>0.77312138728323698</v>
      </c>
      <c r="AI2958" s="20"/>
      <c r="AJ2958" s="20"/>
      <c r="AK2958" s="20">
        <v>0.64236111111111116</v>
      </c>
      <c r="AL2958" s="20">
        <v>0.16111111111111112</v>
      </c>
      <c r="AM2958">
        <v>623</v>
      </c>
      <c r="AN2958" s="20">
        <v>0.48055555555555557</v>
      </c>
    </row>
    <row r="2959" spans="1:40" hidden="1" x14ac:dyDescent="0.25">
      <c r="A2959" s="19">
        <v>45699</v>
      </c>
      <c r="B2959" t="s">
        <v>29</v>
      </c>
      <c r="C2959" t="s">
        <v>0</v>
      </c>
      <c r="D2959" t="s">
        <v>880</v>
      </c>
      <c r="E2959" t="s">
        <v>703</v>
      </c>
      <c r="F2959" t="s">
        <v>23</v>
      </c>
      <c r="I2959" t="s">
        <v>4</v>
      </c>
      <c r="J2959" t="s">
        <v>674</v>
      </c>
      <c r="K2959">
        <v>-1</v>
      </c>
      <c r="U2959" s="20"/>
      <c r="AC2959" s="20"/>
      <c r="AD2959" s="20">
        <v>0.16041666666666668</v>
      </c>
      <c r="AE2959" s="20">
        <v>0.11874999999999999</v>
      </c>
      <c r="AF2959" s="20">
        <v>0</v>
      </c>
      <c r="AG2959">
        <v>0.57462686567164201</v>
      </c>
      <c r="AI2959" s="20"/>
      <c r="AJ2959" s="20"/>
      <c r="AK2959" s="20">
        <v>0.4909722222222222</v>
      </c>
      <c r="AL2959" s="20">
        <v>0.78055555555555556</v>
      </c>
      <c r="AM2959">
        <v>204</v>
      </c>
      <c r="AN2959" s="20">
        <v>0.27916666666666667</v>
      </c>
    </row>
    <row r="2960" spans="1:40" hidden="1" x14ac:dyDescent="0.25">
      <c r="A2960" s="19">
        <v>45699</v>
      </c>
      <c r="B2960" t="s">
        <v>420</v>
      </c>
      <c r="C2960" t="s">
        <v>0</v>
      </c>
      <c r="D2960" t="s">
        <v>881</v>
      </c>
      <c r="E2960" t="s">
        <v>698</v>
      </c>
      <c r="F2960" t="s">
        <v>577</v>
      </c>
      <c r="I2960" t="s">
        <v>555</v>
      </c>
      <c r="J2960" t="s">
        <v>679</v>
      </c>
      <c r="K2960">
        <v>-1</v>
      </c>
      <c r="U2960" s="20"/>
      <c r="AC2960" s="20"/>
      <c r="AD2960" s="20">
        <v>0</v>
      </c>
      <c r="AE2960" s="20">
        <v>0</v>
      </c>
      <c r="AF2960" s="20">
        <v>0</v>
      </c>
      <c r="AH2960" t="s">
        <v>691</v>
      </c>
      <c r="AI2960" s="20"/>
      <c r="AJ2960" s="20"/>
      <c r="AK2960" s="20"/>
      <c r="AL2960" s="20"/>
      <c r="AN2960" s="20"/>
    </row>
    <row r="2961" spans="1:40" hidden="1" x14ac:dyDescent="0.25">
      <c r="A2961" s="19">
        <v>45699</v>
      </c>
      <c r="B2961" t="s">
        <v>509</v>
      </c>
      <c r="C2961" t="s">
        <v>1</v>
      </c>
      <c r="D2961" t="s">
        <v>882</v>
      </c>
      <c r="E2961" t="s">
        <v>689</v>
      </c>
      <c r="F2961" t="s">
        <v>578</v>
      </c>
      <c r="I2961" t="s">
        <v>964</v>
      </c>
      <c r="J2961" t="s">
        <v>598</v>
      </c>
      <c r="K2961">
        <v>-1</v>
      </c>
      <c r="U2961" s="20"/>
      <c r="AC2961" s="20"/>
      <c r="AD2961" s="20">
        <v>0.19930555555555557</v>
      </c>
      <c r="AE2961" s="20">
        <v>0.14374999999999999</v>
      </c>
      <c r="AF2961" s="20">
        <v>6.9444444444444441E-3</v>
      </c>
      <c r="AG2961">
        <v>0.56944444444444398</v>
      </c>
      <c r="AI2961" s="20"/>
      <c r="AJ2961" s="20"/>
      <c r="AK2961" s="20">
        <v>0.20972222222222223</v>
      </c>
      <c r="AL2961" s="20">
        <v>0.59652777777777777</v>
      </c>
      <c r="AM2961">
        <v>277</v>
      </c>
      <c r="AN2961" s="20">
        <v>0.35</v>
      </c>
    </row>
    <row r="2962" spans="1:40" hidden="1" x14ac:dyDescent="0.25">
      <c r="A2962" s="19">
        <v>45699</v>
      </c>
      <c r="B2962" t="s">
        <v>510</v>
      </c>
      <c r="C2962" t="s">
        <v>1</v>
      </c>
      <c r="D2962" t="s">
        <v>883</v>
      </c>
      <c r="E2962" t="s">
        <v>702</v>
      </c>
      <c r="F2962" t="s">
        <v>608</v>
      </c>
      <c r="I2962" t="s">
        <v>686</v>
      </c>
      <c r="J2962" t="s">
        <v>686</v>
      </c>
      <c r="K2962">
        <v>-1</v>
      </c>
      <c r="U2962" s="20"/>
      <c r="AC2962" s="20"/>
      <c r="AD2962" s="20">
        <v>0.15416666666666667</v>
      </c>
      <c r="AE2962" s="20">
        <v>0.20833333333333334</v>
      </c>
      <c r="AF2962" s="20">
        <v>0</v>
      </c>
      <c r="AG2962">
        <v>0.42528735632183901</v>
      </c>
      <c r="AI2962" s="20"/>
      <c r="AJ2962" s="20"/>
      <c r="AK2962" s="20">
        <v>0.30069444444444443</v>
      </c>
      <c r="AL2962" s="20">
        <v>0.69652777777777775</v>
      </c>
      <c r="AM2962">
        <v>173</v>
      </c>
      <c r="AN2962" s="20">
        <v>0.36249999999999999</v>
      </c>
    </row>
    <row r="2963" spans="1:40" hidden="1" x14ac:dyDescent="0.25">
      <c r="A2963" s="19">
        <v>45699</v>
      </c>
      <c r="B2963" t="s">
        <v>421</v>
      </c>
      <c r="C2963" t="s">
        <v>0</v>
      </c>
      <c r="D2963" t="s">
        <v>884</v>
      </c>
      <c r="E2963" t="s">
        <v>698</v>
      </c>
      <c r="F2963" t="s">
        <v>586</v>
      </c>
      <c r="I2963" t="s">
        <v>560</v>
      </c>
      <c r="J2963" t="s">
        <v>680</v>
      </c>
      <c r="K2963">
        <v>-1</v>
      </c>
      <c r="U2963" s="20"/>
      <c r="AC2963" s="20"/>
      <c r="AD2963" s="20">
        <v>0</v>
      </c>
      <c r="AE2963" s="20">
        <v>0</v>
      </c>
      <c r="AF2963" s="20">
        <v>0</v>
      </c>
      <c r="AI2963" s="20"/>
      <c r="AJ2963" s="20"/>
      <c r="AK2963" s="20"/>
      <c r="AL2963" s="20"/>
      <c r="AN2963" s="20"/>
    </row>
    <row r="2964" spans="1:40" hidden="1" x14ac:dyDescent="0.25">
      <c r="A2964" s="19">
        <v>45699</v>
      </c>
      <c r="B2964" t="s">
        <v>422</v>
      </c>
      <c r="C2964" t="s">
        <v>0</v>
      </c>
      <c r="D2964" t="s">
        <v>1759</v>
      </c>
      <c r="E2964" t="s">
        <v>689</v>
      </c>
      <c r="F2964" t="s">
        <v>1737</v>
      </c>
      <c r="I2964" t="s">
        <v>1723</v>
      </c>
      <c r="J2964" t="s">
        <v>1724</v>
      </c>
      <c r="K2964">
        <v>-1</v>
      </c>
      <c r="U2964" s="20"/>
      <c r="AC2964" s="20"/>
      <c r="AD2964" s="20">
        <v>0.24236111111111111</v>
      </c>
      <c r="AE2964" s="20">
        <v>0.12152777777777778</v>
      </c>
      <c r="AF2964" s="20">
        <v>0</v>
      </c>
      <c r="AG2964">
        <v>0.66603053435114501</v>
      </c>
      <c r="AI2964" s="20"/>
      <c r="AJ2964" s="20"/>
      <c r="AK2964" s="20">
        <v>0.20694444444444443</v>
      </c>
      <c r="AL2964" s="20">
        <v>0.60277777777777775</v>
      </c>
      <c r="AM2964">
        <v>319</v>
      </c>
      <c r="AN2964" s="20">
        <v>0.36388888888888887</v>
      </c>
    </row>
    <row r="2965" spans="1:40" hidden="1" x14ac:dyDescent="0.25">
      <c r="A2965" s="19">
        <v>45699</v>
      </c>
      <c r="B2965" t="s">
        <v>896</v>
      </c>
      <c r="C2965" t="s">
        <v>1</v>
      </c>
      <c r="D2965" t="s">
        <v>968</v>
      </c>
      <c r="E2965" t="s">
        <v>689</v>
      </c>
      <c r="F2965" t="s">
        <v>707</v>
      </c>
      <c r="I2965" t="s">
        <v>599</v>
      </c>
      <c r="J2965" t="s">
        <v>1056</v>
      </c>
      <c r="K2965">
        <v>-1</v>
      </c>
      <c r="U2965" s="20"/>
      <c r="AC2965" s="20"/>
      <c r="AD2965" s="20">
        <v>0.19722222222222222</v>
      </c>
      <c r="AE2965" s="20">
        <v>0.1361111111111111</v>
      </c>
      <c r="AF2965" s="20">
        <v>0</v>
      </c>
      <c r="AG2965">
        <v>0.59166666666666701</v>
      </c>
      <c r="AI2965" s="20"/>
      <c r="AJ2965" s="20"/>
      <c r="AK2965" s="20">
        <v>0.24791666666666667</v>
      </c>
      <c r="AL2965" s="20">
        <v>0.61319444444444449</v>
      </c>
      <c r="AM2965">
        <v>258</v>
      </c>
      <c r="AN2965" s="20">
        <v>0.33333333333333331</v>
      </c>
    </row>
    <row r="2966" spans="1:40" hidden="1" x14ac:dyDescent="0.25">
      <c r="A2966" s="19">
        <v>45699</v>
      </c>
      <c r="B2966" t="s">
        <v>511</v>
      </c>
      <c r="C2966" t="s">
        <v>1</v>
      </c>
      <c r="D2966" t="s">
        <v>885</v>
      </c>
      <c r="E2966" t="s">
        <v>698</v>
      </c>
      <c r="F2966" t="s">
        <v>578</v>
      </c>
      <c r="I2966" t="s">
        <v>578</v>
      </c>
      <c r="J2966" t="s">
        <v>578</v>
      </c>
      <c r="K2966">
        <v>-1</v>
      </c>
      <c r="U2966" s="20"/>
      <c r="AC2966" s="20"/>
      <c r="AD2966" s="20">
        <v>0</v>
      </c>
      <c r="AE2966" s="20">
        <v>0</v>
      </c>
      <c r="AF2966" s="20">
        <v>0</v>
      </c>
      <c r="AI2966" s="20"/>
      <c r="AJ2966" s="20"/>
      <c r="AK2966" s="20"/>
      <c r="AL2966" s="20"/>
      <c r="AN2966" s="20"/>
    </row>
    <row r="2967" spans="1:40" hidden="1" x14ac:dyDescent="0.25">
      <c r="A2967" s="19">
        <v>45699</v>
      </c>
      <c r="B2967" t="s">
        <v>512</v>
      </c>
      <c r="C2967" t="s">
        <v>1</v>
      </c>
      <c r="D2967" t="s">
        <v>886</v>
      </c>
      <c r="E2967" t="s">
        <v>698</v>
      </c>
      <c r="F2967" t="s">
        <v>591</v>
      </c>
      <c r="I2967" t="s">
        <v>563</v>
      </c>
      <c r="J2967" t="s">
        <v>563</v>
      </c>
      <c r="K2967">
        <v>-1</v>
      </c>
      <c r="U2967" s="20"/>
      <c r="AC2967" s="20"/>
      <c r="AD2967" s="20">
        <v>0.15833333333333333</v>
      </c>
      <c r="AE2967" s="20">
        <v>0.10138888888888889</v>
      </c>
      <c r="AF2967" s="20">
        <v>0</v>
      </c>
      <c r="AG2967">
        <v>0.60962566844919797</v>
      </c>
      <c r="AI2967" s="20"/>
      <c r="AJ2967" s="20"/>
      <c r="AK2967" s="20">
        <v>0.34027777777777779</v>
      </c>
      <c r="AL2967" s="20">
        <v>0.66319444444444442</v>
      </c>
      <c r="AM2967">
        <v>203</v>
      </c>
      <c r="AN2967" s="20">
        <v>0.25972222222222224</v>
      </c>
    </row>
    <row r="2968" spans="1:40" hidden="1" x14ac:dyDescent="0.25">
      <c r="A2968" s="19">
        <v>45699</v>
      </c>
      <c r="B2968" t="s">
        <v>36</v>
      </c>
      <c r="C2968" t="s">
        <v>1</v>
      </c>
      <c r="D2968" t="s">
        <v>887</v>
      </c>
      <c r="E2968" t="s">
        <v>703</v>
      </c>
      <c r="F2968" t="s">
        <v>893</v>
      </c>
      <c r="I2968" t="s">
        <v>4</v>
      </c>
      <c r="J2968" t="s">
        <v>678</v>
      </c>
      <c r="K2968">
        <v>-1</v>
      </c>
      <c r="U2968" s="20"/>
      <c r="AC2968" s="20"/>
      <c r="AD2968" s="20">
        <v>0</v>
      </c>
      <c r="AE2968" s="20">
        <v>0</v>
      </c>
      <c r="AF2968" s="20">
        <v>0</v>
      </c>
      <c r="AH2968" t="s">
        <v>650</v>
      </c>
      <c r="AI2968" s="20"/>
      <c r="AJ2968" s="20"/>
      <c r="AK2968" s="20"/>
      <c r="AL2968" s="20"/>
      <c r="AN2968" s="20"/>
    </row>
    <row r="2969" spans="1:40" hidden="1" x14ac:dyDescent="0.25">
      <c r="A2969" s="19">
        <v>45699</v>
      </c>
      <c r="B2969" t="s">
        <v>423</v>
      </c>
      <c r="C2969" t="s">
        <v>0</v>
      </c>
      <c r="D2969" t="s">
        <v>888</v>
      </c>
      <c r="E2969" t="s">
        <v>689</v>
      </c>
      <c r="F2969" t="s">
        <v>627</v>
      </c>
      <c r="I2969" t="s">
        <v>963</v>
      </c>
      <c r="J2969" t="s">
        <v>963</v>
      </c>
      <c r="K2969">
        <v>-1</v>
      </c>
      <c r="U2969" s="20"/>
      <c r="AC2969" s="20"/>
      <c r="AD2969" s="20">
        <v>0.20416666666666666</v>
      </c>
      <c r="AE2969" s="20">
        <v>0.21458333333333332</v>
      </c>
      <c r="AF2969" s="20">
        <v>0</v>
      </c>
      <c r="AG2969">
        <v>0.48756218905472598</v>
      </c>
      <c r="AI2969" s="20"/>
      <c r="AJ2969" s="20"/>
      <c r="AK2969" s="20">
        <v>0.1986111111111111</v>
      </c>
      <c r="AL2969" s="20">
        <v>0.65</v>
      </c>
      <c r="AN2969" s="20">
        <v>0.41875000000000001</v>
      </c>
    </row>
    <row r="2970" spans="1:40" hidden="1" x14ac:dyDescent="0.25">
      <c r="A2970" s="19">
        <v>45699</v>
      </c>
      <c r="B2970" t="s">
        <v>27</v>
      </c>
      <c r="C2970" t="s">
        <v>0</v>
      </c>
      <c r="D2970" t="s">
        <v>889</v>
      </c>
      <c r="E2970" t="s">
        <v>1719</v>
      </c>
      <c r="F2970" t="s">
        <v>899</v>
      </c>
      <c r="I2970" t="s">
        <v>1048</v>
      </c>
      <c r="J2970" t="s">
        <v>906</v>
      </c>
      <c r="K2970">
        <v>-1</v>
      </c>
      <c r="U2970" s="20"/>
      <c r="AC2970" s="20"/>
      <c r="AD2970" s="20">
        <v>0.17222222222222222</v>
      </c>
      <c r="AE2970" s="20">
        <v>0.20972222222222223</v>
      </c>
      <c r="AF2970" s="20">
        <v>0</v>
      </c>
      <c r="AG2970">
        <v>0.45090909090909098</v>
      </c>
      <c r="AI2970" s="20"/>
      <c r="AJ2970" s="20"/>
      <c r="AK2970" s="20">
        <v>0.25138888888888888</v>
      </c>
      <c r="AL2970" s="20">
        <v>0.66527777777777775</v>
      </c>
      <c r="AM2970">
        <v>175</v>
      </c>
      <c r="AN2970" s="20">
        <v>0.38194444444444442</v>
      </c>
    </row>
    <row r="2971" spans="1:40" hidden="1" x14ac:dyDescent="0.25">
      <c r="A2971" s="19">
        <v>45699</v>
      </c>
      <c r="B2971" t="s">
        <v>14</v>
      </c>
      <c r="C2971" t="s">
        <v>0</v>
      </c>
      <c r="D2971" t="s">
        <v>967</v>
      </c>
      <c r="E2971" t="s">
        <v>703</v>
      </c>
      <c r="F2971" t="s">
        <v>578</v>
      </c>
      <c r="I2971" t="s">
        <v>693</v>
      </c>
      <c r="J2971" t="s">
        <v>677</v>
      </c>
      <c r="K2971">
        <v>-1</v>
      </c>
      <c r="U2971" s="20"/>
      <c r="AC2971" s="20"/>
      <c r="AD2971" s="20">
        <v>0</v>
      </c>
      <c r="AE2971" s="20">
        <v>0</v>
      </c>
      <c r="AF2971" s="20">
        <v>0</v>
      </c>
      <c r="AH2971" t="s">
        <v>651</v>
      </c>
      <c r="AI2971" s="20"/>
      <c r="AJ2971" s="20"/>
      <c r="AK2971" s="20"/>
      <c r="AL2971" s="20"/>
      <c r="AN2971" s="20"/>
    </row>
    <row r="2972" spans="1:40" hidden="1" x14ac:dyDescent="0.25">
      <c r="A2972" s="19">
        <v>45699</v>
      </c>
      <c r="B2972" t="s">
        <v>513</v>
      </c>
      <c r="C2972" t="s">
        <v>1</v>
      </c>
      <c r="D2972" t="s">
        <v>890</v>
      </c>
      <c r="E2972" t="s">
        <v>703</v>
      </c>
      <c r="F2972" t="s">
        <v>47</v>
      </c>
      <c r="I2972" t="s">
        <v>4</v>
      </c>
      <c r="J2972" t="s">
        <v>678</v>
      </c>
      <c r="K2972">
        <v>-1</v>
      </c>
      <c r="U2972" s="20"/>
      <c r="AC2972" s="20"/>
      <c r="AD2972" s="20">
        <v>0.10625</v>
      </c>
      <c r="AE2972" s="20">
        <v>0.21041666666666667</v>
      </c>
      <c r="AF2972" s="20">
        <v>0</v>
      </c>
      <c r="AG2972">
        <v>0.33552631578947401</v>
      </c>
      <c r="AI2972" s="20"/>
      <c r="AJ2972" s="20"/>
      <c r="AK2972" s="20">
        <v>0.55069444444444449</v>
      </c>
      <c r="AL2972" s="20">
        <v>0.89097222222222228</v>
      </c>
      <c r="AM2972">
        <v>118</v>
      </c>
      <c r="AN2972" s="20">
        <v>0.31666666666666665</v>
      </c>
    </row>
    <row r="2973" spans="1:40" hidden="1" x14ac:dyDescent="0.25">
      <c r="A2973" s="19">
        <v>45699</v>
      </c>
      <c r="B2973" t="s">
        <v>28</v>
      </c>
      <c r="C2973" t="s">
        <v>0</v>
      </c>
      <c r="D2973" t="s">
        <v>891</v>
      </c>
      <c r="E2973" t="s">
        <v>698</v>
      </c>
      <c r="F2973" t="s">
        <v>572</v>
      </c>
      <c r="I2973" t="s">
        <v>560</v>
      </c>
      <c r="J2973" t="s">
        <v>680</v>
      </c>
      <c r="K2973">
        <v>-1</v>
      </c>
      <c r="U2973" s="20"/>
      <c r="AC2973" s="20"/>
      <c r="AD2973" s="20">
        <v>0.12777777777777777</v>
      </c>
      <c r="AE2973" s="20">
        <v>0.20902777777777778</v>
      </c>
      <c r="AF2973" s="20">
        <v>0</v>
      </c>
      <c r="AG2973">
        <v>0.379381443298969</v>
      </c>
      <c r="AI2973" s="20"/>
      <c r="AJ2973" s="20"/>
      <c r="AK2973" s="20">
        <v>5.9722222222222225E-2</v>
      </c>
      <c r="AL2973" s="20">
        <v>0.41736111111111113</v>
      </c>
      <c r="AM2973">
        <v>150</v>
      </c>
      <c r="AN2973" s="20">
        <v>0.33680555555555558</v>
      </c>
    </row>
    <row r="2974" spans="1:40" hidden="1" x14ac:dyDescent="0.25">
      <c r="A2974" s="19">
        <v>45699</v>
      </c>
      <c r="B2974" t="s">
        <v>368</v>
      </c>
      <c r="D2974" t="s">
        <v>940</v>
      </c>
      <c r="E2974" t="s">
        <v>1080</v>
      </c>
      <c r="F2974" t="s">
        <v>1035</v>
      </c>
      <c r="I2974" t="s">
        <v>15</v>
      </c>
      <c r="J2974" t="s">
        <v>578</v>
      </c>
      <c r="K2974">
        <v>-1</v>
      </c>
      <c r="U2974" s="20"/>
      <c r="AC2974" s="20"/>
      <c r="AD2974" s="20">
        <v>0.32013888888888886</v>
      </c>
      <c r="AE2974" s="20">
        <v>8.819444444444445E-2</v>
      </c>
      <c r="AF2974" s="20">
        <v>0</v>
      </c>
      <c r="AG2974">
        <v>0.78401360544217702</v>
      </c>
      <c r="AI2974" s="20"/>
      <c r="AJ2974" s="20"/>
      <c r="AK2974" s="20">
        <v>0.21249999999999999</v>
      </c>
      <c r="AL2974" s="20">
        <v>0.66666666666666663</v>
      </c>
      <c r="AM2974">
        <v>498</v>
      </c>
      <c r="AN2974" s="20">
        <v>0.40833333333333333</v>
      </c>
    </row>
    <row r="2975" spans="1:40" hidden="1" x14ac:dyDescent="0.25">
      <c r="A2975" s="19">
        <v>45699</v>
      </c>
      <c r="B2975" t="s">
        <v>514</v>
      </c>
      <c r="C2975" t="s">
        <v>1</v>
      </c>
      <c r="D2975" t="s">
        <v>892</v>
      </c>
      <c r="E2975" t="s">
        <v>689</v>
      </c>
      <c r="F2975" t="s">
        <v>956</v>
      </c>
      <c r="I2975" t="s">
        <v>603</v>
      </c>
      <c r="J2975" t="s">
        <v>683</v>
      </c>
      <c r="K2975">
        <v>-1</v>
      </c>
      <c r="U2975" s="20"/>
      <c r="AC2975" s="20"/>
      <c r="AD2975" s="20">
        <v>0.16180555555555556</v>
      </c>
      <c r="AE2975" s="20">
        <v>0.25486111111111109</v>
      </c>
      <c r="AF2975" s="20">
        <v>0</v>
      </c>
      <c r="AG2975">
        <v>0.38833333333333298</v>
      </c>
      <c r="AI2975" s="20"/>
      <c r="AJ2975" s="20"/>
      <c r="AK2975" s="20">
        <v>0.25972222222222224</v>
      </c>
      <c r="AL2975" s="20">
        <v>0.7104166666666667</v>
      </c>
      <c r="AM2975">
        <v>219</v>
      </c>
      <c r="AN2975" s="20">
        <v>0.41666666666666669</v>
      </c>
    </row>
    <row r="2976" spans="1:40" hidden="1" x14ac:dyDescent="0.25">
      <c r="A2976" s="19">
        <v>45699</v>
      </c>
      <c r="B2976" t="s">
        <v>1054</v>
      </c>
      <c r="C2976" t="s">
        <v>0</v>
      </c>
      <c r="D2976">
        <v>100001825</v>
      </c>
      <c r="E2976" t="s">
        <v>698</v>
      </c>
      <c r="F2976" t="s">
        <v>1055</v>
      </c>
      <c r="I2976" t="s">
        <v>560</v>
      </c>
      <c r="J2976" t="s">
        <v>680</v>
      </c>
      <c r="K2976">
        <v>-1</v>
      </c>
      <c r="U2976" s="20"/>
      <c r="AC2976" s="20"/>
      <c r="AD2976" s="20">
        <v>0.21944444444444444</v>
      </c>
      <c r="AE2976" s="20">
        <v>0.11944444444444445</v>
      </c>
      <c r="AF2976" s="20">
        <v>0</v>
      </c>
      <c r="AG2976">
        <v>0.64754098360655699</v>
      </c>
      <c r="AI2976" s="20"/>
      <c r="AJ2976" s="20"/>
      <c r="AK2976" s="20">
        <v>0.60763888888888884</v>
      </c>
      <c r="AL2976" s="20">
        <v>0.97916666666666663</v>
      </c>
      <c r="AM2976">
        <v>292</v>
      </c>
      <c r="AN2976" s="20">
        <v>0.33888888888888891</v>
      </c>
    </row>
    <row r="2977" spans="1:40" hidden="1" x14ac:dyDescent="0.25">
      <c r="A2977" s="19">
        <v>45699</v>
      </c>
      <c r="B2977" t="s">
        <v>371</v>
      </c>
      <c r="D2977" t="s">
        <v>941</v>
      </c>
      <c r="E2977" t="s">
        <v>1719</v>
      </c>
      <c r="F2977" t="s">
        <v>1022</v>
      </c>
      <c r="I2977" t="s">
        <v>895</v>
      </c>
      <c r="J2977" t="s">
        <v>966</v>
      </c>
      <c r="K2977">
        <v>-1</v>
      </c>
      <c r="U2977" s="20"/>
      <c r="AC2977" s="20"/>
      <c r="AD2977" s="20">
        <v>0</v>
      </c>
      <c r="AE2977" s="20">
        <v>0</v>
      </c>
      <c r="AF2977" s="20">
        <v>0</v>
      </c>
      <c r="AI2977" s="20"/>
      <c r="AJ2977" s="20"/>
      <c r="AK2977" s="20"/>
      <c r="AL2977" s="20"/>
      <c r="AN2977" s="20"/>
    </row>
    <row r="2978" spans="1:40" hidden="1" x14ac:dyDescent="0.25">
      <c r="A2978" s="19">
        <v>45700</v>
      </c>
      <c r="B2978" t="s">
        <v>372</v>
      </c>
      <c r="C2978" t="s">
        <v>0</v>
      </c>
      <c r="D2978" t="s">
        <v>951</v>
      </c>
      <c r="E2978" t="s">
        <v>1719</v>
      </c>
      <c r="F2978" t="s">
        <v>988</v>
      </c>
      <c r="I2978" t="s">
        <v>1039</v>
      </c>
      <c r="J2978" t="s">
        <v>985</v>
      </c>
      <c r="K2978">
        <v>-1</v>
      </c>
      <c r="U2978" s="20"/>
      <c r="AC2978" s="20"/>
      <c r="AD2978" s="20">
        <v>0.22152777777777777</v>
      </c>
      <c r="AE2978" s="20">
        <v>0.23749999999999999</v>
      </c>
      <c r="AF2978" s="20">
        <v>0</v>
      </c>
      <c r="AG2978">
        <v>0.48260211800302599</v>
      </c>
      <c r="AI2978" s="20"/>
      <c r="AJ2978" s="20"/>
      <c r="AK2978" s="20">
        <v>0.25</v>
      </c>
      <c r="AL2978" s="20">
        <v>0.74930555555555556</v>
      </c>
      <c r="AM2978">
        <v>273</v>
      </c>
      <c r="AN2978" s="20">
        <v>0.45902777777777776</v>
      </c>
    </row>
    <row r="2979" spans="1:40" hidden="1" x14ac:dyDescent="0.25">
      <c r="A2979" s="19">
        <v>45700</v>
      </c>
      <c r="B2979" t="s">
        <v>381</v>
      </c>
      <c r="C2979" t="s">
        <v>0</v>
      </c>
      <c r="D2979" t="s">
        <v>1743</v>
      </c>
      <c r="E2979" t="s">
        <v>689</v>
      </c>
      <c r="F2979" t="s">
        <v>1725</v>
      </c>
      <c r="I2979" t="s">
        <v>1723</v>
      </c>
      <c r="J2979" t="s">
        <v>1724</v>
      </c>
      <c r="K2979">
        <v>-1</v>
      </c>
      <c r="U2979" s="20"/>
      <c r="AC2979" s="20"/>
      <c r="AD2979" s="20">
        <v>0.25416666666666665</v>
      </c>
      <c r="AE2979" s="20">
        <v>0.1875</v>
      </c>
      <c r="AF2979" s="20">
        <v>0</v>
      </c>
      <c r="AG2979">
        <v>0.57547169811320797</v>
      </c>
      <c r="AI2979" s="20"/>
      <c r="AJ2979" s="20"/>
      <c r="AK2979" s="20">
        <v>0.3347222222222222</v>
      </c>
      <c r="AL2979" s="20">
        <v>0.8125</v>
      </c>
      <c r="AM2979">
        <v>325</v>
      </c>
      <c r="AN2979" s="20">
        <v>0.44166666666666665</v>
      </c>
    </row>
    <row r="2980" spans="1:40" hidden="1" x14ac:dyDescent="0.25">
      <c r="A2980" s="19">
        <v>45700</v>
      </c>
      <c r="B2980" t="s">
        <v>425</v>
      </c>
      <c r="C2980" t="s">
        <v>1</v>
      </c>
      <c r="D2980" t="s">
        <v>734</v>
      </c>
      <c r="E2980" t="s">
        <v>698</v>
      </c>
      <c r="F2980" t="s">
        <v>578</v>
      </c>
      <c r="I2980" t="s">
        <v>578</v>
      </c>
      <c r="J2980" t="s">
        <v>578</v>
      </c>
      <c r="K2980">
        <v>-1</v>
      </c>
      <c r="U2980" s="20"/>
      <c r="AC2980" s="20"/>
      <c r="AD2980" s="20">
        <v>0</v>
      </c>
      <c r="AE2980" s="20">
        <v>0</v>
      </c>
      <c r="AF2980" s="20">
        <v>0</v>
      </c>
      <c r="AI2980" s="20"/>
      <c r="AJ2980" s="20"/>
      <c r="AK2980" s="20"/>
      <c r="AL2980" s="20"/>
      <c r="AN2980" s="20"/>
    </row>
    <row r="2981" spans="1:40" hidden="1" x14ac:dyDescent="0.25">
      <c r="A2981" s="19">
        <v>45700</v>
      </c>
      <c r="B2981" t="s">
        <v>58</v>
      </c>
      <c r="C2981" t="s">
        <v>1</v>
      </c>
      <c r="D2981" t="s">
        <v>735</v>
      </c>
      <c r="E2981" t="s">
        <v>702</v>
      </c>
      <c r="F2981" t="s">
        <v>1712</v>
      </c>
      <c r="I2981" t="s">
        <v>686</v>
      </c>
      <c r="J2981" t="s">
        <v>686</v>
      </c>
      <c r="K2981">
        <v>-1</v>
      </c>
      <c r="U2981" s="20"/>
      <c r="AC2981" s="20"/>
      <c r="AD2981" s="20">
        <v>0</v>
      </c>
      <c r="AE2981" s="20">
        <v>0</v>
      </c>
      <c r="AF2981" s="20">
        <v>0</v>
      </c>
      <c r="AI2981" s="20"/>
      <c r="AJ2981" s="20"/>
      <c r="AK2981" s="20"/>
      <c r="AL2981" s="20"/>
      <c r="AN2981" s="20"/>
    </row>
    <row r="2982" spans="1:40" hidden="1" x14ac:dyDescent="0.25">
      <c r="A2982" s="19">
        <v>45700</v>
      </c>
      <c r="B2982" t="s">
        <v>382</v>
      </c>
      <c r="C2982" t="s">
        <v>0</v>
      </c>
      <c r="D2982" t="s">
        <v>736</v>
      </c>
      <c r="E2982" t="s">
        <v>689</v>
      </c>
      <c r="F2982" t="s">
        <v>625</v>
      </c>
      <c r="I2982" t="s">
        <v>963</v>
      </c>
      <c r="J2982" t="s">
        <v>963</v>
      </c>
      <c r="K2982">
        <v>-1</v>
      </c>
      <c r="U2982" s="20"/>
      <c r="AC2982" s="20"/>
      <c r="AD2982" s="20">
        <v>0.22430555555555556</v>
      </c>
      <c r="AE2982" s="20">
        <v>0.1673611111111111</v>
      </c>
      <c r="AF2982" s="20">
        <v>0</v>
      </c>
      <c r="AG2982">
        <v>0.57269503546099298</v>
      </c>
      <c r="AI2982" s="20"/>
      <c r="AJ2982" s="20"/>
      <c r="AK2982" s="20">
        <v>0.17708333333333334</v>
      </c>
      <c r="AL2982" s="20">
        <v>0.6020833333333333</v>
      </c>
      <c r="AM2982">
        <v>374</v>
      </c>
      <c r="AN2982" s="20">
        <v>0.39166666666666666</v>
      </c>
    </row>
    <row r="2983" spans="1:40" hidden="1" x14ac:dyDescent="0.25">
      <c r="A2983" s="19">
        <v>45700</v>
      </c>
      <c r="B2983" t="s">
        <v>383</v>
      </c>
      <c r="C2983" t="s">
        <v>0</v>
      </c>
      <c r="D2983" t="s">
        <v>737</v>
      </c>
      <c r="E2983" t="s">
        <v>689</v>
      </c>
      <c r="F2983" t="s">
        <v>1000</v>
      </c>
      <c r="J2983" t="s">
        <v>578</v>
      </c>
      <c r="K2983">
        <v>-1</v>
      </c>
      <c r="U2983" s="20"/>
      <c r="AC2983" s="20"/>
      <c r="AD2983" s="20">
        <v>0</v>
      </c>
      <c r="AE2983" s="20">
        <v>0</v>
      </c>
      <c r="AF2983" s="20">
        <v>0</v>
      </c>
      <c r="AH2983" t="s">
        <v>651</v>
      </c>
      <c r="AI2983" s="20"/>
      <c r="AJ2983" s="20"/>
      <c r="AK2983" s="20"/>
      <c r="AL2983" s="20"/>
      <c r="AN2983" s="20"/>
    </row>
    <row r="2984" spans="1:40" hidden="1" x14ac:dyDescent="0.25">
      <c r="A2984" s="19">
        <v>45700</v>
      </c>
      <c r="B2984" t="s">
        <v>384</v>
      </c>
      <c r="C2984" t="s">
        <v>0</v>
      </c>
      <c r="D2984" t="s">
        <v>1744</v>
      </c>
      <c r="E2984" t="s">
        <v>689</v>
      </c>
      <c r="F2984" t="s">
        <v>1728</v>
      </c>
      <c r="I2984" t="s">
        <v>1726</v>
      </c>
      <c r="J2984" t="s">
        <v>1727</v>
      </c>
      <c r="K2984">
        <v>-1</v>
      </c>
      <c r="U2984" s="20"/>
      <c r="AC2984" s="20"/>
      <c r="AD2984" s="20">
        <v>0.20277777777777778</v>
      </c>
      <c r="AE2984" s="20">
        <v>0.16319444444444445</v>
      </c>
      <c r="AF2984" s="20">
        <v>0</v>
      </c>
      <c r="AG2984">
        <v>0.55407969639468702</v>
      </c>
      <c r="AI2984" s="20"/>
      <c r="AJ2984" s="20"/>
      <c r="AK2984" s="20">
        <v>0.17986111111111111</v>
      </c>
      <c r="AL2984" s="20">
        <v>0.6</v>
      </c>
      <c r="AM2984">
        <v>265</v>
      </c>
      <c r="AN2984" s="20">
        <v>0.3659722222222222</v>
      </c>
    </row>
    <row r="2985" spans="1:40" hidden="1" x14ac:dyDescent="0.25">
      <c r="A2985" s="19">
        <v>45700</v>
      </c>
      <c r="B2985" t="s">
        <v>426</v>
      </c>
      <c r="C2985" t="s">
        <v>1</v>
      </c>
      <c r="D2985" t="s">
        <v>738</v>
      </c>
      <c r="E2985" t="s">
        <v>698</v>
      </c>
      <c r="F2985" t="s">
        <v>568</v>
      </c>
      <c r="I2985" t="s">
        <v>555</v>
      </c>
      <c r="J2985" t="s">
        <v>679</v>
      </c>
      <c r="K2985">
        <v>-1</v>
      </c>
      <c r="U2985" s="20"/>
      <c r="AC2985" s="20"/>
      <c r="AD2985" s="20">
        <v>0.13958333333333334</v>
      </c>
      <c r="AE2985" s="20">
        <v>0.26597222222222222</v>
      </c>
      <c r="AF2985" s="20">
        <v>0</v>
      </c>
      <c r="AG2985">
        <v>0.34417808219178098</v>
      </c>
      <c r="AI2985" s="20"/>
      <c r="AJ2985" s="20"/>
      <c r="AK2985" s="20">
        <v>0.31388888888888888</v>
      </c>
      <c r="AL2985" s="20">
        <v>0.75208333333333333</v>
      </c>
      <c r="AM2985">
        <v>114</v>
      </c>
      <c r="AN2985" s="20">
        <v>0.40555555555555556</v>
      </c>
    </row>
    <row r="2986" spans="1:40" hidden="1" x14ac:dyDescent="0.25">
      <c r="A2986" s="19">
        <v>45700</v>
      </c>
      <c r="B2986" t="s">
        <v>67</v>
      </c>
      <c r="C2986" t="s">
        <v>0</v>
      </c>
      <c r="D2986" t="s">
        <v>912</v>
      </c>
      <c r="E2986" t="s">
        <v>1719</v>
      </c>
      <c r="F2986" t="s">
        <v>1006</v>
      </c>
      <c r="I2986" t="s">
        <v>976</v>
      </c>
      <c r="J2986" t="s">
        <v>1058</v>
      </c>
      <c r="K2986">
        <v>-1</v>
      </c>
      <c r="U2986" s="20"/>
      <c r="AC2986" s="20"/>
      <c r="AD2986" s="20">
        <v>0.21597222222222223</v>
      </c>
      <c r="AE2986" s="20">
        <v>0.15069444444444444</v>
      </c>
      <c r="AF2986" s="20">
        <v>0</v>
      </c>
      <c r="AG2986">
        <v>0.58901515151515205</v>
      </c>
      <c r="AI2986" s="20"/>
      <c r="AJ2986" s="20"/>
      <c r="AK2986" s="20">
        <v>0.29097222222222224</v>
      </c>
      <c r="AL2986" s="20">
        <v>0.69722222222222219</v>
      </c>
      <c r="AM2986">
        <v>278</v>
      </c>
      <c r="AN2986" s="20">
        <v>0.36666666666666664</v>
      </c>
    </row>
    <row r="2987" spans="1:40" hidden="1" x14ac:dyDescent="0.25">
      <c r="A2987" s="19">
        <v>45700</v>
      </c>
      <c r="B2987" t="s">
        <v>68</v>
      </c>
      <c r="C2987" t="s">
        <v>1</v>
      </c>
      <c r="D2987" t="s">
        <v>739</v>
      </c>
      <c r="E2987" t="s">
        <v>702</v>
      </c>
      <c r="F2987" t="s">
        <v>634</v>
      </c>
      <c r="I2987" t="s">
        <v>686</v>
      </c>
      <c r="J2987" t="s">
        <v>686</v>
      </c>
      <c r="K2987">
        <v>-1</v>
      </c>
      <c r="U2987" s="20"/>
      <c r="AC2987" s="20"/>
      <c r="AD2987" s="20">
        <v>0</v>
      </c>
      <c r="AE2987" s="20">
        <v>0</v>
      </c>
      <c r="AF2987" s="20">
        <v>0</v>
      </c>
      <c r="AI2987" s="20"/>
      <c r="AJ2987" s="20"/>
      <c r="AK2987" s="20"/>
      <c r="AL2987" s="20"/>
      <c r="AN2987" s="20"/>
    </row>
    <row r="2988" spans="1:40" hidden="1" x14ac:dyDescent="0.25">
      <c r="A2988" s="19">
        <v>45700</v>
      </c>
      <c r="B2988" t="s">
        <v>427</v>
      </c>
      <c r="C2988" t="s">
        <v>1</v>
      </c>
      <c r="D2988" t="s">
        <v>712</v>
      </c>
      <c r="E2988" t="s">
        <v>703</v>
      </c>
      <c r="F2988" t="s">
        <v>578</v>
      </c>
      <c r="I2988" t="s">
        <v>578</v>
      </c>
      <c r="J2988" t="s">
        <v>578</v>
      </c>
      <c r="K2988">
        <v>-1</v>
      </c>
      <c r="U2988" s="20"/>
      <c r="AC2988" s="20"/>
      <c r="AD2988" s="20">
        <v>0</v>
      </c>
      <c r="AE2988" s="20">
        <v>0</v>
      </c>
      <c r="AF2988" s="20">
        <v>0</v>
      </c>
      <c r="AH2988" t="s">
        <v>650</v>
      </c>
      <c r="AI2988" s="20"/>
      <c r="AJ2988" s="20"/>
      <c r="AK2988" s="20"/>
      <c r="AL2988" s="20"/>
      <c r="AN2988" s="20"/>
    </row>
    <row r="2989" spans="1:40" hidden="1" x14ac:dyDescent="0.25">
      <c r="A2989" s="19">
        <v>45700</v>
      </c>
      <c r="B2989" t="s">
        <v>1029</v>
      </c>
      <c r="C2989" t="s">
        <v>0</v>
      </c>
      <c r="D2989">
        <v>100001817</v>
      </c>
      <c r="E2989" t="s">
        <v>1080</v>
      </c>
      <c r="F2989" t="s">
        <v>582</v>
      </c>
      <c r="I2989" t="s">
        <v>557</v>
      </c>
      <c r="J2989" t="s">
        <v>960</v>
      </c>
      <c r="K2989">
        <v>-1</v>
      </c>
      <c r="U2989" s="20"/>
      <c r="AC2989" s="20"/>
      <c r="AD2989" s="20">
        <v>0.19236111111111112</v>
      </c>
      <c r="AE2989" s="20">
        <v>0.2951388888888889</v>
      </c>
      <c r="AF2989" s="20">
        <v>0</v>
      </c>
      <c r="AG2989">
        <v>0.394586894586895</v>
      </c>
      <c r="AI2989" s="20"/>
      <c r="AJ2989" s="20"/>
      <c r="AK2989" s="20">
        <v>0.36805555555555558</v>
      </c>
      <c r="AL2989" s="20">
        <v>0.89027777777777772</v>
      </c>
      <c r="AM2989">
        <v>245</v>
      </c>
      <c r="AN2989" s="20">
        <v>0.48749999999999999</v>
      </c>
    </row>
    <row r="2990" spans="1:40" hidden="1" x14ac:dyDescent="0.25">
      <c r="A2990" s="19">
        <v>45700</v>
      </c>
      <c r="B2990" t="s">
        <v>428</v>
      </c>
      <c r="C2990" t="s">
        <v>1</v>
      </c>
      <c r="D2990" t="s">
        <v>740</v>
      </c>
      <c r="E2990" t="s">
        <v>698</v>
      </c>
      <c r="F2990" t="s">
        <v>567</v>
      </c>
      <c r="I2990" t="s">
        <v>555</v>
      </c>
      <c r="J2990" t="s">
        <v>679</v>
      </c>
      <c r="K2990">
        <v>-1</v>
      </c>
      <c r="U2990" s="20"/>
      <c r="AC2990" s="20"/>
      <c r="AD2990" s="20">
        <v>0.20624999999999999</v>
      </c>
      <c r="AE2990" s="20">
        <v>0.25972222222222224</v>
      </c>
      <c r="AF2990" s="20">
        <v>0</v>
      </c>
      <c r="AG2990">
        <v>0.44262295081967201</v>
      </c>
      <c r="AI2990" s="20"/>
      <c r="AJ2990" s="20"/>
      <c r="AK2990" s="20">
        <v>0.10069444444444445</v>
      </c>
      <c r="AL2990" s="20">
        <v>0.60416666666666663</v>
      </c>
      <c r="AM2990">
        <v>295</v>
      </c>
      <c r="AN2990" s="20">
        <v>0.46597222222222223</v>
      </c>
    </row>
    <row r="2991" spans="1:40" hidden="1" x14ac:dyDescent="0.25">
      <c r="A2991" s="19">
        <v>45700</v>
      </c>
      <c r="B2991" t="s">
        <v>51</v>
      </c>
      <c r="C2991" t="s">
        <v>0</v>
      </c>
      <c r="D2991" t="s">
        <v>741</v>
      </c>
      <c r="E2991" t="s">
        <v>703</v>
      </c>
      <c r="F2991" t="s">
        <v>46</v>
      </c>
      <c r="I2991" t="s">
        <v>4</v>
      </c>
      <c r="J2991" t="s">
        <v>678</v>
      </c>
      <c r="K2991">
        <v>-1</v>
      </c>
      <c r="U2991" s="20"/>
      <c r="AC2991" s="20"/>
      <c r="AD2991" s="20">
        <v>0.19513888888888889</v>
      </c>
      <c r="AE2991" s="20">
        <v>0.20416666666666666</v>
      </c>
      <c r="AF2991" s="20">
        <v>0</v>
      </c>
      <c r="AG2991">
        <v>0.48869565217391298</v>
      </c>
      <c r="AI2991" s="20"/>
      <c r="AJ2991" s="20"/>
      <c r="AK2991" s="20">
        <v>0.11527777777777778</v>
      </c>
      <c r="AL2991" s="20">
        <v>0.55000000000000004</v>
      </c>
      <c r="AM2991">
        <v>216</v>
      </c>
      <c r="AN2991" s="20">
        <v>0.39930555555555558</v>
      </c>
    </row>
    <row r="2992" spans="1:40" hidden="1" x14ac:dyDescent="0.25">
      <c r="A2992" s="19">
        <v>45700</v>
      </c>
      <c r="B2992" t="s">
        <v>378</v>
      </c>
      <c r="C2992" t="s">
        <v>0</v>
      </c>
      <c r="D2992" t="s">
        <v>913</v>
      </c>
      <c r="E2992" t="s">
        <v>1719</v>
      </c>
      <c r="F2992" t="s">
        <v>1014</v>
      </c>
      <c r="I2992" t="s">
        <v>1037</v>
      </c>
      <c r="J2992" t="s">
        <v>985</v>
      </c>
      <c r="K2992">
        <v>-1</v>
      </c>
      <c r="U2992" s="20"/>
      <c r="AC2992" s="20"/>
      <c r="AD2992" s="20">
        <v>0</v>
      </c>
      <c r="AE2992" s="20">
        <v>0</v>
      </c>
      <c r="AF2992" s="20">
        <v>0</v>
      </c>
      <c r="AI2992" s="20"/>
      <c r="AJ2992" s="20"/>
      <c r="AK2992" s="20"/>
      <c r="AL2992" s="20"/>
      <c r="AN2992" s="20"/>
    </row>
    <row r="2993" spans="1:40" hidden="1" x14ac:dyDescent="0.25">
      <c r="A2993" s="19">
        <v>45700</v>
      </c>
      <c r="B2993" t="s">
        <v>79</v>
      </c>
      <c r="C2993" t="s">
        <v>986</v>
      </c>
      <c r="D2993" t="s">
        <v>942</v>
      </c>
      <c r="E2993" t="s">
        <v>1719</v>
      </c>
      <c r="F2993" t="s">
        <v>994</v>
      </c>
      <c r="G2993" t="s">
        <v>578</v>
      </c>
      <c r="H2993" t="s">
        <v>578</v>
      </c>
      <c r="I2993" t="s">
        <v>972</v>
      </c>
      <c r="J2993" t="s">
        <v>980</v>
      </c>
      <c r="K2993">
        <v>-1</v>
      </c>
      <c r="M2993" t="s">
        <v>578</v>
      </c>
      <c r="N2993" t="s">
        <v>578</v>
      </c>
      <c r="O2993" t="s">
        <v>578</v>
      </c>
      <c r="P2993" t="s">
        <v>578</v>
      </c>
      <c r="Q2993" t="s">
        <v>578</v>
      </c>
      <c r="R2993" t="s">
        <v>578</v>
      </c>
      <c r="S2993" t="s">
        <v>578</v>
      </c>
      <c r="U2993" s="20"/>
      <c r="V2993" t="s">
        <v>578</v>
      </c>
      <c r="W2993" t="s">
        <v>578</v>
      </c>
      <c r="X2993" t="s">
        <v>578</v>
      </c>
      <c r="Y2993" t="s">
        <v>578</v>
      </c>
      <c r="Z2993" t="s">
        <v>578</v>
      </c>
      <c r="AA2993" t="s">
        <v>578</v>
      </c>
      <c r="AC2993" s="20"/>
      <c r="AD2993" s="20">
        <v>0</v>
      </c>
      <c r="AE2993" s="20">
        <v>0</v>
      </c>
      <c r="AF2993" s="20">
        <v>0</v>
      </c>
      <c r="AH2993" t="s">
        <v>664</v>
      </c>
      <c r="AI2993" s="20"/>
      <c r="AJ2993" s="20"/>
      <c r="AK2993" s="20"/>
      <c r="AL2993" s="20"/>
      <c r="AN2993" s="20"/>
    </row>
    <row r="2994" spans="1:40" hidden="1" x14ac:dyDescent="0.25">
      <c r="A2994" s="19">
        <v>45700</v>
      </c>
      <c r="B2994" t="s">
        <v>429</v>
      </c>
      <c r="C2994" t="s">
        <v>1</v>
      </c>
      <c r="D2994" t="s">
        <v>713</v>
      </c>
      <c r="E2994" t="s">
        <v>703</v>
      </c>
      <c r="F2994" t="s">
        <v>46</v>
      </c>
      <c r="I2994" t="s">
        <v>4</v>
      </c>
      <c r="J2994" t="s">
        <v>678</v>
      </c>
      <c r="K2994">
        <v>-1</v>
      </c>
      <c r="U2994" s="20"/>
      <c r="AC2994" s="20"/>
      <c r="AD2994" s="20">
        <v>0.20833333333333334</v>
      </c>
      <c r="AE2994" s="20">
        <v>0.12708333333333333</v>
      </c>
      <c r="AF2994" s="20">
        <v>0</v>
      </c>
      <c r="AG2994">
        <v>0.62111801242235998</v>
      </c>
      <c r="AI2994" s="20"/>
      <c r="AJ2994" s="20"/>
      <c r="AK2994" s="20">
        <v>0.55138888888888893</v>
      </c>
      <c r="AL2994" s="20">
        <v>0.91736111111111107</v>
      </c>
      <c r="AM2994">
        <v>256</v>
      </c>
      <c r="AN2994" s="20">
        <v>0.33541666666666664</v>
      </c>
    </row>
    <row r="2995" spans="1:40" hidden="1" x14ac:dyDescent="0.25">
      <c r="A2995" s="19">
        <v>45700</v>
      </c>
      <c r="B2995" t="s">
        <v>386</v>
      </c>
      <c r="C2995" t="s">
        <v>0</v>
      </c>
      <c r="D2995" t="s">
        <v>742</v>
      </c>
      <c r="E2995" t="s">
        <v>698</v>
      </c>
      <c r="F2995" t="s">
        <v>709</v>
      </c>
      <c r="I2995" t="s">
        <v>560</v>
      </c>
      <c r="J2995" t="s">
        <v>680</v>
      </c>
      <c r="K2995">
        <v>-1</v>
      </c>
      <c r="U2995" s="20"/>
      <c r="AC2995" s="20"/>
      <c r="AD2995" s="20">
        <v>0</v>
      </c>
      <c r="AE2995" s="20">
        <v>0</v>
      </c>
      <c r="AF2995" s="20">
        <v>0</v>
      </c>
      <c r="AI2995" s="20"/>
      <c r="AJ2995" s="20"/>
      <c r="AK2995" s="20"/>
      <c r="AL2995" s="20"/>
      <c r="AN2995" s="20"/>
    </row>
    <row r="2996" spans="1:40" hidden="1" x14ac:dyDescent="0.25">
      <c r="A2996" s="19">
        <v>45700</v>
      </c>
      <c r="B2996" t="s">
        <v>1064</v>
      </c>
      <c r="C2996" t="s">
        <v>0</v>
      </c>
      <c r="D2996" t="s">
        <v>1065</v>
      </c>
      <c r="E2996" t="s">
        <v>698</v>
      </c>
      <c r="F2996" t="s">
        <v>1055</v>
      </c>
      <c r="I2996" t="s">
        <v>560</v>
      </c>
      <c r="J2996" t="s">
        <v>680</v>
      </c>
      <c r="K2996">
        <v>-1</v>
      </c>
      <c r="U2996" s="20"/>
      <c r="AC2996" s="20"/>
      <c r="AD2996" s="20"/>
      <c r="AE2996" s="20"/>
      <c r="AF2996" s="20"/>
      <c r="AI2996" s="20"/>
      <c r="AJ2996" s="20"/>
      <c r="AK2996" s="20"/>
      <c r="AL2996" s="20"/>
      <c r="AN2996" s="20"/>
    </row>
    <row r="2997" spans="1:40" hidden="1" x14ac:dyDescent="0.25">
      <c r="A2997" s="19">
        <v>45700</v>
      </c>
      <c r="B2997" t="s">
        <v>430</v>
      </c>
      <c r="C2997" t="s">
        <v>1</v>
      </c>
      <c r="D2997" t="s">
        <v>743</v>
      </c>
      <c r="E2997" t="s">
        <v>698</v>
      </c>
      <c r="F2997" t="s">
        <v>1053</v>
      </c>
      <c r="I2997" t="s">
        <v>555</v>
      </c>
      <c r="J2997" t="s">
        <v>679</v>
      </c>
      <c r="K2997">
        <v>-1</v>
      </c>
      <c r="U2997" s="20"/>
      <c r="AC2997" s="20"/>
      <c r="AD2997" s="20">
        <v>0</v>
      </c>
      <c r="AE2997" s="20">
        <v>0</v>
      </c>
      <c r="AF2997" s="20">
        <v>0</v>
      </c>
      <c r="AH2997" t="s">
        <v>664</v>
      </c>
      <c r="AI2997" s="20"/>
      <c r="AJ2997" s="20"/>
      <c r="AK2997" s="20"/>
      <c r="AL2997" s="20"/>
      <c r="AN2997" s="20"/>
    </row>
    <row r="2998" spans="1:40" hidden="1" x14ac:dyDescent="0.25">
      <c r="A2998" s="19">
        <v>45700</v>
      </c>
      <c r="B2998" t="s">
        <v>387</v>
      </c>
      <c r="C2998" t="s">
        <v>0</v>
      </c>
      <c r="D2998" t="s">
        <v>744</v>
      </c>
      <c r="E2998" t="s">
        <v>703</v>
      </c>
      <c r="F2998" t="s">
        <v>624</v>
      </c>
      <c r="I2998" t="s">
        <v>4</v>
      </c>
      <c r="J2998" t="s">
        <v>677</v>
      </c>
      <c r="K2998">
        <v>-1</v>
      </c>
      <c r="U2998" s="20"/>
      <c r="AC2998" s="20"/>
      <c r="AD2998" s="20">
        <v>0.29305555555555557</v>
      </c>
      <c r="AE2998" s="20">
        <v>0.11874999999999999</v>
      </c>
      <c r="AF2998" s="20">
        <v>0</v>
      </c>
      <c r="AG2998">
        <v>0.711635750421585</v>
      </c>
      <c r="AI2998" s="20"/>
      <c r="AJ2998" s="20"/>
      <c r="AK2998" s="20">
        <v>0.54236111111111107</v>
      </c>
      <c r="AL2998" s="20">
        <v>6.9444444444444447E-4</v>
      </c>
      <c r="AM2998">
        <v>424</v>
      </c>
      <c r="AN2998" s="20">
        <v>0.41180555555555554</v>
      </c>
    </row>
    <row r="2999" spans="1:40" hidden="1" x14ac:dyDescent="0.25">
      <c r="A2999" s="19">
        <v>45700</v>
      </c>
      <c r="B2999" t="s">
        <v>83</v>
      </c>
      <c r="D2999" t="s">
        <v>914</v>
      </c>
      <c r="E2999" t="s">
        <v>1719</v>
      </c>
      <c r="F2999" t="s">
        <v>1009</v>
      </c>
      <c r="G2999" t="s">
        <v>578</v>
      </c>
      <c r="H2999" t="s">
        <v>578</v>
      </c>
      <c r="I2999" t="s">
        <v>972</v>
      </c>
      <c r="J2999" t="s">
        <v>980</v>
      </c>
      <c r="K2999">
        <v>-1</v>
      </c>
      <c r="M2999" t="s">
        <v>578</v>
      </c>
      <c r="N2999" t="s">
        <v>578</v>
      </c>
      <c r="O2999" t="s">
        <v>578</v>
      </c>
      <c r="P2999" t="s">
        <v>578</v>
      </c>
      <c r="Q2999" t="s">
        <v>578</v>
      </c>
      <c r="R2999" t="s">
        <v>578</v>
      </c>
      <c r="S2999" t="s">
        <v>578</v>
      </c>
      <c r="U2999" s="20"/>
      <c r="V2999" t="s">
        <v>578</v>
      </c>
      <c r="W2999" t="s">
        <v>578</v>
      </c>
      <c r="X2999" t="s">
        <v>578</v>
      </c>
      <c r="Y2999" t="s">
        <v>578</v>
      </c>
      <c r="Z2999" t="s">
        <v>578</v>
      </c>
      <c r="AA2999" t="s">
        <v>578</v>
      </c>
      <c r="AC2999" s="20"/>
      <c r="AD2999" s="20">
        <v>0.32361111111111113</v>
      </c>
      <c r="AE2999" s="20">
        <v>0.10555555555555556</v>
      </c>
      <c r="AF2999" s="20">
        <v>0</v>
      </c>
      <c r="AG2999">
        <v>0.75404530744336595</v>
      </c>
      <c r="AH2999" t="s">
        <v>578</v>
      </c>
      <c r="AI2999" s="20"/>
      <c r="AJ2999" s="20"/>
      <c r="AK2999" s="20">
        <v>0.26805555555555555</v>
      </c>
      <c r="AL2999" s="20">
        <v>0.69722222222222219</v>
      </c>
      <c r="AM2999">
        <v>547</v>
      </c>
      <c r="AN2999" s="20">
        <v>0.42916666666666664</v>
      </c>
    </row>
    <row r="3000" spans="1:40" hidden="1" x14ac:dyDescent="0.25">
      <c r="A3000" s="19">
        <v>45700</v>
      </c>
      <c r="B3000" t="s">
        <v>88</v>
      </c>
      <c r="C3000" t="s">
        <v>0</v>
      </c>
      <c r="D3000" t="s">
        <v>948</v>
      </c>
      <c r="E3000" t="s">
        <v>1719</v>
      </c>
      <c r="F3000" t="s">
        <v>1049</v>
      </c>
      <c r="I3000" t="s">
        <v>895</v>
      </c>
      <c r="J3000" t="s">
        <v>966</v>
      </c>
      <c r="K3000">
        <v>-1</v>
      </c>
      <c r="U3000" s="20"/>
      <c r="AC3000" s="20"/>
      <c r="AD3000" s="20">
        <v>0.31388888888888888</v>
      </c>
      <c r="AE3000" s="20">
        <v>0.10138888888888889</v>
      </c>
      <c r="AF3000" s="20">
        <v>0</v>
      </c>
      <c r="AG3000">
        <v>0.75585284280936404</v>
      </c>
      <c r="AI3000" s="20"/>
      <c r="AJ3000" s="20"/>
      <c r="AK3000" s="20">
        <v>0.21319444444444444</v>
      </c>
      <c r="AL3000" s="20">
        <v>0.66041666666666665</v>
      </c>
      <c r="AM3000">
        <v>478</v>
      </c>
      <c r="AN3000" s="20">
        <v>0.4152777777777778</v>
      </c>
    </row>
    <row r="3001" spans="1:40" hidden="1" x14ac:dyDescent="0.25">
      <c r="A3001" s="19">
        <v>45700</v>
      </c>
      <c r="B3001" t="s">
        <v>431</v>
      </c>
      <c r="C3001" t="s">
        <v>1</v>
      </c>
      <c r="D3001" t="s">
        <v>745</v>
      </c>
      <c r="E3001" t="s">
        <v>698</v>
      </c>
      <c r="F3001" t="s">
        <v>581</v>
      </c>
      <c r="I3001" t="s">
        <v>556</v>
      </c>
      <c r="J3001" t="s">
        <v>675</v>
      </c>
      <c r="K3001">
        <v>-1</v>
      </c>
      <c r="U3001" s="20"/>
      <c r="AC3001" s="20"/>
      <c r="AD3001" s="20">
        <v>0</v>
      </c>
      <c r="AE3001" s="20">
        <v>0</v>
      </c>
      <c r="AF3001" s="20">
        <v>0</v>
      </c>
      <c r="AH3001" t="s">
        <v>651</v>
      </c>
      <c r="AI3001" s="20"/>
      <c r="AJ3001" s="20"/>
      <c r="AK3001" s="20"/>
      <c r="AL3001" s="20"/>
      <c r="AN3001" s="20"/>
    </row>
    <row r="3002" spans="1:40" hidden="1" x14ac:dyDescent="0.25">
      <c r="A3002" s="19">
        <v>45700</v>
      </c>
      <c r="B3002" t="s">
        <v>53</v>
      </c>
      <c r="C3002" t="s">
        <v>1</v>
      </c>
      <c r="D3002" t="s">
        <v>746</v>
      </c>
      <c r="E3002" t="s">
        <v>703</v>
      </c>
      <c r="F3002" t="s">
        <v>44</v>
      </c>
      <c r="I3002" t="s">
        <v>4</v>
      </c>
      <c r="J3002" t="s">
        <v>678</v>
      </c>
      <c r="K3002">
        <v>-1</v>
      </c>
      <c r="U3002" s="20"/>
      <c r="AC3002" s="20"/>
      <c r="AD3002" s="20">
        <v>0.21458333333333332</v>
      </c>
      <c r="AE3002" s="20">
        <v>0.14097222222222222</v>
      </c>
      <c r="AF3002" s="20">
        <v>0</v>
      </c>
      <c r="AG3002">
        <v>0.603515625</v>
      </c>
      <c r="AI3002" s="20"/>
      <c r="AJ3002" s="20"/>
      <c r="AK3002" s="20">
        <v>0.55347222222222225</v>
      </c>
      <c r="AL3002" s="20">
        <v>0.94861111111111107</v>
      </c>
      <c r="AM3002">
        <v>292</v>
      </c>
      <c r="AN3002" s="20">
        <v>0.35555555555555557</v>
      </c>
    </row>
    <row r="3003" spans="1:40" hidden="1" x14ac:dyDescent="0.25">
      <c r="A3003" s="19">
        <v>45700</v>
      </c>
      <c r="B3003" t="s">
        <v>432</v>
      </c>
      <c r="C3003" t="s">
        <v>1</v>
      </c>
      <c r="D3003" t="s">
        <v>747</v>
      </c>
      <c r="E3003" t="s">
        <v>698</v>
      </c>
      <c r="F3003" t="s">
        <v>566</v>
      </c>
      <c r="I3003" t="s">
        <v>555</v>
      </c>
      <c r="J3003" t="s">
        <v>679</v>
      </c>
      <c r="K3003">
        <v>-1</v>
      </c>
      <c r="U3003" s="20"/>
      <c r="AC3003" s="20"/>
      <c r="AD3003" s="20">
        <v>0.15138888888888888</v>
      </c>
      <c r="AE3003" s="20">
        <v>0.26874999999999999</v>
      </c>
      <c r="AF3003" s="20">
        <v>0</v>
      </c>
      <c r="AG3003">
        <v>0.36033057851239703</v>
      </c>
      <c r="AI3003" s="20"/>
      <c r="AJ3003" s="20"/>
      <c r="AK3003" s="20">
        <v>0.28263888888888888</v>
      </c>
      <c r="AL3003" s="20">
        <v>0.75694444444444442</v>
      </c>
      <c r="AM3003">
        <v>151</v>
      </c>
      <c r="AN3003" s="20">
        <v>0.4201388888888889</v>
      </c>
    </row>
    <row r="3004" spans="1:40" hidden="1" x14ac:dyDescent="0.25">
      <c r="A3004" s="19">
        <v>45700</v>
      </c>
      <c r="B3004" t="s">
        <v>98</v>
      </c>
      <c r="D3004" t="s">
        <v>949</v>
      </c>
      <c r="E3004" t="s">
        <v>1080</v>
      </c>
      <c r="F3004" t="s">
        <v>1011</v>
      </c>
      <c r="I3004" t="s">
        <v>1026</v>
      </c>
      <c r="J3004" t="s">
        <v>1059</v>
      </c>
      <c r="K3004">
        <v>-1</v>
      </c>
      <c r="U3004" s="20"/>
      <c r="AC3004" s="20"/>
      <c r="AD3004" s="20">
        <v>0.20624999999999999</v>
      </c>
      <c r="AE3004" s="20">
        <v>0.16111111111111112</v>
      </c>
      <c r="AF3004" s="20">
        <v>0</v>
      </c>
      <c r="AG3004">
        <v>0.56143667296786404</v>
      </c>
      <c r="AI3004" s="20"/>
      <c r="AJ3004" s="20"/>
      <c r="AK3004" s="20">
        <v>0.73958333333333337</v>
      </c>
      <c r="AL3004" s="20">
        <v>0.15138888888888888</v>
      </c>
      <c r="AM3004">
        <v>331</v>
      </c>
      <c r="AN3004" s="20">
        <v>0.36736111111111114</v>
      </c>
    </row>
    <row r="3005" spans="1:40" hidden="1" x14ac:dyDescent="0.25">
      <c r="A3005" s="19">
        <v>45700</v>
      </c>
      <c r="B3005" t="s">
        <v>388</v>
      </c>
      <c r="C3005" t="s">
        <v>0</v>
      </c>
      <c r="D3005" t="s">
        <v>748</v>
      </c>
      <c r="E3005" t="s">
        <v>689</v>
      </c>
      <c r="F3005" t="s">
        <v>578</v>
      </c>
      <c r="I3005" t="s">
        <v>964</v>
      </c>
      <c r="J3005" t="s">
        <v>964</v>
      </c>
      <c r="K3005">
        <v>-1</v>
      </c>
      <c r="U3005" s="20"/>
      <c r="AC3005" s="20"/>
      <c r="AD3005" s="20">
        <v>0</v>
      </c>
      <c r="AE3005" s="20">
        <v>0</v>
      </c>
      <c r="AF3005" s="20">
        <v>0</v>
      </c>
      <c r="AH3005" t="s">
        <v>694</v>
      </c>
      <c r="AI3005" s="20"/>
      <c r="AJ3005" s="20"/>
      <c r="AK3005" s="20"/>
      <c r="AL3005" s="20"/>
      <c r="AN3005" s="20"/>
    </row>
    <row r="3006" spans="1:40" hidden="1" x14ac:dyDescent="0.25">
      <c r="A3006" s="19">
        <v>45700</v>
      </c>
      <c r="B3006" t="s">
        <v>11</v>
      </c>
      <c r="C3006" t="s">
        <v>0</v>
      </c>
      <c r="D3006" t="s">
        <v>749</v>
      </c>
      <c r="E3006" t="s">
        <v>698</v>
      </c>
      <c r="F3006" t="s">
        <v>572</v>
      </c>
      <c r="I3006" t="s">
        <v>560</v>
      </c>
      <c r="J3006" t="s">
        <v>680</v>
      </c>
      <c r="K3006">
        <v>-1</v>
      </c>
      <c r="U3006" s="20"/>
      <c r="AC3006" s="20"/>
      <c r="AD3006" s="20">
        <v>0</v>
      </c>
      <c r="AE3006" s="20">
        <v>0</v>
      </c>
      <c r="AF3006" s="20">
        <v>0</v>
      </c>
      <c r="AI3006" s="20"/>
      <c r="AJ3006" s="20"/>
      <c r="AK3006" s="20"/>
      <c r="AL3006" s="20"/>
      <c r="AN3006" s="20"/>
    </row>
    <row r="3007" spans="1:40" hidden="1" x14ac:dyDescent="0.25">
      <c r="A3007" s="19">
        <v>45700</v>
      </c>
      <c r="B3007" t="s">
        <v>12</v>
      </c>
      <c r="C3007" t="s">
        <v>0</v>
      </c>
      <c r="D3007" t="s">
        <v>750</v>
      </c>
      <c r="E3007" t="s">
        <v>703</v>
      </c>
      <c r="F3007" t="s">
        <v>578</v>
      </c>
      <c r="I3007" t="s">
        <v>693</v>
      </c>
      <c r="J3007" t="s">
        <v>578</v>
      </c>
      <c r="K3007">
        <v>-1</v>
      </c>
      <c r="U3007" s="20"/>
      <c r="AC3007" s="20"/>
      <c r="AD3007" s="20">
        <v>0</v>
      </c>
      <c r="AE3007" s="20">
        <v>0</v>
      </c>
      <c r="AF3007" s="20">
        <v>0</v>
      </c>
      <c r="AH3007" t="s">
        <v>650</v>
      </c>
      <c r="AI3007" s="20"/>
      <c r="AJ3007" s="20"/>
      <c r="AK3007" s="20"/>
      <c r="AL3007" s="20"/>
      <c r="AN3007" s="20"/>
    </row>
    <row r="3008" spans="1:40" hidden="1" x14ac:dyDescent="0.25">
      <c r="A3008" s="19">
        <v>45700</v>
      </c>
      <c r="B3008" t="s">
        <v>433</v>
      </c>
      <c r="C3008" t="s">
        <v>1</v>
      </c>
      <c r="D3008" t="s">
        <v>751</v>
      </c>
      <c r="E3008" t="s">
        <v>689</v>
      </c>
      <c r="F3008" t="s">
        <v>632</v>
      </c>
      <c r="K3008">
        <v>-1</v>
      </c>
      <c r="U3008" s="20"/>
      <c r="AC3008" s="20"/>
      <c r="AD3008" s="20">
        <v>0</v>
      </c>
      <c r="AE3008" s="20">
        <v>0</v>
      </c>
      <c r="AF3008" s="20">
        <v>0</v>
      </c>
      <c r="AH3008" t="s">
        <v>650</v>
      </c>
      <c r="AI3008" s="20"/>
      <c r="AJ3008" s="20"/>
      <c r="AK3008" s="20"/>
      <c r="AL3008" s="20"/>
      <c r="AN3008" s="20"/>
    </row>
    <row r="3009" spans="1:40" hidden="1" x14ac:dyDescent="0.25">
      <c r="A3009" s="19">
        <v>45700</v>
      </c>
      <c r="B3009" t="s">
        <v>389</v>
      </c>
      <c r="C3009" t="s">
        <v>0</v>
      </c>
      <c r="D3009" t="s">
        <v>752</v>
      </c>
      <c r="E3009" t="s">
        <v>689</v>
      </c>
      <c r="F3009" t="s">
        <v>695</v>
      </c>
      <c r="K3009">
        <v>-1</v>
      </c>
      <c r="U3009" s="20"/>
      <c r="AC3009" s="20"/>
      <c r="AD3009" s="20">
        <v>3.0555555555555555E-2</v>
      </c>
      <c r="AE3009" s="20">
        <v>7.0833333333333331E-2</v>
      </c>
      <c r="AF3009" s="20">
        <v>0</v>
      </c>
      <c r="AG3009">
        <v>0.301369863013699</v>
      </c>
      <c r="AH3009" t="s">
        <v>649</v>
      </c>
      <c r="AI3009" s="20"/>
      <c r="AJ3009" s="20"/>
      <c r="AK3009" s="20">
        <v>0.24930555555555556</v>
      </c>
      <c r="AL3009" s="20">
        <v>0.62152777777777779</v>
      </c>
      <c r="AM3009">
        <v>144</v>
      </c>
      <c r="AN3009" s="20">
        <v>0.10138888888888889</v>
      </c>
    </row>
    <row r="3010" spans="1:40" hidden="1" x14ac:dyDescent="0.25">
      <c r="A3010" s="19">
        <v>45700</v>
      </c>
      <c r="B3010" t="s">
        <v>105</v>
      </c>
      <c r="C3010" t="s">
        <v>1</v>
      </c>
      <c r="D3010" t="s">
        <v>1046</v>
      </c>
      <c r="E3010" t="s">
        <v>702</v>
      </c>
      <c r="F3010" t="s">
        <v>31</v>
      </c>
      <c r="I3010" t="s">
        <v>15</v>
      </c>
      <c r="J3010" t="s">
        <v>578</v>
      </c>
      <c r="K3010">
        <v>-1</v>
      </c>
      <c r="U3010" s="20"/>
      <c r="AC3010" s="20"/>
      <c r="AD3010" s="20">
        <v>0.41319444444444442</v>
      </c>
      <c r="AE3010" s="20">
        <v>7.1527777777777773E-2</v>
      </c>
      <c r="AF3010" s="20">
        <v>0</v>
      </c>
      <c r="AG3010">
        <v>0.85243553008595996</v>
      </c>
      <c r="AI3010" s="20"/>
      <c r="AJ3010" s="20"/>
      <c r="AK3010" s="20">
        <v>0.19722222222222222</v>
      </c>
      <c r="AL3010" s="20">
        <v>0.75763888888888886</v>
      </c>
      <c r="AM3010">
        <v>743</v>
      </c>
      <c r="AN3010" s="20">
        <v>0.48472222222222222</v>
      </c>
    </row>
    <row r="3011" spans="1:40" hidden="1" x14ac:dyDescent="0.25">
      <c r="A3011" s="19">
        <v>45700</v>
      </c>
      <c r="B3011" t="s">
        <v>434</v>
      </c>
      <c r="C3011" t="s">
        <v>1</v>
      </c>
      <c r="D3011" t="s">
        <v>753</v>
      </c>
      <c r="E3011" t="s">
        <v>702</v>
      </c>
      <c r="F3011" t="s">
        <v>1033</v>
      </c>
      <c r="I3011" t="s">
        <v>601</v>
      </c>
      <c r="J3011" t="s">
        <v>685</v>
      </c>
      <c r="K3011">
        <v>-1</v>
      </c>
      <c r="U3011" s="20"/>
      <c r="AC3011" s="20"/>
      <c r="AD3011" s="20">
        <v>0.12916666666666668</v>
      </c>
      <c r="AE3011" s="20">
        <v>7.4999999999999997E-2</v>
      </c>
      <c r="AF3011" s="20">
        <v>0</v>
      </c>
      <c r="AG3011">
        <v>0.63265306122449005</v>
      </c>
      <c r="AI3011" s="20"/>
      <c r="AJ3011" s="20"/>
      <c r="AK3011" s="20">
        <v>0.29652777777777778</v>
      </c>
      <c r="AL3011" s="20">
        <v>0.50208333333333333</v>
      </c>
      <c r="AM3011">
        <v>159</v>
      </c>
      <c r="AN3011" s="20">
        <v>0.20416666666666666</v>
      </c>
    </row>
    <row r="3012" spans="1:40" hidden="1" x14ac:dyDescent="0.25">
      <c r="A3012" s="19">
        <v>45700</v>
      </c>
      <c r="B3012" t="s">
        <v>435</v>
      </c>
      <c r="C3012" t="s">
        <v>1</v>
      </c>
      <c r="D3012" t="s">
        <v>754</v>
      </c>
      <c r="E3012" t="s">
        <v>703</v>
      </c>
      <c r="F3012" t="s">
        <v>24</v>
      </c>
      <c r="I3012" t="s">
        <v>4</v>
      </c>
      <c r="J3012" t="s">
        <v>674</v>
      </c>
      <c r="K3012">
        <v>-1</v>
      </c>
      <c r="U3012" s="20"/>
      <c r="AC3012" s="20"/>
      <c r="AD3012" s="20">
        <v>0.20416666666666666</v>
      </c>
      <c r="AE3012" s="20">
        <v>0.17083333333333334</v>
      </c>
      <c r="AF3012" s="20">
        <v>0</v>
      </c>
      <c r="AG3012">
        <v>0.54444444444444395</v>
      </c>
      <c r="AI3012" s="20"/>
      <c r="AJ3012" s="20"/>
      <c r="AK3012" s="20">
        <v>0.51041666666666663</v>
      </c>
      <c r="AL3012" s="20">
        <v>0.92013888888888884</v>
      </c>
      <c r="AM3012">
        <v>292</v>
      </c>
      <c r="AN3012" s="20">
        <v>0.375</v>
      </c>
    </row>
    <row r="3013" spans="1:40" hidden="1" x14ac:dyDescent="0.25">
      <c r="A3013" s="19">
        <v>45700</v>
      </c>
      <c r="B3013" t="s">
        <v>39</v>
      </c>
      <c r="C3013" t="s">
        <v>1</v>
      </c>
      <c r="D3013" t="s">
        <v>714</v>
      </c>
      <c r="E3013" t="s">
        <v>703</v>
      </c>
      <c r="F3013" t="s">
        <v>578</v>
      </c>
      <c r="I3013" t="s">
        <v>4</v>
      </c>
      <c r="J3013" t="s">
        <v>677</v>
      </c>
      <c r="K3013">
        <v>-1</v>
      </c>
      <c r="U3013" s="20"/>
      <c r="AC3013" s="20"/>
      <c r="AD3013" s="20">
        <v>0.19166666666666668</v>
      </c>
      <c r="AE3013" s="20">
        <v>0.15416666666666667</v>
      </c>
      <c r="AF3013" s="20">
        <v>0</v>
      </c>
      <c r="AG3013">
        <v>0.55421686746987997</v>
      </c>
      <c r="AI3013" s="20"/>
      <c r="AJ3013" s="20"/>
      <c r="AK3013" s="20">
        <v>8.4027777777777785E-2</v>
      </c>
      <c r="AL3013" s="20">
        <v>0.47291666666666665</v>
      </c>
      <c r="AM3013">
        <v>501</v>
      </c>
      <c r="AN3013" s="20">
        <v>0.34583333333333333</v>
      </c>
    </row>
    <row r="3014" spans="1:40" hidden="1" x14ac:dyDescent="0.25">
      <c r="A3014" s="19">
        <v>45700</v>
      </c>
      <c r="B3014" t="s">
        <v>38</v>
      </c>
      <c r="C3014" t="s">
        <v>0</v>
      </c>
      <c r="D3014" t="s">
        <v>715</v>
      </c>
      <c r="E3014" t="s">
        <v>703</v>
      </c>
      <c r="F3014" t="s">
        <v>578</v>
      </c>
      <c r="I3014" t="s">
        <v>693</v>
      </c>
      <c r="J3014" t="s">
        <v>678</v>
      </c>
      <c r="K3014">
        <v>-1</v>
      </c>
      <c r="U3014" s="20"/>
      <c r="AC3014" s="20"/>
      <c r="AD3014" s="20">
        <v>0</v>
      </c>
      <c r="AE3014" s="20">
        <v>0</v>
      </c>
      <c r="AF3014" s="20">
        <v>0</v>
      </c>
      <c r="AH3014" t="s">
        <v>650</v>
      </c>
      <c r="AI3014" s="20"/>
      <c r="AJ3014" s="20"/>
      <c r="AK3014" s="20"/>
      <c r="AL3014" s="20"/>
      <c r="AN3014" s="20"/>
    </row>
    <row r="3015" spans="1:40" hidden="1" x14ac:dyDescent="0.25">
      <c r="A3015" s="19">
        <v>45700</v>
      </c>
      <c r="B3015" t="s">
        <v>114</v>
      </c>
      <c r="D3015" t="s">
        <v>915</v>
      </c>
      <c r="E3015" t="s">
        <v>1080</v>
      </c>
      <c r="F3015" t="s">
        <v>1034</v>
      </c>
      <c r="I3015" t="s">
        <v>15</v>
      </c>
      <c r="J3015" t="s">
        <v>981</v>
      </c>
      <c r="K3015">
        <v>-1</v>
      </c>
      <c r="U3015" s="20"/>
      <c r="AC3015" s="20"/>
      <c r="AD3015" s="20">
        <v>0.29375000000000001</v>
      </c>
      <c r="AE3015" s="20">
        <v>8.3333333333333329E-2</v>
      </c>
      <c r="AF3015" s="20">
        <v>0</v>
      </c>
      <c r="AG3015">
        <v>0.77900552486187802</v>
      </c>
      <c r="AI3015" s="20"/>
      <c r="AJ3015" s="20"/>
      <c r="AK3015" s="20">
        <v>0.21597222222222223</v>
      </c>
      <c r="AL3015" s="20">
        <v>0.62986111111111109</v>
      </c>
      <c r="AM3015">
        <v>402</v>
      </c>
      <c r="AN3015" s="20">
        <v>0.37708333333333333</v>
      </c>
    </row>
    <row r="3016" spans="1:40" hidden="1" x14ac:dyDescent="0.25">
      <c r="A3016" s="19">
        <v>45700</v>
      </c>
      <c r="B3016" t="s">
        <v>516</v>
      </c>
      <c r="C3016" t="s">
        <v>1</v>
      </c>
      <c r="D3016" t="s">
        <v>755</v>
      </c>
      <c r="E3016" t="s">
        <v>698</v>
      </c>
      <c r="F3016" t="s">
        <v>579</v>
      </c>
      <c r="I3016" t="s">
        <v>555</v>
      </c>
      <c r="J3016" t="s">
        <v>679</v>
      </c>
      <c r="K3016">
        <v>-1</v>
      </c>
      <c r="U3016" s="20"/>
      <c r="AC3016" s="20"/>
      <c r="AD3016" s="20">
        <v>0.10347222222222222</v>
      </c>
      <c r="AE3016" s="20">
        <v>0.33819444444444446</v>
      </c>
      <c r="AF3016" s="20">
        <v>0</v>
      </c>
      <c r="AG3016">
        <v>0.23427672955974799</v>
      </c>
      <c r="AI3016" s="20"/>
      <c r="AJ3016" s="20"/>
      <c r="AK3016" s="20">
        <v>0.20416666666666666</v>
      </c>
      <c r="AL3016" s="20">
        <v>0.68125000000000002</v>
      </c>
      <c r="AM3016">
        <v>89</v>
      </c>
      <c r="AN3016" s="20">
        <v>0.44166666666666665</v>
      </c>
    </row>
    <row r="3017" spans="1:40" hidden="1" x14ac:dyDescent="0.25">
      <c r="A3017" s="19">
        <v>45700</v>
      </c>
      <c r="B3017" t="s">
        <v>902</v>
      </c>
      <c r="C3017" t="s">
        <v>1</v>
      </c>
      <c r="D3017" t="s">
        <v>958</v>
      </c>
      <c r="E3017" t="s">
        <v>703</v>
      </c>
      <c r="F3017" t="s">
        <v>578</v>
      </c>
      <c r="I3017" t="s">
        <v>693</v>
      </c>
      <c r="J3017" t="s">
        <v>674</v>
      </c>
      <c r="K3017">
        <v>-1</v>
      </c>
      <c r="U3017" s="20"/>
      <c r="AC3017" s="20"/>
      <c r="AD3017" s="20">
        <v>0.23958333333333334</v>
      </c>
      <c r="AE3017" s="20">
        <v>0.14374999999999999</v>
      </c>
      <c r="AF3017" s="20">
        <v>0</v>
      </c>
      <c r="AG3017">
        <v>0.625</v>
      </c>
      <c r="AI3017" s="20"/>
      <c r="AJ3017" s="20"/>
      <c r="AK3017" s="20">
        <v>0.4152777777777778</v>
      </c>
      <c r="AL3017" s="20">
        <v>0.83125000000000004</v>
      </c>
      <c r="AM3017">
        <v>285</v>
      </c>
      <c r="AN3017" s="20">
        <v>0.38333333333333336</v>
      </c>
    </row>
    <row r="3018" spans="1:40" hidden="1" x14ac:dyDescent="0.25">
      <c r="A3018" s="19">
        <v>45700</v>
      </c>
      <c r="B3018" t="s">
        <v>436</v>
      </c>
      <c r="C3018" t="s">
        <v>1</v>
      </c>
      <c r="D3018">
        <v>100001814</v>
      </c>
      <c r="E3018" t="s">
        <v>1080</v>
      </c>
      <c r="F3018" t="s">
        <v>697</v>
      </c>
      <c r="I3018" t="s">
        <v>559</v>
      </c>
      <c r="J3018" t="s">
        <v>559</v>
      </c>
      <c r="K3018">
        <v>-1</v>
      </c>
      <c r="U3018" s="20"/>
      <c r="AC3018" s="20"/>
      <c r="AD3018" s="20">
        <v>0.18055555555555555</v>
      </c>
      <c r="AE3018" s="20">
        <v>0.20694444444444443</v>
      </c>
      <c r="AF3018" s="20">
        <v>0</v>
      </c>
      <c r="AG3018">
        <v>0.46594982078853098</v>
      </c>
      <c r="AI3018" s="20"/>
      <c r="AJ3018" s="20"/>
      <c r="AK3018" s="20">
        <v>0.87291666666666667</v>
      </c>
      <c r="AL3018" s="20">
        <v>0.30763888888888891</v>
      </c>
      <c r="AM3018">
        <v>242</v>
      </c>
      <c r="AN3018" s="20">
        <v>0.38750000000000001</v>
      </c>
    </row>
    <row r="3019" spans="1:40" hidden="1" x14ac:dyDescent="0.25">
      <c r="A3019" s="19">
        <v>45700</v>
      </c>
      <c r="B3019" t="s">
        <v>7</v>
      </c>
      <c r="C3019" t="s">
        <v>0</v>
      </c>
      <c r="D3019" t="s">
        <v>756</v>
      </c>
      <c r="E3019" t="s">
        <v>703</v>
      </c>
      <c r="F3019" t="s">
        <v>22</v>
      </c>
      <c r="I3019" t="s">
        <v>4</v>
      </c>
      <c r="J3019" t="s">
        <v>674</v>
      </c>
      <c r="K3019">
        <v>-1</v>
      </c>
      <c r="U3019" s="20"/>
      <c r="AC3019" s="20"/>
      <c r="AD3019" s="20">
        <v>0.20347222222222222</v>
      </c>
      <c r="AE3019" s="20">
        <v>0.18611111111111112</v>
      </c>
      <c r="AF3019" s="20">
        <v>0</v>
      </c>
      <c r="AG3019">
        <v>0.52228163992869903</v>
      </c>
      <c r="AI3019" s="20"/>
      <c r="AJ3019" s="20"/>
      <c r="AK3019" s="20">
        <v>0.10486111111111111</v>
      </c>
      <c r="AL3019" s="20">
        <v>0.53472222222222221</v>
      </c>
      <c r="AM3019">
        <v>257</v>
      </c>
      <c r="AN3019" s="20">
        <v>0.38958333333333334</v>
      </c>
    </row>
    <row r="3020" spans="1:40" hidden="1" x14ac:dyDescent="0.25">
      <c r="A3020" s="19">
        <v>45700</v>
      </c>
      <c r="B3020" t="s">
        <v>437</v>
      </c>
      <c r="C3020" t="s">
        <v>1</v>
      </c>
      <c r="D3020" t="s">
        <v>757</v>
      </c>
      <c r="E3020" t="s">
        <v>698</v>
      </c>
      <c r="F3020" t="s">
        <v>569</v>
      </c>
      <c r="I3020" t="s">
        <v>555</v>
      </c>
      <c r="J3020" t="s">
        <v>679</v>
      </c>
      <c r="K3020">
        <v>-1</v>
      </c>
      <c r="U3020" s="20"/>
      <c r="AC3020" s="20"/>
      <c r="AD3020" s="20">
        <v>0</v>
      </c>
      <c r="AE3020" s="20">
        <v>0</v>
      </c>
      <c r="AF3020" s="20">
        <v>0</v>
      </c>
      <c r="AH3020" t="s">
        <v>664</v>
      </c>
      <c r="AI3020" s="20"/>
      <c r="AJ3020" s="20"/>
      <c r="AK3020" s="20"/>
      <c r="AL3020" s="20"/>
      <c r="AN3020" s="20"/>
    </row>
    <row r="3021" spans="1:40" hidden="1" x14ac:dyDescent="0.25">
      <c r="A3021" s="19">
        <v>45700</v>
      </c>
      <c r="B3021" t="s">
        <v>6</v>
      </c>
      <c r="C3021" t="s">
        <v>0</v>
      </c>
      <c r="D3021" t="s">
        <v>758</v>
      </c>
      <c r="E3021" t="s">
        <v>703</v>
      </c>
      <c r="F3021" t="s">
        <v>5</v>
      </c>
      <c r="I3021" t="s">
        <v>4</v>
      </c>
      <c r="J3021" t="s">
        <v>677</v>
      </c>
      <c r="K3021">
        <v>-1</v>
      </c>
      <c r="U3021" s="20"/>
      <c r="AC3021" s="20"/>
      <c r="AD3021" s="20">
        <v>0.18611111111111112</v>
      </c>
      <c r="AE3021" s="20">
        <v>0.13680555555555557</v>
      </c>
      <c r="AF3021" s="20">
        <v>0</v>
      </c>
      <c r="AG3021">
        <v>0.576344086021505</v>
      </c>
      <c r="AI3021" s="20"/>
      <c r="AJ3021" s="20"/>
      <c r="AK3021" s="20">
        <v>0.55486111111111114</v>
      </c>
      <c r="AL3021" s="20">
        <v>0.89861111111111114</v>
      </c>
      <c r="AM3021">
        <v>236</v>
      </c>
      <c r="AN3021" s="20">
        <v>0.32291666666666669</v>
      </c>
    </row>
    <row r="3022" spans="1:40" hidden="1" x14ac:dyDescent="0.25">
      <c r="A3022" s="19">
        <v>45700</v>
      </c>
      <c r="B3022" t="s">
        <v>438</v>
      </c>
      <c r="C3022" t="s">
        <v>1</v>
      </c>
      <c r="D3022" t="s">
        <v>759</v>
      </c>
      <c r="E3022" t="s">
        <v>698</v>
      </c>
      <c r="F3022" t="s">
        <v>611</v>
      </c>
      <c r="I3022" t="s">
        <v>563</v>
      </c>
      <c r="J3022" t="s">
        <v>563</v>
      </c>
      <c r="K3022">
        <v>-1</v>
      </c>
      <c r="U3022" s="20"/>
      <c r="AC3022" s="20"/>
      <c r="AD3022" s="20">
        <v>0.15972222222222221</v>
      </c>
      <c r="AE3022" s="20">
        <v>0.25694444444444442</v>
      </c>
      <c r="AF3022" s="20">
        <v>0</v>
      </c>
      <c r="AG3022">
        <v>0.38333333333333303</v>
      </c>
      <c r="AI3022" s="20"/>
      <c r="AJ3022" s="20"/>
      <c r="AK3022" s="20">
        <v>0.28194444444444444</v>
      </c>
      <c r="AL3022" s="20">
        <v>0.74236111111111114</v>
      </c>
      <c r="AM3022">
        <v>182</v>
      </c>
      <c r="AN3022" s="20">
        <v>0.41666666666666669</v>
      </c>
    </row>
    <row r="3023" spans="1:40" hidden="1" x14ac:dyDescent="0.25">
      <c r="A3023" s="19">
        <v>45700</v>
      </c>
      <c r="B3023" t="s">
        <v>129</v>
      </c>
      <c r="C3023" t="s">
        <v>1</v>
      </c>
      <c r="D3023" t="s">
        <v>760</v>
      </c>
      <c r="E3023" t="s">
        <v>702</v>
      </c>
      <c r="F3023" t="s">
        <v>639</v>
      </c>
      <c r="I3023" t="s">
        <v>686</v>
      </c>
      <c r="J3023" t="s">
        <v>686</v>
      </c>
      <c r="K3023">
        <v>-1</v>
      </c>
      <c r="U3023" s="20"/>
      <c r="AC3023" s="20"/>
      <c r="AD3023" s="20">
        <v>0</v>
      </c>
      <c r="AE3023" s="20">
        <v>0</v>
      </c>
      <c r="AF3023" s="20">
        <v>0</v>
      </c>
      <c r="AI3023" s="20"/>
      <c r="AJ3023" s="20"/>
      <c r="AK3023" s="20"/>
      <c r="AL3023" s="20"/>
      <c r="AN3023" s="20"/>
    </row>
    <row r="3024" spans="1:40" hidden="1" x14ac:dyDescent="0.25">
      <c r="A3024" s="19">
        <v>45700</v>
      </c>
      <c r="B3024" t="s">
        <v>390</v>
      </c>
      <c r="C3024" t="s">
        <v>0</v>
      </c>
      <c r="D3024" t="s">
        <v>761</v>
      </c>
      <c r="E3024" t="s">
        <v>1080</v>
      </c>
      <c r="F3024" t="s">
        <v>578</v>
      </c>
      <c r="I3024" t="s">
        <v>559</v>
      </c>
      <c r="J3024" t="s">
        <v>559</v>
      </c>
      <c r="K3024">
        <v>-1</v>
      </c>
      <c r="U3024" s="20"/>
      <c r="AC3024" s="20"/>
      <c r="AD3024" s="20">
        <v>0.22638888888888889</v>
      </c>
      <c r="AE3024" s="20">
        <v>0.18402777777777779</v>
      </c>
      <c r="AF3024" s="20">
        <v>0</v>
      </c>
      <c r="AG3024">
        <v>0.55160744500846004</v>
      </c>
      <c r="AI3024" s="20"/>
      <c r="AJ3024" s="20"/>
      <c r="AK3024" s="20">
        <v>0.16180555555555556</v>
      </c>
      <c r="AL3024" s="20">
        <v>0.6118055555555556</v>
      </c>
      <c r="AM3024">
        <v>269</v>
      </c>
      <c r="AN3024" s="20">
        <v>0.41041666666666665</v>
      </c>
    </row>
    <row r="3025" spans="1:40" hidden="1" x14ac:dyDescent="0.25">
      <c r="A3025" s="19">
        <v>45700</v>
      </c>
      <c r="B3025" t="s">
        <v>130</v>
      </c>
      <c r="C3025" t="s">
        <v>0</v>
      </c>
      <c r="D3025" t="s">
        <v>916</v>
      </c>
      <c r="E3025" t="s">
        <v>1719</v>
      </c>
      <c r="F3025" t="s">
        <v>1715</v>
      </c>
      <c r="I3025" t="s">
        <v>974</v>
      </c>
      <c r="J3025" t="s">
        <v>1027</v>
      </c>
      <c r="K3025">
        <v>-1</v>
      </c>
      <c r="U3025" s="20"/>
      <c r="AC3025" s="20"/>
      <c r="AD3025" s="20">
        <v>0.27152777777777776</v>
      </c>
      <c r="AE3025" s="20">
        <v>0.23125000000000001</v>
      </c>
      <c r="AF3025" s="20">
        <v>0</v>
      </c>
      <c r="AG3025">
        <v>0.54005524861878396</v>
      </c>
      <c r="AI3025" s="20"/>
      <c r="AJ3025" s="20"/>
      <c r="AK3025" s="20">
        <v>0.2388888888888889</v>
      </c>
      <c r="AL3025" s="20">
        <v>0.77430555555555558</v>
      </c>
      <c r="AM3025">
        <v>334</v>
      </c>
      <c r="AN3025" s="20">
        <v>0.50277777777777777</v>
      </c>
    </row>
    <row r="3026" spans="1:40" hidden="1" x14ac:dyDescent="0.25">
      <c r="A3026" s="19">
        <v>45700</v>
      </c>
      <c r="B3026" t="s">
        <v>1063</v>
      </c>
      <c r="C3026" t="s">
        <v>1</v>
      </c>
      <c r="D3026" t="s">
        <v>1745</v>
      </c>
      <c r="E3026" t="s">
        <v>689</v>
      </c>
      <c r="F3026" t="s">
        <v>578</v>
      </c>
      <c r="I3026" t="s">
        <v>964</v>
      </c>
      <c r="J3026" t="s">
        <v>964</v>
      </c>
      <c r="K3026">
        <v>-1</v>
      </c>
      <c r="U3026" s="20"/>
      <c r="AC3026" s="20"/>
      <c r="AD3026" s="20">
        <v>0</v>
      </c>
      <c r="AE3026" s="20">
        <v>0</v>
      </c>
      <c r="AF3026" s="20">
        <v>0</v>
      </c>
      <c r="AH3026" t="s">
        <v>694</v>
      </c>
      <c r="AI3026" s="20"/>
      <c r="AJ3026" s="20"/>
      <c r="AK3026" s="20"/>
      <c r="AL3026" s="20"/>
      <c r="AN3026" s="20"/>
    </row>
    <row r="3027" spans="1:40" hidden="1" x14ac:dyDescent="0.25">
      <c r="A3027" s="19">
        <v>45700</v>
      </c>
      <c r="B3027" t="s">
        <v>439</v>
      </c>
      <c r="C3027" t="s">
        <v>1</v>
      </c>
      <c r="D3027" t="s">
        <v>762</v>
      </c>
      <c r="E3027" t="s">
        <v>698</v>
      </c>
      <c r="F3027" t="s">
        <v>32</v>
      </c>
      <c r="I3027" t="s">
        <v>555</v>
      </c>
      <c r="J3027" t="s">
        <v>679</v>
      </c>
      <c r="K3027">
        <v>-1</v>
      </c>
      <c r="U3027" s="20"/>
      <c r="AC3027" s="20"/>
      <c r="AD3027" s="20">
        <v>0.21249999999999999</v>
      </c>
      <c r="AE3027" s="20">
        <v>0.16805555555555557</v>
      </c>
      <c r="AF3027" s="20">
        <v>0</v>
      </c>
      <c r="AG3027">
        <v>0.55839416058394198</v>
      </c>
      <c r="AI3027" s="20"/>
      <c r="AJ3027" s="20"/>
      <c r="AK3027" s="20">
        <v>9.5138888888888884E-2</v>
      </c>
      <c r="AL3027" s="20">
        <v>0.51041666666666663</v>
      </c>
      <c r="AM3027">
        <v>301</v>
      </c>
      <c r="AN3027" s="20">
        <v>0.38055555555555554</v>
      </c>
    </row>
    <row r="3028" spans="1:40" hidden="1" x14ac:dyDescent="0.25">
      <c r="A3028" s="19">
        <v>45700</v>
      </c>
      <c r="B3028" t="s">
        <v>131</v>
      </c>
      <c r="C3028" t="s">
        <v>0</v>
      </c>
      <c r="D3028" t="s">
        <v>917</v>
      </c>
      <c r="E3028" t="s">
        <v>1080</v>
      </c>
      <c r="F3028" t="s">
        <v>1025</v>
      </c>
      <c r="I3028" t="s">
        <v>15</v>
      </c>
      <c r="J3028" t="s">
        <v>578</v>
      </c>
      <c r="K3028">
        <v>-1</v>
      </c>
      <c r="U3028" s="20"/>
      <c r="AC3028" s="20"/>
      <c r="AD3028" s="20">
        <v>0</v>
      </c>
      <c r="AE3028" s="20">
        <v>0</v>
      </c>
      <c r="AF3028" s="20">
        <v>0</v>
      </c>
      <c r="AH3028" t="s">
        <v>650</v>
      </c>
      <c r="AI3028" s="20"/>
      <c r="AJ3028" s="20"/>
      <c r="AK3028" s="20"/>
      <c r="AL3028" s="20"/>
      <c r="AN3028" s="20"/>
    </row>
    <row r="3029" spans="1:40" hidden="1" x14ac:dyDescent="0.25">
      <c r="A3029" s="19">
        <v>45700</v>
      </c>
      <c r="B3029" t="s">
        <v>440</v>
      </c>
      <c r="C3029" t="s">
        <v>1</v>
      </c>
      <c r="D3029" t="s">
        <v>959</v>
      </c>
      <c r="E3029" t="s">
        <v>703</v>
      </c>
      <c r="F3029" t="s">
        <v>582</v>
      </c>
      <c r="I3029" t="s">
        <v>4</v>
      </c>
      <c r="J3029" t="s">
        <v>678</v>
      </c>
      <c r="K3029">
        <v>-1</v>
      </c>
      <c r="U3029" s="20"/>
      <c r="AC3029" s="20"/>
      <c r="AD3029" s="20">
        <v>0.10555555555555556</v>
      </c>
      <c r="AE3029" s="20">
        <v>0.1986111111111111</v>
      </c>
      <c r="AF3029" s="20">
        <v>0</v>
      </c>
      <c r="AG3029">
        <v>0.34703196347032</v>
      </c>
      <c r="AI3029" s="20"/>
      <c r="AJ3029" s="20"/>
      <c r="AK3029" s="20">
        <v>0.12013888888888889</v>
      </c>
      <c r="AL3029" s="20">
        <v>0.46250000000000002</v>
      </c>
      <c r="AM3029">
        <v>124</v>
      </c>
      <c r="AN3029" s="20">
        <v>0.30416666666666664</v>
      </c>
    </row>
    <row r="3030" spans="1:40" hidden="1" x14ac:dyDescent="0.25">
      <c r="A3030" s="19">
        <v>45700</v>
      </c>
      <c r="B3030" t="s">
        <v>134</v>
      </c>
      <c r="D3030" t="s">
        <v>918</v>
      </c>
      <c r="E3030" t="s">
        <v>1719</v>
      </c>
      <c r="F3030" t="s">
        <v>1010</v>
      </c>
      <c r="I3030" t="s">
        <v>561</v>
      </c>
      <c r="J3030" t="s">
        <v>676</v>
      </c>
      <c r="K3030">
        <v>-1</v>
      </c>
      <c r="U3030" s="20"/>
      <c r="AC3030" s="20"/>
      <c r="AD3030" s="20">
        <v>0.24861111111111112</v>
      </c>
      <c r="AE3030" s="20">
        <v>0.21527777777777779</v>
      </c>
      <c r="AF3030" s="20">
        <v>0</v>
      </c>
      <c r="AG3030">
        <v>0.53592814371257502</v>
      </c>
      <c r="AI3030" s="20"/>
      <c r="AJ3030" s="20"/>
      <c r="AK3030" s="20">
        <v>0.20833333333333334</v>
      </c>
      <c r="AL3030" s="20">
        <v>0.70347222222222228</v>
      </c>
      <c r="AM3030">
        <v>314</v>
      </c>
      <c r="AN3030" s="20">
        <v>0.46388888888888891</v>
      </c>
    </row>
    <row r="3031" spans="1:40" hidden="1" x14ac:dyDescent="0.25">
      <c r="A3031" s="19">
        <v>45700</v>
      </c>
      <c r="B3031" t="s">
        <v>138</v>
      </c>
      <c r="D3031" t="s">
        <v>919</v>
      </c>
      <c r="E3031" t="s">
        <v>1719</v>
      </c>
      <c r="F3031" t="s">
        <v>1018</v>
      </c>
      <c r="G3031" t="s">
        <v>578</v>
      </c>
      <c r="H3031" t="s">
        <v>578</v>
      </c>
      <c r="I3031" t="s">
        <v>972</v>
      </c>
      <c r="J3031" t="s">
        <v>980</v>
      </c>
      <c r="K3031">
        <v>-1</v>
      </c>
      <c r="M3031" t="s">
        <v>578</v>
      </c>
      <c r="N3031" t="s">
        <v>578</v>
      </c>
      <c r="O3031" t="s">
        <v>578</v>
      </c>
      <c r="P3031" t="s">
        <v>578</v>
      </c>
      <c r="Q3031" t="s">
        <v>578</v>
      </c>
      <c r="R3031" t="s">
        <v>578</v>
      </c>
      <c r="S3031" t="s">
        <v>578</v>
      </c>
      <c r="U3031" s="20"/>
      <c r="V3031" t="s">
        <v>578</v>
      </c>
      <c r="W3031" t="s">
        <v>578</v>
      </c>
      <c r="X3031" t="s">
        <v>578</v>
      </c>
      <c r="Y3031" t="s">
        <v>578</v>
      </c>
      <c r="Z3031" t="s">
        <v>578</v>
      </c>
      <c r="AA3031" t="s">
        <v>578</v>
      </c>
      <c r="AC3031" s="20"/>
      <c r="AD3031" s="20">
        <v>0.32500000000000001</v>
      </c>
      <c r="AE3031" s="20">
        <v>7.3611111111111113E-2</v>
      </c>
      <c r="AF3031" s="20">
        <v>0</v>
      </c>
      <c r="AG3031">
        <v>0.81533101045296197</v>
      </c>
      <c r="AH3031" t="s">
        <v>578</v>
      </c>
      <c r="AI3031" s="20"/>
      <c r="AJ3031" s="20"/>
      <c r="AK3031" s="20">
        <v>0.37569444444444444</v>
      </c>
      <c r="AL3031" s="20">
        <v>0.82986111111111116</v>
      </c>
      <c r="AM3031">
        <v>531</v>
      </c>
      <c r="AN3031" s="20">
        <v>0.39861111111111114</v>
      </c>
    </row>
    <row r="3032" spans="1:40" hidden="1" x14ac:dyDescent="0.25">
      <c r="A3032" s="19">
        <v>45700</v>
      </c>
      <c r="B3032" t="s">
        <v>441</v>
      </c>
      <c r="C3032" t="s">
        <v>1</v>
      </c>
      <c r="D3032" t="s">
        <v>763</v>
      </c>
      <c r="E3032" t="s">
        <v>703</v>
      </c>
      <c r="F3032" t="s">
        <v>578</v>
      </c>
      <c r="I3032" t="s">
        <v>693</v>
      </c>
      <c r="J3032" t="s">
        <v>578</v>
      </c>
      <c r="K3032">
        <v>-1</v>
      </c>
      <c r="U3032" s="20"/>
      <c r="AC3032" s="20"/>
      <c r="AD3032" s="20">
        <v>0</v>
      </c>
      <c r="AE3032" s="20">
        <v>0</v>
      </c>
      <c r="AF3032" s="20">
        <v>0</v>
      </c>
      <c r="AH3032" t="s">
        <v>650</v>
      </c>
      <c r="AI3032" s="20"/>
      <c r="AJ3032" s="20"/>
      <c r="AK3032" s="20"/>
      <c r="AL3032" s="20"/>
      <c r="AN3032" s="20"/>
    </row>
    <row r="3033" spans="1:40" hidden="1" x14ac:dyDescent="0.25">
      <c r="A3033" s="19">
        <v>45700</v>
      </c>
      <c r="B3033" t="s">
        <v>16</v>
      </c>
      <c r="C3033" t="s">
        <v>1</v>
      </c>
      <c r="D3033" t="s">
        <v>764</v>
      </c>
      <c r="E3033" t="s">
        <v>703</v>
      </c>
      <c r="F3033" t="s">
        <v>20</v>
      </c>
      <c r="I3033" t="s">
        <v>4</v>
      </c>
      <c r="J3033" t="s">
        <v>674</v>
      </c>
      <c r="K3033">
        <v>-1</v>
      </c>
      <c r="U3033" s="20"/>
      <c r="AC3033" s="20"/>
      <c r="AD3033" s="20">
        <v>0</v>
      </c>
      <c r="AE3033" s="20">
        <v>0</v>
      </c>
      <c r="AF3033" s="20">
        <v>0</v>
      </c>
      <c r="AH3033" t="s">
        <v>651</v>
      </c>
      <c r="AI3033" s="20"/>
      <c r="AJ3033" s="20"/>
      <c r="AK3033" s="20"/>
      <c r="AL3033" s="20"/>
      <c r="AN3033" s="20"/>
    </row>
    <row r="3034" spans="1:40" hidden="1" x14ac:dyDescent="0.25">
      <c r="A3034" s="19">
        <v>45700</v>
      </c>
      <c r="B3034" t="s">
        <v>442</v>
      </c>
      <c r="C3034" t="s">
        <v>1</v>
      </c>
      <c r="D3034" t="s">
        <v>765</v>
      </c>
      <c r="E3034" t="s">
        <v>1080</v>
      </c>
      <c r="F3034" t="s">
        <v>1041</v>
      </c>
      <c r="I3034" t="s">
        <v>558</v>
      </c>
      <c r="J3034" t="s">
        <v>673</v>
      </c>
      <c r="K3034">
        <v>-1</v>
      </c>
      <c r="U3034" s="20"/>
      <c r="AC3034" s="20"/>
      <c r="AD3034" s="20">
        <v>0.13541666666666666</v>
      </c>
      <c r="AE3034" s="20">
        <v>0.18680555555555556</v>
      </c>
      <c r="AF3034" s="20">
        <v>0</v>
      </c>
      <c r="AG3034">
        <v>0.42025862068965503</v>
      </c>
      <c r="AI3034" s="20"/>
      <c r="AJ3034" s="20"/>
      <c r="AK3034" s="20">
        <v>0.94791666666666663</v>
      </c>
      <c r="AL3034" s="20">
        <v>0.30902777777777779</v>
      </c>
      <c r="AM3034">
        <v>195</v>
      </c>
      <c r="AN3034" s="20">
        <v>0.32222222222222224</v>
      </c>
    </row>
    <row r="3035" spans="1:40" hidden="1" x14ac:dyDescent="0.25">
      <c r="A3035" s="19">
        <v>45700</v>
      </c>
      <c r="B3035" t="s">
        <v>443</v>
      </c>
      <c r="C3035" t="s">
        <v>1</v>
      </c>
      <c r="D3035" t="s">
        <v>766</v>
      </c>
      <c r="E3035" t="s">
        <v>689</v>
      </c>
      <c r="F3035" t="s">
        <v>578</v>
      </c>
      <c r="I3035" t="s">
        <v>964</v>
      </c>
      <c r="J3035" t="s">
        <v>598</v>
      </c>
      <c r="K3035">
        <v>-1</v>
      </c>
      <c r="U3035" s="20"/>
      <c r="AC3035" s="20"/>
      <c r="AD3035" s="20">
        <v>0</v>
      </c>
      <c r="AE3035" s="20">
        <v>0</v>
      </c>
      <c r="AF3035" s="20">
        <v>0</v>
      </c>
      <c r="AH3035" t="s">
        <v>694</v>
      </c>
      <c r="AI3035" s="20"/>
      <c r="AJ3035" s="20"/>
      <c r="AK3035" s="20"/>
      <c r="AL3035" s="20"/>
      <c r="AN3035" s="20"/>
    </row>
    <row r="3036" spans="1:40" hidden="1" x14ac:dyDescent="0.25">
      <c r="A3036" s="19">
        <v>45700</v>
      </c>
      <c r="B3036" t="s">
        <v>391</v>
      </c>
      <c r="C3036" t="s">
        <v>0</v>
      </c>
      <c r="D3036" t="s">
        <v>767</v>
      </c>
      <c r="E3036" t="s">
        <v>1080</v>
      </c>
      <c r="F3036" t="s">
        <v>1043</v>
      </c>
      <c r="I3036" t="s">
        <v>557</v>
      </c>
      <c r="J3036" t="s">
        <v>557</v>
      </c>
      <c r="K3036">
        <v>-1</v>
      </c>
      <c r="U3036" s="20"/>
      <c r="AC3036" s="20"/>
      <c r="AD3036" s="20">
        <v>0.16666666666666666</v>
      </c>
      <c r="AE3036" s="20">
        <v>0.21527777777777779</v>
      </c>
      <c r="AF3036" s="20">
        <v>0</v>
      </c>
      <c r="AG3036">
        <v>0.43636363636363601</v>
      </c>
      <c r="AI3036" s="20"/>
      <c r="AJ3036" s="20"/>
      <c r="AK3036" s="20">
        <v>0.89236111111111116</v>
      </c>
      <c r="AL3036" s="20">
        <v>0.30763888888888891</v>
      </c>
      <c r="AM3036">
        <v>199</v>
      </c>
      <c r="AN3036" s="20">
        <v>0.38194444444444442</v>
      </c>
    </row>
    <row r="3037" spans="1:40" hidden="1" x14ac:dyDescent="0.25">
      <c r="A3037" s="19">
        <v>45700</v>
      </c>
      <c r="B3037" t="s">
        <v>392</v>
      </c>
      <c r="C3037" t="s">
        <v>0</v>
      </c>
      <c r="D3037" t="s">
        <v>768</v>
      </c>
      <c r="E3037" t="s">
        <v>1080</v>
      </c>
      <c r="F3037" t="s">
        <v>1043</v>
      </c>
      <c r="K3037">
        <v>-1</v>
      </c>
      <c r="U3037" s="20"/>
      <c r="AC3037" s="20"/>
      <c r="AD3037" s="20">
        <v>0</v>
      </c>
      <c r="AE3037" s="20">
        <v>0</v>
      </c>
      <c r="AF3037" s="20">
        <v>0</v>
      </c>
      <c r="AH3037" t="s">
        <v>664</v>
      </c>
      <c r="AI3037" s="20"/>
      <c r="AJ3037" s="20"/>
      <c r="AK3037" s="20"/>
      <c r="AL3037" s="20"/>
      <c r="AN3037" s="20"/>
    </row>
    <row r="3038" spans="1:40" hidden="1" x14ac:dyDescent="0.25">
      <c r="A3038" s="19">
        <v>45700</v>
      </c>
      <c r="B3038" t="s">
        <v>444</v>
      </c>
      <c r="C3038" t="s">
        <v>1</v>
      </c>
      <c r="D3038" t="s">
        <v>716</v>
      </c>
      <c r="E3038" t="s">
        <v>703</v>
      </c>
      <c r="F3038" t="s">
        <v>571</v>
      </c>
      <c r="I3038" t="s">
        <v>4</v>
      </c>
      <c r="J3038" t="s">
        <v>678</v>
      </c>
      <c r="K3038">
        <v>-1</v>
      </c>
      <c r="U3038" s="20"/>
      <c r="AC3038" s="20"/>
      <c r="AD3038" s="20">
        <v>0</v>
      </c>
      <c r="AE3038" s="20">
        <v>0</v>
      </c>
      <c r="AF3038" s="20">
        <v>0</v>
      </c>
      <c r="AH3038" t="s">
        <v>651</v>
      </c>
      <c r="AI3038" s="20"/>
      <c r="AJ3038" s="20"/>
      <c r="AK3038" s="20"/>
      <c r="AL3038" s="20"/>
      <c r="AN3038" s="20"/>
    </row>
    <row r="3039" spans="1:40" hidden="1" x14ac:dyDescent="0.25">
      <c r="A3039" s="19">
        <v>45700</v>
      </c>
      <c r="B3039" t="s">
        <v>1078</v>
      </c>
      <c r="C3039" t="s">
        <v>0</v>
      </c>
      <c r="D3039" t="s">
        <v>1746</v>
      </c>
      <c r="E3039" t="s">
        <v>1080</v>
      </c>
      <c r="F3039" t="s">
        <v>1721</v>
      </c>
      <c r="I3039" t="s">
        <v>1083</v>
      </c>
      <c r="J3039" t="s">
        <v>1720</v>
      </c>
      <c r="K3039">
        <v>-1</v>
      </c>
      <c r="U3039" s="20"/>
      <c r="AC3039" s="20"/>
      <c r="AD3039" s="20">
        <v>0.35069444444444442</v>
      </c>
      <c r="AE3039" s="20">
        <v>0.1423611111111111</v>
      </c>
      <c r="AF3039" s="20">
        <v>0</v>
      </c>
      <c r="AG3039">
        <v>0.71126760563380298</v>
      </c>
      <c r="AI3039" s="20"/>
      <c r="AJ3039" s="20"/>
      <c r="AK3039" s="20">
        <v>0.21041666666666667</v>
      </c>
      <c r="AL3039" s="20">
        <v>0.75</v>
      </c>
      <c r="AM3039">
        <v>469</v>
      </c>
      <c r="AN3039" s="20">
        <v>0.49305555555555558</v>
      </c>
    </row>
    <row r="3040" spans="1:40" hidden="1" x14ac:dyDescent="0.25">
      <c r="A3040" s="19">
        <v>45700</v>
      </c>
      <c r="B3040" t="s">
        <v>445</v>
      </c>
      <c r="C3040" t="s">
        <v>1</v>
      </c>
      <c r="D3040" t="s">
        <v>769</v>
      </c>
      <c r="E3040" t="s">
        <v>702</v>
      </c>
      <c r="F3040" t="s">
        <v>644</v>
      </c>
      <c r="I3040" t="s">
        <v>596</v>
      </c>
      <c r="J3040" t="s">
        <v>682</v>
      </c>
      <c r="K3040">
        <v>-1</v>
      </c>
      <c r="U3040" s="20"/>
      <c r="AC3040" s="20"/>
      <c r="AD3040" s="20">
        <v>0.17430555555555555</v>
      </c>
      <c r="AE3040" s="20">
        <v>0.2</v>
      </c>
      <c r="AF3040" s="20">
        <v>0</v>
      </c>
      <c r="AG3040">
        <v>0.46567717996289398</v>
      </c>
      <c r="AI3040" s="20"/>
      <c r="AJ3040" s="20"/>
      <c r="AK3040" s="20">
        <v>0.26666666666666666</v>
      </c>
      <c r="AL3040" s="20">
        <v>0.6743055555555556</v>
      </c>
      <c r="AM3040">
        <v>238</v>
      </c>
      <c r="AN3040" s="20">
        <v>0.37430555555555556</v>
      </c>
    </row>
    <row r="3041" spans="1:40" hidden="1" x14ac:dyDescent="0.25">
      <c r="A3041" s="19">
        <v>45700</v>
      </c>
      <c r="B3041" t="s">
        <v>446</v>
      </c>
      <c r="C3041" t="s">
        <v>1</v>
      </c>
      <c r="D3041" t="s">
        <v>770</v>
      </c>
      <c r="E3041" t="s">
        <v>698</v>
      </c>
      <c r="F3041" t="s">
        <v>592</v>
      </c>
      <c r="I3041" t="s">
        <v>563</v>
      </c>
      <c r="J3041" t="s">
        <v>563</v>
      </c>
      <c r="K3041">
        <v>-1</v>
      </c>
      <c r="U3041" s="20"/>
      <c r="AC3041" s="20"/>
      <c r="AD3041" s="20">
        <v>0.2638888888888889</v>
      </c>
      <c r="AE3041" s="20">
        <v>4.2361111111111113E-2</v>
      </c>
      <c r="AF3041" s="20">
        <v>0</v>
      </c>
      <c r="AG3041">
        <v>0.86167800453514698</v>
      </c>
      <c r="AI3041" s="20"/>
      <c r="AJ3041" s="20"/>
      <c r="AK3041" s="20">
        <v>0.20833333333333334</v>
      </c>
      <c r="AL3041" s="20">
        <v>0.54791666666666672</v>
      </c>
      <c r="AM3041">
        <v>438</v>
      </c>
      <c r="AN3041" s="20">
        <v>0.30625000000000002</v>
      </c>
    </row>
    <row r="3042" spans="1:40" hidden="1" x14ac:dyDescent="0.25">
      <c r="A3042" s="19">
        <v>45700</v>
      </c>
      <c r="B3042" t="s">
        <v>447</v>
      </c>
      <c r="C3042" t="s">
        <v>1</v>
      </c>
      <c r="D3042" t="s">
        <v>771</v>
      </c>
      <c r="E3042" t="s">
        <v>698</v>
      </c>
      <c r="F3042" t="s">
        <v>581</v>
      </c>
      <c r="I3042" t="s">
        <v>556</v>
      </c>
      <c r="J3042" t="s">
        <v>675</v>
      </c>
      <c r="K3042">
        <v>-1</v>
      </c>
      <c r="U3042" s="20"/>
      <c r="AC3042" s="20"/>
      <c r="AD3042" s="20">
        <v>0.17499999999999999</v>
      </c>
      <c r="AE3042" s="20">
        <v>0.15972222222222221</v>
      </c>
      <c r="AF3042" s="20">
        <v>0</v>
      </c>
      <c r="AG3042">
        <v>8.7460521292472195E-3</v>
      </c>
      <c r="AI3042" s="20"/>
      <c r="AJ3042" s="20"/>
      <c r="AK3042" s="20">
        <v>0.93888888888888888</v>
      </c>
      <c r="AL3042" s="20">
        <v>0.30902777777777779</v>
      </c>
      <c r="AM3042">
        <v>259</v>
      </c>
      <c r="AN3042" s="20"/>
    </row>
    <row r="3043" spans="1:40" hidden="1" x14ac:dyDescent="0.25">
      <c r="A3043" s="19">
        <v>45700</v>
      </c>
      <c r="B3043" t="s">
        <v>393</v>
      </c>
      <c r="C3043" t="s">
        <v>0</v>
      </c>
      <c r="D3043" t="s">
        <v>772</v>
      </c>
      <c r="E3043" t="s">
        <v>703</v>
      </c>
      <c r="F3043" t="s">
        <v>578</v>
      </c>
      <c r="I3043" t="s">
        <v>4</v>
      </c>
      <c r="J3043" t="s">
        <v>677</v>
      </c>
      <c r="K3043">
        <v>-1</v>
      </c>
      <c r="U3043" s="20"/>
      <c r="AC3043" s="20"/>
      <c r="AD3043" s="20">
        <v>7.5694444444444439E-2</v>
      </c>
      <c r="AE3043" s="20">
        <v>0.20277777777777778</v>
      </c>
      <c r="AF3043" s="20">
        <v>0</v>
      </c>
      <c r="AG3043">
        <v>0.27182044887780499</v>
      </c>
      <c r="AI3043" s="20"/>
      <c r="AJ3043" s="20"/>
      <c r="AK3043" s="20">
        <v>0.53333333333333333</v>
      </c>
      <c r="AL3043" s="20">
        <v>0.89722222222222225</v>
      </c>
      <c r="AM3043">
        <v>172</v>
      </c>
      <c r="AN3043" s="20">
        <v>0.27847222222222223</v>
      </c>
    </row>
    <row r="3044" spans="1:40" hidden="1" x14ac:dyDescent="0.25">
      <c r="A3044" s="19">
        <v>45700</v>
      </c>
      <c r="B3044" t="s">
        <v>448</v>
      </c>
      <c r="C3044" t="s">
        <v>1</v>
      </c>
      <c r="D3044" t="s">
        <v>773</v>
      </c>
      <c r="E3044" t="s">
        <v>689</v>
      </c>
      <c r="F3044" t="s">
        <v>626</v>
      </c>
      <c r="I3044" t="s">
        <v>964</v>
      </c>
      <c r="J3044" t="s">
        <v>964</v>
      </c>
      <c r="K3044">
        <v>-1</v>
      </c>
      <c r="U3044" s="20"/>
      <c r="AC3044" s="20"/>
      <c r="AD3044" s="20">
        <v>0.24374999999999999</v>
      </c>
      <c r="AE3044" s="20">
        <v>0.14374999999999999</v>
      </c>
      <c r="AF3044" s="20">
        <v>0</v>
      </c>
      <c r="AG3044">
        <v>0.62903225806451601</v>
      </c>
      <c r="AI3044" s="20"/>
      <c r="AJ3044" s="20"/>
      <c r="AK3044" s="20">
        <v>0.20972222222222223</v>
      </c>
      <c r="AL3044" s="20">
        <v>0.62916666666666665</v>
      </c>
      <c r="AM3044">
        <v>389</v>
      </c>
      <c r="AN3044" s="20">
        <v>0.38750000000000001</v>
      </c>
    </row>
    <row r="3045" spans="1:40" hidden="1" x14ac:dyDescent="0.25">
      <c r="A3045" s="19">
        <v>45700</v>
      </c>
      <c r="B3045" t="s">
        <v>394</v>
      </c>
      <c r="C3045" t="s">
        <v>0</v>
      </c>
      <c r="D3045" t="s">
        <v>774</v>
      </c>
      <c r="E3045" t="s">
        <v>1080</v>
      </c>
      <c r="F3045" t="s">
        <v>585</v>
      </c>
      <c r="I3045" t="s">
        <v>559</v>
      </c>
      <c r="J3045" t="s">
        <v>559</v>
      </c>
      <c r="K3045">
        <v>-1</v>
      </c>
      <c r="U3045" s="20"/>
      <c r="AC3045" s="20"/>
      <c r="AD3045" s="20">
        <v>0.12361111111111112</v>
      </c>
      <c r="AE3045" s="20">
        <v>0.21944444444444444</v>
      </c>
      <c r="AF3045" s="20">
        <v>0</v>
      </c>
      <c r="AG3045">
        <v>0.36032388663967602</v>
      </c>
      <c r="AI3045" s="20"/>
      <c r="AJ3045" s="20"/>
      <c r="AK3045" s="20">
        <v>0.61458333333333337</v>
      </c>
      <c r="AL3045" s="20">
        <v>0.97986111111111107</v>
      </c>
      <c r="AM3045">
        <v>154</v>
      </c>
      <c r="AN3045" s="20">
        <v>0.34305555555555556</v>
      </c>
    </row>
    <row r="3046" spans="1:40" hidden="1" x14ac:dyDescent="0.25">
      <c r="A3046" s="19">
        <v>45700</v>
      </c>
      <c r="B3046" t="s">
        <v>449</v>
      </c>
      <c r="C3046" t="s">
        <v>1</v>
      </c>
      <c r="D3046" t="s">
        <v>775</v>
      </c>
      <c r="E3046" t="s">
        <v>703</v>
      </c>
      <c r="F3046" t="s">
        <v>578</v>
      </c>
      <c r="I3046" t="s">
        <v>693</v>
      </c>
      <c r="J3046" t="s">
        <v>674</v>
      </c>
      <c r="K3046">
        <v>-1</v>
      </c>
      <c r="U3046" s="20"/>
      <c r="AC3046" s="20"/>
      <c r="AD3046" s="20">
        <v>0</v>
      </c>
      <c r="AE3046" s="20">
        <v>0</v>
      </c>
      <c r="AF3046" s="20">
        <v>0</v>
      </c>
      <c r="AH3046" t="s">
        <v>650</v>
      </c>
      <c r="AI3046" s="20"/>
      <c r="AJ3046" s="20"/>
      <c r="AK3046" s="20"/>
      <c r="AL3046" s="20"/>
      <c r="AN3046" s="20"/>
    </row>
    <row r="3047" spans="1:40" hidden="1" x14ac:dyDescent="0.25">
      <c r="A3047" s="19">
        <v>45700</v>
      </c>
      <c r="B3047" t="s">
        <v>450</v>
      </c>
      <c r="C3047" t="s">
        <v>1</v>
      </c>
      <c r="D3047" t="s">
        <v>776</v>
      </c>
      <c r="E3047" t="s">
        <v>698</v>
      </c>
      <c r="F3047" t="s">
        <v>590</v>
      </c>
      <c r="I3047" t="s">
        <v>563</v>
      </c>
      <c r="J3047" t="s">
        <v>563</v>
      </c>
      <c r="K3047">
        <v>-1</v>
      </c>
      <c r="U3047" s="20"/>
      <c r="AC3047" s="20"/>
      <c r="AD3047" s="20">
        <v>0.24722222222222223</v>
      </c>
      <c r="AE3047" s="20">
        <v>0.13472222222222222</v>
      </c>
      <c r="AF3047" s="20">
        <v>6.9444444444444447E-4</v>
      </c>
      <c r="AG3047">
        <v>0.646098003629764</v>
      </c>
      <c r="AI3047" s="20"/>
      <c r="AJ3047" s="20"/>
      <c r="AK3047" s="20">
        <v>0.26597222222222222</v>
      </c>
      <c r="AL3047" s="20">
        <v>0.70902777777777781</v>
      </c>
      <c r="AM3047">
        <v>350</v>
      </c>
      <c r="AN3047" s="20">
        <v>0.38263888888888886</v>
      </c>
    </row>
    <row r="3048" spans="1:40" hidden="1" x14ac:dyDescent="0.25">
      <c r="A3048" s="19">
        <v>45700</v>
      </c>
      <c r="B3048" t="s">
        <v>451</v>
      </c>
      <c r="C3048" t="s">
        <v>1</v>
      </c>
      <c r="D3048" t="s">
        <v>777</v>
      </c>
      <c r="E3048" t="s">
        <v>702</v>
      </c>
      <c r="F3048" t="s">
        <v>1062</v>
      </c>
      <c r="I3048" t="s">
        <v>15</v>
      </c>
      <c r="J3048" t="s">
        <v>1061</v>
      </c>
      <c r="K3048">
        <v>-1</v>
      </c>
      <c r="U3048" s="20"/>
      <c r="AC3048" s="20"/>
      <c r="AD3048" s="20">
        <v>0.25</v>
      </c>
      <c r="AE3048" s="20">
        <v>0.18333333333333332</v>
      </c>
      <c r="AF3048" s="20">
        <v>0</v>
      </c>
      <c r="AG3048">
        <v>0.57692307692307698</v>
      </c>
      <c r="AI3048" s="20"/>
      <c r="AJ3048" s="20"/>
      <c r="AK3048" s="20">
        <v>6.7361111111111108E-2</v>
      </c>
      <c r="AL3048" s="20">
        <v>0.53888888888888886</v>
      </c>
      <c r="AM3048">
        <v>366</v>
      </c>
      <c r="AN3048" s="20">
        <v>0.43333333333333335</v>
      </c>
    </row>
    <row r="3049" spans="1:40" hidden="1" x14ac:dyDescent="0.25">
      <c r="A3049" s="19">
        <v>45700</v>
      </c>
      <c r="B3049" t="s">
        <v>9</v>
      </c>
      <c r="C3049" t="s">
        <v>0</v>
      </c>
      <c r="D3049" t="s">
        <v>778</v>
      </c>
      <c r="E3049" t="s">
        <v>703</v>
      </c>
      <c r="F3049" t="s">
        <v>901</v>
      </c>
      <c r="I3049" t="s">
        <v>4</v>
      </c>
      <c r="J3049" t="s">
        <v>677</v>
      </c>
      <c r="K3049">
        <v>-1</v>
      </c>
      <c r="U3049" s="20"/>
      <c r="AC3049" s="20"/>
      <c r="AD3049" s="20">
        <v>0</v>
      </c>
      <c r="AE3049" s="20">
        <v>0</v>
      </c>
      <c r="AF3049" s="20">
        <v>0</v>
      </c>
      <c r="AH3049" t="s">
        <v>649</v>
      </c>
      <c r="AI3049" s="20"/>
      <c r="AJ3049" s="20"/>
      <c r="AK3049" s="20"/>
      <c r="AL3049" s="20"/>
      <c r="AN3049" s="20"/>
    </row>
    <row r="3050" spans="1:40" hidden="1" x14ac:dyDescent="0.25">
      <c r="A3050" s="19">
        <v>45700</v>
      </c>
      <c r="B3050" t="s">
        <v>379</v>
      </c>
      <c r="D3050" t="s">
        <v>952</v>
      </c>
      <c r="E3050" t="s">
        <v>1719</v>
      </c>
      <c r="F3050" t="s">
        <v>1013</v>
      </c>
      <c r="G3050" t="s">
        <v>578</v>
      </c>
      <c r="H3050" t="s">
        <v>578</v>
      </c>
      <c r="I3050" t="s">
        <v>972</v>
      </c>
      <c r="J3050" t="s">
        <v>980</v>
      </c>
      <c r="K3050">
        <v>-1</v>
      </c>
      <c r="M3050" t="s">
        <v>578</v>
      </c>
      <c r="N3050" t="s">
        <v>578</v>
      </c>
      <c r="O3050" t="s">
        <v>578</v>
      </c>
      <c r="P3050" t="s">
        <v>578</v>
      </c>
      <c r="Q3050" t="s">
        <v>578</v>
      </c>
      <c r="R3050" t="s">
        <v>578</v>
      </c>
      <c r="S3050" t="s">
        <v>578</v>
      </c>
      <c r="U3050" s="20"/>
      <c r="V3050" t="s">
        <v>578</v>
      </c>
      <c r="W3050" t="s">
        <v>578</v>
      </c>
      <c r="X3050" t="s">
        <v>578</v>
      </c>
      <c r="Y3050" t="s">
        <v>578</v>
      </c>
      <c r="Z3050" t="s">
        <v>578</v>
      </c>
      <c r="AA3050" t="s">
        <v>578</v>
      </c>
      <c r="AC3050" s="20"/>
      <c r="AD3050" s="20">
        <v>0</v>
      </c>
      <c r="AE3050" s="20">
        <v>0</v>
      </c>
      <c r="AF3050" s="20">
        <v>0</v>
      </c>
      <c r="AH3050" t="s">
        <v>651</v>
      </c>
      <c r="AI3050" s="20"/>
      <c r="AJ3050" s="20"/>
      <c r="AK3050" s="20"/>
      <c r="AL3050" s="20"/>
      <c r="AN3050" s="20"/>
    </row>
    <row r="3051" spans="1:40" hidden="1" x14ac:dyDescent="0.25">
      <c r="A3051" s="19">
        <v>45700</v>
      </c>
      <c r="B3051" t="s">
        <v>395</v>
      </c>
      <c r="C3051" t="s">
        <v>0</v>
      </c>
      <c r="D3051" t="s">
        <v>779</v>
      </c>
      <c r="E3051" t="s">
        <v>703</v>
      </c>
      <c r="F3051" t="s">
        <v>578</v>
      </c>
      <c r="I3051" t="s">
        <v>693</v>
      </c>
      <c r="J3051" t="s">
        <v>578</v>
      </c>
      <c r="K3051">
        <v>-1</v>
      </c>
      <c r="U3051" s="20"/>
      <c r="AC3051" s="20"/>
      <c r="AD3051" s="20"/>
      <c r="AE3051" s="20"/>
      <c r="AF3051" s="20"/>
      <c r="AH3051" t="s">
        <v>670</v>
      </c>
      <c r="AI3051" s="20"/>
      <c r="AJ3051" s="20"/>
      <c r="AK3051" s="20"/>
      <c r="AL3051" s="20"/>
      <c r="AN3051" s="20"/>
    </row>
    <row r="3052" spans="1:40" hidden="1" x14ac:dyDescent="0.25">
      <c r="A3052" s="19">
        <v>45700</v>
      </c>
      <c r="B3052" t="s">
        <v>153</v>
      </c>
      <c r="D3052" t="s">
        <v>943</v>
      </c>
      <c r="E3052" t="s">
        <v>1719</v>
      </c>
      <c r="F3052" t="s">
        <v>1001</v>
      </c>
      <c r="G3052" t="s">
        <v>578</v>
      </c>
      <c r="H3052" t="s">
        <v>578</v>
      </c>
      <c r="I3052" t="s">
        <v>972</v>
      </c>
      <c r="J3052" t="s">
        <v>980</v>
      </c>
      <c r="K3052">
        <v>-1</v>
      </c>
      <c r="M3052" t="s">
        <v>578</v>
      </c>
      <c r="N3052" t="s">
        <v>578</v>
      </c>
      <c r="O3052" t="s">
        <v>578</v>
      </c>
      <c r="P3052" t="s">
        <v>578</v>
      </c>
      <c r="Q3052" t="s">
        <v>578</v>
      </c>
      <c r="R3052" t="s">
        <v>578</v>
      </c>
      <c r="S3052" t="s">
        <v>578</v>
      </c>
      <c r="U3052" s="20"/>
      <c r="V3052" t="s">
        <v>578</v>
      </c>
      <c r="W3052" t="s">
        <v>578</v>
      </c>
      <c r="X3052" t="s">
        <v>578</v>
      </c>
      <c r="Y3052" t="s">
        <v>578</v>
      </c>
      <c r="Z3052" t="s">
        <v>578</v>
      </c>
      <c r="AA3052" t="s">
        <v>578</v>
      </c>
      <c r="AC3052" s="20"/>
      <c r="AD3052" s="20">
        <v>0.25624999999999998</v>
      </c>
      <c r="AE3052" s="20">
        <v>5.7638888888888892E-2</v>
      </c>
      <c r="AF3052" s="20">
        <v>0</v>
      </c>
      <c r="AG3052">
        <v>0.81637168141592897</v>
      </c>
      <c r="AH3052" t="s">
        <v>578</v>
      </c>
      <c r="AI3052" s="20"/>
      <c r="AJ3052" s="20"/>
      <c r="AK3052" s="20">
        <v>0.47291666666666665</v>
      </c>
      <c r="AL3052" s="20">
        <v>0.8354166666666667</v>
      </c>
      <c r="AM3052">
        <v>468</v>
      </c>
      <c r="AN3052" s="20">
        <v>0.31388888888888888</v>
      </c>
    </row>
    <row r="3053" spans="1:40" hidden="1" x14ac:dyDescent="0.25">
      <c r="A3053" s="19">
        <v>45700</v>
      </c>
      <c r="B3053" t="s">
        <v>18</v>
      </c>
      <c r="C3053" t="s">
        <v>1</v>
      </c>
      <c r="D3053" t="s">
        <v>780</v>
      </c>
      <c r="E3053" t="s">
        <v>702</v>
      </c>
      <c r="F3053" t="s">
        <v>1073</v>
      </c>
      <c r="I3053" t="s">
        <v>15</v>
      </c>
      <c r="J3053" t="s">
        <v>15</v>
      </c>
      <c r="K3053">
        <v>-1</v>
      </c>
      <c r="U3053" s="20"/>
      <c r="AC3053" s="20"/>
      <c r="AD3053" s="20">
        <v>0.29722222222222222</v>
      </c>
      <c r="AE3053" s="20">
        <v>0.24236111111111111</v>
      </c>
      <c r="AF3053" s="20">
        <v>0</v>
      </c>
      <c r="AG3053">
        <v>0.55083655083655103</v>
      </c>
      <c r="AI3053" s="20"/>
      <c r="AJ3053" s="20"/>
      <c r="AK3053" s="20">
        <v>0.25069444444444444</v>
      </c>
      <c r="AL3053" s="20">
        <v>0.85486111111111107</v>
      </c>
      <c r="AM3053">
        <v>437</v>
      </c>
      <c r="AN3053" s="20">
        <v>0.5395833333333333</v>
      </c>
    </row>
    <row r="3054" spans="1:40" hidden="1" x14ac:dyDescent="0.25">
      <c r="A3054" s="19">
        <v>45700</v>
      </c>
      <c r="B3054" t="s">
        <v>155</v>
      </c>
      <c r="C3054" t="s">
        <v>1</v>
      </c>
      <c r="D3054" t="s">
        <v>781</v>
      </c>
      <c r="E3054" t="s">
        <v>702</v>
      </c>
      <c r="F3054" t="s">
        <v>1710</v>
      </c>
      <c r="I3054" t="s">
        <v>686</v>
      </c>
      <c r="J3054" t="s">
        <v>686</v>
      </c>
      <c r="K3054">
        <v>-1</v>
      </c>
      <c r="U3054" s="20"/>
      <c r="AC3054" s="20"/>
      <c r="AD3054" s="20">
        <v>0.12569444444444444</v>
      </c>
      <c r="AE3054" s="20">
        <v>0.12708333333333333</v>
      </c>
      <c r="AF3054" s="20">
        <v>0</v>
      </c>
      <c r="AG3054">
        <v>0.49725274725274698</v>
      </c>
      <c r="AI3054" s="20"/>
      <c r="AJ3054" s="20"/>
      <c r="AK3054" s="20">
        <v>0.29166666666666669</v>
      </c>
      <c r="AL3054" s="20">
        <v>0.7368055555555556</v>
      </c>
      <c r="AM3054">
        <v>173</v>
      </c>
      <c r="AN3054" s="20">
        <v>0.25277777777777777</v>
      </c>
    </row>
    <row r="3055" spans="1:40" hidden="1" x14ac:dyDescent="0.25">
      <c r="A3055" s="19">
        <v>45700</v>
      </c>
      <c r="B3055" t="s">
        <v>10</v>
      </c>
      <c r="C3055" t="s">
        <v>0</v>
      </c>
      <c r="D3055" t="s">
        <v>782</v>
      </c>
      <c r="E3055" t="s">
        <v>703</v>
      </c>
      <c r="F3055" t="s">
        <v>30</v>
      </c>
      <c r="I3055" t="s">
        <v>4</v>
      </c>
      <c r="J3055" t="s">
        <v>677</v>
      </c>
      <c r="K3055">
        <v>-1</v>
      </c>
      <c r="U3055" s="20"/>
      <c r="AC3055" s="20"/>
      <c r="AD3055" s="20">
        <v>0.11736111111111111</v>
      </c>
      <c r="AE3055" s="20">
        <v>0.18958333333333333</v>
      </c>
      <c r="AF3055" s="20">
        <v>0</v>
      </c>
      <c r="AG3055">
        <v>0.38235294117647101</v>
      </c>
      <c r="AI3055" s="20"/>
      <c r="AJ3055" s="20"/>
      <c r="AK3055" s="20">
        <v>0.17916666666666667</v>
      </c>
      <c r="AL3055" s="20">
        <v>0.52777777777777779</v>
      </c>
      <c r="AM3055">
        <v>127</v>
      </c>
      <c r="AN3055" s="20">
        <v>0.30694444444444446</v>
      </c>
    </row>
    <row r="3056" spans="1:40" hidden="1" x14ac:dyDescent="0.25">
      <c r="A3056" s="19">
        <v>45700</v>
      </c>
      <c r="B3056" t="s">
        <v>34</v>
      </c>
      <c r="C3056" t="s">
        <v>1</v>
      </c>
      <c r="D3056" t="s">
        <v>783</v>
      </c>
      <c r="E3056" t="s">
        <v>703</v>
      </c>
      <c r="F3056" t="s">
        <v>571</v>
      </c>
      <c r="I3056" t="s">
        <v>4</v>
      </c>
      <c r="J3056" t="s">
        <v>678</v>
      </c>
      <c r="K3056">
        <v>-1</v>
      </c>
      <c r="U3056" s="20"/>
      <c r="AC3056" s="20"/>
      <c r="AD3056" s="20">
        <v>0.19375000000000001</v>
      </c>
      <c r="AE3056" s="20">
        <v>0.15555555555555556</v>
      </c>
      <c r="AF3056" s="20">
        <v>0</v>
      </c>
      <c r="AG3056">
        <v>0.55467196819085496</v>
      </c>
      <c r="AI3056" s="20"/>
      <c r="AJ3056" s="20"/>
      <c r="AK3056" s="20">
        <v>5.347222222222222E-2</v>
      </c>
      <c r="AL3056" s="20">
        <v>0.4465277777777778</v>
      </c>
      <c r="AM3056">
        <v>250</v>
      </c>
      <c r="AN3056" s="20">
        <v>0.34930555555555554</v>
      </c>
    </row>
    <row r="3057" spans="1:40" hidden="1" x14ac:dyDescent="0.25">
      <c r="A3057" s="19">
        <v>45700</v>
      </c>
      <c r="B3057" t="s">
        <v>452</v>
      </c>
      <c r="C3057" t="s">
        <v>1</v>
      </c>
      <c r="D3057" t="s">
        <v>784</v>
      </c>
      <c r="E3057" t="s">
        <v>703</v>
      </c>
      <c r="F3057" t="s">
        <v>23</v>
      </c>
      <c r="I3057" t="s">
        <v>4</v>
      </c>
      <c r="J3057" t="s">
        <v>674</v>
      </c>
      <c r="K3057">
        <v>-1</v>
      </c>
      <c r="U3057" s="20"/>
      <c r="AC3057" s="20"/>
      <c r="AD3057" s="20">
        <v>0.35</v>
      </c>
      <c r="AE3057" s="20">
        <v>0.21319444444444444</v>
      </c>
      <c r="AF3057" s="20">
        <v>0</v>
      </c>
      <c r="AG3057">
        <v>0.62145499383477198</v>
      </c>
      <c r="AI3057" s="20"/>
      <c r="AJ3057" s="20"/>
      <c r="AK3057" s="20">
        <v>0.20833333333333334</v>
      </c>
      <c r="AL3057" s="20">
        <v>0.80347222222222225</v>
      </c>
      <c r="AM3057">
        <v>452</v>
      </c>
      <c r="AN3057" s="20">
        <v>0.56319444444444444</v>
      </c>
    </row>
    <row r="3058" spans="1:40" hidden="1" x14ac:dyDescent="0.25">
      <c r="A3058" s="19">
        <v>45700</v>
      </c>
      <c r="B3058" t="s">
        <v>41</v>
      </c>
      <c r="C3058" t="s">
        <v>1</v>
      </c>
      <c r="D3058" t="s">
        <v>726</v>
      </c>
      <c r="E3058" t="s">
        <v>703</v>
      </c>
      <c r="F3058" t="s">
        <v>578</v>
      </c>
      <c r="I3058" t="s">
        <v>4</v>
      </c>
      <c r="J3058" t="s">
        <v>678</v>
      </c>
      <c r="K3058">
        <v>-1</v>
      </c>
      <c r="U3058" s="20"/>
      <c r="AC3058" s="20"/>
      <c r="AD3058" s="20">
        <v>0.18819444444444444</v>
      </c>
      <c r="AE3058" s="20">
        <v>0.15347222222222223</v>
      </c>
      <c r="AF3058" s="20">
        <v>0</v>
      </c>
      <c r="AG3058">
        <v>0.55081300813008105</v>
      </c>
      <c r="AI3058" s="20"/>
      <c r="AJ3058" s="20"/>
      <c r="AK3058" s="20">
        <v>0.55277777777777781</v>
      </c>
      <c r="AL3058" s="20">
        <v>0.92986111111111114</v>
      </c>
      <c r="AM3058">
        <v>280</v>
      </c>
      <c r="AN3058" s="20">
        <v>0.34166666666666667</v>
      </c>
    </row>
    <row r="3059" spans="1:40" hidden="1" x14ac:dyDescent="0.25">
      <c r="A3059" s="19">
        <v>45700</v>
      </c>
      <c r="B3059" t="s">
        <v>453</v>
      </c>
      <c r="C3059" t="s">
        <v>1</v>
      </c>
      <c r="D3059" t="s">
        <v>785</v>
      </c>
      <c r="E3059" t="s">
        <v>702</v>
      </c>
      <c r="F3059" t="s">
        <v>578</v>
      </c>
      <c r="I3059" t="s">
        <v>962</v>
      </c>
      <c r="J3059" t="s">
        <v>696</v>
      </c>
      <c r="K3059">
        <v>-1</v>
      </c>
      <c r="U3059" s="20"/>
      <c r="AC3059" s="20"/>
      <c r="AD3059" s="20">
        <v>0</v>
      </c>
      <c r="AE3059" s="20">
        <v>0</v>
      </c>
      <c r="AF3059" s="20">
        <v>0</v>
      </c>
      <c r="AI3059" s="20"/>
      <c r="AJ3059" s="20"/>
      <c r="AK3059" s="20"/>
      <c r="AL3059" s="20"/>
      <c r="AN3059" s="20"/>
    </row>
    <row r="3060" spans="1:40" hidden="1" x14ac:dyDescent="0.25">
      <c r="A3060" s="19">
        <v>45700</v>
      </c>
      <c r="B3060" t="s">
        <v>160</v>
      </c>
      <c r="D3060" t="s">
        <v>920</v>
      </c>
      <c r="E3060" t="s">
        <v>1719</v>
      </c>
      <c r="F3060" t="s">
        <v>1024</v>
      </c>
      <c r="I3060" t="s">
        <v>895</v>
      </c>
      <c r="J3060" t="s">
        <v>966</v>
      </c>
      <c r="K3060">
        <v>-1</v>
      </c>
      <c r="U3060" s="20"/>
      <c r="AC3060" s="20"/>
      <c r="AD3060" s="20">
        <v>0.33055555555555555</v>
      </c>
      <c r="AE3060" s="20">
        <v>0.10625</v>
      </c>
      <c r="AF3060" s="20">
        <v>0</v>
      </c>
      <c r="AG3060">
        <v>0.75675675675675702</v>
      </c>
      <c r="AI3060" s="20"/>
      <c r="AJ3060" s="20"/>
      <c r="AK3060" s="20">
        <v>0.20902777777777778</v>
      </c>
      <c r="AL3060" s="20">
        <v>0.68263888888888891</v>
      </c>
      <c r="AM3060">
        <v>496</v>
      </c>
      <c r="AN3060" s="20">
        <v>0.43680555555555556</v>
      </c>
    </row>
    <row r="3061" spans="1:40" hidden="1" x14ac:dyDescent="0.25">
      <c r="A3061" s="19">
        <v>45700</v>
      </c>
      <c r="B3061" t="s">
        <v>396</v>
      </c>
      <c r="C3061" t="s">
        <v>0</v>
      </c>
      <c r="D3061" t="s">
        <v>786</v>
      </c>
      <c r="E3061" t="s">
        <v>689</v>
      </c>
      <c r="F3061" t="s">
        <v>621</v>
      </c>
      <c r="I3061" t="s">
        <v>963</v>
      </c>
      <c r="J3061" t="s">
        <v>963</v>
      </c>
      <c r="K3061">
        <v>-1</v>
      </c>
      <c r="U3061" s="20"/>
      <c r="AC3061" s="20"/>
      <c r="AD3061" s="20">
        <v>0.13750000000000001</v>
      </c>
      <c r="AE3061" s="20">
        <v>0.13263888888888889</v>
      </c>
      <c r="AF3061" s="20">
        <v>0</v>
      </c>
      <c r="AG3061">
        <v>0.50899742930591196</v>
      </c>
      <c r="AI3061" s="20"/>
      <c r="AJ3061" s="20"/>
      <c r="AK3061" s="20">
        <v>0.21944444444444444</v>
      </c>
      <c r="AL3061" s="20">
        <v>0.4909722222222222</v>
      </c>
      <c r="AM3061">
        <v>216</v>
      </c>
      <c r="AN3061" s="20">
        <v>0.27013888888888887</v>
      </c>
    </row>
    <row r="3062" spans="1:40" hidden="1" x14ac:dyDescent="0.25">
      <c r="A3062" s="19">
        <v>45700</v>
      </c>
      <c r="B3062" t="s">
        <v>454</v>
      </c>
      <c r="C3062" t="s">
        <v>1</v>
      </c>
      <c r="D3062" t="s">
        <v>787</v>
      </c>
      <c r="E3062" t="s">
        <v>698</v>
      </c>
      <c r="F3062" t="s">
        <v>701</v>
      </c>
      <c r="I3062" t="s">
        <v>555</v>
      </c>
      <c r="J3062" t="s">
        <v>679</v>
      </c>
      <c r="K3062">
        <v>-1</v>
      </c>
      <c r="U3062" s="20"/>
      <c r="AC3062" s="20"/>
      <c r="AD3062" s="20">
        <v>0.15694444444444444</v>
      </c>
      <c r="AE3062" s="20">
        <v>0.21666666666666667</v>
      </c>
      <c r="AF3062" s="20">
        <v>0</v>
      </c>
      <c r="AG3062">
        <v>0.42007434944237898</v>
      </c>
      <c r="AI3062" s="20"/>
      <c r="AJ3062" s="20"/>
      <c r="AK3062" s="20">
        <v>0.35347222222222224</v>
      </c>
      <c r="AL3062" s="20">
        <v>0.76111111111111107</v>
      </c>
      <c r="AM3062">
        <v>235</v>
      </c>
      <c r="AN3062" s="20">
        <v>0.37361111111111112</v>
      </c>
    </row>
    <row r="3063" spans="1:40" hidden="1" x14ac:dyDescent="0.25">
      <c r="A3063" s="19">
        <v>45700</v>
      </c>
      <c r="B3063" t="s">
        <v>1716</v>
      </c>
      <c r="C3063" t="s">
        <v>0</v>
      </c>
      <c r="D3063">
        <v>100001778</v>
      </c>
      <c r="E3063" t="s">
        <v>689</v>
      </c>
      <c r="F3063" t="s">
        <v>576</v>
      </c>
      <c r="I3063" t="s">
        <v>1726</v>
      </c>
      <c r="J3063" t="s">
        <v>1727</v>
      </c>
      <c r="K3063">
        <v>-1</v>
      </c>
      <c r="U3063" s="20"/>
      <c r="AC3063" s="20"/>
      <c r="AD3063" s="20">
        <v>0.24722222222222223</v>
      </c>
      <c r="AE3063" s="20">
        <v>0.15416666666666667</v>
      </c>
      <c r="AF3063" s="20">
        <v>0</v>
      </c>
      <c r="AG3063">
        <v>0.61591695501730104</v>
      </c>
      <c r="AI3063" s="20"/>
      <c r="AJ3063" s="20"/>
      <c r="AK3063" s="20">
        <v>0.24861111111111112</v>
      </c>
      <c r="AL3063" s="20">
        <v>0.6875</v>
      </c>
      <c r="AM3063">
        <v>321</v>
      </c>
      <c r="AN3063" s="20">
        <v>0.40138888888888891</v>
      </c>
    </row>
    <row r="3064" spans="1:40" hidden="1" x14ac:dyDescent="0.25">
      <c r="A3064" s="19">
        <v>45700</v>
      </c>
      <c r="B3064" t="s">
        <v>17</v>
      </c>
      <c r="C3064" t="s">
        <v>1</v>
      </c>
      <c r="D3064" t="s">
        <v>788</v>
      </c>
      <c r="E3064" t="s">
        <v>703</v>
      </c>
      <c r="F3064" t="s">
        <v>19</v>
      </c>
      <c r="I3064" t="s">
        <v>4</v>
      </c>
      <c r="J3064" t="s">
        <v>674</v>
      </c>
      <c r="K3064">
        <v>-1</v>
      </c>
      <c r="U3064" s="20"/>
      <c r="AC3064" s="20"/>
      <c r="AD3064" s="20">
        <v>0.10486111111111111</v>
      </c>
      <c r="AE3064" s="20">
        <v>0.23472222222222222</v>
      </c>
      <c r="AF3064" s="20">
        <v>0</v>
      </c>
      <c r="AG3064">
        <v>0.30879345603272002</v>
      </c>
      <c r="AI3064" s="20"/>
      <c r="AJ3064" s="20"/>
      <c r="AK3064" s="20">
        <v>6.1805555555555558E-2</v>
      </c>
      <c r="AL3064" s="20">
        <v>0.4236111111111111</v>
      </c>
      <c r="AM3064">
        <v>106</v>
      </c>
      <c r="AN3064" s="20">
        <v>0.33958333333333335</v>
      </c>
    </row>
    <row r="3065" spans="1:40" hidden="1" x14ac:dyDescent="0.25">
      <c r="A3065" s="19">
        <v>45700</v>
      </c>
      <c r="B3065" t="s">
        <v>455</v>
      </c>
      <c r="C3065" t="s">
        <v>1</v>
      </c>
      <c r="D3065" t="s">
        <v>789</v>
      </c>
      <c r="E3065" t="s">
        <v>703</v>
      </c>
      <c r="F3065" t="s">
        <v>578</v>
      </c>
      <c r="I3065" t="s">
        <v>693</v>
      </c>
      <c r="J3065" t="s">
        <v>678</v>
      </c>
      <c r="K3065">
        <v>-1</v>
      </c>
      <c r="U3065" s="20"/>
      <c r="AC3065" s="20"/>
      <c r="AD3065" s="20">
        <v>0.18819444444444444</v>
      </c>
      <c r="AE3065" s="20">
        <v>0.15972222222222221</v>
      </c>
      <c r="AF3065" s="20">
        <v>0</v>
      </c>
      <c r="AG3065">
        <v>0.54091816367265499</v>
      </c>
      <c r="AI3065" s="20"/>
      <c r="AJ3065" s="20"/>
      <c r="AK3065" s="20">
        <v>0.55277777777777781</v>
      </c>
      <c r="AL3065" s="20">
        <v>0.94374999999999998</v>
      </c>
      <c r="AM3065">
        <v>226</v>
      </c>
      <c r="AN3065" s="20">
        <v>0.34791666666666665</v>
      </c>
    </row>
    <row r="3066" spans="1:40" hidden="1" x14ac:dyDescent="0.25">
      <c r="A3066" s="19">
        <v>45700</v>
      </c>
      <c r="B3066" t="s">
        <v>397</v>
      </c>
      <c r="C3066" t="s">
        <v>0</v>
      </c>
      <c r="D3066" t="s">
        <v>1747</v>
      </c>
      <c r="E3066" t="s">
        <v>689</v>
      </c>
      <c r="F3066" t="s">
        <v>1729</v>
      </c>
      <c r="I3066" t="s">
        <v>1726</v>
      </c>
      <c r="J3066" t="s">
        <v>1727</v>
      </c>
      <c r="K3066">
        <v>-1</v>
      </c>
      <c r="U3066" s="20"/>
      <c r="AC3066" s="20"/>
      <c r="AD3066" s="20">
        <v>0.1763888888888889</v>
      </c>
      <c r="AE3066" s="20">
        <v>0.1125</v>
      </c>
      <c r="AF3066" s="20">
        <v>0</v>
      </c>
      <c r="AG3066">
        <v>0.61057692307692302</v>
      </c>
      <c r="AI3066" s="20"/>
      <c r="AJ3066" s="20"/>
      <c r="AK3066" s="20">
        <v>0.18680555555555556</v>
      </c>
      <c r="AL3066" s="20">
        <v>0.5083333333333333</v>
      </c>
      <c r="AM3066">
        <v>231</v>
      </c>
      <c r="AN3066" s="20">
        <v>0.28888888888888886</v>
      </c>
    </row>
    <row r="3067" spans="1:40" hidden="1" x14ac:dyDescent="0.25">
      <c r="A3067" s="19">
        <v>45700</v>
      </c>
      <c r="B3067" t="s">
        <v>164</v>
      </c>
      <c r="C3067" t="s">
        <v>0</v>
      </c>
      <c r="D3067" t="s">
        <v>946</v>
      </c>
      <c r="E3067" t="s">
        <v>1719</v>
      </c>
      <c r="F3067" t="s">
        <v>993</v>
      </c>
      <c r="I3067" t="s">
        <v>1039</v>
      </c>
      <c r="J3067" t="s">
        <v>985</v>
      </c>
      <c r="K3067">
        <v>-1</v>
      </c>
      <c r="U3067" s="20"/>
      <c r="AC3067" s="20"/>
      <c r="AD3067" s="20">
        <v>0.20902777777777778</v>
      </c>
      <c r="AE3067" s="20">
        <v>0.23472222222222222</v>
      </c>
      <c r="AF3067" s="20">
        <v>0</v>
      </c>
      <c r="AG3067">
        <v>0.47104851330203401</v>
      </c>
      <c r="AI3067" s="20"/>
      <c r="AJ3067" s="20"/>
      <c r="AK3067" s="20">
        <v>0.27638888888888891</v>
      </c>
      <c r="AL3067" s="20">
        <v>0.75416666666666665</v>
      </c>
      <c r="AM3067">
        <v>228</v>
      </c>
      <c r="AN3067" s="20">
        <v>0.44374999999999998</v>
      </c>
    </row>
    <row r="3068" spans="1:40" hidden="1" x14ac:dyDescent="0.25">
      <c r="A3068" s="19">
        <v>45700</v>
      </c>
      <c r="B3068" t="s">
        <v>1030</v>
      </c>
      <c r="C3068" t="s">
        <v>1</v>
      </c>
      <c r="D3068" t="s">
        <v>1748</v>
      </c>
      <c r="E3068" t="s">
        <v>1080</v>
      </c>
      <c r="F3068" t="s">
        <v>578</v>
      </c>
      <c r="I3068" t="s">
        <v>693</v>
      </c>
      <c r="J3068" t="s">
        <v>673</v>
      </c>
      <c r="K3068">
        <v>-1</v>
      </c>
      <c r="U3068" s="20"/>
      <c r="AC3068" s="20"/>
      <c r="AD3068" s="20">
        <v>0.15347222222222223</v>
      </c>
      <c r="AE3068" s="20">
        <v>0.33958333333333335</v>
      </c>
      <c r="AF3068" s="20">
        <v>0</v>
      </c>
      <c r="AG3068">
        <v>0.31126760563380301</v>
      </c>
      <c r="AI3068" s="20"/>
      <c r="AJ3068" s="20"/>
      <c r="AK3068" s="20">
        <v>0.40694444444444444</v>
      </c>
      <c r="AL3068" s="20">
        <v>0.93333333333333335</v>
      </c>
      <c r="AM3068">
        <v>196</v>
      </c>
      <c r="AN3068" s="20">
        <v>0.49305555555555558</v>
      </c>
    </row>
    <row r="3069" spans="1:40" hidden="1" x14ac:dyDescent="0.25">
      <c r="A3069" s="19">
        <v>45700</v>
      </c>
      <c r="B3069" t="s">
        <v>398</v>
      </c>
      <c r="C3069" t="s">
        <v>0</v>
      </c>
      <c r="D3069" t="s">
        <v>1749</v>
      </c>
      <c r="E3069" t="s">
        <v>689</v>
      </c>
      <c r="F3069" t="s">
        <v>1731</v>
      </c>
      <c r="I3069" t="s">
        <v>1726</v>
      </c>
      <c r="J3069" t="s">
        <v>1727</v>
      </c>
      <c r="K3069">
        <v>-1</v>
      </c>
      <c r="U3069" s="20"/>
      <c r="AC3069" s="20"/>
      <c r="AD3069" s="20">
        <v>0.18680555555555556</v>
      </c>
      <c r="AE3069" s="20">
        <v>0.14444444444444443</v>
      </c>
      <c r="AF3069" s="20">
        <v>0</v>
      </c>
      <c r="AG3069">
        <v>0.56394129979035601</v>
      </c>
      <c r="AI3069" s="20"/>
      <c r="AJ3069" s="20"/>
      <c r="AK3069" s="20">
        <v>0.13125000000000001</v>
      </c>
      <c r="AL3069" s="20">
        <v>0.49930555555555556</v>
      </c>
      <c r="AM3069">
        <v>275</v>
      </c>
      <c r="AN3069" s="20">
        <v>0.33124999999999999</v>
      </c>
    </row>
    <row r="3070" spans="1:40" hidden="1" x14ac:dyDescent="0.25">
      <c r="A3070" s="19">
        <v>45700</v>
      </c>
      <c r="B3070" t="s">
        <v>170</v>
      </c>
      <c r="D3070" t="s">
        <v>921</v>
      </c>
      <c r="E3070" t="s">
        <v>1080</v>
      </c>
      <c r="F3070" t="s">
        <v>1010</v>
      </c>
      <c r="I3070" t="s">
        <v>1026</v>
      </c>
      <c r="J3070" t="s">
        <v>1059</v>
      </c>
      <c r="K3070">
        <v>-1</v>
      </c>
      <c r="U3070" s="20"/>
      <c r="AC3070" s="20"/>
      <c r="AD3070" s="20">
        <v>0.17499999999999999</v>
      </c>
      <c r="AE3070" s="20">
        <v>9.0277777777777776E-2</v>
      </c>
      <c r="AF3070" s="20">
        <v>0</v>
      </c>
      <c r="AG3070">
        <v>0.65968586387434602</v>
      </c>
      <c r="AI3070" s="20"/>
      <c r="AJ3070" s="20"/>
      <c r="AK3070" s="20">
        <v>0.76527777777777772</v>
      </c>
      <c r="AL3070" s="20">
        <v>6.25E-2</v>
      </c>
      <c r="AM3070">
        <v>308</v>
      </c>
      <c r="AN3070" s="20">
        <v>0.26527777777777778</v>
      </c>
    </row>
    <row r="3071" spans="1:40" hidden="1" x14ac:dyDescent="0.25">
      <c r="A3071" s="19">
        <v>45700</v>
      </c>
      <c r="B3071" t="s">
        <v>456</v>
      </c>
      <c r="C3071" t="s">
        <v>1</v>
      </c>
      <c r="D3071" t="s">
        <v>790</v>
      </c>
      <c r="E3071" t="s">
        <v>702</v>
      </c>
      <c r="F3071" t="s">
        <v>910</v>
      </c>
      <c r="I3071" t="s">
        <v>692</v>
      </c>
      <c r="J3071" t="s">
        <v>692</v>
      </c>
      <c r="K3071">
        <v>-1</v>
      </c>
      <c r="U3071" s="20"/>
      <c r="AC3071" s="20"/>
      <c r="AD3071" s="20">
        <v>0.19930555555555557</v>
      </c>
      <c r="AE3071" s="20">
        <v>0.17986111111111111</v>
      </c>
      <c r="AF3071" s="20">
        <v>0</v>
      </c>
      <c r="AG3071">
        <v>0.52564102564102599</v>
      </c>
      <c r="AI3071" s="20"/>
      <c r="AJ3071" s="20"/>
      <c r="AK3071" s="20">
        <v>0.23749999999999999</v>
      </c>
      <c r="AL3071" s="20">
        <v>0.67013888888888884</v>
      </c>
      <c r="AM3071">
        <v>246</v>
      </c>
      <c r="AN3071" s="20">
        <v>0.37916666666666665</v>
      </c>
    </row>
    <row r="3072" spans="1:40" hidden="1" x14ac:dyDescent="0.25">
      <c r="A3072" s="19">
        <v>45700</v>
      </c>
      <c r="B3072" t="s">
        <v>457</v>
      </c>
      <c r="C3072" t="s">
        <v>1</v>
      </c>
      <c r="D3072" t="s">
        <v>791</v>
      </c>
      <c r="E3072" t="s">
        <v>1080</v>
      </c>
      <c r="F3072" t="s">
        <v>1041</v>
      </c>
      <c r="I3072" t="s">
        <v>558</v>
      </c>
      <c r="J3072" t="s">
        <v>673</v>
      </c>
      <c r="K3072">
        <v>-1</v>
      </c>
      <c r="U3072" s="20"/>
      <c r="AC3072" s="20"/>
      <c r="AD3072" s="20">
        <v>0.19305555555555556</v>
      </c>
      <c r="AE3072" s="20">
        <v>0.27152777777777776</v>
      </c>
      <c r="AF3072" s="20">
        <v>0</v>
      </c>
      <c r="AG3072">
        <v>0.41554559043348299</v>
      </c>
      <c r="AI3072" s="20"/>
      <c r="AJ3072" s="20"/>
      <c r="AK3072" s="20">
        <v>0.40694444444444444</v>
      </c>
      <c r="AL3072" s="20">
        <v>0.90347222222222223</v>
      </c>
      <c r="AM3072">
        <v>237</v>
      </c>
      <c r="AN3072" s="20">
        <v>0.46458333333333335</v>
      </c>
    </row>
    <row r="3073" spans="1:40" hidden="1" x14ac:dyDescent="0.25">
      <c r="A3073" s="19">
        <v>45700</v>
      </c>
      <c r="B3073" t="s">
        <v>458</v>
      </c>
      <c r="C3073" t="s">
        <v>1</v>
      </c>
      <c r="D3073" t="s">
        <v>792</v>
      </c>
      <c r="E3073" t="s">
        <v>698</v>
      </c>
      <c r="F3073" t="s">
        <v>571</v>
      </c>
      <c r="I3073" t="s">
        <v>555</v>
      </c>
      <c r="J3073" t="s">
        <v>679</v>
      </c>
      <c r="K3073">
        <v>-1</v>
      </c>
      <c r="U3073" s="20"/>
      <c r="AC3073" s="20"/>
      <c r="AD3073" s="20">
        <v>0.16041666666666668</v>
      </c>
      <c r="AE3073" s="20">
        <v>0.30833333333333335</v>
      </c>
      <c r="AF3073" s="20">
        <v>0</v>
      </c>
      <c r="AG3073">
        <v>0.34222222222222198</v>
      </c>
      <c r="AI3073" s="20"/>
      <c r="AJ3073" s="20"/>
      <c r="AK3073" s="20">
        <v>0.23055555555555557</v>
      </c>
      <c r="AL3073" s="20">
        <v>0.73263888888888884</v>
      </c>
      <c r="AM3073">
        <v>211</v>
      </c>
      <c r="AN3073" s="20">
        <v>0.46875</v>
      </c>
    </row>
    <row r="3074" spans="1:40" hidden="1" x14ac:dyDescent="0.25">
      <c r="A3074" s="19">
        <v>45700</v>
      </c>
      <c r="B3074" t="s">
        <v>399</v>
      </c>
      <c r="C3074" t="s">
        <v>0</v>
      </c>
      <c r="D3074" t="s">
        <v>793</v>
      </c>
      <c r="E3074" t="s">
        <v>1080</v>
      </c>
      <c r="F3074" t="s">
        <v>637</v>
      </c>
      <c r="I3074" t="s">
        <v>693</v>
      </c>
      <c r="J3074" t="s">
        <v>557</v>
      </c>
      <c r="K3074">
        <v>-1</v>
      </c>
      <c r="U3074" s="20"/>
      <c r="AC3074" s="20"/>
      <c r="AD3074" s="20">
        <v>0</v>
      </c>
      <c r="AE3074" s="20">
        <v>0</v>
      </c>
      <c r="AF3074" s="20">
        <v>0</v>
      </c>
      <c r="AH3074" t="s">
        <v>651</v>
      </c>
      <c r="AI3074" s="20"/>
      <c r="AJ3074" s="20"/>
      <c r="AK3074" s="20"/>
      <c r="AL3074" s="20"/>
      <c r="AN3074" s="20"/>
    </row>
    <row r="3075" spans="1:40" hidden="1" x14ac:dyDescent="0.25">
      <c r="A3075" s="19">
        <v>45700</v>
      </c>
      <c r="B3075" t="s">
        <v>459</v>
      </c>
      <c r="C3075" t="s">
        <v>1</v>
      </c>
      <c r="D3075" t="s">
        <v>794</v>
      </c>
      <c r="E3075" t="s">
        <v>702</v>
      </c>
      <c r="F3075" t="s">
        <v>1708</v>
      </c>
      <c r="I3075" t="s">
        <v>15</v>
      </c>
      <c r="J3075" t="s">
        <v>15</v>
      </c>
      <c r="K3075">
        <v>-1</v>
      </c>
      <c r="U3075" s="20"/>
      <c r="AC3075" s="20"/>
      <c r="AD3075" s="20">
        <v>0.19930555555555557</v>
      </c>
      <c r="AE3075" s="20">
        <v>0.21180555555555555</v>
      </c>
      <c r="AF3075" s="20">
        <v>0</v>
      </c>
      <c r="AG3075">
        <v>0.48479729729729698</v>
      </c>
      <c r="AI3075" s="20"/>
      <c r="AJ3075" s="20"/>
      <c r="AK3075" s="20">
        <v>0.28333333333333333</v>
      </c>
      <c r="AL3075" s="20">
        <v>0.7270833333333333</v>
      </c>
      <c r="AM3075">
        <v>291</v>
      </c>
      <c r="AN3075" s="20">
        <v>0.41111111111111109</v>
      </c>
    </row>
    <row r="3076" spans="1:40" hidden="1" x14ac:dyDescent="0.25">
      <c r="A3076" s="19">
        <v>45700</v>
      </c>
      <c r="B3076" t="s">
        <v>172</v>
      </c>
      <c r="C3076" t="s">
        <v>1</v>
      </c>
      <c r="D3076" t="s">
        <v>795</v>
      </c>
      <c r="E3076" t="s">
        <v>702</v>
      </c>
      <c r="F3076" t="s">
        <v>638</v>
      </c>
      <c r="I3076" t="s">
        <v>15</v>
      </c>
      <c r="J3076" t="s">
        <v>578</v>
      </c>
      <c r="K3076">
        <v>-1</v>
      </c>
      <c r="U3076" s="20"/>
      <c r="AC3076" s="20"/>
      <c r="AD3076" s="20">
        <v>0.21666666666666667</v>
      </c>
      <c r="AE3076" s="20">
        <v>0.16944444444444445</v>
      </c>
      <c r="AF3076" s="20">
        <v>0</v>
      </c>
      <c r="AG3076">
        <v>0.56115107913669104</v>
      </c>
      <c r="AI3076" s="20"/>
      <c r="AJ3076" s="20"/>
      <c r="AK3076" s="20">
        <v>0.21388888888888888</v>
      </c>
      <c r="AL3076" s="20">
        <v>0.6333333333333333</v>
      </c>
      <c r="AM3076">
        <v>296</v>
      </c>
      <c r="AN3076" s="20">
        <v>0.38611111111111113</v>
      </c>
    </row>
    <row r="3077" spans="1:40" hidden="1" x14ac:dyDescent="0.25">
      <c r="A3077" s="19">
        <v>45700</v>
      </c>
      <c r="B3077" t="s">
        <v>460</v>
      </c>
      <c r="C3077" t="s">
        <v>1</v>
      </c>
      <c r="D3077" t="s">
        <v>796</v>
      </c>
      <c r="E3077" t="s">
        <v>689</v>
      </c>
      <c r="F3077" t="s">
        <v>622</v>
      </c>
      <c r="I3077" t="s">
        <v>965</v>
      </c>
      <c r="J3077" t="s">
        <v>965</v>
      </c>
      <c r="K3077">
        <v>-1</v>
      </c>
      <c r="U3077" s="20"/>
      <c r="AC3077" s="20"/>
      <c r="AD3077" s="20">
        <v>0.25833333333333336</v>
      </c>
      <c r="AE3077" s="20">
        <v>0.14097222222222222</v>
      </c>
      <c r="AF3077" s="20">
        <v>0</v>
      </c>
      <c r="AG3077">
        <v>0.64695652173912999</v>
      </c>
      <c r="AI3077" s="20"/>
      <c r="AJ3077" s="20"/>
      <c r="AK3077" s="20">
        <v>0.2298611111111111</v>
      </c>
      <c r="AL3077" s="20">
        <v>0.66041666666666665</v>
      </c>
      <c r="AM3077">
        <v>364</v>
      </c>
      <c r="AN3077" s="20">
        <v>0.39930555555555558</v>
      </c>
    </row>
    <row r="3078" spans="1:40" hidden="1" x14ac:dyDescent="0.25">
      <c r="A3078" s="19">
        <v>45700</v>
      </c>
      <c r="B3078" t="s">
        <v>174</v>
      </c>
      <c r="D3078" t="s">
        <v>922</v>
      </c>
      <c r="E3078" t="s">
        <v>1719</v>
      </c>
      <c r="F3078" t="s">
        <v>1002</v>
      </c>
      <c r="I3078" t="s">
        <v>972</v>
      </c>
      <c r="J3078" t="s">
        <v>980</v>
      </c>
      <c r="K3078">
        <v>-1</v>
      </c>
      <c r="U3078" s="20"/>
      <c r="AC3078" s="20"/>
      <c r="AD3078" s="20">
        <v>0.37569444444444444</v>
      </c>
      <c r="AE3078" s="20">
        <v>7.2916666666666671E-2</v>
      </c>
      <c r="AF3078" s="20">
        <v>0</v>
      </c>
      <c r="AG3078">
        <v>0.83746130030959798</v>
      </c>
      <c r="AI3078" s="20"/>
      <c r="AJ3078" s="20"/>
      <c r="AK3078" s="20">
        <v>0.32708333333333334</v>
      </c>
      <c r="AL3078" s="20">
        <v>0.79166666666666663</v>
      </c>
      <c r="AM3078">
        <v>705</v>
      </c>
      <c r="AN3078" s="20">
        <v>0.44861111111111113</v>
      </c>
    </row>
    <row r="3079" spans="1:40" hidden="1" x14ac:dyDescent="0.25">
      <c r="A3079" s="19">
        <v>45700</v>
      </c>
      <c r="B3079" t="s">
        <v>461</v>
      </c>
      <c r="C3079" t="s">
        <v>1</v>
      </c>
      <c r="D3079" t="s">
        <v>797</v>
      </c>
      <c r="F3079" t="s">
        <v>578</v>
      </c>
      <c r="I3079" t="s">
        <v>693</v>
      </c>
      <c r="J3079" t="s">
        <v>578</v>
      </c>
      <c r="K3079">
        <v>-1</v>
      </c>
      <c r="U3079" s="20"/>
      <c r="AC3079" s="20"/>
      <c r="AD3079" s="20">
        <v>0</v>
      </c>
      <c r="AE3079" s="20">
        <v>0</v>
      </c>
      <c r="AF3079" s="20">
        <v>0</v>
      </c>
      <c r="AI3079" s="20"/>
      <c r="AJ3079" s="20"/>
      <c r="AK3079" s="20"/>
      <c r="AL3079" s="20"/>
      <c r="AN3079" s="20"/>
    </row>
    <row r="3080" spans="1:40" hidden="1" x14ac:dyDescent="0.25">
      <c r="A3080" s="19">
        <v>45700</v>
      </c>
      <c r="B3080" t="s">
        <v>176</v>
      </c>
      <c r="C3080" t="s">
        <v>1</v>
      </c>
      <c r="D3080" t="s">
        <v>798</v>
      </c>
      <c r="E3080" t="s">
        <v>702</v>
      </c>
      <c r="F3080" t="s">
        <v>645</v>
      </c>
      <c r="I3080" t="s">
        <v>602</v>
      </c>
      <c r="J3080" t="s">
        <v>602</v>
      </c>
      <c r="K3080">
        <v>-1</v>
      </c>
      <c r="U3080" s="20"/>
      <c r="AC3080" s="20"/>
      <c r="AD3080" s="20">
        <v>0.21805555555555556</v>
      </c>
      <c r="AE3080" s="20">
        <v>0.15138888888888888</v>
      </c>
      <c r="AF3080" s="20">
        <v>0</v>
      </c>
      <c r="AG3080">
        <v>0.59022556390977399</v>
      </c>
      <c r="AI3080" s="20"/>
      <c r="AJ3080" s="20"/>
      <c r="AK3080" s="20">
        <v>0.28680555555555554</v>
      </c>
      <c r="AL3080" s="20">
        <v>0.68888888888888888</v>
      </c>
      <c r="AM3080">
        <v>298</v>
      </c>
      <c r="AN3080" s="20">
        <v>0.36944444444444446</v>
      </c>
    </row>
    <row r="3081" spans="1:40" hidden="1" x14ac:dyDescent="0.25">
      <c r="A3081" s="19">
        <v>45700</v>
      </c>
      <c r="B3081" t="s">
        <v>462</v>
      </c>
      <c r="C3081" t="s">
        <v>1</v>
      </c>
      <c r="D3081" t="s">
        <v>799</v>
      </c>
      <c r="E3081" t="s">
        <v>703</v>
      </c>
      <c r="F3081" t="s">
        <v>45</v>
      </c>
      <c r="I3081" t="s">
        <v>4</v>
      </c>
      <c r="J3081" t="s">
        <v>678</v>
      </c>
      <c r="K3081">
        <v>-1</v>
      </c>
      <c r="U3081" s="20"/>
      <c r="AC3081" s="20"/>
      <c r="AD3081" s="20">
        <v>0.16041666666666668</v>
      </c>
      <c r="AE3081" s="20">
        <v>0.27013888888888887</v>
      </c>
      <c r="AF3081" s="20">
        <v>0</v>
      </c>
      <c r="AG3081">
        <v>0.37258064516129002</v>
      </c>
      <c r="AI3081" s="20"/>
      <c r="AJ3081" s="20"/>
      <c r="AK3081" s="20">
        <v>0.55277777777777781</v>
      </c>
      <c r="AL3081" s="20">
        <v>0.98750000000000004</v>
      </c>
      <c r="AM3081">
        <v>208</v>
      </c>
      <c r="AN3081" s="20">
        <v>0.43055555555555558</v>
      </c>
    </row>
    <row r="3082" spans="1:40" hidden="1" x14ac:dyDescent="0.25">
      <c r="A3082" s="19">
        <v>45700</v>
      </c>
      <c r="B3082" t="s">
        <v>400</v>
      </c>
      <c r="C3082" t="s">
        <v>0</v>
      </c>
      <c r="D3082" t="s">
        <v>1750</v>
      </c>
      <c r="E3082" t="s">
        <v>689</v>
      </c>
      <c r="F3082" t="s">
        <v>1732</v>
      </c>
      <c r="I3082" t="s">
        <v>1726</v>
      </c>
      <c r="J3082" t="s">
        <v>1727</v>
      </c>
      <c r="K3082">
        <v>-1</v>
      </c>
      <c r="U3082" s="20"/>
      <c r="AC3082" s="20"/>
      <c r="AD3082" s="20">
        <v>0.1423611111111111</v>
      </c>
      <c r="AE3082" s="20">
        <v>0.13333333333333333</v>
      </c>
      <c r="AF3082" s="20">
        <v>0</v>
      </c>
      <c r="AG3082">
        <v>2.7402753642561201E-2</v>
      </c>
      <c r="AI3082" s="20"/>
      <c r="AJ3082" s="20"/>
      <c r="AK3082" s="20">
        <v>0.23125000000000001</v>
      </c>
      <c r="AL3082" s="20">
        <v>0.51944444444444449</v>
      </c>
      <c r="AM3082">
        <v>145</v>
      </c>
      <c r="AN3082" s="20"/>
    </row>
    <row r="3083" spans="1:40" hidden="1" x14ac:dyDescent="0.25">
      <c r="A3083" s="19">
        <v>45700</v>
      </c>
      <c r="B3083" t="s">
        <v>595</v>
      </c>
      <c r="C3083" t="s">
        <v>1</v>
      </c>
      <c r="D3083" t="s">
        <v>800</v>
      </c>
      <c r="E3083" t="s">
        <v>702</v>
      </c>
      <c r="F3083" t="s">
        <v>629</v>
      </c>
      <c r="I3083" t="s">
        <v>15</v>
      </c>
      <c r="J3083" t="s">
        <v>578</v>
      </c>
      <c r="K3083">
        <v>-1</v>
      </c>
      <c r="U3083" s="20"/>
      <c r="AC3083" s="20"/>
      <c r="AD3083" s="20">
        <v>0</v>
      </c>
      <c r="AE3083" s="20">
        <v>3.888888888888889E-2</v>
      </c>
      <c r="AF3083" s="20">
        <v>0</v>
      </c>
      <c r="AG3083">
        <v>0</v>
      </c>
      <c r="AI3083" s="20"/>
      <c r="AJ3083" s="20"/>
      <c r="AK3083" s="20">
        <v>0.22361111111111112</v>
      </c>
      <c r="AL3083" s="20">
        <v>0.6020833333333333</v>
      </c>
      <c r="AM3083">
        <v>355</v>
      </c>
      <c r="AN3083" s="20">
        <v>3.888888888888889E-2</v>
      </c>
    </row>
    <row r="3084" spans="1:40" hidden="1" x14ac:dyDescent="0.25">
      <c r="A3084" s="19">
        <v>45700</v>
      </c>
      <c r="B3084" t="s">
        <v>401</v>
      </c>
      <c r="C3084" t="s">
        <v>0</v>
      </c>
      <c r="D3084" t="s">
        <v>801</v>
      </c>
      <c r="E3084" t="s">
        <v>1080</v>
      </c>
      <c r="F3084" t="s">
        <v>578</v>
      </c>
      <c r="I3084" t="s">
        <v>557</v>
      </c>
      <c r="J3084" t="s">
        <v>960</v>
      </c>
      <c r="K3084">
        <v>-1</v>
      </c>
      <c r="U3084" s="20"/>
      <c r="AC3084" s="20"/>
      <c r="AD3084" s="20">
        <v>0</v>
      </c>
      <c r="AE3084" s="20">
        <v>0</v>
      </c>
      <c r="AF3084" s="20">
        <v>0</v>
      </c>
      <c r="AI3084" s="20"/>
      <c r="AJ3084" s="20"/>
      <c r="AK3084" s="20"/>
      <c r="AL3084" s="20"/>
      <c r="AN3084" s="20"/>
    </row>
    <row r="3085" spans="1:40" hidden="1" x14ac:dyDescent="0.25">
      <c r="A3085" s="19">
        <v>45700</v>
      </c>
      <c r="B3085" t="s">
        <v>463</v>
      </c>
      <c r="C3085" t="s">
        <v>1</v>
      </c>
      <c r="D3085" t="s">
        <v>802</v>
      </c>
      <c r="E3085" t="s">
        <v>703</v>
      </c>
      <c r="F3085" t="s">
        <v>578</v>
      </c>
      <c r="I3085" t="s">
        <v>693</v>
      </c>
      <c r="J3085" t="s">
        <v>578</v>
      </c>
      <c r="K3085">
        <v>-1</v>
      </c>
      <c r="U3085" s="20"/>
      <c r="AC3085" s="20"/>
      <c r="AD3085" s="20">
        <v>0</v>
      </c>
      <c r="AE3085" s="20">
        <v>0</v>
      </c>
      <c r="AF3085" s="20">
        <v>0</v>
      </c>
      <c r="AH3085" t="s">
        <v>650</v>
      </c>
      <c r="AI3085" s="20"/>
      <c r="AJ3085" s="20"/>
      <c r="AK3085" s="20"/>
      <c r="AL3085" s="20"/>
      <c r="AN3085" s="20"/>
    </row>
    <row r="3086" spans="1:40" hidden="1" x14ac:dyDescent="0.25">
      <c r="A3086" s="19">
        <v>45700</v>
      </c>
      <c r="B3086" t="s">
        <v>402</v>
      </c>
      <c r="C3086" t="s">
        <v>0</v>
      </c>
      <c r="D3086" t="s">
        <v>803</v>
      </c>
      <c r="E3086" t="s">
        <v>698</v>
      </c>
      <c r="F3086" t="s">
        <v>709</v>
      </c>
      <c r="I3086" t="s">
        <v>560</v>
      </c>
      <c r="J3086" t="s">
        <v>680</v>
      </c>
      <c r="K3086">
        <v>-1</v>
      </c>
      <c r="U3086" s="20"/>
      <c r="AC3086" s="20"/>
      <c r="AD3086" s="20">
        <v>0</v>
      </c>
      <c r="AE3086" s="20">
        <v>0</v>
      </c>
      <c r="AF3086" s="20">
        <v>0</v>
      </c>
      <c r="AH3086" t="s">
        <v>650</v>
      </c>
      <c r="AI3086" s="20"/>
      <c r="AJ3086" s="20"/>
      <c r="AK3086" s="20"/>
      <c r="AL3086" s="20"/>
      <c r="AN3086" s="20"/>
    </row>
    <row r="3087" spans="1:40" hidden="1" x14ac:dyDescent="0.25">
      <c r="A3087" s="19">
        <v>45700</v>
      </c>
      <c r="B3087" t="s">
        <v>464</v>
      </c>
      <c r="C3087" t="s">
        <v>1</v>
      </c>
      <c r="D3087" t="s">
        <v>804</v>
      </c>
      <c r="E3087" t="s">
        <v>703</v>
      </c>
      <c r="F3087" t="s">
        <v>24</v>
      </c>
      <c r="I3087" t="s">
        <v>4</v>
      </c>
      <c r="J3087" t="s">
        <v>674</v>
      </c>
      <c r="K3087">
        <v>-1</v>
      </c>
      <c r="U3087" s="20"/>
      <c r="AC3087" s="20"/>
      <c r="AD3087" s="20">
        <v>0.13472222222222222</v>
      </c>
      <c r="AE3087" s="20">
        <v>0.15416666666666667</v>
      </c>
      <c r="AF3087" s="20">
        <v>0</v>
      </c>
      <c r="AG3087">
        <v>0.46634615384615402</v>
      </c>
      <c r="AI3087" s="20"/>
      <c r="AJ3087" s="20"/>
      <c r="AK3087" s="20">
        <v>0.16805555555555557</v>
      </c>
      <c r="AL3087" s="20">
        <v>0.50624999999999998</v>
      </c>
      <c r="AM3087">
        <v>139</v>
      </c>
      <c r="AN3087" s="20">
        <v>0.28888888888888886</v>
      </c>
    </row>
    <row r="3088" spans="1:40" hidden="1" x14ac:dyDescent="0.25">
      <c r="A3088" s="19">
        <v>45700</v>
      </c>
      <c r="B3088" t="s">
        <v>465</v>
      </c>
      <c r="C3088" t="s">
        <v>1</v>
      </c>
      <c r="D3088" t="s">
        <v>805</v>
      </c>
      <c r="E3088" t="s">
        <v>698</v>
      </c>
      <c r="F3088" t="s">
        <v>589</v>
      </c>
      <c r="I3088" t="s">
        <v>562</v>
      </c>
      <c r="J3088" t="s">
        <v>562</v>
      </c>
      <c r="K3088">
        <v>-1</v>
      </c>
      <c r="U3088" s="20"/>
      <c r="AC3088" s="20"/>
      <c r="AD3088" s="20">
        <v>0.12361111111111112</v>
      </c>
      <c r="AE3088" s="20">
        <v>0.21041666666666667</v>
      </c>
      <c r="AF3088" s="20">
        <v>0</v>
      </c>
      <c r="AG3088">
        <v>0.37006237006237003</v>
      </c>
      <c r="AI3088" s="20"/>
      <c r="AJ3088" s="20"/>
      <c r="AK3088" s="20">
        <v>0.27083333333333331</v>
      </c>
      <c r="AL3088" s="20">
        <v>0.62569444444444444</v>
      </c>
      <c r="AM3088">
        <v>140</v>
      </c>
      <c r="AN3088" s="20">
        <v>0.33402777777777776</v>
      </c>
    </row>
    <row r="3089" spans="1:40" hidden="1" x14ac:dyDescent="0.25">
      <c r="A3089" s="19">
        <v>45700</v>
      </c>
      <c r="B3089" t="s">
        <v>186</v>
      </c>
      <c r="C3089" t="s">
        <v>0</v>
      </c>
      <c r="D3089" t="s">
        <v>1047</v>
      </c>
      <c r="E3089" t="s">
        <v>1080</v>
      </c>
      <c r="F3089" t="s">
        <v>578</v>
      </c>
      <c r="I3089" t="s">
        <v>15</v>
      </c>
      <c r="J3089" t="s">
        <v>578</v>
      </c>
      <c r="K3089">
        <v>-1</v>
      </c>
      <c r="U3089" s="20"/>
      <c r="AC3089" s="20"/>
      <c r="AD3089" s="20">
        <v>0</v>
      </c>
      <c r="AE3089" s="20">
        <v>0</v>
      </c>
      <c r="AF3089" s="20">
        <v>0</v>
      </c>
      <c r="AH3089" t="s">
        <v>664</v>
      </c>
      <c r="AI3089" s="20"/>
      <c r="AJ3089" s="20"/>
      <c r="AK3089" s="20"/>
      <c r="AL3089" s="20"/>
      <c r="AN3089" s="20"/>
    </row>
    <row r="3090" spans="1:40" hidden="1" x14ac:dyDescent="0.25">
      <c r="A3090" s="19">
        <v>45700</v>
      </c>
      <c r="B3090" t="s">
        <v>190</v>
      </c>
      <c r="D3090" t="s">
        <v>923</v>
      </c>
      <c r="F3090" t="s">
        <v>999</v>
      </c>
      <c r="I3090" t="s">
        <v>693</v>
      </c>
      <c r="J3090" t="s">
        <v>578</v>
      </c>
      <c r="K3090">
        <v>-1</v>
      </c>
      <c r="U3090" s="20"/>
      <c r="AC3090" s="20"/>
      <c r="AD3090" s="20">
        <v>0.26874999999999999</v>
      </c>
      <c r="AE3090" s="20">
        <v>0.11736111111111111</v>
      </c>
      <c r="AF3090" s="20">
        <v>0</v>
      </c>
      <c r="AG3090">
        <v>0.69604316546762601</v>
      </c>
      <c r="AI3090" s="20"/>
      <c r="AJ3090" s="20"/>
      <c r="AK3090" s="20">
        <v>0.21041666666666667</v>
      </c>
      <c r="AL3090" s="20">
        <v>0.63472222222222219</v>
      </c>
      <c r="AM3090">
        <v>408</v>
      </c>
      <c r="AN3090" s="20">
        <v>0.38611111111111113</v>
      </c>
    </row>
    <row r="3091" spans="1:40" hidden="1" x14ac:dyDescent="0.25">
      <c r="A3091" s="19">
        <v>45700</v>
      </c>
      <c r="B3091" t="s">
        <v>191</v>
      </c>
      <c r="D3091" t="s">
        <v>924</v>
      </c>
      <c r="E3091" t="s">
        <v>1080</v>
      </c>
      <c r="F3091" t="s">
        <v>997</v>
      </c>
      <c r="I3091" t="s">
        <v>15</v>
      </c>
      <c r="J3091" t="s">
        <v>578</v>
      </c>
      <c r="K3091">
        <v>-1</v>
      </c>
      <c r="U3091" s="20"/>
      <c r="AC3091" s="20"/>
      <c r="AD3091" s="20">
        <v>0</v>
      </c>
      <c r="AE3091" s="20">
        <v>0</v>
      </c>
      <c r="AF3091" s="20">
        <v>0</v>
      </c>
      <c r="AI3091" s="20"/>
      <c r="AJ3091" s="20"/>
      <c r="AK3091" s="20"/>
      <c r="AL3091" s="20"/>
      <c r="AN3091" s="20"/>
    </row>
    <row r="3092" spans="1:40" hidden="1" x14ac:dyDescent="0.25">
      <c r="A3092" s="19">
        <v>45700</v>
      </c>
      <c r="B3092" t="s">
        <v>466</v>
      </c>
      <c r="C3092" t="s">
        <v>1</v>
      </c>
      <c r="D3092" t="s">
        <v>806</v>
      </c>
      <c r="E3092" t="s">
        <v>703</v>
      </c>
      <c r="F3092" t="s">
        <v>43</v>
      </c>
      <c r="I3092" t="s">
        <v>4</v>
      </c>
      <c r="J3092" t="s">
        <v>678</v>
      </c>
      <c r="K3092">
        <v>-1</v>
      </c>
      <c r="U3092" s="20"/>
      <c r="AC3092" s="20"/>
      <c r="AD3092" s="20">
        <v>0</v>
      </c>
      <c r="AE3092" s="20">
        <v>0</v>
      </c>
      <c r="AF3092" s="20">
        <v>0</v>
      </c>
      <c r="AH3092" t="s">
        <v>651</v>
      </c>
      <c r="AI3092" s="20"/>
      <c r="AJ3092" s="20"/>
      <c r="AK3092" s="20"/>
      <c r="AL3092" s="20"/>
      <c r="AN3092" s="20"/>
    </row>
    <row r="3093" spans="1:40" hidden="1" x14ac:dyDescent="0.25">
      <c r="A3093" s="19">
        <v>45700</v>
      </c>
      <c r="B3093" t="s">
        <v>33</v>
      </c>
      <c r="C3093" t="s">
        <v>1</v>
      </c>
      <c r="D3093" t="s">
        <v>807</v>
      </c>
      <c r="E3093" t="s">
        <v>1719</v>
      </c>
      <c r="F3093" t="s">
        <v>903</v>
      </c>
      <c r="I3093" t="s">
        <v>905</v>
      </c>
      <c r="J3093" t="s">
        <v>906</v>
      </c>
      <c r="K3093">
        <v>-1</v>
      </c>
      <c r="U3093" s="20"/>
      <c r="AC3093" s="20"/>
      <c r="AD3093" s="20"/>
      <c r="AE3093" s="20"/>
      <c r="AF3093" s="20"/>
      <c r="AI3093" s="20"/>
      <c r="AJ3093" s="20"/>
      <c r="AK3093" s="20"/>
      <c r="AL3093" s="20"/>
      <c r="AN3093" s="20"/>
    </row>
    <row r="3094" spans="1:40" hidden="1" x14ac:dyDescent="0.25">
      <c r="A3094" s="19">
        <v>45700</v>
      </c>
      <c r="B3094" t="s">
        <v>201</v>
      </c>
      <c r="C3094" t="s">
        <v>0</v>
      </c>
      <c r="D3094" t="s">
        <v>1751</v>
      </c>
      <c r="E3094" t="s">
        <v>689</v>
      </c>
      <c r="F3094" t="s">
        <v>628</v>
      </c>
      <c r="I3094" t="s">
        <v>1741</v>
      </c>
      <c r="J3094" t="s">
        <v>1742</v>
      </c>
      <c r="K3094">
        <v>-1</v>
      </c>
      <c r="U3094" s="20"/>
      <c r="AC3094" s="20"/>
      <c r="AD3094" s="20">
        <v>0.14791666666666667</v>
      </c>
      <c r="AE3094" s="20">
        <v>0.12361111111111112</v>
      </c>
      <c r="AF3094" s="20">
        <v>0</v>
      </c>
      <c r="AI3094" s="20"/>
      <c r="AJ3094" s="20"/>
      <c r="AK3094" s="20"/>
      <c r="AL3094" s="20"/>
      <c r="AN3094" s="20"/>
    </row>
    <row r="3095" spans="1:40" hidden="1" x14ac:dyDescent="0.25">
      <c r="A3095" s="19">
        <v>45700</v>
      </c>
      <c r="B3095" t="s">
        <v>203</v>
      </c>
      <c r="D3095" t="s">
        <v>925</v>
      </c>
      <c r="E3095" t="s">
        <v>1080</v>
      </c>
      <c r="F3095" t="s">
        <v>1023</v>
      </c>
      <c r="I3095" t="s">
        <v>1026</v>
      </c>
      <c r="J3095" t="s">
        <v>1059</v>
      </c>
      <c r="K3095">
        <v>-1</v>
      </c>
      <c r="U3095" s="20"/>
      <c r="AC3095" s="20"/>
      <c r="AD3095" s="20">
        <v>0</v>
      </c>
      <c r="AE3095" s="20">
        <v>0</v>
      </c>
      <c r="AF3095" s="20">
        <v>0</v>
      </c>
      <c r="AI3095" s="20"/>
      <c r="AJ3095" s="20"/>
      <c r="AK3095" s="20"/>
      <c r="AL3095" s="20"/>
      <c r="AN3095" s="20"/>
    </row>
    <row r="3096" spans="1:40" hidden="1" x14ac:dyDescent="0.25">
      <c r="A3096" s="19">
        <v>45700</v>
      </c>
      <c r="B3096" t="s">
        <v>204</v>
      </c>
      <c r="D3096" t="s">
        <v>950</v>
      </c>
      <c r="E3096" t="s">
        <v>1080</v>
      </c>
      <c r="F3096" t="s">
        <v>995</v>
      </c>
      <c r="I3096" t="s">
        <v>1026</v>
      </c>
      <c r="J3096" t="s">
        <v>1059</v>
      </c>
      <c r="K3096">
        <v>-1</v>
      </c>
      <c r="U3096" s="20"/>
      <c r="AC3096" s="20"/>
      <c r="AD3096" s="20">
        <v>0.23680555555555555</v>
      </c>
      <c r="AE3096" s="20">
        <v>0.10347222222222222</v>
      </c>
      <c r="AF3096" s="20">
        <v>0</v>
      </c>
      <c r="AG3096">
        <v>0.69591836734693902</v>
      </c>
      <c r="AI3096" s="20"/>
      <c r="AJ3096" s="20"/>
      <c r="AK3096" s="20">
        <v>0.93611111111111112</v>
      </c>
      <c r="AL3096" s="20">
        <v>0.30833333333333335</v>
      </c>
      <c r="AM3096">
        <v>265</v>
      </c>
      <c r="AN3096" s="20">
        <v>0.34027777777777779</v>
      </c>
    </row>
    <row r="3097" spans="1:40" hidden="1" x14ac:dyDescent="0.25">
      <c r="A3097" s="19">
        <v>45700</v>
      </c>
      <c r="B3097" t="s">
        <v>403</v>
      </c>
      <c r="C3097" t="s">
        <v>0</v>
      </c>
      <c r="D3097" t="s">
        <v>808</v>
      </c>
      <c r="E3097" t="s">
        <v>703</v>
      </c>
      <c r="F3097" t="s">
        <v>624</v>
      </c>
      <c r="I3097" t="s">
        <v>4</v>
      </c>
      <c r="J3097" t="s">
        <v>677</v>
      </c>
      <c r="K3097">
        <v>-1</v>
      </c>
      <c r="U3097" s="20"/>
      <c r="AC3097" s="20"/>
      <c r="AD3097" s="20">
        <v>0.16666666666666666</v>
      </c>
      <c r="AE3097" s="20">
        <v>0.20555555555555555</v>
      </c>
      <c r="AF3097" s="20">
        <v>0</v>
      </c>
      <c r="AG3097">
        <v>0.44776119402985098</v>
      </c>
      <c r="AI3097" s="20"/>
      <c r="AJ3097" s="20"/>
      <c r="AK3097" s="20">
        <v>0.15625</v>
      </c>
      <c r="AL3097" s="20">
        <v>0.52916666666666667</v>
      </c>
      <c r="AM3097">
        <v>204</v>
      </c>
      <c r="AN3097" s="20">
        <v>0.37222222222222223</v>
      </c>
    </row>
    <row r="3098" spans="1:40" hidden="1" x14ac:dyDescent="0.25">
      <c r="A3098" s="19">
        <v>45700</v>
      </c>
      <c r="B3098" t="s">
        <v>206</v>
      </c>
      <c r="D3098" t="s">
        <v>926</v>
      </c>
      <c r="E3098" t="s">
        <v>1080</v>
      </c>
      <c r="F3098" t="s">
        <v>1007</v>
      </c>
      <c r="I3098" t="s">
        <v>1026</v>
      </c>
      <c r="J3098" t="s">
        <v>1059</v>
      </c>
      <c r="K3098">
        <v>-1</v>
      </c>
      <c r="U3098" s="20"/>
      <c r="AC3098" s="20"/>
      <c r="AD3098" s="20">
        <v>0</v>
      </c>
      <c r="AE3098" s="20">
        <v>0</v>
      </c>
      <c r="AF3098" s="20">
        <v>0</v>
      </c>
      <c r="AH3098" t="s">
        <v>651</v>
      </c>
      <c r="AI3098" s="20"/>
      <c r="AJ3098" s="20"/>
      <c r="AK3098" s="20"/>
      <c r="AL3098" s="20"/>
      <c r="AN3098" s="20"/>
    </row>
    <row r="3099" spans="1:40" hidden="1" x14ac:dyDescent="0.25">
      <c r="A3099" s="19">
        <v>45700</v>
      </c>
      <c r="B3099" t="s">
        <v>467</v>
      </c>
      <c r="C3099" t="s">
        <v>1</v>
      </c>
      <c r="D3099" t="s">
        <v>809</v>
      </c>
      <c r="E3099" t="s">
        <v>689</v>
      </c>
      <c r="F3099" t="s">
        <v>623</v>
      </c>
      <c r="I3099" t="s">
        <v>964</v>
      </c>
      <c r="J3099" t="s">
        <v>964</v>
      </c>
      <c r="K3099">
        <v>-1</v>
      </c>
      <c r="U3099" s="20"/>
      <c r="AC3099" s="20"/>
      <c r="AD3099" s="20">
        <v>0.17499999999999999</v>
      </c>
      <c r="AE3099" s="20">
        <v>0.18958333333333333</v>
      </c>
      <c r="AF3099" s="20">
        <v>0</v>
      </c>
      <c r="AG3099">
        <v>0.48</v>
      </c>
      <c r="AI3099" s="20"/>
      <c r="AJ3099" s="20"/>
      <c r="AK3099" s="20">
        <v>0.2388888888888889</v>
      </c>
      <c r="AL3099" s="20">
        <v>0.63541666666666663</v>
      </c>
      <c r="AM3099">
        <v>202</v>
      </c>
      <c r="AN3099" s="20">
        <v>0.36458333333333331</v>
      </c>
    </row>
    <row r="3100" spans="1:40" hidden="1" x14ac:dyDescent="0.25">
      <c r="A3100" s="19">
        <v>45700</v>
      </c>
      <c r="B3100" t="s">
        <v>468</v>
      </c>
      <c r="C3100" t="s">
        <v>1</v>
      </c>
      <c r="D3100" t="s">
        <v>810</v>
      </c>
      <c r="E3100" t="s">
        <v>703</v>
      </c>
      <c r="F3100" t="s">
        <v>21</v>
      </c>
      <c r="I3100" t="s">
        <v>4</v>
      </c>
      <c r="J3100" t="s">
        <v>674</v>
      </c>
      <c r="K3100">
        <v>-1</v>
      </c>
      <c r="U3100" s="20"/>
      <c r="AC3100" s="20"/>
      <c r="AD3100" s="20">
        <v>9.3055555555555558E-2</v>
      </c>
      <c r="AE3100" s="20">
        <v>0.20972222222222223</v>
      </c>
      <c r="AF3100" s="20">
        <v>0</v>
      </c>
      <c r="AG3100">
        <v>0.307339449541284</v>
      </c>
      <c r="AI3100" s="20"/>
      <c r="AJ3100" s="20"/>
      <c r="AK3100" s="20">
        <v>0.5625</v>
      </c>
      <c r="AL3100" s="20">
        <v>0.88680555555555551</v>
      </c>
      <c r="AM3100">
        <v>99</v>
      </c>
      <c r="AN3100" s="20">
        <v>0.30277777777777776</v>
      </c>
    </row>
    <row r="3101" spans="1:40" hidden="1" x14ac:dyDescent="0.25">
      <c r="A3101" s="19">
        <v>45700</v>
      </c>
      <c r="B3101" t="s">
        <v>469</v>
      </c>
      <c r="C3101" t="s">
        <v>1</v>
      </c>
      <c r="D3101" t="s">
        <v>811</v>
      </c>
      <c r="E3101" t="s">
        <v>703</v>
      </c>
      <c r="F3101" t="s">
        <v>22</v>
      </c>
      <c r="I3101" t="s">
        <v>4</v>
      </c>
      <c r="J3101" t="s">
        <v>674</v>
      </c>
      <c r="K3101">
        <v>-1</v>
      </c>
      <c r="U3101" s="20"/>
      <c r="AC3101" s="20"/>
      <c r="AD3101" s="20">
        <v>0</v>
      </c>
      <c r="AE3101" s="20">
        <v>0</v>
      </c>
      <c r="AF3101" s="20">
        <v>0</v>
      </c>
      <c r="AH3101" t="s">
        <v>651</v>
      </c>
      <c r="AI3101" s="20"/>
      <c r="AJ3101" s="20"/>
      <c r="AK3101" s="20"/>
      <c r="AL3101" s="20"/>
      <c r="AN3101" s="20"/>
    </row>
    <row r="3102" spans="1:40" hidden="1" x14ac:dyDescent="0.25">
      <c r="A3102" s="19">
        <v>45700</v>
      </c>
      <c r="B3102" t="s">
        <v>470</v>
      </c>
      <c r="C3102" t="s">
        <v>1</v>
      </c>
      <c r="D3102" t="s">
        <v>812</v>
      </c>
      <c r="E3102" t="s">
        <v>702</v>
      </c>
      <c r="F3102" t="s">
        <v>907</v>
      </c>
      <c r="I3102" t="s">
        <v>600</v>
      </c>
      <c r="J3102" t="s">
        <v>684</v>
      </c>
      <c r="K3102">
        <v>-1</v>
      </c>
      <c r="U3102" s="20"/>
      <c r="AC3102" s="20"/>
      <c r="AD3102" s="20">
        <v>0.41180555555555554</v>
      </c>
      <c r="AE3102" s="20">
        <v>9.8611111111111108E-2</v>
      </c>
      <c r="AF3102" s="20">
        <v>0</v>
      </c>
      <c r="AG3102">
        <v>0.80680272108843598</v>
      </c>
      <c r="AI3102" s="20"/>
      <c r="AJ3102" s="20"/>
      <c r="AK3102" s="20">
        <v>0.26111111111111113</v>
      </c>
      <c r="AL3102" s="20">
        <v>0.84375</v>
      </c>
      <c r="AM3102">
        <v>713</v>
      </c>
      <c r="AN3102" s="20">
        <v>0.51041666666666663</v>
      </c>
    </row>
    <row r="3103" spans="1:40" hidden="1" x14ac:dyDescent="0.25">
      <c r="A3103" s="19">
        <v>45700</v>
      </c>
      <c r="B3103" t="s">
        <v>218</v>
      </c>
      <c r="D3103" t="s">
        <v>927</v>
      </c>
      <c r="E3103" t="s">
        <v>1719</v>
      </c>
      <c r="F3103" t="s">
        <v>1003</v>
      </c>
      <c r="I3103" t="s">
        <v>972</v>
      </c>
      <c r="J3103" t="s">
        <v>980</v>
      </c>
      <c r="K3103">
        <v>-1</v>
      </c>
      <c r="U3103" s="20"/>
      <c r="AC3103" s="20"/>
      <c r="AD3103" s="20">
        <v>0.32222222222222224</v>
      </c>
      <c r="AE3103" s="20">
        <v>0.11388888888888889</v>
      </c>
      <c r="AF3103" s="20">
        <v>0</v>
      </c>
      <c r="AG3103">
        <v>0.73885350318471399</v>
      </c>
      <c r="AI3103" s="20"/>
      <c r="AJ3103" s="20"/>
      <c r="AK3103" s="20">
        <v>0.3888888888888889</v>
      </c>
      <c r="AL3103" s="20">
        <v>0.87361111111111112</v>
      </c>
      <c r="AM3103">
        <v>551</v>
      </c>
      <c r="AN3103" s="20">
        <v>0.43611111111111112</v>
      </c>
    </row>
    <row r="3104" spans="1:40" hidden="1" x14ac:dyDescent="0.25">
      <c r="A3104" s="19">
        <v>45700</v>
      </c>
      <c r="B3104" t="s">
        <v>404</v>
      </c>
      <c r="C3104" t="s">
        <v>0</v>
      </c>
      <c r="D3104" t="s">
        <v>1752</v>
      </c>
      <c r="E3104" t="s">
        <v>689</v>
      </c>
      <c r="F3104" t="s">
        <v>1733</v>
      </c>
      <c r="I3104" t="s">
        <v>1730</v>
      </c>
      <c r="J3104" t="s">
        <v>1727</v>
      </c>
      <c r="K3104">
        <v>-1</v>
      </c>
      <c r="U3104" s="20"/>
      <c r="AC3104" s="20"/>
      <c r="AD3104" s="20">
        <v>0.15208333333333332</v>
      </c>
      <c r="AE3104" s="20">
        <v>0.17986111111111111</v>
      </c>
      <c r="AF3104" s="20">
        <v>0</v>
      </c>
      <c r="AG3104">
        <v>0.45815899581590003</v>
      </c>
      <c r="AI3104" s="20"/>
      <c r="AJ3104" s="20"/>
      <c r="AK3104" s="20">
        <v>0.22916666666666666</v>
      </c>
      <c r="AL3104" s="20">
        <v>0.59722222222222221</v>
      </c>
      <c r="AM3104">
        <v>212</v>
      </c>
      <c r="AN3104" s="20">
        <v>0.33194444444444443</v>
      </c>
    </row>
    <row r="3105" spans="1:40" hidden="1" x14ac:dyDescent="0.25">
      <c r="A3105" s="19">
        <v>45700</v>
      </c>
      <c r="B3105" t="s">
        <v>471</v>
      </c>
      <c r="C3105" t="s">
        <v>1</v>
      </c>
      <c r="D3105" t="s">
        <v>813</v>
      </c>
      <c r="E3105" t="s">
        <v>698</v>
      </c>
      <c r="F3105" t="s">
        <v>1032</v>
      </c>
      <c r="I3105" t="s">
        <v>555</v>
      </c>
      <c r="J3105" t="s">
        <v>679</v>
      </c>
      <c r="K3105">
        <v>-1</v>
      </c>
      <c r="U3105" s="20"/>
      <c r="AC3105" s="20"/>
      <c r="AD3105" s="20">
        <v>0.16041666666666668</v>
      </c>
      <c r="AE3105" s="20">
        <v>0.22500000000000001</v>
      </c>
      <c r="AF3105" s="20">
        <v>0</v>
      </c>
      <c r="AG3105">
        <v>0.41621621621621602</v>
      </c>
      <c r="AI3105" s="20"/>
      <c r="AJ3105" s="20"/>
      <c r="AK3105" s="20">
        <v>8.4722222222222227E-2</v>
      </c>
      <c r="AL3105" s="20">
        <v>0.51527777777777772</v>
      </c>
      <c r="AM3105">
        <v>243</v>
      </c>
      <c r="AN3105" s="20">
        <v>0.38541666666666669</v>
      </c>
    </row>
    <row r="3106" spans="1:40" hidden="1" x14ac:dyDescent="0.25">
      <c r="A3106" s="19">
        <v>45700</v>
      </c>
      <c r="B3106" t="s">
        <v>40</v>
      </c>
      <c r="C3106" t="s">
        <v>1</v>
      </c>
      <c r="D3106" t="s">
        <v>814</v>
      </c>
      <c r="E3106" t="s">
        <v>703</v>
      </c>
      <c r="F3106" t="s">
        <v>49</v>
      </c>
      <c r="I3106" t="s">
        <v>4</v>
      </c>
      <c r="J3106" t="s">
        <v>678</v>
      </c>
      <c r="K3106">
        <v>-1</v>
      </c>
      <c r="U3106" s="20"/>
      <c r="AC3106" s="20"/>
      <c r="AD3106" s="20">
        <v>0.13541666666666666</v>
      </c>
      <c r="AE3106" s="20">
        <v>0.20208333333333334</v>
      </c>
      <c r="AF3106" s="20">
        <v>0</v>
      </c>
      <c r="AG3106">
        <v>0.40123456790123402</v>
      </c>
      <c r="AI3106" s="20"/>
      <c r="AJ3106" s="20"/>
      <c r="AK3106" s="20">
        <v>0.15694444444444444</v>
      </c>
      <c r="AL3106" s="20">
        <v>0.52708333333333335</v>
      </c>
      <c r="AM3106">
        <v>150</v>
      </c>
      <c r="AN3106" s="20">
        <v>0.33750000000000002</v>
      </c>
    </row>
    <row r="3107" spans="1:40" hidden="1" x14ac:dyDescent="0.25">
      <c r="A3107" s="19">
        <v>45700</v>
      </c>
      <c r="B3107" t="s">
        <v>37</v>
      </c>
      <c r="C3107" t="s">
        <v>1</v>
      </c>
      <c r="D3107" t="s">
        <v>815</v>
      </c>
      <c r="E3107" t="s">
        <v>703</v>
      </c>
      <c r="F3107" t="s">
        <v>893</v>
      </c>
      <c r="I3107" t="s">
        <v>4</v>
      </c>
      <c r="J3107" t="s">
        <v>678</v>
      </c>
      <c r="K3107">
        <v>-1</v>
      </c>
      <c r="U3107" s="20"/>
      <c r="AC3107" s="20"/>
      <c r="AD3107" s="20">
        <v>0.11736111111111111</v>
      </c>
      <c r="AE3107" s="20">
        <v>0.21249999999999999</v>
      </c>
      <c r="AF3107" s="20">
        <v>0</v>
      </c>
      <c r="AG3107">
        <v>0.35578947368421099</v>
      </c>
      <c r="AI3107" s="20"/>
      <c r="AJ3107" s="20"/>
      <c r="AK3107" s="20">
        <v>0.55486111111111114</v>
      </c>
      <c r="AL3107" s="20">
        <v>0.90694444444444444</v>
      </c>
      <c r="AM3107">
        <v>106</v>
      </c>
      <c r="AN3107" s="20">
        <v>0.3298611111111111</v>
      </c>
    </row>
    <row r="3108" spans="1:40" hidden="1" x14ac:dyDescent="0.25">
      <c r="A3108" s="19">
        <v>45700</v>
      </c>
      <c r="B3108" t="s">
        <v>732</v>
      </c>
      <c r="C3108" t="s">
        <v>1</v>
      </c>
      <c r="D3108" t="s">
        <v>816</v>
      </c>
      <c r="E3108" t="s">
        <v>1080</v>
      </c>
      <c r="F3108" t="s">
        <v>615</v>
      </c>
      <c r="I3108" t="s">
        <v>15</v>
      </c>
      <c r="J3108" t="s">
        <v>15</v>
      </c>
      <c r="K3108">
        <v>-1</v>
      </c>
      <c r="U3108" s="20"/>
      <c r="AC3108" s="20"/>
      <c r="AD3108" s="20">
        <v>0.22847222222222222</v>
      </c>
      <c r="AE3108" s="20">
        <v>0.23402777777777778</v>
      </c>
      <c r="AF3108" s="20">
        <v>4.1666666666666666E-3</v>
      </c>
      <c r="AG3108">
        <v>0.48958333333333298</v>
      </c>
      <c r="AI3108" s="20"/>
      <c r="AJ3108" s="20"/>
      <c r="AK3108" s="20">
        <v>0.22430555555555556</v>
      </c>
      <c r="AL3108" s="20">
        <v>0.72638888888888886</v>
      </c>
      <c r="AM3108">
        <v>231</v>
      </c>
      <c r="AN3108" s="20">
        <v>0.46666666666666667</v>
      </c>
    </row>
    <row r="3109" spans="1:40" hidden="1" x14ac:dyDescent="0.25">
      <c r="A3109" s="19">
        <v>45700</v>
      </c>
      <c r="B3109" t="s">
        <v>593</v>
      </c>
      <c r="C3109" t="s">
        <v>1</v>
      </c>
      <c r="D3109" t="s">
        <v>817</v>
      </c>
      <c r="E3109" t="s">
        <v>702</v>
      </c>
      <c r="F3109" t="s">
        <v>1711</v>
      </c>
      <c r="I3109" t="s">
        <v>686</v>
      </c>
      <c r="J3109" t="s">
        <v>686</v>
      </c>
      <c r="K3109">
        <v>-1</v>
      </c>
      <c r="U3109" s="20"/>
      <c r="AC3109" s="20"/>
      <c r="AD3109" s="20">
        <v>0.26805555555555555</v>
      </c>
      <c r="AE3109" s="20">
        <v>0.17291666666666666</v>
      </c>
      <c r="AF3109" s="20">
        <v>0</v>
      </c>
      <c r="AG3109">
        <v>0.60787401574803201</v>
      </c>
      <c r="AI3109" s="20"/>
      <c r="AJ3109" s="20"/>
      <c r="AK3109" s="20">
        <v>0.22847222222222222</v>
      </c>
      <c r="AL3109" s="20">
        <v>0.70347222222222228</v>
      </c>
      <c r="AM3109">
        <v>327</v>
      </c>
      <c r="AN3109" s="20">
        <v>0.44097222222222221</v>
      </c>
    </row>
    <row r="3110" spans="1:40" hidden="1" x14ac:dyDescent="0.25">
      <c r="A3110" s="19">
        <v>45700</v>
      </c>
      <c r="B3110" t="s">
        <v>225</v>
      </c>
      <c r="D3110" t="s">
        <v>947</v>
      </c>
      <c r="E3110" t="s">
        <v>1719</v>
      </c>
      <c r="F3110" t="s">
        <v>1011</v>
      </c>
      <c r="I3110" t="s">
        <v>1038</v>
      </c>
      <c r="J3110" t="s">
        <v>985</v>
      </c>
      <c r="K3110">
        <v>-1</v>
      </c>
      <c r="U3110" s="20"/>
      <c r="AC3110" s="20"/>
      <c r="AD3110" s="20">
        <v>0.1875</v>
      </c>
      <c r="AE3110" s="20">
        <v>0.23819444444444443</v>
      </c>
      <c r="AF3110" s="20">
        <v>0</v>
      </c>
      <c r="AG3110">
        <v>0.44045676998368699</v>
      </c>
      <c r="AI3110" s="20"/>
      <c r="AJ3110" s="20"/>
      <c r="AK3110" s="20">
        <v>0.27083333333333331</v>
      </c>
      <c r="AL3110" s="20">
        <v>0.72986111111111107</v>
      </c>
      <c r="AM3110">
        <v>212</v>
      </c>
      <c r="AN3110" s="20">
        <v>0.42569444444444443</v>
      </c>
    </row>
    <row r="3111" spans="1:40" hidden="1" x14ac:dyDescent="0.25">
      <c r="A3111" s="19">
        <v>45700</v>
      </c>
      <c r="B3111" t="s">
        <v>26</v>
      </c>
      <c r="C3111" t="s">
        <v>1</v>
      </c>
      <c r="D3111" t="s">
        <v>818</v>
      </c>
      <c r="E3111" t="s">
        <v>702</v>
      </c>
      <c r="F3111" t="s">
        <v>578</v>
      </c>
      <c r="I3111" t="s">
        <v>15</v>
      </c>
      <c r="J3111" t="s">
        <v>15</v>
      </c>
      <c r="K3111">
        <v>-1</v>
      </c>
      <c r="U3111" s="20"/>
      <c r="AC3111" s="20"/>
      <c r="AD3111" s="20">
        <v>5.5555555555555552E-2</v>
      </c>
      <c r="AE3111" s="20">
        <v>0.14097222222222222</v>
      </c>
      <c r="AF3111" s="20">
        <v>0</v>
      </c>
      <c r="AG3111">
        <v>0.28268551236749101</v>
      </c>
      <c r="AI3111" s="20"/>
      <c r="AJ3111" s="20"/>
      <c r="AK3111" s="20">
        <v>0.32430555555555557</v>
      </c>
      <c r="AL3111" s="20">
        <v>0.55138888888888893</v>
      </c>
      <c r="AM3111">
        <v>77</v>
      </c>
      <c r="AN3111" s="20">
        <v>0.19652777777777777</v>
      </c>
    </row>
    <row r="3112" spans="1:40" hidden="1" x14ac:dyDescent="0.25">
      <c r="A3112" s="19">
        <v>45700</v>
      </c>
      <c r="B3112" t="s">
        <v>228</v>
      </c>
      <c r="C3112" t="s">
        <v>0</v>
      </c>
      <c r="D3112" t="s">
        <v>928</v>
      </c>
      <c r="E3112" t="s">
        <v>1719</v>
      </c>
      <c r="F3112" t="s">
        <v>1017</v>
      </c>
      <c r="I3112" t="s">
        <v>977</v>
      </c>
      <c r="J3112" t="s">
        <v>578</v>
      </c>
      <c r="K3112">
        <v>-1</v>
      </c>
      <c r="U3112" s="20"/>
      <c r="AC3112" s="20"/>
      <c r="AD3112" s="20">
        <v>0.36180555555555555</v>
      </c>
      <c r="AE3112" s="20">
        <v>9.583333333333334E-2</v>
      </c>
      <c r="AF3112" s="20">
        <v>0</v>
      </c>
      <c r="AG3112">
        <v>0.79059180576631305</v>
      </c>
      <c r="AI3112" s="20"/>
      <c r="AJ3112" s="20"/>
      <c r="AK3112" s="20">
        <v>0.24305555555555555</v>
      </c>
      <c r="AL3112" s="20">
        <v>0.73958333333333337</v>
      </c>
      <c r="AM3112">
        <v>654</v>
      </c>
      <c r="AN3112" s="20">
        <v>0.45763888888888887</v>
      </c>
    </row>
    <row r="3113" spans="1:40" hidden="1" x14ac:dyDescent="0.25">
      <c r="A3113" s="19">
        <v>45700</v>
      </c>
      <c r="B3113" t="s">
        <v>52</v>
      </c>
      <c r="C3113" t="s">
        <v>1</v>
      </c>
      <c r="D3113" t="s">
        <v>819</v>
      </c>
      <c r="E3113" t="s">
        <v>703</v>
      </c>
      <c r="F3113" t="s">
        <v>578</v>
      </c>
      <c r="I3113" t="s">
        <v>693</v>
      </c>
      <c r="J3113" t="s">
        <v>678</v>
      </c>
      <c r="K3113">
        <v>-1</v>
      </c>
      <c r="U3113" s="20"/>
      <c r="AC3113" s="20"/>
      <c r="AD3113" s="20">
        <v>0.15763888888888888</v>
      </c>
      <c r="AE3113" s="20">
        <v>0.1986111111111111</v>
      </c>
      <c r="AF3113" s="20">
        <v>0</v>
      </c>
      <c r="AG3113">
        <v>0.442495126705653</v>
      </c>
      <c r="AI3113" s="20"/>
      <c r="AJ3113" s="20"/>
      <c r="AK3113" s="20">
        <v>9.3055555555555558E-2</v>
      </c>
      <c r="AL3113" s="20">
        <v>0.47361111111111109</v>
      </c>
      <c r="AM3113">
        <v>195</v>
      </c>
      <c r="AN3113" s="20">
        <v>0.35625000000000001</v>
      </c>
    </row>
    <row r="3114" spans="1:40" hidden="1" x14ac:dyDescent="0.25">
      <c r="A3114" s="19">
        <v>45700</v>
      </c>
      <c r="B3114" t="s">
        <v>229</v>
      </c>
      <c r="D3114" t="s">
        <v>929</v>
      </c>
      <c r="E3114" t="s">
        <v>1719</v>
      </c>
      <c r="F3114" t="s">
        <v>990</v>
      </c>
      <c r="I3114" t="s">
        <v>975</v>
      </c>
      <c r="J3114" t="s">
        <v>983</v>
      </c>
      <c r="K3114">
        <v>-1</v>
      </c>
      <c r="U3114" s="20"/>
      <c r="AC3114" s="20"/>
      <c r="AD3114" s="20">
        <v>0.3125</v>
      </c>
      <c r="AE3114" s="20">
        <v>0.10347222222222222</v>
      </c>
      <c r="AF3114" s="20">
        <v>0</v>
      </c>
      <c r="AG3114">
        <v>0.75125208681135203</v>
      </c>
      <c r="AI3114" s="20"/>
      <c r="AJ3114" s="20"/>
      <c r="AK3114" s="20">
        <v>0.30555555555555558</v>
      </c>
      <c r="AL3114" s="20">
        <v>0.75694444444444442</v>
      </c>
      <c r="AM3114">
        <v>429</v>
      </c>
      <c r="AN3114" s="20">
        <v>0.41597222222222224</v>
      </c>
    </row>
    <row r="3115" spans="1:40" hidden="1" x14ac:dyDescent="0.25">
      <c r="A3115" s="19">
        <v>45700</v>
      </c>
      <c r="B3115" t="s">
        <v>405</v>
      </c>
      <c r="C3115" t="s">
        <v>0</v>
      </c>
      <c r="D3115" t="s">
        <v>820</v>
      </c>
      <c r="E3115" t="s">
        <v>689</v>
      </c>
      <c r="F3115" t="s">
        <v>607</v>
      </c>
      <c r="K3115">
        <v>-1</v>
      </c>
      <c r="U3115" s="20"/>
      <c r="AC3115" s="20"/>
      <c r="AD3115" s="20">
        <v>0</v>
      </c>
      <c r="AE3115" s="20">
        <v>0</v>
      </c>
      <c r="AF3115" s="20">
        <v>0</v>
      </c>
      <c r="AI3115" s="20"/>
      <c r="AJ3115" s="20"/>
      <c r="AK3115" s="20"/>
      <c r="AL3115" s="20"/>
      <c r="AN3115" s="20"/>
    </row>
    <row r="3116" spans="1:40" hidden="1" x14ac:dyDescent="0.25">
      <c r="A3116" s="19">
        <v>45700</v>
      </c>
      <c r="B3116" t="s">
        <v>231</v>
      </c>
      <c r="C3116" t="s">
        <v>1</v>
      </c>
      <c r="D3116" t="s">
        <v>821</v>
      </c>
      <c r="E3116" t="s">
        <v>702</v>
      </c>
      <c r="F3116" t="s">
        <v>957</v>
      </c>
      <c r="I3116" t="s">
        <v>686</v>
      </c>
      <c r="J3116" t="s">
        <v>686</v>
      </c>
      <c r="K3116">
        <v>-1</v>
      </c>
      <c r="U3116" s="20"/>
      <c r="AC3116" s="20"/>
      <c r="AD3116" s="20">
        <v>0.22361111111111112</v>
      </c>
      <c r="AE3116" s="20">
        <v>0.16319444444444445</v>
      </c>
      <c r="AF3116" s="20">
        <v>0</v>
      </c>
      <c r="AG3116">
        <v>0.57809694793536803</v>
      </c>
      <c r="AI3116" s="20"/>
      <c r="AJ3116" s="20"/>
      <c r="AK3116" s="20">
        <v>0.20833333333333334</v>
      </c>
      <c r="AL3116" s="20">
        <v>0.67777777777777781</v>
      </c>
      <c r="AM3116">
        <v>280</v>
      </c>
      <c r="AN3116" s="20">
        <v>0.38680555555555557</v>
      </c>
    </row>
    <row r="3117" spans="1:40" hidden="1" x14ac:dyDescent="0.25">
      <c r="A3117" s="19">
        <v>45700</v>
      </c>
      <c r="B3117" t="s">
        <v>233</v>
      </c>
      <c r="C3117" t="s">
        <v>1</v>
      </c>
      <c r="D3117" t="s">
        <v>822</v>
      </c>
      <c r="E3117" t="s">
        <v>702</v>
      </c>
      <c r="F3117" t="s">
        <v>911</v>
      </c>
      <c r="I3117" t="s">
        <v>686</v>
      </c>
      <c r="J3117" t="s">
        <v>686</v>
      </c>
      <c r="K3117">
        <v>-1</v>
      </c>
      <c r="U3117" s="20"/>
      <c r="AC3117" s="20"/>
      <c r="AD3117" s="20">
        <v>8.7499999999999994E-2</v>
      </c>
      <c r="AE3117" s="20">
        <v>0.36875000000000002</v>
      </c>
      <c r="AF3117" s="20">
        <v>0</v>
      </c>
      <c r="AG3117">
        <v>0.19178082191780799</v>
      </c>
      <c r="AI3117" s="20"/>
      <c r="AJ3117" s="20"/>
      <c r="AK3117" s="20">
        <v>0.20902777777777778</v>
      </c>
      <c r="AL3117" s="20">
        <v>0.70277777777777772</v>
      </c>
      <c r="AM3117">
        <v>43</v>
      </c>
      <c r="AN3117" s="20">
        <v>0.45624999999999999</v>
      </c>
    </row>
    <row r="3118" spans="1:40" hidden="1" x14ac:dyDescent="0.25">
      <c r="A3118" s="19">
        <v>45700</v>
      </c>
      <c r="B3118" t="s">
        <v>472</v>
      </c>
      <c r="C3118" t="s">
        <v>1</v>
      </c>
      <c r="D3118" t="s">
        <v>823</v>
      </c>
      <c r="E3118" t="s">
        <v>689</v>
      </c>
      <c r="F3118" t="s">
        <v>620</v>
      </c>
      <c r="K3118">
        <v>-1</v>
      </c>
      <c r="U3118" s="20"/>
      <c r="AC3118" s="20"/>
      <c r="AD3118" s="20">
        <v>0</v>
      </c>
      <c r="AE3118" s="20">
        <v>0</v>
      </c>
      <c r="AF3118" s="20">
        <v>0</v>
      </c>
      <c r="AH3118" t="s">
        <v>649</v>
      </c>
      <c r="AI3118" s="20"/>
      <c r="AJ3118" s="20"/>
      <c r="AK3118" s="20"/>
      <c r="AL3118" s="20"/>
      <c r="AN3118" s="20"/>
    </row>
    <row r="3119" spans="1:40" hidden="1" x14ac:dyDescent="0.25">
      <c r="A3119" s="19">
        <v>45700</v>
      </c>
      <c r="B3119" t="s">
        <v>406</v>
      </c>
      <c r="C3119" t="s">
        <v>0</v>
      </c>
      <c r="D3119" t="s">
        <v>824</v>
      </c>
      <c r="E3119" t="s">
        <v>1080</v>
      </c>
      <c r="F3119" t="s">
        <v>1052</v>
      </c>
      <c r="K3119">
        <v>-1</v>
      </c>
      <c r="U3119" s="20"/>
      <c r="AC3119" s="20"/>
      <c r="AD3119" s="20">
        <v>0</v>
      </c>
      <c r="AE3119" s="20">
        <v>0</v>
      </c>
      <c r="AF3119" s="20">
        <v>0</v>
      </c>
      <c r="AH3119" t="s">
        <v>650</v>
      </c>
      <c r="AI3119" s="20"/>
      <c r="AJ3119" s="20"/>
      <c r="AK3119" s="20"/>
      <c r="AL3119" s="20"/>
      <c r="AN3119" s="20"/>
    </row>
    <row r="3120" spans="1:40" hidden="1" x14ac:dyDescent="0.25">
      <c r="A3120" s="19">
        <v>45700</v>
      </c>
      <c r="B3120" t="s">
        <v>407</v>
      </c>
      <c r="C3120" t="s">
        <v>0</v>
      </c>
      <c r="D3120" t="s">
        <v>1753</v>
      </c>
      <c r="E3120" t="s">
        <v>689</v>
      </c>
      <c r="F3120" t="s">
        <v>578</v>
      </c>
      <c r="I3120" t="s">
        <v>1734</v>
      </c>
      <c r="J3120" t="s">
        <v>1727</v>
      </c>
      <c r="K3120">
        <v>-1</v>
      </c>
      <c r="U3120" s="20"/>
      <c r="AC3120" s="20"/>
      <c r="AD3120" s="20">
        <v>0</v>
      </c>
      <c r="AE3120" s="20">
        <v>0</v>
      </c>
      <c r="AF3120" s="20">
        <v>0</v>
      </c>
      <c r="AH3120" t="s">
        <v>694</v>
      </c>
      <c r="AI3120" s="20"/>
      <c r="AJ3120" s="20"/>
      <c r="AK3120" s="20"/>
      <c r="AL3120" s="20"/>
      <c r="AN3120" s="20"/>
    </row>
    <row r="3121" spans="1:40" hidden="1" x14ac:dyDescent="0.25">
      <c r="A3121" s="19">
        <v>45700</v>
      </c>
      <c r="B3121" t="s">
        <v>35</v>
      </c>
      <c r="C3121" t="s">
        <v>1</v>
      </c>
      <c r="D3121" t="s">
        <v>825</v>
      </c>
      <c r="E3121" t="s">
        <v>703</v>
      </c>
      <c r="F3121" t="s">
        <v>48</v>
      </c>
      <c r="I3121" t="s">
        <v>4</v>
      </c>
      <c r="J3121" t="s">
        <v>678</v>
      </c>
      <c r="K3121">
        <v>-1</v>
      </c>
      <c r="U3121" s="20"/>
      <c r="AC3121" s="20"/>
      <c r="AD3121" s="20">
        <v>0</v>
      </c>
      <c r="AE3121" s="20">
        <v>0</v>
      </c>
      <c r="AF3121" s="20">
        <v>0</v>
      </c>
      <c r="AH3121" t="s">
        <v>664</v>
      </c>
      <c r="AI3121" s="20"/>
      <c r="AJ3121" s="20"/>
      <c r="AK3121" s="20"/>
      <c r="AL3121" s="20"/>
      <c r="AN3121" s="20"/>
    </row>
    <row r="3122" spans="1:40" hidden="1" x14ac:dyDescent="0.25">
      <c r="A3122" s="19">
        <v>45700</v>
      </c>
      <c r="B3122" t="s">
        <v>1031</v>
      </c>
      <c r="C3122" t="s">
        <v>0</v>
      </c>
      <c r="D3122">
        <v>100001794</v>
      </c>
      <c r="E3122" t="s">
        <v>1719</v>
      </c>
      <c r="F3122" t="s">
        <v>1004</v>
      </c>
      <c r="I3122" t="s">
        <v>1039</v>
      </c>
      <c r="J3122" t="s">
        <v>578</v>
      </c>
      <c r="K3122">
        <v>-1</v>
      </c>
      <c r="U3122" s="20"/>
      <c r="AC3122" s="20"/>
      <c r="AD3122" s="20">
        <v>0</v>
      </c>
      <c r="AE3122" s="20">
        <v>0</v>
      </c>
      <c r="AF3122" s="20">
        <v>0</v>
      </c>
      <c r="AH3122" t="s">
        <v>651</v>
      </c>
      <c r="AI3122" s="20"/>
      <c r="AJ3122" s="20"/>
      <c r="AK3122" s="20"/>
      <c r="AL3122" s="20"/>
      <c r="AN3122" s="20"/>
    </row>
    <row r="3123" spans="1:40" hidden="1" x14ac:dyDescent="0.25">
      <c r="A3123" s="19">
        <v>45700</v>
      </c>
      <c r="B3123" t="s">
        <v>473</v>
      </c>
      <c r="C3123" t="s">
        <v>1</v>
      </c>
      <c r="D3123" t="s">
        <v>826</v>
      </c>
      <c r="E3123" t="s">
        <v>698</v>
      </c>
      <c r="F3123" t="s">
        <v>578</v>
      </c>
      <c r="I3123" t="s">
        <v>578</v>
      </c>
      <c r="J3123" t="s">
        <v>578</v>
      </c>
      <c r="K3123">
        <v>-1</v>
      </c>
      <c r="U3123" s="20"/>
      <c r="AC3123" s="20"/>
      <c r="AD3123" s="20">
        <v>0.3888888888888889</v>
      </c>
      <c r="AE3123" s="20">
        <v>8.819444444444445E-2</v>
      </c>
      <c r="AF3123" s="20">
        <v>0</v>
      </c>
      <c r="AG3123">
        <v>0.81513828238719099</v>
      </c>
      <c r="AI3123" s="20"/>
      <c r="AJ3123" s="20"/>
      <c r="AK3123" s="20">
        <v>0.18124999999999999</v>
      </c>
      <c r="AL3123" s="20">
        <v>0.72847222222222219</v>
      </c>
      <c r="AM3123">
        <v>707</v>
      </c>
      <c r="AN3123" s="20">
        <v>0.47708333333333336</v>
      </c>
    </row>
    <row r="3124" spans="1:40" hidden="1" x14ac:dyDescent="0.25">
      <c r="A3124" s="19">
        <v>45700</v>
      </c>
      <c r="B3124" t="s">
        <v>474</v>
      </c>
      <c r="C3124" t="s">
        <v>1</v>
      </c>
      <c r="D3124" t="s">
        <v>827</v>
      </c>
      <c r="E3124" t="s">
        <v>698</v>
      </c>
      <c r="F3124" t="s">
        <v>575</v>
      </c>
      <c r="I3124" t="s">
        <v>555</v>
      </c>
      <c r="J3124" t="s">
        <v>679</v>
      </c>
      <c r="K3124">
        <v>-1</v>
      </c>
      <c r="U3124" s="20"/>
      <c r="AC3124" s="20"/>
      <c r="AD3124" s="20">
        <v>0.26250000000000001</v>
      </c>
      <c r="AE3124" s="20">
        <v>0.10694444444444444</v>
      </c>
      <c r="AF3124" s="20">
        <v>0</v>
      </c>
      <c r="AG3124">
        <v>0.71052631578947401</v>
      </c>
      <c r="AI3124" s="20"/>
      <c r="AJ3124" s="20"/>
      <c r="AK3124" s="20">
        <v>8.3333333333333332E-3</v>
      </c>
      <c r="AL3124" s="20">
        <v>0.43402777777777779</v>
      </c>
      <c r="AM3124">
        <v>445</v>
      </c>
      <c r="AN3124" s="20">
        <v>0.36944444444444446</v>
      </c>
    </row>
    <row r="3125" spans="1:40" hidden="1" x14ac:dyDescent="0.25">
      <c r="A3125" s="19">
        <v>45700</v>
      </c>
      <c r="B3125" t="s">
        <v>475</v>
      </c>
      <c r="C3125" t="s">
        <v>1</v>
      </c>
      <c r="D3125" t="s">
        <v>828</v>
      </c>
      <c r="E3125" t="s">
        <v>689</v>
      </c>
      <c r="F3125" t="s">
        <v>636</v>
      </c>
      <c r="I3125" t="s">
        <v>603</v>
      </c>
      <c r="J3125" t="s">
        <v>683</v>
      </c>
      <c r="K3125">
        <v>-1</v>
      </c>
      <c r="U3125" s="20"/>
      <c r="AC3125" s="20"/>
      <c r="AD3125" s="20">
        <v>0.28472222222222221</v>
      </c>
      <c r="AE3125" s="20">
        <v>0.19166666666666668</v>
      </c>
      <c r="AF3125" s="20">
        <v>0</v>
      </c>
      <c r="AG3125">
        <v>0.59766763848396498</v>
      </c>
      <c r="AI3125" s="20"/>
      <c r="AJ3125" s="20"/>
      <c r="AK3125" s="20">
        <v>0.22638888888888889</v>
      </c>
      <c r="AL3125" s="20">
        <v>0.73611111111111116</v>
      </c>
      <c r="AM3125">
        <v>438</v>
      </c>
      <c r="AN3125" s="20">
        <v>0.47638888888888886</v>
      </c>
    </row>
    <row r="3126" spans="1:40" hidden="1" x14ac:dyDescent="0.25">
      <c r="A3126" s="19">
        <v>45700</v>
      </c>
      <c r="B3126" t="s">
        <v>408</v>
      </c>
      <c r="C3126" t="s">
        <v>0</v>
      </c>
      <c r="D3126" t="s">
        <v>829</v>
      </c>
      <c r="E3126" t="s">
        <v>1080</v>
      </c>
      <c r="F3126" t="s">
        <v>987</v>
      </c>
      <c r="K3126">
        <v>-1</v>
      </c>
      <c r="U3126" s="20"/>
      <c r="AC3126" s="20"/>
      <c r="AD3126" s="20">
        <v>0</v>
      </c>
      <c r="AE3126" s="20">
        <v>0</v>
      </c>
      <c r="AF3126" s="20">
        <v>0</v>
      </c>
      <c r="AH3126" t="s">
        <v>671</v>
      </c>
      <c r="AI3126" s="20"/>
      <c r="AJ3126" s="20"/>
      <c r="AK3126" s="20"/>
      <c r="AL3126" s="20"/>
      <c r="AN3126" s="20"/>
    </row>
    <row r="3127" spans="1:40" hidden="1" x14ac:dyDescent="0.25">
      <c r="A3127" s="19">
        <v>45700</v>
      </c>
      <c r="B3127" t="s">
        <v>1072</v>
      </c>
      <c r="C3127" t="s">
        <v>0</v>
      </c>
      <c r="D3127" t="s">
        <v>578</v>
      </c>
      <c r="E3127" t="s">
        <v>1719</v>
      </c>
      <c r="F3127" t="s">
        <v>1069</v>
      </c>
      <c r="I3127" t="s">
        <v>1037</v>
      </c>
      <c r="J3127" t="s">
        <v>985</v>
      </c>
      <c r="K3127">
        <v>-1</v>
      </c>
      <c r="U3127" s="20"/>
      <c r="AC3127" s="20"/>
      <c r="AD3127" s="20"/>
      <c r="AE3127" s="20"/>
      <c r="AF3127" s="20"/>
      <c r="AI3127" s="20"/>
      <c r="AJ3127" s="20"/>
      <c r="AK3127" s="20"/>
      <c r="AL3127" s="20"/>
      <c r="AN3127" s="20"/>
    </row>
    <row r="3128" spans="1:40" hidden="1" x14ac:dyDescent="0.25">
      <c r="A3128" s="19">
        <v>45700</v>
      </c>
      <c r="B3128" t="s">
        <v>252</v>
      </c>
      <c r="C3128" t="s">
        <v>1</v>
      </c>
      <c r="D3128" t="s">
        <v>830</v>
      </c>
      <c r="E3128" t="s">
        <v>702</v>
      </c>
      <c r="F3128" t="s">
        <v>640</v>
      </c>
      <c r="I3128" t="s">
        <v>602</v>
      </c>
      <c r="J3128" t="s">
        <v>602</v>
      </c>
      <c r="K3128">
        <v>-1</v>
      </c>
      <c r="U3128" s="20"/>
      <c r="AC3128" s="20"/>
      <c r="AD3128" s="20">
        <v>0.20555555555555555</v>
      </c>
      <c r="AE3128" s="20">
        <v>0.15555555555555556</v>
      </c>
      <c r="AF3128" s="20">
        <v>0</v>
      </c>
      <c r="AG3128">
        <v>0.56923076923076898</v>
      </c>
      <c r="AI3128" s="20"/>
      <c r="AJ3128" s="20"/>
      <c r="AK3128" s="20">
        <v>0.29305555555555557</v>
      </c>
      <c r="AL3128" s="20">
        <v>0.68958333333333333</v>
      </c>
      <c r="AM3128">
        <v>269</v>
      </c>
      <c r="AN3128" s="20">
        <v>0.3611111111111111</v>
      </c>
    </row>
    <row r="3129" spans="1:40" hidden="1" x14ac:dyDescent="0.25">
      <c r="A3129" s="19">
        <v>45700</v>
      </c>
      <c r="B3129" t="s">
        <v>476</v>
      </c>
      <c r="C3129" t="s">
        <v>1</v>
      </c>
      <c r="D3129" t="s">
        <v>831</v>
      </c>
      <c r="E3129" t="s">
        <v>702</v>
      </c>
      <c r="F3129" t="s">
        <v>578</v>
      </c>
      <c r="I3129" t="s">
        <v>15</v>
      </c>
      <c r="J3129" t="s">
        <v>578</v>
      </c>
      <c r="K3129">
        <v>-1</v>
      </c>
      <c r="U3129" s="20"/>
      <c r="AC3129" s="20"/>
      <c r="AD3129" s="20">
        <v>0</v>
      </c>
      <c r="AE3129" s="20">
        <v>0</v>
      </c>
      <c r="AF3129" s="20">
        <v>0</v>
      </c>
      <c r="AI3129" s="20"/>
      <c r="AJ3129" s="20"/>
      <c r="AK3129" s="20"/>
      <c r="AL3129" s="20"/>
      <c r="AN3129" s="20"/>
    </row>
    <row r="3130" spans="1:40" hidden="1" x14ac:dyDescent="0.25">
      <c r="A3130" s="19">
        <v>45700</v>
      </c>
      <c r="B3130" t="s">
        <v>1074</v>
      </c>
      <c r="C3130" t="s">
        <v>0</v>
      </c>
      <c r="D3130" t="s">
        <v>1754</v>
      </c>
      <c r="E3130" t="s">
        <v>1719</v>
      </c>
      <c r="F3130" t="s">
        <v>578</v>
      </c>
      <c r="I3130" t="s">
        <v>1048</v>
      </c>
      <c r="J3130" t="s">
        <v>906</v>
      </c>
      <c r="K3130">
        <v>-1</v>
      </c>
      <c r="U3130" s="20"/>
      <c r="AC3130" s="20"/>
      <c r="AD3130" s="20">
        <v>0.16597222222222222</v>
      </c>
      <c r="AE3130" s="20">
        <v>0.2590277777777778</v>
      </c>
      <c r="AF3130" s="20">
        <v>0</v>
      </c>
      <c r="AG3130">
        <v>0.39052287581699302</v>
      </c>
      <c r="AI3130" s="20"/>
      <c r="AJ3130" s="20"/>
      <c r="AK3130" s="20">
        <v>0.24652777777777779</v>
      </c>
      <c r="AL3130" s="20">
        <v>0.70763888888888893</v>
      </c>
      <c r="AM3130">
        <v>166</v>
      </c>
      <c r="AN3130" s="20">
        <v>0.42499999999999999</v>
      </c>
    </row>
    <row r="3131" spans="1:40" hidden="1" x14ac:dyDescent="0.25">
      <c r="A3131" s="19">
        <v>45700</v>
      </c>
      <c r="B3131" t="s">
        <v>258</v>
      </c>
      <c r="D3131" t="s">
        <v>944</v>
      </c>
      <c r="E3131" t="s">
        <v>1719</v>
      </c>
      <c r="F3131" t="s">
        <v>1017</v>
      </c>
      <c r="I3131" t="s">
        <v>977</v>
      </c>
      <c r="J3131" t="s">
        <v>1028</v>
      </c>
      <c r="K3131">
        <v>-1</v>
      </c>
      <c r="U3131" s="20"/>
      <c r="AC3131" s="20"/>
      <c r="AD3131" s="20">
        <v>0</v>
      </c>
      <c r="AE3131" s="20">
        <v>0</v>
      </c>
      <c r="AF3131" s="20">
        <v>0</v>
      </c>
      <c r="AI3131" s="20"/>
      <c r="AJ3131" s="20"/>
      <c r="AK3131" s="20"/>
      <c r="AL3131" s="20"/>
      <c r="AN3131" s="20"/>
    </row>
    <row r="3132" spans="1:40" hidden="1" x14ac:dyDescent="0.25">
      <c r="A3132" s="19">
        <v>45700</v>
      </c>
      <c r="B3132" t="s">
        <v>262</v>
      </c>
      <c r="D3132" t="s">
        <v>930</v>
      </c>
      <c r="E3132" t="s">
        <v>1719</v>
      </c>
      <c r="F3132" t="s">
        <v>998</v>
      </c>
      <c r="I3132" t="s">
        <v>895</v>
      </c>
      <c r="J3132" t="s">
        <v>966</v>
      </c>
      <c r="K3132">
        <v>-1</v>
      </c>
      <c r="U3132" s="20"/>
      <c r="AC3132" s="20"/>
      <c r="AD3132" s="20">
        <v>0.26111111111111113</v>
      </c>
      <c r="AE3132" s="20">
        <v>0.15902777777777777</v>
      </c>
      <c r="AF3132" s="20">
        <v>0</v>
      </c>
      <c r="AG3132">
        <v>0.62148760330578501</v>
      </c>
      <c r="AI3132" s="20"/>
      <c r="AJ3132" s="20"/>
      <c r="AK3132" s="20">
        <v>0.22569444444444445</v>
      </c>
      <c r="AL3132" s="20">
        <v>0.67777777777777781</v>
      </c>
      <c r="AM3132">
        <v>434</v>
      </c>
      <c r="AN3132" s="20">
        <v>0.4201388888888889</v>
      </c>
    </row>
    <row r="3133" spans="1:40" hidden="1" x14ac:dyDescent="0.25">
      <c r="A3133" s="19">
        <v>45700</v>
      </c>
      <c r="B3133" t="s">
        <v>594</v>
      </c>
      <c r="C3133" t="s">
        <v>1</v>
      </c>
      <c r="D3133" t="s">
        <v>832</v>
      </c>
      <c r="E3133" t="s">
        <v>702</v>
      </c>
      <c r="F3133" t="s">
        <v>641</v>
      </c>
      <c r="I3133" t="s">
        <v>686</v>
      </c>
      <c r="J3133" t="s">
        <v>686</v>
      </c>
      <c r="K3133">
        <v>-1</v>
      </c>
      <c r="U3133" s="20"/>
      <c r="AC3133" s="20"/>
      <c r="AD3133" s="20">
        <v>0.13541666666666666</v>
      </c>
      <c r="AE3133" s="20">
        <v>0.33402777777777776</v>
      </c>
      <c r="AF3133" s="20">
        <v>0</v>
      </c>
      <c r="AG3133">
        <v>0.28846153846153799</v>
      </c>
      <c r="AI3133" s="20"/>
      <c r="AJ3133" s="20"/>
      <c r="AK3133" s="20">
        <v>0.33333333333333331</v>
      </c>
      <c r="AL3133" s="20">
        <v>0.83402777777777781</v>
      </c>
      <c r="AM3133">
        <v>63</v>
      </c>
      <c r="AN3133" s="20">
        <v>0.46944444444444444</v>
      </c>
    </row>
    <row r="3134" spans="1:40" hidden="1" x14ac:dyDescent="0.25">
      <c r="A3134" s="19">
        <v>45700</v>
      </c>
      <c r="B3134" t="s">
        <v>265</v>
      </c>
      <c r="D3134" t="s">
        <v>931</v>
      </c>
      <c r="E3134" t="s">
        <v>1719</v>
      </c>
      <c r="F3134" t="s">
        <v>1021</v>
      </c>
      <c r="I3134" t="s">
        <v>1037</v>
      </c>
      <c r="J3134" t="s">
        <v>985</v>
      </c>
      <c r="K3134">
        <v>-1</v>
      </c>
      <c r="U3134" s="20"/>
      <c r="AC3134" s="20"/>
      <c r="AD3134" s="20">
        <v>0.2986111111111111</v>
      </c>
      <c r="AE3134" s="20">
        <v>0.13541666666666666</v>
      </c>
      <c r="AF3134" s="20">
        <v>6.9444444444444447E-4</v>
      </c>
      <c r="AG3134">
        <v>0.68690095846645405</v>
      </c>
      <c r="AI3134" s="20"/>
      <c r="AJ3134" s="20"/>
      <c r="AK3134" s="20">
        <v>0.22847222222222222</v>
      </c>
      <c r="AL3134" s="20">
        <v>0.69722222222222219</v>
      </c>
      <c r="AM3134">
        <v>329</v>
      </c>
      <c r="AN3134" s="20">
        <v>0.43472222222222223</v>
      </c>
    </row>
    <row r="3135" spans="1:40" hidden="1" x14ac:dyDescent="0.25">
      <c r="A3135" s="19">
        <v>45700</v>
      </c>
      <c r="B3135" t="s">
        <v>477</v>
      </c>
      <c r="C3135" t="s">
        <v>1</v>
      </c>
      <c r="D3135" t="s">
        <v>833</v>
      </c>
      <c r="E3135" t="s">
        <v>703</v>
      </c>
      <c r="F3135" t="s">
        <v>20</v>
      </c>
      <c r="I3135" t="s">
        <v>4</v>
      </c>
      <c r="J3135" t="s">
        <v>674</v>
      </c>
      <c r="K3135">
        <v>-1</v>
      </c>
      <c r="U3135" s="20"/>
      <c r="AC3135" s="20"/>
      <c r="AD3135" s="20">
        <v>0</v>
      </c>
      <c r="AE3135" s="20">
        <v>0</v>
      </c>
      <c r="AF3135" s="20">
        <v>0</v>
      </c>
      <c r="AI3135" s="20"/>
      <c r="AJ3135" s="20"/>
      <c r="AK3135" s="20"/>
      <c r="AL3135" s="20"/>
      <c r="AN3135" s="20"/>
    </row>
    <row r="3136" spans="1:40" hidden="1" x14ac:dyDescent="0.25">
      <c r="A3136" s="19">
        <v>45700</v>
      </c>
      <c r="B3136" t="s">
        <v>13</v>
      </c>
      <c r="C3136" t="s">
        <v>0</v>
      </c>
      <c r="D3136" t="s">
        <v>834</v>
      </c>
      <c r="E3136" t="s">
        <v>703</v>
      </c>
      <c r="F3136" t="s">
        <v>45</v>
      </c>
      <c r="I3136" t="s">
        <v>4</v>
      </c>
      <c r="J3136" t="s">
        <v>677</v>
      </c>
      <c r="K3136">
        <v>-1</v>
      </c>
      <c r="U3136" s="20"/>
      <c r="AC3136" s="20"/>
      <c r="AD3136" s="20">
        <v>0.20624999999999999</v>
      </c>
      <c r="AE3136" s="20">
        <v>0.14861111111111111</v>
      </c>
      <c r="AF3136" s="20">
        <v>0</v>
      </c>
      <c r="AG3136">
        <v>0.58121330724070397</v>
      </c>
      <c r="AI3136" s="20"/>
      <c r="AJ3136" s="20"/>
      <c r="AK3136" s="20">
        <v>7.2916666666666671E-2</v>
      </c>
      <c r="AL3136" s="20">
        <v>0.46041666666666664</v>
      </c>
      <c r="AM3136">
        <v>253</v>
      </c>
      <c r="AN3136" s="20">
        <v>0.35486111111111113</v>
      </c>
    </row>
    <row r="3137" spans="1:40" hidden="1" x14ac:dyDescent="0.25">
      <c r="A3137" s="19">
        <v>45700</v>
      </c>
      <c r="B3137" t="s">
        <v>478</v>
      </c>
      <c r="C3137" t="s">
        <v>1</v>
      </c>
      <c r="D3137" t="s">
        <v>835</v>
      </c>
      <c r="E3137" t="s">
        <v>698</v>
      </c>
      <c r="F3137" t="s">
        <v>580</v>
      </c>
      <c r="I3137" t="s">
        <v>556</v>
      </c>
      <c r="J3137" t="s">
        <v>675</v>
      </c>
      <c r="K3137">
        <v>-1</v>
      </c>
      <c r="U3137" s="20"/>
      <c r="AC3137" s="20"/>
      <c r="AD3137" s="20">
        <v>0</v>
      </c>
      <c r="AE3137" s="20">
        <v>0</v>
      </c>
      <c r="AF3137" s="20">
        <v>0</v>
      </c>
      <c r="AH3137" t="s">
        <v>651</v>
      </c>
      <c r="AI3137" s="20"/>
      <c r="AJ3137" s="20"/>
      <c r="AK3137" s="20"/>
      <c r="AL3137" s="20"/>
      <c r="AN3137" s="20"/>
    </row>
    <row r="3138" spans="1:40" hidden="1" x14ac:dyDescent="0.25">
      <c r="A3138" s="19">
        <v>45700</v>
      </c>
      <c r="B3138" t="s">
        <v>479</v>
      </c>
      <c r="C3138" t="s">
        <v>1</v>
      </c>
      <c r="D3138" t="s">
        <v>836</v>
      </c>
      <c r="E3138" t="s">
        <v>689</v>
      </c>
      <c r="F3138" t="s">
        <v>630</v>
      </c>
      <c r="I3138" t="s">
        <v>599</v>
      </c>
      <c r="J3138" t="s">
        <v>1056</v>
      </c>
      <c r="K3138">
        <v>-1</v>
      </c>
      <c r="U3138" s="20"/>
      <c r="AC3138" s="20"/>
      <c r="AD3138" s="20">
        <v>0.29305555555555557</v>
      </c>
      <c r="AE3138" s="20">
        <v>0.17847222222222223</v>
      </c>
      <c r="AF3138" s="20">
        <v>0</v>
      </c>
      <c r="AG3138">
        <v>0.62150220913107501</v>
      </c>
      <c r="AI3138" s="20"/>
      <c r="AJ3138" s="20"/>
      <c r="AK3138" s="20">
        <v>0.21249999999999999</v>
      </c>
      <c r="AL3138" s="20">
        <v>0.73958333333333337</v>
      </c>
      <c r="AM3138">
        <v>372</v>
      </c>
      <c r="AN3138" s="20">
        <v>0.47152777777777777</v>
      </c>
    </row>
    <row r="3139" spans="1:40" hidden="1" x14ac:dyDescent="0.25">
      <c r="A3139" s="19">
        <v>45700</v>
      </c>
      <c r="B3139" t="s">
        <v>271</v>
      </c>
      <c r="C3139" t="s">
        <v>1</v>
      </c>
      <c r="D3139" t="s">
        <v>837</v>
      </c>
      <c r="E3139" t="s">
        <v>698</v>
      </c>
      <c r="F3139" t="s">
        <v>578</v>
      </c>
      <c r="I3139" t="s">
        <v>555</v>
      </c>
      <c r="J3139" t="s">
        <v>679</v>
      </c>
      <c r="K3139">
        <v>-1</v>
      </c>
      <c r="U3139" s="20"/>
      <c r="AC3139" s="20"/>
      <c r="AD3139" s="20">
        <v>0.13055555555555556</v>
      </c>
      <c r="AE3139" s="20">
        <v>0.32430555555555557</v>
      </c>
      <c r="AF3139" s="20">
        <v>0</v>
      </c>
      <c r="AG3139">
        <v>0.28702290076335901</v>
      </c>
      <c r="AI3139" s="20"/>
      <c r="AJ3139" s="20"/>
      <c r="AK3139" s="20">
        <v>0.21041666666666667</v>
      </c>
      <c r="AL3139" s="20">
        <v>0.68958333333333333</v>
      </c>
      <c r="AM3139">
        <v>102</v>
      </c>
      <c r="AN3139" s="20">
        <v>0.4548611111111111</v>
      </c>
    </row>
    <row r="3140" spans="1:40" hidden="1" x14ac:dyDescent="0.25">
      <c r="A3140" s="19">
        <v>45700</v>
      </c>
      <c r="B3140" t="s">
        <v>273</v>
      </c>
      <c r="D3140" t="s">
        <v>932</v>
      </c>
      <c r="E3140" t="s">
        <v>1080</v>
      </c>
      <c r="F3140" t="s">
        <v>1068</v>
      </c>
      <c r="I3140" t="s">
        <v>15</v>
      </c>
      <c r="J3140" t="s">
        <v>578</v>
      </c>
      <c r="K3140">
        <v>-1</v>
      </c>
      <c r="U3140" s="20"/>
      <c r="AC3140" s="20"/>
      <c r="AD3140" s="20">
        <v>0</v>
      </c>
      <c r="AE3140" s="20">
        <v>0</v>
      </c>
      <c r="AF3140" s="20">
        <v>0</v>
      </c>
      <c r="AH3140" t="s">
        <v>650</v>
      </c>
      <c r="AI3140" s="20"/>
      <c r="AJ3140" s="20"/>
      <c r="AK3140" s="20"/>
      <c r="AL3140" s="20"/>
      <c r="AN3140" s="20"/>
    </row>
    <row r="3141" spans="1:40" hidden="1" x14ac:dyDescent="0.25">
      <c r="A3141" s="19">
        <v>45700</v>
      </c>
      <c r="B3141" t="s">
        <v>480</v>
      </c>
      <c r="C3141" t="s">
        <v>1</v>
      </c>
      <c r="D3141" t="s">
        <v>838</v>
      </c>
      <c r="E3141" t="s">
        <v>698</v>
      </c>
      <c r="F3141" t="s">
        <v>564</v>
      </c>
      <c r="I3141" t="s">
        <v>555</v>
      </c>
      <c r="J3141" t="s">
        <v>679</v>
      </c>
      <c r="K3141">
        <v>-1</v>
      </c>
      <c r="U3141" s="20"/>
      <c r="AC3141" s="20"/>
      <c r="AD3141" s="20">
        <v>0.10277777777777777</v>
      </c>
      <c r="AE3141" s="20">
        <v>0.16527777777777777</v>
      </c>
      <c r="AF3141" s="20">
        <v>0</v>
      </c>
      <c r="AG3141">
        <v>0.38341968911917101</v>
      </c>
      <c r="AI3141" s="20"/>
      <c r="AJ3141" s="20"/>
      <c r="AK3141" s="20">
        <v>0.2361111111111111</v>
      </c>
      <c r="AL3141" s="20">
        <v>0.52569444444444446</v>
      </c>
      <c r="AM3141">
        <v>118</v>
      </c>
      <c r="AN3141" s="20">
        <v>0.26805555555555555</v>
      </c>
    </row>
    <row r="3142" spans="1:40" hidden="1" x14ac:dyDescent="0.25">
      <c r="A3142" s="19">
        <v>45700</v>
      </c>
      <c r="B3142" t="s">
        <v>481</v>
      </c>
      <c r="C3142" t="s">
        <v>1</v>
      </c>
      <c r="D3142" t="s">
        <v>839</v>
      </c>
      <c r="E3142" t="s">
        <v>703</v>
      </c>
      <c r="F3142" t="s">
        <v>48</v>
      </c>
      <c r="I3142" t="s">
        <v>4</v>
      </c>
      <c r="J3142" t="s">
        <v>674</v>
      </c>
      <c r="K3142">
        <v>-1</v>
      </c>
      <c r="U3142" s="20"/>
      <c r="AC3142" s="20"/>
      <c r="AD3142" s="20">
        <v>0.23819444444444443</v>
      </c>
      <c r="AE3142" s="20">
        <v>0.47013888888888888</v>
      </c>
      <c r="AF3142" s="20">
        <v>0</v>
      </c>
      <c r="AG3142">
        <v>0.33627450980392198</v>
      </c>
      <c r="AI3142" s="20"/>
      <c r="AJ3142" s="20"/>
      <c r="AK3142" s="20">
        <v>6.9444444444444448E-2</v>
      </c>
      <c r="AL3142" s="20">
        <v>0.27708333333333335</v>
      </c>
      <c r="AM3142">
        <v>311</v>
      </c>
      <c r="AN3142" s="20">
        <v>0.70833333333333337</v>
      </c>
    </row>
    <row r="3143" spans="1:40" hidden="1" x14ac:dyDescent="0.25">
      <c r="A3143" s="19">
        <v>45700</v>
      </c>
      <c r="B3143" t="s">
        <v>1717</v>
      </c>
      <c r="C3143" t="s">
        <v>0</v>
      </c>
      <c r="D3143">
        <v>10000917</v>
      </c>
      <c r="E3143" t="s">
        <v>689</v>
      </c>
      <c r="F3143" t="s">
        <v>1735</v>
      </c>
      <c r="K3143">
        <v>-1</v>
      </c>
      <c r="U3143" s="20"/>
      <c r="AC3143" s="20"/>
      <c r="AD3143" s="20"/>
      <c r="AE3143" s="20"/>
      <c r="AF3143" s="20"/>
      <c r="AH3143" t="s">
        <v>650</v>
      </c>
      <c r="AI3143" s="20"/>
      <c r="AJ3143" s="20"/>
      <c r="AK3143" s="20"/>
      <c r="AL3143" s="20"/>
      <c r="AN3143" s="20"/>
    </row>
    <row r="3144" spans="1:40" hidden="1" x14ac:dyDescent="0.25">
      <c r="A3144" s="19">
        <v>45700</v>
      </c>
      <c r="B3144" t="s">
        <v>898</v>
      </c>
      <c r="C3144" t="s">
        <v>0</v>
      </c>
      <c r="D3144" t="s">
        <v>578</v>
      </c>
      <c r="E3144" t="s">
        <v>698</v>
      </c>
      <c r="F3144" t="s">
        <v>587</v>
      </c>
      <c r="I3144" t="s">
        <v>561</v>
      </c>
      <c r="J3144" t="s">
        <v>676</v>
      </c>
      <c r="K3144">
        <v>-1</v>
      </c>
      <c r="U3144" s="20"/>
      <c r="AC3144" s="20"/>
      <c r="AD3144" s="20"/>
      <c r="AE3144" s="20"/>
      <c r="AF3144" s="20"/>
      <c r="AI3144" s="20"/>
      <c r="AJ3144" s="20"/>
      <c r="AK3144" s="20"/>
      <c r="AL3144" s="20"/>
      <c r="AN3144" s="20"/>
    </row>
    <row r="3145" spans="1:40" hidden="1" x14ac:dyDescent="0.25">
      <c r="A3145" s="19">
        <v>45700</v>
      </c>
      <c r="B3145" t="s">
        <v>488</v>
      </c>
      <c r="C3145" t="s">
        <v>1</v>
      </c>
      <c r="D3145" t="s">
        <v>840</v>
      </c>
      <c r="E3145" t="s">
        <v>698</v>
      </c>
      <c r="F3145" t="s">
        <v>565</v>
      </c>
      <c r="I3145" t="s">
        <v>555</v>
      </c>
      <c r="J3145" t="s">
        <v>679</v>
      </c>
      <c r="K3145">
        <v>-1</v>
      </c>
      <c r="U3145" s="20"/>
      <c r="AC3145" s="20"/>
      <c r="AD3145" s="20">
        <v>0</v>
      </c>
      <c r="AE3145" s="20">
        <v>0</v>
      </c>
      <c r="AF3145" s="20">
        <v>0</v>
      </c>
      <c r="AI3145" s="20"/>
      <c r="AJ3145" s="20"/>
      <c r="AK3145" s="20"/>
      <c r="AL3145" s="20"/>
      <c r="AN3145" s="20"/>
    </row>
    <row r="3146" spans="1:40" hidden="1" x14ac:dyDescent="0.25">
      <c r="A3146" s="19">
        <v>45700</v>
      </c>
      <c r="B3146" t="s">
        <v>411</v>
      </c>
      <c r="C3146" t="s">
        <v>0</v>
      </c>
      <c r="D3146" t="s">
        <v>841</v>
      </c>
      <c r="E3146" t="s">
        <v>1080</v>
      </c>
      <c r="F3146" t="s">
        <v>987</v>
      </c>
      <c r="I3146" t="s">
        <v>557</v>
      </c>
      <c r="J3146" t="s">
        <v>557</v>
      </c>
      <c r="K3146">
        <v>-1</v>
      </c>
      <c r="U3146" s="20"/>
      <c r="AC3146" s="20"/>
      <c r="AD3146" s="20">
        <v>0</v>
      </c>
      <c r="AE3146" s="20">
        <v>0</v>
      </c>
      <c r="AF3146" s="20">
        <v>0</v>
      </c>
      <c r="AI3146" s="20"/>
      <c r="AJ3146" s="20"/>
      <c r="AK3146" s="20"/>
      <c r="AL3146" s="20"/>
      <c r="AN3146" s="20"/>
    </row>
    <row r="3147" spans="1:40" hidden="1" x14ac:dyDescent="0.25">
      <c r="A3147" s="19">
        <v>45700</v>
      </c>
      <c r="B3147" t="s">
        <v>412</v>
      </c>
      <c r="C3147" t="s">
        <v>0</v>
      </c>
      <c r="D3147" t="s">
        <v>842</v>
      </c>
      <c r="E3147" t="s">
        <v>1080</v>
      </c>
      <c r="F3147" t="s">
        <v>582</v>
      </c>
      <c r="I3147" t="s">
        <v>557</v>
      </c>
      <c r="J3147" t="s">
        <v>557</v>
      </c>
      <c r="K3147">
        <v>-1</v>
      </c>
      <c r="U3147" s="20"/>
      <c r="AC3147" s="20"/>
      <c r="AD3147" s="20">
        <v>0.16458333333333333</v>
      </c>
      <c r="AE3147" s="20">
        <v>0.14583333333333334</v>
      </c>
      <c r="AF3147" s="20">
        <v>6.9444444444444441E-3</v>
      </c>
      <c r="AG3147">
        <v>0.51859956236323901</v>
      </c>
      <c r="AI3147" s="20"/>
      <c r="AJ3147" s="20"/>
      <c r="AK3147" s="20">
        <v>0.88055555555555554</v>
      </c>
      <c r="AL3147" s="20">
        <v>0.23472222222222222</v>
      </c>
      <c r="AM3147">
        <v>198</v>
      </c>
      <c r="AN3147" s="20">
        <v>0.31736111111111109</v>
      </c>
    </row>
    <row r="3148" spans="1:40" hidden="1" x14ac:dyDescent="0.25">
      <c r="A3148" s="19">
        <v>45700</v>
      </c>
      <c r="B3148" t="s">
        <v>277</v>
      </c>
      <c r="D3148" t="s">
        <v>945</v>
      </c>
      <c r="E3148" t="s">
        <v>1080</v>
      </c>
      <c r="F3148" t="s">
        <v>1077</v>
      </c>
      <c r="I3148" t="s">
        <v>605</v>
      </c>
      <c r="J3148" t="s">
        <v>687</v>
      </c>
      <c r="K3148">
        <v>-1</v>
      </c>
      <c r="U3148" s="20"/>
      <c r="AC3148" s="20"/>
      <c r="AD3148" s="20">
        <v>0.15208333333333332</v>
      </c>
      <c r="AE3148" s="20">
        <v>0.31944444444444442</v>
      </c>
      <c r="AF3148" s="20">
        <v>0</v>
      </c>
      <c r="AG3148">
        <v>0.32253313696612701</v>
      </c>
      <c r="AI3148" s="20"/>
      <c r="AJ3148" s="20"/>
      <c r="AK3148" s="20">
        <v>0.26527777777777778</v>
      </c>
      <c r="AL3148" s="20">
        <v>0.7729166666666667</v>
      </c>
      <c r="AM3148">
        <v>202</v>
      </c>
      <c r="AN3148" s="20">
        <v>0.47152777777777777</v>
      </c>
    </row>
    <row r="3149" spans="1:40" hidden="1" x14ac:dyDescent="0.25">
      <c r="A3149" s="19">
        <v>45700</v>
      </c>
      <c r="B3149" t="s">
        <v>482</v>
      </c>
      <c r="C3149" t="s">
        <v>1</v>
      </c>
      <c r="D3149" t="s">
        <v>843</v>
      </c>
      <c r="E3149" t="s">
        <v>703</v>
      </c>
      <c r="F3149" t="s">
        <v>19</v>
      </c>
      <c r="I3149" t="s">
        <v>4</v>
      </c>
      <c r="J3149" t="s">
        <v>674</v>
      </c>
      <c r="K3149">
        <v>-1</v>
      </c>
      <c r="U3149" s="20"/>
      <c r="AC3149" s="20"/>
      <c r="AD3149" s="20">
        <v>0.11944444444444445</v>
      </c>
      <c r="AE3149" s="20">
        <v>0.14930555555555555</v>
      </c>
      <c r="AF3149" s="20">
        <v>2.5000000000000001E-2</v>
      </c>
      <c r="AG3149">
        <v>0.40661938534279002</v>
      </c>
      <c r="AI3149" s="20"/>
      <c r="AJ3149" s="20"/>
      <c r="AK3149" s="20">
        <v>0.42638888888888887</v>
      </c>
      <c r="AL3149" s="20">
        <v>0.74305555555555558</v>
      </c>
      <c r="AM3149">
        <v>157</v>
      </c>
      <c r="AN3149" s="20">
        <v>0.29375000000000001</v>
      </c>
    </row>
    <row r="3150" spans="1:40" hidden="1" x14ac:dyDescent="0.25">
      <c r="A3150" s="19">
        <v>45700</v>
      </c>
      <c r="B3150" t="s">
        <v>279</v>
      </c>
      <c r="D3150" t="s">
        <v>953</v>
      </c>
      <c r="E3150" t="s">
        <v>1719</v>
      </c>
      <c r="F3150" t="s">
        <v>991</v>
      </c>
      <c r="I3150" t="s">
        <v>976</v>
      </c>
      <c r="J3150" t="s">
        <v>1058</v>
      </c>
      <c r="K3150">
        <v>-1</v>
      </c>
      <c r="U3150" s="20"/>
      <c r="AC3150" s="20"/>
      <c r="AD3150" s="20">
        <v>0</v>
      </c>
      <c r="AE3150" s="20">
        <v>0</v>
      </c>
      <c r="AF3150" s="20">
        <v>0</v>
      </c>
      <c r="AI3150" s="20"/>
      <c r="AJ3150" s="20"/>
      <c r="AK3150" s="20"/>
      <c r="AL3150" s="20"/>
      <c r="AN3150" s="20"/>
    </row>
    <row r="3151" spans="1:40" hidden="1" x14ac:dyDescent="0.25">
      <c r="A3151" s="19">
        <v>45700</v>
      </c>
      <c r="B3151" t="s">
        <v>281</v>
      </c>
      <c r="D3151" t="s">
        <v>933</v>
      </c>
      <c r="E3151" t="s">
        <v>1719</v>
      </c>
      <c r="F3151" t="s">
        <v>1015</v>
      </c>
      <c r="I3151" t="s">
        <v>977</v>
      </c>
      <c r="J3151" t="s">
        <v>984</v>
      </c>
      <c r="K3151">
        <v>-1</v>
      </c>
      <c r="U3151" s="20"/>
      <c r="AC3151" s="20"/>
      <c r="AD3151" s="20">
        <v>0.3215277777777778</v>
      </c>
      <c r="AE3151" s="20">
        <v>0.13402777777777777</v>
      </c>
      <c r="AF3151" s="20">
        <v>6.9444444444444447E-4</v>
      </c>
      <c r="AG3151">
        <v>0.70471841704718396</v>
      </c>
      <c r="AI3151" s="20"/>
      <c r="AJ3151" s="20"/>
      <c r="AK3151" s="20">
        <v>0.5444444444444444</v>
      </c>
      <c r="AL3151" s="20">
        <v>4.3055555555555555E-2</v>
      </c>
      <c r="AM3151">
        <v>586</v>
      </c>
      <c r="AN3151" s="20">
        <v>0.45624999999999999</v>
      </c>
    </row>
    <row r="3152" spans="1:40" hidden="1" x14ac:dyDescent="0.25">
      <c r="A3152" s="19">
        <v>45700</v>
      </c>
      <c r="B3152" t="s">
        <v>283</v>
      </c>
      <c r="D3152" t="s">
        <v>934</v>
      </c>
      <c r="E3152" t="s">
        <v>1719</v>
      </c>
      <c r="F3152" t="s">
        <v>1020</v>
      </c>
      <c r="I3152" t="s">
        <v>1037</v>
      </c>
      <c r="J3152" t="s">
        <v>985</v>
      </c>
      <c r="K3152">
        <v>-1</v>
      </c>
      <c r="U3152" s="20"/>
      <c r="AC3152" s="20"/>
      <c r="AD3152" s="20">
        <v>0</v>
      </c>
      <c r="AE3152" s="20">
        <v>0</v>
      </c>
      <c r="AF3152" s="20">
        <v>0</v>
      </c>
      <c r="AH3152" t="s">
        <v>650</v>
      </c>
      <c r="AI3152" s="20"/>
      <c r="AJ3152" s="20"/>
      <c r="AK3152" s="20"/>
      <c r="AL3152" s="20"/>
      <c r="AN3152" s="20"/>
    </row>
    <row r="3153" spans="1:40" hidden="1" x14ac:dyDescent="0.25">
      <c r="A3153" s="19">
        <v>45700</v>
      </c>
      <c r="B3153" t="s">
        <v>484</v>
      </c>
      <c r="C3153" t="s">
        <v>1</v>
      </c>
      <c r="D3153" t="s">
        <v>844</v>
      </c>
      <c r="E3153" t="s">
        <v>702</v>
      </c>
      <c r="F3153" t="s">
        <v>1709</v>
      </c>
      <c r="I3153" t="s">
        <v>15</v>
      </c>
      <c r="J3153" t="s">
        <v>578</v>
      </c>
      <c r="K3153">
        <v>-1</v>
      </c>
      <c r="U3153" s="20"/>
      <c r="AC3153" s="20"/>
      <c r="AD3153" s="20">
        <v>0.24583333333333332</v>
      </c>
      <c r="AE3153" s="20">
        <v>0.11666666666666667</v>
      </c>
      <c r="AF3153" s="20">
        <v>0</v>
      </c>
      <c r="AG3153">
        <v>0.67816091954022995</v>
      </c>
      <c r="AI3153" s="20"/>
      <c r="AJ3153" s="20"/>
      <c r="AK3153" s="20">
        <v>0.34166666666666667</v>
      </c>
      <c r="AL3153" s="20">
        <v>0.88541666666666663</v>
      </c>
      <c r="AM3153">
        <v>447</v>
      </c>
      <c r="AN3153" s="20">
        <v>0.36249999999999999</v>
      </c>
    </row>
    <row r="3154" spans="1:40" hidden="1" x14ac:dyDescent="0.25">
      <c r="A3154" s="19">
        <v>45700</v>
      </c>
      <c r="B3154" t="s">
        <v>517</v>
      </c>
      <c r="C3154" t="s">
        <v>0</v>
      </c>
      <c r="D3154" t="s">
        <v>845</v>
      </c>
      <c r="E3154" t="s">
        <v>702</v>
      </c>
      <c r="F3154" t="s">
        <v>578</v>
      </c>
      <c r="I3154" t="s">
        <v>15</v>
      </c>
      <c r="J3154" t="s">
        <v>578</v>
      </c>
      <c r="K3154">
        <v>-1</v>
      </c>
      <c r="U3154" s="20"/>
      <c r="AC3154" s="20"/>
      <c r="AD3154" s="20">
        <v>0</v>
      </c>
      <c r="AE3154" s="20">
        <v>0</v>
      </c>
      <c r="AF3154" s="20">
        <v>0</v>
      </c>
      <c r="AI3154" s="20"/>
      <c r="AJ3154" s="20"/>
      <c r="AK3154" s="20"/>
      <c r="AL3154" s="20"/>
      <c r="AN3154" s="20"/>
    </row>
    <row r="3155" spans="1:40" hidden="1" x14ac:dyDescent="0.25">
      <c r="A3155" s="19">
        <v>45700</v>
      </c>
      <c r="B3155" t="s">
        <v>554</v>
      </c>
      <c r="C3155" t="s">
        <v>0</v>
      </c>
      <c r="D3155" t="s">
        <v>846</v>
      </c>
      <c r="E3155" t="s">
        <v>1080</v>
      </c>
      <c r="F3155" t="s">
        <v>709</v>
      </c>
      <c r="I3155" t="s">
        <v>560</v>
      </c>
      <c r="J3155" t="s">
        <v>680</v>
      </c>
      <c r="K3155">
        <v>-1</v>
      </c>
      <c r="U3155" s="20"/>
      <c r="AC3155" s="20"/>
      <c r="AD3155" s="20"/>
      <c r="AE3155" s="20"/>
      <c r="AF3155" s="20"/>
      <c r="AI3155" s="20"/>
      <c r="AJ3155" s="20"/>
      <c r="AK3155" s="20"/>
      <c r="AL3155" s="20"/>
      <c r="AN3155" s="20"/>
    </row>
    <row r="3156" spans="1:40" hidden="1" x14ac:dyDescent="0.25">
      <c r="A3156" s="19">
        <v>45700</v>
      </c>
      <c r="B3156" t="s">
        <v>485</v>
      </c>
      <c r="C3156" t="s">
        <v>1</v>
      </c>
      <c r="D3156" t="s">
        <v>847</v>
      </c>
      <c r="E3156" t="s">
        <v>698</v>
      </c>
      <c r="F3156" t="s">
        <v>578</v>
      </c>
      <c r="I3156" t="s">
        <v>578</v>
      </c>
      <c r="J3156" t="s">
        <v>578</v>
      </c>
      <c r="K3156">
        <v>-1</v>
      </c>
      <c r="U3156" s="20"/>
      <c r="AC3156" s="20"/>
      <c r="AD3156" s="20">
        <v>0</v>
      </c>
      <c r="AE3156" s="20">
        <v>0</v>
      </c>
      <c r="AF3156" s="20">
        <v>0</v>
      </c>
      <c r="AI3156" s="20"/>
      <c r="AJ3156" s="20"/>
      <c r="AK3156" s="20"/>
      <c r="AL3156" s="20"/>
      <c r="AN3156" s="20"/>
    </row>
    <row r="3157" spans="1:40" hidden="1" x14ac:dyDescent="0.25">
      <c r="A3157" s="19">
        <v>45700</v>
      </c>
      <c r="B3157" t="s">
        <v>486</v>
      </c>
      <c r="C3157" t="s">
        <v>1</v>
      </c>
      <c r="D3157" t="s">
        <v>848</v>
      </c>
      <c r="E3157" t="s">
        <v>703</v>
      </c>
      <c r="F3157" t="s">
        <v>44</v>
      </c>
      <c r="I3157" t="s">
        <v>4</v>
      </c>
      <c r="J3157" t="s">
        <v>678</v>
      </c>
      <c r="K3157">
        <v>-1</v>
      </c>
      <c r="U3157" s="20"/>
      <c r="AC3157" s="20"/>
      <c r="AD3157" s="20">
        <v>0.12361111111111112</v>
      </c>
      <c r="AE3157" s="20">
        <v>0.14861111111111111</v>
      </c>
      <c r="AF3157" s="20">
        <v>0</v>
      </c>
      <c r="AG3157">
        <v>0.45408163265306101</v>
      </c>
      <c r="AI3157" s="20"/>
      <c r="AJ3157" s="20"/>
      <c r="AK3157" s="20">
        <v>0.15972222222222221</v>
      </c>
      <c r="AL3157" s="20">
        <v>0.46527777777777779</v>
      </c>
      <c r="AM3157">
        <v>146</v>
      </c>
      <c r="AN3157" s="20">
        <v>0.2722222222222222</v>
      </c>
    </row>
    <row r="3158" spans="1:40" hidden="1" x14ac:dyDescent="0.25">
      <c r="A3158" s="19">
        <v>45700</v>
      </c>
      <c r="B3158" t="s">
        <v>413</v>
      </c>
      <c r="C3158" t="s">
        <v>0</v>
      </c>
      <c r="D3158" t="s">
        <v>849</v>
      </c>
      <c r="E3158" t="s">
        <v>1080</v>
      </c>
      <c r="F3158" t="s">
        <v>1040</v>
      </c>
      <c r="I3158" t="s">
        <v>558</v>
      </c>
      <c r="J3158" t="s">
        <v>673</v>
      </c>
      <c r="K3158">
        <v>-1</v>
      </c>
      <c r="U3158" s="20"/>
      <c r="AC3158" s="20"/>
      <c r="AD3158" s="20">
        <v>0.13333333333333333</v>
      </c>
      <c r="AE3158" s="20">
        <v>0.19305555555555556</v>
      </c>
      <c r="AF3158" s="20">
        <v>0</v>
      </c>
      <c r="AG3158">
        <v>0.40851063829787199</v>
      </c>
      <c r="AI3158" s="20"/>
      <c r="AJ3158" s="20"/>
      <c r="AK3158" s="20">
        <v>0.94861111111111107</v>
      </c>
      <c r="AL3158" s="20">
        <v>0.30833333333333335</v>
      </c>
      <c r="AM3158">
        <v>194</v>
      </c>
      <c r="AN3158" s="20">
        <v>0.3263888888888889</v>
      </c>
    </row>
    <row r="3159" spans="1:40" hidden="1" x14ac:dyDescent="0.25">
      <c r="A3159" s="19">
        <v>45700</v>
      </c>
      <c r="B3159" t="s">
        <v>909</v>
      </c>
      <c r="C3159" t="s">
        <v>1</v>
      </c>
      <c r="D3159" t="s">
        <v>969</v>
      </c>
      <c r="E3159" t="s">
        <v>698</v>
      </c>
      <c r="F3159" t="s">
        <v>574</v>
      </c>
      <c r="I3159" t="s">
        <v>555</v>
      </c>
      <c r="J3159" t="s">
        <v>679</v>
      </c>
      <c r="K3159">
        <v>-1</v>
      </c>
      <c r="U3159" s="20"/>
      <c r="AC3159" s="20"/>
      <c r="AD3159" s="20">
        <v>0.14305555555555555</v>
      </c>
      <c r="AE3159" s="20">
        <v>0.20833333333333334</v>
      </c>
      <c r="AF3159" s="20">
        <v>0</v>
      </c>
      <c r="AG3159">
        <v>0.407114624505929</v>
      </c>
      <c r="AI3159" s="20"/>
      <c r="AJ3159" s="20"/>
      <c r="AK3159" s="20">
        <v>0.20972222222222223</v>
      </c>
      <c r="AL3159" s="20">
        <v>0.59652777777777777</v>
      </c>
      <c r="AM3159">
        <v>103</v>
      </c>
      <c r="AN3159" s="20">
        <v>0.35138888888888886</v>
      </c>
    </row>
    <row r="3160" spans="1:40" hidden="1" x14ac:dyDescent="0.25">
      <c r="A3160" s="19">
        <v>45700</v>
      </c>
      <c r="B3160" t="s">
        <v>54</v>
      </c>
      <c r="C3160" t="s">
        <v>1</v>
      </c>
      <c r="D3160" t="s">
        <v>850</v>
      </c>
      <c r="E3160" t="s">
        <v>703</v>
      </c>
      <c r="F3160" t="s">
        <v>578</v>
      </c>
      <c r="I3160" t="s">
        <v>693</v>
      </c>
      <c r="J3160" t="s">
        <v>578</v>
      </c>
      <c r="K3160">
        <v>-1</v>
      </c>
      <c r="U3160" s="20"/>
      <c r="AC3160" s="20"/>
      <c r="AD3160" s="20">
        <v>0</v>
      </c>
      <c r="AE3160" s="20">
        <v>0</v>
      </c>
      <c r="AF3160" s="20">
        <v>0</v>
      </c>
      <c r="AH3160" t="s">
        <v>650</v>
      </c>
      <c r="AI3160" s="20"/>
      <c r="AJ3160" s="20"/>
      <c r="AK3160" s="20"/>
      <c r="AL3160" s="20"/>
      <c r="AN3160" s="20"/>
    </row>
    <row r="3161" spans="1:40" hidden="1" x14ac:dyDescent="0.25">
      <c r="A3161" s="19">
        <v>45700</v>
      </c>
      <c r="B3161" t="s">
        <v>487</v>
      </c>
      <c r="C3161" t="s">
        <v>1</v>
      </c>
      <c r="D3161" t="s">
        <v>851</v>
      </c>
      <c r="E3161" t="s">
        <v>702</v>
      </c>
      <c r="F3161" t="s">
        <v>633</v>
      </c>
      <c r="I3161" t="s">
        <v>15</v>
      </c>
      <c r="J3161" t="s">
        <v>578</v>
      </c>
      <c r="K3161">
        <v>-1</v>
      </c>
      <c r="U3161" s="20"/>
      <c r="AC3161" s="20"/>
      <c r="AD3161" s="20">
        <v>0</v>
      </c>
      <c r="AE3161" s="20">
        <v>0</v>
      </c>
      <c r="AF3161" s="20">
        <v>0</v>
      </c>
      <c r="AI3161" s="20"/>
      <c r="AJ3161" s="20"/>
      <c r="AK3161" s="20"/>
      <c r="AL3161" s="20"/>
      <c r="AN3161" s="20"/>
    </row>
    <row r="3162" spans="1:40" hidden="1" x14ac:dyDescent="0.25">
      <c r="A3162" s="19">
        <v>45700</v>
      </c>
      <c r="B3162" t="s">
        <v>3</v>
      </c>
      <c r="C3162" t="s">
        <v>0</v>
      </c>
      <c r="D3162" t="s">
        <v>852</v>
      </c>
      <c r="E3162" t="s">
        <v>703</v>
      </c>
      <c r="F3162" t="s">
        <v>5</v>
      </c>
      <c r="I3162" t="s">
        <v>4</v>
      </c>
      <c r="J3162" t="s">
        <v>677</v>
      </c>
      <c r="K3162">
        <v>-1</v>
      </c>
      <c r="U3162" s="20"/>
      <c r="AC3162" s="20"/>
      <c r="AD3162" s="20">
        <v>0.21249999999999999</v>
      </c>
      <c r="AE3162" s="20">
        <v>0.1763888888888889</v>
      </c>
      <c r="AF3162" s="20">
        <v>0</v>
      </c>
      <c r="AG3162">
        <v>0.54642857142857104</v>
      </c>
      <c r="AI3162" s="20"/>
      <c r="AJ3162" s="20"/>
      <c r="AK3162" s="20">
        <v>0.13333333333333333</v>
      </c>
      <c r="AL3162" s="20">
        <v>0.5541666666666667</v>
      </c>
      <c r="AM3162">
        <v>347</v>
      </c>
      <c r="AN3162" s="20">
        <v>0.3888888888888889</v>
      </c>
    </row>
    <row r="3163" spans="1:40" hidden="1" x14ac:dyDescent="0.25">
      <c r="A3163" s="19">
        <v>45700</v>
      </c>
      <c r="B3163" t="s">
        <v>489</v>
      </c>
      <c r="C3163" t="s">
        <v>1</v>
      </c>
      <c r="D3163" t="s">
        <v>853</v>
      </c>
      <c r="E3163" t="s">
        <v>1080</v>
      </c>
      <c r="F3163" t="s">
        <v>614</v>
      </c>
      <c r="I3163" t="s">
        <v>15</v>
      </c>
      <c r="J3163" t="s">
        <v>15</v>
      </c>
      <c r="K3163">
        <v>-1</v>
      </c>
      <c r="U3163" s="20"/>
      <c r="AC3163" s="20"/>
      <c r="AD3163" s="20">
        <v>0.21666666666666667</v>
      </c>
      <c r="AE3163" s="20">
        <v>0.29236111111111113</v>
      </c>
      <c r="AF3163" s="20">
        <v>0</v>
      </c>
      <c r="AG3163">
        <v>0.42564802182810402</v>
      </c>
      <c r="AI3163" s="20"/>
      <c r="AJ3163" s="20"/>
      <c r="AK3163" s="20">
        <v>0.25</v>
      </c>
      <c r="AL3163" s="20">
        <v>0.79583333333333328</v>
      </c>
      <c r="AM3163">
        <v>266</v>
      </c>
      <c r="AN3163" s="20">
        <v>0.50902777777777775</v>
      </c>
    </row>
    <row r="3164" spans="1:40" hidden="1" x14ac:dyDescent="0.25">
      <c r="A3164" s="19">
        <v>45700</v>
      </c>
      <c r="B3164" t="s">
        <v>414</v>
      </c>
      <c r="C3164" t="s">
        <v>0</v>
      </c>
      <c r="D3164" t="s">
        <v>854</v>
      </c>
      <c r="E3164" t="s">
        <v>698</v>
      </c>
      <c r="F3164" t="s">
        <v>586</v>
      </c>
      <c r="I3164" t="s">
        <v>560</v>
      </c>
      <c r="J3164" t="s">
        <v>680</v>
      </c>
      <c r="K3164">
        <v>-1</v>
      </c>
      <c r="U3164" s="20"/>
      <c r="AC3164" s="20"/>
      <c r="AD3164" s="20">
        <v>0</v>
      </c>
      <c r="AE3164" s="20">
        <v>0</v>
      </c>
      <c r="AF3164" s="20">
        <v>0</v>
      </c>
      <c r="AI3164" s="20"/>
      <c r="AJ3164" s="20"/>
      <c r="AK3164" s="20"/>
      <c r="AL3164" s="20"/>
      <c r="AN3164" s="20"/>
    </row>
    <row r="3165" spans="1:40" hidden="1" x14ac:dyDescent="0.25">
      <c r="A3165" s="19">
        <v>45700</v>
      </c>
      <c r="B3165" t="s">
        <v>295</v>
      </c>
      <c r="C3165" t="s">
        <v>1</v>
      </c>
      <c r="D3165">
        <v>100001852</v>
      </c>
      <c r="E3165" t="s">
        <v>1080</v>
      </c>
      <c r="F3165" t="s">
        <v>1082</v>
      </c>
      <c r="I3165" t="s">
        <v>1083</v>
      </c>
      <c r="J3165" t="s">
        <v>1720</v>
      </c>
      <c r="K3165">
        <v>-1</v>
      </c>
      <c r="U3165" s="20"/>
      <c r="AC3165" s="20"/>
      <c r="AD3165" s="20">
        <v>0.3347222222222222</v>
      </c>
      <c r="AE3165" s="20">
        <v>6.8750000000000006E-2</v>
      </c>
      <c r="AF3165" s="20">
        <v>0</v>
      </c>
      <c r="AG3165">
        <v>0.82960413080895001</v>
      </c>
      <c r="AI3165" s="20"/>
      <c r="AJ3165" s="20"/>
      <c r="AK3165" s="20">
        <v>0.32013888888888886</v>
      </c>
      <c r="AL3165" s="20">
        <v>0.81180555555555556</v>
      </c>
      <c r="AM3165">
        <v>510</v>
      </c>
      <c r="AN3165" s="20">
        <v>0.40347222222222223</v>
      </c>
    </row>
    <row r="3166" spans="1:40" hidden="1" x14ac:dyDescent="0.25">
      <c r="A3166" s="19">
        <v>45700</v>
      </c>
      <c r="B3166" t="s">
        <v>490</v>
      </c>
      <c r="C3166" t="s">
        <v>0</v>
      </c>
      <c r="D3166">
        <v>100001812</v>
      </c>
      <c r="E3166" t="s">
        <v>1080</v>
      </c>
      <c r="F3166" t="s">
        <v>1052</v>
      </c>
      <c r="K3166">
        <v>-1</v>
      </c>
      <c r="U3166" s="20"/>
      <c r="AC3166" s="20"/>
      <c r="AD3166" s="20"/>
      <c r="AE3166" s="20"/>
      <c r="AF3166" s="20"/>
      <c r="AH3166" t="s">
        <v>670</v>
      </c>
      <c r="AI3166" s="20"/>
      <c r="AJ3166" s="20"/>
      <c r="AK3166" s="20"/>
      <c r="AL3166" s="20"/>
      <c r="AN3166" s="20"/>
    </row>
    <row r="3167" spans="1:40" hidden="1" x14ac:dyDescent="0.25">
      <c r="A3167" s="19">
        <v>45700</v>
      </c>
      <c r="B3167" t="s">
        <v>415</v>
      </c>
      <c r="C3167" t="s">
        <v>0</v>
      </c>
      <c r="D3167" t="s">
        <v>855</v>
      </c>
      <c r="E3167" t="s">
        <v>703</v>
      </c>
      <c r="F3167" t="s">
        <v>901</v>
      </c>
      <c r="I3167" t="s">
        <v>4</v>
      </c>
      <c r="J3167" t="s">
        <v>677</v>
      </c>
      <c r="K3167">
        <v>-1</v>
      </c>
      <c r="U3167" s="20"/>
      <c r="AC3167" s="20"/>
      <c r="AD3167" s="20">
        <v>0.20833333333333334</v>
      </c>
      <c r="AE3167" s="20">
        <v>0.13194444444444445</v>
      </c>
      <c r="AF3167" s="20">
        <v>0</v>
      </c>
      <c r="AG3167">
        <v>0.61224489795918402</v>
      </c>
      <c r="AI3167" s="20"/>
      <c r="AJ3167" s="20"/>
      <c r="AK3167" s="20">
        <v>0.5444444444444444</v>
      </c>
      <c r="AL3167" s="20">
        <v>0.92847222222222225</v>
      </c>
      <c r="AM3167">
        <v>296</v>
      </c>
      <c r="AN3167" s="20">
        <v>0.34027777777777779</v>
      </c>
    </row>
    <row r="3168" spans="1:40" hidden="1" x14ac:dyDescent="0.25">
      <c r="A3168" s="19">
        <v>45700</v>
      </c>
      <c r="B3168" t="s">
        <v>1718</v>
      </c>
      <c r="C3168" t="s">
        <v>25</v>
      </c>
      <c r="D3168" t="s">
        <v>1738</v>
      </c>
      <c r="E3168" t="s">
        <v>689</v>
      </c>
      <c r="F3168" t="s">
        <v>578</v>
      </c>
      <c r="I3168" t="s">
        <v>1723</v>
      </c>
      <c r="J3168" t="s">
        <v>1724</v>
      </c>
      <c r="K3168">
        <v>-1</v>
      </c>
      <c r="U3168" s="20"/>
      <c r="AC3168" s="20"/>
      <c r="AD3168" s="20"/>
      <c r="AE3168" s="20"/>
      <c r="AF3168" s="20"/>
      <c r="AI3168" s="20"/>
      <c r="AJ3168" s="20"/>
      <c r="AK3168" s="20"/>
      <c r="AL3168" s="20"/>
      <c r="AN3168" s="20"/>
    </row>
    <row r="3169" spans="1:40" hidden="1" x14ac:dyDescent="0.25">
      <c r="A3169" s="19">
        <v>45700</v>
      </c>
      <c r="B3169" t="s">
        <v>515</v>
      </c>
      <c r="C3169" t="s">
        <v>0</v>
      </c>
      <c r="D3169" t="s">
        <v>856</v>
      </c>
      <c r="E3169" t="s">
        <v>703</v>
      </c>
      <c r="F3169" t="s">
        <v>48</v>
      </c>
      <c r="I3169" t="s">
        <v>4</v>
      </c>
      <c r="J3169" t="s">
        <v>674</v>
      </c>
      <c r="K3169">
        <v>-1</v>
      </c>
      <c r="U3169" s="20"/>
      <c r="AC3169" s="20"/>
      <c r="AD3169" s="20">
        <v>0.1763888888888889</v>
      </c>
      <c r="AE3169" s="20">
        <v>0.14930555555555555</v>
      </c>
      <c r="AF3169" s="20">
        <v>0</v>
      </c>
      <c r="AG3169">
        <v>0.54157782515991504</v>
      </c>
      <c r="AI3169" s="20"/>
      <c r="AJ3169" s="20"/>
      <c r="AK3169" s="20">
        <v>0.59097222222222223</v>
      </c>
      <c r="AL3169" s="20">
        <v>0.94236111111111109</v>
      </c>
      <c r="AM3169">
        <v>206</v>
      </c>
      <c r="AN3169" s="20">
        <v>0.32569444444444445</v>
      </c>
    </row>
    <row r="3170" spans="1:40" hidden="1" x14ac:dyDescent="0.25">
      <c r="A3170" s="19">
        <v>45700</v>
      </c>
      <c r="B3170" t="s">
        <v>1079</v>
      </c>
      <c r="C3170" t="s">
        <v>0</v>
      </c>
      <c r="D3170" t="s">
        <v>1755</v>
      </c>
      <c r="E3170" t="s">
        <v>1080</v>
      </c>
      <c r="F3170" t="s">
        <v>1081</v>
      </c>
      <c r="I3170" t="s">
        <v>1083</v>
      </c>
      <c r="J3170" t="s">
        <v>1720</v>
      </c>
      <c r="K3170">
        <v>-1</v>
      </c>
      <c r="U3170" s="20"/>
      <c r="AC3170" s="20"/>
      <c r="AD3170" s="20">
        <v>0.37291666666666667</v>
      </c>
      <c r="AE3170" s="20">
        <v>4.8611111111111112E-2</v>
      </c>
      <c r="AF3170" s="20">
        <v>0</v>
      </c>
      <c r="AG3170">
        <v>0.88467874794069201</v>
      </c>
      <c r="AI3170" s="20"/>
      <c r="AJ3170" s="20"/>
      <c r="AK3170" s="20">
        <v>0.20972222222222223</v>
      </c>
      <c r="AL3170" s="20">
        <v>0.70625000000000004</v>
      </c>
      <c r="AM3170">
        <v>736</v>
      </c>
      <c r="AN3170" s="20">
        <v>0.42152777777777778</v>
      </c>
    </row>
    <row r="3171" spans="1:40" hidden="1" x14ac:dyDescent="0.25">
      <c r="A3171" s="19">
        <v>45700</v>
      </c>
      <c r="B3171" t="s">
        <v>491</v>
      </c>
      <c r="C3171" t="s">
        <v>0</v>
      </c>
      <c r="D3171">
        <v>100001813</v>
      </c>
      <c r="E3171" t="s">
        <v>1080</v>
      </c>
      <c r="F3171" t="s">
        <v>637</v>
      </c>
      <c r="I3171" t="s">
        <v>557</v>
      </c>
      <c r="J3171" t="s">
        <v>960</v>
      </c>
      <c r="K3171">
        <v>-1</v>
      </c>
      <c r="U3171" s="20"/>
      <c r="AC3171" s="20"/>
      <c r="AD3171" s="20">
        <v>0.20902777777777778</v>
      </c>
      <c r="AE3171" s="20">
        <v>0.26805555555555555</v>
      </c>
      <c r="AF3171" s="20">
        <v>0</v>
      </c>
      <c r="AG3171">
        <v>0.438136826783115</v>
      </c>
      <c r="AI3171" s="20"/>
      <c r="AJ3171" s="20"/>
      <c r="AK3171" s="20">
        <v>0.375</v>
      </c>
      <c r="AL3171" s="20">
        <v>0.88749999999999996</v>
      </c>
      <c r="AM3171">
        <v>273</v>
      </c>
      <c r="AN3171" s="20">
        <v>0.47708333333333336</v>
      </c>
    </row>
    <row r="3172" spans="1:40" hidden="1" x14ac:dyDescent="0.25">
      <c r="A3172" s="19">
        <v>45700</v>
      </c>
      <c r="B3172" t="s">
        <v>518</v>
      </c>
      <c r="C3172" t="s">
        <v>0</v>
      </c>
      <c r="D3172" t="s">
        <v>857</v>
      </c>
      <c r="E3172" t="s">
        <v>698</v>
      </c>
      <c r="F3172" t="s">
        <v>588</v>
      </c>
      <c r="I3172" t="s">
        <v>561</v>
      </c>
      <c r="J3172" t="s">
        <v>676</v>
      </c>
      <c r="K3172">
        <v>-1</v>
      </c>
      <c r="U3172" s="20"/>
      <c r="AC3172" s="20"/>
      <c r="AD3172" s="20">
        <v>0</v>
      </c>
      <c r="AE3172" s="20">
        <v>0</v>
      </c>
      <c r="AF3172" s="20">
        <v>0</v>
      </c>
      <c r="AI3172" s="20"/>
      <c r="AJ3172" s="20"/>
      <c r="AK3172" s="20"/>
      <c r="AL3172" s="20"/>
      <c r="AN3172" s="20"/>
    </row>
    <row r="3173" spans="1:40" hidden="1" x14ac:dyDescent="0.25">
      <c r="A3173" s="19">
        <v>45700</v>
      </c>
      <c r="B3173" t="s">
        <v>317</v>
      </c>
      <c r="D3173" t="s">
        <v>935</v>
      </c>
      <c r="F3173" t="s">
        <v>989</v>
      </c>
      <c r="I3173" t="s">
        <v>693</v>
      </c>
      <c r="J3173" t="s">
        <v>578</v>
      </c>
      <c r="K3173">
        <v>-1</v>
      </c>
      <c r="U3173" s="20"/>
      <c r="AC3173" s="20"/>
      <c r="AD3173" s="20">
        <v>0.14791666666666667</v>
      </c>
      <c r="AE3173" s="20">
        <v>0.19444444444444445</v>
      </c>
      <c r="AF3173" s="20">
        <v>0</v>
      </c>
      <c r="AG3173">
        <v>0.43204868154158199</v>
      </c>
      <c r="AI3173" s="20"/>
      <c r="AJ3173" s="20"/>
      <c r="AK3173" s="20">
        <v>0.90138888888888891</v>
      </c>
      <c r="AL3173" s="20">
        <v>0.30763888888888891</v>
      </c>
      <c r="AM3173">
        <v>204</v>
      </c>
      <c r="AN3173" s="20">
        <v>0.34236111111111112</v>
      </c>
    </row>
    <row r="3174" spans="1:40" hidden="1" x14ac:dyDescent="0.25">
      <c r="A3174" s="19">
        <v>45700</v>
      </c>
      <c r="B3174" t="s">
        <v>492</v>
      </c>
      <c r="C3174" t="s">
        <v>1</v>
      </c>
      <c r="D3174" t="s">
        <v>858</v>
      </c>
      <c r="E3174" t="s">
        <v>703</v>
      </c>
      <c r="F3174" t="s">
        <v>578</v>
      </c>
      <c r="I3174" t="s">
        <v>693</v>
      </c>
      <c r="J3174" t="s">
        <v>678</v>
      </c>
      <c r="K3174">
        <v>-1</v>
      </c>
      <c r="U3174" s="20"/>
      <c r="AC3174" s="20"/>
      <c r="AD3174" s="20">
        <v>0.18333333333333332</v>
      </c>
      <c r="AE3174" s="20">
        <v>0.15833333333333333</v>
      </c>
      <c r="AF3174" s="20">
        <v>0</v>
      </c>
      <c r="AG3174">
        <v>0.53658536585365801</v>
      </c>
      <c r="AI3174" s="20"/>
      <c r="AJ3174" s="20"/>
      <c r="AK3174" s="20">
        <v>0.55486111111111114</v>
      </c>
      <c r="AL3174" s="20">
        <v>0.92708333333333337</v>
      </c>
      <c r="AM3174">
        <v>218</v>
      </c>
      <c r="AN3174" s="20">
        <v>0.34166666666666667</v>
      </c>
    </row>
    <row r="3175" spans="1:40" hidden="1" x14ac:dyDescent="0.25">
      <c r="A3175" s="19">
        <v>45700</v>
      </c>
      <c r="B3175" t="s">
        <v>416</v>
      </c>
      <c r="C3175" t="s">
        <v>0</v>
      </c>
      <c r="D3175" t="s">
        <v>859</v>
      </c>
      <c r="E3175" t="s">
        <v>1080</v>
      </c>
      <c r="F3175" t="s">
        <v>578</v>
      </c>
      <c r="I3175" t="s">
        <v>559</v>
      </c>
      <c r="J3175" t="s">
        <v>559</v>
      </c>
      <c r="K3175">
        <v>-1</v>
      </c>
      <c r="U3175" s="20"/>
      <c r="AC3175" s="20"/>
      <c r="AD3175" s="20">
        <v>0.2048611111111111</v>
      </c>
      <c r="AE3175" s="20">
        <v>0.25486111111111109</v>
      </c>
      <c r="AF3175" s="20">
        <v>0</v>
      </c>
      <c r="AG3175">
        <v>0.44561933534743198</v>
      </c>
      <c r="AI3175" s="20"/>
      <c r="AJ3175" s="20"/>
      <c r="AK3175" s="20">
        <v>0.39583333333333331</v>
      </c>
      <c r="AL3175" s="20">
        <v>0.8881944444444444</v>
      </c>
      <c r="AM3175">
        <v>240</v>
      </c>
      <c r="AN3175" s="20">
        <v>0.4597222222222222</v>
      </c>
    </row>
    <row r="3176" spans="1:40" hidden="1" x14ac:dyDescent="0.25">
      <c r="A3176" s="19">
        <v>45700</v>
      </c>
      <c r="B3176" t="s">
        <v>493</v>
      </c>
      <c r="C3176" t="s">
        <v>1</v>
      </c>
      <c r="D3176" t="s">
        <v>860</v>
      </c>
      <c r="E3176" t="s">
        <v>698</v>
      </c>
      <c r="F3176" t="s">
        <v>1067</v>
      </c>
      <c r="I3176" t="s">
        <v>555</v>
      </c>
      <c r="J3176" t="s">
        <v>679</v>
      </c>
      <c r="K3176">
        <v>-1</v>
      </c>
      <c r="U3176" s="20"/>
      <c r="AC3176" s="20"/>
      <c r="AD3176" s="20">
        <v>0</v>
      </c>
      <c r="AE3176" s="20">
        <v>0</v>
      </c>
      <c r="AF3176" s="20">
        <v>0</v>
      </c>
      <c r="AH3176" t="s">
        <v>651</v>
      </c>
      <c r="AI3176" s="20"/>
      <c r="AJ3176" s="20"/>
      <c r="AK3176" s="20"/>
      <c r="AL3176" s="20"/>
      <c r="AN3176" s="20"/>
    </row>
    <row r="3177" spans="1:40" hidden="1" x14ac:dyDescent="0.25">
      <c r="A3177" s="19">
        <v>45700</v>
      </c>
      <c r="B3177" t="s">
        <v>494</v>
      </c>
      <c r="C3177" t="s">
        <v>1</v>
      </c>
      <c r="D3177" t="s">
        <v>861</v>
      </c>
      <c r="E3177" t="s">
        <v>703</v>
      </c>
      <c r="F3177" t="s">
        <v>21</v>
      </c>
      <c r="I3177" t="s">
        <v>4</v>
      </c>
      <c r="J3177" t="s">
        <v>674</v>
      </c>
      <c r="K3177">
        <v>-1</v>
      </c>
      <c r="U3177" s="20"/>
      <c r="AC3177" s="20"/>
      <c r="AD3177" s="20">
        <v>0</v>
      </c>
      <c r="AE3177" s="20">
        <v>0</v>
      </c>
      <c r="AF3177" s="20">
        <v>0</v>
      </c>
      <c r="AH3177" t="s">
        <v>650</v>
      </c>
      <c r="AI3177" s="20"/>
      <c r="AJ3177" s="20"/>
      <c r="AK3177" s="20"/>
      <c r="AL3177" s="20"/>
      <c r="AN3177" s="20"/>
    </row>
    <row r="3178" spans="1:40" hidden="1" x14ac:dyDescent="0.25">
      <c r="A3178" s="19">
        <v>45700</v>
      </c>
      <c r="B3178" t="s">
        <v>955</v>
      </c>
      <c r="C3178" t="s">
        <v>0</v>
      </c>
      <c r="D3178">
        <v>100001824</v>
      </c>
      <c r="E3178" t="s">
        <v>1080</v>
      </c>
      <c r="F3178" t="s">
        <v>1008</v>
      </c>
      <c r="K3178">
        <v>-1</v>
      </c>
      <c r="U3178" s="20"/>
      <c r="AC3178" s="20"/>
      <c r="AD3178" s="20">
        <v>2.0833333333333333E-3</v>
      </c>
      <c r="AE3178" s="20">
        <v>3.125E-2</v>
      </c>
      <c r="AF3178" s="20">
        <v>0</v>
      </c>
      <c r="AG3178">
        <v>6.25E-2</v>
      </c>
      <c r="AH3178" t="s">
        <v>664</v>
      </c>
      <c r="AI3178" s="20"/>
      <c r="AJ3178" s="20"/>
      <c r="AK3178" s="20">
        <v>0.89097222222222228</v>
      </c>
      <c r="AL3178" s="20">
        <v>0.9243055555555556</v>
      </c>
      <c r="AM3178">
        <v>1</v>
      </c>
      <c r="AN3178" s="20">
        <v>3.3333333333333333E-2</v>
      </c>
    </row>
    <row r="3179" spans="1:40" hidden="1" x14ac:dyDescent="0.25">
      <c r="A3179" s="19">
        <v>45700</v>
      </c>
      <c r="B3179" t="s">
        <v>55</v>
      </c>
      <c r="C3179" t="s">
        <v>0</v>
      </c>
      <c r="D3179" t="s">
        <v>862</v>
      </c>
      <c r="E3179" t="s">
        <v>703</v>
      </c>
      <c r="F3179" t="s">
        <v>5</v>
      </c>
      <c r="I3179" t="s">
        <v>4</v>
      </c>
      <c r="J3179" t="s">
        <v>677</v>
      </c>
      <c r="K3179">
        <v>-1</v>
      </c>
      <c r="U3179" s="20"/>
      <c r="AC3179" s="20"/>
      <c r="AD3179" s="20">
        <v>0</v>
      </c>
      <c r="AE3179" s="20">
        <v>0</v>
      </c>
      <c r="AF3179" s="20">
        <v>0</v>
      </c>
      <c r="AH3179" t="s">
        <v>650</v>
      </c>
      <c r="AI3179" s="20"/>
      <c r="AJ3179" s="20"/>
      <c r="AK3179" s="20"/>
      <c r="AL3179" s="20"/>
      <c r="AN3179" s="20"/>
    </row>
    <row r="3180" spans="1:40" hidden="1" x14ac:dyDescent="0.25">
      <c r="A3180" s="19">
        <v>45700</v>
      </c>
      <c r="B3180" t="s">
        <v>417</v>
      </c>
      <c r="C3180" t="s">
        <v>0</v>
      </c>
      <c r="D3180" t="s">
        <v>1756</v>
      </c>
      <c r="E3180" t="s">
        <v>689</v>
      </c>
      <c r="F3180" t="s">
        <v>1736</v>
      </c>
      <c r="I3180" t="s">
        <v>1730</v>
      </c>
      <c r="J3180" t="s">
        <v>1727</v>
      </c>
      <c r="K3180">
        <v>-1</v>
      </c>
      <c r="U3180" s="20"/>
      <c r="AC3180" s="20"/>
      <c r="AD3180" s="20">
        <v>0.16041666666666668</v>
      </c>
      <c r="AE3180" s="20">
        <v>8.3333333333333329E-2</v>
      </c>
      <c r="AF3180" s="20">
        <v>0</v>
      </c>
      <c r="AG3180">
        <v>3.2608695652173898E-2</v>
      </c>
      <c r="AI3180" s="20"/>
      <c r="AJ3180" s="20"/>
      <c r="AK3180" s="20">
        <v>0.15277777777777779</v>
      </c>
      <c r="AL3180" s="20">
        <v>0.40763888888888888</v>
      </c>
      <c r="AM3180">
        <v>230</v>
      </c>
      <c r="AN3180" s="20"/>
    </row>
    <row r="3181" spans="1:40" hidden="1" x14ac:dyDescent="0.25">
      <c r="A3181" s="19">
        <v>45700</v>
      </c>
      <c r="B3181" t="s">
        <v>495</v>
      </c>
      <c r="C3181" t="s">
        <v>1</v>
      </c>
      <c r="D3181" t="s">
        <v>863</v>
      </c>
      <c r="E3181" t="s">
        <v>698</v>
      </c>
      <c r="F3181" t="s">
        <v>568</v>
      </c>
      <c r="I3181" t="s">
        <v>555</v>
      </c>
      <c r="J3181" t="s">
        <v>679</v>
      </c>
      <c r="K3181">
        <v>-1</v>
      </c>
      <c r="U3181" s="20"/>
      <c r="AC3181" s="20"/>
      <c r="AD3181" s="20">
        <v>0</v>
      </c>
      <c r="AE3181" s="20">
        <v>0</v>
      </c>
      <c r="AF3181" s="20">
        <v>0</v>
      </c>
      <c r="AH3181" t="s">
        <v>664</v>
      </c>
      <c r="AI3181" s="20"/>
      <c r="AJ3181" s="20"/>
      <c r="AK3181" s="20"/>
      <c r="AL3181" s="20"/>
      <c r="AN3181" s="20"/>
    </row>
    <row r="3182" spans="1:40" hidden="1" x14ac:dyDescent="0.25">
      <c r="A3182" s="19">
        <v>45700</v>
      </c>
      <c r="B3182" t="s">
        <v>50</v>
      </c>
      <c r="C3182" t="s">
        <v>1</v>
      </c>
      <c r="D3182" t="s">
        <v>864</v>
      </c>
      <c r="E3182" t="s">
        <v>703</v>
      </c>
      <c r="F3182" t="s">
        <v>578</v>
      </c>
      <c r="I3182" t="s">
        <v>693</v>
      </c>
      <c r="J3182" t="s">
        <v>678</v>
      </c>
      <c r="K3182">
        <v>-1</v>
      </c>
      <c r="U3182" s="20"/>
      <c r="AC3182" s="20"/>
      <c r="AD3182" s="20">
        <v>0.16111111111111112</v>
      </c>
      <c r="AE3182" s="20">
        <v>0.16666666666666666</v>
      </c>
      <c r="AF3182" s="20">
        <v>0</v>
      </c>
      <c r="AG3182">
        <v>0.49152542372881403</v>
      </c>
      <c r="AI3182" s="20"/>
      <c r="AJ3182" s="20"/>
      <c r="AK3182" s="20">
        <v>0.55277777777777781</v>
      </c>
      <c r="AL3182" s="20">
        <v>0.90416666666666667</v>
      </c>
      <c r="AM3182">
        <v>191</v>
      </c>
      <c r="AN3182" s="20">
        <v>0.32777777777777778</v>
      </c>
    </row>
    <row r="3183" spans="1:40" hidden="1" x14ac:dyDescent="0.25">
      <c r="A3183" s="19">
        <v>45700</v>
      </c>
      <c r="B3183" t="s">
        <v>1050</v>
      </c>
      <c r="C3183" t="s">
        <v>0</v>
      </c>
      <c r="D3183" t="s">
        <v>1757</v>
      </c>
      <c r="E3183" t="s">
        <v>698</v>
      </c>
      <c r="F3183" t="s">
        <v>709</v>
      </c>
      <c r="I3183" t="s">
        <v>560</v>
      </c>
      <c r="J3183" t="s">
        <v>680</v>
      </c>
      <c r="K3183">
        <v>-1</v>
      </c>
      <c r="U3183" s="20"/>
      <c r="AC3183" s="20"/>
      <c r="AD3183" s="20">
        <v>0.15972222222222221</v>
      </c>
      <c r="AE3183" s="20">
        <v>0.15972222222222221</v>
      </c>
      <c r="AF3183" s="20">
        <v>0</v>
      </c>
      <c r="AG3183">
        <v>0.5</v>
      </c>
      <c r="AI3183" s="20"/>
      <c r="AJ3183" s="20"/>
      <c r="AK3183" s="20">
        <v>8.611111111111111E-2</v>
      </c>
      <c r="AL3183" s="20">
        <v>0.40625</v>
      </c>
      <c r="AM3183">
        <v>169</v>
      </c>
      <c r="AN3183" s="20">
        <v>0.31944444444444442</v>
      </c>
    </row>
    <row r="3184" spans="1:40" hidden="1" x14ac:dyDescent="0.25">
      <c r="A3184" s="19">
        <v>45700</v>
      </c>
      <c r="B3184" t="s">
        <v>418</v>
      </c>
      <c r="C3184" t="s">
        <v>0</v>
      </c>
      <c r="D3184" t="s">
        <v>1758</v>
      </c>
      <c r="E3184" t="s">
        <v>689</v>
      </c>
      <c r="F3184" t="s">
        <v>578</v>
      </c>
      <c r="I3184" t="s">
        <v>1734</v>
      </c>
      <c r="J3184" t="s">
        <v>1727</v>
      </c>
      <c r="K3184">
        <v>-1</v>
      </c>
      <c r="U3184" s="20"/>
      <c r="AC3184" s="20"/>
      <c r="AD3184" s="20">
        <v>0</v>
      </c>
      <c r="AE3184" s="20">
        <v>0</v>
      </c>
      <c r="AF3184" s="20">
        <v>0</v>
      </c>
      <c r="AH3184" t="s">
        <v>694</v>
      </c>
      <c r="AI3184" s="20"/>
      <c r="AJ3184" s="20"/>
      <c r="AK3184" s="20"/>
      <c r="AL3184" s="20"/>
      <c r="AN3184" s="20"/>
    </row>
    <row r="3185" spans="1:40" hidden="1" x14ac:dyDescent="0.25">
      <c r="A3185" s="19">
        <v>45700</v>
      </c>
      <c r="B3185" t="s">
        <v>496</v>
      </c>
      <c r="C3185" t="s">
        <v>1</v>
      </c>
      <c r="D3185" t="s">
        <v>865</v>
      </c>
      <c r="E3185" t="s">
        <v>1080</v>
      </c>
      <c r="F3185" t="s">
        <v>1040</v>
      </c>
      <c r="K3185">
        <v>-1</v>
      </c>
      <c r="U3185" s="20"/>
      <c r="AC3185" s="20"/>
      <c r="AD3185" s="20">
        <v>0</v>
      </c>
      <c r="AE3185" s="20">
        <v>0</v>
      </c>
      <c r="AF3185" s="20">
        <v>0</v>
      </c>
      <c r="AH3185" t="s">
        <v>651</v>
      </c>
      <c r="AI3185" s="20"/>
      <c r="AJ3185" s="20"/>
      <c r="AK3185" s="20"/>
      <c r="AL3185" s="20"/>
      <c r="AN3185" s="20"/>
    </row>
    <row r="3186" spans="1:40" hidden="1" x14ac:dyDescent="0.25">
      <c r="A3186" s="19">
        <v>45700</v>
      </c>
      <c r="B3186" t="s">
        <v>497</v>
      </c>
      <c r="C3186" t="s">
        <v>1</v>
      </c>
      <c r="D3186" t="s">
        <v>866</v>
      </c>
      <c r="E3186" t="s">
        <v>702</v>
      </c>
      <c r="F3186" t="s">
        <v>643</v>
      </c>
      <c r="I3186" t="s">
        <v>686</v>
      </c>
      <c r="J3186" t="s">
        <v>686</v>
      </c>
      <c r="K3186">
        <v>-1</v>
      </c>
      <c r="U3186" s="20"/>
      <c r="AC3186" s="20"/>
      <c r="AD3186" s="20">
        <v>0.23402777777777778</v>
      </c>
      <c r="AE3186" s="20">
        <v>0.1673611111111111</v>
      </c>
      <c r="AF3186" s="20">
        <v>0</v>
      </c>
      <c r="AG3186">
        <v>0.58304498269896199</v>
      </c>
      <c r="AI3186" s="20"/>
      <c r="AJ3186" s="20"/>
      <c r="AK3186" s="20">
        <v>0.28402777777777777</v>
      </c>
      <c r="AL3186" s="20">
        <v>0.71944444444444444</v>
      </c>
      <c r="AM3186">
        <v>354</v>
      </c>
      <c r="AN3186" s="20">
        <v>0.40138888888888891</v>
      </c>
    </row>
    <row r="3187" spans="1:40" hidden="1" x14ac:dyDescent="0.25">
      <c r="A3187" s="19">
        <v>45700</v>
      </c>
      <c r="B3187" t="s">
        <v>498</v>
      </c>
      <c r="C3187" t="s">
        <v>1</v>
      </c>
      <c r="D3187" t="s">
        <v>867</v>
      </c>
      <c r="E3187" t="s">
        <v>698</v>
      </c>
      <c r="F3187" t="s">
        <v>578</v>
      </c>
      <c r="I3187" t="s">
        <v>555</v>
      </c>
      <c r="J3187" t="s">
        <v>679</v>
      </c>
      <c r="K3187">
        <v>-1</v>
      </c>
      <c r="U3187" s="20"/>
      <c r="AC3187" s="20"/>
      <c r="AD3187" s="20">
        <v>0.24513888888888888</v>
      </c>
      <c r="AE3187" s="20">
        <v>0.11388888888888889</v>
      </c>
      <c r="AF3187" s="20">
        <v>0</v>
      </c>
      <c r="AG3187">
        <v>0.68278529980657598</v>
      </c>
      <c r="AI3187" s="20"/>
      <c r="AJ3187" s="20"/>
      <c r="AK3187" s="20">
        <v>0.53541666666666665</v>
      </c>
      <c r="AL3187" s="20">
        <v>0.93680555555555556</v>
      </c>
      <c r="AM3187">
        <v>376</v>
      </c>
      <c r="AN3187" s="20">
        <v>0.35902777777777778</v>
      </c>
    </row>
    <row r="3188" spans="1:40" hidden="1" x14ac:dyDescent="0.25">
      <c r="A3188" s="19">
        <v>45700</v>
      </c>
      <c r="B3188" t="s">
        <v>499</v>
      </c>
      <c r="C3188" t="s">
        <v>1</v>
      </c>
      <c r="D3188" t="s">
        <v>868</v>
      </c>
      <c r="E3188" t="s">
        <v>698</v>
      </c>
      <c r="F3188" t="s">
        <v>584</v>
      </c>
      <c r="I3188" t="s">
        <v>555</v>
      </c>
      <c r="J3188" t="s">
        <v>679</v>
      </c>
      <c r="K3188">
        <v>-1</v>
      </c>
      <c r="U3188" s="20"/>
      <c r="AC3188" s="20"/>
      <c r="AD3188" s="20">
        <v>0.15833333333333333</v>
      </c>
      <c r="AE3188" s="20">
        <v>0.34375</v>
      </c>
      <c r="AF3188" s="20">
        <v>0</v>
      </c>
      <c r="AG3188">
        <v>0.31535269709543601</v>
      </c>
      <c r="AI3188" s="20"/>
      <c r="AJ3188" s="20"/>
      <c r="AK3188" s="20">
        <v>0.2298611111111111</v>
      </c>
      <c r="AL3188" s="20">
        <v>0.77777777777777779</v>
      </c>
      <c r="AM3188">
        <v>228</v>
      </c>
      <c r="AN3188" s="20">
        <v>0.50208333333333333</v>
      </c>
    </row>
    <row r="3189" spans="1:40" hidden="1" x14ac:dyDescent="0.25">
      <c r="A3189" s="19">
        <v>45700</v>
      </c>
      <c r="B3189" t="s">
        <v>419</v>
      </c>
      <c r="C3189" t="s">
        <v>0</v>
      </c>
      <c r="D3189" t="s">
        <v>869</v>
      </c>
      <c r="E3189" t="s">
        <v>1080</v>
      </c>
      <c r="F3189" t="s">
        <v>585</v>
      </c>
      <c r="K3189">
        <v>-1</v>
      </c>
      <c r="U3189" s="20"/>
      <c r="AC3189" s="20"/>
      <c r="AD3189" s="20">
        <v>0</v>
      </c>
      <c r="AE3189" s="20">
        <v>0</v>
      </c>
      <c r="AF3189" s="20">
        <v>0</v>
      </c>
      <c r="AH3189" t="s">
        <v>651</v>
      </c>
      <c r="AI3189" s="20"/>
      <c r="AJ3189" s="20"/>
      <c r="AK3189" s="20"/>
      <c r="AL3189" s="20"/>
      <c r="AN3189" s="20"/>
    </row>
    <row r="3190" spans="1:40" hidden="1" x14ac:dyDescent="0.25">
      <c r="A3190" s="19">
        <v>45700</v>
      </c>
      <c r="B3190" t="s">
        <v>500</v>
      </c>
      <c r="C3190" t="s">
        <v>1</v>
      </c>
      <c r="D3190" t="s">
        <v>870</v>
      </c>
      <c r="E3190" t="s">
        <v>698</v>
      </c>
      <c r="F3190" t="s">
        <v>573</v>
      </c>
      <c r="I3190" t="s">
        <v>555</v>
      </c>
      <c r="J3190" t="s">
        <v>679</v>
      </c>
      <c r="K3190">
        <v>-1</v>
      </c>
      <c r="U3190" s="20"/>
      <c r="AC3190" s="20"/>
      <c r="AD3190" s="20">
        <v>0</v>
      </c>
      <c r="AE3190" s="20">
        <v>0</v>
      </c>
      <c r="AF3190" s="20">
        <v>0</v>
      </c>
      <c r="AH3190" t="s">
        <v>672</v>
      </c>
      <c r="AI3190" s="20"/>
      <c r="AJ3190" s="20"/>
      <c r="AK3190" s="20"/>
      <c r="AL3190" s="20"/>
      <c r="AN3190" s="20"/>
    </row>
    <row r="3191" spans="1:40" hidden="1" x14ac:dyDescent="0.25">
      <c r="A3191" s="19">
        <v>45700</v>
      </c>
      <c r="B3191" t="s">
        <v>900</v>
      </c>
      <c r="C3191" t="s">
        <v>0</v>
      </c>
      <c r="D3191">
        <v>100001799</v>
      </c>
      <c r="E3191" t="s">
        <v>698</v>
      </c>
      <c r="F3191" t="s">
        <v>1055</v>
      </c>
      <c r="I3191" t="s">
        <v>560</v>
      </c>
      <c r="J3191" t="s">
        <v>680</v>
      </c>
      <c r="K3191">
        <v>-1</v>
      </c>
      <c r="U3191" s="20"/>
      <c r="AC3191" s="20"/>
      <c r="AD3191" s="20"/>
      <c r="AE3191" s="20"/>
      <c r="AF3191" s="20"/>
      <c r="AH3191" t="s">
        <v>670</v>
      </c>
      <c r="AI3191" s="20"/>
      <c r="AJ3191" s="20"/>
      <c r="AK3191" s="20"/>
      <c r="AL3191" s="20"/>
      <c r="AN3191" s="20"/>
    </row>
    <row r="3192" spans="1:40" hidden="1" x14ac:dyDescent="0.25">
      <c r="A3192" s="19">
        <v>45700</v>
      </c>
      <c r="B3192" t="s">
        <v>954</v>
      </c>
      <c r="C3192" t="s">
        <v>0</v>
      </c>
      <c r="D3192" t="s">
        <v>970</v>
      </c>
      <c r="E3192" t="s">
        <v>689</v>
      </c>
      <c r="F3192" t="s">
        <v>606</v>
      </c>
      <c r="K3192">
        <v>-1</v>
      </c>
      <c r="U3192" s="20"/>
      <c r="AC3192" s="20"/>
      <c r="AD3192" s="20">
        <v>0</v>
      </c>
      <c r="AE3192" s="20">
        <v>0</v>
      </c>
      <c r="AF3192" s="20">
        <v>0</v>
      </c>
      <c r="AI3192" s="20"/>
      <c r="AJ3192" s="20"/>
      <c r="AK3192" s="20"/>
      <c r="AL3192" s="20"/>
      <c r="AN3192" s="20"/>
    </row>
    <row r="3193" spans="1:40" hidden="1" x14ac:dyDescent="0.25">
      <c r="A3193" s="19">
        <v>45700</v>
      </c>
      <c r="B3193" t="s">
        <v>501</v>
      </c>
      <c r="C3193" t="s">
        <v>1</v>
      </c>
      <c r="D3193" t="s">
        <v>871</v>
      </c>
      <c r="E3193" t="s">
        <v>689</v>
      </c>
      <c r="F3193" t="s">
        <v>628</v>
      </c>
      <c r="I3193" t="s">
        <v>964</v>
      </c>
      <c r="J3193" t="s">
        <v>964</v>
      </c>
      <c r="K3193">
        <v>-1</v>
      </c>
      <c r="U3193" s="20"/>
      <c r="AC3193" s="20"/>
      <c r="AD3193" s="20">
        <v>0.32430555555555557</v>
      </c>
      <c r="AE3193" s="20">
        <v>0.10486111111111111</v>
      </c>
      <c r="AF3193" s="20">
        <v>0</v>
      </c>
      <c r="AG3193">
        <v>0.75566343042071205</v>
      </c>
      <c r="AI3193" s="20"/>
      <c r="AJ3193" s="20"/>
      <c r="AK3193" s="20">
        <v>0.20972222222222223</v>
      </c>
      <c r="AL3193" s="20">
        <v>0.67152777777777772</v>
      </c>
      <c r="AM3193">
        <v>519</v>
      </c>
      <c r="AN3193" s="20">
        <v>0.42916666666666664</v>
      </c>
    </row>
    <row r="3194" spans="1:40" hidden="1" x14ac:dyDescent="0.25">
      <c r="A3194" s="19">
        <v>45700</v>
      </c>
      <c r="B3194" t="s">
        <v>502</v>
      </c>
      <c r="C3194" t="s">
        <v>1</v>
      </c>
      <c r="D3194" t="s">
        <v>872</v>
      </c>
      <c r="E3194" t="s">
        <v>698</v>
      </c>
      <c r="F3194" t="s">
        <v>580</v>
      </c>
      <c r="I3194" t="s">
        <v>556</v>
      </c>
      <c r="J3194" t="s">
        <v>675</v>
      </c>
      <c r="K3194">
        <v>-1</v>
      </c>
      <c r="U3194" s="20"/>
      <c r="AC3194" s="20"/>
      <c r="AD3194" s="20">
        <v>0.16805555555555557</v>
      </c>
      <c r="AE3194" s="20">
        <v>0.11180555555555556</v>
      </c>
      <c r="AF3194" s="20">
        <v>0</v>
      </c>
      <c r="AG3194">
        <v>0.60049627791563298</v>
      </c>
      <c r="AI3194" s="20"/>
      <c r="AJ3194" s="20"/>
      <c r="AK3194" s="20">
        <v>0.67847222222222225</v>
      </c>
      <c r="AL3194" s="20">
        <v>0.95833333333333337</v>
      </c>
      <c r="AM3194">
        <v>281</v>
      </c>
      <c r="AN3194" s="20">
        <v>0.27986111111111112</v>
      </c>
    </row>
    <row r="3195" spans="1:40" hidden="1" x14ac:dyDescent="0.25">
      <c r="A3195" s="19">
        <v>45700</v>
      </c>
      <c r="B3195" t="s">
        <v>503</v>
      </c>
      <c r="C3195" t="s">
        <v>1</v>
      </c>
      <c r="D3195" t="s">
        <v>873</v>
      </c>
      <c r="E3195" t="s">
        <v>702</v>
      </c>
      <c r="F3195" t="s">
        <v>617</v>
      </c>
      <c r="I3195" t="s">
        <v>604</v>
      </c>
      <c r="J3195" t="s">
        <v>681</v>
      </c>
      <c r="K3195">
        <v>-1</v>
      </c>
      <c r="U3195" s="20"/>
      <c r="AC3195" s="20"/>
      <c r="AD3195" s="20">
        <v>0.16458333333333333</v>
      </c>
      <c r="AE3195" s="20">
        <v>0.26180555555555557</v>
      </c>
      <c r="AF3195" s="20">
        <v>0</v>
      </c>
      <c r="AG3195">
        <v>0.38599348534201999</v>
      </c>
      <c r="AI3195" s="20"/>
      <c r="AJ3195" s="20"/>
      <c r="AK3195" s="20">
        <v>0.22708333333333333</v>
      </c>
      <c r="AL3195" s="20">
        <v>0.69444444444444442</v>
      </c>
      <c r="AM3195">
        <v>153</v>
      </c>
      <c r="AN3195" s="20">
        <v>0.42638888888888887</v>
      </c>
    </row>
    <row r="3196" spans="1:40" hidden="1" x14ac:dyDescent="0.25">
      <c r="A3196" s="19">
        <v>45700</v>
      </c>
      <c r="B3196" t="s">
        <v>731</v>
      </c>
      <c r="C3196" t="s">
        <v>1</v>
      </c>
      <c r="D3196" t="s">
        <v>874</v>
      </c>
      <c r="E3196" t="s">
        <v>702</v>
      </c>
      <c r="F3196" t="s">
        <v>971</v>
      </c>
      <c r="I3196" t="s">
        <v>596</v>
      </c>
      <c r="J3196" t="s">
        <v>682</v>
      </c>
      <c r="K3196">
        <v>-1</v>
      </c>
      <c r="U3196" s="20"/>
      <c r="AC3196" s="20"/>
      <c r="AD3196" s="20"/>
      <c r="AE3196" s="20"/>
      <c r="AF3196" s="20"/>
      <c r="AI3196" s="20"/>
      <c r="AJ3196" s="20"/>
      <c r="AK3196" s="20"/>
      <c r="AL3196" s="20"/>
      <c r="AN3196" s="20"/>
    </row>
    <row r="3197" spans="1:40" hidden="1" x14ac:dyDescent="0.25">
      <c r="A3197" s="19">
        <v>45700</v>
      </c>
      <c r="B3197" t="s">
        <v>504</v>
      </c>
      <c r="C3197" t="s">
        <v>1</v>
      </c>
      <c r="D3197" t="s">
        <v>875</v>
      </c>
      <c r="E3197" t="s">
        <v>689</v>
      </c>
      <c r="F3197" t="s">
        <v>635</v>
      </c>
      <c r="I3197" t="s">
        <v>603</v>
      </c>
      <c r="J3197" t="s">
        <v>683</v>
      </c>
      <c r="K3197">
        <v>-1</v>
      </c>
      <c r="U3197" s="20"/>
      <c r="AC3197" s="20"/>
      <c r="AD3197" s="20">
        <v>0.1875</v>
      </c>
      <c r="AE3197" s="20">
        <v>0.14374999999999999</v>
      </c>
      <c r="AF3197" s="20">
        <v>0</v>
      </c>
      <c r="AG3197">
        <v>0.56603773584905603</v>
      </c>
      <c r="AI3197" s="20"/>
      <c r="AJ3197" s="20"/>
      <c r="AK3197" s="20">
        <v>0.37569444444444444</v>
      </c>
      <c r="AL3197" s="20">
        <v>0.74861111111111112</v>
      </c>
      <c r="AM3197">
        <v>237</v>
      </c>
      <c r="AN3197" s="20">
        <v>0.33124999999999999</v>
      </c>
    </row>
    <row r="3198" spans="1:40" hidden="1" x14ac:dyDescent="0.25">
      <c r="A3198" s="19">
        <v>45700</v>
      </c>
      <c r="B3198" t="s">
        <v>505</v>
      </c>
      <c r="C3198" t="s">
        <v>1</v>
      </c>
      <c r="D3198" t="s">
        <v>876</v>
      </c>
      <c r="E3198" t="s">
        <v>703</v>
      </c>
      <c r="F3198" t="s">
        <v>48</v>
      </c>
      <c r="I3198" t="s">
        <v>4</v>
      </c>
      <c r="J3198" t="s">
        <v>678</v>
      </c>
      <c r="K3198">
        <v>-1</v>
      </c>
      <c r="U3198" s="20"/>
      <c r="AC3198" s="20"/>
      <c r="AD3198" s="20">
        <v>0.15138888888888888</v>
      </c>
      <c r="AE3198" s="20">
        <v>0.27569444444444446</v>
      </c>
      <c r="AF3198" s="20">
        <v>0</v>
      </c>
      <c r="AG3198">
        <v>0.35447154471544701</v>
      </c>
      <c r="AI3198" s="20"/>
      <c r="AJ3198" s="20"/>
      <c r="AK3198" s="20">
        <v>6.3888888888888884E-2</v>
      </c>
      <c r="AL3198" s="20">
        <v>0.52638888888888891</v>
      </c>
      <c r="AM3198">
        <v>184</v>
      </c>
      <c r="AN3198" s="20">
        <v>0.42708333333333331</v>
      </c>
    </row>
    <row r="3199" spans="1:40" hidden="1" x14ac:dyDescent="0.25">
      <c r="A3199" s="19">
        <v>45700</v>
      </c>
      <c r="B3199" t="s">
        <v>346</v>
      </c>
      <c r="C3199" t="s">
        <v>0</v>
      </c>
      <c r="D3199">
        <v>100001788</v>
      </c>
      <c r="E3199" t="s">
        <v>702</v>
      </c>
      <c r="F3199" t="s">
        <v>1057</v>
      </c>
      <c r="I3199" t="s">
        <v>605</v>
      </c>
      <c r="J3199" t="s">
        <v>706</v>
      </c>
      <c r="K3199">
        <v>-1</v>
      </c>
      <c r="U3199" s="20"/>
      <c r="AC3199" s="20"/>
      <c r="AD3199" s="20">
        <v>0.24305555555555555</v>
      </c>
      <c r="AE3199" s="20">
        <v>5.5555555555555552E-2</v>
      </c>
      <c r="AF3199" s="20">
        <v>0</v>
      </c>
      <c r="AG3199">
        <v>0.81395348837209303</v>
      </c>
      <c r="AI3199" s="20"/>
      <c r="AJ3199" s="20"/>
      <c r="AK3199" s="20">
        <v>0.14583333333333334</v>
      </c>
      <c r="AL3199" s="20">
        <v>0.48888888888888887</v>
      </c>
      <c r="AM3199">
        <v>458</v>
      </c>
      <c r="AN3199" s="20">
        <v>0.2986111111111111</v>
      </c>
    </row>
    <row r="3200" spans="1:40" hidden="1" x14ac:dyDescent="0.25">
      <c r="A3200" s="19">
        <v>45700</v>
      </c>
      <c r="B3200" t="s">
        <v>347</v>
      </c>
      <c r="D3200" t="s">
        <v>936</v>
      </c>
      <c r="E3200" t="s">
        <v>1719</v>
      </c>
      <c r="F3200" t="s">
        <v>1016</v>
      </c>
      <c r="I3200" t="s">
        <v>1037</v>
      </c>
      <c r="J3200" t="s">
        <v>985</v>
      </c>
      <c r="K3200">
        <v>-1</v>
      </c>
      <c r="U3200" s="20"/>
      <c r="AC3200" s="20"/>
      <c r="AD3200" s="20">
        <v>0.26597222222222222</v>
      </c>
      <c r="AE3200" s="20">
        <v>0.15763888888888888</v>
      </c>
      <c r="AF3200" s="20">
        <v>0</v>
      </c>
      <c r="AG3200">
        <v>0.62786885245901602</v>
      </c>
      <c r="AI3200" s="20"/>
      <c r="AJ3200" s="20"/>
      <c r="AK3200" s="20">
        <v>0.25347222222222221</v>
      </c>
      <c r="AL3200" s="20">
        <v>0.70972222222222225</v>
      </c>
      <c r="AM3200">
        <v>378</v>
      </c>
      <c r="AN3200" s="20">
        <v>0.4236111111111111</v>
      </c>
    </row>
    <row r="3201" spans="1:40" hidden="1" x14ac:dyDescent="0.25">
      <c r="A3201" s="19">
        <v>45700</v>
      </c>
      <c r="B3201" t="s">
        <v>349</v>
      </c>
      <c r="D3201" t="s">
        <v>937</v>
      </c>
      <c r="E3201" t="s">
        <v>1080</v>
      </c>
      <c r="F3201" t="s">
        <v>1036</v>
      </c>
      <c r="I3201" t="s">
        <v>1026</v>
      </c>
      <c r="J3201" t="s">
        <v>1059</v>
      </c>
      <c r="K3201">
        <v>-1</v>
      </c>
      <c r="U3201" s="20"/>
      <c r="AC3201" s="20"/>
      <c r="AD3201" s="20">
        <v>9.0972222222222218E-2</v>
      </c>
      <c r="AE3201" s="20">
        <v>0.1875</v>
      </c>
      <c r="AF3201" s="20">
        <v>0</v>
      </c>
      <c r="AG3201">
        <v>0.32668329177057398</v>
      </c>
      <c r="AI3201" s="20"/>
      <c r="AJ3201" s="20"/>
      <c r="AK3201" s="20">
        <v>0.99027777777777781</v>
      </c>
      <c r="AL3201" s="20">
        <v>0.30833333333333335</v>
      </c>
      <c r="AM3201">
        <v>140</v>
      </c>
      <c r="AN3201" s="20">
        <v>0.27847222222222223</v>
      </c>
    </row>
    <row r="3202" spans="1:40" hidden="1" x14ac:dyDescent="0.25">
      <c r="A3202" s="19">
        <v>45700</v>
      </c>
      <c r="B3202" t="s">
        <v>506</v>
      </c>
      <c r="C3202" t="s">
        <v>1</v>
      </c>
      <c r="D3202" t="s">
        <v>877</v>
      </c>
      <c r="E3202" t="s">
        <v>698</v>
      </c>
      <c r="F3202" t="s">
        <v>709</v>
      </c>
      <c r="I3202" t="s">
        <v>560</v>
      </c>
      <c r="J3202" t="s">
        <v>680</v>
      </c>
      <c r="K3202">
        <v>-1</v>
      </c>
      <c r="U3202" s="20"/>
      <c r="AC3202" s="20"/>
      <c r="AD3202" s="20">
        <v>0.2326388888888889</v>
      </c>
      <c r="AE3202" s="20">
        <v>0.15555555555555556</v>
      </c>
      <c r="AF3202" s="20">
        <v>0</v>
      </c>
      <c r="AG3202">
        <v>0.59928443649373897</v>
      </c>
      <c r="AI3202" s="20"/>
      <c r="AJ3202" s="20"/>
      <c r="AK3202" s="20">
        <v>0.375</v>
      </c>
      <c r="AL3202" s="20">
        <v>0.79583333333333328</v>
      </c>
      <c r="AM3202">
        <v>289</v>
      </c>
      <c r="AN3202" s="20">
        <v>0.38819444444444445</v>
      </c>
    </row>
    <row r="3203" spans="1:40" hidden="1" x14ac:dyDescent="0.25">
      <c r="A3203" s="19">
        <v>45700</v>
      </c>
      <c r="B3203" t="s">
        <v>507</v>
      </c>
      <c r="C3203" t="s">
        <v>1</v>
      </c>
      <c r="D3203" t="s">
        <v>878</v>
      </c>
      <c r="E3203" t="s">
        <v>698</v>
      </c>
      <c r="F3203" t="s">
        <v>577</v>
      </c>
      <c r="I3203" t="s">
        <v>555</v>
      </c>
      <c r="J3203" t="s">
        <v>679</v>
      </c>
      <c r="K3203">
        <v>-1</v>
      </c>
      <c r="U3203" s="20"/>
      <c r="AC3203" s="20"/>
      <c r="AD3203" s="20">
        <v>0.10902777777777778</v>
      </c>
      <c r="AE3203" s="20">
        <v>0.21805555555555556</v>
      </c>
      <c r="AF3203" s="20">
        <v>0</v>
      </c>
      <c r="AG3203">
        <v>0.33333333333333298</v>
      </c>
      <c r="AI3203" s="20"/>
      <c r="AJ3203" s="20"/>
      <c r="AK3203" s="20">
        <v>0.21388888888888888</v>
      </c>
      <c r="AL3203" s="20">
        <v>0.56458333333333333</v>
      </c>
      <c r="AM3203">
        <v>105</v>
      </c>
      <c r="AN3203" s="20">
        <v>0.32708333333333334</v>
      </c>
    </row>
    <row r="3204" spans="1:40" hidden="1" x14ac:dyDescent="0.25">
      <c r="A3204" s="19">
        <v>45700</v>
      </c>
      <c r="B3204" t="s">
        <v>508</v>
      </c>
      <c r="C3204" t="s">
        <v>1</v>
      </c>
      <c r="D3204" t="s">
        <v>879</v>
      </c>
      <c r="E3204" t="s">
        <v>703</v>
      </c>
      <c r="F3204" t="s">
        <v>613</v>
      </c>
      <c r="I3204" t="s">
        <v>4</v>
      </c>
      <c r="J3204" t="s">
        <v>678</v>
      </c>
      <c r="K3204">
        <v>-1</v>
      </c>
      <c r="U3204" s="20"/>
      <c r="AC3204" s="20"/>
      <c r="AD3204" s="20">
        <v>0.13055555555555556</v>
      </c>
      <c r="AE3204" s="20">
        <v>0.18263888888888888</v>
      </c>
      <c r="AF3204" s="20">
        <v>0</v>
      </c>
      <c r="AG3204">
        <v>0.41685144124168499</v>
      </c>
      <c r="AI3204" s="20"/>
      <c r="AJ3204" s="20"/>
      <c r="AK3204" s="20">
        <v>8.611111111111111E-2</v>
      </c>
      <c r="AL3204" s="20">
        <v>0.42222222222222222</v>
      </c>
      <c r="AM3204">
        <v>164</v>
      </c>
      <c r="AN3204" s="20">
        <v>0.31319444444444444</v>
      </c>
    </row>
    <row r="3205" spans="1:40" hidden="1" x14ac:dyDescent="0.25">
      <c r="A3205" s="19">
        <v>45700</v>
      </c>
      <c r="B3205" t="s">
        <v>354</v>
      </c>
      <c r="D3205" t="s">
        <v>938</v>
      </c>
      <c r="E3205" t="s">
        <v>1719</v>
      </c>
      <c r="F3205" t="s">
        <v>996</v>
      </c>
      <c r="I3205" t="s">
        <v>1039</v>
      </c>
      <c r="J3205" t="s">
        <v>985</v>
      </c>
      <c r="K3205">
        <v>-1</v>
      </c>
      <c r="U3205" s="20"/>
      <c r="AC3205" s="20"/>
      <c r="AD3205" s="20">
        <v>0.18333333333333332</v>
      </c>
      <c r="AE3205" s="20">
        <v>0.25486111111111109</v>
      </c>
      <c r="AF3205" s="20">
        <v>0</v>
      </c>
      <c r="AG3205">
        <v>0.41838351822504</v>
      </c>
      <c r="AI3205" s="20"/>
      <c r="AJ3205" s="20"/>
      <c r="AK3205" s="20">
        <v>0.27569444444444446</v>
      </c>
      <c r="AL3205" s="20">
        <v>0.75069444444444444</v>
      </c>
      <c r="AM3205">
        <v>212</v>
      </c>
      <c r="AN3205" s="20">
        <v>0.43819444444444444</v>
      </c>
    </row>
    <row r="3206" spans="1:40" hidden="1" x14ac:dyDescent="0.25">
      <c r="A3206" s="19">
        <v>45700</v>
      </c>
      <c r="B3206" t="s">
        <v>355</v>
      </c>
      <c r="D3206" t="s">
        <v>939</v>
      </c>
      <c r="E3206" t="s">
        <v>1080</v>
      </c>
      <c r="F3206" t="s">
        <v>1713</v>
      </c>
      <c r="I3206" t="s">
        <v>1722</v>
      </c>
      <c r="J3206" t="s">
        <v>1722</v>
      </c>
      <c r="K3206">
        <v>-1</v>
      </c>
      <c r="U3206" s="20"/>
      <c r="AC3206" s="20"/>
      <c r="AD3206" s="20">
        <v>0.12291666666666666</v>
      </c>
      <c r="AE3206" s="20">
        <v>1.5972222222222221E-2</v>
      </c>
      <c r="AF3206" s="20">
        <v>0</v>
      </c>
      <c r="AG3206">
        <v>0.88500000000000001</v>
      </c>
      <c r="AI3206" s="20"/>
      <c r="AJ3206" s="20"/>
      <c r="AK3206" s="20">
        <v>0.53819444444444442</v>
      </c>
      <c r="AL3206" s="20">
        <v>0.67708333333333337</v>
      </c>
      <c r="AM3206">
        <v>227</v>
      </c>
      <c r="AN3206" s="20">
        <v>0.1388888888888889</v>
      </c>
    </row>
    <row r="3207" spans="1:40" hidden="1" x14ac:dyDescent="0.25">
      <c r="A3207" s="19">
        <v>45700</v>
      </c>
      <c r="B3207" t="s">
        <v>29</v>
      </c>
      <c r="C3207" t="s">
        <v>0</v>
      </c>
      <c r="D3207" t="s">
        <v>880</v>
      </c>
      <c r="E3207" t="s">
        <v>703</v>
      </c>
      <c r="F3207" t="s">
        <v>23</v>
      </c>
      <c r="I3207" t="s">
        <v>4</v>
      </c>
      <c r="J3207" t="s">
        <v>674</v>
      </c>
      <c r="K3207">
        <v>-1</v>
      </c>
      <c r="U3207" s="20"/>
      <c r="AC3207" s="20"/>
      <c r="AD3207" s="20">
        <v>0</v>
      </c>
      <c r="AE3207" s="20">
        <v>0</v>
      </c>
      <c r="AF3207" s="20">
        <v>0</v>
      </c>
      <c r="AH3207" t="s">
        <v>664</v>
      </c>
      <c r="AI3207" s="20"/>
      <c r="AJ3207" s="20"/>
      <c r="AK3207" s="20"/>
      <c r="AL3207" s="20"/>
      <c r="AN3207" s="20"/>
    </row>
    <row r="3208" spans="1:40" hidden="1" x14ac:dyDescent="0.25">
      <c r="A3208" s="19">
        <v>45700</v>
      </c>
      <c r="B3208" t="s">
        <v>420</v>
      </c>
      <c r="C3208" t="s">
        <v>0</v>
      </c>
      <c r="D3208" t="s">
        <v>881</v>
      </c>
      <c r="E3208" t="s">
        <v>698</v>
      </c>
      <c r="F3208" t="s">
        <v>577</v>
      </c>
      <c r="I3208" t="s">
        <v>555</v>
      </c>
      <c r="J3208" t="s">
        <v>679</v>
      </c>
      <c r="K3208">
        <v>-1</v>
      </c>
      <c r="U3208" s="20"/>
      <c r="AC3208" s="20"/>
      <c r="AD3208" s="20">
        <v>0</v>
      </c>
      <c r="AE3208" s="20">
        <v>0</v>
      </c>
      <c r="AF3208" s="20">
        <v>0</v>
      </c>
      <c r="AH3208" t="s">
        <v>691</v>
      </c>
      <c r="AI3208" s="20"/>
      <c r="AJ3208" s="20"/>
      <c r="AK3208" s="20"/>
      <c r="AL3208" s="20"/>
      <c r="AN3208" s="20"/>
    </row>
    <row r="3209" spans="1:40" hidden="1" x14ac:dyDescent="0.25">
      <c r="A3209" s="19">
        <v>45700</v>
      </c>
      <c r="B3209" t="s">
        <v>509</v>
      </c>
      <c r="C3209" t="s">
        <v>1</v>
      </c>
      <c r="D3209" t="s">
        <v>882</v>
      </c>
      <c r="E3209" t="s">
        <v>689</v>
      </c>
      <c r="F3209" t="s">
        <v>578</v>
      </c>
      <c r="I3209" t="s">
        <v>963</v>
      </c>
      <c r="J3209" t="s">
        <v>963</v>
      </c>
      <c r="K3209">
        <v>-1</v>
      </c>
      <c r="U3209" s="20"/>
      <c r="AC3209" s="20"/>
      <c r="AD3209" s="20">
        <v>0.16250000000000001</v>
      </c>
      <c r="AE3209" s="20">
        <v>0.17083333333333334</v>
      </c>
      <c r="AF3209" s="20">
        <v>0</v>
      </c>
      <c r="AG3209">
        <v>0.48749999999999999</v>
      </c>
      <c r="AI3209" s="20"/>
      <c r="AJ3209" s="20"/>
      <c r="AK3209" s="20">
        <v>0.23402777777777778</v>
      </c>
      <c r="AL3209" s="20">
        <v>0.60416666666666663</v>
      </c>
      <c r="AM3209">
        <v>232</v>
      </c>
      <c r="AN3209" s="20">
        <v>0.33333333333333331</v>
      </c>
    </row>
    <row r="3210" spans="1:40" hidden="1" x14ac:dyDescent="0.25">
      <c r="A3210" s="19">
        <v>45700</v>
      </c>
      <c r="B3210" t="s">
        <v>510</v>
      </c>
      <c r="C3210" t="s">
        <v>1</v>
      </c>
      <c r="D3210" t="s">
        <v>883</v>
      </c>
      <c r="E3210" t="s">
        <v>702</v>
      </c>
      <c r="F3210" t="s">
        <v>608</v>
      </c>
      <c r="I3210" t="s">
        <v>686</v>
      </c>
      <c r="J3210" t="s">
        <v>686</v>
      </c>
      <c r="K3210">
        <v>-1</v>
      </c>
      <c r="U3210" s="20"/>
      <c r="AC3210" s="20"/>
      <c r="AD3210" s="20">
        <v>0.21111111111111111</v>
      </c>
      <c r="AE3210" s="20">
        <v>0.18541666666666667</v>
      </c>
      <c r="AF3210" s="20">
        <v>0</v>
      </c>
      <c r="AG3210">
        <v>0.53239929947460596</v>
      </c>
      <c r="AI3210" s="20"/>
      <c r="AJ3210" s="20"/>
      <c r="AK3210" s="20">
        <v>0.29791666666666666</v>
      </c>
      <c r="AL3210" s="20">
        <v>0.72777777777777775</v>
      </c>
      <c r="AM3210">
        <v>325</v>
      </c>
      <c r="AN3210" s="20">
        <v>0.39652777777777776</v>
      </c>
    </row>
    <row r="3211" spans="1:40" hidden="1" x14ac:dyDescent="0.25">
      <c r="A3211" s="19">
        <v>45700</v>
      </c>
      <c r="B3211" t="s">
        <v>421</v>
      </c>
      <c r="C3211" t="s">
        <v>0</v>
      </c>
      <c r="D3211" t="s">
        <v>884</v>
      </c>
      <c r="E3211" t="s">
        <v>698</v>
      </c>
      <c r="F3211" t="s">
        <v>586</v>
      </c>
      <c r="I3211" t="s">
        <v>560</v>
      </c>
      <c r="J3211" t="s">
        <v>680</v>
      </c>
      <c r="K3211">
        <v>-1</v>
      </c>
      <c r="U3211" s="20"/>
      <c r="AC3211" s="20"/>
      <c r="AD3211" s="20">
        <v>0</v>
      </c>
      <c r="AE3211" s="20">
        <v>0</v>
      </c>
      <c r="AF3211" s="20">
        <v>0</v>
      </c>
      <c r="AI3211" s="20"/>
      <c r="AJ3211" s="20"/>
      <c r="AK3211" s="20"/>
      <c r="AL3211" s="20"/>
      <c r="AN3211" s="20"/>
    </row>
    <row r="3212" spans="1:40" hidden="1" x14ac:dyDescent="0.25">
      <c r="A3212" s="19">
        <v>45700</v>
      </c>
      <c r="B3212" t="s">
        <v>422</v>
      </c>
      <c r="C3212" t="s">
        <v>0</v>
      </c>
      <c r="D3212" t="s">
        <v>1759</v>
      </c>
      <c r="E3212" t="s">
        <v>689</v>
      </c>
      <c r="F3212" t="s">
        <v>1737</v>
      </c>
      <c r="I3212" t="s">
        <v>1723</v>
      </c>
      <c r="J3212" t="s">
        <v>1724</v>
      </c>
      <c r="K3212">
        <v>-1</v>
      </c>
      <c r="U3212" s="20"/>
      <c r="AC3212" s="20"/>
      <c r="AD3212" s="20">
        <v>0.34444444444444444</v>
      </c>
      <c r="AE3212" s="20">
        <v>6.458333333333334E-2</v>
      </c>
      <c r="AF3212" s="20">
        <v>0</v>
      </c>
      <c r="AG3212">
        <v>0.84210526315789502</v>
      </c>
      <c r="AI3212" s="20"/>
      <c r="AJ3212" s="20"/>
      <c r="AK3212" s="20">
        <v>0.20833333333333334</v>
      </c>
      <c r="AL3212" s="20">
        <v>0.65</v>
      </c>
      <c r="AM3212">
        <v>533</v>
      </c>
      <c r="AN3212" s="20">
        <v>0.40902777777777777</v>
      </c>
    </row>
    <row r="3213" spans="1:40" hidden="1" x14ac:dyDescent="0.25">
      <c r="A3213" s="19">
        <v>45700</v>
      </c>
      <c r="B3213" t="s">
        <v>896</v>
      </c>
      <c r="C3213" t="s">
        <v>1</v>
      </c>
      <c r="D3213" t="s">
        <v>968</v>
      </c>
      <c r="E3213" t="s">
        <v>689</v>
      </c>
      <c r="F3213" t="s">
        <v>707</v>
      </c>
      <c r="I3213" t="s">
        <v>599</v>
      </c>
      <c r="J3213" t="s">
        <v>1056</v>
      </c>
      <c r="K3213">
        <v>-1</v>
      </c>
      <c r="U3213" s="20"/>
      <c r="AC3213" s="20"/>
      <c r="AD3213" s="20">
        <v>0.27986111111111112</v>
      </c>
      <c r="AE3213" s="20">
        <v>0.15416666666666667</v>
      </c>
      <c r="AF3213" s="20">
        <v>0</v>
      </c>
      <c r="AG3213">
        <v>0.15935152234084601</v>
      </c>
      <c r="AI3213" s="20"/>
      <c r="AJ3213" s="20"/>
      <c r="AK3213" s="20">
        <v>0.20902777777777778</v>
      </c>
      <c r="AL3213" s="20">
        <v>0.6743055555555556</v>
      </c>
      <c r="AM3213">
        <v>436</v>
      </c>
      <c r="AN3213" s="20"/>
    </row>
    <row r="3214" spans="1:40" hidden="1" x14ac:dyDescent="0.25">
      <c r="A3214" s="19">
        <v>45700</v>
      </c>
      <c r="B3214" t="s">
        <v>511</v>
      </c>
      <c r="C3214" t="s">
        <v>1</v>
      </c>
      <c r="D3214" t="s">
        <v>885</v>
      </c>
      <c r="E3214" t="s">
        <v>698</v>
      </c>
      <c r="F3214" t="s">
        <v>578</v>
      </c>
      <c r="I3214" t="s">
        <v>578</v>
      </c>
      <c r="J3214" t="s">
        <v>578</v>
      </c>
      <c r="K3214">
        <v>-1</v>
      </c>
      <c r="U3214" s="20"/>
      <c r="AC3214" s="20"/>
      <c r="AD3214" s="20">
        <v>0</v>
      </c>
      <c r="AE3214" s="20">
        <v>0</v>
      </c>
      <c r="AF3214" s="20">
        <v>0</v>
      </c>
      <c r="AG3214">
        <v>0</v>
      </c>
      <c r="AI3214" s="20"/>
      <c r="AJ3214" s="20"/>
      <c r="AK3214" s="20"/>
      <c r="AL3214" s="20"/>
      <c r="AN3214" s="20"/>
    </row>
    <row r="3215" spans="1:40" hidden="1" x14ac:dyDescent="0.25">
      <c r="A3215" s="19">
        <v>45700</v>
      </c>
      <c r="B3215" t="s">
        <v>512</v>
      </c>
      <c r="C3215" t="s">
        <v>1</v>
      </c>
      <c r="D3215" t="s">
        <v>886</v>
      </c>
      <c r="E3215" t="s">
        <v>698</v>
      </c>
      <c r="F3215" t="s">
        <v>591</v>
      </c>
      <c r="I3215" t="s">
        <v>563</v>
      </c>
      <c r="J3215" t="s">
        <v>563</v>
      </c>
      <c r="K3215">
        <v>-1</v>
      </c>
      <c r="U3215" s="20"/>
      <c r="AC3215" s="20"/>
      <c r="AD3215" s="20">
        <v>0.12847222222222221</v>
      </c>
      <c r="AE3215" s="20">
        <v>0.05</v>
      </c>
      <c r="AF3215" s="20">
        <v>0</v>
      </c>
      <c r="AG3215">
        <v>0.71984435797665403</v>
      </c>
      <c r="AI3215" s="20"/>
      <c r="AJ3215" s="20"/>
      <c r="AK3215" s="20">
        <v>0.24305555555555555</v>
      </c>
      <c r="AL3215" s="20">
        <v>0.61250000000000004</v>
      </c>
      <c r="AM3215">
        <v>142</v>
      </c>
      <c r="AN3215" s="20">
        <v>0.17847222222222223</v>
      </c>
    </row>
    <row r="3216" spans="1:40" hidden="1" x14ac:dyDescent="0.25">
      <c r="A3216" s="19">
        <v>45700</v>
      </c>
      <c r="B3216" t="s">
        <v>36</v>
      </c>
      <c r="C3216" t="s">
        <v>1</v>
      </c>
      <c r="D3216" t="s">
        <v>887</v>
      </c>
      <c r="E3216" t="s">
        <v>703</v>
      </c>
      <c r="F3216" t="s">
        <v>893</v>
      </c>
      <c r="I3216" t="s">
        <v>4</v>
      </c>
      <c r="J3216" t="s">
        <v>678</v>
      </c>
      <c r="K3216">
        <v>-1</v>
      </c>
      <c r="U3216" s="20"/>
      <c r="AC3216" s="20"/>
      <c r="AD3216" s="20">
        <v>0</v>
      </c>
      <c r="AE3216" s="20">
        <v>0</v>
      </c>
      <c r="AF3216" s="20">
        <v>0</v>
      </c>
      <c r="AH3216" t="s">
        <v>650</v>
      </c>
      <c r="AI3216" s="20"/>
      <c r="AJ3216" s="20"/>
      <c r="AK3216" s="20"/>
      <c r="AL3216" s="20"/>
      <c r="AN3216" s="20"/>
    </row>
    <row r="3217" spans="1:40" hidden="1" x14ac:dyDescent="0.25">
      <c r="A3217" s="19">
        <v>45700</v>
      </c>
      <c r="B3217" t="s">
        <v>423</v>
      </c>
      <c r="C3217" t="s">
        <v>0</v>
      </c>
      <c r="D3217" t="s">
        <v>888</v>
      </c>
      <c r="E3217" t="s">
        <v>689</v>
      </c>
      <c r="F3217" t="s">
        <v>627</v>
      </c>
      <c r="I3217" t="s">
        <v>963</v>
      </c>
      <c r="J3217" t="s">
        <v>963</v>
      </c>
      <c r="K3217">
        <v>-1</v>
      </c>
      <c r="U3217" s="20"/>
      <c r="AC3217" s="20"/>
      <c r="AD3217" s="20">
        <v>0.13263888888888889</v>
      </c>
      <c r="AE3217" s="20">
        <v>0.23749999999999999</v>
      </c>
      <c r="AF3217" s="20">
        <v>0</v>
      </c>
      <c r="AG3217">
        <v>0.358348968105066</v>
      </c>
      <c r="AI3217" s="20"/>
      <c r="AJ3217" s="20"/>
      <c r="AK3217" s="20">
        <v>0.19791666666666666</v>
      </c>
      <c r="AL3217" s="20">
        <v>0.60069444444444442</v>
      </c>
      <c r="AN3217" s="20">
        <v>0.37013888888888891</v>
      </c>
    </row>
    <row r="3218" spans="1:40" hidden="1" x14ac:dyDescent="0.25">
      <c r="A3218" s="19">
        <v>45700</v>
      </c>
      <c r="B3218" t="s">
        <v>27</v>
      </c>
      <c r="C3218" t="s">
        <v>0</v>
      </c>
      <c r="D3218" t="s">
        <v>889</v>
      </c>
      <c r="E3218" t="s">
        <v>1719</v>
      </c>
      <c r="F3218" t="s">
        <v>899</v>
      </c>
      <c r="I3218" t="s">
        <v>1048</v>
      </c>
      <c r="J3218" t="s">
        <v>906</v>
      </c>
      <c r="K3218">
        <v>-1</v>
      </c>
      <c r="U3218" s="20"/>
      <c r="AC3218" s="20"/>
      <c r="AD3218" s="20">
        <v>0.1986111111111111</v>
      </c>
      <c r="AE3218" s="20">
        <v>0.15833333333333333</v>
      </c>
      <c r="AF3218" s="20">
        <v>0</v>
      </c>
      <c r="AG3218">
        <v>0.55642023346303504</v>
      </c>
      <c r="AI3218" s="20"/>
      <c r="AJ3218" s="20"/>
      <c r="AK3218" s="20">
        <v>0.24652777777777779</v>
      </c>
      <c r="AL3218" s="20">
        <v>0.63611111111111107</v>
      </c>
      <c r="AM3218">
        <v>297</v>
      </c>
      <c r="AN3218" s="20">
        <v>0.35694444444444445</v>
      </c>
    </row>
    <row r="3219" spans="1:40" hidden="1" x14ac:dyDescent="0.25">
      <c r="A3219" s="19">
        <v>45700</v>
      </c>
      <c r="B3219" t="s">
        <v>14</v>
      </c>
      <c r="C3219" t="s">
        <v>0</v>
      </c>
      <c r="D3219" t="s">
        <v>967</v>
      </c>
      <c r="E3219" t="s">
        <v>703</v>
      </c>
      <c r="F3219" t="s">
        <v>578</v>
      </c>
      <c r="I3219" t="s">
        <v>693</v>
      </c>
      <c r="J3219" t="s">
        <v>677</v>
      </c>
      <c r="K3219">
        <v>-1</v>
      </c>
      <c r="U3219" s="20"/>
      <c r="AC3219" s="20"/>
      <c r="AD3219" s="20">
        <v>0</v>
      </c>
      <c r="AE3219" s="20">
        <v>0</v>
      </c>
      <c r="AF3219" s="20">
        <v>0</v>
      </c>
      <c r="AI3219" s="20"/>
      <c r="AJ3219" s="20"/>
      <c r="AK3219" s="20"/>
      <c r="AL3219" s="20"/>
      <c r="AN3219" s="20"/>
    </row>
    <row r="3220" spans="1:40" hidden="1" x14ac:dyDescent="0.25">
      <c r="A3220" s="19">
        <v>45700</v>
      </c>
      <c r="B3220" t="s">
        <v>513</v>
      </c>
      <c r="C3220" t="s">
        <v>1</v>
      </c>
      <c r="D3220" t="s">
        <v>890</v>
      </c>
      <c r="E3220" t="s">
        <v>703</v>
      </c>
      <c r="F3220" t="s">
        <v>47</v>
      </c>
      <c r="I3220" t="s">
        <v>4</v>
      </c>
      <c r="J3220" t="s">
        <v>678</v>
      </c>
      <c r="K3220">
        <v>-1</v>
      </c>
      <c r="U3220" s="20"/>
      <c r="AC3220" s="20"/>
      <c r="AD3220" s="20">
        <v>0.15902777777777777</v>
      </c>
      <c r="AE3220" s="20">
        <v>0.17430555555555555</v>
      </c>
      <c r="AF3220" s="20">
        <v>0</v>
      </c>
      <c r="AG3220">
        <v>0.47708333333333303</v>
      </c>
      <c r="AI3220" s="20"/>
      <c r="AJ3220" s="20"/>
      <c r="AK3220" s="20">
        <v>0.5493055555555556</v>
      </c>
      <c r="AL3220" s="20">
        <v>0.91041666666666665</v>
      </c>
      <c r="AM3220">
        <v>211</v>
      </c>
      <c r="AN3220" s="20">
        <v>0.33333333333333331</v>
      </c>
    </row>
    <row r="3221" spans="1:40" hidden="1" x14ac:dyDescent="0.25">
      <c r="A3221" s="19">
        <v>45700</v>
      </c>
      <c r="B3221" t="s">
        <v>28</v>
      </c>
      <c r="C3221" t="s">
        <v>0</v>
      </c>
      <c r="D3221" t="s">
        <v>891</v>
      </c>
      <c r="E3221" t="s">
        <v>698</v>
      </c>
      <c r="F3221" t="s">
        <v>572</v>
      </c>
      <c r="I3221" t="s">
        <v>560</v>
      </c>
      <c r="J3221" t="s">
        <v>680</v>
      </c>
      <c r="K3221">
        <v>-1</v>
      </c>
      <c r="U3221" s="20"/>
      <c r="AC3221" s="20"/>
      <c r="AD3221" s="20">
        <v>0.19930555555555557</v>
      </c>
      <c r="AE3221" s="20">
        <v>0.21736111111111112</v>
      </c>
      <c r="AF3221" s="20">
        <v>0</v>
      </c>
      <c r="AG3221">
        <v>0.478333333333333</v>
      </c>
      <c r="AI3221" s="20"/>
      <c r="AJ3221" s="20"/>
      <c r="AK3221" s="20">
        <v>4.2361111111111113E-2</v>
      </c>
      <c r="AL3221" s="20">
        <v>0.49027777777777776</v>
      </c>
      <c r="AM3221">
        <v>293</v>
      </c>
      <c r="AN3221" s="20">
        <v>0.41666666666666669</v>
      </c>
    </row>
    <row r="3222" spans="1:40" hidden="1" x14ac:dyDescent="0.25">
      <c r="A3222" s="19">
        <v>45700</v>
      </c>
      <c r="B3222" t="s">
        <v>368</v>
      </c>
      <c r="D3222" t="s">
        <v>940</v>
      </c>
      <c r="E3222" t="s">
        <v>1080</v>
      </c>
      <c r="F3222" t="s">
        <v>1035</v>
      </c>
      <c r="I3222" t="s">
        <v>15</v>
      </c>
      <c r="J3222" t="s">
        <v>578</v>
      </c>
      <c r="K3222">
        <v>-1</v>
      </c>
      <c r="U3222" s="20"/>
      <c r="AC3222" s="20"/>
      <c r="AD3222" s="20">
        <v>0.34722222222222221</v>
      </c>
      <c r="AE3222" s="20">
        <v>9.8611111111111108E-2</v>
      </c>
      <c r="AF3222" s="20">
        <v>0</v>
      </c>
      <c r="AG3222">
        <v>0.77881619937694702</v>
      </c>
      <c r="AI3222" s="20"/>
      <c r="AJ3222" s="20"/>
      <c r="AK3222" s="20">
        <v>0.16805555555555557</v>
      </c>
      <c r="AL3222" s="20">
        <v>0.65</v>
      </c>
      <c r="AM3222">
        <v>512</v>
      </c>
      <c r="AN3222" s="20">
        <v>0.44583333333333336</v>
      </c>
    </row>
    <row r="3223" spans="1:40" hidden="1" x14ac:dyDescent="0.25">
      <c r="A3223" s="19">
        <v>45700</v>
      </c>
      <c r="B3223" t="s">
        <v>514</v>
      </c>
      <c r="C3223" t="s">
        <v>1</v>
      </c>
      <c r="D3223" t="s">
        <v>892</v>
      </c>
      <c r="E3223" t="s">
        <v>689</v>
      </c>
      <c r="F3223" t="s">
        <v>956</v>
      </c>
      <c r="I3223" t="s">
        <v>603</v>
      </c>
      <c r="J3223" t="s">
        <v>683</v>
      </c>
      <c r="K3223">
        <v>-1</v>
      </c>
      <c r="U3223" s="20"/>
      <c r="AC3223" s="20"/>
      <c r="AD3223" s="20">
        <v>0.27013888888888887</v>
      </c>
      <c r="AE3223" s="20">
        <v>0.14791666666666667</v>
      </c>
      <c r="AF3223" s="20">
        <v>0</v>
      </c>
      <c r="AG3223">
        <v>0.646179401993356</v>
      </c>
      <c r="AI3223" s="20"/>
      <c r="AJ3223" s="20"/>
      <c r="AK3223" s="20">
        <v>0.26111111111111113</v>
      </c>
      <c r="AL3223" s="20">
        <v>0.71250000000000002</v>
      </c>
      <c r="AM3223">
        <v>484</v>
      </c>
      <c r="AN3223" s="20">
        <v>0.41805555555555557</v>
      </c>
    </row>
    <row r="3224" spans="1:40" hidden="1" x14ac:dyDescent="0.25">
      <c r="A3224" s="19">
        <v>45700</v>
      </c>
      <c r="B3224" t="s">
        <v>1054</v>
      </c>
      <c r="C3224" t="s">
        <v>0</v>
      </c>
      <c r="D3224">
        <v>100001825</v>
      </c>
      <c r="E3224" t="s">
        <v>698</v>
      </c>
      <c r="F3224" t="s">
        <v>1055</v>
      </c>
      <c r="I3224" t="s">
        <v>560</v>
      </c>
      <c r="J3224" t="s">
        <v>680</v>
      </c>
      <c r="K3224">
        <v>-1</v>
      </c>
      <c r="U3224" s="20"/>
      <c r="AC3224" s="20"/>
      <c r="AD3224" s="20">
        <v>0</v>
      </c>
      <c r="AE3224" s="20">
        <v>1.3888888888888889E-3</v>
      </c>
      <c r="AF3224" s="20">
        <v>0</v>
      </c>
      <c r="AG3224">
        <v>0</v>
      </c>
      <c r="AI3224" s="20"/>
      <c r="AJ3224" s="20"/>
      <c r="AK3224" s="20">
        <v>0.60416666666666663</v>
      </c>
      <c r="AL3224" s="20">
        <v>0.60555555555555551</v>
      </c>
      <c r="AN3224" s="20">
        <v>1.3888888888888889E-3</v>
      </c>
    </row>
    <row r="3225" spans="1:40" hidden="1" x14ac:dyDescent="0.25">
      <c r="A3225" s="19">
        <v>45700</v>
      </c>
      <c r="B3225" t="s">
        <v>371</v>
      </c>
      <c r="D3225" t="s">
        <v>941</v>
      </c>
      <c r="E3225" t="s">
        <v>1719</v>
      </c>
      <c r="F3225" t="s">
        <v>1022</v>
      </c>
      <c r="I3225" t="s">
        <v>895</v>
      </c>
      <c r="J3225" t="s">
        <v>966</v>
      </c>
      <c r="K3225">
        <v>-1</v>
      </c>
      <c r="U3225" s="20"/>
      <c r="AC3225" s="20"/>
      <c r="AD3225" s="20">
        <v>0.22638888888888889</v>
      </c>
      <c r="AE3225" s="20">
        <v>0.12777777777777777</v>
      </c>
      <c r="AF3225" s="20">
        <v>0</v>
      </c>
      <c r="AG3225">
        <v>0.63921568627450998</v>
      </c>
      <c r="AI3225" s="20"/>
      <c r="AJ3225" s="20"/>
      <c r="AK3225" s="20">
        <v>0.24027777777777778</v>
      </c>
      <c r="AL3225" s="20">
        <v>0.63263888888888886</v>
      </c>
      <c r="AM3225">
        <v>308</v>
      </c>
      <c r="AN3225" s="20">
        <v>0.35416666666666669</v>
      </c>
    </row>
    <row r="3226" spans="1:40" hidden="1" x14ac:dyDescent="0.25">
      <c r="A3226" s="19">
        <v>45701</v>
      </c>
      <c r="B3226" t="s">
        <v>372</v>
      </c>
      <c r="C3226" t="s">
        <v>0</v>
      </c>
      <c r="D3226" t="s">
        <v>951</v>
      </c>
      <c r="E3226" t="s">
        <v>1719</v>
      </c>
      <c r="F3226" t="s">
        <v>988</v>
      </c>
      <c r="I3226" t="s">
        <v>1039</v>
      </c>
      <c r="J3226" t="s">
        <v>985</v>
      </c>
      <c r="K3226">
        <v>-1</v>
      </c>
      <c r="U3226" s="20"/>
      <c r="AC3226" s="20"/>
      <c r="AD3226" s="20">
        <v>0.16597222222222222</v>
      </c>
      <c r="AE3226" s="20">
        <v>0.22222222222222221</v>
      </c>
      <c r="AF3226" s="20">
        <v>0</v>
      </c>
      <c r="AG3226">
        <v>0.42754919499105598</v>
      </c>
      <c r="AI3226" s="20"/>
      <c r="AJ3226" s="20"/>
      <c r="AK3226" s="20">
        <v>0.3215277777777778</v>
      </c>
      <c r="AL3226" s="20">
        <v>0.74375000000000002</v>
      </c>
      <c r="AM3226">
        <v>178</v>
      </c>
      <c r="AN3226" s="20">
        <v>0.38819444444444445</v>
      </c>
    </row>
    <row r="3227" spans="1:40" hidden="1" x14ac:dyDescent="0.25">
      <c r="A3227" s="19">
        <v>45701</v>
      </c>
      <c r="B3227" t="s">
        <v>381</v>
      </c>
      <c r="C3227" t="s">
        <v>0</v>
      </c>
      <c r="D3227" t="s">
        <v>1743</v>
      </c>
      <c r="E3227" t="s">
        <v>689</v>
      </c>
      <c r="F3227" t="s">
        <v>1725</v>
      </c>
      <c r="I3227" t="s">
        <v>1723</v>
      </c>
      <c r="J3227" t="s">
        <v>1724</v>
      </c>
      <c r="K3227">
        <v>-1</v>
      </c>
      <c r="U3227" s="20"/>
      <c r="AC3227" s="20"/>
      <c r="AD3227" s="20">
        <v>0.25347222222222221</v>
      </c>
      <c r="AE3227" s="20">
        <v>0.19166666666666668</v>
      </c>
      <c r="AF3227" s="20">
        <v>0</v>
      </c>
      <c r="AG3227">
        <v>0.56942277691107601</v>
      </c>
      <c r="AI3227" s="20"/>
      <c r="AJ3227" s="20"/>
      <c r="AK3227" s="20">
        <v>0.33402777777777776</v>
      </c>
      <c r="AL3227" s="20">
        <v>0.8125</v>
      </c>
      <c r="AM3227">
        <v>329</v>
      </c>
      <c r="AN3227" s="20">
        <v>0.44513888888888886</v>
      </c>
    </row>
    <row r="3228" spans="1:40" hidden="1" x14ac:dyDescent="0.25">
      <c r="A3228" s="19">
        <v>45701</v>
      </c>
      <c r="B3228" t="s">
        <v>425</v>
      </c>
      <c r="C3228" t="s">
        <v>1</v>
      </c>
      <c r="D3228" t="s">
        <v>734</v>
      </c>
      <c r="E3228" t="s">
        <v>698</v>
      </c>
      <c r="F3228" t="s">
        <v>578</v>
      </c>
      <c r="I3228" t="s">
        <v>578</v>
      </c>
      <c r="J3228" t="s">
        <v>578</v>
      </c>
      <c r="K3228">
        <v>-1</v>
      </c>
      <c r="U3228" s="20"/>
      <c r="AC3228" s="20"/>
      <c r="AD3228" s="20">
        <v>0</v>
      </c>
      <c r="AE3228" s="20">
        <v>0</v>
      </c>
      <c r="AF3228" s="20">
        <v>0</v>
      </c>
      <c r="AI3228" s="20"/>
      <c r="AJ3228" s="20"/>
      <c r="AK3228" s="20"/>
      <c r="AL3228" s="20"/>
      <c r="AN3228" s="20"/>
    </row>
    <row r="3229" spans="1:40" hidden="1" x14ac:dyDescent="0.25">
      <c r="A3229" s="19">
        <v>45701</v>
      </c>
      <c r="B3229" t="s">
        <v>58</v>
      </c>
      <c r="C3229" t="s">
        <v>1</v>
      </c>
      <c r="D3229" t="s">
        <v>735</v>
      </c>
      <c r="E3229" t="s">
        <v>702</v>
      </c>
      <c r="F3229" t="s">
        <v>1712</v>
      </c>
      <c r="I3229" t="s">
        <v>686</v>
      </c>
      <c r="J3229" t="s">
        <v>686</v>
      </c>
      <c r="K3229">
        <v>-1</v>
      </c>
      <c r="U3229" s="20"/>
      <c r="AC3229" s="20"/>
      <c r="AD3229" s="20">
        <v>0</v>
      </c>
      <c r="AE3229" s="20">
        <v>0</v>
      </c>
      <c r="AF3229" s="20">
        <v>0</v>
      </c>
      <c r="AI3229" s="20"/>
      <c r="AJ3229" s="20"/>
      <c r="AK3229" s="20"/>
      <c r="AL3229" s="20"/>
      <c r="AN3229" s="20"/>
    </row>
    <row r="3230" spans="1:40" hidden="1" x14ac:dyDescent="0.25">
      <c r="A3230" s="19">
        <v>45701</v>
      </c>
      <c r="B3230" t="s">
        <v>382</v>
      </c>
      <c r="C3230" t="s">
        <v>0</v>
      </c>
      <c r="D3230" t="s">
        <v>736</v>
      </c>
      <c r="E3230" t="s">
        <v>689</v>
      </c>
      <c r="F3230" t="s">
        <v>625</v>
      </c>
      <c r="I3230" t="s">
        <v>963</v>
      </c>
      <c r="J3230" t="s">
        <v>963</v>
      </c>
      <c r="K3230">
        <v>-1</v>
      </c>
      <c r="U3230" s="20"/>
      <c r="AC3230" s="20"/>
      <c r="AD3230" s="20">
        <v>0</v>
      </c>
      <c r="AE3230" s="20">
        <v>0</v>
      </c>
      <c r="AF3230" s="20">
        <v>0</v>
      </c>
      <c r="AH3230" t="s">
        <v>651</v>
      </c>
      <c r="AI3230" s="20"/>
      <c r="AJ3230" s="20"/>
      <c r="AK3230" s="20"/>
      <c r="AL3230" s="20"/>
      <c r="AN3230" s="20"/>
    </row>
    <row r="3231" spans="1:40" hidden="1" x14ac:dyDescent="0.25">
      <c r="A3231" s="19">
        <v>45701</v>
      </c>
      <c r="B3231" t="s">
        <v>383</v>
      </c>
      <c r="C3231" t="s">
        <v>0</v>
      </c>
      <c r="D3231" t="s">
        <v>737</v>
      </c>
      <c r="E3231" t="s">
        <v>689</v>
      </c>
      <c r="F3231" t="s">
        <v>1000</v>
      </c>
      <c r="I3231" t="s">
        <v>15</v>
      </c>
      <c r="J3231" t="s">
        <v>578</v>
      </c>
      <c r="K3231">
        <v>-1</v>
      </c>
      <c r="U3231" s="20"/>
      <c r="AC3231" s="20"/>
      <c r="AD3231" s="20">
        <v>0</v>
      </c>
      <c r="AE3231" s="20">
        <v>0</v>
      </c>
      <c r="AF3231" s="20">
        <v>0</v>
      </c>
      <c r="AH3231" t="s">
        <v>651</v>
      </c>
      <c r="AI3231" s="20"/>
      <c r="AJ3231" s="20"/>
      <c r="AK3231" s="20"/>
      <c r="AL3231" s="20"/>
      <c r="AN3231" s="20"/>
    </row>
    <row r="3232" spans="1:40" hidden="1" x14ac:dyDescent="0.25">
      <c r="A3232" s="19">
        <v>45701</v>
      </c>
      <c r="B3232" t="s">
        <v>384</v>
      </c>
      <c r="C3232" t="s">
        <v>0</v>
      </c>
      <c r="D3232" t="s">
        <v>1744</v>
      </c>
      <c r="E3232" t="s">
        <v>689</v>
      </c>
      <c r="F3232" t="s">
        <v>1728</v>
      </c>
      <c r="I3232" t="s">
        <v>1726</v>
      </c>
      <c r="J3232" t="s">
        <v>1727</v>
      </c>
      <c r="K3232">
        <v>-1</v>
      </c>
      <c r="U3232" s="20"/>
      <c r="AC3232" s="20"/>
      <c r="AD3232" s="20">
        <v>0.22083333333333333</v>
      </c>
      <c r="AE3232" s="20">
        <v>0.16111111111111112</v>
      </c>
      <c r="AF3232" s="20">
        <v>0</v>
      </c>
      <c r="AG3232">
        <v>0.57818181818181802</v>
      </c>
      <c r="AI3232" s="20"/>
      <c r="AJ3232" s="20"/>
      <c r="AK3232" s="20">
        <v>0.17430555555555555</v>
      </c>
      <c r="AL3232" s="20">
        <v>0.6020833333333333</v>
      </c>
      <c r="AM3232">
        <v>315</v>
      </c>
      <c r="AN3232" s="20">
        <v>0.38194444444444442</v>
      </c>
    </row>
    <row r="3233" spans="1:40" hidden="1" x14ac:dyDescent="0.25">
      <c r="A3233" s="19">
        <v>45701</v>
      </c>
      <c r="B3233" t="s">
        <v>426</v>
      </c>
      <c r="C3233" t="s">
        <v>1</v>
      </c>
      <c r="D3233" t="s">
        <v>738</v>
      </c>
      <c r="E3233" t="s">
        <v>698</v>
      </c>
      <c r="F3233" t="s">
        <v>568</v>
      </c>
      <c r="I3233" t="s">
        <v>555</v>
      </c>
      <c r="J3233" t="s">
        <v>679</v>
      </c>
      <c r="K3233">
        <v>-1</v>
      </c>
      <c r="U3233" s="20"/>
      <c r="AC3233" s="20"/>
      <c r="AD3233" s="20">
        <v>0.12916666666666668</v>
      </c>
      <c r="AE3233" s="20">
        <v>0.32013888888888886</v>
      </c>
      <c r="AF3233" s="20">
        <v>0</v>
      </c>
      <c r="AG3233">
        <v>0.28748068006182398</v>
      </c>
      <c r="AI3233" s="20"/>
      <c r="AJ3233" s="20"/>
      <c r="AK3233" s="20">
        <v>0.22013888888888888</v>
      </c>
      <c r="AL3233" s="20">
        <v>0.70208333333333328</v>
      </c>
      <c r="AM3233">
        <v>105</v>
      </c>
      <c r="AN3233" s="20">
        <v>0.44930555555555557</v>
      </c>
    </row>
    <row r="3234" spans="1:40" hidden="1" x14ac:dyDescent="0.25">
      <c r="A3234" s="19">
        <v>45701</v>
      </c>
      <c r="B3234" t="s">
        <v>67</v>
      </c>
      <c r="C3234" t="s">
        <v>0</v>
      </c>
      <c r="D3234" t="s">
        <v>912</v>
      </c>
      <c r="E3234" t="s">
        <v>1719</v>
      </c>
      <c r="F3234" t="s">
        <v>1006</v>
      </c>
      <c r="I3234" t="s">
        <v>976</v>
      </c>
      <c r="J3234" t="s">
        <v>1058</v>
      </c>
      <c r="K3234">
        <v>-1</v>
      </c>
      <c r="U3234" s="20"/>
      <c r="AC3234" s="20"/>
      <c r="AD3234" s="20">
        <v>0.19166666666666668</v>
      </c>
      <c r="AE3234" s="20">
        <v>0.10972222222222222</v>
      </c>
      <c r="AF3234" s="20">
        <v>0</v>
      </c>
      <c r="AG3234">
        <v>0.63594470046082896</v>
      </c>
      <c r="AI3234" s="20"/>
      <c r="AJ3234" s="20"/>
      <c r="AK3234" s="20">
        <v>0.28055555555555556</v>
      </c>
      <c r="AL3234" s="20">
        <v>0.61527777777777781</v>
      </c>
      <c r="AM3234">
        <v>267</v>
      </c>
      <c r="AN3234" s="20">
        <v>0.30138888888888887</v>
      </c>
    </row>
    <row r="3235" spans="1:40" hidden="1" x14ac:dyDescent="0.25">
      <c r="A3235" s="19">
        <v>45701</v>
      </c>
      <c r="B3235" t="s">
        <v>68</v>
      </c>
      <c r="C3235" t="s">
        <v>1</v>
      </c>
      <c r="D3235" t="s">
        <v>739</v>
      </c>
      <c r="E3235" t="s">
        <v>702</v>
      </c>
      <c r="F3235" t="s">
        <v>634</v>
      </c>
      <c r="I3235" t="s">
        <v>686</v>
      </c>
      <c r="J3235" t="s">
        <v>686</v>
      </c>
      <c r="K3235">
        <v>-1</v>
      </c>
      <c r="U3235" s="20"/>
      <c r="AC3235" s="20"/>
      <c r="AD3235" s="20">
        <v>0</v>
      </c>
      <c r="AE3235" s="20">
        <v>0</v>
      </c>
      <c r="AF3235" s="20">
        <v>0</v>
      </c>
      <c r="AI3235" s="20"/>
      <c r="AJ3235" s="20"/>
      <c r="AK3235" s="20"/>
      <c r="AL3235" s="20"/>
      <c r="AN3235" s="20"/>
    </row>
    <row r="3236" spans="1:40" hidden="1" x14ac:dyDescent="0.25">
      <c r="A3236" s="19">
        <v>45701</v>
      </c>
      <c r="B3236" t="s">
        <v>427</v>
      </c>
      <c r="C3236" t="s">
        <v>1</v>
      </c>
      <c r="D3236" t="s">
        <v>712</v>
      </c>
      <c r="E3236" t="s">
        <v>703</v>
      </c>
      <c r="F3236" t="s">
        <v>578</v>
      </c>
      <c r="I3236" t="s">
        <v>578</v>
      </c>
      <c r="J3236" t="s">
        <v>578</v>
      </c>
      <c r="K3236">
        <v>-1</v>
      </c>
      <c r="U3236" s="20"/>
      <c r="AC3236" s="20"/>
      <c r="AD3236" s="20">
        <v>0</v>
      </c>
      <c r="AE3236" s="20">
        <v>0</v>
      </c>
      <c r="AF3236" s="20">
        <v>0</v>
      </c>
      <c r="AH3236" t="s">
        <v>650</v>
      </c>
      <c r="AI3236" s="20"/>
      <c r="AJ3236" s="20"/>
      <c r="AK3236" s="20"/>
      <c r="AL3236" s="20"/>
      <c r="AN3236" s="20"/>
    </row>
    <row r="3237" spans="1:40" hidden="1" x14ac:dyDescent="0.25">
      <c r="A3237" s="19">
        <v>45701</v>
      </c>
      <c r="B3237" t="s">
        <v>1029</v>
      </c>
      <c r="C3237" t="s">
        <v>0</v>
      </c>
      <c r="D3237">
        <v>100001817</v>
      </c>
      <c r="E3237" t="s">
        <v>1080</v>
      </c>
      <c r="F3237" t="s">
        <v>582</v>
      </c>
      <c r="I3237" t="s">
        <v>557</v>
      </c>
      <c r="J3237" t="s">
        <v>557</v>
      </c>
      <c r="K3237">
        <v>-1</v>
      </c>
      <c r="U3237" s="20"/>
      <c r="AC3237" s="20"/>
      <c r="AD3237" s="20">
        <v>0.21944444444444444</v>
      </c>
      <c r="AE3237" s="20">
        <v>0.2388888888888889</v>
      </c>
      <c r="AF3237" s="20">
        <v>0</v>
      </c>
      <c r="AG3237">
        <v>0.47878787878787898</v>
      </c>
      <c r="AI3237" s="20"/>
      <c r="AJ3237" s="20"/>
      <c r="AK3237" s="20">
        <v>0.36944444444444446</v>
      </c>
      <c r="AL3237" s="20">
        <v>0.86250000000000004</v>
      </c>
      <c r="AM3237">
        <v>316</v>
      </c>
      <c r="AN3237" s="20">
        <v>0.45833333333333331</v>
      </c>
    </row>
    <row r="3238" spans="1:40" hidden="1" x14ac:dyDescent="0.25">
      <c r="A3238" s="19">
        <v>45701</v>
      </c>
      <c r="B3238" t="s">
        <v>428</v>
      </c>
      <c r="C3238" t="s">
        <v>1</v>
      </c>
      <c r="D3238" t="s">
        <v>740</v>
      </c>
      <c r="E3238" t="s">
        <v>698</v>
      </c>
      <c r="F3238" t="s">
        <v>567</v>
      </c>
      <c r="I3238" t="s">
        <v>555</v>
      </c>
      <c r="J3238" t="s">
        <v>679</v>
      </c>
      <c r="K3238">
        <v>-1</v>
      </c>
      <c r="U3238" s="20"/>
      <c r="AC3238" s="20"/>
      <c r="AD3238" s="20">
        <v>0.27708333333333335</v>
      </c>
      <c r="AE3238" s="20">
        <v>0.11944444444444445</v>
      </c>
      <c r="AF3238" s="20">
        <v>0</v>
      </c>
      <c r="AG3238">
        <v>0.69877408056042001</v>
      </c>
      <c r="AI3238" s="20"/>
      <c r="AJ3238" s="20"/>
      <c r="AK3238" s="20">
        <v>7.7083333333333337E-2</v>
      </c>
      <c r="AL3238" s="20">
        <v>0.52638888888888891</v>
      </c>
      <c r="AM3238">
        <v>448</v>
      </c>
      <c r="AN3238" s="20">
        <v>0.39652777777777776</v>
      </c>
    </row>
    <row r="3239" spans="1:40" hidden="1" x14ac:dyDescent="0.25">
      <c r="A3239" s="19">
        <v>45701</v>
      </c>
      <c r="B3239" t="s">
        <v>51</v>
      </c>
      <c r="C3239" t="s">
        <v>0</v>
      </c>
      <c r="D3239" t="s">
        <v>741</v>
      </c>
      <c r="E3239" t="s">
        <v>703</v>
      </c>
      <c r="F3239" t="s">
        <v>46</v>
      </c>
      <c r="I3239" t="s">
        <v>4</v>
      </c>
      <c r="J3239" t="s">
        <v>678</v>
      </c>
      <c r="K3239">
        <v>-1</v>
      </c>
      <c r="U3239" s="20"/>
      <c r="AC3239" s="20"/>
      <c r="AD3239" s="20">
        <v>0.15486111111111112</v>
      </c>
      <c r="AE3239" s="20">
        <v>0.17222222222222222</v>
      </c>
      <c r="AF3239" s="20">
        <v>0</v>
      </c>
      <c r="AG3239">
        <v>0.47346072186836502</v>
      </c>
      <c r="AI3239" s="20"/>
      <c r="AJ3239" s="20"/>
      <c r="AK3239" s="20">
        <v>5.2777777777777778E-2</v>
      </c>
      <c r="AL3239" s="20">
        <v>0.40138888888888891</v>
      </c>
      <c r="AM3239">
        <v>182</v>
      </c>
      <c r="AN3239" s="20">
        <v>0.32708333333333334</v>
      </c>
    </row>
    <row r="3240" spans="1:40" hidden="1" x14ac:dyDescent="0.25">
      <c r="A3240" s="19">
        <v>45701</v>
      </c>
      <c r="B3240" t="s">
        <v>378</v>
      </c>
      <c r="C3240" t="s">
        <v>0</v>
      </c>
      <c r="D3240" t="s">
        <v>913</v>
      </c>
      <c r="E3240" t="s">
        <v>1719</v>
      </c>
      <c r="F3240" t="s">
        <v>1014</v>
      </c>
      <c r="I3240" t="s">
        <v>1037</v>
      </c>
      <c r="J3240" t="s">
        <v>985</v>
      </c>
      <c r="K3240">
        <v>-1</v>
      </c>
      <c r="U3240" s="20"/>
      <c r="AC3240" s="20"/>
      <c r="AD3240" s="20">
        <v>0.28541666666666665</v>
      </c>
      <c r="AE3240" s="20">
        <v>0.19236111111111112</v>
      </c>
      <c r="AF3240" s="20">
        <v>0</v>
      </c>
      <c r="AG3240">
        <v>0.59738372093023295</v>
      </c>
      <c r="AI3240" s="20"/>
      <c r="AJ3240" s="20"/>
      <c r="AK3240" s="20">
        <v>0.27916666666666667</v>
      </c>
      <c r="AL3240" s="20">
        <v>0.80138888888888893</v>
      </c>
      <c r="AM3240">
        <v>317</v>
      </c>
      <c r="AN3240" s="20">
        <v>0.4777777777777778</v>
      </c>
    </row>
    <row r="3241" spans="1:40" hidden="1" x14ac:dyDescent="0.25">
      <c r="A3241" s="19">
        <v>45701</v>
      </c>
      <c r="B3241" t="s">
        <v>79</v>
      </c>
      <c r="C3241" t="s">
        <v>986</v>
      </c>
      <c r="D3241" t="s">
        <v>942</v>
      </c>
      <c r="E3241" t="s">
        <v>1719</v>
      </c>
      <c r="F3241" t="s">
        <v>994</v>
      </c>
      <c r="G3241" t="s">
        <v>578</v>
      </c>
      <c r="H3241" t="s">
        <v>578</v>
      </c>
      <c r="I3241" t="s">
        <v>972</v>
      </c>
      <c r="J3241" t="s">
        <v>980</v>
      </c>
      <c r="K3241">
        <v>-1</v>
      </c>
      <c r="M3241" t="s">
        <v>578</v>
      </c>
      <c r="N3241" t="s">
        <v>578</v>
      </c>
      <c r="O3241" t="s">
        <v>578</v>
      </c>
      <c r="P3241" t="s">
        <v>578</v>
      </c>
      <c r="Q3241" t="s">
        <v>578</v>
      </c>
      <c r="R3241" t="s">
        <v>578</v>
      </c>
      <c r="S3241" t="s">
        <v>578</v>
      </c>
      <c r="U3241" s="20"/>
      <c r="V3241" t="s">
        <v>578</v>
      </c>
      <c r="W3241" t="s">
        <v>578</v>
      </c>
      <c r="X3241" t="s">
        <v>578</v>
      </c>
      <c r="Y3241" t="s">
        <v>578</v>
      </c>
      <c r="Z3241" t="s">
        <v>578</v>
      </c>
      <c r="AA3241" t="s">
        <v>578</v>
      </c>
      <c r="AC3241" s="20"/>
      <c r="AD3241" s="20">
        <v>0</v>
      </c>
      <c r="AE3241" s="20">
        <v>0</v>
      </c>
      <c r="AF3241" s="20">
        <v>0</v>
      </c>
      <c r="AH3241" t="s">
        <v>651</v>
      </c>
      <c r="AI3241" s="20"/>
      <c r="AJ3241" s="20"/>
      <c r="AK3241" s="20"/>
      <c r="AL3241" s="20"/>
      <c r="AN3241" s="20"/>
    </row>
    <row r="3242" spans="1:40" hidden="1" x14ac:dyDescent="0.25">
      <c r="A3242" s="19">
        <v>45701</v>
      </c>
      <c r="B3242" t="s">
        <v>429</v>
      </c>
      <c r="C3242" t="s">
        <v>1</v>
      </c>
      <c r="D3242" t="s">
        <v>713</v>
      </c>
      <c r="E3242" t="s">
        <v>703</v>
      </c>
      <c r="F3242" t="s">
        <v>46</v>
      </c>
      <c r="I3242" t="s">
        <v>4</v>
      </c>
      <c r="J3242" t="s">
        <v>678</v>
      </c>
      <c r="K3242">
        <v>-1</v>
      </c>
      <c r="U3242" s="20"/>
      <c r="AC3242" s="20"/>
      <c r="AD3242" s="20">
        <v>0.18263888888888888</v>
      </c>
      <c r="AE3242" s="20">
        <v>0.15416666666666667</v>
      </c>
      <c r="AF3242" s="20">
        <v>0</v>
      </c>
      <c r="AG3242">
        <v>0.54226804123711303</v>
      </c>
      <c r="AI3242" s="20"/>
      <c r="AJ3242" s="20"/>
      <c r="AK3242" s="20">
        <v>0.55000000000000004</v>
      </c>
      <c r="AL3242" s="20">
        <v>0.91874999999999996</v>
      </c>
      <c r="AM3242">
        <v>215</v>
      </c>
      <c r="AN3242" s="20">
        <v>0.33680555555555558</v>
      </c>
    </row>
    <row r="3243" spans="1:40" hidden="1" x14ac:dyDescent="0.25">
      <c r="A3243" s="19">
        <v>45701</v>
      </c>
      <c r="B3243" t="s">
        <v>386</v>
      </c>
      <c r="C3243" t="s">
        <v>0</v>
      </c>
      <c r="D3243" t="s">
        <v>742</v>
      </c>
      <c r="E3243" t="s">
        <v>698</v>
      </c>
      <c r="F3243" t="s">
        <v>709</v>
      </c>
      <c r="I3243" t="s">
        <v>560</v>
      </c>
      <c r="J3243" t="s">
        <v>680</v>
      </c>
      <c r="K3243">
        <v>-1</v>
      </c>
      <c r="U3243" s="20"/>
      <c r="AC3243" s="20"/>
      <c r="AD3243" s="20">
        <v>0</v>
      </c>
      <c r="AE3243" s="20">
        <v>0</v>
      </c>
      <c r="AF3243" s="20">
        <v>0</v>
      </c>
      <c r="AH3243" t="s">
        <v>651</v>
      </c>
      <c r="AI3243" s="20"/>
      <c r="AJ3243" s="20"/>
      <c r="AK3243" s="20"/>
      <c r="AL3243" s="20"/>
      <c r="AN3243" s="20"/>
    </row>
    <row r="3244" spans="1:40" hidden="1" x14ac:dyDescent="0.25">
      <c r="A3244" s="19">
        <v>45701</v>
      </c>
      <c r="B3244" t="s">
        <v>1064</v>
      </c>
      <c r="C3244" t="s">
        <v>0</v>
      </c>
      <c r="D3244" t="s">
        <v>1065</v>
      </c>
      <c r="E3244" t="s">
        <v>698</v>
      </c>
      <c r="F3244" t="s">
        <v>1055</v>
      </c>
      <c r="I3244" t="s">
        <v>560</v>
      </c>
      <c r="J3244" t="s">
        <v>680</v>
      </c>
      <c r="K3244">
        <v>-1</v>
      </c>
      <c r="U3244" s="20"/>
      <c r="AC3244" s="20"/>
      <c r="AD3244" s="20"/>
      <c r="AE3244" s="20"/>
      <c r="AF3244" s="20"/>
      <c r="AI3244" s="20"/>
      <c r="AJ3244" s="20"/>
      <c r="AK3244" s="20"/>
      <c r="AL3244" s="20"/>
      <c r="AN3244" s="20"/>
    </row>
    <row r="3245" spans="1:40" hidden="1" x14ac:dyDescent="0.25">
      <c r="A3245" s="19">
        <v>45701</v>
      </c>
      <c r="B3245" t="s">
        <v>430</v>
      </c>
      <c r="C3245" t="s">
        <v>1</v>
      </c>
      <c r="D3245" t="s">
        <v>743</v>
      </c>
      <c r="E3245" t="s">
        <v>698</v>
      </c>
      <c r="F3245" t="s">
        <v>1053</v>
      </c>
      <c r="I3245" t="s">
        <v>555</v>
      </c>
      <c r="J3245" t="s">
        <v>679</v>
      </c>
      <c r="K3245">
        <v>-1</v>
      </c>
      <c r="U3245" s="20"/>
      <c r="AC3245" s="20"/>
      <c r="AD3245" s="20">
        <v>0.25694444444444442</v>
      </c>
      <c r="AE3245" s="20">
        <v>0.27291666666666664</v>
      </c>
      <c r="AF3245" s="20">
        <v>0</v>
      </c>
      <c r="AG3245">
        <v>0.48492791612057701</v>
      </c>
      <c r="AI3245" s="20"/>
      <c r="AJ3245" s="20"/>
      <c r="AK3245" s="20">
        <v>6.8750000000000006E-2</v>
      </c>
      <c r="AL3245" s="20">
        <v>0.63472222222222219</v>
      </c>
      <c r="AM3245">
        <v>350</v>
      </c>
      <c r="AN3245" s="20">
        <v>0.52986111111111112</v>
      </c>
    </row>
    <row r="3246" spans="1:40" hidden="1" x14ac:dyDescent="0.25">
      <c r="A3246" s="19">
        <v>45701</v>
      </c>
      <c r="B3246" t="s">
        <v>387</v>
      </c>
      <c r="C3246" t="s">
        <v>0</v>
      </c>
      <c r="D3246" t="s">
        <v>744</v>
      </c>
      <c r="E3246" t="s">
        <v>703</v>
      </c>
      <c r="F3246" t="s">
        <v>624</v>
      </c>
      <c r="I3246" t="s">
        <v>4</v>
      </c>
      <c r="J3246" t="s">
        <v>677</v>
      </c>
      <c r="K3246">
        <v>-1</v>
      </c>
      <c r="U3246" s="20"/>
      <c r="AC3246" s="20"/>
      <c r="AD3246" s="20">
        <v>0.18402777777777779</v>
      </c>
      <c r="AE3246" s="20">
        <v>0.1388888888888889</v>
      </c>
      <c r="AF3246" s="20">
        <v>0</v>
      </c>
      <c r="AG3246">
        <v>0.56989247311827995</v>
      </c>
      <c r="AI3246" s="20"/>
      <c r="AJ3246" s="20"/>
      <c r="AK3246" s="20">
        <v>0.54305555555555551</v>
      </c>
      <c r="AL3246" s="20">
        <v>0.90138888888888891</v>
      </c>
      <c r="AM3246">
        <v>264</v>
      </c>
      <c r="AN3246" s="20">
        <v>0.32291666666666669</v>
      </c>
    </row>
    <row r="3247" spans="1:40" hidden="1" x14ac:dyDescent="0.25">
      <c r="A3247" s="19">
        <v>45701</v>
      </c>
      <c r="B3247" t="s">
        <v>83</v>
      </c>
      <c r="D3247" t="s">
        <v>914</v>
      </c>
      <c r="E3247" t="s">
        <v>1719</v>
      </c>
      <c r="F3247" t="s">
        <v>1009</v>
      </c>
      <c r="G3247" t="s">
        <v>578</v>
      </c>
      <c r="H3247" t="s">
        <v>578</v>
      </c>
      <c r="I3247" t="s">
        <v>972</v>
      </c>
      <c r="J3247" t="s">
        <v>980</v>
      </c>
      <c r="K3247">
        <v>-1</v>
      </c>
      <c r="M3247" t="s">
        <v>578</v>
      </c>
      <c r="N3247" t="s">
        <v>578</v>
      </c>
      <c r="O3247" t="s">
        <v>578</v>
      </c>
      <c r="P3247" t="s">
        <v>578</v>
      </c>
      <c r="Q3247" t="s">
        <v>578</v>
      </c>
      <c r="R3247" t="s">
        <v>578</v>
      </c>
      <c r="S3247" t="s">
        <v>578</v>
      </c>
      <c r="U3247" s="20"/>
      <c r="V3247" t="s">
        <v>578</v>
      </c>
      <c r="W3247" t="s">
        <v>578</v>
      </c>
      <c r="X3247" t="s">
        <v>578</v>
      </c>
      <c r="Y3247" t="s">
        <v>578</v>
      </c>
      <c r="Z3247" t="s">
        <v>578</v>
      </c>
      <c r="AA3247" t="s">
        <v>578</v>
      </c>
      <c r="AC3247" s="20"/>
      <c r="AD3247" s="20">
        <v>0.34236111111111112</v>
      </c>
      <c r="AE3247" s="20">
        <v>0.10208333333333333</v>
      </c>
      <c r="AF3247" s="20">
        <v>0</v>
      </c>
      <c r="AG3247">
        <v>0.77031249999999996</v>
      </c>
      <c r="AH3247" t="s">
        <v>578</v>
      </c>
      <c r="AI3247" s="20"/>
      <c r="AJ3247" s="20"/>
      <c r="AK3247" s="20">
        <v>0.34791666666666665</v>
      </c>
      <c r="AL3247" s="20">
        <v>0.79236111111111107</v>
      </c>
      <c r="AN3247" s="20">
        <v>0.44444444444444442</v>
      </c>
    </row>
    <row r="3248" spans="1:40" hidden="1" x14ac:dyDescent="0.25">
      <c r="A3248" s="19">
        <v>45701</v>
      </c>
      <c r="B3248" t="s">
        <v>88</v>
      </c>
      <c r="C3248" t="s">
        <v>0</v>
      </c>
      <c r="D3248" t="s">
        <v>948</v>
      </c>
      <c r="E3248" t="s">
        <v>1719</v>
      </c>
      <c r="F3248" t="s">
        <v>1049</v>
      </c>
      <c r="I3248" t="s">
        <v>895</v>
      </c>
      <c r="J3248" t="s">
        <v>966</v>
      </c>
      <c r="K3248">
        <v>-1</v>
      </c>
      <c r="U3248" s="20"/>
      <c r="AC3248" s="20"/>
      <c r="AD3248" s="20">
        <v>0.21666666666666667</v>
      </c>
      <c r="AE3248" s="20">
        <v>9.375E-2</v>
      </c>
      <c r="AF3248" s="20">
        <v>0</v>
      </c>
      <c r="AG3248">
        <v>0.69798657718120805</v>
      </c>
      <c r="AI3248" s="20"/>
      <c r="AJ3248" s="20"/>
      <c r="AK3248" s="20">
        <v>0.33680555555555558</v>
      </c>
      <c r="AL3248" s="20">
        <v>0.68263888888888891</v>
      </c>
      <c r="AM3248">
        <v>261</v>
      </c>
      <c r="AN3248" s="20">
        <v>0.31041666666666667</v>
      </c>
    </row>
    <row r="3249" spans="1:40" hidden="1" x14ac:dyDescent="0.25">
      <c r="A3249" s="19">
        <v>45701</v>
      </c>
      <c r="B3249" t="s">
        <v>431</v>
      </c>
      <c r="C3249" t="s">
        <v>1</v>
      </c>
      <c r="D3249" t="s">
        <v>745</v>
      </c>
      <c r="E3249" t="s">
        <v>698</v>
      </c>
      <c r="F3249" t="s">
        <v>581</v>
      </c>
      <c r="I3249" t="s">
        <v>556</v>
      </c>
      <c r="J3249" t="s">
        <v>675</v>
      </c>
      <c r="K3249">
        <v>-1</v>
      </c>
      <c r="U3249" s="20"/>
      <c r="AC3249" s="20"/>
      <c r="AD3249" s="20">
        <v>0</v>
      </c>
      <c r="AE3249" s="20">
        <v>0</v>
      </c>
      <c r="AF3249" s="20">
        <v>0</v>
      </c>
      <c r="AH3249" t="s">
        <v>651</v>
      </c>
      <c r="AI3249" s="20"/>
      <c r="AJ3249" s="20"/>
      <c r="AK3249" s="20"/>
      <c r="AL3249" s="20"/>
      <c r="AN3249" s="20"/>
    </row>
    <row r="3250" spans="1:40" hidden="1" x14ac:dyDescent="0.25">
      <c r="A3250" s="19">
        <v>45701</v>
      </c>
      <c r="B3250" t="s">
        <v>53</v>
      </c>
      <c r="C3250" t="s">
        <v>1</v>
      </c>
      <c r="D3250" t="s">
        <v>746</v>
      </c>
      <c r="E3250" t="s">
        <v>703</v>
      </c>
      <c r="F3250" t="s">
        <v>44</v>
      </c>
      <c r="I3250" t="s">
        <v>4</v>
      </c>
      <c r="J3250" t="s">
        <v>678</v>
      </c>
      <c r="K3250">
        <v>-1</v>
      </c>
      <c r="U3250" s="20"/>
      <c r="AC3250" s="20"/>
      <c r="AD3250" s="20">
        <v>9.2361111111111116E-2</v>
      </c>
      <c r="AE3250" s="20">
        <v>0.13263888888888889</v>
      </c>
      <c r="AF3250" s="20">
        <v>0</v>
      </c>
      <c r="AG3250">
        <v>0.41049382716049398</v>
      </c>
      <c r="AI3250" s="20"/>
      <c r="AJ3250" s="20"/>
      <c r="AK3250" s="20">
        <v>0.55347222222222225</v>
      </c>
      <c r="AL3250" s="20">
        <v>0.80277777777777781</v>
      </c>
      <c r="AM3250">
        <v>86</v>
      </c>
      <c r="AN3250" s="20">
        <v>0.22500000000000001</v>
      </c>
    </row>
    <row r="3251" spans="1:40" hidden="1" x14ac:dyDescent="0.25">
      <c r="A3251" s="19">
        <v>45701</v>
      </c>
      <c r="B3251" t="s">
        <v>432</v>
      </c>
      <c r="C3251" t="s">
        <v>1</v>
      </c>
      <c r="D3251" t="s">
        <v>747</v>
      </c>
      <c r="E3251" t="s">
        <v>698</v>
      </c>
      <c r="F3251" t="s">
        <v>566</v>
      </c>
      <c r="I3251" t="s">
        <v>555</v>
      </c>
      <c r="J3251" t="s">
        <v>679</v>
      </c>
      <c r="K3251">
        <v>-1</v>
      </c>
      <c r="U3251" s="20"/>
      <c r="AC3251" s="20"/>
      <c r="AD3251" s="20">
        <v>0.18124999999999999</v>
      </c>
      <c r="AE3251" s="20">
        <v>0.35555555555555557</v>
      </c>
      <c r="AF3251" s="20">
        <v>0</v>
      </c>
      <c r="AG3251">
        <v>0.33764553686934001</v>
      </c>
      <c r="AI3251" s="20"/>
      <c r="AJ3251" s="20"/>
      <c r="AK3251" s="20">
        <v>0.23472222222222222</v>
      </c>
      <c r="AL3251" s="20">
        <v>0.80486111111111114</v>
      </c>
      <c r="AM3251">
        <v>155</v>
      </c>
      <c r="AN3251" s="20">
        <v>0.53680555555555554</v>
      </c>
    </row>
    <row r="3252" spans="1:40" hidden="1" x14ac:dyDescent="0.25">
      <c r="A3252" s="19">
        <v>45701</v>
      </c>
      <c r="B3252" t="s">
        <v>98</v>
      </c>
      <c r="D3252" t="s">
        <v>949</v>
      </c>
      <c r="E3252" t="s">
        <v>1080</v>
      </c>
      <c r="F3252" t="s">
        <v>1011</v>
      </c>
      <c r="I3252" t="s">
        <v>1026</v>
      </c>
      <c r="J3252" t="s">
        <v>1059</v>
      </c>
      <c r="K3252">
        <v>-1</v>
      </c>
      <c r="U3252" s="20"/>
      <c r="AC3252" s="20"/>
      <c r="AD3252" s="20">
        <v>0.2048611111111111</v>
      </c>
      <c r="AE3252" s="20">
        <v>0.15138888888888888</v>
      </c>
      <c r="AF3252" s="20">
        <v>0</v>
      </c>
      <c r="AG3252">
        <v>0.57504873294347003</v>
      </c>
      <c r="AI3252" s="20"/>
      <c r="AJ3252" s="20"/>
      <c r="AK3252" s="20">
        <v>0.73958333333333337</v>
      </c>
      <c r="AL3252" s="20">
        <v>0.1388888888888889</v>
      </c>
      <c r="AM3252">
        <v>329</v>
      </c>
      <c r="AN3252" s="20">
        <v>0.35625000000000001</v>
      </c>
    </row>
    <row r="3253" spans="1:40" hidden="1" x14ac:dyDescent="0.25">
      <c r="A3253" s="19">
        <v>45701</v>
      </c>
      <c r="B3253" t="s">
        <v>388</v>
      </c>
      <c r="C3253" t="s">
        <v>0</v>
      </c>
      <c r="D3253" t="s">
        <v>748</v>
      </c>
      <c r="E3253" t="s">
        <v>689</v>
      </c>
      <c r="F3253" t="s">
        <v>578</v>
      </c>
      <c r="I3253" t="s">
        <v>964</v>
      </c>
      <c r="J3253" t="s">
        <v>964</v>
      </c>
      <c r="K3253">
        <v>-1</v>
      </c>
      <c r="U3253" s="20"/>
      <c r="AC3253" s="20"/>
      <c r="AD3253" s="20">
        <v>0</v>
      </c>
      <c r="AE3253" s="20">
        <v>0</v>
      </c>
      <c r="AF3253" s="20">
        <v>0</v>
      </c>
      <c r="AH3253" t="s">
        <v>694</v>
      </c>
      <c r="AI3253" s="20"/>
      <c r="AJ3253" s="20"/>
      <c r="AK3253" s="20"/>
      <c r="AL3253" s="20"/>
      <c r="AN3253" s="20"/>
    </row>
    <row r="3254" spans="1:40" hidden="1" x14ac:dyDescent="0.25">
      <c r="A3254" s="19">
        <v>45701</v>
      </c>
      <c r="B3254" t="s">
        <v>11</v>
      </c>
      <c r="C3254" t="s">
        <v>0</v>
      </c>
      <c r="D3254" t="s">
        <v>749</v>
      </c>
      <c r="E3254" t="s">
        <v>698</v>
      </c>
      <c r="F3254" t="s">
        <v>572</v>
      </c>
      <c r="I3254" t="s">
        <v>560</v>
      </c>
      <c r="J3254" t="s">
        <v>680</v>
      </c>
      <c r="K3254">
        <v>-1</v>
      </c>
      <c r="U3254" s="20"/>
      <c r="AC3254" s="20"/>
      <c r="AD3254" s="20">
        <v>0.15347222222222223</v>
      </c>
      <c r="AE3254" s="20">
        <v>9.583333333333334E-2</v>
      </c>
      <c r="AF3254" s="20">
        <v>0</v>
      </c>
      <c r="AG3254">
        <v>0.61559888579387201</v>
      </c>
      <c r="AI3254" s="20"/>
      <c r="AJ3254" s="20"/>
      <c r="AK3254" s="20">
        <v>0.61875000000000002</v>
      </c>
      <c r="AL3254" s="20">
        <v>0.9</v>
      </c>
      <c r="AM3254">
        <v>232</v>
      </c>
      <c r="AN3254" s="20">
        <v>0.24930555555555556</v>
      </c>
    </row>
    <row r="3255" spans="1:40" hidden="1" x14ac:dyDescent="0.25">
      <c r="A3255" s="19">
        <v>45701</v>
      </c>
      <c r="B3255" t="s">
        <v>12</v>
      </c>
      <c r="C3255" t="s">
        <v>0</v>
      </c>
      <c r="D3255" t="s">
        <v>750</v>
      </c>
      <c r="E3255" t="s">
        <v>703</v>
      </c>
      <c r="F3255" t="s">
        <v>578</v>
      </c>
      <c r="I3255" t="s">
        <v>693</v>
      </c>
      <c r="J3255" t="s">
        <v>578</v>
      </c>
      <c r="K3255">
        <v>-1</v>
      </c>
      <c r="U3255" s="20"/>
      <c r="AC3255" s="20"/>
      <c r="AD3255" s="20">
        <v>0</v>
      </c>
      <c r="AE3255" s="20">
        <v>0</v>
      </c>
      <c r="AF3255" s="20">
        <v>0</v>
      </c>
      <c r="AH3255" t="s">
        <v>650</v>
      </c>
      <c r="AI3255" s="20"/>
      <c r="AJ3255" s="20"/>
      <c r="AK3255" s="20"/>
      <c r="AL3255" s="20"/>
      <c r="AN3255" s="20"/>
    </row>
    <row r="3256" spans="1:40" hidden="1" x14ac:dyDescent="0.25">
      <c r="A3256" s="19">
        <v>45701</v>
      </c>
      <c r="B3256" t="s">
        <v>433</v>
      </c>
      <c r="C3256" t="s">
        <v>1</v>
      </c>
      <c r="D3256" t="s">
        <v>751</v>
      </c>
      <c r="E3256" t="s">
        <v>689</v>
      </c>
      <c r="F3256" t="s">
        <v>632</v>
      </c>
      <c r="I3256" t="s">
        <v>599</v>
      </c>
      <c r="J3256" t="s">
        <v>1056</v>
      </c>
      <c r="K3256">
        <v>-1</v>
      </c>
      <c r="U3256" s="20"/>
      <c r="AC3256" s="20"/>
      <c r="AD3256" s="20">
        <v>0</v>
      </c>
      <c r="AE3256" s="20">
        <v>0</v>
      </c>
      <c r="AF3256" s="20">
        <v>0</v>
      </c>
      <c r="AH3256" t="s">
        <v>650</v>
      </c>
      <c r="AI3256" s="20"/>
      <c r="AJ3256" s="20"/>
      <c r="AK3256" s="20"/>
      <c r="AL3256" s="20"/>
      <c r="AN3256" s="20"/>
    </row>
    <row r="3257" spans="1:40" hidden="1" x14ac:dyDescent="0.25">
      <c r="A3257" s="19">
        <v>45701</v>
      </c>
      <c r="B3257" t="s">
        <v>389</v>
      </c>
      <c r="C3257" t="s">
        <v>0</v>
      </c>
      <c r="D3257" t="s">
        <v>752</v>
      </c>
      <c r="E3257" t="s">
        <v>689</v>
      </c>
      <c r="F3257" t="s">
        <v>695</v>
      </c>
      <c r="I3257" t="s">
        <v>963</v>
      </c>
      <c r="J3257" t="s">
        <v>963</v>
      </c>
      <c r="K3257">
        <v>-1</v>
      </c>
      <c r="U3257" s="20"/>
      <c r="AC3257" s="20"/>
      <c r="AD3257" s="20">
        <v>0.22083333333333333</v>
      </c>
      <c r="AE3257" s="20">
        <v>0.12777777777777777</v>
      </c>
      <c r="AF3257" s="20">
        <v>0</v>
      </c>
      <c r="AG3257">
        <v>0.63346613545816699</v>
      </c>
      <c r="AH3257" t="s">
        <v>649</v>
      </c>
      <c r="AI3257" s="20"/>
      <c r="AJ3257" s="20"/>
      <c r="AK3257" s="20">
        <v>0.25069444444444444</v>
      </c>
      <c r="AL3257" s="20">
        <v>0.63124999999999998</v>
      </c>
      <c r="AM3257">
        <v>299</v>
      </c>
      <c r="AN3257" s="20">
        <v>0.34861111111111109</v>
      </c>
    </row>
    <row r="3258" spans="1:40" hidden="1" x14ac:dyDescent="0.25">
      <c r="A3258" s="19">
        <v>45701</v>
      </c>
      <c r="B3258" t="s">
        <v>105</v>
      </c>
      <c r="C3258" t="s">
        <v>1</v>
      </c>
      <c r="D3258" t="s">
        <v>1046</v>
      </c>
      <c r="E3258" t="s">
        <v>702</v>
      </c>
      <c r="F3258" t="s">
        <v>31</v>
      </c>
      <c r="I3258" t="s">
        <v>15</v>
      </c>
      <c r="J3258" t="s">
        <v>578</v>
      </c>
      <c r="K3258">
        <v>-1</v>
      </c>
      <c r="U3258" s="20"/>
      <c r="AC3258" s="20"/>
      <c r="AD3258" s="20">
        <v>0.36249999999999999</v>
      </c>
      <c r="AE3258" s="20">
        <v>8.611111111111111E-2</v>
      </c>
      <c r="AF3258" s="20">
        <v>0</v>
      </c>
      <c r="AG3258">
        <v>0.80804953560371495</v>
      </c>
      <c r="AI3258" s="20"/>
      <c r="AJ3258" s="20"/>
      <c r="AK3258" s="20">
        <v>0.21944444444444444</v>
      </c>
      <c r="AL3258" s="20">
        <v>0.71180555555555558</v>
      </c>
      <c r="AM3258">
        <v>656</v>
      </c>
      <c r="AN3258" s="20">
        <v>0.44861111111111113</v>
      </c>
    </row>
    <row r="3259" spans="1:40" hidden="1" x14ac:dyDescent="0.25">
      <c r="A3259" s="19">
        <v>45701</v>
      </c>
      <c r="B3259" t="s">
        <v>434</v>
      </c>
      <c r="C3259" t="s">
        <v>1</v>
      </c>
      <c r="D3259" t="s">
        <v>753</v>
      </c>
      <c r="E3259" t="s">
        <v>702</v>
      </c>
      <c r="F3259" t="s">
        <v>1033</v>
      </c>
      <c r="I3259" t="s">
        <v>601</v>
      </c>
      <c r="J3259" t="s">
        <v>685</v>
      </c>
      <c r="K3259">
        <v>-1</v>
      </c>
      <c r="U3259" s="20"/>
      <c r="AC3259" s="20"/>
      <c r="AD3259" s="20">
        <v>0.15555555555555556</v>
      </c>
      <c r="AE3259" s="20">
        <v>0.17430555555555555</v>
      </c>
      <c r="AF3259" s="20">
        <v>0</v>
      </c>
      <c r="AG3259">
        <v>0.47157894736842099</v>
      </c>
      <c r="AI3259" s="20"/>
      <c r="AJ3259" s="20"/>
      <c r="AK3259" s="20">
        <v>0.27430555555555558</v>
      </c>
      <c r="AL3259" s="20">
        <v>0.63749999999999996</v>
      </c>
      <c r="AM3259">
        <v>181</v>
      </c>
      <c r="AN3259" s="20">
        <v>0.3298611111111111</v>
      </c>
    </row>
    <row r="3260" spans="1:40" hidden="1" x14ac:dyDescent="0.25">
      <c r="A3260" s="19">
        <v>45701</v>
      </c>
      <c r="B3260" t="s">
        <v>435</v>
      </c>
      <c r="C3260" t="s">
        <v>1</v>
      </c>
      <c r="D3260" t="s">
        <v>754</v>
      </c>
      <c r="E3260" t="s">
        <v>703</v>
      </c>
      <c r="F3260" t="s">
        <v>24</v>
      </c>
      <c r="I3260" t="s">
        <v>4</v>
      </c>
      <c r="J3260" t="s">
        <v>674</v>
      </c>
      <c r="K3260">
        <v>-1</v>
      </c>
      <c r="U3260" s="20"/>
      <c r="AC3260" s="20"/>
      <c r="AD3260" s="20">
        <v>0.15625</v>
      </c>
      <c r="AE3260" s="20">
        <v>0.21597222222222223</v>
      </c>
      <c r="AF3260" s="20">
        <v>0</v>
      </c>
      <c r="AG3260">
        <v>0.41977611940298498</v>
      </c>
      <c r="AI3260" s="20"/>
      <c r="AJ3260" s="20"/>
      <c r="AK3260" s="20">
        <v>0.52083333333333337</v>
      </c>
      <c r="AL3260" s="20">
        <v>0.91666666666666663</v>
      </c>
      <c r="AM3260">
        <v>223</v>
      </c>
      <c r="AN3260" s="20">
        <v>0.37222222222222223</v>
      </c>
    </row>
    <row r="3261" spans="1:40" hidden="1" x14ac:dyDescent="0.25">
      <c r="A3261" s="19">
        <v>45701</v>
      </c>
      <c r="B3261" t="s">
        <v>39</v>
      </c>
      <c r="C3261" t="s">
        <v>1</v>
      </c>
      <c r="D3261" t="s">
        <v>714</v>
      </c>
      <c r="E3261" t="s">
        <v>703</v>
      </c>
      <c r="F3261" t="s">
        <v>578</v>
      </c>
      <c r="I3261" t="s">
        <v>4</v>
      </c>
      <c r="J3261" t="s">
        <v>678</v>
      </c>
      <c r="K3261">
        <v>-1</v>
      </c>
      <c r="U3261" s="20"/>
      <c r="AC3261" s="20"/>
      <c r="AD3261" s="20">
        <v>0.21041666666666667</v>
      </c>
      <c r="AE3261" s="20">
        <v>9.166666666666666E-2</v>
      </c>
      <c r="AF3261" s="20">
        <v>0</v>
      </c>
      <c r="AG3261">
        <v>0.69655172413793098</v>
      </c>
      <c r="AI3261" s="20"/>
      <c r="AJ3261" s="20"/>
      <c r="AK3261" s="20">
        <v>0.14652777777777778</v>
      </c>
      <c r="AL3261" s="20">
        <v>0.49375000000000002</v>
      </c>
      <c r="AM3261">
        <v>245</v>
      </c>
      <c r="AN3261" s="20">
        <v>0.30208333333333331</v>
      </c>
    </row>
    <row r="3262" spans="1:40" hidden="1" x14ac:dyDescent="0.25">
      <c r="A3262" s="19">
        <v>45701</v>
      </c>
      <c r="B3262" t="s">
        <v>38</v>
      </c>
      <c r="C3262" t="s">
        <v>0</v>
      </c>
      <c r="D3262" t="s">
        <v>715</v>
      </c>
      <c r="E3262" t="s">
        <v>703</v>
      </c>
      <c r="F3262" t="s">
        <v>578</v>
      </c>
      <c r="I3262" t="s">
        <v>693</v>
      </c>
      <c r="J3262" t="s">
        <v>678</v>
      </c>
      <c r="K3262">
        <v>-1</v>
      </c>
      <c r="U3262" s="20"/>
      <c r="AC3262" s="20"/>
      <c r="AD3262" s="20">
        <v>0</v>
      </c>
      <c r="AE3262" s="20">
        <v>0</v>
      </c>
      <c r="AF3262" s="20">
        <v>0</v>
      </c>
      <c r="AH3262" t="s">
        <v>650</v>
      </c>
      <c r="AI3262" s="20"/>
      <c r="AJ3262" s="20"/>
      <c r="AK3262" s="20"/>
      <c r="AL3262" s="20"/>
      <c r="AN3262" s="20"/>
    </row>
    <row r="3263" spans="1:40" hidden="1" x14ac:dyDescent="0.25">
      <c r="A3263" s="19">
        <v>45701</v>
      </c>
      <c r="B3263" t="s">
        <v>114</v>
      </c>
      <c r="D3263" t="s">
        <v>915</v>
      </c>
      <c r="E3263" t="s">
        <v>1080</v>
      </c>
      <c r="F3263" t="s">
        <v>1034</v>
      </c>
      <c r="I3263" t="s">
        <v>15</v>
      </c>
      <c r="J3263" t="s">
        <v>981</v>
      </c>
      <c r="K3263">
        <v>-1</v>
      </c>
      <c r="U3263" s="20"/>
      <c r="AC3263" s="20"/>
      <c r="AD3263" s="20">
        <v>0.25763888888888886</v>
      </c>
      <c r="AE3263" s="20">
        <v>9.583333333333334E-2</v>
      </c>
      <c r="AF3263" s="20">
        <v>0</v>
      </c>
      <c r="AG3263">
        <v>0.72888015717092403</v>
      </c>
      <c r="AI3263" s="20"/>
      <c r="AJ3263" s="20"/>
      <c r="AK3263" s="20">
        <v>0.30694444444444446</v>
      </c>
      <c r="AL3263" s="20">
        <v>0.69444444444444442</v>
      </c>
      <c r="AM3263">
        <v>365</v>
      </c>
      <c r="AN3263" s="20">
        <v>0.35347222222222224</v>
      </c>
    </row>
    <row r="3264" spans="1:40" hidden="1" x14ac:dyDescent="0.25">
      <c r="A3264" s="19">
        <v>45701</v>
      </c>
      <c r="B3264" t="s">
        <v>516</v>
      </c>
      <c r="C3264" t="s">
        <v>1</v>
      </c>
      <c r="D3264" t="s">
        <v>755</v>
      </c>
      <c r="E3264" t="s">
        <v>698</v>
      </c>
      <c r="F3264" t="s">
        <v>579</v>
      </c>
      <c r="I3264" t="s">
        <v>555</v>
      </c>
      <c r="J3264" t="s">
        <v>679</v>
      </c>
      <c r="K3264">
        <v>-1</v>
      </c>
      <c r="U3264" s="20"/>
      <c r="AC3264" s="20"/>
      <c r="AD3264" s="20">
        <v>7.7777777777777779E-2</v>
      </c>
      <c r="AE3264" s="20">
        <v>0.33680555555555558</v>
      </c>
      <c r="AF3264" s="20">
        <v>0</v>
      </c>
      <c r="AG3264">
        <v>0.187604690117253</v>
      </c>
      <c r="AI3264" s="20"/>
      <c r="AJ3264" s="20"/>
      <c r="AK3264" s="20">
        <v>0.20069444444444445</v>
      </c>
      <c r="AL3264" s="20">
        <v>0.65138888888888891</v>
      </c>
      <c r="AM3264">
        <v>71</v>
      </c>
      <c r="AN3264" s="20">
        <v>0.41458333333333336</v>
      </c>
    </row>
    <row r="3265" spans="1:40" hidden="1" x14ac:dyDescent="0.25">
      <c r="A3265" s="19">
        <v>45701</v>
      </c>
      <c r="B3265" t="s">
        <v>902</v>
      </c>
      <c r="C3265" t="s">
        <v>1</v>
      </c>
      <c r="D3265" t="s">
        <v>958</v>
      </c>
      <c r="E3265" t="s">
        <v>703</v>
      </c>
      <c r="F3265" t="s">
        <v>578</v>
      </c>
      <c r="I3265" t="s">
        <v>693</v>
      </c>
      <c r="J3265" t="s">
        <v>674</v>
      </c>
      <c r="K3265">
        <v>-1</v>
      </c>
      <c r="U3265" s="20"/>
      <c r="AC3265" s="20"/>
      <c r="AD3265" s="20">
        <v>0.29166666666666669</v>
      </c>
      <c r="AE3265" s="20">
        <v>0.1736111111111111</v>
      </c>
      <c r="AF3265" s="20">
        <v>0</v>
      </c>
      <c r="AG3265">
        <v>0.62686567164179097</v>
      </c>
      <c r="AI3265" s="20"/>
      <c r="AJ3265" s="20"/>
      <c r="AK3265" s="20">
        <v>0.52569444444444446</v>
      </c>
      <c r="AL3265" s="20">
        <v>2.5000000000000001E-2</v>
      </c>
      <c r="AM3265">
        <v>364</v>
      </c>
      <c r="AN3265" s="20">
        <v>0.46527777777777779</v>
      </c>
    </row>
    <row r="3266" spans="1:40" hidden="1" x14ac:dyDescent="0.25">
      <c r="A3266" s="19">
        <v>45701</v>
      </c>
      <c r="B3266" t="s">
        <v>436</v>
      </c>
      <c r="C3266" t="s">
        <v>1</v>
      </c>
      <c r="D3266">
        <v>100001814</v>
      </c>
      <c r="E3266" t="s">
        <v>1080</v>
      </c>
      <c r="F3266" t="s">
        <v>697</v>
      </c>
      <c r="I3266" t="s">
        <v>559</v>
      </c>
      <c r="J3266" t="s">
        <v>559</v>
      </c>
      <c r="K3266">
        <v>-1</v>
      </c>
      <c r="U3266" s="20"/>
      <c r="AC3266" s="20"/>
      <c r="AD3266" s="20">
        <v>0.16527777777777777</v>
      </c>
      <c r="AE3266" s="20">
        <v>0.18055555555555555</v>
      </c>
      <c r="AF3266" s="20">
        <v>0</v>
      </c>
      <c r="AG3266">
        <v>0.477911646586345</v>
      </c>
      <c r="AI3266" s="20"/>
      <c r="AJ3266" s="20"/>
      <c r="AK3266" s="20">
        <v>0.86736111111111114</v>
      </c>
      <c r="AL3266" s="20">
        <v>0.23541666666666666</v>
      </c>
      <c r="AM3266">
        <v>215</v>
      </c>
      <c r="AN3266" s="20">
        <v>0.34583333333333333</v>
      </c>
    </row>
    <row r="3267" spans="1:40" hidden="1" x14ac:dyDescent="0.25">
      <c r="A3267" s="19">
        <v>45701</v>
      </c>
      <c r="B3267" t="s">
        <v>7</v>
      </c>
      <c r="C3267" t="s">
        <v>0</v>
      </c>
      <c r="D3267" t="s">
        <v>756</v>
      </c>
      <c r="E3267" t="s">
        <v>703</v>
      </c>
      <c r="F3267" t="s">
        <v>22</v>
      </c>
      <c r="I3267" t="s">
        <v>4</v>
      </c>
      <c r="J3267" t="s">
        <v>674</v>
      </c>
      <c r="K3267">
        <v>-1</v>
      </c>
      <c r="U3267" s="20"/>
      <c r="AC3267" s="20"/>
      <c r="AD3267" s="20">
        <v>0.15</v>
      </c>
      <c r="AE3267" s="20">
        <v>0.18888888888888888</v>
      </c>
      <c r="AF3267" s="20">
        <v>0</v>
      </c>
      <c r="AG3267">
        <v>0.44262295081967201</v>
      </c>
      <c r="AI3267" s="20"/>
      <c r="AJ3267" s="20"/>
      <c r="AK3267" s="20">
        <v>0.14583333333333334</v>
      </c>
      <c r="AL3267" s="20">
        <v>0.48541666666666666</v>
      </c>
      <c r="AM3267">
        <v>228</v>
      </c>
      <c r="AN3267" s="20">
        <v>0.33888888888888891</v>
      </c>
    </row>
    <row r="3268" spans="1:40" hidden="1" x14ac:dyDescent="0.25">
      <c r="A3268" s="19">
        <v>45701</v>
      </c>
      <c r="B3268" t="s">
        <v>437</v>
      </c>
      <c r="C3268" t="s">
        <v>1</v>
      </c>
      <c r="D3268" t="s">
        <v>757</v>
      </c>
      <c r="E3268" t="s">
        <v>698</v>
      </c>
      <c r="F3268" t="s">
        <v>569</v>
      </c>
      <c r="I3268" t="s">
        <v>555</v>
      </c>
      <c r="J3268" t="s">
        <v>679</v>
      </c>
      <c r="K3268">
        <v>-1</v>
      </c>
      <c r="U3268" s="20"/>
      <c r="AC3268" s="20"/>
      <c r="AD3268" s="20">
        <v>0.22847222222222222</v>
      </c>
      <c r="AE3268" s="20">
        <v>0.19722222222222222</v>
      </c>
      <c r="AF3268" s="20">
        <v>0</v>
      </c>
      <c r="AG3268">
        <v>0.53670473083197401</v>
      </c>
      <c r="AI3268" s="20"/>
      <c r="AJ3268" s="20"/>
      <c r="AK3268" s="20">
        <v>0.15694444444444444</v>
      </c>
      <c r="AL3268" s="20">
        <v>0.65416666666666667</v>
      </c>
      <c r="AM3268">
        <v>261</v>
      </c>
      <c r="AN3268" s="20">
        <v>0.42569444444444443</v>
      </c>
    </row>
    <row r="3269" spans="1:40" hidden="1" x14ac:dyDescent="0.25">
      <c r="A3269" s="19">
        <v>45701</v>
      </c>
      <c r="B3269" t="s">
        <v>6</v>
      </c>
      <c r="C3269" t="s">
        <v>0</v>
      </c>
      <c r="D3269" t="s">
        <v>758</v>
      </c>
      <c r="E3269" t="s">
        <v>703</v>
      </c>
      <c r="F3269" t="s">
        <v>5</v>
      </c>
      <c r="I3269" t="s">
        <v>4</v>
      </c>
      <c r="J3269" t="s">
        <v>677</v>
      </c>
      <c r="K3269">
        <v>-1</v>
      </c>
      <c r="U3269" s="20"/>
      <c r="AC3269" s="20"/>
      <c r="AD3269" s="20">
        <v>0.14444444444444443</v>
      </c>
      <c r="AE3269" s="20">
        <v>0.1875</v>
      </c>
      <c r="AF3269" s="20">
        <v>0</v>
      </c>
      <c r="AG3269">
        <v>0.43514644351464399</v>
      </c>
      <c r="AI3269" s="20"/>
      <c r="AJ3269" s="20"/>
      <c r="AK3269" s="20">
        <v>0.5444444444444444</v>
      </c>
      <c r="AL3269" s="20">
        <v>0.90208333333333335</v>
      </c>
      <c r="AM3269">
        <v>173</v>
      </c>
      <c r="AN3269" s="20">
        <v>0.33194444444444443</v>
      </c>
    </row>
    <row r="3270" spans="1:40" hidden="1" x14ac:dyDescent="0.25">
      <c r="A3270" s="19">
        <v>45701</v>
      </c>
      <c r="B3270" t="s">
        <v>438</v>
      </c>
      <c r="C3270" t="s">
        <v>1</v>
      </c>
      <c r="D3270" t="s">
        <v>759</v>
      </c>
      <c r="E3270" t="s">
        <v>698</v>
      </c>
      <c r="F3270" t="s">
        <v>611</v>
      </c>
      <c r="I3270" t="s">
        <v>563</v>
      </c>
      <c r="J3270" t="s">
        <v>563</v>
      </c>
      <c r="K3270">
        <v>-1</v>
      </c>
      <c r="U3270" s="20"/>
      <c r="AC3270" s="20"/>
      <c r="AD3270" s="20">
        <v>0.32777777777777778</v>
      </c>
      <c r="AE3270" s="20">
        <v>0.16250000000000001</v>
      </c>
      <c r="AF3270" s="20">
        <v>1.3888888888888889E-3</v>
      </c>
      <c r="AG3270">
        <v>0.66666666666666696</v>
      </c>
      <c r="AI3270" s="20"/>
      <c r="AJ3270" s="20"/>
      <c r="AK3270" s="20">
        <v>0.20902777777777778</v>
      </c>
      <c r="AL3270" s="20">
        <v>0.75208333333333333</v>
      </c>
      <c r="AM3270">
        <v>526</v>
      </c>
      <c r="AN3270" s="20">
        <v>0.49166666666666664</v>
      </c>
    </row>
    <row r="3271" spans="1:40" hidden="1" x14ac:dyDescent="0.25">
      <c r="A3271" s="19">
        <v>45701</v>
      </c>
      <c r="B3271" t="s">
        <v>129</v>
      </c>
      <c r="C3271" t="s">
        <v>1</v>
      </c>
      <c r="D3271" t="s">
        <v>760</v>
      </c>
      <c r="E3271" t="s">
        <v>702</v>
      </c>
      <c r="F3271" t="s">
        <v>639</v>
      </c>
      <c r="I3271" t="s">
        <v>686</v>
      </c>
      <c r="J3271" t="s">
        <v>686</v>
      </c>
      <c r="K3271">
        <v>-1</v>
      </c>
      <c r="U3271" s="20"/>
      <c r="AC3271" s="20"/>
      <c r="AD3271" s="20">
        <v>0</v>
      </c>
      <c r="AE3271" s="20">
        <v>0</v>
      </c>
      <c r="AF3271" s="20">
        <v>0</v>
      </c>
      <c r="AI3271" s="20"/>
      <c r="AJ3271" s="20"/>
      <c r="AK3271" s="20"/>
      <c r="AL3271" s="20"/>
      <c r="AN3271" s="20"/>
    </row>
    <row r="3272" spans="1:40" hidden="1" x14ac:dyDescent="0.25">
      <c r="A3272" s="19">
        <v>45701</v>
      </c>
      <c r="B3272" t="s">
        <v>390</v>
      </c>
      <c r="C3272" t="s">
        <v>0</v>
      </c>
      <c r="D3272" t="s">
        <v>761</v>
      </c>
      <c r="E3272" t="s">
        <v>1080</v>
      </c>
      <c r="F3272" t="s">
        <v>578</v>
      </c>
      <c r="I3272" t="s">
        <v>559</v>
      </c>
      <c r="J3272" t="s">
        <v>559</v>
      </c>
      <c r="K3272">
        <v>-1</v>
      </c>
      <c r="U3272" s="20"/>
      <c r="AC3272" s="20"/>
      <c r="AD3272" s="20">
        <v>0.22708333333333333</v>
      </c>
      <c r="AE3272" s="20">
        <v>0.16666666666666666</v>
      </c>
      <c r="AF3272" s="20">
        <v>0</v>
      </c>
      <c r="AG3272">
        <v>0.57671957671957697</v>
      </c>
      <c r="AI3272" s="20"/>
      <c r="AJ3272" s="20"/>
      <c r="AK3272" s="20">
        <v>0.16319444444444445</v>
      </c>
      <c r="AL3272" s="20">
        <v>0.60069444444444442</v>
      </c>
      <c r="AM3272">
        <v>287</v>
      </c>
      <c r="AN3272" s="20">
        <v>0.39374999999999999</v>
      </c>
    </row>
    <row r="3273" spans="1:40" hidden="1" x14ac:dyDescent="0.25">
      <c r="A3273" s="19">
        <v>45701</v>
      </c>
      <c r="B3273" t="s">
        <v>130</v>
      </c>
      <c r="C3273" t="s">
        <v>0</v>
      </c>
      <c r="D3273" t="s">
        <v>916</v>
      </c>
      <c r="E3273" t="s">
        <v>1719</v>
      </c>
      <c r="F3273" t="s">
        <v>1715</v>
      </c>
      <c r="I3273" t="s">
        <v>974</v>
      </c>
      <c r="J3273" t="s">
        <v>1027</v>
      </c>
      <c r="K3273">
        <v>-1</v>
      </c>
      <c r="U3273" s="20"/>
      <c r="AC3273" s="20"/>
      <c r="AD3273" s="20">
        <v>0.23680555555555555</v>
      </c>
      <c r="AE3273" s="20">
        <v>0.22777777777777777</v>
      </c>
      <c r="AF3273" s="20">
        <v>0</v>
      </c>
      <c r="AG3273">
        <v>0.50971599402092704</v>
      </c>
      <c r="AI3273" s="20"/>
      <c r="AJ3273" s="20"/>
      <c r="AK3273" s="20">
        <v>0.24097222222222223</v>
      </c>
      <c r="AL3273" s="20">
        <v>0.74513888888888891</v>
      </c>
      <c r="AM3273">
        <v>296</v>
      </c>
      <c r="AN3273" s="20">
        <v>0.46458333333333335</v>
      </c>
    </row>
    <row r="3274" spans="1:40" hidden="1" x14ac:dyDescent="0.25">
      <c r="A3274" s="19">
        <v>45701</v>
      </c>
      <c r="B3274" t="s">
        <v>1063</v>
      </c>
      <c r="C3274" t="s">
        <v>1</v>
      </c>
      <c r="D3274" t="s">
        <v>1745</v>
      </c>
      <c r="E3274" t="s">
        <v>689</v>
      </c>
      <c r="F3274" t="s">
        <v>578</v>
      </c>
      <c r="I3274" t="s">
        <v>964</v>
      </c>
      <c r="J3274" t="s">
        <v>964</v>
      </c>
      <c r="K3274">
        <v>-1</v>
      </c>
      <c r="U3274" s="20"/>
      <c r="AC3274" s="20"/>
      <c r="AD3274" s="20">
        <v>0</v>
      </c>
      <c r="AE3274" s="20">
        <v>0</v>
      </c>
      <c r="AF3274" s="20">
        <v>0</v>
      </c>
      <c r="AH3274" t="s">
        <v>694</v>
      </c>
      <c r="AI3274" s="20"/>
      <c r="AJ3274" s="20"/>
      <c r="AK3274" s="20"/>
      <c r="AL3274" s="20"/>
      <c r="AN3274" s="20"/>
    </row>
    <row r="3275" spans="1:40" hidden="1" x14ac:dyDescent="0.25">
      <c r="A3275" s="19">
        <v>45701</v>
      </c>
      <c r="B3275" t="s">
        <v>439</v>
      </c>
      <c r="C3275" t="s">
        <v>1</v>
      </c>
      <c r="D3275" t="s">
        <v>762</v>
      </c>
      <c r="E3275" t="s">
        <v>698</v>
      </c>
      <c r="F3275" t="s">
        <v>32</v>
      </c>
      <c r="I3275" t="s">
        <v>555</v>
      </c>
      <c r="J3275" t="s">
        <v>679</v>
      </c>
      <c r="K3275">
        <v>-1</v>
      </c>
      <c r="U3275" s="20"/>
      <c r="AC3275" s="20"/>
      <c r="AD3275" s="20">
        <v>0.13263888888888889</v>
      </c>
      <c r="AE3275" s="20">
        <v>0.3034722222222222</v>
      </c>
      <c r="AF3275" s="20">
        <v>0</v>
      </c>
      <c r="AG3275">
        <v>0.30414012738853502</v>
      </c>
      <c r="AI3275" s="20"/>
      <c r="AJ3275" s="20"/>
      <c r="AK3275" s="20">
        <v>9.3055555555555558E-2</v>
      </c>
      <c r="AL3275" s="20">
        <v>0.55347222222222225</v>
      </c>
      <c r="AM3275">
        <v>145</v>
      </c>
      <c r="AN3275" s="20">
        <v>0.43611111111111112</v>
      </c>
    </row>
    <row r="3276" spans="1:40" hidden="1" x14ac:dyDescent="0.25">
      <c r="A3276" s="19">
        <v>45701</v>
      </c>
      <c r="B3276" t="s">
        <v>131</v>
      </c>
      <c r="C3276" t="s">
        <v>0</v>
      </c>
      <c r="D3276" t="s">
        <v>917</v>
      </c>
      <c r="E3276" t="s">
        <v>1080</v>
      </c>
      <c r="F3276" t="s">
        <v>1025</v>
      </c>
      <c r="I3276" t="s">
        <v>15</v>
      </c>
      <c r="J3276" t="s">
        <v>578</v>
      </c>
      <c r="K3276">
        <v>-1</v>
      </c>
      <c r="U3276" s="20"/>
      <c r="AC3276" s="20"/>
      <c r="AD3276" s="20">
        <v>0</v>
      </c>
      <c r="AE3276" s="20">
        <v>0</v>
      </c>
      <c r="AF3276" s="20">
        <v>0</v>
      </c>
      <c r="AH3276" t="s">
        <v>650</v>
      </c>
      <c r="AI3276" s="20"/>
      <c r="AJ3276" s="20"/>
      <c r="AK3276" s="20"/>
      <c r="AL3276" s="20"/>
      <c r="AN3276" s="20"/>
    </row>
    <row r="3277" spans="1:40" hidden="1" x14ac:dyDescent="0.25">
      <c r="A3277" s="19">
        <v>45701</v>
      </c>
      <c r="B3277" t="s">
        <v>440</v>
      </c>
      <c r="C3277" t="s">
        <v>1</v>
      </c>
      <c r="D3277" t="s">
        <v>959</v>
      </c>
      <c r="E3277" t="s">
        <v>703</v>
      </c>
      <c r="F3277" t="s">
        <v>582</v>
      </c>
      <c r="I3277" t="s">
        <v>4</v>
      </c>
      <c r="J3277" t="s">
        <v>678</v>
      </c>
      <c r="K3277">
        <v>-1</v>
      </c>
      <c r="U3277" s="20"/>
      <c r="AC3277" s="20"/>
      <c r="AD3277" s="20">
        <v>0.22083333333333333</v>
      </c>
      <c r="AE3277" s="20">
        <v>0.10277777777777777</v>
      </c>
      <c r="AF3277" s="20">
        <v>0</v>
      </c>
      <c r="AG3277">
        <v>0.68240343347639498</v>
      </c>
      <c r="AI3277" s="20"/>
      <c r="AJ3277" s="20"/>
      <c r="AK3277" s="20">
        <v>0.15694444444444444</v>
      </c>
      <c r="AL3277" s="20">
        <v>0.5131944444444444</v>
      </c>
      <c r="AM3277">
        <v>308</v>
      </c>
      <c r="AN3277" s="20">
        <v>0.32361111111111113</v>
      </c>
    </row>
    <row r="3278" spans="1:40" hidden="1" x14ac:dyDescent="0.25">
      <c r="A3278" s="19">
        <v>45701</v>
      </c>
      <c r="B3278" t="s">
        <v>134</v>
      </c>
      <c r="D3278" t="s">
        <v>918</v>
      </c>
      <c r="E3278" t="s">
        <v>1719</v>
      </c>
      <c r="F3278" t="s">
        <v>1010</v>
      </c>
      <c r="I3278" t="s">
        <v>561</v>
      </c>
      <c r="J3278" t="s">
        <v>676</v>
      </c>
      <c r="K3278">
        <v>-1</v>
      </c>
      <c r="U3278" s="20"/>
      <c r="AC3278" s="20"/>
      <c r="AD3278" s="20">
        <v>0</v>
      </c>
      <c r="AE3278" s="20">
        <v>0</v>
      </c>
      <c r="AF3278" s="20">
        <v>0</v>
      </c>
      <c r="AI3278" s="20"/>
      <c r="AJ3278" s="20"/>
      <c r="AK3278" s="20"/>
      <c r="AL3278" s="20"/>
      <c r="AN3278" s="20"/>
    </row>
    <row r="3279" spans="1:40" hidden="1" x14ac:dyDescent="0.25">
      <c r="A3279" s="19">
        <v>45701</v>
      </c>
      <c r="B3279" t="s">
        <v>138</v>
      </c>
      <c r="D3279" t="s">
        <v>919</v>
      </c>
      <c r="E3279" t="s">
        <v>1719</v>
      </c>
      <c r="F3279" t="s">
        <v>1018</v>
      </c>
      <c r="G3279" t="s">
        <v>578</v>
      </c>
      <c r="H3279" t="s">
        <v>578</v>
      </c>
      <c r="I3279" t="s">
        <v>972</v>
      </c>
      <c r="J3279" t="s">
        <v>980</v>
      </c>
      <c r="K3279">
        <v>-1</v>
      </c>
      <c r="M3279" t="s">
        <v>578</v>
      </c>
      <c r="N3279" t="s">
        <v>578</v>
      </c>
      <c r="O3279" t="s">
        <v>578</v>
      </c>
      <c r="P3279" t="s">
        <v>578</v>
      </c>
      <c r="Q3279" t="s">
        <v>578</v>
      </c>
      <c r="R3279" t="s">
        <v>578</v>
      </c>
      <c r="S3279" t="s">
        <v>578</v>
      </c>
      <c r="U3279" s="20"/>
      <c r="V3279" t="s">
        <v>578</v>
      </c>
      <c r="W3279" t="s">
        <v>578</v>
      </c>
      <c r="X3279" t="s">
        <v>578</v>
      </c>
      <c r="Y3279" t="s">
        <v>578</v>
      </c>
      <c r="Z3279" t="s">
        <v>578</v>
      </c>
      <c r="AA3279" t="s">
        <v>578</v>
      </c>
      <c r="AC3279" s="20"/>
      <c r="AD3279" s="20">
        <v>0.33958333333333335</v>
      </c>
      <c r="AE3279" s="20">
        <v>6.5972222222222224E-2</v>
      </c>
      <c r="AF3279" s="20">
        <v>0</v>
      </c>
      <c r="AG3279">
        <v>0.83732876712328796</v>
      </c>
      <c r="AH3279" t="s">
        <v>578</v>
      </c>
      <c r="AI3279" s="20"/>
      <c r="AJ3279" s="20"/>
      <c r="AK3279" s="20">
        <v>0.39305555555555555</v>
      </c>
      <c r="AL3279" s="20">
        <v>0.8569444444444444</v>
      </c>
      <c r="AM3279">
        <v>537</v>
      </c>
      <c r="AN3279" s="20">
        <v>0.40555555555555556</v>
      </c>
    </row>
    <row r="3280" spans="1:40" hidden="1" x14ac:dyDescent="0.25">
      <c r="A3280" s="19">
        <v>45701</v>
      </c>
      <c r="B3280" t="s">
        <v>441</v>
      </c>
      <c r="C3280" t="s">
        <v>1</v>
      </c>
      <c r="D3280" t="s">
        <v>763</v>
      </c>
      <c r="E3280" t="s">
        <v>703</v>
      </c>
      <c r="F3280" t="s">
        <v>578</v>
      </c>
      <c r="I3280" t="s">
        <v>693</v>
      </c>
      <c r="J3280" t="s">
        <v>578</v>
      </c>
      <c r="K3280">
        <v>-1</v>
      </c>
      <c r="U3280" s="20"/>
      <c r="AC3280" s="20"/>
      <c r="AD3280" s="20">
        <v>0</v>
      </c>
      <c r="AE3280" s="20">
        <v>0</v>
      </c>
      <c r="AF3280" s="20">
        <v>0</v>
      </c>
      <c r="AH3280" t="s">
        <v>650</v>
      </c>
      <c r="AI3280" s="20"/>
      <c r="AJ3280" s="20"/>
      <c r="AK3280" s="20"/>
      <c r="AL3280" s="20"/>
      <c r="AN3280" s="20"/>
    </row>
    <row r="3281" spans="1:40" hidden="1" x14ac:dyDescent="0.25">
      <c r="A3281" s="19">
        <v>45701</v>
      </c>
      <c r="B3281" t="s">
        <v>16</v>
      </c>
      <c r="C3281" t="s">
        <v>1</v>
      </c>
      <c r="D3281" t="s">
        <v>764</v>
      </c>
      <c r="E3281" t="s">
        <v>703</v>
      </c>
      <c r="F3281" t="s">
        <v>20</v>
      </c>
      <c r="I3281" t="s">
        <v>4</v>
      </c>
      <c r="J3281" t="s">
        <v>674</v>
      </c>
      <c r="K3281">
        <v>-1</v>
      </c>
      <c r="U3281" s="20"/>
      <c r="AC3281" s="20"/>
      <c r="AD3281" s="20">
        <v>0</v>
      </c>
      <c r="AE3281" s="20">
        <v>0</v>
      </c>
      <c r="AF3281" s="20">
        <v>0</v>
      </c>
      <c r="AH3281" t="s">
        <v>651</v>
      </c>
      <c r="AI3281" s="20"/>
      <c r="AJ3281" s="20"/>
      <c r="AK3281" s="20"/>
      <c r="AL3281" s="20"/>
      <c r="AN3281" s="20"/>
    </row>
    <row r="3282" spans="1:40" hidden="1" x14ac:dyDescent="0.25">
      <c r="A3282" s="19">
        <v>45701</v>
      </c>
      <c r="B3282" t="s">
        <v>442</v>
      </c>
      <c r="C3282" t="s">
        <v>1</v>
      </c>
      <c r="D3282" t="s">
        <v>765</v>
      </c>
      <c r="E3282" t="s">
        <v>1080</v>
      </c>
      <c r="F3282" t="s">
        <v>1041</v>
      </c>
      <c r="I3282" t="s">
        <v>558</v>
      </c>
      <c r="J3282" t="s">
        <v>673</v>
      </c>
      <c r="K3282">
        <v>-1</v>
      </c>
      <c r="U3282" s="20"/>
      <c r="AC3282" s="20"/>
      <c r="AD3282" s="20">
        <v>7.7777777777777779E-2</v>
      </c>
      <c r="AE3282" s="20">
        <v>0.21875</v>
      </c>
      <c r="AF3282" s="20">
        <v>0</v>
      </c>
      <c r="AG3282">
        <v>0.26229508196721302</v>
      </c>
      <c r="AI3282" s="20"/>
      <c r="AJ3282" s="20"/>
      <c r="AK3282" s="20">
        <v>0.94861111111111107</v>
      </c>
      <c r="AL3282" s="20">
        <v>0.27708333333333335</v>
      </c>
      <c r="AM3282">
        <v>96</v>
      </c>
      <c r="AN3282" s="20">
        <v>0.29652777777777778</v>
      </c>
    </row>
    <row r="3283" spans="1:40" hidden="1" x14ac:dyDescent="0.25">
      <c r="A3283" s="19">
        <v>45701</v>
      </c>
      <c r="B3283" t="s">
        <v>443</v>
      </c>
      <c r="C3283" t="s">
        <v>1</v>
      </c>
      <c r="D3283" t="s">
        <v>766</v>
      </c>
      <c r="E3283" t="s">
        <v>689</v>
      </c>
      <c r="F3283" t="s">
        <v>578</v>
      </c>
      <c r="I3283" t="s">
        <v>964</v>
      </c>
      <c r="J3283" t="s">
        <v>598</v>
      </c>
      <c r="K3283">
        <v>-1</v>
      </c>
      <c r="U3283" s="20"/>
      <c r="AC3283" s="20"/>
      <c r="AD3283" s="20">
        <v>0</v>
      </c>
      <c r="AE3283" s="20">
        <v>0</v>
      </c>
      <c r="AF3283" s="20">
        <v>0</v>
      </c>
      <c r="AH3283" t="s">
        <v>694</v>
      </c>
      <c r="AI3283" s="20"/>
      <c r="AJ3283" s="20"/>
      <c r="AK3283" s="20"/>
      <c r="AL3283" s="20"/>
      <c r="AN3283" s="20"/>
    </row>
    <row r="3284" spans="1:40" hidden="1" x14ac:dyDescent="0.25">
      <c r="A3284" s="19">
        <v>45701</v>
      </c>
      <c r="B3284" t="s">
        <v>391</v>
      </c>
      <c r="C3284" t="s">
        <v>0</v>
      </c>
      <c r="D3284" t="s">
        <v>767</v>
      </c>
      <c r="E3284" t="s">
        <v>1080</v>
      </c>
      <c r="F3284" t="s">
        <v>1043</v>
      </c>
      <c r="K3284">
        <v>-1</v>
      </c>
      <c r="U3284" s="20"/>
      <c r="AC3284" s="20"/>
      <c r="AD3284" s="20">
        <v>0</v>
      </c>
      <c r="AE3284" s="20">
        <v>0</v>
      </c>
      <c r="AF3284" s="20">
        <v>0</v>
      </c>
      <c r="AH3284" t="s">
        <v>664</v>
      </c>
      <c r="AI3284" s="20"/>
      <c r="AJ3284" s="20"/>
      <c r="AK3284" s="20"/>
      <c r="AL3284" s="20"/>
      <c r="AN3284" s="20"/>
    </row>
    <row r="3285" spans="1:40" hidden="1" x14ac:dyDescent="0.25">
      <c r="A3285" s="19">
        <v>45701</v>
      </c>
      <c r="B3285" t="s">
        <v>392</v>
      </c>
      <c r="C3285" t="s">
        <v>0</v>
      </c>
      <c r="D3285" t="s">
        <v>768</v>
      </c>
      <c r="E3285" t="s">
        <v>1080</v>
      </c>
      <c r="F3285" t="s">
        <v>1043</v>
      </c>
      <c r="I3285" t="s">
        <v>557</v>
      </c>
      <c r="J3285" t="s">
        <v>557</v>
      </c>
      <c r="K3285">
        <v>-1</v>
      </c>
      <c r="U3285" s="20"/>
      <c r="AC3285" s="20"/>
      <c r="AD3285" s="20">
        <v>9.375E-2</v>
      </c>
      <c r="AE3285" s="20">
        <v>0.14097222222222222</v>
      </c>
      <c r="AF3285" s="20">
        <v>0</v>
      </c>
      <c r="AG3285">
        <v>0.39940828402366901</v>
      </c>
      <c r="AI3285" s="20"/>
      <c r="AJ3285" s="20"/>
      <c r="AK3285" s="20">
        <v>0.63194444444444442</v>
      </c>
      <c r="AL3285" s="20">
        <v>0.8881944444444444</v>
      </c>
      <c r="AM3285">
        <v>120</v>
      </c>
      <c r="AN3285" s="20">
        <v>0.23472222222222222</v>
      </c>
    </row>
    <row r="3286" spans="1:40" hidden="1" x14ac:dyDescent="0.25">
      <c r="A3286" s="19">
        <v>45701</v>
      </c>
      <c r="B3286" t="s">
        <v>444</v>
      </c>
      <c r="C3286" t="s">
        <v>1</v>
      </c>
      <c r="D3286" t="s">
        <v>716</v>
      </c>
      <c r="E3286" t="s">
        <v>703</v>
      </c>
      <c r="F3286" t="s">
        <v>571</v>
      </c>
      <c r="I3286" t="s">
        <v>4</v>
      </c>
      <c r="J3286" t="s">
        <v>678</v>
      </c>
      <c r="K3286">
        <v>-1</v>
      </c>
      <c r="U3286" s="20"/>
      <c r="AC3286" s="20"/>
      <c r="AD3286" s="20">
        <v>0</v>
      </c>
      <c r="AE3286" s="20">
        <v>0</v>
      </c>
      <c r="AF3286" s="20">
        <v>0</v>
      </c>
      <c r="AH3286" t="s">
        <v>651</v>
      </c>
      <c r="AI3286" s="20"/>
      <c r="AJ3286" s="20"/>
      <c r="AK3286" s="20"/>
      <c r="AL3286" s="20"/>
      <c r="AN3286" s="20"/>
    </row>
    <row r="3287" spans="1:40" hidden="1" x14ac:dyDescent="0.25">
      <c r="A3287" s="19">
        <v>45701</v>
      </c>
      <c r="B3287" t="s">
        <v>1078</v>
      </c>
      <c r="C3287" t="s">
        <v>0</v>
      </c>
      <c r="D3287" t="s">
        <v>1746</v>
      </c>
      <c r="E3287" t="s">
        <v>1080</v>
      </c>
      <c r="F3287" t="s">
        <v>1721</v>
      </c>
      <c r="I3287" t="s">
        <v>1083</v>
      </c>
      <c r="J3287" t="s">
        <v>1720</v>
      </c>
      <c r="K3287">
        <v>-1</v>
      </c>
      <c r="U3287" s="20"/>
      <c r="AC3287" s="20"/>
      <c r="AD3287" s="20">
        <v>0.34027777777777779</v>
      </c>
      <c r="AE3287" s="20">
        <v>0.1076388888888889</v>
      </c>
      <c r="AF3287" s="20">
        <v>0</v>
      </c>
      <c r="AG3287">
        <v>0.75968992248061995</v>
      </c>
      <c r="AI3287" s="20"/>
      <c r="AJ3287" s="20"/>
      <c r="AK3287" s="20">
        <v>0.23680555555555555</v>
      </c>
      <c r="AL3287" s="20">
        <v>0.74375000000000002</v>
      </c>
      <c r="AM3287">
        <v>501</v>
      </c>
      <c r="AN3287" s="20">
        <v>0.44791666666666669</v>
      </c>
    </row>
    <row r="3288" spans="1:40" hidden="1" x14ac:dyDescent="0.25">
      <c r="A3288" s="19">
        <v>45701</v>
      </c>
      <c r="B3288" t="s">
        <v>445</v>
      </c>
      <c r="C3288" t="s">
        <v>1</v>
      </c>
      <c r="D3288" t="s">
        <v>769</v>
      </c>
      <c r="E3288" t="s">
        <v>702</v>
      </c>
      <c r="F3288" t="s">
        <v>644</v>
      </c>
      <c r="I3288" t="s">
        <v>596</v>
      </c>
      <c r="J3288" t="s">
        <v>682</v>
      </c>
      <c r="K3288">
        <v>-1</v>
      </c>
      <c r="U3288" s="20"/>
      <c r="AC3288" s="20"/>
      <c r="AD3288" s="20">
        <v>0.22013888888888888</v>
      </c>
      <c r="AE3288" s="20">
        <v>0.21458333333333332</v>
      </c>
      <c r="AF3288" s="20">
        <v>0</v>
      </c>
      <c r="AG3288">
        <v>0.506389776357827</v>
      </c>
      <c r="AI3288" s="20"/>
      <c r="AJ3288" s="20"/>
      <c r="AK3288" s="20">
        <v>0.2673611111111111</v>
      </c>
      <c r="AL3288" s="20">
        <v>0.73750000000000004</v>
      </c>
      <c r="AM3288">
        <v>345</v>
      </c>
      <c r="AN3288" s="20">
        <v>0.43472222222222223</v>
      </c>
    </row>
    <row r="3289" spans="1:40" hidden="1" x14ac:dyDescent="0.25">
      <c r="A3289" s="19">
        <v>45701</v>
      </c>
      <c r="B3289" t="s">
        <v>446</v>
      </c>
      <c r="C3289" t="s">
        <v>1</v>
      </c>
      <c r="D3289" t="s">
        <v>770</v>
      </c>
      <c r="E3289" t="s">
        <v>698</v>
      </c>
      <c r="F3289" t="s">
        <v>592</v>
      </c>
      <c r="I3289" t="s">
        <v>563</v>
      </c>
      <c r="J3289" t="s">
        <v>563</v>
      </c>
      <c r="K3289">
        <v>-1</v>
      </c>
      <c r="U3289" s="20"/>
      <c r="AC3289" s="20"/>
      <c r="AD3289" s="20">
        <v>6.8750000000000006E-2</v>
      </c>
      <c r="AE3289" s="20">
        <v>0.14791666666666667</v>
      </c>
      <c r="AF3289" s="20">
        <v>0</v>
      </c>
      <c r="AG3289">
        <v>0.31730769230769201</v>
      </c>
      <c r="AI3289" s="20"/>
      <c r="AJ3289" s="20"/>
      <c r="AK3289" s="20">
        <v>0.27083333333333331</v>
      </c>
      <c r="AL3289" s="20">
        <v>0.51875000000000004</v>
      </c>
      <c r="AM3289">
        <v>84</v>
      </c>
      <c r="AN3289" s="20">
        <v>0.21666666666666667</v>
      </c>
    </row>
    <row r="3290" spans="1:40" hidden="1" x14ac:dyDescent="0.25">
      <c r="A3290" s="19">
        <v>45701</v>
      </c>
      <c r="B3290" t="s">
        <v>447</v>
      </c>
      <c r="C3290" t="s">
        <v>1</v>
      </c>
      <c r="D3290" t="s">
        <v>771</v>
      </c>
      <c r="E3290" t="s">
        <v>698</v>
      </c>
      <c r="F3290" t="s">
        <v>581</v>
      </c>
      <c r="I3290" t="s">
        <v>556</v>
      </c>
      <c r="J3290" t="s">
        <v>675</v>
      </c>
      <c r="K3290">
        <v>-1</v>
      </c>
      <c r="U3290" s="20"/>
      <c r="AC3290" s="20"/>
      <c r="AD3290" s="20">
        <v>0.14305555555555555</v>
      </c>
      <c r="AE3290" s="20">
        <v>0.16041666666666668</v>
      </c>
      <c r="AF3290" s="20">
        <v>0</v>
      </c>
      <c r="AG3290">
        <v>0.47139588100686503</v>
      </c>
      <c r="AI3290" s="20"/>
      <c r="AJ3290" s="20"/>
      <c r="AK3290" s="20">
        <v>0.93888888888888888</v>
      </c>
      <c r="AL3290" s="20">
        <v>0.27638888888888891</v>
      </c>
      <c r="AM3290">
        <v>243</v>
      </c>
      <c r="AN3290" s="20">
        <v>0.3034722222222222</v>
      </c>
    </row>
    <row r="3291" spans="1:40" hidden="1" x14ac:dyDescent="0.25">
      <c r="A3291" s="19">
        <v>45701</v>
      </c>
      <c r="B3291" t="s">
        <v>393</v>
      </c>
      <c r="C3291" t="s">
        <v>0</v>
      </c>
      <c r="D3291" t="s">
        <v>772</v>
      </c>
      <c r="E3291" t="s">
        <v>703</v>
      </c>
      <c r="F3291" t="s">
        <v>578</v>
      </c>
      <c r="I3291" t="s">
        <v>4</v>
      </c>
      <c r="J3291" t="s">
        <v>677</v>
      </c>
      <c r="K3291">
        <v>-1</v>
      </c>
      <c r="U3291" s="20"/>
      <c r="AC3291" s="20"/>
      <c r="AD3291" s="20">
        <v>0.25069444444444444</v>
      </c>
      <c r="AE3291" s="20">
        <v>0.12361111111111112</v>
      </c>
      <c r="AF3291" s="20">
        <v>0</v>
      </c>
      <c r="AG3291">
        <v>0.66975881261595605</v>
      </c>
      <c r="AI3291" s="20"/>
      <c r="AJ3291" s="20"/>
      <c r="AK3291" s="20">
        <v>0.54374999999999996</v>
      </c>
      <c r="AL3291" s="20">
        <v>0.9604166666666667</v>
      </c>
      <c r="AM3291">
        <v>377</v>
      </c>
      <c r="AN3291" s="20">
        <v>0.37430555555555556</v>
      </c>
    </row>
    <row r="3292" spans="1:40" hidden="1" x14ac:dyDescent="0.25">
      <c r="A3292" s="19">
        <v>45701</v>
      </c>
      <c r="B3292" t="s">
        <v>448</v>
      </c>
      <c r="C3292" t="s">
        <v>1</v>
      </c>
      <c r="D3292" t="s">
        <v>773</v>
      </c>
      <c r="E3292" t="s">
        <v>689</v>
      </c>
      <c r="F3292" t="s">
        <v>626</v>
      </c>
      <c r="I3292" t="s">
        <v>964</v>
      </c>
      <c r="J3292" t="s">
        <v>964</v>
      </c>
      <c r="K3292">
        <v>-1</v>
      </c>
      <c r="U3292" s="20"/>
      <c r="AC3292" s="20"/>
      <c r="AD3292" s="20">
        <v>0.1986111111111111</v>
      </c>
      <c r="AE3292" s="20">
        <v>0.17986111111111111</v>
      </c>
      <c r="AF3292" s="20">
        <v>0</v>
      </c>
      <c r="AG3292">
        <v>0.524770642201835</v>
      </c>
      <c r="AI3292" s="20"/>
      <c r="AJ3292" s="20"/>
      <c r="AK3292" s="20">
        <v>0.23055555555555557</v>
      </c>
      <c r="AL3292" s="20">
        <v>0.64027777777777772</v>
      </c>
      <c r="AM3292">
        <v>229</v>
      </c>
      <c r="AN3292" s="20">
        <v>0.37847222222222221</v>
      </c>
    </row>
    <row r="3293" spans="1:40" hidden="1" x14ac:dyDescent="0.25">
      <c r="A3293" s="19">
        <v>45701</v>
      </c>
      <c r="B3293" t="s">
        <v>394</v>
      </c>
      <c r="C3293" t="s">
        <v>0</v>
      </c>
      <c r="D3293" t="s">
        <v>774</v>
      </c>
      <c r="E3293" t="s">
        <v>1080</v>
      </c>
      <c r="F3293" t="s">
        <v>585</v>
      </c>
      <c r="I3293" t="s">
        <v>559</v>
      </c>
      <c r="J3293" t="s">
        <v>559</v>
      </c>
      <c r="K3293">
        <v>-1</v>
      </c>
      <c r="U3293" s="20"/>
      <c r="AC3293" s="20"/>
      <c r="AD3293" s="20">
        <v>0.19236111111111112</v>
      </c>
      <c r="AE3293" s="20">
        <v>0.24305555555555555</v>
      </c>
      <c r="AF3293" s="20">
        <v>0</v>
      </c>
      <c r="AG3293">
        <v>0.441786283891547</v>
      </c>
      <c r="AI3293" s="20"/>
      <c r="AJ3293" s="20"/>
      <c r="AK3293" s="20">
        <v>0.60486111111111107</v>
      </c>
      <c r="AL3293" s="20">
        <v>7.2916666666666671E-2</v>
      </c>
      <c r="AM3293">
        <v>271</v>
      </c>
      <c r="AN3293" s="20">
        <v>0.43541666666666667</v>
      </c>
    </row>
    <row r="3294" spans="1:40" hidden="1" x14ac:dyDescent="0.25">
      <c r="A3294" s="19">
        <v>45701</v>
      </c>
      <c r="B3294" t="s">
        <v>449</v>
      </c>
      <c r="C3294" t="s">
        <v>1</v>
      </c>
      <c r="D3294" t="s">
        <v>775</v>
      </c>
      <c r="E3294" t="s">
        <v>703</v>
      </c>
      <c r="F3294" t="s">
        <v>578</v>
      </c>
      <c r="I3294" t="s">
        <v>693</v>
      </c>
      <c r="J3294" t="s">
        <v>674</v>
      </c>
      <c r="K3294">
        <v>-1</v>
      </c>
      <c r="U3294" s="20"/>
      <c r="AC3294" s="20"/>
      <c r="AD3294" s="20">
        <v>0</v>
      </c>
      <c r="AE3294" s="20">
        <v>0</v>
      </c>
      <c r="AF3294" s="20">
        <v>0</v>
      </c>
      <c r="AH3294" t="s">
        <v>670</v>
      </c>
      <c r="AI3294" s="20"/>
      <c r="AJ3294" s="20"/>
      <c r="AK3294" s="20"/>
      <c r="AL3294" s="20"/>
      <c r="AN3294" s="20"/>
    </row>
    <row r="3295" spans="1:40" hidden="1" x14ac:dyDescent="0.25">
      <c r="A3295" s="19">
        <v>45701</v>
      </c>
      <c r="B3295" t="s">
        <v>450</v>
      </c>
      <c r="C3295" t="s">
        <v>1</v>
      </c>
      <c r="D3295" t="s">
        <v>776</v>
      </c>
      <c r="E3295" t="s">
        <v>698</v>
      </c>
      <c r="F3295" t="s">
        <v>590</v>
      </c>
      <c r="I3295" t="s">
        <v>563</v>
      </c>
      <c r="J3295" t="s">
        <v>563</v>
      </c>
      <c r="K3295">
        <v>-1</v>
      </c>
      <c r="U3295" s="20"/>
      <c r="AC3295" s="20"/>
      <c r="AD3295" s="20">
        <v>0.30763888888888891</v>
      </c>
      <c r="AE3295" s="20">
        <v>0.13472222222222222</v>
      </c>
      <c r="AF3295" s="20">
        <v>0</v>
      </c>
      <c r="AG3295">
        <v>0.69544740973312402</v>
      </c>
      <c r="AI3295" s="20"/>
      <c r="AJ3295" s="20"/>
      <c r="AK3295" s="20">
        <v>0.21111111111111111</v>
      </c>
      <c r="AL3295" s="20">
        <v>0.71111111111111114</v>
      </c>
      <c r="AM3295">
        <v>458</v>
      </c>
      <c r="AN3295" s="20">
        <v>0.44236111111111109</v>
      </c>
    </row>
    <row r="3296" spans="1:40" hidden="1" x14ac:dyDescent="0.25">
      <c r="A3296" s="19">
        <v>45701</v>
      </c>
      <c r="B3296" t="s">
        <v>451</v>
      </c>
      <c r="C3296" t="s">
        <v>1</v>
      </c>
      <c r="D3296" t="s">
        <v>777</v>
      </c>
      <c r="E3296" t="s">
        <v>702</v>
      </c>
      <c r="F3296" t="s">
        <v>1062</v>
      </c>
      <c r="I3296" t="s">
        <v>15</v>
      </c>
      <c r="J3296" t="s">
        <v>1061</v>
      </c>
      <c r="K3296">
        <v>-1</v>
      </c>
      <c r="U3296" s="20"/>
      <c r="AC3296" s="20"/>
      <c r="AD3296" s="20">
        <v>0.25138888888888888</v>
      </c>
      <c r="AE3296" s="20">
        <v>0.18263888888888888</v>
      </c>
      <c r="AF3296" s="20">
        <v>6.9444444444444441E-3</v>
      </c>
      <c r="AG3296">
        <v>0.57007874015747995</v>
      </c>
      <c r="AI3296" s="20"/>
      <c r="AJ3296" s="20"/>
      <c r="AK3296" s="20">
        <v>8.3333333333333329E-2</v>
      </c>
      <c r="AL3296" s="20">
        <v>0.56458333333333333</v>
      </c>
      <c r="AM3296">
        <v>361</v>
      </c>
      <c r="AN3296" s="20">
        <v>0.44097222222222221</v>
      </c>
    </row>
    <row r="3297" spans="1:40" hidden="1" x14ac:dyDescent="0.25">
      <c r="A3297" s="19">
        <v>45701</v>
      </c>
      <c r="B3297" t="s">
        <v>9</v>
      </c>
      <c r="C3297" t="s">
        <v>0</v>
      </c>
      <c r="D3297" t="s">
        <v>778</v>
      </c>
      <c r="E3297" t="s">
        <v>703</v>
      </c>
      <c r="F3297" t="s">
        <v>901</v>
      </c>
      <c r="I3297" t="s">
        <v>4</v>
      </c>
      <c r="J3297" t="s">
        <v>677</v>
      </c>
      <c r="K3297">
        <v>-1</v>
      </c>
      <c r="U3297" s="20"/>
      <c r="AC3297" s="20"/>
      <c r="AD3297" s="20">
        <v>0</v>
      </c>
      <c r="AE3297" s="20">
        <v>0</v>
      </c>
      <c r="AF3297" s="20">
        <v>0</v>
      </c>
      <c r="AH3297" t="s">
        <v>649</v>
      </c>
      <c r="AI3297" s="20"/>
      <c r="AJ3297" s="20"/>
      <c r="AK3297" s="20"/>
      <c r="AL3297" s="20"/>
      <c r="AN3297" s="20"/>
    </row>
    <row r="3298" spans="1:40" hidden="1" x14ac:dyDescent="0.25">
      <c r="A3298" s="19">
        <v>45701</v>
      </c>
      <c r="B3298" t="s">
        <v>379</v>
      </c>
      <c r="D3298" t="s">
        <v>952</v>
      </c>
      <c r="E3298" t="s">
        <v>1719</v>
      </c>
      <c r="F3298" t="s">
        <v>1013</v>
      </c>
      <c r="G3298" t="s">
        <v>578</v>
      </c>
      <c r="H3298" t="s">
        <v>578</v>
      </c>
      <c r="I3298" t="s">
        <v>972</v>
      </c>
      <c r="J3298" t="s">
        <v>980</v>
      </c>
      <c r="K3298">
        <v>-1</v>
      </c>
      <c r="M3298" t="s">
        <v>578</v>
      </c>
      <c r="N3298" t="s">
        <v>578</v>
      </c>
      <c r="O3298" t="s">
        <v>578</v>
      </c>
      <c r="P3298" t="s">
        <v>578</v>
      </c>
      <c r="Q3298" t="s">
        <v>578</v>
      </c>
      <c r="R3298" t="s">
        <v>578</v>
      </c>
      <c r="S3298" t="s">
        <v>578</v>
      </c>
      <c r="U3298" s="20"/>
      <c r="V3298" t="s">
        <v>578</v>
      </c>
      <c r="W3298" t="s">
        <v>578</v>
      </c>
      <c r="X3298" t="s">
        <v>578</v>
      </c>
      <c r="Y3298" t="s">
        <v>578</v>
      </c>
      <c r="Z3298" t="s">
        <v>578</v>
      </c>
      <c r="AA3298" t="s">
        <v>578</v>
      </c>
      <c r="AC3298" s="20"/>
      <c r="AD3298" s="20">
        <v>0</v>
      </c>
      <c r="AE3298" s="20">
        <v>0</v>
      </c>
      <c r="AF3298" s="20">
        <v>0</v>
      </c>
      <c r="AH3298" t="s">
        <v>651</v>
      </c>
      <c r="AI3298" s="20"/>
      <c r="AJ3298" s="20"/>
      <c r="AK3298" s="20"/>
      <c r="AL3298" s="20"/>
      <c r="AN3298" s="20"/>
    </row>
    <row r="3299" spans="1:40" hidden="1" x14ac:dyDescent="0.25">
      <c r="A3299" s="19">
        <v>45701</v>
      </c>
      <c r="B3299" t="s">
        <v>395</v>
      </c>
      <c r="C3299" t="s">
        <v>0</v>
      </c>
      <c r="D3299" t="s">
        <v>779</v>
      </c>
      <c r="E3299" t="s">
        <v>703</v>
      </c>
      <c r="F3299" t="s">
        <v>578</v>
      </c>
      <c r="I3299" t="s">
        <v>693</v>
      </c>
      <c r="J3299" t="s">
        <v>578</v>
      </c>
      <c r="K3299">
        <v>-1</v>
      </c>
      <c r="U3299" s="20"/>
      <c r="AC3299" s="20"/>
      <c r="AD3299" s="20"/>
      <c r="AE3299" s="20"/>
      <c r="AF3299" s="20"/>
      <c r="AH3299" t="s">
        <v>670</v>
      </c>
      <c r="AI3299" s="20"/>
      <c r="AJ3299" s="20"/>
      <c r="AK3299" s="20"/>
      <c r="AL3299" s="20"/>
      <c r="AN3299" s="20"/>
    </row>
    <row r="3300" spans="1:40" hidden="1" x14ac:dyDescent="0.25">
      <c r="A3300" s="19">
        <v>45701</v>
      </c>
      <c r="B3300" t="s">
        <v>153</v>
      </c>
      <c r="D3300" t="s">
        <v>943</v>
      </c>
      <c r="E3300" t="s">
        <v>1719</v>
      </c>
      <c r="F3300" t="s">
        <v>1001</v>
      </c>
      <c r="G3300" t="s">
        <v>578</v>
      </c>
      <c r="H3300" t="s">
        <v>578</v>
      </c>
      <c r="I3300" t="s">
        <v>972</v>
      </c>
      <c r="J3300" t="s">
        <v>980</v>
      </c>
      <c r="K3300">
        <v>-1</v>
      </c>
      <c r="M3300" t="s">
        <v>578</v>
      </c>
      <c r="N3300" t="s">
        <v>578</v>
      </c>
      <c r="O3300" t="s">
        <v>578</v>
      </c>
      <c r="P3300" t="s">
        <v>578</v>
      </c>
      <c r="Q3300" t="s">
        <v>578</v>
      </c>
      <c r="R3300" t="s">
        <v>578</v>
      </c>
      <c r="S3300" t="s">
        <v>578</v>
      </c>
      <c r="U3300" s="20"/>
      <c r="V3300" t="s">
        <v>578</v>
      </c>
      <c r="W3300" t="s">
        <v>578</v>
      </c>
      <c r="X3300" t="s">
        <v>578</v>
      </c>
      <c r="Y3300" t="s">
        <v>578</v>
      </c>
      <c r="Z3300" t="s">
        <v>578</v>
      </c>
      <c r="AA3300" t="s">
        <v>578</v>
      </c>
      <c r="AC3300" s="20"/>
      <c r="AD3300" s="20">
        <v>0.32708333333333334</v>
      </c>
      <c r="AE3300" s="20">
        <v>0.11874999999999999</v>
      </c>
      <c r="AF3300" s="20">
        <v>0</v>
      </c>
      <c r="AG3300">
        <v>0.73364485981308403</v>
      </c>
      <c r="AH3300" t="s">
        <v>578</v>
      </c>
      <c r="AI3300" s="20"/>
      <c r="AJ3300" s="20"/>
      <c r="AK3300" s="20">
        <v>0.46944444444444444</v>
      </c>
      <c r="AL3300" s="20">
        <v>1.3888888888888889E-3</v>
      </c>
      <c r="AM3300">
        <v>550</v>
      </c>
      <c r="AN3300" s="20">
        <v>0.44583333333333336</v>
      </c>
    </row>
    <row r="3301" spans="1:40" hidden="1" x14ac:dyDescent="0.25">
      <c r="A3301" s="19">
        <v>45701</v>
      </c>
      <c r="B3301" t="s">
        <v>18</v>
      </c>
      <c r="C3301" t="s">
        <v>1</v>
      </c>
      <c r="D3301" t="s">
        <v>780</v>
      </c>
      <c r="E3301" t="s">
        <v>702</v>
      </c>
      <c r="F3301" t="s">
        <v>1073</v>
      </c>
      <c r="I3301" t="s">
        <v>15</v>
      </c>
      <c r="J3301" t="s">
        <v>15</v>
      </c>
      <c r="K3301">
        <v>-1</v>
      </c>
      <c r="U3301" s="20"/>
      <c r="AC3301" s="20"/>
      <c r="AD3301" s="20">
        <v>0.29722222222222222</v>
      </c>
      <c r="AE3301" s="20">
        <v>0.18263888888888888</v>
      </c>
      <c r="AF3301" s="20">
        <v>0</v>
      </c>
      <c r="AG3301">
        <v>0.61939218523878403</v>
      </c>
      <c r="AI3301" s="20"/>
      <c r="AJ3301" s="20"/>
      <c r="AK3301" s="20">
        <v>0.27152777777777776</v>
      </c>
      <c r="AL3301" s="20">
        <v>0.7993055555555556</v>
      </c>
      <c r="AM3301">
        <v>434</v>
      </c>
      <c r="AN3301" s="20">
        <v>0.47986111111111113</v>
      </c>
    </row>
    <row r="3302" spans="1:40" hidden="1" x14ac:dyDescent="0.25">
      <c r="A3302" s="19">
        <v>45701</v>
      </c>
      <c r="B3302" t="s">
        <v>155</v>
      </c>
      <c r="C3302" t="s">
        <v>1</v>
      </c>
      <c r="D3302" t="s">
        <v>781</v>
      </c>
      <c r="E3302" t="s">
        <v>702</v>
      </c>
      <c r="F3302" t="s">
        <v>1710</v>
      </c>
      <c r="I3302" t="s">
        <v>686</v>
      </c>
      <c r="J3302" t="s">
        <v>686</v>
      </c>
      <c r="K3302">
        <v>-1</v>
      </c>
      <c r="U3302" s="20"/>
      <c r="AC3302" s="20"/>
      <c r="AD3302" s="20">
        <v>0.14166666666666666</v>
      </c>
      <c r="AE3302" s="20">
        <v>0.20069444444444445</v>
      </c>
      <c r="AF3302" s="20">
        <v>0</v>
      </c>
      <c r="AG3302">
        <v>0.41379310344827602</v>
      </c>
      <c r="AI3302" s="20"/>
      <c r="AJ3302" s="20"/>
      <c r="AK3302" s="20">
        <v>0.24722222222222223</v>
      </c>
      <c r="AL3302" s="20">
        <v>0.62638888888888888</v>
      </c>
      <c r="AM3302">
        <v>155</v>
      </c>
      <c r="AN3302" s="20">
        <v>0.34236111111111112</v>
      </c>
    </row>
    <row r="3303" spans="1:40" hidden="1" x14ac:dyDescent="0.25">
      <c r="A3303" s="19">
        <v>45701</v>
      </c>
      <c r="B3303" t="s">
        <v>10</v>
      </c>
      <c r="C3303" t="s">
        <v>0</v>
      </c>
      <c r="D3303" t="s">
        <v>782</v>
      </c>
      <c r="E3303" t="s">
        <v>703</v>
      </c>
      <c r="F3303" t="s">
        <v>30</v>
      </c>
      <c r="I3303" t="s">
        <v>4</v>
      </c>
      <c r="J3303" t="s">
        <v>677</v>
      </c>
      <c r="K3303">
        <v>-1</v>
      </c>
      <c r="U3303" s="20"/>
      <c r="AC3303" s="20"/>
      <c r="AD3303" s="20">
        <v>0.16805555555555557</v>
      </c>
      <c r="AE3303" s="20">
        <v>0.18055555555555555</v>
      </c>
      <c r="AF3303" s="20">
        <v>0</v>
      </c>
      <c r="AG3303">
        <v>0.48207171314740999</v>
      </c>
      <c r="AI3303" s="20"/>
      <c r="AJ3303" s="20"/>
      <c r="AK3303" s="20">
        <v>0.13680555555555557</v>
      </c>
      <c r="AL3303" s="20">
        <v>0.51041666666666663</v>
      </c>
      <c r="AM3303">
        <v>252</v>
      </c>
      <c r="AN3303" s="20">
        <v>0.34861111111111109</v>
      </c>
    </row>
    <row r="3304" spans="1:40" hidden="1" x14ac:dyDescent="0.25">
      <c r="A3304" s="19">
        <v>45701</v>
      </c>
      <c r="B3304" t="s">
        <v>34</v>
      </c>
      <c r="C3304" t="s">
        <v>1</v>
      </c>
      <c r="D3304" t="s">
        <v>783</v>
      </c>
      <c r="E3304" t="s">
        <v>703</v>
      </c>
      <c r="F3304" t="s">
        <v>571</v>
      </c>
      <c r="I3304" t="s">
        <v>4</v>
      </c>
      <c r="J3304" t="s">
        <v>678</v>
      </c>
      <c r="K3304">
        <v>-1</v>
      </c>
      <c r="U3304" s="20"/>
      <c r="AC3304" s="20"/>
      <c r="AD3304" s="20">
        <v>0.23472222222222222</v>
      </c>
      <c r="AE3304" s="20">
        <v>0.11597222222222223</v>
      </c>
      <c r="AF3304" s="20">
        <v>0</v>
      </c>
      <c r="AG3304">
        <v>0.66930693069306901</v>
      </c>
      <c r="AI3304" s="20"/>
      <c r="AJ3304" s="20"/>
      <c r="AK3304" s="20">
        <v>0.1361111111111111</v>
      </c>
      <c r="AL3304" s="20">
        <v>0.52152777777777781</v>
      </c>
      <c r="AM3304">
        <v>351</v>
      </c>
      <c r="AN3304" s="20">
        <v>0.35069444444444442</v>
      </c>
    </row>
    <row r="3305" spans="1:40" hidden="1" x14ac:dyDescent="0.25">
      <c r="A3305" s="19">
        <v>45701</v>
      </c>
      <c r="B3305" t="s">
        <v>452</v>
      </c>
      <c r="C3305" t="s">
        <v>1</v>
      </c>
      <c r="D3305" t="s">
        <v>784</v>
      </c>
      <c r="E3305" t="s">
        <v>703</v>
      </c>
      <c r="F3305" t="s">
        <v>23</v>
      </c>
      <c r="I3305" t="s">
        <v>4</v>
      </c>
      <c r="J3305" t="s">
        <v>674</v>
      </c>
      <c r="K3305">
        <v>-1</v>
      </c>
      <c r="U3305" s="20"/>
      <c r="AC3305" s="20"/>
      <c r="AD3305" s="20">
        <v>0.20555555555555555</v>
      </c>
      <c r="AE3305" s="20">
        <v>0.10625</v>
      </c>
      <c r="AF3305" s="20">
        <v>0</v>
      </c>
      <c r="AG3305">
        <v>0.65924276169264995</v>
      </c>
      <c r="AI3305" s="20"/>
      <c r="AJ3305" s="20"/>
      <c r="AK3305" s="20">
        <v>0.22152777777777777</v>
      </c>
      <c r="AL3305" s="20">
        <v>0.56527777777777777</v>
      </c>
      <c r="AM3305">
        <v>255</v>
      </c>
      <c r="AN3305" s="20">
        <v>0.31180555555555556</v>
      </c>
    </row>
    <row r="3306" spans="1:40" hidden="1" x14ac:dyDescent="0.25">
      <c r="A3306" s="19">
        <v>45701</v>
      </c>
      <c r="B3306" t="s">
        <v>41</v>
      </c>
      <c r="C3306" t="s">
        <v>1</v>
      </c>
      <c r="D3306" t="s">
        <v>726</v>
      </c>
      <c r="E3306" t="s">
        <v>703</v>
      </c>
      <c r="F3306" t="s">
        <v>578</v>
      </c>
      <c r="I3306" t="s">
        <v>4</v>
      </c>
      <c r="J3306" t="s">
        <v>678</v>
      </c>
      <c r="K3306">
        <v>-1</v>
      </c>
      <c r="U3306" s="20"/>
      <c r="AC3306" s="20"/>
      <c r="AD3306" s="20">
        <v>0.19305555555555556</v>
      </c>
      <c r="AE3306" s="20">
        <v>0.1076388888888889</v>
      </c>
      <c r="AF3306" s="20">
        <v>0</v>
      </c>
      <c r="AG3306">
        <v>0.64203233256351</v>
      </c>
      <c r="AI3306" s="20"/>
      <c r="AJ3306" s="20"/>
      <c r="AK3306" s="20">
        <v>0.55347222222222225</v>
      </c>
      <c r="AL3306" s="20">
        <v>0.90347222222222223</v>
      </c>
      <c r="AM3306">
        <v>226</v>
      </c>
      <c r="AN3306" s="20">
        <v>0.30069444444444443</v>
      </c>
    </row>
    <row r="3307" spans="1:40" hidden="1" x14ac:dyDescent="0.25">
      <c r="A3307" s="19">
        <v>45701</v>
      </c>
      <c r="B3307" t="s">
        <v>453</v>
      </c>
      <c r="C3307" t="s">
        <v>1</v>
      </c>
      <c r="D3307" t="s">
        <v>785</v>
      </c>
      <c r="E3307" t="s">
        <v>702</v>
      </c>
      <c r="F3307" t="s">
        <v>578</v>
      </c>
      <c r="I3307" t="s">
        <v>962</v>
      </c>
      <c r="J3307" t="s">
        <v>696</v>
      </c>
      <c r="K3307">
        <v>-1</v>
      </c>
      <c r="U3307" s="20"/>
      <c r="AC3307" s="20"/>
      <c r="AD3307" s="20">
        <v>0</v>
      </c>
      <c r="AE3307" s="20">
        <v>0</v>
      </c>
      <c r="AF3307" s="20">
        <v>0</v>
      </c>
      <c r="AI3307" s="20"/>
      <c r="AJ3307" s="20"/>
      <c r="AK3307" s="20"/>
      <c r="AL3307" s="20"/>
      <c r="AN3307" s="20"/>
    </row>
    <row r="3308" spans="1:40" hidden="1" x14ac:dyDescent="0.25">
      <c r="A3308" s="19">
        <v>45701</v>
      </c>
      <c r="B3308" t="s">
        <v>160</v>
      </c>
      <c r="D3308" t="s">
        <v>920</v>
      </c>
      <c r="E3308" t="s">
        <v>1719</v>
      </c>
      <c r="F3308" t="s">
        <v>1024</v>
      </c>
      <c r="I3308" t="s">
        <v>895</v>
      </c>
      <c r="J3308" t="s">
        <v>966</v>
      </c>
      <c r="K3308">
        <v>-1</v>
      </c>
      <c r="U3308" s="20"/>
      <c r="AC3308" s="20"/>
      <c r="AD3308" s="20">
        <v>0.21041666666666667</v>
      </c>
      <c r="AE3308" s="20">
        <v>0.13125000000000001</v>
      </c>
      <c r="AF3308" s="20">
        <v>0</v>
      </c>
      <c r="AG3308">
        <v>0.61585365853658502</v>
      </c>
      <c r="AI3308" s="20"/>
      <c r="AJ3308" s="20"/>
      <c r="AK3308" s="20">
        <v>0.30902777777777779</v>
      </c>
      <c r="AL3308" s="20">
        <v>0.68263888888888891</v>
      </c>
      <c r="AM3308">
        <v>261</v>
      </c>
      <c r="AN3308" s="20">
        <v>0.34166666666666667</v>
      </c>
    </row>
    <row r="3309" spans="1:40" hidden="1" x14ac:dyDescent="0.25">
      <c r="A3309" s="19">
        <v>45701</v>
      </c>
      <c r="B3309" t="s">
        <v>396</v>
      </c>
      <c r="C3309" t="s">
        <v>0</v>
      </c>
      <c r="D3309" t="s">
        <v>786</v>
      </c>
      <c r="E3309" t="s">
        <v>689</v>
      </c>
      <c r="F3309" t="s">
        <v>621</v>
      </c>
      <c r="I3309" t="s">
        <v>963</v>
      </c>
      <c r="J3309" t="s">
        <v>963</v>
      </c>
      <c r="K3309">
        <v>-1</v>
      </c>
      <c r="U3309" s="20"/>
      <c r="AC3309" s="20"/>
      <c r="AD3309" s="20">
        <v>0.1388888888888889</v>
      </c>
      <c r="AE3309" s="20">
        <v>0.21319444444444444</v>
      </c>
      <c r="AF3309" s="20">
        <v>6.9444444444444447E-4</v>
      </c>
      <c r="AG3309">
        <v>0.39370078740157499</v>
      </c>
      <c r="AI3309" s="20"/>
      <c r="AJ3309" s="20"/>
      <c r="AK3309" s="20">
        <v>0.2</v>
      </c>
      <c r="AL3309" s="20">
        <v>0.59583333333333333</v>
      </c>
      <c r="AM3309">
        <v>177</v>
      </c>
      <c r="AN3309" s="20">
        <v>0.3527777777777778</v>
      </c>
    </row>
    <row r="3310" spans="1:40" hidden="1" x14ac:dyDescent="0.25">
      <c r="A3310" s="19">
        <v>45701</v>
      </c>
      <c r="B3310" t="s">
        <v>454</v>
      </c>
      <c r="C3310" t="s">
        <v>1</v>
      </c>
      <c r="D3310" t="s">
        <v>787</v>
      </c>
      <c r="E3310" t="s">
        <v>698</v>
      </c>
      <c r="F3310" t="s">
        <v>701</v>
      </c>
      <c r="I3310" t="s">
        <v>555</v>
      </c>
      <c r="J3310" t="s">
        <v>679</v>
      </c>
      <c r="K3310">
        <v>-1</v>
      </c>
      <c r="U3310" s="20"/>
      <c r="AC3310" s="20"/>
      <c r="AD3310" s="20">
        <v>0.19722222222222222</v>
      </c>
      <c r="AE3310" s="20">
        <v>0.19930555555555557</v>
      </c>
      <c r="AF3310" s="20">
        <v>6.9444444444444447E-4</v>
      </c>
      <c r="AG3310">
        <v>0.49650349650349601</v>
      </c>
      <c r="AI3310" s="20"/>
      <c r="AJ3310" s="20"/>
      <c r="AK3310" s="20">
        <v>0.1986111111111111</v>
      </c>
      <c r="AL3310" s="20">
        <v>0.62847222222222221</v>
      </c>
      <c r="AM3310">
        <v>289</v>
      </c>
      <c r="AN3310" s="20">
        <v>0.3972222222222222</v>
      </c>
    </row>
    <row r="3311" spans="1:40" hidden="1" x14ac:dyDescent="0.25">
      <c r="A3311" s="19">
        <v>45701</v>
      </c>
      <c r="B3311" t="s">
        <v>1716</v>
      </c>
      <c r="C3311" t="s">
        <v>0</v>
      </c>
      <c r="D3311">
        <v>100001778</v>
      </c>
      <c r="E3311" t="s">
        <v>689</v>
      </c>
      <c r="F3311" t="s">
        <v>576</v>
      </c>
      <c r="I3311" t="s">
        <v>1726</v>
      </c>
      <c r="J3311" t="s">
        <v>1727</v>
      </c>
      <c r="K3311">
        <v>-1</v>
      </c>
      <c r="U3311" s="20"/>
      <c r="AC3311" s="20"/>
      <c r="AD3311" s="20">
        <v>0.21736111111111112</v>
      </c>
      <c r="AE3311" s="20">
        <v>9.0972222222222218E-2</v>
      </c>
      <c r="AF3311" s="20">
        <v>0</v>
      </c>
      <c r="AG3311">
        <v>0.70495495495495497</v>
      </c>
      <c r="AI3311" s="20"/>
      <c r="AJ3311" s="20"/>
      <c r="AK3311" s="20">
        <v>0.26527777777777778</v>
      </c>
      <c r="AL3311" s="20">
        <v>0.60486111111111107</v>
      </c>
      <c r="AM3311">
        <v>281</v>
      </c>
      <c r="AN3311" s="20">
        <v>0.30833333333333335</v>
      </c>
    </row>
    <row r="3312" spans="1:40" hidden="1" x14ac:dyDescent="0.25">
      <c r="A3312" s="19">
        <v>45701</v>
      </c>
      <c r="B3312" t="s">
        <v>17</v>
      </c>
      <c r="C3312" t="s">
        <v>1</v>
      </c>
      <c r="D3312" t="s">
        <v>788</v>
      </c>
      <c r="E3312" t="s">
        <v>703</v>
      </c>
      <c r="F3312" t="s">
        <v>19</v>
      </c>
      <c r="I3312" t="s">
        <v>4</v>
      </c>
      <c r="J3312" t="s">
        <v>674</v>
      </c>
      <c r="K3312">
        <v>-1</v>
      </c>
      <c r="U3312" s="20"/>
      <c r="AC3312" s="20"/>
      <c r="AD3312" s="20">
        <v>0.24583333333333332</v>
      </c>
      <c r="AE3312" s="20">
        <v>0.15</v>
      </c>
      <c r="AF3312" s="20">
        <v>0</v>
      </c>
      <c r="AG3312">
        <v>0.62105263157894697</v>
      </c>
      <c r="AI3312" s="20"/>
      <c r="AJ3312" s="20"/>
      <c r="AK3312" s="20">
        <v>6.1805555555555558E-2</v>
      </c>
      <c r="AL3312" s="20">
        <v>0.4909722222222222</v>
      </c>
      <c r="AM3312">
        <v>344</v>
      </c>
      <c r="AN3312" s="20">
        <v>0.39583333333333331</v>
      </c>
    </row>
    <row r="3313" spans="1:40" hidden="1" x14ac:dyDescent="0.25">
      <c r="A3313" s="19">
        <v>45701</v>
      </c>
      <c r="B3313" t="s">
        <v>455</v>
      </c>
      <c r="C3313" t="s">
        <v>1</v>
      </c>
      <c r="D3313" t="s">
        <v>789</v>
      </c>
      <c r="E3313" t="s">
        <v>703</v>
      </c>
      <c r="F3313" t="s">
        <v>578</v>
      </c>
      <c r="I3313" t="s">
        <v>693</v>
      </c>
      <c r="J3313" t="s">
        <v>678</v>
      </c>
      <c r="K3313">
        <v>-1</v>
      </c>
      <c r="U3313" s="20"/>
      <c r="AC3313" s="20"/>
      <c r="AD3313" s="20">
        <v>0.1388888888888889</v>
      </c>
      <c r="AE3313" s="20">
        <v>0.10833333333333334</v>
      </c>
      <c r="AF3313" s="20">
        <v>0</v>
      </c>
      <c r="AG3313">
        <v>0.56179775280898903</v>
      </c>
      <c r="AI3313" s="20"/>
      <c r="AJ3313" s="20"/>
      <c r="AK3313" s="20">
        <v>0.5625</v>
      </c>
      <c r="AL3313" s="20">
        <v>0.80972222222222223</v>
      </c>
      <c r="AM3313">
        <v>172</v>
      </c>
      <c r="AN3313" s="20">
        <v>0.24722222222222223</v>
      </c>
    </row>
    <row r="3314" spans="1:40" hidden="1" x14ac:dyDescent="0.25">
      <c r="A3314" s="19">
        <v>45701</v>
      </c>
      <c r="B3314" t="s">
        <v>397</v>
      </c>
      <c r="C3314" t="s">
        <v>0</v>
      </c>
      <c r="D3314" t="s">
        <v>1747</v>
      </c>
      <c r="E3314" t="s">
        <v>689</v>
      </c>
      <c r="F3314" t="s">
        <v>1729</v>
      </c>
      <c r="I3314" t="s">
        <v>1726</v>
      </c>
      <c r="J3314" t="s">
        <v>1727</v>
      </c>
      <c r="K3314">
        <v>-1</v>
      </c>
      <c r="U3314" s="20"/>
      <c r="AC3314" s="20"/>
      <c r="AD3314" s="20">
        <v>0.19097222222222221</v>
      </c>
      <c r="AE3314" s="20">
        <v>0.18124999999999999</v>
      </c>
      <c r="AF3314" s="20">
        <v>0</v>
      </c>
      <c r="AG3314">
        <v>0.51305970149253699</v>
      </c>
      <c r="AI3314" s="20"/>
      <c r="AJ3314" s="20"/>
      <c r="AK3314" s="20">
        <v>0.13541666666666666</v>
      </c>
      <c r="AL3314" s="20">
        <v>0.54374999999999996</v>
      </c>
      <c r="AM3314">
        <v>316</v>
      </c>
      <c r="AN3314" s="20">
        <v>0.37222222222222223</v>
      </c>
    </row>
    <row r="3315" spans="1:40" hidden="1" x14ac:dyDescent="0.25">
      <c r="A3315" s="19">
        <v>45701</v>
      </c>
      <c r="B3315" t="s">
        <v>164</v>
      </c>
      <c r="C3315" t="s">
        <v>0</v>
      </c>
      <c r="D3315" t="s">
        <v>946</v>
      </c>
      <c r="E3315" t="s">
        <v>1719</v>
      </c>
      <c r="F3315" t="s">
        <v>993</v>
      </c>
      <c r="I3315" t="s">
        <v>1039</v>
      </c>
      <c r="J3315" t="s">
        <v>985</v>
      </c>
      <c r="K3315">
        <v>-1</v>
      </c>
      <c r="U3315" s="20"/>
      <c r="AC3315" s="20"/>
      <c r="AD3315" s="20">
        <v>0.27291666666666664</v>
      </c>
      <c r="AE3315" s="20">
        <v>0.16666666666666666</v>
      </c>
      <c r="AF3315" s="20">
        <v>0</v>
      </c>
      <c r="AG3315">
        <v>0.62085308056872002</v>
      </c>
      <c r="AI3315" s="20"/>
      <c r="AJ3315" s="20"/>
      <c r="AK3315" s="20">
        <v>0.28055555555555556</v>
      </c>
      <c r="AL3315" s="20">
        <v>0.76111111111111107</v>
      </c>
      <c r="AM3315">
        <v>326</v>
      </c>
      <c r="AN3315" s="20">
        <v>0.43958333333333333</v>
      </c>
    </row>
    <row r="3316" spans="1:40" hidden="1" x14ac:dyDescent="0.25">
      <c r="A3316" s="19">
        <v>45701</v>
      </c>
      <c r="B3316" t="s">
        <v>1030</v>
      </c>
      <c r="C3316" t="s">
        <v>1</v>
      </c>
      <c r="D3316" t="s">
        <v>1748</v>
      </c>
      <c r="E3316" t="s">
        <v>1080</v>
      </c>
      <c r="F3316" t="s">
        <v>578</v>
      </c>
      <c r="K3316">
        <v>-1</v>
      </c>
      <c r="U3316" s="20"/>
      <c r="AC3316" s="20"/>
      <c r="AD3316" s="20">
        <v>0</v>
      </c>
      <c r="AE3316" s="20">
        <v>0</v>
      </c>
      <c r="AF3316" s="20">
        <v>0</v>
      </c>
      <c r="AH3316" t="s">
        <v>664</v>
      </c>
      <c r="AI3316" s="20"/>
      <c r="AJ3316" s="20"/>
      <c r="AK3316" s="20"/>
      <c r="AL3316" s="20"/>
      <c r="AN3316" s="20"/>
    </row>
    <row r="3317" spans="1:40" hidden="1" x14ac:dyDescent="0.25">
      <c r="A3317" s="19">
        <v>45701</v>
      </c>
      <c r="B3317" t="s">
        <v>398</v>
      </c>
      <c r="C3317" t="s">
        <v>0</v>
      </c>
      <c r="D3317" t="s">
        <v>1749</v>
      </c>
      <c r="E3317" t="s">
        <v>689</v>
      </c>
      <c r="F3317" t="s">
        <v>1731</v>
      </c>
      <c r="I3317" t="s">
        <v>1730</v>
      </c>
      <c r="J3317" t="s">
        <v>1727</v>
      </c>
      <c r="K3317">
        <v>-1</v>
      </c>
      <c r="U3317" s="20"/>
      <c r="AC3317" s="20"/>
      <c r="AD3317" s="20">
        <v>0.18194444444444444</v>
      </c>
      <c r="AE3317" s="20">
        <v>0.15763888888888888</v>
      </c>
      <c r="AF3317" s="20">
        <v>0</v>
      </c>
      <c r="AG3317">
        <v>0.53578732106339499</v>
      </c>
      <c r="AI3317" s="20"/>
      <c r="AJ3317" s="20"/>
      <c r="AK3317" s="20">
        <v>0.17569444444444443</v>
      </c>
      <c r="AL3317" s="20">
        <v>0.51597222222222228</v>
      </c>
      <c r="AM3317">
        <v>212</v>
      </c>
      <c r="AN3317" s="20">
        <v>0.33958333333333335</v>
      </c>
    </row>
    <row r="3318" spans="1:40" hidden="1" x14ac:dyDescent="0.25">
      <c r="A3318" s="19">
        <v>45701</v>
      </c>
      <c r="B3318" t="s">
        <v>170</v>
      </c>
      <c r="D3318" t="s">
        <v>921</v>
      </c>
      <c r="E3318" t="s">
        <v>1080</v>
      </c>
      <c r="F3318" t="s">
        <v>1010</v>
      </c>
      <c r="I3318" t="s">
        <v>1026</v>
      </c>
      <c r="J3318" t="s">
        <v>1059</v>
      </c>
      <c r="K3318">
        <v>-1</v>
      </c>
      <c r="U3318" s="20"/>
      <c r="AC3318" s="20"/>
      <c r="AD3318" s="20">
        <v>0</v>
      </c>
      <c r="AE3318" s="20">
        <v>0</v>
      </c>
      <c r="AF3318" s="20">
        <v>0</v>
      </c>
      <c r="AH3318" t="s">
        <v>672</v>
      </c>
      <c r="AI3318" s="20"/>
      <c r="AJ3318" s="20"/>
      <c r="AK3318" s="20"/>
      <c r="AL3318" s="20"/>
      <c r="AN3318" s="20"/>
    </row>
    <row r="3319" spans="1:40" hidden="1" x14ac:dyDescent="0.25">
      <c r="A3319" s="19">
        <v>45701</v>
      </c>
      <c r="B3319" t="s">
        <v>456</v>
      </c>
      <c r="C3319" t="s">
        <v>1</v>
      </c>
      <c r="D3319" t="s">
        <v>790</v>
      </c>
      <c r="E3319" t="s">
        <v>702</v>
      </c>
      <c r="F3319" t="s">
        <v>910</v>
      </c>
      <c r="I3319" t="s">
        <v>692</v>
      </c>
      <c r="J3319" t="s">
        <v>692</v>
      </c>
      <c r="K3319">
        <v>-1</v>
      </c>
      <c r="U3319" s="20"/>
      <c r="AC3319" s="20"/>
      <c r="AD3319" s="20">
        <v>0.20347222222222222</v>
      </c>
      <c r="AE3319" s="20">
        <v>0.18055555555555555</v>
      </c>
      <c r="AF3319" s="20">
        <v>0</v>
      </c>
      <c r="AG3319">
        <v>0.52983725135623905</v>
      </c>
      <c r="AI3319" s="20"/>
      <c r="AJ3319" s="20"/>
      <c r="AK3319" s="20">
        <v>0.23541666666666666</v>
      </c>
      <c r="AL3319" s="20">
        <v>0.65486111111111112</v>
      </c>
      <c r="AM3319">
        <v>221</v>
      </c>
      <c r="AN3319" s="20">
        <v>0.3840277777777778</v>
      </c>
    </row>
    <row r="3320" spans="1:40" hidden="1" x14ac:dyDescent="0.25">
      <c r="A3320" s="19">
        <v>45701</v>
      </c>
      <c r="B3320" t="s">
        <v>457</v>
      </c>
      <c r="C3320" t="s">
        <v>1</v>
      </c>
      <c r="D3320" t="s">
        <v>791</v>
      </c>
      <c r="E3320" t="s">
        <v>1080</v>
      </c>
      <c r="F3320" t="s">
        <v>1041</v>
      </c>
      <c r="I3320" t="s">
        <v>558</v>
      </c>
      <c r="J3320" t="s">
        <v>673</v>
      </c>
      <c r="K3320">
        <v>-1</v>
      </c>
      <c r="U3320" s="20"/>
      <c r="AC3320" s="20"/>
      <c r="AD3320" s="20">
        <v>0.11527777777777778</v>
      </c>
      <c r="AE3320" s="20">
        <v>7.3611111111111113E-2</v>
      </c>
      <c r="AF3320" s="20">
        <v>0</v>
      </c>
      <c r="AG3320">
        <v>0.61029411764705899</v>
      </c>
      <c r="AI3320" s="20"/>
      <c r="AJ3320" s="20"/>
      <c r="AK3320" s="20">
        <v>0.40833333333333333</v>
      </c>
      <c r="AL3320" s="20">
        <v>0.59722222222222221</v>
      </c>
      <c r="AM3320">
        <v>149</v>
      </c>
      <c r="AN3320" s="20">
        <v>0.18888888888888888</v>
      </c>
    </row>
    <row r="3321" spans="1:40" hidden="1" x14ac:dyDescent="0.25">
      <c r="A3321" s="19">
        <v>45701</v>
      </c>
      <c r="B3321" t="s">
        <v>458</v>
      </c>
      <c r="C3321" t="s">
        <v>1</v>
      </c>
      <c r="D3321" t="s">
        <v>792</v>
      </c>
      <c r="E3321" t="s">
        <v>698</v>
      </c>
      <c r="F3321" t="s">
        <v>571</v>
      </c>
      <c r="I3321" t="s">
        <v>555</v>
      </c>
      <c r="J3321" t="s">
        <v>679</v>
      </c>
      <c r="K3321">
        <v>-1</v>
      </c>
      <c r="U3321" s="20"/>
      <c r="AC3321" s="20"/>
      <c r="AD3321" s="20">
        <v>0.16805555555555557</v>
      </c>
      <c r="AE3321" s="20">
        <v>0.19652777777777777</v>
      </c>
      <c r="AF3321" s="20">
        <v>2.0833333333333333E-3</v>
      </c>
      <c r="AG3321">
        <v>0.45833333333333298</v>
      </c>
      <c r="AI3321" s="20"/>
      <c r="AJ3321" s="20"/>
      <c r="AK3321" s="20">
        <v>0.14722222222222223</v>
      </c>
      <c r="AL3321" s="20">
        <v>0.54861111111111116</v>
      </c>
      <c r="AM3321">
        <v>232</v>
      </c>
      <c r="AN3321" s="20">
        <v>0.36666666666666664</v>
      </c>
    </row>
    <row r="3322" spans="1:40" hidden="1" x14ac:dyDescent="0.25">
      <c r="A3322" s="19">
        <v>45701</v>
      </c>
      <c r="B3322" t="s">
        <v>399</v>
      </c>
      <c r="C3322" t="s">
        <v>0</v>
      </c>
      <c r="D3322" t="s">
        <v>793</v>
      </c>
      <c r="E3322" t="s">
        <v>1080</v>
      </c>
      <c r="F3322" t="s">
        <v>637</v>
      </c>
      <c r="K3322">
        <v>-1</v>
      </c>
      <c r="U3322" s="20"/>
      <c r="AC3322" s="20"/>
      <c r="AD3322" s="20">
        <v>0</v>
      </c>
      <c r="AE3322" s="20">
        <v>0</v>
      </c>
      <c r="AF3322" s="20">
        <v>0</v>
      </c>
      <c r="AH3322" t="s">
        <v>651</v>
      </c>
      <c r="AI3322" s="20"/>
      <c r="AJ3322" s="20"/>
      <c r="AK3322" s="20"/>
      <c r="AL3322" s="20"/>
      <c r="AN3322" s="20"/>
    </row>
    <row r="3323" spans="1:40" hidden="1" x14ac:dyDescent="0.25">
      <c r="A3323" s="19">
        <v>45701</v>
      </c>
      <c r="B3323" t="s">
        <v>459</v>
      </c>
      <c r="C3323" t="s">
        <v>1</v>
      </c>
      <c r="D3323" t="s">
        <v>794</v>
      </c>
      <c r="E3323" t="s">
        <v>702</v>
      </c>
      <c r="F3323" t="s">
        <v>1708</v>
      </c>
      <c r="I3323" t="s">
        <v>15</v>
      </c>
      <c r="J3323" t="s">
        <v>15</v>
      </c>
      <c r="K3323">
        <v>-1</v>
      </c>
      <c r="U3323" s="20"/>
      <c r="AC3323" s="20"/>
      <c r="AD3323" s="20">
        <v>0.15069444444444444</v>
      </c>
      <c r="AE3323" s="20">
        <v>0.23680555555555555</v>
      </c>
      <c r="AF3323" s="20">
        <v>0</v>
      </c>
      <c r="AG3323">
        <v>0.38888888888888901</v>
      </c>
      <c r="AI3323" s="20"/>
      <c r="AJ3323" s="20"/>
      <c r="AK3323" s="20">
        <v>0.48888888888888887</v>
      </c>
      <c r="AL3323" s="20">
        <v>0.88749999999999996</v>
      </c>
      <c r="AM3323">
        <v>209</v>
      </c>
      <c r="AN3323" s="20">
        <v>0.38750000000000001</v>
      </c>
    </row>
    <row r="3324" spans="1:40" hidden="1" x14ac:dyDescent="0.25">
      <c r="A3324" s="19">
        <v>45701</v>
      </c>
      <c r="B3324" t="s">
        <v>172</v>
      </c>
      <c r="C3324" t="s">
        <v>1</v>
      </c>
      <c r="D3324" t="s">
        <v>795</v>
      </c>
      <c r="E3324" t="s">
        <v>702</v>
      </c>
      <c r="F3324" t="s">
        <v>638</v>
      </c>
      <c r="I3324" t="s">
        <v>15</v>
      </c>
      <c r="J3324" t="s">
        <v>578</v>
      </c>
      <c r="K3324">
        <v>-1</v>
      </c>
      <c r="U3324" s="20"/>
      <c r="AC3324" s="20"/>
      <c r="AD3324" s="20">
        <v>0</v>
      </c>
      <c r="AE3324" s="20">
        <v>0</v>
      </c>
      <c r="AF3324" s="20">
        <v>0</v>
      </c>
      <c r="AI3324" s="20"/>
      <c r="AJ3324" s="20"/>
      <c r="AK3324" s="20"/>
      <c r="AL3324" s="20"/>
      <c r="AN3324" s="20"/>
    </row>
    <row r="3325" spans="1:40" hidden="1" x14ac:dyDescent="0.25">
      <c r="A3325" s="19">
        <v>45701</v>
      </c>
      <c r="B3325" t="s">
        <v>460</v>
      </c>
      <c r="C3325" t="s">
        <v>1</v>
      </c>
      <c r="D3325" t="s">
        <v>796</v>
      </c>
      <c r="E3325" t="s">
        <v>689</v>
      </c>
      <c r="F3325" t="s">
        <v>622</v>
      </c>
      <c r="I3325" t="s">
        <v>965</v>
      </c>
      <c r="J3325" t="s">
        <v>965</v>
      </c>
      <c r="K3325">
        <v>-1</v>
      </c>
      <c r="U3325" s="20"/>
      <c r="AC3325" s="20"/>
      <c r="AD3325" s="20">
        <v>0.12430555555555556</v>
      </c>
      <c r="AE3325" s="20">
        <v>0.21249999999999999</v>
      </c>
      <c r="AF3325" s="20">
        <v>0</v>
      </c>
      <c r="AG3325">
        <v>0.36907216494845402</v>
      </c>
      <c r="AI3325" s="20"/>
      <c r="AJ3325" s="20"/>
      <c r="AK3325" s="20">
        <v>0.24027777777777778</v>
      </c>
      <c r="AL3325" s="20">
        <v>0.59791666666666665</v>
      </c>
      <c r="AM3325">
        <v>157</v>
      </c>
      <c r="AN3325" s="20">
        <v>0.33680555555555558</v>
      </c>
    </row>
    <row r="3326" spans="1:40" hidden="1" x14ac:dyDescent="0.25">
      <c r="A3326" s="19">
        <v>45701</v>
      </c>
      <c r="B3326" t="s">
        <v>174</v>
      </c>
      <c r="D3326" t="s">
        <v>922</v>
      </c>
      <c r="E3326" t="s">
        <v>1719</v>
      </c>
      <c r="F3326" t="s">
        <v>1002</v>
      </c>
      <c r="I3326" t="s">
        <v>972</v>
      </c>
      <c r="J3326" t="s">
        <v>980</v>
      </c>
      <c r="K3326">
        <v>-1</v>
      </c>
      <c r="U3326" s="20"/>
      <c r="AC3326" s="20"/>
      <c r="AD3326" s="20">
        <v>0.37083333333333335</v>
      </c>
      <c r="AE3326" s="20">
        <v>0.12361111111111112</v>
      </c>
      <c r="AF3326" s="20">
        <v>0</v>
      </c>
      <c r="AG3326">
        <v>0.75</v>
      </c>
      <c r="AI3326" s="20"/>
      <c r="AJ3326" s="20"/>
      <c r="AK3326" s="20">
        <v>0.25833333333333336</v>
      </c>
      <c r="AL3326" s="20">
        <v>0.7729166666666667</v>
      </c>
      <c r="AM3326">
        <v>700</v>
      </c>
      <c r="AN3326" s="20">
        <v>0.49444444444444446</v>
      </c>
    </row>
    <row r="3327" spans="1:40" hidden="1" x14ac:dyDescent="0.25">
      <c r="A3327" s="19">
        <v>45701</v>
      </c>
      <c r="B3327" t="s">
        <v>461</v>
      </c>
      <c r="C3327" t="s">
        <v>1</v>
      </c>
      <c r="D3327" t="s">
        <v>797</v>
      </c>
      <c r="F3327" t="s">
        <v>578</v>
      </c>
      <c r="I3327" t="s">
        <v>693</v>
      </c>
      <c r="J3327" t="s">
        <v>578</v>
      </c>
      <c r="K3327">
        <v>-1</v>
      </c>
      <c r="U3327" s="20"/>
      <c r="AC3327" s="20"/>
      <c r="AD3327" s="20">
        <v>0</v>
      </c>
      <c r="AE3327" s="20">
        <v>0</v>
      </c>
      <c r="AF3327" s="20">
        <v>0</v>
      </c>
      <c r="AI3327" s="20"/>
      <c r="AJ3327" s="20"/>
      <c r="AK3327" s="20"/>
      <c r="AL3327" s="20"/>
      <c r="AN3327" s="20"/>
    </row>
    <row r="3328" spans="1:40" hidden="1" x14ac:dyDescent="0.25">
      <c r="A3328" s="19">
        <v>45701</v>
      </c>
      <c r="B3328" t="s">
        <v>176</v>
      </c>
      <c r="C3328" t="s">
        <v>1</v>
      </c>
      <c r="D3328" t="s">
        <v>798</v>
      </c>
      <c r="E3328" t="s">
        <v>702</v>
      </c>
      <c r="F3328" t="s">
        <v>645</v>
      </c>
      <c r="I3328" t="s">
        <v>602</v>
      </c>
      <c r="J3328" t="s">
        <v>602</v>
      </c>
      <c r="K3328">
        <v>-1</v>
      </c>
      <c r="U3328" s="20"/>
      <c r="AC3328" s="20"/>
      <c r="AD3328" s="20">
        <v>0.22777777777777777</v>
      </c>
      <c r="AE3328" s="20">
        <v>0.15763888888888888</v>
      </c>
      <c r="AF3328" s="20">
        <v>0</v>
      </c>
      <c r="AG3328">
        <v>0.59099099099099095</v>
      </c>
      <c r="AI3328" s="20"/>
      <c r="AJ3328" s="20"/>
      <c r="AK3328" s="20">
        <v>0.26319444444444445</v>
      </c>
      <c r="AL3328" s="20">
        <v>0.68333333333333335</v>
      </c>
      <c r="AM3328">
        <v>283</v>
      </c>
      <c r="AN3328" s="20">
        <v>0.38541666666666669</v>
      </c>
    </row>
    <row r="3329" spans="1:40" hidden="1" x14ac:dyDescent="0.25">
      <c r="A3329" s="19">
        <v>45701</v>
      </c>
      <c r="B3329" t="s">
        <v>462</v>
      </c>
      <c r="C3329" t="s">
        <v>1</v>
      </c>
      <c r="D3329" t="s">
        <v>799</v>
      </c>
      <c r="E3329" t="s">
        <v>703</v>
      </c>
      <c r="F3329" t="s">
        <v>45</v>
      </c>
      <c r="I3329" t="s">
        <v>4</v>
      </c>
      <c r="J3329" t="s">
        <v>678</v>
      </c>
      <c r="K3329">
        <v>-1</v>
      </c>
      <c r="U3329" s="20"/>
      <c r="AC3329" s="20"/>
      <c r="AD3329" s="20">
        <v>0.14583333333333334</v>
      </c>
      <c r="AE3329" s="20">
        <v>0.23125000000000001</v>
      </c>
      <c r="AF3329" s="20">
        <v>0</v>
      </c>
      <c r="AG3329">
        <v>0.386740331491713</v>
      </c>
      <c r="AI3329" s="20"/>
      <c r="AJ3329" s="20"/>
      <c r="AK3329" s="20">
        <v>0.55208333333333337</v>
      </c>
      <c r="AL3329" s="20">
        <v>0.96388888888888891</v>
      </c>
      <c r="AM3329">
        <v>194</v>
      </c>
      <c r="AN3329" s="20">
        <v>0.37708333333333333</v>
      </c>
    </row>
    <row r="3330" spans="1:40" hidden="1" x14ac:dyDescent="0.25">
      <c r="A3330" s="19">
        <v>45701</v>
      </c>
      <c r="B3330" t="s">
        <v>400</v>
      </c>
      <c r="C3330" t="s">
        <v>0</v>
      </c>
      <c r="D3330" t="s">
        <v>1750</v>
      </c>
      <c r="E3330" t="s">
        <v>689</v>
      </c>
      <c r="F3330" t="s">
        <v>1732</v>
      </c>
      <c r="I3330" t="s">
        <v>1726</v>
      </c>
      <c r="J3330" t="s">
        <v>1727</v>
      </c>
      <c r="K3330">
        <v>-1</v>
      </c>
      <c r="U3330" s="20"/>
      <c r="AC3330" s="20"/>
      <c r="AD3330" s="20">
        <v>0.17847222222222223</v>
      </c>
      <c r="AE3330" s="20">
        <v>0.23472222222222222</v>
      </c>
      <c r="AF3330" s="20">
        <v>0</v>
      </c>
      <c r="AG3330">
        <v>0.43193277310924399</v>
      </c>
      <c r="AI3330" s="20"/>
      <c r="AJ3330" s="20"/>
      <c r="AK3330" s="20">
        <v>0.18055555555555555</v>
      </c>
      <c r="AL3330" s="20">
        <v>0.61527777777777781</v>
      </c>
      <c r="AM3330">
        <v>244</v>
      </c>
      <c r="AN3330" s="20">
        <v>0.41319444444444442</v>
      </c>
    </row>
    <row r="3331" spans="1:40" hidden="1" x14ac:dyDescent="0.25">
      <c r="A3331" s="19">
        <v>45701</v>
      </c>
      <c r="B3331" t="s">
        <v>595</v>
      </c>
      <c r="C3331" t="s">
        <v>1</v>
      </c>
      <c r="D3331" t="s">
        <v>800</v>
      </c>
      <c r="E3331" t="s">
        <v>702</v>
      </c>
      <c r="F3331" t="s">
        <v>629</v>
      </c>
      <c r="I3331" t="s">
        <v>15</v>
      </c>
      <c r="J3331" t="s">
        <v>578</v>
      </c>
      <c r="K3331">
        <v>-1</v>
      </c>
      <c r="U3331" s="20"/>
      <c r="AC3331" s="20"/>
      <c r="AD3331" s="20">
        <v>0</v>
      </c>
      <c r="AE3331" s="20">
        <v>0</v>
      </c>
      <c r="AF3331" s="20">
        <v>0</v>
      </c>
      <c r="AI3331" s="20"/>
      <c r="AJ3331" s="20"/>
      <c r="AK3331" s="20"/>
      <c r="AL3331" s="20"/>
      <c r="AN3331" s="20"/>
    </row>
    <row r="3332" spans="1:40" hidden="1" x14ac:dyDescent="0.25">
      <c r="A3332" s="19">
        <v>45701</v>
      </c>
      <c r="B3332" t="s">
        <v>401</v>
      </c>
      <c r="C3332" t="s">
        <v>0</v>
      </c>
      <c r="D3332" t="s">
        <v>801</v>
      </c>
      <c r="E3332" t="s">
        <v>1080</v>
      </c>
      <c r="F3332" t="s">
        <v>578</v>
      </c>
      <c r="I3332" t="s">
        <v>693</v>
      </c>
      <c r="J3332" t="s">
        <v>557</v>
      </c>
      <c r="K3332">
        <v>-1</v>
      </c>
      <c r="U3332" s="20"/>
      <c r="AC3332" s="20"/>
      <c r="AD3332" s="20">
        <v>0.16527777777777777</v>
      </c>
      <c r="AE3332" s="20">
        <v>4.0972222222222222E-2</v>
      </c>
      <c r="AF3332" s="20">
        <v>0</v>
      </c>
      <c r="AG3332">
        <v>0.80134680134680103</v>
      </c>
      <c r="AI3332" s="20"/>
      <c r="AJ3332" s="20"/>
      <c r="AK3332" s="20">
        <v>0.33263888888888887</v>
      </c>
      <c r="AL3332" s="20">
        <v>0.54305555555555551</v>
      </c>
      <c r="AM3332">
        <v>254</v>
      </c>
      <c r="AN3332" s="20">
        <v>0.20624999999999999</v>
      </c>
    </row>
    <row r="3333" spans="1:40" hidden="1" x14ac:dyDescent="0.25">
      <c r="A3333" s="19">
        <v>45701</v>
      </c>
      <c r="B3333" t="s">
        <v>463</v>
      </c>
      <c r="C3333" t="s">
        <v>1</v>
      </c>
      <c r="D3333" t="s">
        <v>802</v>
      </c>
      <c r="E3333" t="s">
        <v>703</v>
      </c>
      <c r="F3333" t="s">
        <v>578</v>
      </c>
      <c r="I3333" t="s">
        <v>693</v>
      </c>
      <c r="J3333" t="s">
        <v>578</v>
      </c>
      <c r="K3333">
        <v>-1</v>
      </c>
      <c r="U3333" s="20"/>
      <c r="AC3333" s="20"/>
      <c r="AD3333" s="20">
        <v>0</v>
      </c>
      <c r="AE3333" s="20">
        <v>0</v>
      </c>
      <c r="AF3333" s="20">
        <v>0</v>
      </c>
      <c r="AH3333" t="s">
        <v>650</v>
      </c>
      <c r="AI3333" s="20"/>
      <c r="AJ3333" s="20"/>
      <c r="AK3333" s="20"/>
      <c r="AL3333" s="20"/>
      <c r="AN3333" s="20"/>
    </row>
    <row r="3334" spans="1:40" hidden="1" x14ac:dyDescent="0.25">
      <c r="A3334" s="19">
        <v>45701</v>
      </c>
      <c r="B3334" t="s">
        <v>402</v>
      </c>
      <c r="C3334" t="s">
        <v>0</v>
      </c>
      <c r="D3334" t="s">
        <v>803</v>
      </c>
      <c r="E3334" t="s">
        <v>698</v>
      </c>
      <c r="F3334" t="s">
        <v>709</v>
      </c>
      <c r="I3334" t="s">
        <v>560</v>
      </c>
      <c r="J3334" t="s">
        <v>680</v>
      </c>
      <c r="K3334">
        <v>-1</v>
      </c>
      <c r="U3334" s="20"/>
      <c r="AC3334" s="20"/>
      <c r="AD3334" s="20">
        <v>0</v>
      </c>
      <c r="AE3334" s="20">
        <v>0</v>
      </c>
      <c r="AF3334" s="20">
        <v>0</v>
      </c>
      <c r="AH3334" t="s">
        <v>650</v>
      </c>
      <c r="AI3334" s="20"/>
      <c r="AJ3334" s="20"/>
      <c r="AK3334" s="20"/>
      <c r="AL3334" s="20"/>
      <c r="AN3334" s="20"/>
    </row>
    <row r="3335" spans="1:40" hidden="1" x14ac:dyDescent="0.25">
      <c r="A3335" s="19">
        <v>45701</v>
      </c>
      <c r="B3335" t="s">
        <v>464</v>
      </c>
      <c r="C3335" t="s">
        <v>1</v>
      </c>
      <c r="D3335" t="s">
        <v>804</v>
      </c>
      <c r="E3335" t="s">
        <v>703</v>
      </c>
      <c r="F3335" t="s">
        <v>24</v>
      </c>
      <c r="I3335" t="s">
        <v>4</v>
      </c>
      <c r="J3335" t="s">
        <v>674</v>
      </c>
      <c r="K3335">
        <v>-1</v>
      </c>
      <c r="U3335" s="20"/>
      <c r="AC3335" s="20"/>
      <c r="AD3335" s="20">
        <v>0.20069444444444445</v>
      </c>
      <c r="AE3335" s="20">
        <v>0.12291666666666666</v>
      </c>
      <c r="AF3335" s="20">
        <v>0</v>
      </c>
      <c r="AG3335">
        <v>0.62017167381974203</v>
      </c>
      <c r="AI3335" s="20"/>
      <c r="AJ3335" s="20"/>
      <c r="AK3335" s="20">
        <v>0.14652777777777778</v>
      </c>
      <c r="AL3335" s="20">
        <v>0.49583333333333335</v>
      </c>
      <c r="AM3335">
        <v>271</v>
      </c>
      <c r="AN3335" s="20">
        <v>0.32361111111111113</v>
      </c>
    </row>
    <row r="3336" spans="1:40" hidden="1" x14ac:dyDescent="0.25">
      <c r="A3336" s="19">
        <v>45701</v>
      </c>
      <c r="B3336" t="s">
        <v>465</v>
      </c>
      <c r="C3336" t="s">
        <v>1</v>
      </c>
      <c r="D3336" t="s">
        <v>805</v>
      </c>
      <c r="E3336" t="s">
        <v>698</v>
      </c>
      <c r="F3336" t="s">
        <v>589</v>
      </c>
      <c r="I3336" t="s">
        <v>562</v>
      </c>
      <c r="J3336" t="s">
        <v>562</v>
      </c>
      <c r="K3336">
        <v>-1</v>
      </c>
      <c r="U3336" s="20"/>
      <c r="AC3336" s="20"/>
      <c r="AD3336" s="20">
        <v>0.1423611111111111</v>
      </c>
      <c r="AE3336" s="20">
        <v>0.2</v>
      </c>
      <c r="AF3336" s="20">
        <v>0</v>
      </c>
      <c r="AG3336">
        <v>0.41582150101419901</v>
      </c>
      <c r="AI3336" s="20"/>
      <c r="AJ3336" s="20"/>
      <c r="AK3336" s="20">
        <v>0.27083333333333331</v>
      </c>
      <c r="AL3336" s="20">
        <v>0.64652777777777781</v>
      </c>
      <c r="AM3336">
        <v>150</v>
      </c>
      <c r="AN3336" s="20">
        <v>0.34236111111111112</v>
      </c>
    </row>
    <row r="3337" spans="1:40" hidden="1" x14ac:dyDescent="0.25">
      <c r="A3337" s="19">
        <v>45701</v>
      </c>
      <c r="B3337" t="s">
        <v>186</v>
      </c>
      <c r="C3337" t="s">
        <v>0</v>
      </c>
      <c r="D3337" t="s">
        <v>1047</v>
      </c>
      <c r="E3337" t="s">
        <v>1080</v>
      </c>
      <c r="F3337" t="s">
        <v>578</v>
      </c>
      <c r="I3337" t="s">
        <v>15</v>
      </c>
      <c r="J3337" t="s">
        <v>578</v>
      </c>
      <c r="K3337">
        <v>-1</v>
      </c>
      <c r="U3337" s="20"/>
      <c r="AC3337" s="20"/>
      <c r="AD3337" s="20">
        <v>0.26527777777777778</v>
      </c>
      <c r="AE3337" s="20">
        <v>8.4722222222222227E-2</v>
      </c>
      <c r="AF3337" s="20">
        <v>1.3888888888888889E-3</v>
      </c>
      <c r="AG3337">
        <v>0.75494071146245101</v>
      </c>
      <c r="AI3337" s="20"/>
      <c r="AJ3337" s="20"/>
      <c r="AK3337" s="20">
        <v>0.27986111111111112</v>
      </c>
      <c r="AL3337" s="20">
        <v>0.68194444444444446</v>
      </c>
      <c r="AM3337">
        <v>492</v>
      </c>
      <c r="AN3337" s="20">
        <v>0.35138888888888886</v>
      </c>
    </row>
    <row r="3338" spans="1:40" hidden="1" x14ac:dyDescent="0.25">
      <c r="A3338" s="19">
        <v>45701</v>
      </c>
      <c r="B3338" t="s">
        <v>190</v>
      </c>
      <c r="D3338" t="s">
        <v>923</v>
      </c>
      <c r="F3338" t="s">
        <v>999</v>
      </c>
      <c r="I3338" t="s">
        <v>693</v>
      </c>
      <c r="J3338" t="s">
        <v>578</v>
      </c>
      <c r="K3338">
        <v>-1</v>
      </c>
      <c r="U3338" s="20"/>
      <c r="AC3338" s="20"/>
      <c r="AD3338" s="20">
        <v>0.27847222222222223</v>
      </c>
      <c r="AE3338" s="20">
        <v>0.16111111111111112</v>
      </c>
      <c r="AF3338" s="20">
        <v>0</v>
      </c>
      <c r="AG3338">
        <v>0.63349131121642999</v>
      </c>
      <c r="AI3338" s="20"/>
      <c r="AJ3338" s="20"/>
      <c r="AK3338" s="20">
        <v>0.21319444444444444</v>
      </c>
      <c r="AL3338" s="20">
        <v>0.68958333333333333</v>
      </c>
      <c r="AM3338">
        <v>425</v>
      </c>
      <c r="AN3338" s="20">
        <v>0.43958333333333333</v>
      </c>
    </row>
    <row r="3339" spans="1:40" hidden="1" x14ac:dyDescent="0.25">
      <c r="A3339" s="19">
        <v>45701</v>
      </c>
      <c r="B3339" t="s">
        <v>191</v>
      </c>
      <c r="D3339" t="s">
        <v>924</v>
      </c>
      <c r="E3339" t="s">
        <v>1080</v>
      </c>
      <c r="F3339" t="s">
        <v>997</v>
      </c>
      <c r="I3339" t="s">
        <v>15</v>
      </c>
      <c r="J3339" t="s">
        <v>578</v>
      </c>
      <c r="K3339">
        <v>-1</v>
      </c>
      <c r="U3339" s="20"/>
      <c r="AC3339" s="20"/>
      <c r="AD3339" s="20">
        <v>0</v>
      </c>
      <c r="AE3339" s="20">
        <v>0</v>
      </c>
      <c r="AF3339" s="20">
        <v>0</v>
      </c>
      <c r="AI3339" s="20"/>
      <c r="AJ3339" s="20"/>
      <c r="AK3339" s="20"/>
      <c r="AL3339" s="20"/>
      <c r="AN3339" s="20"/>
    </row>
    <row r="3340" spans="1:40" hidden="1" x14ac:dyDescent="0.25">
      <c r="A3340" s="19">
        <v>45701</v>
      </c>
      <c r="B3340" t="s">
        <v>466</v>
      </c>
      <c r="C3340" t="s">
        <v>1</v>
      </c>
      <c r="D3340" t="s">
        <v>806</v>
      </c>
      <c r="E3340" t="s">
        <v>703</v>
      </c>
      <c r="F3340" t="s">
        <v>43</v>
      </c>
      <c r="I3340" t="s">
        <v>4</v>
      </c>
      <c r="J3340" t="s">
        <v>678</v>
      </c>
      <c r="K3340">
        <v>-1</v>
      </c>
      <c r="U3340" s="20"/>
      <c r="AC3340" s="20"/>
      <c r="AD3340" s="20">
        <v>0</v>
      </c>
      <c r="AE3340" s="20">
        <v>0</v>
      </c>
      <c r="AF3340" s="20">
        <v>0</v>
      </c>
      <c r="AH3340" t="s">
        <v>651</v>
      </c>
      <c r="AI3340" s="20"/>
      <c r="AJ3340" s="20"/>
      <c r="AK3340" s="20"/>
      <c r="AL3340" s="20"/>
      <c r="AN3340" s="20"/>
    </row>
    <row r="3341" spans="1:40" hidden="1" x14ac:dyDescent="0.25">
      <c r="A3341" s="19">
        <v>45701</v>
      </c>
      <c r="B3341" t="s">
        <v>33</v>
      </c>
      <c r="C3341" t="s">
        <v>1</v>
      </c>
      <c r="D3341" t="s">
        <v>807</v>
      </c>
      <c r="E3341" t="s">
        <v>1719</v>
      </c>
      <c r="F3341" t="s">
        <v>903</v>
      </c>
      <c r="I3341" t="s">
        <v>905</v>
      </c>
      <c r="J3341" t="s">
        <v>906</v>
      </c>
      <c r="K3341">
        <v>-1</v>
      </c>
      <c r="U3341" s="20"/>
      <c r="AC3341" s="20"/>
      <c r="AD3341" s="20"/>
      <c r="AE3341" s="20"/>
      <c r="AF3341" s="20"/>
      <c r="AI3341" s="20"/>
      <c r="AJ3341" s="20"/>
      <c r="AK3341" s="20"/>
      <c r="AL3341" s="20"/>
      <c r="AN3341" s="20"/>
    </row>
    <row r="3342" spans="1:40" hidden="1" x14ac:dyDescent="0.25">
      <c r="A3342" s="19">
        <v>45701</v>
      </c>
      <c r="B3342" t="s">
        <v>201</v>
      </c>
      <c r="C3342" t="s">
        <v>0</v>
      </c>
      <c r="D3342" t="s">
        <v>1751</v>
      </c>
      <c r="E3342" t="s">
        <v>689</v>
      </c>
      <c r="F3342" t="s">
        <v>628</v>
      </c>
      <c r="I3342" t="s">
        <v>1741</v>
      </c>
      <c r="J3342" t="s">
        <v>1742</v>
      </c>
      <c r="K3342">
        <v>-1</v>
      </c>
      <c r="U3342" s="20"/>
      <c r="AC3342" s="20"/>
      <c r="AD3342" s="20">
        <v>0.27569444444444446</v>
      </c>
      <c r="AE3342" s="20">
        <v>0.10902777777777778</v>
      </c>
      <c r="AF3342" s="20">
        <v>0</v>
      </c>
      <c r="AG3342">
        <v>0.71660649819494604</v>
      </c>
      <c r="AI3342" s="20"/>
      <c r="AJ3342" s="20"/>
      <c r="AK3342" s="20">
        <v>0.26666666666666666</v>
      </c>
      <c r="AL3342" s="20">
        <v>0.69930555555555551</v>
      </c>
      <c r="AM3342">
        <v>461</v>
      </c>
      <c r="AN3342" s="20">
        <v>0.38472222222222224</v>
      </c>
    </row>
    <row r="3343" spans="1:40" hidden="1" x14ac:dyDescent="0.25">
      <c r="A3343" s="19">
        <v>45701</v>
      </c>
      <c r="B3343" t="s">
        <v>203</v>
      </c>
      <c r="D3343" t="s">
        <v>925</v>
      </c>
      <c r="E3343" t="s">
        <v>1080</v>
      </c>
      <c r="F3343" t="s">
        <v>1023</v>
      </c>
      <c r="I3343" t="s">
        <v>1026</v>
      </c>
      <c r="J3343" t="s">
        <v>1059</v>
      </c>
      <c r="K3343">
        <v>-1</v>
      </c>
      <c r="U3343" s="20"/>
      <c r="AC3343" s="20"/>
      <c r="AD3343" s="20">
        <v>0.47499999999999998</v>
      </c>
      <c r="AE3343" s="20">
        <v>0.23333333333333334</v>
      </c>
      <c r="AF3343" s="20">
        <v>0</v>
      </c>
      <c r="AG3343">
        <v>0.67058823529411804</v>
      </c>
      <c r="AI3343" s="20"/>
      <c r="AJ3343" s="20"/>
      <c r="AK3343" s="20">
        <v>4.1666666666666666E-3</v>
      </c>
      <c r="AL3343" s="20">
        <v>0.21249999999999999</v>
      </c>
      <c r="AM3343">
        <v>761</v>
      </c>
      <c r="AN3343" s="20">
        <v>0.70833333333333337</v>
      </c>
    </row>
    <row r="3344" spans="1:40" hidden="1" x14ac:dyDescent="0.25">
      <c r="A3344" s="19">
        <v>45701</v>
      </c>
      <c r="B3344" t="s">
        <v>204</v>
      </c>
      <c r="D3344" t="s">
        <v>950</v>
      </c>
      <c r="E3344" t="s">
        <v>1080</v>
      </c>
      <c r="F3344" t="s">
        <v>995</v>
      </c>
      <c r="I3344" t="s">
        <v>1026</v>
      </c>
      <c r="J3344" t="s">
        <v>1059</v>
      </c>
      <c r="K3344">
        <v>-1</v>
      </c>
      <c r="U3344" s="20"/>
      <c r="AC3344" s="20"/>
      <c r="AD3344" s="20">
        <v>0.20972222222222223</v>
      </c>
      <c r="AE3344" s="20">
        <v>9.8611111111111108E-2</v>
      </c>
      <c r="AF3344" s="20">
        <v>0</v>
      </c>
      <c r="AG3344">
        <v>0.68018018018018001</v>
      </c>
      <c r="AI3344" s="20"/>
      <c r="AJ3344" s="20"/>
      <c r="AK3344" s="20">
        <v>0.93541666666666667</v>
      </c>
      <c r="AL3344" s="20">
        <v>0.27569444444444446</v>
      </c>
      <c r="AM3344">
        <v>265</v>
      </c>
      <c r="AN3344" s="20">
        <v>0.30833333333333335</v>
      </c>
    </row>
    <row r="3345" spans="1:40" hidden="1" x14ac:dyDescent="0.25">
      <c r="A3345" s="19">
        <v>45701</v>
      </c>
      <c r="B3345" t="s">
        <v>403</v>
      </c>
      <c r="C3345" t="s">
        <v>0</v>
      </c>
      <c r="D3345" t="s">
        <v>808</v>
      </c>
      <c r="E3345" t="s">
        <v>703</v>
      </c>
      <c r="F3345" t="s">
        <v>624</v>
      </c>
      <c r="I3345" t="s">
        <v>4</v>
      </c>
      <c r="J3345" t="s">
        <v>677</v>
      </c>
      <c r="K3345">
        <v>-1</v>
      </c>
      <c r="U3345" s="20"/>
      <c r="AC3345" s="20"/>
      <c r="AD3345" s="20">
        <v>0.14722222222222223</v>
      </c>
      <c r="AE3345" s="20">
        <v>0.24722222222222223</v>
      </c>
      <c r="AF3345" s="20">
        <v>0</v>
      </c>
      <c r="AG3345">
        <v>0.37323943661971798</v>
      </c>
      <c r="AI3345" s="20"/>
      <c r="AJ3345" s="20"/>
      <c r="AK3345" s="20">
        <v>0.11388888888888889</v>
      </c>
      <c r="AL3345" s="20">
        <v>0.53263888888888888</v>
      </c>
      <c r="AM3345">
        <v>217</v>
      </c>
      <c r="AN3345" s="20">
        <v>0.39444444444444443</v>
      </c>
    </row>
    <row r="3346" spans="1:40" hidden="1" x14ac:dyDescent="0.25">
      <c r="A3346" s="19">
        <v>45701</v>
      </c>
      <c r="B3346" t="s">
        <v>206</v>
      </c>
      <c r="D3346" t="s">
        <v>926</v>
      </c>
      <c r="E3346" t="s">
        <v>1080</v>
      </c>
      <c r="F3346" t="s">
        <v>1007</v>
      </c>
      <c r="I3346" t="s">
        <v>1026</v>
      </c>
      <c r="J3346" t="s">
        <v>1059</v>
      </c>
      <c r="K3346">
        <v>-1</v>
      </c>
      <c r="U3346" s="20"/>
      <c r="AC3346" s="20"/>
      <c r="AD3346" s="20">
        <v>0</v>
      </c>
      <c r="AE3346" s="20">
        <v>0</v>
      </c>
      <c r="AF3346" s="20">
        <v>0</v>
      </c>
      <c r="AH3346" t="s">
        <v>651</v>
      </c>
      <c r="AI3346" s="20"/>
      <c r="AJ3346" s="20"/>
      <c r="AK3346" s="20"/>
      <c r="AL3346" s="20"/>
      <c r="AN3346" s="20"/>
    </row>
    <row r="3347" spans="1:40" hidden="1" x14ac:dyDescent="0.25">
      <c r="A3347" s="19">
        <v>45701</v>
      </c>
      <c r="B3347" t="s">
        <v>467</v>
      </c>
      <c r="C3347" t="s">
        <v>1</v>
      </c>
      <c r="D3347" t="s">
        <v>809</v>
      </c>
      <c r="E3347" t="s">
        <v>689</v>
      </c>
      <c r="F3347" t="s">
        <v>623</v>
      </c>
      <c r="I3347" t="s">
        <v>964</v>
      </c>
      <c r="J3347" t="s">
        <v>964</v>
      </c>
      <c r="K3347">
        <v>-1</v>
      </c>
      <c r="U3347" s="20"/>
      <c r="AC3347" s="20"/>
      <c r="AD3347" s="20">
        <v>0.23472222222222222</v>
      </c>
      <c r="AE3347" s="20">
        <v>0.20347222222222222</v>
      </c>
      <c r="AF3347" s="20">
        <v>0</v>
      </c>
      <c r="AG3347">
        <v>0.53565768621236098</v>
      </c>
      <c r="AI3347" s="20"/>
      <c r="AJ3347" s="20"/>
      <c r="AK3347" s="20">
        <v>0.20833333333333334</v>
      </c>
      <c r="AL3347" s="20">
        <v>0.68055555555555558</v>
      </c>
      <c r="AM3347">
        <v>348</v>
      </c>
      <c r="AN3347" s="20">
        <v>0.43819444444444444</v>
      </c>
    </row>
    <row r="3348" spans="1:40" hidden="1" x14ac:dyDescent="0.25">
      <c r="A3348" s="19">
        <v>45701</v>
      </c>
      <c r="B3348" t="s">
        <v>468</v>
      </c>
      <c r="C3348" t="s">
        <v>1</v>
      </c>
      <c r="D3348" t="s">
        <v>810</v>
      </c>
      <c r="E3348" t="s">
        <v>703</v>
      </c>
      <c r="F3348" t="s">
        <v>21</v>
      </c>
      <c r="I3348" t="s">
        <v>4</v>
      </c>
      <c r="J3348" t="s">
        <v>674</v>
      </c>
      <c r="K3348">
        <v>-1</v>
      </c>
      <c r="U3348" s="20"/>
      <c r="AC3348" s="20"/>
      <c r="AD3348" s="20">
        <v>7.013888888888889E-2</v>
      </c>
      <c r="AE3348" s="20">
        <v>0.10277777777777777</v>
      </c>
      <c r="AF3348" s="20">
        <v>6.9444444444444447E-4</v>
      </c>
      <c r="AG3348">
        <v>0.40400000000000003</v>
      </c>
      <c r="AI3348" s="20"/>
      <c r="AJ3348" s="20"/>
      <c r="AK3348" s="20">
        <v>0.48958333333333331</v>
      </c>
      <c r="AL3348" s="20">
        <v>0.6694444444444444</v>
      </c>
      <c r="AM3348">
        <v>81</v>
      </c>
      <c r="AN3348" s="20">
        <v>0.1736111111111111</v>
      </c>
    </row>
    <row r="3349" spans="1:40" hidden="1" x14ac:dyDescent="0.25">
      <c r="A3349" s="19">
        <v>45701</v>
      </c>
      <c r="B3349" t="s">
        <v>469</v>
      </c>
      <c r="C3349" t="s">
        <v>1</v>
      </c>
      <c r="D3349" t="s">
        <v>811</v>
      </c>
      <c r="E3349" t="s">
        <v>703</v>
      </c>
      <c r="F3349" t="s">
        <v>22</v>
      </c>
      <c r="I3349" t="s">
        <v>4</v>
      </c>
      <c r="J3349" t="s">
        <v>674</v>
      </c>
      <c r="K3349">
        <v>-1</v>
      </c>
      <c r="U3349" s="20"/>
      <c r="AC3349" s="20"/>
      <c r="AD3349" s="20">
        <v>0</v>
      </c>
      <c r="AE3349" s="20">
        <v>0</v>
      </c>
      <c r="AF3349" s="20">
        <v>0</v>
      </c>
      <c r="AH3349" t="s">
        <v>651</v>
      </c>
      <c r="AI3349" s="20"/>
      <c r="AJ3349" s="20"/>
      <c r="AK3349" s="20"/>
      <c r="AL3349" s="20"/>
      <c r="AN3349" s="20"/>
    </row>
    <row r="3350" spans="1:40" hidden="1" x14ac:dyDescent="0.25">
      <c r="A3350" s="19">
        <v>45701</v>
      </c>
      <c r="B3350" t="s">
        <v>470</v>
      </c>
      <c r="C3350" t="s">
        <v>1</v>
      </c>
      <c r="D3350" t="s">
        <v>812</v>
      </c>
      <c r="E3350" t="s">
        <v>702</v>
      </c>
      <c r="F3350" t="s">
        <v>907</v>
      </c>
      <c r="I3350" t="s">
        <v>600</v>
      </c>
      <c r="J3350" t="s">
        <v>684</v>
      </c>
      <c r="K3350">
        <v>-1</v>
      </c>
      <c r="U3350" s="20"/>
      <c r="AC3350" s="20"/>
      <c r="AD3350" s="20">
        <v>0.375</v>
      </c>
      <c r="AE3350" s="20">
        <v>0.12569444444444444</v>
      </c>
      <c r="AF3350" s="20">
        <v>0</v>
      </c>
      <c r="AG3350">
        <v>0.74895977808599201</v>
      </c>
      <c r="AI3350" s="20"/>
      <c r="AJ3350" s="20"/>
      <c r="AK3350" s="20">
        <v>0.25694444444444442</v>
      </c>
      <c r="AL3350" s="20">
        <v>0.8256944444444444</v>
      </c>
      <c r="AM3350">
        <v>621</v>
      </c>
      <c r="AN3350" s="20">
        <v>0.50069444444444444</v>
      </c>
    </row>
    <row r="3351" spans="1:40" hidden="1" x14ac:dyDescent="0.25">
      <c r="A3351" s="19">
        <v>45701</v>
      </c>
      <c r="B3351" t="s">
        <v>218</v>
      </c>
      <c r="D3351" t="s">
        <v>927</v>
      </c>
      <c r="E3351" t="s">
        <v>1719</v>
      </c>
      <c r="F3351" t="s">
        <v>1003</v>
      </c>
      <c r="I3351" t="s">
        <v>972</v>
      </c>
      <c r="J3351" t="s">
        <v>980</v>
      </c>
      <c r="K3351">
        <v>-1</v>
      </c>
      <c r="U3351" s="20"/>
      <c r="AC3351" s="20"/>
      <c r="AD3351" s="20">
        <v>0.35069444444444442</v>
      </c>
      <c r="AE3351" s="20">
        <v>0.28472222222222221</v>
      </c>
      <c r="AF3351" s="20">
        <v>0</v>
      </c>
      <c r="AG3351">
        <v>0.55191256830601099</v>
      </c>
      <c r="AI3351" s="20"/>
      <c r="AJ3351" s="20"/>
      <c r="AK3351" s="20">
        <v>0.47152777777777777</v>
      </c>
      <c r="AL3351" s="20">
        <v>0.15694444444444444</v>
      </c>
      <c r="AM3351">
        <v>643</v>
      </c>
      <c r="AN3351" s="20">
        <v>0.63541666666666663</v>
      </c>
    </row>
    <row r="3352" spans="1:40" hidden="1" x14ac:dyDescent="0.25">
      <c r="A3352" s="19">
        <v>45701</v>
      </c>
      <c r="B3352" t="s">
        <v>404</v>
      </c>
      <c r="C3352" t="s">
        <v>0</v>
      </c>
      <c r="D3352" t="s">
        <v>1752</v>
      </c>
      <c r="E3352" t="s">
        <v>689</v>
      </c>
      <c r="F3352" t="s">
        <v>1733</v>
      </c>
      <c r="I3352" t="s">
        <v>1730</v>
      </c>
      <c r="J3352" t="s">
        <v>1727</v>
      </c>
      <c r="K3352">
        <v>-1</v>
      </c>
      <c r="U3352" s="20"/>
      <c r="AC3352" s="20"/>
      <c r="AD3352" s="20">
        <v>0</v>
      </c>
      <c r="AE3352" s="20">
        <v>0</v>
      </c>
      <c r="AF3352" s="20">
        <v>0</v>
      </c>
      <c r="AI3352" s="20"/>
      <c r="AJ3352" s="20"/>
      <c r="AK3352" s="20"/>
      <c r="AL3352" s="20"/>
      <c r="AN3352" s="20"/>
    </row>
    <row r="3353" spans="1:40" hidden="1" x14ac:dyDescent="0.25">
      <c r="A3353" s="19">
        <v>45701</v>
      </c>
      <c r="B3353" t="s">
        <v>471</v>
      </c>
      <c r="C3353" t="s">
        <v>1</v>
      </c>
      <c r="D3353" t="s">
        <v>813</v>
      </c>
      <c r="E3353" t="s">
        <v>698</v>
      </c>
      <c r="F3353" t="s">
        <v>1032</v>
      </c>
      <c r="I3353" t="s">
        <v>555</v>
      </c>
      <c r="J3353" t="s">
        <v>679</v>
      </c>
      <c r="K3353">
        <v>-1</v>
      </c>
      <c r="U3353" s="20"/>
      <c r="AC3353" s="20"/>
      <c r="AD3353" s="20">
        <v>0.30277777777777776</v>
      </c>
      <c r="AE3353" s="20">
        <v>0.10833333333333334</v>
      </c>
      <c r="AF3353" s="20">
        <v>0</v>
      </c>
      <c r="AG3353">
        <v>0.73648648648648596</v>
      </c>
      <c r="AI3353" s="20"/>
      <c r="AJ3353" s="20"/>
      <c r="AK3353" s="20">
        <v>4.3749999999999997E-2</v>
      </c>
      <c r="AL3353" s="20">
        <v>0.50208333333333333</v>
      </c>
      <c r="AM3353">
        <v>507</v>
      </c>
      <c r="AN3353" s="20">
        <v>0.41111111111111109</v>
      </c>
    </row>
    <row r="3354" spans="1:40" hidden="1" x14ac:dyDescent="0.25">
      <c r="A3354" s="19">
        <v>45701</v>
      </c>
      <c r="B3354" t="s">
        <v>40</v>
      </c>
      <c r="C3354" t="s">
        <v>1</v>
      </c>
      <c r="D3354" t="s">
        <v>814</v>
      </c>
      <c r="E3354" t="s">
        <v>703</v>
      </c>
      <c r="F3354" t="s">
        <v>49</v>
      </c>
      <c r="I3354" t="s">
        <v>4</v>
      </c>
      <c r="J3354" t="s">
        <v>678</v>
      </c>
      <c r="K3354">
        <v>-1</v>
      </c>
      <c r="U3354" s="20"/>
      <c r="AC3354" s="20"/>
      <c r="AD3354" s="20">
        <v>0.23125000000000001</v>
      </c>
      <c r="AE3354" s="20">
        <v>0.21666666666666667</v>
      </c>
      <c r="AF3354" s="20">
        <v>0</v>
      </c>
      <c r="AG3354">
        <v>0.51627906976744198</v>
      </c>
      <c r="AI3354" s="20"/>
      <c r="AJ3354" s="20"/>
      <c r="AK3354" s="20">
        <v>3.4722222222222224E-2</v>
      </c>
      <c r="AL3354" s="20">
        <v>0.51388888888888884</v>
      </c>
      <c r="AM3354">
        <v>261</v>
      </c>
      <c r="AN3354" s="20">
        <v>0.44791666666666669</v>
      </c>
    </row>
    <row r="3355" spans="1:40" hidden="1" x14ac:dyDescent="0.25">
      <c r="A3355" s="19">
        <v>45701</v>
      </c>
      <c r="B3355" t="s">
        <v>37</v>
      </c>
      <c r="C3355" t="s">
        <v>1</v>
      </c>
      <c r="D3355" t="s">
        <v>815</v>
      </c>
      <c r="E3355" t="s">
        <v>703</v>
      </c>
      <c r="F3355" t="s">
        <v>893</v>
      </c>
      <c r="I3355" t="s">
        <v>4</v>
      </c>
      <c r="J3355" t="s">
        <v>678</v>
      </c>
      <c r="K3355">
        <v>-1</v>
      </c>
      <c r="U3355" s="20"/>
      <c r="AC3355" s="20"/>
      <c r="AD3355" s="20">
        <v>0.12847222222222221</v>
      </c>
      <c r="AE3355" s="20">
        <v>0.19722222222222222</v>
      </c>
      <c r="AF3355" s="20">
        <v>0</v>
      </c>
      <c r="AG3355">
        <v>0.39445628997867799</v>
      </c>
      <c r="AI3355" s="20"/>
      <c r="AJ3355" s="20"/>
      <c r="AK3355" s="20">
        <v>0.55277777777777781</v>
      </c>
      <c r="AL3355" s="20">
        <v>0.90347222222222223</v>
      </c>
      <c r="AM3355">
        <v>129</v>
      </c>
      <c r="AN3355" s="20">
        <v>0.32569444444444445</v>
      </c>
    </row>
    <row r="3356" spans="1:40" hidden="1" x14ac:dyDescent="0.25">
      <c r="A3356" s="19">
        <v>45701</v>
      </c>
      <c r="B3356" t="s">
        <v>732</v>
      </c>
      <c r="C3356" t="s">
        <v>1</v>
      </c>
      <c r="D3356" t="s">
        <v>816</v>
      </c>
      <c r="E3356" t="s">
        <v>1080</v>
      </c>
      <c r="F3356" t="s">
        <v>615</v>
      </c>
      <c r="I3356" t="s">
        <v>15</v>
      </c>
      <c r="J3356" t="s">
        <v>15</v>
      </c>
      <c r="K3356">
        <v>-1</v>
      </c>
      <c r="U3356" s="20"/>
      <c r="AC3356" s="20"/>
      <c r="AD3356" s="20">
        <v>0.26805555555555555</v>
      </c>
      <c r="AE3356" s="20">
        <v>0.21388888888888888</v>
      </c>
      <c r="AF3356" s="20">
        <v>4.1666666666666666E-3</v>
      </c>
      <c r="AG3356">
        <v>0.55142857142857205</v>
      </c>
      <c r="AI3356" s="20"/>
      <c r="AJ3356" s="20"/>
      <c r="AK3356" s="20">
        <v>0.2638888888888889</v>
      </c>
      <c r="AL3356" s="20">
        <v>0.78263888888888888</v>
      </c>
      <c r="AM3356">
        <v>401</v>
      </c>
      <c r="AN3356" s="20">
        <v>0.4861111111111111</v>
      </c>
    </row>
    <row r="3357" spans="1:40" hidden="1" x14ac:dyDescent="0.25">
      <c r="A3357" s="19">
        <v>45701</v>
      </c>
      <c r="B3357" t="s">
        <v>593</v>
      </c>
      <c r="C3357" t="s">
        <v>1</v>
      </c>
      <c r="D3357" t="s">
        <v>817</v>
      </c>
      <c r="E3357" t="s">
        <v>702</v>
      </c>
      <c r="F3357" t="s">
        <v>1711</v>
      </c>
      <c r="I3357" t="s">
        <v>686</v>
      </c>
      <c r="J3357" t="s">
        <v>686</v>
      </c>
      <c r="K3357">
        <v>-1</v>
      </c>
      <c r="U3357" s="20"/>
      <c r="AC3357" s="20"/>
      <c r="AD3357" s="20">
        <v>0</v>
      </c>
      <c r="AE3357" s="20">
        <v>0</v>
      </c>
      <c r="AF3357" s="20">
        <v>0</v>
      </c>
      <c r="AI3357" s="20"/>
      <c r="AJ3357" s="20"/>
      <c r="AK3357" s="20"/>
      <c r="AL3357" s="20"/>
      <c r="AN3357" s="20"/>
    </row>
    <row r="3358" spans="1:40" hidden="1" x14ac:dyDescent="0.25">
      <c r="A3358" s="19">
        <v>45701</v>
      </c>
      <c r="B3358" t="s">
        <v>225</v>
      </c>
      <c r="D3358" t="s">
        <v>947</v>
      </c>
      <c r="E3358" t="s">
        <v>1719</v>
      </c>
      <c r="F3358" t="s">
        <v>1011</v>
      </c>
      <c r="I3358" t="s">
        <v>1038</v>
      </c>
      <c r="J3358" t="s">
        <v>985</v>
      </c>
      <c r="K3358">
        <v>-1</v>
      </c>
      <c r="U3358" s="20"/>
      <c r="AC3358" s="20"/>
      <c r="AD3358" s="20">
        <v>0.14791666666666667</v>
      </c>
      <c r="AE3358" s="20">
        <v>0.25416666666666665</v>
      </c>
      <c r="AF3358" s="20">
        <v>0</v>
      </c>
      <c r="AG3358">
        <v>0.36787564766839398</v>
      </c>
      <c r="AI3358" s="20"/>
      <c r="AJ3358" s="20"/>
      <c r="AK3358" s="20">
        <v>0.27013888888888887</v>
      </c>
      <c r="AL3358" s="20">
        <v>0.70763888888888893</v>
      </c>
      <c r="AM3358">
        <v>154</v>
      </c>
      <c r="AN3358" s="20">
        <v>0.40208333333333335</v>
      </c>
    </row>
    <row r="3359" spans="1:40" hidden="1" x14ac:dyDescent="0.25">
      <c r="A3359" s="19">
        <v>45701</v>
      </c>
      <c r="B3359" t="s">
        <v>26</v>
      </c>
      <c r="C3359" t="s">
        <v>1</v>
      </c>
      <c r="D3359" t="s">
        <v>818</v>
      </c>
      <c r="E3359" t="s">
        <v>702</v>
      </c>
      <c r="F3359" t="s">
        <v>578</v>
      </c>
      <c r="I3359" t="s">
        <v>15</v>
      </c>
      <c r="J3359" t="s">
        <v>15</v>
      </c>
      <c r="K3359">
        <v>-1</v>
      </c>
      <c r="U3359" s="20"/>
      <c r="AC3359" s="20"/>
      <c r="AD3359" s="20">
        <v>0</v>
      </c>
      <c r="AE3359" s="20">
        <v>0</v>
      </c>
      <c r="AF3359" s="20">
        <v>0</v>
      </c>
      <c r="AI3359" s="20"/>
      <c r="AJ3359" s="20"/>
      <c r="AK3359" s="20"/>
      <c r="AL3359" s="20"/>
      <c r="AN3359" s="20"/>
    </row>
    <row r="3360" spans="1:40" hidden="1" x14ac:dyDescent="0.25">
      <c r="A3360" s="19">
        <v>45701</v>
      </c>
      <c r="B3360" t="s">
        <v>228</v>
      </c>
      <c r="C3360" t="s">
        <v>0</v>
      </c>
      <c r="D3360" t="s">
        <v>928</v>
      </c>
      <c r="E3360" t="s">
        <v>1719</v>
      </c>
      <c r="F3360" t="s">
        <v>1017</v>
      </c>
      <c r="I3360" t="s">
        <v>977</v>
      </c>
      <c r="J3360" t="s">
        <v>578</v>
      </c>
      <c r="K3360">
        <v>-1</v>
      </c>
      <c r="U3360" s="20"/>
      <c r="AC3360" s="20"/>
      <c r="AD3360" s="20">
        <v>0</v>
      </c>
      <c r="AE3360" s="20">
        <v>0</v>
      </c>
      <c r="AF3360" s="20">
        <v>0</v>
      </c>
      <c r="AI3360" s="20"/>
      <c r="AJ3360" s="20"/>
      <c r="AK3360" s="20"/>
      <c r="AL3360" s="20"/>
      <c r="AN3360" s="20"/>
    </row>
    <row r="3361" spans="1:40" hidden="1" x14ac:dyDescent="0.25">
      <c r="A3361" s="19">
        <v>45701</v>
      </c>
      <c r="B3361" t="s">
        <v>52</v>
      </c>
      <c r="C3361" t="s">
        <v>1</v>
      </c>
      <c r="D3361" t="s">
        <v>819</v>
      </c>
      <c r="E3361" t="s">
        <v>703</v>
      </c>
      <c r="F3361" t="s">
        <v>578</v>
      </c>
      <c r="I3361" t="s">
        <v>693</v>
      </c>
      <c r="J3361" t="s">
        <v>678</v>
      </c>
      <c r="K3361">
        <v>-1</v>
      </c>
      <c r="U3361" s="20"/>
      <c r="AC3361" s="20"/>
      <c r="AD3361" s="20">
        <v>0.10486111111111111</v>
      </c>
      <c r="AE3361" s="20">
        <v>0.1763888888888889</v>
      </c>
      <c r="AF3361" s="20">
        <v>0</v>
      </c>
      <c r="AG3361">
        <v>0.37283950617284001</v>
      </c>
      <c r="AI3361" s="20"/>
      <c r="AJ3361" s="20"/>
      <c r="AK3361" s="20">
        <v>5.347222222222222E-2</v>
      </c>
      <c r="AL3361" s="20">
        <v>0.3611111111111111</v>
      </c>
      <c r="AM3361">
        <v>105</v>
      </c>
      <c r="AN3361" s="20">
        <v>0.28125</v>
      </c>
    </row>
    <row r="3362" spans="1:40" hidden="1" x14ac:dyDescent="0.25">
      <c r="A3362" s="19">
        <v>45701</v>
      </c>
      <c r="B3362" t="s">
        <v>229</v>
      </c>
      <c r="D3362" t="s">
        <v>929</v>
      </c>
      <c r="E3362" t="s">
        <v>1719</v>
      </c>
      <c r="F3362" t="s">
        <v>990</v>
      </c>
      <c r="I3362" t="s">
        <v>975</v>
      </c>
      <c r="J3362" t="s">
        <v>983</v>
      </c>
      <c r="K3362">
        <v>-1</v>
      </c>
      <c r="U3362" s="20"/>
      <c r="AC3362" s="20"/>
      <c r="AD3362" s="20">
        <v>0.29583333333333334</v>
      </c>
      <c r="AE3362" s="20">
        <v>0.1111111111111111</v>
      </c>
      <c r="AF3362" s="20">
        <v>0</v>
      </c>
      <c r="AG3362">
        <v>0.726962457337884</v>
      </c>
      <c r="AI3362" s="20"/>
      <c r="AJ3362" s="20"/>
      <c r="AK3362" s="20">
        <v>0.30694444444444446</v>
      </c>
      <c r="AL3362" s="20">
        <v>0.74722222222222223</v>
      </c>
      <c r="AM3362">
        <v>371</v>
      </c>
      <c r="AN3362" s="20">
        <v>0.40694444444444444</v>
      </c>
    </row>
    <row r="3363" spans="1:40" hidden="1" x14ac:dyDescent="0.25">
      <c r="A3363" s="19">
        <v>45701</v>
      </c>
      <c r="B3363" t="s">
        <v>405</v>
      </c>
      <c r="C3363" t="s">
        <v>0</v>
      </c>
      <c r="D3363" t="s">
        <v>820</v>
      </c>
      <c r="E3363" t="s">
        <v>689</v>
      </c>
      <c r="F3363" t="s">
        <v>607</v>
      </c>
      <c r="I3363" t="s">
        <v>597</v>
      </c>
      <c r="J3363" t="s">
        <v>597</v>
      </c>
      <c r="K3363">
        <v>-1</v>
      </c>
      <c r="U3363" s="20"/>
      <c r="AC3363" s="20"/>
      <c r="AD3363" s="20"/>
      <c r="AE3363" s="20"/>
      <c r="AF3363" s="20"/>
      <c r="AI3363" s="20"/>
      <c r="AJ3363" s="20"/>
      <c r="AK3363" s="20"/>
      <c r="AL3363" s="20"/>
      <c r="AN3363" s="20"/>
    </row>
    <row r="3364" spans="1:40" hidden="1" x14ac:dyDescent="0.25">
      <c r="A3364" s="19">
        <v>45701</v>
      </c>
      <c r="B3364" t="s">
        <v>231</v>
      </c>
      <c r="C3364" t="s">
        <v>1</v>
      </c>
      <c r="D3364" t="s">
        <v>821</v>
      </c>
      <c r="E3364" t="s">
        <v>702</v>
      </c>
      <c r="F3364" t="s">
        <v>957</v>
      </c>
      <c r="I3364" t="s">
        <v>686</v>
      </c>
      <c r="J3364" t="s">
        <v>686</v>
      </c>
      <c r="K3364">
        <v>-1</v>
      </c>
      <c r="U3364" s="20"/>
      <c r="AC3364" s="20"/>
      <c r="AD3364" s="20">
        <v>0.25833333333333336</v>
      </c>
      <c r="AE3364" s="20">
        <v>9.0972222222222218E-2</v>
      </c>
      <c r="AF3364" s="20">
        <v>0</v>
      </c>
      <c r="AG3364">
        <v>0.73956262425447294</v>
      </c>
      <c r="AI3364" s="20"/>
      <c r="AJ3364" s="20"/>
      <c r="AK3364" s="20">
        <v>0.16666666666666666</v>
      </c>
      <c r="AL3364" s="20">
        <v>0.6166666666666667</v>
      </c>
      <c r="AM3364">
        <v>312</v>
      </c>
      <c r="AN3364" s="20">
        <v>0.34930555555555554</v>
      </c>
    </row>
    <row r="3365" spans="1:40" hidden="1" x14ac:dyDescent="0.25">
      <c r="A3365" s="19">
        <v>45701</v>
      </c>
      <c r="B3365" t="s">
        <v>233</v>
      </c>
      <c r="C3365" t="s">
        <v>1</v>
      </c>
      <c r="D3365" t="s">
        <v>822</v>
      </c>
      <c r="E3365" t="s">
        <v>702</v>
      </c>
      <c r="F3365" t="s">
        <v>911</v>
      </c>
      <c r="I3365" t="s">
        <v>686</v>
      </c>
      <c r="J3365" t="s">
        <v>686</v>
      </c>
      <c r="K3365">
        <v>-1</v>
      </c>
      <c r="U3365" s="20"/>
      <c r="AC3365" s="20"/>
      <c r="AD3365" s="20">
        <v>0.1875</v>
      </c>
      <c r="AE3365" s="20">
        <v>0.15069444444444444</v>
      </c>
      <c r="AF3365" s="20">
        <v>0</v>
      </c>
      <c r="AG3365">
        <v>0.55441478439425096</v>
      </c>
      <c r="AI3365" s="20"/>
      <c r="AJ3365" s="20"/>
      <c r="AK3365" s="20">
        <v>0.16944444444444445</v>
      </c>
      <c r="AL3365" s="20">
        <v>0.54305555555555551</v>
      </c>
      <c r="AM3365">
        <v>59</v>
      </c>
      <c r="AN3365" s="20">
        <v>0.33819444444444446</v>
      </c>
    </row>
    <row r="3366" spans="1:40" hidden="1" x14ac:dyDescent="0.25">
      <c r="A3366" s="19">
        <v>45701</v>
      </c>
      <c r="B3366" t="s">
        <v>472</v>
      </c>
      <c r="C3366" t="s">
        <v>1</v>
      </c>
      <c r="D3366" t="s">
        <v>823</v>
      </c>
      <c r="E3366" t="s">
        <v>689</v>
      </c>
      <c r="F3366" t="s">
        <v>620</v>
      </c>
      <c r="I3366" t="s">
        <v>964</v>
      </c>
      <c r="J3366" t="s">
        <v>964</v>
      </c>
      <c r="K3366">
        <v>-1</v>
      </c>
      <c r="U3366" s="20"/>
      <c r="AC3366" s="20"/>
      <c r="AD3366" s="20">
        <v>0</v>
      </c>
      <c r="AE3366" s="20">
        <v>0</v>
      </c>
      <c r="AF3366" s="20">
        <v>0</v>
      </c>
      <c r="AH3366" t="s">
        <v>649</v>
      </c>
      <c r="AI3366" s="20"/>
      <c r="AJ3366" s="20"/>
      <c r="AK3366" s="20"/>
      <c r="AL3366" s="20"/>
      <c r="AN3366" s="20"/>
    </row>
    <row r="3367" spans="1:40" hidden="1" x14ac:dyDescent="0.25">
      <c r="A3367" s="19">
        <v>45701</v>
      </c>
      <c r="B3367" t="s">
        <v>406</v>
      </c>
      <c r="C3367" t="s">
        <v>0</v>
      </c>
      <c r="D3367" t="s">
        <v>824</v>
      </c>
      <c r="E3367" t="s">
        <v>1080</v>
      </c>
      <c r="F3367" t="s">
        <v>1052</v>
      </c>
      <c r="K3367">
        <v>-1</v>
      </c>
      <c r="U3367" s="20"/>
      <c r="AC3367" s="20"/>
      <c r="AD3367" s="20">
        <v>0</v>
      </c>
      <c r="AE3367" s="20">
        <v>0</v>
      </c>
      <c r="AF3367" s="20">
        <v>0</v>
      </c>
      <c r="AH3367" t="s">
        <v>650</v>
      </c>
      <c r="AI3367" s="20"/>
      <c r="AJ3367" s="20"/>
      <c r="AK3367" s="20"/>
      <c r="AL3367" s="20"/>
      <c r="AN3367" s="20"/>
    </row>
    <row r="3368" spans="1:40" hidden="1" x14ac:dyDescent="0.25">
      <c r="A3368" s="19">
        <v>45701</v>
      </c>
      <c r="B3368" t="s">
        <v>407</v>
      </c>
      <c r="C3368" t="s">
        <v>0</v>
      </c>
      <c r="D3368" t="s">
        <v>1753</v>
      </c>
      <c r="E3368" t="s">
        <v>689</v>
      </c>
      <c r="F3368" t="s">
        <v>578</v>
      </c>
      <c r="I3368" t="s">
        <v>1734</v>
      </c>
      <c r="J3368" t="s">
        <v>1727</v>
      </c>
      <c r="K3368">
        <v>-1</v>
      </c>
      <c r="U3368" s="20"/>
      <c r="AC3368" s="20"/>
      <c r="AD3368" s="20">
        <v>0</v>
      </c>
      <c r="AE3368" s="20">
        <v>0</v>
      </c>
      <c r="AF3368" s="20">
        <v>0</v>
      </c>
      <c r="AH3368" t="s">
        <v>694</v>
      </c>
      <c r="AI3368" s="20"/>
      <c r="AJ3368" s="20"/>
      <c r="AK3368" s="20"/>
      <c r="AL3368" s="20"/>
      <c r="AN3368" s="20"/>
    </row>
    <row r="3369" spans="1:40" hidden="1" x14ac:dyDescent="0.25">
      <c r="A3369" s="19">
        <v>45701</v>
      </c>
      <c r="B3369" t="s">
        <v>35</v>
      </c>
      <c r="C3369" t="s">
        <v>1</v>
      </c>
      <c r="D3369" t="s">
        <v>825</v>
      </c>
      <c r="E3369" t="s">
        <v>703</v>
      </c>
      <c r="F3369" t="s">
        <v>48</v>
      </c>
      <c r="I3369" t="s">
        <v>4</v>
      </c>
      <c r="J3369" t="s">
        <v>678</v>
      </c>
      <c r="K3369">
        <v>-1</v>
      </c>
      <c r="U3369" s="20"/>
      <c r="AC3369" s="20"/>
      <c r="AD3369" s="20">
        <v>0.17777777777777778</v>
      </c>
      <c r="AE3369" s="20">
        <v>0.21111111111111111</v>
      </c>
      <c r="AF3369" s="20">
        <v>0</v>
      </c>
      <c r="AG3369">
        <v>0.45714285714285702</v>
      </c>
      <c r="AI3369" s="20"/>
      <c r="AJ3369" s="20"/>
      <c r="AK3369" s="20">
        <v>0.54722222222222228</v>
      </c>
      <c r="AL3369" s="20">
        <v>0.97361111111111109</v>
      </c>
      <c r="AM3369">
        <v>193</v>
      </c>
      <c r="AN3369" s="20">
        <v>0.3888888888888889</v>
      </c>
    </row>
    <row r="3370" spans="1:40" hidden="1" x14ac:dyDescent="0.25">
      <c r="A3370" s="19">
        <v>45701</v>
      </c>
      <c r="B3370" t="s">
        <v>1031</v>
      </c>
      <c r="C3370" t="s">
        <v>0</v>
      </c>
      <c r="D3370">
        <v>100001794</v>
      </c>
      <c r="E3370" t="s">
        <v>1719</v>
      </c>
      <c r="F3370" t="s">
        <v>1004</v>
      </c>
      <c r="I3370" t="s">
        <v>1039</v>
      </c>
      <c r="J3370" t="s">
        <v>578</v>
      </c>
      <c r="K3370">
        <v>-1</v>
      </c>
      <c r="U3370" s="20"/>
      <c r="AC3370" s="20"/>
      <c r="AD3370" s="20">
        <v>0.26180555555555557</v>
      </c>
      <c r="AE3370" s="20">
        <v>9.7222222222222224E-2</v>
      </c>
      <c r="AF3370" s="20">
        <v>0</v>
      </c>
      <c r="AG3370">
        <v>0.72920696324951595</v>
      </c>
      <c r="AI3370" s="20"/>
      <c r="AJ3370" s="20"/>
      <c r="AK3370" s="20">
        <v>0.34305555555555556</v>
      </c>
      <c r="AL3370" s="20">
        <v>0.75138888888888888</v>
      </c>
      <c r="AM3370">
        <v>484</v>
      </c>
      <c r="AN3370" s="20">
        <v>0.35902777777777778</v>
      </c>
    </row>
    <row r="3371" spans="1:40" hidden="1" x14ac:dyDescent="0.25">
      <c r="A3371" s="19">
        <v>45701</v>
      </c>
      <c r="B3371" t="s">
        <v>473</v>
      </c>
      <c r="C3371" t="s">
        <v>1</v>
      </c>
      <c r="D3371" t="s">
        <v>826</v>
      </c>
      <c r="E3371" t="s">
        <v>698</v>
      </c>
      <c r="F3371" t="s">
        <v>578</v>
      </c>
      <c r="I3371" t="s">
        <v>578</v>
      </c>
      <c r="J3371" t="s">
        <v>578</v>
      </c>
      <c r="K3371">
        <v>-1</v>
      </c>
      <c r="U3371" s="20"/>
      <c r="AC3371" s="20"/>
      <c r="AD3371" s="20">
        <v>0.25555555555555554</v>
      </c>
      <c r="AE3371" s="20">
        <v>0.10833333333333334</v>
      </c>
      <c r="AF3371" s="20">
        <v>0</v>
      </c>
      <c r="AG3371">
        <v>0.70229007633587803</v>
      </c>
      <c r="AI3371" s="20"/>
      <c r="AJ3371" s="20"/>
      <c r="AK3371" s="20">
        <v>0.34166666666666667</v>
      </c>
      <c r="AL3371" s="20">
        <v>0.74722222222222223</v>
      </c>
      <c r="AM3371">
        <v>318</v>
      </c>
      <c r="AN3371" s="20">
        <v>0.36388888888888887</v>
      </c>
    </row>
    <row r="3372" spans="1:40" hidden="1" x14ac:dyDescent="0.25">
      <c r="A3372" s="19">
        <v>45701</v>
      </c>
      <c r="B3372" t="s">
        <v>474</v>
      </c>
      <c r="C3372" t="s">
        <v>1</v>
      </c>
      <c r="D3372" t="s">
        <v>827</v>
      </c>
      <c r="E3372" t="s">
        <v>698</v>
      </c>
      <c r="F3372" t="s">
        <v>575</v>
      </c>
      <c r="I3372" t="s">
        <v>555</v>
      </c>
      <c r="J3372" t="s">
        <v>679</v>
      </c>
      <c r="K3372">
        <v>-1</v>
      </c>
      <c r="U3372" s="20"/>
      <c r="AC3372" s="20"/>
      <c r="AD3372" s="20">
        <v>0.26111111111111113</v>
      </c>
      <c r="AE3372" s="20">
        <v>0.12222222222222222</v>
      </c>
      <c r="AF3372" s="20">
        <v>0</v>
      </c>
      <c r="AG3372">
        <v>0.68115942028985499</v>
      </c>
      <c r="AI3372" s="20"/>
      <c r="AJ3372" s="20"/>
      <c r="AK3372" s="20">
        <v>6.2500000000000003E-3</v>
      </c>
      <c r="AL3372" s="20">
        <v>0.4548611111111111</v>
      </c>
      <c r="AM3372">
        <v>447</v>
      </c>
      <c r="AN3372" s="20">
        <v>0.38333333333333336</v>
      </c>
    </row>
    <row r="3373" spans="1:40" hidden="1" x14ac:dyDescent="0.25">
      <c r="A3373" s="19">
        <v>45701</v>
      </c>
      <c r="B3373" t="s">
        <v>475</v>
      </c>
      <c r="C3373" t="s">
        <v>1</v>
      </c>
      <c r="D3373" t="s">
        <v>828</v>
      </c>
      <c r="E3373" t="s">
        <v>689</v>
      </c>
      <c r="F3373" t="s">
        <v>636</v>
      </c>
      <c r="I3373" t="s">
        <v>603</v>
      </c>
      <c r="J3373" t="s">
        <v>683</v>
      </c>
      <c r="K3373">
        <v>-1</v>
      </c>
      <c r="U3373" s="20"/>
      <c r="AC3373" s="20"/>
      <c r="AD3373" s="20">
        <v>0.28402777777777777</v>
      </c>
      <c r="AE3373" s="20">
        <v>0.17777777777777778</v>
      </c>
      <c r="AF3373" s="20">
        <v>0</v>
      </c>
      <c r="AG3373">
        <v>0.61503759398496205</v>
      </c>
      <c r="AI3373" s="20"/>
      <c r="AJ3373" s="20"/>
      <c r="AK3373" s="20">
        <v>0.22638888888888889</v>
      </c>
      <c r="AL3373" s="20">
        <v>0.72361111111111109</v>
      </c>
      <c r="AM3373">
        <v>422</v>
      </c>
      <c r="AN3373" s="20">
        <v>0.46180555555555558</v>
      </c>
    </row>
    <row r="3374" spans="1:40" hidden="1" x14ac:dyDescent="0.25">
      <c r="A3374" s="19">
        <v>45701</v>
      </c>
      <c r="B3374" t="s">
        <v>408</v>
      </c>
      <c r="C3374" t="s">
        <v>0</v>
      </c>
      <c r="D3374" t="s">
        <v>829</v>
      </c>
      <c r="E3374" t="s">
        <v>1080</v>
      </c>
      <c r="F3374" t="s">
        <v>987</v>
      </c>
      <c r="K3374">
        <v>-1</v>
      </c>
      <c r="U3374" s="20"/>
      <c r="AC3374" s="20"/>
      <c r="AD3374" s="20">
        <v>0</v>
      </c>
      <c r="AE3374" s="20">
        <v>0</v>
      </c>
      <c r="AF3374" s="20">
        <v>0</v>
      </c>
      <c r="AH3374" t="s">
        <v>671</v>
      </c>
      <c r="AI3374" s="20"/>
      <c r="AJ3374" s="20"/>
      <c r="AK3374" s="20"/>
      <c r="AL3374" s="20"/>
      <c r="AN3374" s="20"/>
    </row>
    <row r="3375" spans="1:40" hidden="1" x14ac:dyDescent="0.25">
      <c r="A3375" s="19">
        <v>45701</v>
      </c>
      <c r="B3375" t="s">
        <v>1072</v>
      </c>
      <c r="C3375" t="s">
        <v>0</v>
      </c>
      <c r="D3375" t="s">
        <v>578</v>
      </c>
      <c r="E3375" t="s">
        <v>1719</v>
      </c>
      <c r="F3375" t="s">
        <v>1069</v>
      </c>
      <c r="I3375" t="s">
        <v>1037</v>
      </c>
      <c r="J3375" t="s">
        <v>985</v>
      </c>
      <c r="K3375">
        <v>-1</v>
      </c>
      <c r="U3375" s="20"/>
      <c r="AC3375" s="20"/>
      <c r="AD3375" s="20"/>
      <c r="AE3375" s="20"/>
      <c r="AF3375" s="20"/>
      <c r="AI3375" s="20"/>
      <c r="AJ3375" s="20"/>
      <c r="AK3375" s="20"/>
      <c r="AL3375" s="20"/>
      <c r="AN3375" s="20"/>
    </row>
    <row r="3376" spans="1:40" hidden="1" x14ac:dyDescent="0.25">
      <c r="A3376" s="19">
        <v>45701</v>
      </c>
      <c r="B3376" t="s">
        <v>252</v>
      </c>
      <c r="C3376" t="s">
        <v>1</v>
      </c>
      <c r="D3376" t="s">
        <v>830</v>
      </c>
      <c r="E3376" t="s">
        <v>702</v>
      </c>
      <c r="F3376" t="s">
        <v>640</v>
      </c>
      <c r="I3376" t="s">
        <v>602</v>
      </c>
      <c r="J3376" t="s">
        <v>602</v>
      </c>
      <c r="K3376">
        <v>-1</v>
      </c>
      <c r="U3376" s="20"/>
      <c r="AC3376" s="20"/>
      <c r="AD3376" s="20">
        <v>0.19791666666666666</v>
      </c>
      <c r="AE3376" s="20">
        <v>0.16805555555555557</v>
      </c>
      <c r="AF3376" s="20">
        <v>0</v>
      </c>
      <c r="AG3376">
        <v>0.54079696394686905</v>
      </c>
      <c r="AI3376" s="20"/>
      <c r="AJ3376" s="20"/>
      <c r="AK3376" s="20">
        <v>0.28958333333333336</v>
      </c>
      <c r="AL3376" s="20">
        <v>0.69305555555555554</v>
      </c>
      <c r="AM3376">
        <v>221</v>
      </c>
      <c r="AN3376" s="20">
        <v>0.3659722222222222</v>
      </c>
    </row>
    <row r="3377" spans="1:40" hidden="1" x14ac:dyDescent="0.25">
      <c r="A3377" s="19">
        <v>45701</v>
      </c>
      <c r="B3377" t="s">
        <v>476</v>
      </c>
      <c r="C3377" t="s">
        <v>1</v>
      </c>
      <c r="D3377" t="s">
        <v>831</v>
      </c>
      <c r="E3377" t="s">
        <v>702</v>
      </c>
      <c r="F3377" t="s">
        <v>578</v>
      </c>
      <c r="I3377" t="s">
        <v>15</v>
      </c>
      <c r="J3377" t="s">
        <v>578</v>
      </c>
      <c r="K3377">
        <v>-1</v>
      </c>
      <c r="U3377" s="20"/>
      <c r="AC3377" s="20"/>
      <c r="AD3377" s="20">
        <v>0</v>
      </c>
      <c r="AE3377" s="20">
        <v>0</v>
      </c>
      <c r="AF3377" s="20">
        <v>0</v>
      </c>
      <c r="AI3377" s="20"/>
      <c r="AJ3377" s="20"/>
      <c r="AK3377" s="20"/>
      <c r="AL3377" s="20"/>
      <c r="AN3377" s="20"/>
    </row>
    <row r="3378" spans="1:40" hidden="1" x14ac:dyDescent="0.25">
      <c r="A3378" s="19">
        <v>45701</v>
      </c>
      <c r="B3378" t="s">
        <v>1074</v>
      </c>
      <c r="C3378" t="s">
        <v>0</v>
      </c>
      <c r="D3378" t="s">
        <v>1754</v>
      </c>
      <c r="E3378" t="s">
        <v>1719</v>
      </c>
      <c r="F3378" t="s">
        <v>578</v>
      </c>
      <c r="I3378" t="s">
        <v>1048</v>
      </c>
      <c r="J3378" t="s">
        <v>906</v>
      </c>
      <c r="K3378">
        <v>-1</v>
      </c>
      <c r="U3378" s="20"/>
      <c r="AC3378" s="20"/>
      <c r="AD3378" s="20">
        <v>0</v>
      </c>
      <c r="AE3378" s="20">
        <v>0</v>
      </c>
      <c r="AF3378" s="20">
        <v>0</v>
      </c>
      <c r="AI3378" s="20"/>
      <c r="AJ3378" s="20"/>
      <c r="AK3378" s="20"/>
      <c r="AL3378" s="20"/>
      <c r="AN3378" s="20"/>
    </row>
    <row r="3379" spans="1:40" hidden="1" x14ac:dyDescent="0.25">
      <c r="A3379" s="19">
        <v>45701</v>
      </c>
      <c r="B3379" t="s">
        <v>258</v>
      </c>
      <c r="D3379" t="s">
        <v>944</v>
      </c>
      <c r="E3379" t="s">
        <v>1719</v>
      </c>
      <c r="F3379" t="s">
        <v>1017</v>
      </c>
      <c r="I3379" t="s">
        <v>977</v>
      </c>
      <c r="J3379" t="s">
        <v>1028</v>
      </c>
      <c r="K3379">
        <v>-1</v>
      </c>
      <c r="U3379" s="20"/>
      <c r="AC3379" s="20"/>
      <c r="AD3379" s="20">
        <v>0</v>
      </c>
      <c r="AE3379" s="20">
        <v>0</v>
      </c>
      <c r="AF3379" s="20">
        <v>0</v>
      </c>
      <c r="AI3379" s="20"/>
      <c r="AJ3379" s="20"/>
      <c r="AK3379" s="20"/>
      <c r="AL3379" s="20"/>
      <c r="AN3379" s="20"/>
    </row>
    <row r="3380" spans="1:40" hidden="1" x14ac:dyDescent="0.25">
      <c r="A3380" s="19">
        <v>45701</v>
      </c>
      <c r="B3380" t="s">
        <v>262</v>
      </c>
      <c r="D3380" t="s">
        <v>930</v>
      </c>
      <c r="E3380" t="s">
        <v>1719</v>
      </c>
      <c r="F3380" t="s">
        <v>998</v>
      </c>
      <c r="I3380" t="s">
        <v>895</v>
      </c>
      <c r="J3380" t="s">
        <v>966</v>
      </c>
      <c r="K3380">
        <v>-1</v>
      </c>
      <c r="U3380" s="20"/>
      <c r="AC3380" s="20"/>
      <c r="AD3380" s="20">
        <v>0.18194444444444444</v>
      </c>
      <c r="AE3380" s="20">
        <v>0.15208333333333332</v>
      </c>
      <c r="AF3380" s="20">
        <v>0</v>
      </c>
      <c r="AG3380">
        <v>0.54469854469854495</v>
      </c>
      <c r="AI3380" s="20"/>
      <c r="AJ3380" s="20"/>
      <c r="AK3380" s="20">
        <v>0.2986111111111111</v>
      </c>
      <c r="AL3380" s="20">
        <v>0.66666666666666663</v>
      </c>
      <c r="AM3380">
        <v>221</v>
      </c>
      <c r="AN3380" s="20">
        <v>0.33402777777777776</v>
      </c>
    </row>
    <row r="3381" spans="1:40" hidden="1" x14ac:dyDescent="0.25">
      <c r="A3381" s="19">
        <v>45701</v>
      </c>
      <c r="B3381" t="s">
        <v>594</v>
      </c>
      <c r="C3381" t="s">
        <v>1</v>
      </c>
      <c r="D3381" t="s">
        <v>832</v>
      </c>
      <c r="E3381" t="s">
        <v>702</v>
      </c>
      <c r="F3381" t="s">
        <v>641</v>
      </c>
      <c r="I3381" t="s">
        <v>686</v>
      </c>
      <c r="J3381" t="s">
        <v>686</v>
      </c>
      <c r="K3381">
        <v>-1</v>
      </c>
      <c r="U3381" s="20"/>
      <c r="AC3381" s="20"/>
      <c r="AD3381" s="20">
        <v>0.12083333333333333</v>
      </c>
      <c r="AE3381" s="20">
        <v>0.34861111111111109</v>
      </c>
      <c r="AF3381" s="20">
        <v>0</v>
      </c>
      <c r="AG3381">
        <v>0.25739644970414199</v>
      </c>
      <c r="AI3381" s="20"/>
      <c r="AJ3381" s="20"/>
      <c r="AK3381" s="20">
        <v>0.33333333333333331</v>
      </c>
      <c r="AL3381" s="20">
        <v>0.83402777777777781</v>
      </c>
      <c r="AM3381">
        <v>56</v>
      </c>
      <c r="AN3381" s="20">
        <v>0.46944444444444444</v>
      </c>
    </row>
    <row r="3382" spans="1:40" hidden="1" x14ac:dyDescent="0.25">
      <c r="A3382" s="19">
        <v>45701</v>
      </c>
      <c r="B3382" t="s">
        <v>265</v>
      </c>
      <c r="D3382" t="s">
        <v>931</v>
      </c>
      <c r="E3382" t="s">
        <v>1719</v>
      </c>
      <c r="F3382" t="s">
        <v>1021</v>
      </c>
      <c r="I3382" t="s">
        <v>1037</v>
      </c>
      <c r="J3382" t="s">
        <v>985</v>
      </c>
      <c r="K3382">
        <v>-1</v>
      </c>
      <c r="U3382" s="20"/>
      <c r="AC3382" s="20"/>
      <c r="AD3382" s="20">
        <v>0.21111111111111111</v>
      </c>
      <c r="AE3382" s="20">
        <v>0.12847222222222221</v>
      </c>
      <c r="AF3382" s="20">
        <v>2.0833333333333333E-3</v>
      </c>
      <c r="AG3382">
        <v>0.61788617886178898</v>
      </c>
      <c r="AI3382" s="20"/>
      <c r="AJ3382" s="20"/>
      <c r="AK3382" s="20">
        <v>0.22847222222222222</v>
      </c>
      <c r="AL3382" s="20">
        <v>0.60763888888888884</v>
      </c>
      <c r="AM3382">
        <v>189</v>
      </c>
      <c r="AN3382" s="20">
        <v>0.34166666666666667</v>
      </c>
    </row>
    <row r="3383" spans="1:40" hidden="1" x14ac:dyDescent="0.25">
      <c r="A3383" s="19">
        <v>45701</v>
      </c>
      <c r="B3383" t="s">
        <v>477</v>
      </c>
      <c r="C3383" t="s">
        <v>1</v>
      </c>
      <c r="D3383" t="s">
        <v>833</v>
      </c>
      <c r="E3383" t="s">
        <v>703</v>
      </c>
      <c r="F3383" t="s">
        <v>20</v>
      </c>
      <c r="I3383" t="s">
        <v>4</v>
      </c>
      <c r="J3383" t="s">
        <v>674</v>
      </c>
      <c r="K3383">
        <v>-1</v>
      </c>
      <c r="U3383" s="20"/>
      <c r="AC3383" s="20"/>
      <c r="AD3383" s="20">
        <v>0.15208333333333332</v>
      </c>
      <c r="AE3383" s="20">
        <v>0.1701388888888889</v>
      </c>
      <c r="AF3383" s="20">
        <v>0</v>
      </c>
      <c r="AG3383">
        <v>0.47198275862069</v>
      </c>
      <c r="AI3383" s="20"/>
      <c r="AJ3383" s="20"/>
      <c r="AK3383" s="20">
        <v>0.11527777777777778</v>
      </c>
      <c r="AL3383" s="20">
        <v>0.4597222222222222</v>
      </c>
      <c r="AM3383">
        <v>180</v>
      </c>
      <c r="AN3383" s="20">
        <v>0.32222222222222224</v>
      </c>
    </row>
    <row r="3384" spans="1:40" hidden="1" x14ac:dyDescent="0.25">
      <c r="A3384" s="19">
        <v>45701</v>
      </c>
      <c r="B3384" t="s">
        <v>13</v>
      </c>
      <c r="C3384" t="s">
        <v>0</v>
      </c>
      <c r="D3384" t="s">
        <v>834</v>
      </c>
      <c r="E3384" t="s">
        <v>703</v>
      </c>
      <c r="F3384" t="s">
        <v>45</v>
      </c>
      <c r="I3384" t="s">
        <v>4</v>
      </c>
      <c r="J3384" t="s">
        <v>678</v>
      </c>
      <c r="K3384">
        <v>-1</v>
      </c>
      <c r="U3384" s="20"/>
      <c r="AC3384" s="20"/>
      <c r="AD3384" s="20">
        <v>0.20624999999999999</v>
      </c>
      <c r="AE3384" s="20">
        <v>0.15416666666666667</v>
      </c>
      <c r="AF3384" s="20">
        <v>0</v>
      </c>
      <c r="AG3384">
        <v>0.57225433526011604</v>
      </c>
      <c r="AI3384" s="20"/>
      <c r="AJ3384" s="20"/>
      <c r="AK3384" s="20">
        <v>7.2916666666666671E-2</v>
      </c>
      <c r="AL3384" s="20">
        <v>0.46944444444444444</v>
      </c>
      <c r="AM3384">
        <v>232</v>
      </c>
      <c r="AN3384" s="20">
        <v>0.36041666666666666</v>
      </c>
    </row>
    <row r="3385" spans="1:40" hidden="1" x14ac:dyDescent="0.25">
      <c r="A3385" s="19">
        <v>45701</v>
      </c>
      <c r="B3385" t="s">
        <v>478</v>
      </c>
      <c r="C3385" t="s">
        <v>1</v>
      </c>
      <c r="D3385" t="s">
        <v>835</v>
      </c>
      <c r="E3385" t="s">
        <v>698</v>
      </c>
      <c r="F3385" t="s">
        <v>580</v>
      </c>
      <c r="I3385" t="s">
        <v>556</v>
      </c>
      <c r="J3385" t="s">
        <v>675</v>
      </c>
      <c r="K3385">
        <v>-1</v>
      </c>
      <c r="U3385" s="20"/>
      <c r="AC3385" s="20"/>
      <c r="AD3385" s="20">
        <v>0</v>
      </c>
      <c r="AE3385" s="20">
        <v>0</v>
      </c>
      <c r="AF3385" s="20">
        <v>0</v>
      </c>
      <c r="AH3385" t="s">
        <v>651</v>
      </c>
      <c r="AI3385" s="20"/>
      <c r="AJ3385" s="20"/>
      <c r="AK3385" s="20"/>
      <c r="AL3385" s="20"/>
      <c r="AN3385" s="20"/>
    </row>
    <row r="3386" spans="1:40" hidden="1" x14ac:dyDescent="0.25">
      <c r="A3386" s="19">
        <v>45701</v>
      </c>
      <c r="B3386" t="s">
        <v>479</v>
      </c>
      <c r="C3386" t="s">
        <v>1</v>
      </c>
      <c r="D3386" t="s">
        <v>836</v>
      </c>
      <c r="E3386" t="s">
        <v>689</v>
      </c>
      <c r="F3386" t="s">
        <v>630</v>
      </c>
      <c r="I3386" t="s">
        <v>599</v>
      </c>
      <c r="J3386" t="s">
        <v>1056</v>
      </c>
      <c r="K3386">
        <v>-1</v>
      </c>
      <c r="U3386" s="20"/>
      <c r="AC3386" s="20"/>
      <c r="AD3386" s="20">
        <v>0.26597222222222222</v>
      </c>
      <c r="AE3386" s="20">
        <v>0.18402777777777779</v>
      </c>
      <c r="AF3386" s="20">
        <v>0</v>
      </c>
      <c r="AG3386">
        <v>0.59104938271604901</v>
      </c>
      <c r="AI3386" s="20"/>
      <c r="AJ3386" s="20"/>
      <c r="AK3386" s="20">
        <v>0.21388888888888888</v>
      </c>
      <c r="AL3386" s="20">
        <v>0.69861111111111107</v>
      </c>
      <c r="AM3386">
        <v>290</v>
      </c>
      <c r="AN3386" s="20">
        <v>0.45</v>
      </c>
    </row>
    <row r="3387" spans="1:40" hidden="1" x14ac:dyDescent="0.25">
      <c r="A3387" s="19">
        <v>45701</v>
      </c>
      <c r="B3387" t="s">
        <v>271</v>
      </c>
      <c r="C3387" t="s">
        <v>1</v>
      </c>
      <c r="D3387" t="s">
        <v>837</v>
      </c>
      <c r="E3387" t="s">
        <v>698</v>
      </c>
      <c r="F3387" t="s">
        <v>578</v>
      </c>
      <c r="I3387" t="s">
        <v>555</v>
      </c>
      <c r="J3387" t="s">
        <v>679</v>
      </c>
      <c r="K3387">
        <v>-1</v>
      </c>
      <c r="U3387" s="20"/>
      <c r="AC3387" s="20"/>
      <c r="AD3387" s="20">
        <v>0.21805555555555556</v>
      </c>
      <c r="AE3387" s="20">
        <v>0.29375000000000001</v>
      </c>
      <c r="AF3387" s="20">
        <v>0</v>
      </c>
      <c r="AG3387">
        <v>0.42605156037991898</v>
      </c>
      <c r="AI3387" s="20"/>
      <c r="AJ3387" s="20"/>
      <c r="AK3387" s="20">
        <v>7.3611111111111113E-2</v>
      </c>
      <c r="AL3387" s="20">
        <v>0.62916666666666665</v>
      </c>
      <c r="AM3387">
        <v>257</v>
      </c>
      <c r="AN3387" s="20">
        <v>0.51180555555555551</v>
      </c>
    </row>
    <row r="3388" spans="1:40" hidden="1" x14ac:dyDescent="0.25">
      <c r="A3388" s="19">
        <v>45701</v>
      </c>
      <c r="B3388" t="s">
        <v>273</v>
      </c>
      <c r="D3388" t="s">
        <v>932</v>
      </c>
      <c r="E3388" t="s">
        <v>1080</v>
      </c>
      <c r="F3388" t="s">
        <v>1068</v>
      </c>
      <c r="I3388" t="s">
        <v>15</v>
      </c>
      <c r="J3388" t="s">
        <v>578</v>
      </c>
      <c r="K3388">
        <v>-1</v>
      </c>
      <c r="U3388" s="20"/>
      <c r="AC3388" s="20"/>
      <c r="AD3388" s="20">
        <v>0</v>
      </c>
      <c r="AE3388" s="20">
        <v>0</v>
      </c>
      <c r="AF3388" s="20">
        <v>0</v>
      </c>
      <c r="AI3388" s="20"/>
      <c r="AJ3388" s="20"/>
      <c r="AK3388" s="20"/>
      <c r="AL3388" s="20"/>
      <c r="AN3388" s="20"/>
    </row>
    <row r="3389" spans="1:40" hidden="1" x14ac:dyDescent="0.25">
      <c r="A3389" s="19">
        <v>45701</v>
      </c>
      <c r="B3389" t="s">
        <v>480</v>
      </c>
      <c r="C3389" t="s">
        <v>1</v>
      </c>
      <c r="D3389" t="s">
        <v>838</v>
      </c>
      <c r="E3389" t="s">
        <v>698</v>
      </c>
      <c r="F3389" t="s">
        <v>564</v>
      </c>
      <c r="I3389" t="s">
        <v>555</v>
      </c>
      <c r="J3389" t="s">
        <v>679</v>
      </c>
      <c r="K3389">
        <v>-1</v>
      </c>
      <c r="U3389" s="20"/>
      <c r="AC3389" s="20"/>
      <c r="AD3389" s="20">
        <v>0.26597222222222222</v>
      </c>
      <c r="AE3389" s="20">
        <v>0.2013888888888889</v>
      </c>
      <c r="AF3389" s="20">
        <v>0</v>
      </c>
      <c r="AG3389">
        <v>0.56909361069836595</v>
      </c>
      <c r="AI3389" s="20"/>
      <c r="AJ3389" s="20"/>
      <c r="AK3389" s="20">
        <v>9.6527777777777782E-2</v>
      </c>
      <c r="AL3389" s="20">
        <v>0.66874999999999996</v>
      </c>
      <c r="AM3389">
        <v>441</v>
      </c>
      <c r="AN3389" s="20">
        <v>0.46736111111111112</v>
      </c>
    </row>
    <row r="3390" spans="1:40" hidden="1" x14ac:dyDescent="0.25">
      <c r="A3390" s="19">
        <v>45701</v>
      </c>
      <c r="B3390" t="s">
        <v>481</v>
      </c>
      <c r="C3390" t="s">
        <v>1</v>
      </c>
      <c r="D3390" t="s">
        <v>839</v>
      </c>
      <c r="E3390" t="s">
        <v>703</v>
      </c>
      <c r="F3390" t="s">
        <v>48</v>
      </c>
      <c r="I3390" t="s">
        <v>4</v>
      </c>
      <c r="J3390" t="s">
        <v>674</v>
      </c>
      <c r="K3390">
        <v>-1</v>
      </c>
      <c r="U3390" s="20"/>
      <c r="AC3390" s="20"/>
      <c r="AD3390" s="20">
        <v>0.14930555555555555</v>
      </c>
      <c r="AE3390" s="20">
        <v>0.15625</v>
      </c>
      <c r="AF3390" s="20">
        <v>0</v>
      </c>
      <c r="AG3390">
        <v>0.48863636363636398</v>
      </c>
      <c r="AI3390" s="20"/>
      <c r="AJ3390" s="20"/>
      <c r="AK3390" s="20">
        <v>0.93888888888888888</v>
      </c>
      <c r="AL3390" s="20">
        <v>0.27500000000000002</v>
      </c>
      <c r="AM3390">
        <v>172</v>
      </c>
      <c r="AN3390" s="20">
        <v>0.30555555555555558</v>
      </c>
    </row>
    <row r="3391" spans="1:40" hidden="1" x14ac:dyDescent="0.25">
      <c r="A3391" s="19">
        <v>45701</v>
      </c>
      <c r="B3391" t="s">
        <v>1717</v>
      </c>
      <c r="C3391" t="s">
        <v>0</v>
      </c>
      <c r="D3391">
        <v>10000917</v>
      </c>
      <c r="E3391" t="s">
        <v>689</v>
      </c>
      <c r="F3391" t="s">
        <v>1735</v>
      </c>
      <c r="I3391" t="s">
        <v>1726</v>
      </c>
      <c r="J3391" t="s">
        <v>1727</v>
      </c>
      <c r="K3391">
        <v>-1</v>
      </c>
      <c r="U3391" s="20"/>
      <c r="AC3391" s="20"/>
      <c r="AD3391" s="20"/>
      <c r="AE3391" s="20"/>
      <c r="AF3391" s="20"/>
      <c r="AI3391" s="20"/>
      <c r="AJ3391" s="20"/>
      <c r="AK3391" s="20"/>
      <c r="AL3391" s="20"/>
      <c r="AN3391" s="20"/>
    </row>
    <row r="3392" spans="1:40" hidden="1" x14ac:dyDescent="0.25">
      <c r="A3392" s="19">
        <v>45701</v>
      </c>
      <c r="B3392" t="s">
        <v>898</v>
      </c>
      <c r="C3392" t="s">
        <v>0</v>
      </c>
      <c r="D3392" t="s">
        <v>578</v>
      </c>
      <c r="E3392" t="s">
        <v>698</v>
      </c>
      <c r="F3392" t="s">
        <v>587</v>
      </c>
      <c r="I3392" t="s">
        <v>561</v>
      </c>
      <c r="J3392" t="s">
        <v>676</v>
      </c>
      <c r="K3392">
        <v>-1</v>
      </c>
      <c r="U3392" s="20"/>
      <c r="AC3392" s="20"/>
      <c r="AD3392" s="20"/>
      <c r="AE3392" s="20"/>
      <c r="AF3392" s="20"/>
      <c r="AI3392" s="20"/>
      <c r="AJ3392" s="20"/>
      <c r="AK3392" s="20"/>
      <c r="AL3392" s="20"/>
      <c r="AN3392" s="20"/>
    </row>
    <row r="3393" spans="1:40" hidden="1" x14ac:dyDescent="0.25">
      <c r="A3393" s="19">
        <v>45701</v>
      </c>
      <c r="B3393" t="s">
        <v>488</v>
      </c>
      <c r="C3393" t="s">
        <v>1</v>
      </c>
      <c r="D3393" t="s">
        <v>840</v>
      </c>
      <c r="E3393" t="s">
        <v>698</v>
      </c>
      <c r="F3393" t="s">
        <v>565</v>
      </c>
      <c r="I3393" t="s">
        <v>555</v>
      </c>
      <c r="J3393" t="s">
        <v>679</v>
      </c>
      <c r="K3393">
        <v>-1</v>
      </c>
      <c r="U3393" s="20"/>
      <c r="AC3393" s="20"/>
      <c r="AD3393" s="20">
        <v>0</v>
      </c>
      <c r="AE3393" s="20">
        <v>0</v>
      </c>
      <c r="AF3393" s="20">
        <v>0</v>
      </c>
      <c r="AI3393" s="20"/>
      <c r="AJ3393" s="20"/>
      <c r="AK3393" s="20"/>
      <c r="AL3393" s="20"/>
      <c r="AN3393" s="20"/>
    </row>
    <row r="3394" spans="1:40" hidden="1" x14ac:dyDescent="0.25">
      <c r="A3394" s="19">
        <v>45701</v>
      </c>
      <c r="B3394" t="s">
        <v>411</v>
      </c>
      <c r="C3394" t="s">
        <v>0</v>
      </c>
      <c r="D3394" t="s">
        <v>841</v>
      </c>
      <c r="E3394" t="s">
        <v>1080</v>
      </c>
      <c r="F3394" t="s">
        <v>987</v>
      </c>
      <c r="I3394" t="s">
        <v>557</v>
      </c>
      <c r="J3394" t="s">
        <v>557</v>
      </c>
      <c r="K3394">
        <v>-1</v>
      </c>
      <c r="U3394" s="20"/>
      <c r="AC3394" s="20"/>
      <c r="AD3394" s="20">
        <v>0</v>
      </c>
      <c r="AE3394" s="20">
        <v>0</v>
      </c>
      <c r="AF3394" s="20">
        <v>0</v>
      </c>
      <c r="AI3394" s="20"/>
      <c r="AJ3394" s="20"/>
      <c r="AK3394" s="20"/>
      <c r="AL3394" s="20"/>
      <c r="AN3394" s="20"/>
    </row>
    <row r="3395" spans="1:40" hidden="1" x14ac:dyDescent="0.25">
      <c r="A3395" s="19">
        <v>45701</v>
      </c>
      <c r="B3395" t="s">
        <v>412</v>
      </c>
      <c r="C3395" t="s">
        <v>0</v>
      </c>
      <c r="D3395" t="s">
        <v>842</v>
      </c>
      <c r="E3395" t="s">
        <v>1080</v>
      </c>
      <c r="F3395" t="s">
        <v>582</v>
      </c>
      <c r="I3395" t="s">
        <v>557</v>
      </c>
      <c r="J3395" t="s">
        <v>557</v>
      </c>
      <c r="K3395">
        <v>-1</v>
      </c>
      <c r="U3395" s="20"/>
      <c r="AC3395" s="20"/>
      <c r="AD3395" s="20">
        <v>0.21111111111111111</v>
      </c>
      <c r="AE3395" s="20">
        <v>0.12430555555555556</v>
      </c>
      <c r="AF3395" s="20">
        <v>0</v>
      </c>
      <c r="AG3395">
        <v>0.62939958592132506</v>
      </c>
      <c r="AI3395" s="20"/>
      <c r="AJ3395" s="20"/>
      <c r="AK3395" s="20">
        <v>0.87083333333333335</v>
      </c>
      <c r="AL3395" s="20">
        <v>0.24097222222222223</v>
      </c>
      <c r="AM3395">
        <v>326</v>
      </c>
      <c r="AN3395" s="20">
        <v>0.33541666666666664</v>
      </c>
    </row>
    <row r="3396" spans="1:40" hidden="1" x14ac:dyDescent="0.25">
      <c r="A3396" s="19">
        <v>45701</v>
      </c>
      <c r="B3396" t="s">
        <v>277</v>
      </c>
      <c r="D3396" t="s">
        <v>945</v>
      </c>
      <c r="E3396" t="s">
        <v>1080</v>
      </c>
      <c r="F3396" t="s">
        <v>1077</v>
      </c>
      <c r="I3396" t="s">
        <v>605</v>
      </c>
      <c r="J3396" t="s">
        <v>687</v>
      </c>
      <c r="K3396">
        <v>-1</v>
      </c>
      <c r="U3396" s="20"/>
      <c r="AC3396" s="20"/>
      <c r="AD3396" s="20">
        <v>0.15694444444444444</v>
      </c>
      <c r="AE3396" s="20">
        <v>0.2986111111111111</v>
      </c>
      <c r="AF3396" s="20">
        <v>0</v>
      </c>
      <c r="AG3396">
        <v>0.34451219512195103</v>
      </c>
      <c r="AI3396" s="20"/>
      <c r="AJ3396" s="20"/>
      <c r="AK3396" s="20">
        <v>0.25763888888888886</v>
      </c>
      <c r="AL3396" s="20">
        <v>0.74583333333333335</v>
      </c>
      <c r="AM3396">
        <v>216</v>
      </c>
      <c r="AN3396" s="20">
        <v>0.45555555555555555</v>
      </c>
    </row>
    <row r="3397" spans="1:40" hidden="1" x14ac:dyDescent="0.25">
      <c r="A3397" s="19">
        <v>45701</v>
      </c>
      <c r="B3397" t="s">
        <v>482</v>
      </c>
      <c r="C3397" t="s">
        <v>1</v>
      </c>
      <c r="D3397" t="s">
        <v>843</v>
      </c>
      <c r="E3397" t="s">
        <v>703</v>
      </c>
      <c r="F3397" t="s">
        <v>19</v>
      </c>
      <c r="I3397" t="s">
        <v>4</v>
      </c>
      <c r="J3397" t="s">
        <v>674</v>
      </c>
      <c r="K3397">
        <v>-1</v>
      </c>
      <c r="U3397" s="20"/>
      <c r="AC3397" s="20"/>
      <c r="AD3397" s="20">
        <v>0.18958333333333333</v>
      </c>
      <c r="AE3397" s="20">
        <v>0.17986111111111111</v>
      </c>
      <c r="AF3397" s="20">
        <v>2.0833333333333332E-2</v>
      </c>
      <c r="AG3397">
        <v>0.48576512455516002</v>
      </c>
      <c r="AI3397" s="20"/>
      <c r="AJ3397" s="20"/>
      <c r="AK3397" s="20">
        <v>0.53125</v>
      </c>
      <c r="AL3397" s="20">
        <v>0.95416666666666672</v>
      </c>
      <c r="AM3397">
        <v>194</v>
      </c>
      <c r="AN3397" s="20">
        <v>0.39027777777777778</v>
      </c>
    </row>
    <row r="3398" spans="1:40" hidden="1" x14ac:dyDescent="0.25">
      <c r="A3398" s="19">
        <v>45701</v>
      </c>
      <c r="B3398" t="s">
        <v>279</v>
      </c>
      <c r="D3398" t="s">
        <v>953</v>
      </c>
      <c r="E3398" t="s">
        <v>1719</v>
      </c>
      <c r="F3398" t="s">
        <v>991</v>
      </c>
      <c r="I3398" t="s">
        <v>976</v>
      </c>
      <c r="J3398" t="s">
        <v>1058</v>
      </c>
      <c r="K3398">
        <v>-1</v>
      </c>
      <c r="U3398" s="20"/>
      <c r="AC3398" s="20"/>
      <c r="AD3398" s="20">
        <v>0</v>
      </c>
      <c r="AE3398" s="20">
        <v>0</v>
      </c>
      <c r="AF3398" s="20">
        <v>0</v>
      </c>
      <c r="AI3398" s="20"/>
      <c r="AJ3398" s="20"/>
      <c r="AK3398" s="20"/>
      <c r="AL3398" s="20"/>
      <c r="AN3398" s="20"/>
    </row>
    <row r="3399" spans="1:40" hidden="1" x14ac:dyDescent="0.25">
      <c r="A3399" s="19">
        <v>45701</v>
      </c>
      <c r="B3399" t="s">
        <v>281</v>
      </c>
      <c r="D3399" t="s">
        <v>933</v>
      </c>
      <c r="E3399" t="s">
        <v>1719</v>
      </c>
      <c r="F3399" t="s">
        <v>1015</v>
      </c>
      <c r="I3399" t="s">
        <v>977</v>
      </c>
      <c r="J3399" t="s">
        <v>984</v>
      </c>
      <c r="K3399">
        <v>-1</v>
      </c>
      <c r="U3399" s="20"/>
      <c r="AC3399" s="20"/>
      <c r="AD3399" s="20">
        <v>0.36666666666666664</v>
      </c>
      <c r="AE3399" s="20">
        <v>0.10625</v>
      </c>
      <c r="AF3399" s="20">
        <v>6.9444444444444447E-4</v>
      </c>
      <c r="AG3399">
        <v>0.77419354838709697</v>
      </c>
      <c r="AI3399" s="20"/>
      <c r="AJ3399" s="20"/>
      <c r="AK3399" s="20">
        <v>0.42083333333333334</v>
      </c>
      <c r="AL3399" s="20">
        <v>0.95902777777777781</v>
      </c>
      <c r="AM3399">
        <v>651</v>
      </c>
      <c r="AN3399" s="20">
        <v>0.47361111111111109</v>
      </c>
    </row>
    <row r="3400" spans="1:40" hidden="1" x14ac:dyDescent="0.25">
      <c r="A3400" s="19">
        <v>45701</v>
      </c>
      <c r="B3400" t="s">
        <v>283</v>
      </c>
      <c r="D3400" t="s">
        <v>934</v>
      </c>
      <c r="E3400" t="s">
        <v>1719</v>
      </c>
      <c r="F3400" t="s">
        <v>1020</v>
      </c>
      <c r="I3400" t="s">
        <v>1037</v>
      </c>
      <c r="J3400" t="s">
        <v>985</v>
      </c>
      <c r="K3400">
        <v>-1</v>
      </c>
      <c r="U3400" s="20"/>
      <c r="AC3400" s="20"/>
      <c r="AD3400" s="20">
        <v>0</v>
      </c>
      <c r="AE3400" s="20">
        <v>0</v>
      </c>
      <c r="AF3400" s="20">
        <v>0</v>
      </c>
      <c r="AH3400" t="s">
        <v>650</v>
      </c>
      <c r="AI3400" s="20"/>
      <c r="AJ3400" s="20"/>
      <c r="AK3400" s="20"/>
      <c r="AL3400" s="20"/>
      <c r="AN3400" s="20"/>
    </row>
    <row r="3401" spans="1:40" hidden="1" x14ac:dyDescent="0.25">
      <c r="A3401" s="19">
        <v>45701</v>
      </c>
      <c r="B3401" t="s">
        <v>484</v>
      </c>
      <c r="C3401" t="s">
        <v>1</v>
      </c>
      <c r="D3401" t="s">
        <v>844</v>
      </c>
      <c r="E3401" t="s">
        <v>702</v>
      </c>
      <c r="F3401" t="s">
        <v>1709</v>
      </c>
      <c r="I3401" t="s">
        <v>15</v>
      </c>
      <c r="J3401" t="s">
        <v>578</v>
      </c>
      <c r="K3401">
        <v>-1</v>
      </c>
      <c r="U3401" s="20"/>
      <c r="AC3401" s="20"/>
      <c r="AD3401" s="20">
        <v>0.19444444444444445</v>
      </c>
      <c r="AE3401" s="20">
        <v>0.12222222222222222</v>
      </c>
      <c r="AF3401" s="20">
        <v>0</v>
      </c>
      <c r="AG3401">
        <v>0.61403508771929804</v>
      </c>
      <c r="AI3401" s="20"/>
      <c r="AJ3401" s="20"/>
      <c r="AK3401" s="20">
        <v>0.26111111111111113</v>
      </c>
      <c r="AL3401" s="20">
        <v>0.61111111111111116</v>
      </c>
      <c r="AM3401">
        <v>316</v>
      </c>
      <c r="AN3401" s="20">
        <v>0.31666666666666665</v>
      </c>
    </row>
    <row r="3402" spans="1:40" hidden="1" x14ac:dyDescent="0.25">
      <c r="A3402" s="19">
        <v>45701</v>
      </c>
      <c r="B3402" t="s">
        <v>517</v>
      </c>
      <c r="C3402" t="s">
        <v>0</v>
      </c>
      <c r="D3402" t="s">
        <v>845</v>
      </c>
      <c r="E3402" t="s">
        <v>702</v>
      </c>
      <c r="F3402" t="s">
        <v>578</v>
      </c>
      <c r="I3402" t="s">
        <v>15</v>
      </c>
      <c r="J3402" t="s">
        <v>578</v>
      </c>
      <c r="K3402">
        <v>-1</v>
      </c>
      <c r="U3402" s="20"/>
      <c r="AC3402" s="20"/>
      <c r="AD3402" s="20">
        <v>0</v>
      </c>
      <c r="AE3402" s="20">
        <v>0</v>
      </c>
      <c r="AF3402" s="20">
        <v>0</v>
      </c>
      <c r="AI3402" s="20"/>
      <c r="AJ3402" s="20"/>
      <c r="AK3402" s="20"/>
      <c r="AL3402" s="20"/>
      <c r="AN3402" s="20"/>
    </row>
    <row r="3403" spans="1:40" hidden="1" x14ac:dyDescent="0.25">
      <c r="A3403" s="19">
        <v>45701</v>
      </c>
      <c r="B3403" t="s">
        <v>554</v>
      </c>
      <c r="C3403" t="s">
        <v>0</v>
      </c>
      <c r="D3403" t="s">
        <v>846</v>
      </c>
      <c r="E3403" t="s">
        <v>1080</v>
      </c>
      <c r="F3403" t="s">
        <v>709</v>
      </c>
      <c r="I3403" t="s">
        <v>560</v>
      </c>
      <c r="J3403" t="s">
        <v>680</v>
      </c>
      <c r="K3403">
        <v>-1</v>
      </c>
      <c r="U3403" s="20"/>
      <c r="AC3403" s="20"/>
      <c r="AD3403" s="20"/>
      <c r="AE3403" s="20"/>
      <c r="AF3403" s="20"/>
      <c r="AI3403" s="20"/>
      <c r="AJ3403" s="20"/>
      <c r="AK3403" s="20"/>
      <c r="AL3403" s="20"/>
      <c r="AN3403" s="20"/>
    </row>
    <row r="3404" spans="1:40" hidden="1" x14ac:dyDescent="0.25">
      <c r="A3404" s="19">
        <v>45701</v>
      </c>
      <c r="B3404" t="s">
        <v>485</v>
      </c>
      <c r="C3404" t="s">
        <v>1</v>
      </c>
      <c r="D3404" t="s">
        <v>847</v>
      </c>
      <c r="E3404" t="s">
        <v>698</v>
      </c>
      <c r="F3404" t="s">
        <v>578</v>
      </c>
      <c r="I3404" t="s">
        <v>578</v>
      </c>
      <c r="J3404" t="s">
        <v>578</v>
      </c>
      <c r="K3404">
        <v>-1</v>
      </c>
      <c r="U3404" s="20"/>
      <c r="AC3404" s="20"/>
      <c r="AD3404" s="20">
        <v>0</v>
      </c>
      <c r="AE3404" s="20">
        <v>0</v>
      </c>
      <c r="AF3404" s="20">
        <v>0</v>
      </c>
      <c r="AI3404" s="20"/>
      <c r="AJ3404" s="20"/>
      <c r="AK3404" s="20"/>
      <c r="AL3404" s="20"/>
      <c r="AN3404" s="20"/>
    </row>
    <row r="3405" spans="1:40" hidden="1" x14ac:dyDescent="0.25">
      <c r="A3405" s="19">
        <v>45701</v>
      </c>
      <c r="B3405" t="s">
        <v>486</v>
      </c>
      <c r="C3405" t="s">
        <v>1</v>
      </c>
      <c r="D3405" t="s">
        <v>848</v>
      </c>
      <c r="E3405" t="s">
        <v>703</v>
      </c>
      <c r="F3405" t="s">
        <v>44</v>
      </c>
      <c r="I3405" t="s">
        <v>4</v>
      </c>
      <c r="J3405" t="s">
        <v>678</v>
      </c>
      <c r="K3405">
        <v>-1</v>
      </c>
      <c r="U3405" s="20"/>
      <c r="AC3405" s="20"/>
      <c r="AD3405" s="20">
        <v>0.22638888888888889</v>
      </c>
      <c r="AE3405" s="20">
        <v>0.10277777777777777</v>
      </c>
      <c r="AF3405" s="20">
        <v>0</v>
      </c>
      <c r="AG3405">
        <v>0.68776371308016904</v>
      </c>
      <c r="AI3405" s="20"/>
      <c r="AJ3405" s="20"/>
      <c r="AK3405" s="20">
        <v>0.19513888888888889</v>
      </c>
      <c r="AL3405" s="20">
        <v>0.55902777777777779</v>
      </c>
      <c r="AM3405">
        <v>305</v>
      </c>
      <c r="AN3405" s="20">
        <v>0.32916666666666666</v>
      </c>
    </row>
    <row r="3406" spans="1:40" hidden="1" x14ac:dyDescent="0.25">
      <c r="A3406" s="19">
        <v>45701</v>
      </c>
      <c r="B3406" t="s">
        <v>413</v>
      </c>
      <c r="C3406" t="s">
        <v>0</v>
      </c>
      <c r="D3406" t="s">
        <v>849</v>
      </c>
      <c r="E3406" t="s">
        <v>1080</v>
      </c>
      <c r="F3406" t="s">
        <v>1040</v>
      </c>
      <c r="I3406" t="s">
        <v>558</v>
      </c>
      <c r="J3406" t="s">
        <v>673</v>
      </c>
      <c r="K3406">
        <v>-1</v>
      </c>
      <c r="U3406" s="20"/>
      <c r="AC3406" s="20"/>
      <c r="AD3406" s="20">
        <v>0.12430555555555556</v>
      </c>
      <c r="AE3406" s="20">
        <v>0.17222222222222222</v>
      </c>
      <c r="AF3406" s="20">
        <v>0</v>
      </c>
      <c r="AG3406">
        <v>0.4192037470726</v>
      </c>
      <c r="AI3406" s="20"/>
      <c r="AJ3406" s="20"/>
      <c r="AK3406" s="20">
        <v>0.94861111111111107</v>
      </c>
      <c r="AL3406" s="20">
        <v>0.27569444444444446</v>
      </c>
      <c r="AM3406">
        <v>191</v>
      </c>
      <c r="AN3406" s="20">
        <v>0.29652777777777778</v>
      </c>
    </row>
    <row r="3407" spans="1:40" hidden="1" x14ac:dyDescent="0.25">
      <c r="A3407" s="19">
        <v>45701</v>
      </c>
      <c r="B3407" t="s">
        <v>909</v>
      </c>
      <c r="C3407" t="s">
        <v>1</v>
      </c>
      <c r="D3407" t="s">
        <v>969</v>
      </c>
      <c r="E3407" t="s">
        <v>698</v>
      </c>
      <c r="F3407" t="s">
        <v>574</v>
      </c>
      <c r="I3407" t="s">
        <v>555</v>
      </c>
      <c r="J3407" t="s">
        <v>679</v>
      </c>
      <c r="K3407">
        <v>-1</v>
      </c>
      <c r="U3407" s="20"/>
      <c r="AC3407" s="20"/>
      <c r="AD3407" s="20">
        <v>0.25486111111111109</v>
      </c>
      <c r="AE3407" s="20">
        <v>0.21527777777777779</v>
      </c>
      <c r="AF3407" s="20">
        <v>0</v>
      </c>
      <c r="AG3407">
        <v>0.54209748892171306</v>
      </c>
      <c r="AI3407" s="20"/>
      <c r="AJ3407" s="20"/>
      <c r="AK3407" s="20">
        <v>0.10416666666666667</v>
      </c>
      <c r="AL3407" s="20">
        <v>0.63958333333333328</v>
      </c>
      <c r="AM3407">
        <v>327</v>
      </c>
      <c r="AN3407" s="20">
        <v>0.47013888888888888</v>
      </c>
    </row>
    <row r="3408" spans="1:40" hidden="1" x14ac:dyDescent="0.25">
      <c r="A3408" s="19">
        <v>45701</v>
      </c>
      <c r="B3408" t="s">
        <v>54</v>
      </c>
      <c r="C3408" t="s">
        <v>1</v>
      </c>
      <c r="D3408" t="s">
        <v>850</v>
      </c>
      <c r="E3408" t="s">
        <v>703</v>
      </c>
      <c r="F3408" t="s">
        <v>578</v>
      </c>
      <c r="I3408" t="s">
        <v>693</v>
      </c>
      <c r="J3408" t="s">
        <v>578</v>
      </c>
      <c r="K3408">
        <v>-1</v>
      </c>
      <c r="U3408" s="20"/>
      <c r="AC3408" s="20"/>
      <c r="AD3408" s="20">
        <v>0</v>
      </c>
      <c r="AE3408" s="20">
        <v>0</v>
      </c>
      <c r="AF3408" s="20">
        <v>0</v>
      </c>
      <c r="AH3408" t="s">
        <v>650</v>
      </c>
      <c r="AI3408" s="20"/>
      <c r="AJ3408" s="20"/>
      <c r="AK3408" s="20"/>
      <c r="AL3408" s="20"/>
      <c r="AN3408" s="20"/>
    </row>
    <row r="3409" spans="1:40" hidden="1" x14ac:dyDescent="0.25">
      <c r="A3409" s="19">
        <v>45701</v>
      </c>
      <c r="B3409" t="s">
        <v>487</v>
      </c>
      <c r="C3409" t="s">
        <v>1</v>
      </c>
      <c r="D3409" t="s">
        <v>851</v>
      </c>
      <c r="E3409" t="s">
        <v>702</v>
      </c>
      <c r="F3409" t="s">
        <v>633</v>
      </c>
      <c r="I3409" t="s">
        <v>15</v>
      </c>
      <c r="J3409" t="s">
        <v>578</v>
      </c>
      <c r="K3409">
        <v>-1</v>
      </c>
      <c r="U3409" s="20"/>
      <c r="AC3409" s="20"/>
      <c r="AD3409" s="20">
        <v>0</v>
      </c>
      <c r="AE3409" s="20">
        <v>0</v>
      </c>
      <c r="AF3409" s="20">
        <v>0</v>
      </c>
      <c r="AI3409" s="20"/>
      <c r="AJ3409" s="20"/>
      <c r="AK3409" s="20"/>
      <c r="AL3409" s="20"/>
      <c r="AN3409" s="20"/>
    </row>
    <row r="3410" spans="1:40" hidden="1" x14ac:dyDescent="0.25">
      <c r="A3410" s="19">
        <v>45701</v>
      </c>
      <c r="B3410" t="s">
        <v>3</v>
      </c>
      <c r="C3410" t="s">
        <v>0</v>
      </c>
      <c r="D3410" t="s">
        <v>852</v>
      </c>
      <c r="E3410" t="s">
        <v>703</v>
      </c>
      <c r="F3410" t="s">
        <v>5</v>
      </c>
      <c r="I3410" t="s">
        <v>4</v>
      </c>
      <c r="J3410" t="s">
        <v>677</v>
      </c>
      <c r="K3410">
        <v>-1</v>
      </c>
      <c r="U3410" s="20"/>
      <c r="AC3410" s="20"/>
      <c r="AD3410" s="20">
        <v>0.24861111111111112</v>
      </c>
      <c r="AE3410" s="20">
        <v>0.1736111111111111</v>
      </c>
      <c r="AF3410" s="20">
        <v>0</v>
      </c>
      <c r="AG3410">
        <v>0.58881578947368396</v>
      </c>
      <c r="AI3410" s="20"/>
      <c r="AJ3410" s="20"/>
      <c r="AK3410" s="20">
        <v>8.9583333333333334E-2</v>
      </c>
      <c r="AL3410" s="20">
        <v>0.54374999999999996</v>
      </c>
      <c r="AM3410">
        <v>398</v>
      </c>
      <c r="AN3410" s="20">
        <v>0.42222222222222222</v>
      </c>
    </row>
    <row r="3411" spans="1:40" hidden="1" x14ac:dyDescent="0.25">
      <c r="A3411" s="19">
        <v>45701</v>
      </c>
      <c r="B3411" t="s">
        <v>489</v>
      </c>
      <c r="C3411" t="s">
        <v>1</v>
      </c>
      <c r="D3411" t="s">
        <v>853</v>
      </c>
      <c r="E3411" t="s">
        <v>1080</v>
      </c>
      <c r="F3411" t="s">
        <v>614</v>
      </c>
      <c r="I3411" t="s">
        <v>15</v>
      </c>
      <c r="J3411" t="s">
        <v>15</v>
      </c>
      <c r="K3411">
        <v>-1</v>
      </c>
      <c r="U3411" s="20"/>
      <c r="AC3411" s="20"/>
      <c r="AD3411" s="20">
        <v>0.25624999999999998</v>
      </c>
      <c r="AE3411" s="20">
        <v>0.18958333333333333</v>
      </c>
      <c r="AF3411" s="20">
        <v>0</v>
      </c>
      <c r="AG3411">
        <v>0.57476635514018704</v>
      </c>
      <c r="AI3411" s="20"/>
      <c r="AJ3411" s="20"/>
      <c r="AK3411" s="20">
        <v>0.26944444444444443</v>
      </c>
      <c r="AL3411" s="20">
        <v>0.74930555555555556</v>
      </c>
      <c r="AM3411">
        <v>329</v>
      </c>
      <c r="AN3411" s="20">
        <v>0.44583333333333336</v>
      </c>
    </row>
    <row r="3412" spans="1:40" hidden="1" x14ac:dyDescent="0.25">
      <c r="A3412" s="19">
        <v>45701</v>
      </c>
      <c r="B3412" t="s">
        <v>414</v>
      </c>
      <c r="C3412" t="s">
        <v>0</v>
      </c>
      <c r="D3412" t="s">
        <v>854</v>
      </c>
      <c r="E3412" t="s">
        <v>698</v>
      </c>
      <c r="F3412" t="s">
        <v>586</v>
      </c>
      <c r="I3412" t="s">
        <v>560</v>
      </c>
      <c r="J3412" t="s">
        <v>680</v>
      </c>
      <c r="K3412">
        <v>-1</v>
      </c>
      <c r="U3412" s="20"/>
      <c r="AC3412" s="20"/>
      <c r="AD3412" s="20">
        <v>0</v>
      </c>
      <c r="AE3412" s="20">
        <v>0</v>
      </c>
      <c r="AF3412" s="20">
        <v>0</v>
      </c>
      <c r="AI3412" s="20"/>
      <c r="AJ3412" s="20"/>
      <c r="AK3412" s="20"/>
      <c r="AL3412" s="20"/>
      <c r="AN3412" s="20"/>
    </row>
    <row r="3413" spans="1:40" hidden="1" x14ac:dyDescent="0.25">
      <c r="A3413" s="19">
        <v>45701</v>
      </c>
      <c r="B3413" t="s">
        <v>295</v>
      </c>
      <c r="C3413" t="s">
        <v>1</v>
      </c>
      <c r="D3413">
        <v>100001852</v>
      </c>
      <c r="E3413" t="s">
        <v>1080</v>
      </c>
      <c r="F3413" t="s">
        <v>1082</v>
      </c>
      <c r="I3413" t="s">
        <v>1083</v>
      </c>
      <c r="J3413" t="s">
        <v>1720</v>
      </c>
      <c r="K3413">
        <v>-1</v>
      </c>
      <c r="U3413" s="20"/>
      <c r="AC3413" s="20"/>
      <c r="AD3413" s="20">
        <v>0.30416666666666664</v>
      </c>
      <c r="AE3413" s="20">
        <v>7.6388888888888886E-3</v>
      </c>
      <c r="AF3413" s="20">
        <v>0</v>
      </c>
      <c r="AG3413">
        <v>0.97550111358574598</v>
      </c>
      <c r="AI3413" s="20"/>
      <c r="AJ3413" s="20"/>
      <c r="AK3413" s="20">
        <v>0.31944444444444442</v>
      </c>
      <c r="AL3413" s="20">
        <v>0.67638888888888893</v>
      </c>
      <c r="AM3413">
        <v>507</v>
      </c>
      <c r="AN3413" s="20">
        <v>0.31180555555555556</v>
      </c>
    </row>
    <row r="3414" spans="1:40" hidden="1" x14ac:dyDescent="0.25">
      <c r="A3414" s="19">
        <v>45701</v>
      </c>
      <c r="B3414" t="s">
        <v>490</v>
      </c>
      <c r="C3414" t="s">
        <v>0</v>
      </c>
      <c r="D3414">
        <v>100001812</v>
      </c>
      <c r="E3414" t="s">
        <v>1080</v>
      </c>
      <c r="F3414" t="s">
        <v>1052</v>
      </c>
      <c r="K3414">
        <v>-1</v>
      </c>
      <c r="U3414" s="20"/>
      <c r="AC3414" s="20"/>
      <c r="AD3414" s="20"/>
      <c r="AE3414" s="20"/>
      <c r="AF3414" s="20"/>
      <c r="AH3414" t="s">
        <v>670</v>
      </c>
      <c r="AI3414" s="20"/>
      <c r="AJ3414" s="20"/>
      <c r="AK3414" s="20"/>
      <c r="AL3414" s="20"/>
      <c r="AN3414" s="20"/>
    </row>
    <row r="3415" spans="1:40" hidden="1" x14ac:dyDescent="0.25">
      <c r="A3415" s="19">
        <v>45701</v>
      </c>
      <c r="B3415" t="s">
        <v>415</v>
      </c>
      <c r="C3415" t="s">
        <v>0</v>
      </c>
      <c r="D3415" t="s">
        <v>855</v>
      </c>
      <c r="E3415" t="s">
        <v>703</v>
      </c>
      <c r="F3415" t="s">
        <v>901</v>
      </c>
      <c r="I3415" t="s">
        <v>4</v>
      </c>
      <c r="J3415" t="s">
        <v>677</v>
      </c>
      <c r="K3415">
        <v>-1</v>
      </c>
      <c r="U3415" s="20"/>
      <c r="AC3415" s="20"/>
      <c r="AD3415" s="20">
        <v>0.20555555555555555</v>
      </c>
      <c r="AE3415" s="20">
        <v>0.16111111111111112</v>
      </c>
      <c r="AF3415" s="20">
        <v>0</v>
      </c>
      <c r="AG3415">
        <v>0.560606060606061</v>
      </c>
      <c r="AI3415" s="20"/>
      <c r="AJ3415" s="20"/>
      <c r="AK3415" s="20">
        <v>0.52152777777777781</v>
      </c>
      <c r="AL3415" s="20">
        <v>0.93888888888888888</v>
      </c>
      <c r="AM3415">
        <v>285</v>
      </c>
      <c r="AN3415" s="20">
        <v>0.36666666666666664</v>
      </c>
    </row>
    <row r="3416" spans="1:40" hidden="1" x14ac:dyDescent="0.25">
      <c r="A3416" s="19">
        <v>45701</v>
      </c>
      <c r="B3416" t="s">
        <v>1718</v>
      </c>
      <c r="C3416" t="s">
        <v>25</v>
      </c>
      <c r="D3416" t="s">
        <v>1738</v>
      </c>
      <c r="E3416" t="s">
        <v>689</v>
      </c>
      <c r="F3416" t="s">
        <v>578</v>
      </c>
      <c r="I3416" t="s">
        <v>1723</v>
      </c>
      <c r="J3416" t="s">
        <v>1724</v>
      </c>
      <c r="K3416">
        <v>-1</v>
      </c>
      <c r="U3416" s="20"/>
      <c r="AC3416" s="20"/>
      <c r="AD3416" s="20"/>
      <c r="AE3416" s="20"/>
      <c r="AF3416" s="20"/>
      <c r="AI3416" s="20"/>
      <c r="AJ3416" s="20"/>
      <c r="AK3416" s="20"/>
      <c r="AL3416" s="20"/>
      <c r="AN3416" s="20"/>
    </row>
    <row r="3417" spans="1:40" hidden="1" x14ac:dyDescent="0.25">
      <c r="A3417" s="19">
        <v>45701</v>
      </c>
      <c r="B3417" t="s">
        <v>515</v>
      </c>
      <c r="C3417" t="s">
        <v>0</v>
      </c>
      <c r="D3417" t="s">
        <v>856</v>
      </c>
      <c r="E3417" t="s">
        <v>703</v>
      </c>
      <c r="F3417" t="s">
        <v>48</v>
      </c>
      <c r="I3417" t="s">
        <v>4</v>
      </c>
      <c r="J3417" t="s">
        <v>674</v>
      </c>
      <c r="K3417">
        <v>-1</v>
      </c>
      <c r="U3417" s="20"/>
      <c r="AC3417" s="20"/>
      <c r="AD3417" s="20">
        <v>0.12222222222222222</v>
      </c>
      <c r="AE3417" s="20">
        <v>0.25208333333333333</v>
      </c>
      <c r="AF3417" s="20">
        <v>0</v>
      </c>
      <c r="AG3417">
        <v>0.32653061224489799</v>
      </c>
      <c r="AI3417" s="20"/>
      <c r="AJ3417" s="20"/>
      <c r="AK3417" s="20">
        <v>0.38472222222222224</v>
      </c>
      <c r="AL3417" s="20">
        <v>0.78333333333333333</v>
      </c>
      <c r="AM3417">
        <v>162</v>
      </c>
      <c r="AN3417" s="20">
        <v>0.37430555555555556</v>
      </c>
    </row>
    <row r="3418" spans="1:40" hidden="1" x14ac:dyDescent="0.25">
      <c r="A3418" s="19">
        <v>45701</v>
      </c>
      <c r="B3418" t="s">
        <v>1079</v>
      </c>
      <c r="C3418" t="s">
        <v>0</v>
      </c>
      <c r="D3418" t="s">
        <v>1755</v>
      </c>
      <c r="E3418" t="s">
        <v>1080</v>
      </c>
      <c r="F3418" t="s">
        <v>1081</v>
      </c>
      <c r="I3418" t="s">
        <v>1083</v>
      </c>
      <c r="J3418" t="s">
        <v>1720</v>
      </c>
      <c r="K3418">
        <v>-1</v>
      </c>
      <c r="U3418" s="20"/>
      <c r="AC3418" s="20"/>
      <c r="AD3418" s="20">
        <v>0.18958333333333333</v>
      </c>
      <c r="AE3418" s="20">
        <v>0.25347222222222221</v>
      </c>
      <c r="AF3418" s="20">
        <v>0</v>
      </c>
      <c r="AG3418">
        <v>0.42789968652037602</v>
      </c>
      <c r="AI3418" s="20"/>
      <c r="AJ3418" s="20"/>
      <c r="AK3418" s="20">
        <v>0.20972222222222223</v>
      </c>
      <c r="AL3418" s="20">
        <v>0.72152777777777777</v>
      </c>
      <c r="AM3418">
        <v>280</v>
      </c>
      <c r="AN3418" s="20">
        <v>0.44305555555555554</v>
      </c>
    </row>
    <row r="3419" spans="1:40" hidden="1" x14ac:dyDescent="0.25">
      <c r="A3419" s="19">
        <v>45701</v>
      </c>
      <c r="B3419" t="s">
        <v>491</v>
      </c>
      <c r="C3419" t="s">
        <v>0</v>
      </c>
      <c r="D3419">
        <v>100001813</v>
      </c>
      <c r="E3419" t="s">
        <v>1080</v>
      </c>
      <c r="F3419" t="s">
        <v>637</v>
      </c>
      <c r="I3419" t="s">
        <v>557</v>
      </c>
      <c r="J3419" t="s">
        <v>557</v>
      </c>
      <c r="K3419">
        <v>-1</v>
      </c>
      <c r="U3419" s="20"/>
      <c r="AC3419" s="20"/>
      <c r="AD3419" s="20">
        <v>0.21805555555555556</v>
      </c>
      <c r="AE3419" s="20">
        <v>0.26111111111111113</v>
      </c>
      <c r="AF3419" s="20">
        <v>0</v>
      </c>
      <c r="AG3419">
        <v>0.455072463768116</v>
      </c>
      <c r="AI3419" s="20"/>
      <c r="AJ3419" s="20"/>
      <c r="AK3419" s="20">
        <v>0.375</v>
      </c>
      <c r="AL3419" s="20">
        <v>0.89027777777777772</v>
      </c>
      <c r="AM3419">
        <v>254</v>
      </c>
      <c r="AN3419" s="20">
        <v>0.47916666666666669</v>
      </c>
    </row>
    <row r="3420" spans="1:40" hidden="1" x14ac:dyDescent="0.25">
      <c r="A3420" s="19">
        <v>45701</v>
      </c>
      <c r="B3420" t="s">
        <v>518</v>
      </c>
      <c r="C3420" t="s">
        <v>0</v>
      </c>
      <c r="D3420" t="s">
        <v>857</v>
      </c>
      <c r="E3420" t="s">
        <v>698</v>
      </c>
      <c r="F3420" t="s">
        <v>588</v>
      </c>
      <c r="I3420" t="s">
        <v>561</v>
      </c>
      <c r="J3420" t="s">
        <v>676</v>
      </c>
      <c r="K3420">
        <v>-1</v>
      </c>
      <c r="U3420" s="20"/>
      <c r="AC3420" s="20"/>
      <c r="AD3420" s="20">
        <v>0</v>
      </c>
      <c r="AE3420" s="20">
        <v>0</v>
      </c>
      <c r="AF3420" s="20">
        <v>0</v>
      </c>
      <c r="AI3420" s="20"/>
      <c r="AJ3420" s="20"/>
      <c r="AK3420" s="20"/>
      <c r="AL3420" s="20"/>
      <c r="AN3420" s="20"/>
    </row>
    <row r="3421" spans="1:40" hidden="1" x14ac:dyDescent="0.25">
      <c r="A3421" s="19">
        <v>45701</v>
      </c>
      <c r="B3421" t="s">
        <v>317</v>
      </c>
      <c r="D3421" t="s">
        <v>935</v>
      </c>
      <c r="F3421" t="s">
        <v>989</v>
      </c>
      <c r="I3421" t="s">
        <v>693</v>
      </c>
      <c r="J3421" t="s">
        <v>578</v>
      </c>
      <c r="K3421">
        <v>-1</v>
      </c>
      <c r="U3421" s="20"/>
      <c r="AC3421" s="20"/>
      <c r="AD3421" s="20">
        <v>0.15</v>
      </c>
      <c r="AE3421" s="20">
        <v>7.4999999999999997E-2</v>
      </c>
      <c r="AF3421" s="20">
        <v>0</v>
      </c>
      <c r="AG3421">
        <v>0.66666666666666696</v>
      </c>
      <c r="AI3421" s="20"/>
      <c r="AJ3421" s="20"/>
      <c r="AK3421" s="20">
        <v>0.89930555555555558</v>
      </c>
      <c r="AL3421" s="20">
        <v>0.12430555555555556</v>
      </c>
      <c r="AM3421">
        <v>236</v>
      </c>
      <c r="AN3421" s="20">
        <v>0.22500000000000001</v>
      </c>
    </row>
    <row r="3422" spans="1:40" hidden="1" x14ac:dyDescent="0.25">
      <c r="A3422" s="19">
        <v>45701</v>
      </c>
      <c r="B3422" t="s">
        <v>492</v>
      </c>
      <c r="C3422" t="s">
        <v>1</v>
      </c>
      <c r="D3422" t="s">
        <v>858</v>
      </c>
      <c r="E3422" t="s">
        <v>703</v>
      </c>
      <c r="F3422" t="s">
        <v>578</v>
      </c>
      <c r="I3422" t="s">
        <v>693</v>
      </c>
      <c r="J3422" t="s">
        <v>678</v>
      </c>
      <c r="K3422">
        <v>-1</v>
      </c>
      <c r="U3422" s="20"/>
      <c r="AC3422" s="20"/>
      <c r="AD3422" s="20">
        <v>0.14305555555555555</v>
      </c>
      <c r="AE3422" s="20">
        <v>0.1763888888888889</v>
      </c>
      <c r="AF3422" s="20">
        <v>0</v>
      </c>
      <c r="AG3422">
        <v>0.44782608695652198</v>
      </c>
      <c r="AI3422" s="20"/>
      <c r="AJ3422" s="20"/>
      <c r="AK3422" s="20">
        <v>0.56111111111111112</v>
      </c>
      <c r="AL3422" s="20">
        <v>0.90555555555555556</v>
      </c>
      <c r="AM3422">
        <v>169</v>
      </c>
      <c r="AN3422" s="20">
        <v>0.31944444444444442</v>
      </c>
    </row>
    <row r="3423" spans="1:40" hidden="1" x14ac:dyDescent="0.25">
      <c r="A3423" s="19">
        <v>45701</v>
      </c>
      <c r="B3423" t="s">
        <v>416</v>
      </c>
      <c r="C3423" t="s">
        <v>0</v>
      </c>
      <c r="D3423" t="s">
        <v>859</v>
      </c>
      <c r="E3423" t="s">
        <v>1080</v>
      </c>
      <c r="F3423" t="s">
        <v>578</v>
      </c>
      <c r="I3423" t="s">
        <v>693</v>
      </c>
      <c r="J3423" t="s">
        <v>559</v>
      </c>
      <c r="K3423">
        <v>-1</v>
      </c>
      <c r="U3423" s="20"/>
      <c r="AC3423" s="20"/>
      <c r="AD3423" s="20">
        <v>0.19236111111111112</v>
      </c>
      <c r="AE3423" s="20">
        <v>0.25069444444444444</v>
      </c>
      <c r="AF3423" s="20">
        <v>0</v>
      </c>
      <c r="AG3423">
        <v>0.43416927899686503</v>
      </c>
      <c r="AI3423" s="20"/>
      <c r="AJ3423" s="20"/>
      <c r="AK3423" s="20">
        <v>0.3888888888888889</v>
      </c>
      <c r="AL3423" s="20">
        <v>0.86527777777777781</v>
      </c>
      <c r="AM3423">
        <v>222</v>
      </c>
      <c r="AN3423" s="20">
        <v>0.44305555555555554</v>
      </c>
    </row>
    <row r="3424" spans="1:40" hidden="1" x14ac:dyDescent="0.25">
      <c r="A3424" s="19">
        <v>45701</v>
      </c>
      <c r="B3424" t="s">
        <v>493</v>
      </c>
      <c r="C3424" t="s">
        <v>1</v>
      </c>
      <c r="D3424" t="s">
        <v>860</v>
      </c>
      <c r="E3424" t="s">
        <v>698</v>
      </c>
      <c r="F3424" t="s">
        <v>1067</v>
      </c>
      <c r="I3424" t="s">
        <v>555</v>
      </c>
      <c r="J3424" t="s">
        <v>679</v>
      </c>
      <c r="K3424">
        <v>-1</v>
      </c>
      <c r="U3424" s="20"/>
      <c r="AC3424" s="20"/>
      <c r="AD3424" s="20">
        <v>0</v>
      </c>
      <c r="AE3424" s="20">
        <v>0</v>
      </c>
      <c r="AF3424" s="20">
        <v>0</v>
      </c>
      <c r="AH3424" t="s">
        <v>651</v>
      </c>
      <c r="AI3424" s="20"/>
      <c r="AJ3424" s="20"/>
      <c r="AK3424" s="20"/>
      <c r="AL3424" s="20"/>
      <c r="AN3424" s="20"/>
    </row>
    <row r="3425" spans="1:40" hidden="1" x14ac:dyDescent="0.25">
      <c r="A3425" s="19">
        <v>45701</v>
      </c>
      <c r="B3425" t="s">
        <v>494</v>
      </c>
      <c r="C3425" t="s">
        <v>1</v>
      </c>
      <c r="D3425" t="s">
        <v>861</v>
      </c>
      <c r="E3425" t="s">
        <v>703</v>
      </c>
      <c r="F3425" t="s">
        <v>21</v>
      </c>
      <c r="I3425" t="s">
        <v>4</v>
      </c>
      <c r="J3425" t="s">
        <v>674</v>
      </c>
      <c r="K3425">
        <v>-1</v>
      </c>
      <c r="U3425" s="20"/>
      <c r="AC3425" s="20"/>
      <c r="AD3425" s="20">
        <v>0</v>
      </c>
      <c r="AE3425" s="20">
        <v>0</v>
      </c>
      <c r="AF3425" s="20">
        <v>0</v>
      </c>
      <c r="AH3425" t="s">
        <v>650</v>
      </c>
      <c r="AI3425" s="20"/>
      <c r="AJ3425" s="20"/>
      <c r="AK3425" s="20"/>
      <c r="AL3425" s="20"/>
      <c r="AN3425" s="20"/>
    </row>
    <row r="3426" spans="1:40" hidden="1" x14ac:dyDescent="0.25">
      <c r="A3426" s="19">
        <v>45701</v>
      </c>
      <c r="B3426" t="s">
        <v>955</v>
      </c>
      <c r="C3426" t="s">
        <v>0</v>
      </c>
      <c r="D3426">
        <v>100001824</v>
      </c>
      <c r="E3426" t="s">
        <v>1080</v>
      </c>
      <c r="F3426" t="s">
        <v>1008</v>
      </c>
      <c r="I3426" t="s">
        <v>557</v>
      </c>
      <c r="J3426" t="s">
        <v>557</v>
      </c>
      <c r="K3426">
        <v>-1</v>
      </c>
      <c r="U3426" s="20"/>
      <c r="AC3426" s="20"/>
      <c r="AD3426" s="20">
        <v>0.17708333333333334</v>
      </c>
      <c r="AE3426" s="20">
        <v>0.15833333333333333</v>
      </c>
      <c r="AF3426" s="20">
        <v>0</v>
      </c>
      <c r="AG3426">
        <v>0.52795031055900599</v>
      </c>
      <c r="AI3426" s="20"/>
      <c r="AJ3426" s="20"/>
      <c r="AK3426" s="20">
        <v>0.89097222222222228</v>
      </c>
      <c r="AL3426" s="20">
        <v>0.25069444444444444</v>
      </c>
      <c r="AM3426">
        <v>291</v>
      </c>
      <c r="AN3426" s="20">
        <v>0.33541666666666664</v>
      </c>
    </row>
    <row r="3427" spans="1:40" hidden="1" x14ac:dyDescent="0.25">
      <c r="A3427" s="19">
        <v>45701</v>
      </c>
      <c r="B3427" t="s">
        <v>55</v>
      </c>
      <c r="C3427" t="s">
        <v>0</v>
      </c>
      <c r="D3427" t="s">
        <v>862</v>
      </c>
      <c r="E3427" t="s">
        <v>703</v>
      </c>
      <c r="F3427" t="s">
        <v>5</v>
      </c>
      <c r="I3427" t="s">
        <v>4</v>
      </c>
      <c r="J3427" t="s">
        <v>677</v>
      </c>
      <c r="K3427">
        <v>-1</v>
      </c>
      <c r="U3427" s="20"/>
      <c r="AC3427" s="20"/>
      <c r="AD3427" s="20">
        <v>0</v>
      </c>
      <c r="AE3427" s="20">
        <v>0</v>
      </c>
      <c r="AF3427" s="20">
        <v>0</v>
      </c>
      <c r="AH3427" t="s">
        <v>650</v>
      </c>
      <c r="AI3427" s="20"/>
      <c r="AJ3427" s="20"/>
      <c r="AK3427" s="20"/>
      <c r="AL3427" s="20"/>
      <c r="AN3427" s="20"/>
    </row>
    <row r="3428" spans="1:40" hidden="1" x14ac:dyDescent="0.25">
      <c r="A3428" s="19">
        <v>45701</v>
      </c>
      <c r="B3428" t="s">
        <v>417</v>
      </c>
      <c r="C3428" t="s">
        <v>0</v>
      </c>
      <c r="D3428" t="s">
        <v>1756</v>
      </c>
      <c r="E3428" t="s">
        <v>689</v>
      </c>
      <c r="F3428" t="s">
        <v>1736</v>
      </c>
      <c r="I3428" t="s">
        <v>1726</v>
      </c>
      <c r="J3428" t="s">
        <v>1727</v>
      </c>
      <c r="K3428">
        <v>-1</v>
      </c>
      <c r="U3428" s="20"/>
      <c r="AC3428" s="20"/>
      <c r="AD3428" s="20">
        <v>0.2388888888888889</v>
      </c>
      <c r="AE3428" s="20">
        <v>0.1673611111111111</v>
      </c>
      <c r="AF3428" s="20">
        <v>0</v>
      </c>
      <c r="AG3428">
        <v>0.58803418803418805</v>
      </c>
      <c r="AI3428" s="20"/>
      <c r="AJ3428" s="20"/>
      <c r="AK3428" s="20">
        <v>0.1673611111111111</v>
      </c>
      <c r="AL3428" s="20">
        <v>0.60833333333333328</v>
      </c>
      <c r="AM3428">
        <v>244</v>
      </c>
      <c r="AN3428" s="20">
        <v>0.40625</v>
      </c>
    </row>
    <row r="3429" spans="1:40" hidden="1" x14ac:dyDescent="0.25">
      <c r="A3429" s="19">
        <v>45701</v>
      </c>
      <c r="B3429" t="s">
        <v>495</v>
      </c>
      <c r="C3429" t="s">
        <v>1</v>
      </c>
      <c r="D3429" t="s">
        <v>863</v>
      </c>
      <c r="E3429" t="s">
        <v>698</v>
      </c>
      <c r="F3429" t="s">
        <v>568</v>
      </c>
      <c r="I3429" t="s">
        <v>555</v>
      </c>
      <c r="J3429" t="s">
        <v>679</v>
      </c>
      <c r="K3429">
        <v>-1</v>
      </c>
      <c r="U3429" s="20"/>
      <c r="AC3429" s="20"/>
      <c r="AD3429" s="20">
        <v>0.14722222222222223</v>
      </c>
      <c r="AE3429" s="20">
        <v>0.2951388888888889</v>
      </c>
      <c r="AF3429" s="20">
        <v>0</v>
      </c>
      <c r="AG3429">
        <v>0.33281004709576101</v>
      </c>
      <c r="AI3429" s="20"/>
      <c r="AJ3429" s="20"/>
      <c r="AK3429" s="20">
        <v>0.21041666666666667</v>
      </c>
      <c r="AL3429" s="20">
        <v>0.69166666666666665</v>
      </c>
      <c r="AM3429">
        <v>166</v>
      </c>
      <c r="AN3429" s="20">
        <v>0.44236111111111109</v>
      </c>
    </row>
    <row r="3430" spans="1:40" hidden="1" x14ac:dyDescent="0.25">
      <c r="A3430" s="19">
        <v>45701</v>
      </c>
      <c r="B3430" t="s">
        <v>50</v>
      </c>
      <c r="C3430" t="s">
        <v>1</v>
      </c>
      <c r="D3430" t="s">
        <v>864</v>
      </c>
      <c r="E3430" t="s">
        <v>703</v>
      </c>
      <c r="F3430" t="s">
        <v>578</v>
      </c>
      <c r="I3430" t="s">
        <v>693</v>
      </c>
      <c r="J3430" t="s">
        <v>678</v>
      </c>
      <c r="K3430">
        <v>-1</v>
      </c>
      <c r="U3430" s="20"/>
      <c r="AC3430" s="20"/>
      <c r="AD3430" s="20">
        <v>0.21111111111111111</v>
      </c>
      <c r="AE3430" s="20">
        <v>0.13541666666666666</v>
      </c>
      <c r="AF3430" s="20">
        <v>0</v>
      </c>
      <c r="AG3430">
        <v>0.60921843687374799</v>
      </c>
      <c r="AI3430" s="20"/>
      <c r="AJ3430" s="20"/>
      <c r="AK3430" s="20">
        <v>0.52500000000000002</v>
      </c>
      <c r="AL3430" s="20">
        <v>0.90347222222222223</v>
      </c>
      <c r="AM3430">
        <v>288</v>
      </c>
      <c r="AN3430" s="20">
        <v>0.34652777777777777</v>
      </c>
    </row>
    <row r="3431" spans="1:40" hidden="1" x14ac:dyDescent="0.25">
      <c r="A3431" s="19">
        <v>45701</v>
      </c>
      <c r="B3431" t="s">
        <v>1050</v>
      </c>
      <c r="C3431" t="s">
        <v>0</v>
      </c>
      <c r="D3431" t="s">
        <v>1757</v>
      </c>
      <c r="E3431" t="s">
        <v>698</v>
      </c>
      <c r="F3431" t="s">
        <v>709</v>
      </c>
      <c r="I3431" t="s">
        <v>560</v>
      </c>
      <c r="J3431" t="s">
        <v>680</v>
      </c>
      <c r="K3431">
        <v>-1</v>
      </c>
      <c r="U3431" s="20"/>
      <c r="AC3431" s="20"/>
      <c r="AD3431" s="20">
        <v>0.16319444444444445</v>
      </c>
      <c r="AE3431" s="20">
        <v>0.17430555555555555</v>
      </c>
      <c r="AF3431" s="20">
        <v>0</v>
      </c>
      <c r="AG3431">
        <v>0.483539094650206</v>
      </c>
      <c r="AI3431" s="20"/>
      <c r="AJ3431" s="20"/>
      <c r="AK3431" s="20">
        <v>8.7499999999999994E-2</v>
      </c>
      <c r="AL3431" s="20">
        <v>0.42499999999999999</v>
      </c>
      <c r="AM3431">
        <v>191</v>
      </c>
      <c r="AN3431" s="20">
        <v>0.33750000000000002</v>
      </c>
    </row>
    <row r="3432" spans="1:40" hidden="1" x14ac:dyDescent="0.25">
      <c r="A3432" s="19">
        <v>45701</v>
      </c>
      <c r="B3432" t="s">
        <v>418</v>
      </c>
      <c r="C3432" t="s">
        <v>0</v>
      </c>
      <c r="D3432" t="s">
        <v>1758</v>
      </c>
      <c r="E3432" t="s">
        <v>689</v>
      </c>
      <c r="F3432" t="s">
        <v>578</v>
      </c>
      <c r="I3432" t="s">
        <v>1734</v>
      </c>
      <c r="J3432" t="s">
        <v>1727</v>
      </c>
      <c r="K3432">
        <v>-1</v>
      </c>
      <c r="U3432" s="20"/>
      <c r="AC3432" s="20"/>
      <c r="AD3432" s="20">
        <v>0</v>
      </c>
      <c r="AE3432" s="20">
        <v>0</v>
      </c>
      <c r="AF3432" s="20">
        <v>0</v>
      </c>
      <c r="AH3432" t="s">
        <v>694</v>
      </c>
      <c r="AI3432" s="20"/>
      <c r="AJ3432" s="20"/>
      <c r="AK3432" s="20"/>
      <c r="AL3432" s="20"/>
      <c r="AN3432" s="20"/>
    </row>
    <row r="3433" spans="1:40" hidden="1" x14ac:dyDescent="0.25">
      <c r="A3433" s="19">
        <v>45701</v>
      </c>
      <c r="B3433" t="s">
        <v>496</v>
      </c>
      <c r="C3433" t="s">
        <v>1</v>
      </c>
      <c r="D3433" t="s">
        <v>865</v>
      </c>
      <c r="E3433" t="s">
        <v>1080</v>
      </c>
      <c r="F3433" t="s">
        <v>1040</v>
      </c>
      <c r="K3433">
        <v>-1</v>
      </c>
      <c r="U3433" s="20"/>
      <c r="AC3433" s="20"/>
      <c r="AD3433" s="20">
        <v>0</v>
      </c>
      <c r="AE3433" s="20">
        <v>0</v>
      </c>
      <c r="AF3433" s="20">
        <v>0</v>
      </c>
      <c r="AH3433" t="s">
        <v>651</v>
      </c>
      <c r="AI3433" s="20"/>
      <c r="AJ3433" s="20"/>
      <c r="AK3433" s="20"/>
      <c r="AL3433" s="20"/>
      <c r="AN3433" s="20"/>
    </row>
    <row r="3434" spans="1:40" hidden="1" x14ac:dyDescent="0.25">
      <c r="A3434" s="19">
        <v>45701</v>
      </c>
      <c r="B3434" t="s">
        <v>497</v>
      </c>
      <c r="C3434" t="s">
        <v>1</v>
      </c>
      <c r="D3434" t="s">
        <v>866</v>
      </c>
      <c r="E3434" t="s">
        <v>702</v>
      </c>
      <c r="F3434" t="s">
        <v>643</v>
      </c>
      <c r="I3434" t="s">
        <v>686</v>
      </c>
      <c r="J3434" t="s">
        <v>686</v>
      </c>
      <c r="K3434">
        <v>-1</v>
      </c>
      <c r="U3434" s="20"/>
      <c r="AC3434" s="20"/>
      <c r="AD3434" s="20">
        <v>0</v>
      </c>
      <c r="AE3434" s="20">
        <v>0</v>
      </c>
      <c r="AF3434" s="20">
        <v>0</v>
      </c>
      <c r="AI3434" s="20"/>
      <c r="AJ3434" s="20"/>
      <c r="AK3434" s="20"/>
      <c r="AL3434" s="20"/>
      <c r="AN3434" s="20"/>
    </row>
    <row r="3435" spans="1:40" hidden="1" x14ac:dyDescent="0.25">
      <c r="A3435" s="19">
        <v>45701</v>
      </c>
      <c r="B3435" t="s">
        <v>498</v>
      </c>
      <c r="C3435" t="s">
        <v>1</v>
      </c>
      <c r="D3435" t="s">
        <v>867</v>
      </c>
      <c r="E3435" t="s">
        <v>698</v>
      </c>
      <c r="F3435" t="s">
        <v>578</v>
      </c>
      <c r="I3435" t="s">
        <v>555</v>
      </c>
      <c r="J3435" t="s">
        <v>679</v>
      </c>
      <c r="K3435">
        <v>-1</v>
      </c>
      <c r="U3435" s="20"/>
      <c r="AC3435" s="20"/>
      <c r="AD3435" s="20">
        <v>0.23055555555555557</v>
      </c>
      <c r="AE3435" s="20">
        <v>0.13263888888888889</v>
      </c>
      <c r="AF3435" s="20">
        <v>0</v>
      </c>
      <c r="AG3435">
        <v>0.63479923518164405</v>
      </c>
      <c r="AI3435" s="20"/>
      <c r="AJ3435" s="20"/>
      <c r="AK3435" s="20">
        <v>0.52430555555555558</v>
      </c>
      <c r="AL3435" s="20">
        <v>0.9243055555555556</v>
      </c>
      <c r="AM3435">
        <v>377</v>
      </c>
      <c r="AN3435" s="20">
        <v>0.36319444444444443</v>
      </c>
    </row>
    <row r="3436" spans="1:40" hidden="1" x14ac:dyDescent="0.25">
      <c r="A3436" s="19">
        <v>45701</v>
      </c>
      <c r="B3436" t="s">
        <v>499</v>
      </c>
      <c r="C3436" t="s">
        <v>1</v>
      </c>
      <c r="D3436" t="s">
        <v>868</v>
      </c>
      <c r="E3436" t="s">
        <v>698</v>
      </c>
      <c r="F3436" t="s">
        <v>584</v>
      </c>
      <c r="I3436" t="s">
        <v>555</v>
      </c>
      <c r="J3436" t="s">
        <v>679</v>
      </c>
      <c r="K3436">
        <v>-1</v>
      </c>
      <c r="U3436" s="20"/>
      <c r="AC3436" s="20"/>
      <c r="AD3436" s="20">
        <v>0.18888888888888888</v>
      </c>
      <c r="AE3436" s="20">
        <v>0.30416666666666664</v>
      </c>
      <c r="AF3436" s="20">
        <v>0</v>
      </c>
      <c r="AG3436">
        <v>0.38309859154929599</v>
      </c>
      <c r="AI3436" s="20"/>
      <c r="AJ3436" s="20"/>
      <c r="AK3436" s="20">
        <v>0.23194444444444445</v>
      </c>
      <c r="AL3436" s="20">
        <v>0.77361111111111114</v>
      </c>
      <c r="AM3436">
        <v>280</v>
      </c>
      <c r="AN3436" s="20">
        <v>0.49305555555555558</v>
      </c>
    </row>
    <row r="3437" spans="1:40" hidden="1" x14ac:dyDescent="0.25">
      <c r="A3437" s="19">
        <v>45701</v>
      </c>
      <c r="B3437" t="s">
        <v>419</v>
      </c>
      <c r="C3437" t="s">
        <v>0</v>
      </c>
      <c r="D3437" t="s">
        <v>869</v>
      </c>
      <c r="E3437" t="s">
        <v>1080</v>
      </c>
      <c r="F3437" t="s">
        <v>585</v>
      </c>
      <c r="I3437" t="s">
        <v>559</v>
      </c>
      <c r="J3437" t="s">
        <v>559</v>
      </c>
      <c r="K3437">
        <v>-1</v>
      </c>
      <c r="U3437" s="20"/>
      <c r="AC3437" s="20"/>
      <c r="AD3437" s="20">
        <v>0</v>
      </c>
      <c r="AE3437" s="20">
        <v>0</v>
      </c>
      <c r="AF3437" s="20">
        <v>0</v>
      </c>
      <c r="AI3437" s="20"/>
      <c r="AJ3437" s="20"/>
      <c r="AK3437" s="20"/>
      <c r="AL3437" s="20"/>
      <c r="AN3437" s="20"/>
    </row>
    <row r="3438" spans="1:40" hidden="1" x14ac:dyDescent="0.25">
      <c r="A3438" s="19">
        <v>45701</v>
      </c>
      <c r="B3438" t="s">
        <v>500</v>
      </c>
      <c r="C3438" t="s">
        <v>1</v>
      </c>
      <c r="D3438" t="s">
        <v>870</v>
      </c>
      <c r="E3438" t="s">
        <v>698</v>
      </c>
      <c r="F3438" t="s">
        <v>573</v>
      </c>
      <c r="I3438" t="s">
        <v>555</v>
      </c>
      <c r="J3438" t="s">
        <v>679</v>
      </c>
      <c r="K3438">
        <v>-1</v>
      </c>
      <c r="U3438" s="20"/>
      <c r="AC3438" s="20"/>
      <c r="AD3438" s="20">
        <v>0</v>
      </c>
      <c r="AE3438" s="20">
        <v>0</v>
      </c>
      <c r="AF3438" s="20">
        <v>0</v>
      </c>
      <c r="AH3438" t="s">
        <v>672</v>
      </c>
      <c r="AI3438" s="20"/>
      <c r="AJ3438" s="20"/>
      <c r="AK3438" s="20"/>
      <c r="AL3438" s="20"/>
      <c r="AN3438" s="20"/>
    </row>
    <row r="3439" spans="1:40" hidden="1" x14ac:dyDescent="0.25">
      <c r="A3439" s="19">
        <v>45701</v>
      </c>
      <c r="B3439" t="s">
        <v>900</v>
      </c>
      <c r="C3439" t="s">
        <v>0</v>
      </c>
      <c r="D3439">
        <v>100001799</v>
      </c>
      <c r="E3439" t="s">
        <v>698</v>
      </c>
      <c r="F3439" t="s">
        <v>1055</v>
      </c>
      <c r="I3439" t="s">
        <v>560</v>
      </c>
      <c r="J3439" t="s">
        <v>680</v>
      </c>
      <c r="K3439">
        <v>-1</v>
      </c>
      <c r="U3439" s="20"/>
      <c r="AC3439" s="20"/>
      <c r="AD3439" s="20"/>
      <c r="AE3439" s="20"/>
      <c r="AF3439" s="20"/>
      <c r="AH3439" t="s">
        <v>670</v>
      </c>
      <c r="AI3439" s="20"/>
      <c r="AJ3439" s="20"/>
      <c r="AK3439" s="20"/>
      <c r="AL3439" s="20"/>
      <c r="AN3439" s="20"/>
    </row>
    <row r="3440" spans="1:40" hidden="1" x14ac:dyDescent="0.25">
      <c r="A3440" s="19">
        <v>45701</v>
      </c>
      <c r="B3440" t="s">
        <v>954</v>
      </c>
      <c r="C3440" t="s">
        <v>0</v>
      </c>
      <c r="D3440" t="s">
        <v>970</v>
      </c>
      <c r="E3440" t="s">
        <v>689</v>
      </c>
      <c r="F3440" t="s">
        <v>606</v>
      </c>
      <c r="I3440" t="s">
        <v>597</v>
      </c>
      <c r="J3440" t="s">
        <v>597</v>
      </c>
      <c r="K3440">
        <v>-1</v>
      </c>
      <c r="U3440" s="20"/>
      <c r="AC3440" s="20"/>
      <c r="AD3440" s="20"/>
      <c r="AE3440" s="20"/>
      <c r="AF3440" s="20"/>
      <c r="AI3440" s="20"/>
      <c r="AJ3440" s="20"/>
      <c r="AK3440" s="20"/>
      <c r="AL3440" s="20"/>
      <c r="AN3440" s="20"/>
    </row>
    <row r="3441" spans="1:40" hidden="1" x14ac:dyDescent="0.25">
      <c r="A3441" s="19">
        <v>45701</v>
      </c>
      <c r="B3441" t="s">
        <v>501</v>
      </c>
      <c r="C3441" t="s">
        <v>1</v>
      </c>
      <c r="D3441" t="s">
        <v>871</v>
      </c>
      <c r="E3441" t="s">
        <v>689</v>
      </c>
      <c r="F3441" t="s">
        <v>628</v>
      </c>
      <c r="I3441" t="s">
        <v>964</v>
      </c>
      <c r="J3441" t="s">
        <v>964</v>
      </c>
      <c r="K3441">
        <v>-1</v>
      </c>
      <c r="U3441" s="20"/>
      <c r="AC3441" s="20"/>
      <c r="AD3441" s="20">
        <v>0.32013888888888886</v>
      </c>
      <c r="AE3441" s="20">
        <v>0.14722222222222223</v>
      </c>
      <c r="AF3441" s="20">
        <v>0</v>
      </c>
      <c r="AG3441">
        <v>0.68499257057949503</v>
      </c>
      <c r="AI3441" s="20"/>
      <c r="AJ3441" s="20"/>
      <c r="AK3441" s="20">
        <v>0.20972222222222223</v>
      </c>
      <c r="AL3441" s="20">
        <v>0.70972222222222225</v>
      </c>
      <c r="AM3441">
        <v>514</v>
      </c>
      <c r="AN3441" s="20">
        <v>0.46736111111111112</v>
      </c>
    </row>
    <row r="3442" spans="1:40" hidden="1" x14ac:dyDescent="0.25">
      <c r="A3442" s="19">
        <v>45701</v>
      </c>
      <c r="B3442" t="s">
        <v>502</v>
      </c>
      <c r="C3442" t="s">
        <v>1</v>
      </c>
      <c r="D3442" t="s">
        <v>872</v>
      </c>
      <c r="E3442" t="s">
        <v>698</v>
      </c>
      <c r="F3442" t="s">
        <v>580</v>
      </c>
      <c r="I3442" t="s">
        <v>556</v>
      </c>
      <c r="J3442" t="s">
        <v>675</v>
      </c>
      <c r="K3442">
        <v>-1</v>
      </c>
      <c r="U3442" s="20"/>
      <c r="AC3442" s="20"/>
      <c r="AD3442" s="20">
        <v>0.15625</v>
      </c>
      <c r="AE3442" s="20">
        <v>9.4444444444444442E-2</v>
      </c>
      <c r="AF3442" s="20">
        <v>0</v>
      </c>
      <c r="AG3442">
        <v>0.62326869806094198</v>
      </c>
      <c r="AI3442" s="20"/>
      <c r="AJ3442" s="20"/>
      <c r="AK3442" s="20">
        <v>0.68541666666666667</v>
      </c>
      <c r="AL3442" s="20">
        <v>0.93611111111111112</v>
      </c>
      <c r="AM3442">
        <v>234</v>
      </c>
      <c r="AN3442" s="20">
        <v>0.25069444444444444</v>
      </c>
    </row>
    <row r="3443" spans="1:40" hidden="1" x14ac:dyDescent="0.25">
      <c r="A3443" s="19">
        <v>45701</v>
      </c>
      <c r="B3443" t="s">
        <v>503</v>
      </c>
      <c r="C3443" t="s">
        <v>1</v>
      </c>
      <c r="D3443" t="s">
        <v>873</v>
      </c>
      <c r="E3443" t="s">
        <v>702</v>
      </c>
      <c r="F3443" t="s">
        <v>617</v>
      </c>
      <c r="I3443" t="s">
        <v>604</v>
      </c>
      <c r="J3443" t="s">
        <v>681</v>
      </c>
      <c r="K3443">
        <v>-1</v>
      </c>
      <c r="U3443" s="20"/>
      <c r="AC3443" s="20"/>
      <c r="AD3443" s="20">
        <v>0.12777777777777777</v>
      </c>
      <c r="AE3443" s="20">
        <v>0.21875</v>
      </c>
      <c r="AF3443" s="20">
        <v>0</v>
      </c>
      <c r="AG3443">
        <v>0.3687374749499</v>
      </c>
      <c r="AI3443" s="20"/>
      <c r="AJ3443" s="20"/>
      <c r="AK3443" s="20">
        <v>0.26944444444444443</v>
      </c>
      <c r="AL3443" s="20">
        <v>0.66111111111111109</v>
      </c>
      <c r="AM3443">
        <v>131</v>
      </c>
      <c r="AN3443" s="20">
        <v>0.34652777777777777</v>
      </c>
    </row>
    <row r="3444" spans="1:40" hidden="1" x14ac:dyDescent="0.25">
      <c r="A3444" s="19">
        <v>45701</v>
      </c>
      <c r="B3444" t="s">
        <v>731</v>
      </c>
      <c r="C3444" t="s">
        <v>1</v>
      </c>
      <c r="D3444" t="s">
        <v>874</v>
      </c>
      <c r="E3444" t="s">
        <v>702</v>
      </c>
      <c r="F3444" t="s">
        <v>971</v>
      </c>
      <c r="I3444" t="s">
        <v>596</v>
      </c>
      <c r="J3444" t="s">
        <v>682</v>
      </c>
      <c r="K3444">
        <v>-1</v>
      </c>
      <c r="U3444" s="20"/>
      <c r="AC3444" s="20"/>
      <c r="AD3444" s="20"/>
      <c r="AE3444" s="20"/>
      <c r="AF3444" s="20"/>
      <c r="AI3444" s="20"/>
      <c r="AJ3444" s="20"/>
      <c r="AK3444" s="20"/>
      <c r="AL3444" s="20"/>
      <c r="AN3444" s="20"/>
    </row>
    <row r="3445" spans="1:40" hidden="1" x14ac:dyDescent="0.25">
      <c r="A3445" s="19">
        <v>45701</v>
      </c>
      <c r="B3445" t="s">
        <v>504</v>
      </c>
      <c r="C3445" t="s">
        <v>1</v>
      </c>
      <c r="D3445" t="s">
        <v>875</v>
      </c>
      <c r="E3445" t="s">
        <v>689</v>
      </c>
      <c r="F3445" t="s">
        <v>635</v>
      </c>
      <c r="I3445" t="s">
        <v>603</v>
      </c>
      <c r="J3445" t="s">
        <v>683</v>
      </c>
      <c r="K3445">
        <v>-1</v>
      </c>
      <c r="U3445" s="20"/>
      <c r="AC3445" s="20"/>
      <c r="AD3445" s="20">
        <v>0.22847222222222222</v>
      </c>
      <c r="AE3445" s="20">
        <v>0.19236111111111112</v>
      </c>
      <c r="AF3445" s="20">
        <v>0</v>
      </c>
      <c r="AG3445">
        <v>0.54290429042904298</v>
      </c>
      <c r="AI3445" s="20"/>
      <c r="AJ3445" s="20"/>
      <c r="AK3445" s="20">
        <v>0.2722222222222222</v>
      </c>
      <c r="AL3445" s="20">
        <v>0.7319444444444444</v>
      </c>
      <c r="AM3445">
        <v>307</v>
      </c>
      <c r="AN3445" s="20">
        <v>0.42083333333333334</v>
      </c>
    </row>
    <row r="3446" spans="1:40" hidden="1" x14ac:dyDescent="0.25">
      <c r="A3446" s="19">
        <v>45701</v>
      </c>
      <c r="B3446" t="s">
        <v>505</v>
      </c>
      <c r="C3446" t="s">
        <v>1</v>
      </c>
      <c r="D3446" t="s">
        <v>876</v>
      </c>
      <c r="E3446" t="s">
        <v>703</v>
      </c>
      <c r="F3446" t="s">
        <v>48</v>
      </c>
      <c r="I3446" t="s">
        <v>4</v>
      </c>
      <c r="J3446" t="s">
        <v>678</v>
      </c>
      <c r="K3446">
        <v>-1</v>
      </c>
      <c r="U3446" s="20"/>
      <c r="AC3446" s="20"/>
      <c r="AD3446" s="20">
        <v>0.19305555555555556</v>
      </c>
      <c r="AE3446" s="20">
        <v>0.2076388888888889</v>
      </c>
      <c r="AF3446" s="20">
        <v>0</v>
      </c>
      <c r="AG3446">
        <v>0.48180242634315401</v>
      </c>
      <c r="AI3446" s="20"/>
      <c r="AJ3446" s="20"/>
      <c r="AK3446" s="20">
        <v>6.3888888888888884E-2</v>
      </c>
      <c r="AL3446" s="20">
        <v>0.52430555555555558</v>
      </c>
      <c r="AM3446">
        <v>292</v>
      </c>
      <c r="AN3446" s="20">
        <v>0.40069444444444446</v>
      </c>
    </row>
    <row r="3447" spans="1:40" hidden="1" x14ac:dyDescent="0.25">
      <c r="A3447" s="19">
        <v>45701</v>
      </c>
      <c r="B3447" t="s">
        <v>346</v>
      </c>
      <c r="C3447" t="s">
        <v>0</v>
      </c>
      <c r="D3447">
        <v>100001788</v>
      </c>
      <c r="E3447" t="s">
        <v>702</v>
      </c>
      <c r="F3447" t="s">
        <v>1057</v>
      </c>
      <c r="I3447" t="s">
        <v>605</v>
      </c>
      <c r="J3447" t="s">
        <v>706</v>
      </c>
      <c r="K3447">
        <v>-1</v>
      </c>
      <c r="U3447" s="20"/>
      <c r="AC3447" s="20"/>
      <c r="AD3447" s="20">
        <v>0</v>
      </c>
      <c r="AE3447" s="20">
        <v>0</v>
      </c>
      <c r="AF3447" s="20">
        <v>0</v>
      </c>
      <c r="AI3447" s="20"/>
      <c r="AJ3447" s="20"/>
      <c r="AK3447" s="20"/>
      <c r="AL3447" s="20"/>
      <c r="AN3447" s="20"/>
    </row>
    <row r="3448" spans="1:40" hidden="1" x14ac:dyDescent="0.25">
      <c r="A3448" s="19">
        <v>45701</v>
      </c>
      <c r="B3448" t="s">
        <v>347</v>
      </c>
      <c r="D3448" t="s">
        <v>936</v>
      </c>
      <c r="E3448" t="s">
        <v>1719</v>
      </c>
      <c r="F3448" t="s">
        <v>1016</v>
      </c>
      <c r="I3448" t="s">
        <v>1037</v>
      </c>
      <c r="J3448" t="s">
        <v>985</v>
      </c>
      <c r="K3448">
        <v>-1</v>
      </c>
      <c r="U3448" s="20"/>
      <c r="AC3448" s="20"/>
      <c r="AD3448" s="20">
        <v>0.26250000000000001</v>
      </c>
      <c r="AE3448" s="20">
        <v>0.15555555555555556</v>
      </c>
      <c r="AF3448" s="20">
        <v>0</v>
      </c>
      <c r="AG3448">
        <v>0.62790697674418605</v>
      </c>
      <c r="AI3448" s="20"/>
      <c r="AJ3448" s="20"/>
      <c r="AK3448" s="20">
        <v>0.26111111111111113</v>
      </c>
      <c r="AL3448" s="20">
        <v>0.71666666666666667</v>
      </c>
      <c r="AM3448">
        <v>297</v>
      </c>
      <c r="AN3448" s="20">
        <v>0.41805555555555557</v>
      </c>
    </row>
    <row r="3449" spans="1:40" hidden="1" x14ac:dyDescent="0.25">
      <c r="A3449" s="19">
        <v>45701</v>
      </c>
      <c r="B3449" t="s">
        <v>349</v>
      </c>
      <c r="D3449" t="s">
        <v>937</v>
      </c>
      <c r="E3449" t="s">
        <v>1080</v>
      </c>
      <c r="F3449" t="s">
        <v>1036</v>
      </c>
      <c r="I3449" t="s">
        <v>1026</v>
      </c>
      <c r="J3449" t="s">
        <v>1059</v>
      </c>
      <c r="K3449">
        <v>-1</v>
      </c>
      <c r="U3449" s="20"/>
      <c r="AC3449" s="20"/>
      <c r="AD3449" s="20">
        <v>0</v>
      </c>
      <c r="AE3449" s="20">
        <v>0</v>
      </c>
      <c r="AF3449" s="20">
        <v>0</v>
      </c>
      <c r="AI3449" s="20"/>
      <c r="AJ3449" s="20"/>
      <c r="AK3449" s="20"/>
      <c r="AL3449" s="20"/>
      <c r="AN3449" s="20"/>
    </row>
    <row r="3450" spans="1:40" hidden="1" x14ac:dyDescent="0.25">
      <c r="A3450" s="19">
        <v>45701</v>
      </c>
      <c r="B3450" t="s">
        <v>506</v>
      </c>
      <c r="C3450" t="s">
        <v>1</v>
      </c>
      <c r="D3450" t="s">
        <v>877</v>
      </c>
      <c r="E3450" t="s">
        <v>698</v>
      </c>
      <c r="F3450" t="s">
        <v>709</v>
      </c>
      <c r="I3450" t="s">
        <v>693</v>
      </c>
      <c r="J3450" t="s">
        <v>578</v>
      </c>
      <c r="K3450">
        <v>-1</v>
      </c>
      <c r="U3450" s="20"/>
      <c r="AC3450" s="20"/>
      <c r="AD3450" s="20">
        <v>0.26319444444444445</v>
      </c>
      <c r="AE3450" s="20">
        <v>0.10555555555555556</v>
      </c>
      <c r="AF3450" s="20">
        <v>0</v>
      </c>
      <c r="AG3450">
        <v>0.71374764595103601</v>
      </c>
      <c r="AI3450" s="20"/>
      <c r="AJ3450" s="20"/>
      <c r="AK3450" s="20">
        <v>0.28402777777777777</v>
      </c>
      <c r="AL3450" s="20">
        <v>0.68541666666666667</v>
      </c>
      <c r="AM3450">
        <v>377</v>
      </c>
      <c r="AN3450" s="20">
        <v>0.36875000000000002</v>
      </c>
    </row>
    <row r="3451" spans="1:40" hidden="1" x14ac:dyDescent="0.25">
      <c r="A3451" s="19">
        <v>45701</v>
      </c>
      <c r="B3451" t="s">
        <v>507</v>
      </c>
      <c r="C3451" t="s">
        <v>1</v>
      </c>
      <c r="D3451" t="s">
        <v>878</v>
      </c>
      <c r="E3451" t="s">
        <v>698</v>
      </c>
      <c r="F3451" t="s">
        <v>577</v>
      </c>
      <c r="I3451" t="s">
        <v>555</v>
      </c>
      <c r="J3451" t="s">
        <v>679</v>
      </c>
      <c r="K3451">
        <v>-1</v>
      </c>
      <c r="U3451" s="20"/>
      <c r="AC3451" s="20"/>
      <c r="AD3451" s="20">
        <v>0.16805555555555557</v>
      </c>
      <c r="AE3451" s="20">
        <v>0.21527777777777779</v>
      </c>
      <c r="AF3451" s="20">
        <v>0</v>
      </c>
      <c r="AG3451">
        <v>0.438405797101449</v>
      </c>
      <c r="AI3451" s="20"/>
      <c r="AJ3451" s="20"/>
      <c r="AK3451" s="20">
        <v>0.21805555555555556</v>
      </c>
      <c r="AL3451" s="20">
        <v>0.66041666666666665</v>
      </c>
      <c r="AM3451">
        <v>204</v>
      </c>
      <c r="AN3451" s="20">
        <v>0.38333333333333336</v>
      </c>
    </row>
    <row r="3452" spans="1:40" hidden="1" x14ac:dyDescent="0.25">
      <c r="A3452" s="19">
        <v>45701</v>
      </c>
      <c r="B3452" t="s">
        <v>508</v>
      </c>
      <c r="C3452" t="s">
        <v>1</v>
      </c>
      <c r="D3452" t="s">
        <v>879</v>
      </c>
      <c r="E3452" t="s">
        <v>703</v>
      </c>
      <c r="F3452" t="s">
        <v>613</v>
      </c>
      <c r="I3452" t="s">
        <v>4</v>
      </c>
      <c r="J3452" t="s">
        <v>678</v>
      </c>
      <c r="K3452">
        <v>-1</v>
      </c>
      <c r="U3452" s="20"/>
      <c r="AC3452" s="20"/>
      <c r="AD3452" s="20">
        <v>0.21180555555555555</v>
      </c>
      <c r="AE3452" s="20">
        <v>0.12013888888888889</v>
      </c>
      <c r="AF3452" s="20">
        <v>0</v>
      </c>
      <c r="AG3452">
        <v>0.63807531380753102</v>
      </c>
      <c r="AI3452" s="20"/>
      <c r="AJ3452" s="20"/>
      <c r="AK3452" s="20">
        <v>0.12638888888888888</v>
      </c>
      <c r="AL3452" s="20">
        <v>0.50624999999999998</v>
      </c>
      <c r="AM3452">
        <v>344</v>
      </c>
      <c r="AN3452" s="20">
        <v>0.33194444444444443</v>
      </c>
    </row>
    <row r="3453" spans="1:40" hidden="1" x14ac:dyDescent="0.25">
      <c r="A3453" s="19">
        <v>45701</v>
      </c>
      <c r="B3453" t="s">
        <v>354</v>
      </c>
      <c r="D3453" t="s">
        <v>938</v>
      </c>
      <c r="E3453" t="s">
        <v>1719</v>
      </c>
      <c r="F3453" t="s">
        <v>996</v>
      </c>
      <c r="I3453" t="s">
        <v>1039</v>
      </c>
      <c r="J3453" t="s">
        <v>985</v>
      </c>
      <c r="K3453">
        <v>-1</v>
      </c>
      <c r="U3453" s="20"/>
      <c r="AC3453" s="20"/>
      <c r="AD3453" s="20">
        <v>0.21458333333333332</v>
      </c>
      <c r="AE3453" s="20">
        <v>0.22638888888888889</v>
      </c>
      <c r="AF3453" s="20">
        <v>0</v>
      </c>
      <c r="AG3453">
        <v>0.48661417322834599</v>
      </c>
      <c r="AI3453" s="20"/>
      <c r="AJ3453" s="20"/>
      <c r="AK3453" s="20">
        <v>0.26250000000000001</v>
      </c>
      <c r="AL3453" s="20">
        <v>0.73611111111111116</v>
      </c>
      <c r="AM3453">
        <v>283</v>
      </c>
      <c r="AN3453" s="20">
        <v>0.44097222222222221</v>
      </c>
    </row>
    <row r="3454" spans="1:40" hidden="1" x14ac:dyDescent="0.25">
      <c r="A3454" s="19">
        <v>45701</v>
      </c>
      <c r="B3454" t="s">
        <v>355</v>
      </c>
      <c r="D3454" t="s">
        <v>939</v>
      </c>
      <c r="E3454" t="s">
        <v>1080</v>
      </c>
      <c r="F3454" t="s">
        <v>1713</v>
      </c>
      <c r="I3454" t="s">
        <v>1722</v>
      </c>
      <c r="J3454" t="s">
        <v>1722</v>
      </c>
      <c r="K3454">
        <v>-1</v>
      </c>
      <c r="U3454" s="20"/>
      <c r="AC3454" s="20"/>
      <c r="AD3454" s="20">
        <v>0.40694444444444444</v>
      </c>
      <c r="AE3454" s="20">
        <v>9.5138888888888884E-2</v>
      </c>
      <c r="AF3454" s="20">
        <v>0</v>
      </c>
      <c r="AG3454">
        <v>0.81051175656984797</v>
      </c>
      <c r="AI3454" s="20"/>
      <c r="AJ3454" s="20"/>
      <c r="AK3454" s="20">
        <v>0.27430555555555558</v>
      </c>
      <c r="AL3454" s="20">
        <v>0.84166666666666667</v>
      </c>
      <c r="AM3454">
        <v>713</v>
      </c>
      <c r="AN3454" s="20">
        <v>0.50208333333333333</v>
      </c>
    </row>
    <row r="3455" spans="1:40" hidden="1" x14ac:dyDescent="0.25">
      <c r="A3455" s="19">
        <v>45701</v>
      </c>
      <c r="B3455" t="s">
        <v>29</v>
      </c>
      <c r="C3455" t="s">
        <v>0</v>
      </c>
      <c r="D3455" t="s">
        <v>880</v>
      </c>
      <c r="E3455" t="s">
        <v>703</v>
      </c>
      <c r="F3455" t="s">
        <v>23</v>
      </c>
      <c r="I3455" t="s">
        <v>4</v>
      </c>
      <c r="J3455" t="s">
        <v>674</v>
      </c>
      <c r="K3455">
        <v>-1</v>
      </c>
      <c r="U3455" s="20"/>
      <c r="AC3455" s="20"/>
      <c r="AD3455" s="20">
        <v>0.1875</v>
      </c>
      <c r="AE3455" s="20">
        <v>0.1</v>
      </c>
      <c r="AF3455" s="20">
        <v>0</v>
      </c>
      <c r="AG3455">
        <v>0.65217391304347805</v>
      </c>
      <c r="AI3455" s="20"/>
      <c r="AJ3455" s="20"/>
      <c r="AK3455" s="20">
        <v>0.56666666666666665</v>
      </c>
      <c r="AL3455" s="20">
        <v>0.88611111111111107</v>
      </c>
      <c r="AM3455">
        <v>258</v>
      </c>
      <c r="AN3455" s="20">
        <v>0.28749999999999998</v>
      </c>
    </row>
    <row r="3456" spans="1:40" hidden="1" x14ac:dyDescent="0.25">
      <c r="A3456" s="19">
        <v>45701</v>
      </c>
      <c r="B3456" t="s">
        <v>420</v>
      </c>
      <c r="C3456" t="s">
        <v>0</v>
      </c>
      <c r="D3456" t="s">
        <v>881</v>
      </c>
      <c r="E3456" t="s">
        <v>698</v>
      </c>
      <c r="F3456" t="s">
        <v>577</v>
      </c>
      <c r="I3456" t="s">
        <v>555</v>
      </c>
      <c r="J3456" t="s">
        <v>679</v>
      </c>
      <c r="K3456">
        <v>-1</v>
      </c>
      <c r="U3456" s="20"/>
      <c r="AC3456" s="20"/>
      <c r="AD3456" s="20">
        <v>0</v>
      </c>
      <c r="AE3456" s="20">
        <v>0</v>
      </c>
      <c r="AF3456" s="20">
        <v>0</v>
      </c>
      <c r="AH3456" t="s">
        <v>691</v>
      </c>
      <c r="AI3456" s="20"/>
      <c r="AJ3456" s="20"/>
      <c r="AK3456" s="20"/>
      <c r="AL3456" s="20"/>
      <c r="AN3456" s="20"/>
    </row>
    <row r="3457" spans="1:40" hidden="1" x14ac:dyDescent="0.25">
      <c r="A3457" s="19">
        <v>45701</v>
      </c>
      <c r="B3457" t="s">
        <v>509</v>
      </c>
      <c r="C3457" t="s">
        <v>1</v>
      </c>
      <c r="D3457" t="s">
        <v>882</v>
      </c>
      <c r="E3457" t="s">
        <v>689</v>
      </c>
      <c r="F3457" t="s">
        <v>578</v>
      </c>
      <c r="I3457" t="s">
        <v>964</v>
      </c>
      <c r="J3457" t="s">
        <v>598</v>
      </c>
      <c r="K3457">
        <v>-1</v>
      </c>
      <c r="U3457" s="20"/>
      <c r="AC3457" s="20"/>
      <c r="AD3457" s="20">
        <v>0.15555555555555556</v>
      </c>
      <c r="AE3457" s="20">
        <v>9.583333333333334E-2</v>
      </c>
      <c r="AF3457" s="20">
        <v>0</v>
      </c>
      <c r="AG3457">
        <v>0.61878453038673997</v>
      </c>
      <c r="AI3457" s="20"/>
      <c r="AJ3457" s="20"/>
      <c r="AK3457" s="20">
        <v>0.22430555555555556</v>
      </c>
      <c r="AL3457" s="20">
        <v>0.52152777777777781</v>
      </c>
      <c r="AM3457">
        <v>231</v>
      </c>
      <c r="AN3457" s="20">
        <v>0.25138888888888888</v>
      </c>
    </row>
    <row r="3458" spans="1:40" hidden="1" x14ac:dyDescent="0.25">
      <c r="A3458" s="19">
        <v>45701</v>
      </c>
      <c r="B3458" t="s">
        <v>510</v>
      </c>
      <c r="C3458" t="s">
        <v>1</v>
      </c>
      <c r="D3458" t="s">
        <v>883</v>
      </c>
      <c r="E3458" t="s">
        <v>702</v>
      </c>
      <c r="F3458" t="s">
        <v>608</v>
      </c>
      <c r="I3458" t="s">
        <v>686</v>
      </c>
      <c r="J3458" t="s">
        <v>686</v>
      </c>
      <c r="K3458">
        <v>-1</v>
      </c>
      <c r="U3458" s="20"/>
      <c r="AC3458" s="20"/>
      <c r="AD3458" s="20">
        <v>0.17708333333333334</v>
      </c>
      <c r="AE3458" s="20">
        <v>0.14305555555555555</v>
      </c>
      <c r="AF3458" s="20">
        <v>6.9444444444444447E-4</v>
      </c>
      <c r="AG3458">
        <v>0.55194805194805197</v>
      </c>
      <c r="AI3458" s="20"/>
      <c r="AJ3458" s="20"/>
      <c r="AK3458" s="20">
        <v>0.31388888888888888</v>
      </c>
      <c r="AL3458" s="20">
        <v>0.66736111111111107</v>
      </c>
      <c r="AM3458">
        <v>222</v>
      </c>
      <c r="AN3458" s="20">
        <v>0.32083333333333336</v>
      </c>
    </row>
    <row r="3459" spans="1:40" hidden="1" x14ac:dyDescent="0.25">
      <c r="A3459" s="19">
        <v>45701</v>
      </c>
      <c r="B3459" t="s">
        <v>421</v>
      </c>
      <c r="C3459" t="s">
        <v>0</v>
      </c>
      <c r="D3459" t="s">
        <v>884</v>
      </c>
      <c r="E3459" t="s">
        <v>698</v>
      </c>
      <c r="F3459" t="s">
        <v>586</v>
      </c>
      <c r="I3459" t="s">
        <v>560</v>
      </c>
      <c r="J3459" t="s">
        <v>680</v>
      </c>
      <c r="K3459">
        <v>-1</v>
      </c>
      <c r="U3459" s="20"/>
      <c r="AC3459" s="20"/>
      <c r="AD3459" s="20">
        <v>0</v>
      </c>
      <c r="AE3459" s="20">
        <v>0</v>
      </c>
      <c r="AF3459" s="20">
        <v>0</v>
      </c>
      <c r="AI3459" s="20"/>
      <c r="AJ3459" s="20"/>
      <c r="AK3459" s="20"/>
      <c r="AL3459" s="20"/>
      <c r="AN3459" s="20"/>
    </row>
    <row r="3460" spans="1:40" hidden="1" x14ac:dyDescent="0.25">
      <c r="A3460" s="19">
        <v>45701</v>
      </c>
      <c r="B3460" t="s">
        <v>422</v>
      </c>
      <c r="C3460" t="s">
        <v>0</v>
      </c>
      <c r="D3460" t="s">
        <v>1759</v>
      </c>
      <c r="E3460" t="s">
        <v>689</v>
      </c>
      <c r="F3460" t="s">
        <v>1737</v>
      </c>
      <c r="I3460" t="s">
        <v>1723</v>
      </c>
      <c r="J3460" t="s">
        <v>1724</v>
      </c>
      <c r="K3460">
        <v>-1</v>
      </c>
      <c r="U3460" s="20"/>
      <c r="AC3460" s="20"/>
      <c r="AD3460" s="20">
        <v>0.36527777777777776</v>
      </c>
      <c r="AE3460" s="20">
        <v>6.7361111111111108E-2</v>
      </c>
      <c r="AF3460" s="20">
        <v>0</v>
      </c>
      <c r="AG3460">
        <v>0.84430176565007997</v>
      </c>
      <c r="AI3460" s="20"/>
      <c r="AJ3460" s="20"/>
      <c r="AK3460" s="20">
        <v>0.20902777777777778</v>
      </c>
      <c r="AL3460" s="20">
        <v>0.70486111111111116</v>
      </c>
      <c r="AM3460">
        <v>551</v>
      </c>
      <c r="AN3460" s="20">
        <v>0.43263888888888891</v>
      </c>
    </row>
    <row r="3461" spans="1:40" hidden="1" x14ac:dyDescent="0.25">
      <c r="A3461" s="19">
        <v>45701</v>
      </c>
      <c r="B3461" t="s">
        <v>896</v>
      </c>
      <c r="C3461" t="s">
        <v>1</v>
      </c>
      <c r="D3461" t="s">
        <v>968</v>
      </c>
      <c r="E3461" t="s">
        <v>689</v>
      </c>
      <c r="F3461" t="s">
        <v>707</v>
      </c>
      <c r="I3461" t="s">
        <v>599</v>
      </c>
      <c r="J3461" t="s">
        <v>1056</v>
      </c>
      <c r="K3461">
        <v>-1</v>
      </c>
      <c r="U3461" s="20"/>
      <c r="AC3461" s="20"/>
      <c r="AD3461" s="20">
        <v>0</v>
      </c>
      <c r="AE3461" s="20">
        <v>0</v>
      </c>
      <c r="AF3461" s="20">
        <v>0</v>
      </c>
      <c r="AI3461" s="20"/>
      <c r="AJ3461" s="20"/>
      <c r="AK3461" s="20"/>
      <c r="AL3461" s="20"/>
      <c r="AN3461" s="20"/>
    </row>
    <row r="3462" spans="1:40" hidden="1" x14ac:dyDescent="0.25">
      <c r="A3462" s="19">
        <v>45701</v>
      </c>
      <c r="B3462" t="s">
        <v>511</v>
      </c>
      <c r="C3462" t="s">
        <v>1</v>
      </c>
      <c r="D3462" t="s">
        <v>885</v>
      </c>
      <c r="E3462" t="s">
        <v>698</v>
      </c>
      <c r="F3462" t="s">
        <v>578</v>
      </c>
      <c r="I3462" t="s">
        <v>578</v>
      </c>
      <c r="J3462" t="s">
        <v>578</v>
      </c>
      <c r="K3462">
        <v>-1</v>
      </c>
      <c r="U3462" s="20"/>
      <c r="AC3462" s="20"/>
      <c r="AD3462" s="20">
        <v>0</v>
      </c>
      <c r="AE3462" s="20">
        <v>0</v>
      </c>
      <c r="AF3462" s="20">
        <v>0</v>
      </c>
      <c r="AI3462" s="20"/>
      <c r="AJ3462" s="20"/>
      <c r="AK3462" s="20"/>
      <c r="AL3462" s="20"/>
      <c r="AN3462" s="20"/>
    </row>
    <row r="3463" spans="1:40" hidden="1" x14ac:dyDescent="0.25">
      <c r="A3463" s="19">
        <v>45701</v>
      </c>
      <c r="B3463" t="s">
        <v>512</v>
      </c>
      <c r="C3463" t="s">
        <v>1</v>
      </c>
      <c r="D3463" t="s">
        <v>886</v>
      </c>
      <c r="E3463" t="s">
        <v>698</v>
      </c>
      <c r="F3463" t="s">
        <v>591</v>
      </c>
      <c r="I3463" t="s">
        <v>563</v>
      </c>
      <c r="J3463" t="s">
        <v>563</v>
      </c>
      <c r="K3463">
        <v>-1</v>
      </c>
      <c r="U3463" s="20"/>
      <c r="AC3463" s="20"/>
      <c r="AD3463" s="20">
        <v>0.33680555555555558</v>
      </c>
      <c r="AE3463" s="20">
        <v>2.7777777777777776E-2</v>
      </c>
      <c r="AF3463" s="20">
        <v>0</v>
      </c>
      <c r="AG3463">
        <v>0.92380952380952397</v>
      </c>
      <c r="AI3463" s="20"/>
      <c r="AJ3463" s="20"/>
      <c r="AK3463" s="20">
        <v>0.25138888888888888</v>
      </c>
      <c r="AL3463" s="20">
        <v>0.74722222222222223</v>
      </c>
      <c r="AM3463">
        <v>617</v>
      </c>
      <c r="AN3463" s="20">
        <v>0.36458333333333331</v>
      </c>
    </row>
    <row r="3464" spans="1:40" hidden="1" x14ac:dyDescent="0.25">
      <c r="A3464" s="19">
        <v>45701</v>
      </c>
      <c r="B3464" t="s">
        <v>36</v>
      </c>
      <c r="C3464" t="s">
        <v>1</v>
      </c>
      <c r="D3464" t="s">
        <v>887</v>
      </c>
      <c r="E3464" t="s">
        <v>703</v>
      </c>
      <c r="F3464" t="s">
        <v>893</v>
      </c>
      <c r="I3464" t="s">
        <v>4</v>
      </c>
      <c r="J3464" t="s">
        <v>678</v>
      </c>
      <c r="K3464">
        <v>-1</v>
      </c>
      <c r="U3464" s="20"/>
      <c r="AC3464" s="20"/>
      <c r="AD3464" s="20">
        <v>0</v>
      </c>
      <c r="AE3464" s="20">
        <v>0</v>
      </c>
      <c r="AF3464" s="20">
        <v>0</v>
      </c>
      <c r="AH3464" t="s">
        <v>650</v>
      </c>
      <c r="AI3464" s="20"/>
      <c r="AJ3464" s="20"/>
      <c r="AK3464" s="20"/>
      <c r="AL3464" s="20"/>
      <c r="AN3464" s="20"/>
    </row>
    <row r="3465" spans="1:40" hidden="1" x14ac:dyDescent="0.25">
      <c r="A3465" s="19">
        <v>45701</v>
      </c>
      <c r="B3465" t="s">
        <v>423</v>
      </c>
      <c r="C3465" t="s">
        <v>0</v>
      </c>
      <c r="D3465" t="s">
        <v>888</v>
      </c>
      <c r="E3465" t="s">
        <v>689</v>
      </c>
      <c r="F3465" t="s">
        <v>627</v>
      </c>
      <c r="I3465" t="s">
        <v>963</v>
      </c>
      <c r="J3465" t="s">
        <v>963</v>
      </c>
      <c r="K3465">
        <v>-1</v>
      </c>
      <c r="U3465" s="20"/>
      <c r="AC3465" s="20"/>
      <c r="AD3465" s="20">
        <v>0.24166666666666667</v>
      </c>
      <c r="AE3465" s="20">
        <v>0.17777777777777778</v>
      </c>
      <c r="AF3465" s="20">
        <v>0</v>
      </c>
      <c r="AG3465">
        <v>0.57615894039735105</v>
      </c>
      <c r="AI3465" s="20"/>
      <c r="AJ3465" s="20"/>
      <c r="AK3465" s="20">
        <v>0.17847222222222223</v>
      </c>
      <c r="AL3465" s="20">
        <v>0.63055555555555554</v>
      </c>
      <c r="AM3465">
        <v>402</v>
      </c>
      <c r="AN3465" s="20">
        <v>0.41944444444444445</v>
      </c>
    </row>
    <row r="3466" spans="1:40" hidden="1" x14ac:dyDescent="0.25">
      <c r="A3466" s="19">
        <v>45701</v>
      </c>
      <c r="B3466" t="s">
        <v>27</v>
      </c>
      <c r="C3466" t="s">
        <v>0</v>
      </c>
      <c r="D3466" t="s">
        <v>889</v>
      </c>
      <c r="E3466" t="s">
        <v>1719</v>
      </c>
      <c r="F3466" t="s">
        <v>899</v>
      </c>
      <c r="I3466" t="s">
        <v>1048</v>
      </c>
      <c r="J3466" t="s">
        <v>906</v>
      </c>
      <c r="K3466">
        <v>-1</v>
      </c>
      <c r="U3466" s="20"/>
      <c r="AC3466" s="20"/>
      <c r="AD3466" s="20">
        <v>7.8472222222222221E-2</v>
      </c>
      <c r="AE3466" s="20">
        <v>0.24374999999999999</v>
      </c>
      <c r="AF3466" s="20">
        <v>0</v>
      </c>
      <c r="AG3466">
        <v>0.243534482758621</v>
      </c>
      <c r="AI3466" s="20"/>
      <c r="AJ3466" s="20"/>
      <c r="AK3466" s="20">
        <v>0.25138888888888888</v>
      </c>
      <c r="AL3466" s="20">
        <v>0.59583333333333333</v>
      </c>
      <c r="AM3466">
        <v>52</v>
      </c>
      <c r="AN3466" s="20">
        <v>0.32222222222222224</v>
      </c>
    </row>
    <row r="3467" spans="1:40" hidden="1" x14ac:dyDescent="0.25">
      <c r="A3467" s="19">
        <v>45701</v>
      </c>
      <c r="B3467" t="s">
        <v>14</v>
      </c>
      <c r="C3467" t="s">
        <v>0</v>
      </c>
      <c r="D3467" t="s">
        <v>967</v>
      </c>
      <c r="E3467" t="s">
        <v>703</v>
      </c>
      <c r="F3467" t="s">
        <v>578</v>
      </c>
      <c r="I3467" t="s">
        <v>693</v>
      </c>
      <c r="J3467" t="s">
        <v>677</v>
      </c>
      <c r="K3467">
        <v>-1</v>
      </c>
      <c r="U3467" s="20"/>
      <c r="AC3467" s="20"/>
      <c r="AD3467" s="20">
        <v>0</v>
      </c>
      <c r="AE3467" s="20">
        <v>0</v>
      </c>
      <c r="AF3467" s="20">
        <v>0</v>
      </c>
      <c r="AH3467" t="s">
        <v>651</v>
      </c>
      <c r="AI3467" s="20"/>
      <c r="AJ3467" s="20"/>
      <c r="AK3467" s="20"/>
      <c r="AL3467" s="20"/>
      <c r="AN3467" s="20"/>
    </row>
    <row r="3468" spans="1:40" hidden="1" x14ac:dyDescent="0.25">
      <c r="A3468" s="19">
        <v>45701</v>
      </c>
      <c r="B3468" t="s">
        <v>513</v>
      </c>
      <c r="C3468" t="s">
        <v>1</v>
      </c>
      <c r="D3468" t="s">
        <v>890</v>
      </c>
      <c r="E3468" t="s">
        <v>703</v>
      </c>
      <c r="F3468" t="s">
        <v>47</v>
      </c>
      <c r="I3468" t="s">
        <v>4</v>
      </c>
      <c r="J3468" t="s">
        <v>678</v>
      </c>
      <c r="K3468">
        <v>-1</v>
      </c>
      <c r="U3468" s="20"/>
      <c r="AC3468" s="20"/>
      <c r="AD3468" s="20">
        <v>0</v>
      </c>
      <c r="AE3468" s="20">
        <v>0</v>
      </c>
      <c r="AF3468" s="20">
        <v>0</v>
      </c>
      <c r="AH3468" t="s">
        <v>664</v>
      </c>
      <c r="AI3468" s="20"/>
      <c r="AJ3468" s="20"/>
      <c r="AK3468" s="20"/>
      <c r="AL3468" s="20"/>
      <c r="AN3468" s="20"/>
    </row>
    <row r="3469" spans="1:40" hidden="1" x14ac:dyDescent="0.25">
      <c r="A3469" s="19">
        <v>45701</v>
      </c>
      <c r="B3469" t="s">
        <v>28</v>
      </c>
      <c r="C3469" t="s">
        <v>0</v>
      </c>
      <c r="D3469" t="s">
        <v>891</v>
      </c>
      <c r="E3469" t="s">
        <v>698</v>
      </c>
      <c r="F3469" t="s">
        <v>572</v>
      </c>
      <c r="I3469" t="s">
        <v>560</v>
      </c>
      <c r="J3469" t="s">
        <v>680</v>
      </c>
      <c r="K3469">
        <v>-1</v>
      </c>
      <c r="U3469" s="20"/>
      <c r="AC3469" s="20"/>
      <c r="AD3469" s="20">
        <v>0</v>
      </c>
      <c r="AE3469" s="20">
        <v>0</v>
      </c>
      <c r="AF3469" s="20">
        <v>0</v>
      </c>
      <c r="AI3469" s="20"/>
      <c r="AJ3469" s="20"/>
      <c r="AK3469" s="20"/>
      <c r="AL3469" s="20"/>
      <c r="AN3469" s="20"/>
    </row>
    <row r="3470" spans="1:40" hidden="1" x14ac:dyDescent="0.25">
      <c r="A3470" s="19">
        <v>45701</v>
      </c>
      <c r="B3470" t="s">
        <v>368</v>
      </c>
      <c r="D3470" t="s">
        <v>940</v>
      </c>
      <c r="E3470" t="s">
        <v>1080</v>
      </c>
      <c r="F3470" t="s">
        <v>1035</v>
      </c>
      <c r="I3470" t="s">
        <v>15</v>
      </c>
      <c r="J3470" t="s">
        <v>578</v>
      </c>
      <c r="K3470">
        <v>-1</v>
      </c>
      <c r="U3470" s="20"/>
      <c r="AC3470" s="20"/>
      <c r="AD3470" s="20">
        <v>0.33333333333333331</v>
      </c>
      <c r="AE3470" s="20">
        <v>9.5138888888888884E-2</v>
      </c>
      <c r="AF3470" s="20">
        <v>0</v>
      </c>
      <c r="AG3470">
        <v>0.77795786061588301</v>
      </c>
      <c r="AI3470" s="20"/>
      <c r="AJ3470" s="20"/>
      <c r="AK3470" s="20">
        <v>0.24722222222222223</v>
      </c>
      <c r="AL3470" s="20">
        <v>0.72083333333333333</v>
      </c>
      <c r="AM3470">
        <v>510</v>
      </c>
      <c r="AN3470" s="20">
        <v>0.4284722222222222</v>
      </c>
    </row>
    <row r="3471" spans="1:40" hidden="1" x14ac:dyDescent="0.25">
      <c r="A3471" s="19">
        <v>45701</v>
      </c>
      <c r="B3471" t="s">
        <v>514</v>
      </c>
      <c r="C3471" t="s">
        <v>1</v>
      </c>
      <c r="D3471" t="s">
        <v>892</v>
      </c>
      <c r="E3471" t="s">
        <v>689</v>
      </c>
      <c r="F3471" t="s">
        <v>956</v>
      </c>
      <c r="I3471" t="s">
        <v>603</v>
      </c>
      <c r="J3471" t="s">
        <v>683</v>
      </c>
      <c r="K3471">
        <v>-1</v>
      </c>
      <c r="U3471" s="20"/>
      <c r="AC3471" s="20"/>
      <c r="AD3471" s="20">
        <v>0.24930555555555556</v>
      </c>
      <c r="AE3471" s="20">
        <v>0.16458333333333333</v>
      </c>
      <c r="AF3471" s="20">
        <v>0</v>
      </c>
      <c r="AG3471">
        <v>0.60234899328859104</v>
      </c>
      <c r="AI3471" s="20"/>
      <c r="AJ3471" s="20"/>
      <c r="AK3471" s="20">
        <v>0.27013888888888887</v>
      </c>
      <c r="AL3471" s="20">
        <v>0.71597222222222223</v>
      </c>
      <c r="AM3471">
        <v>379</v>
      </c>
      <c r="AN3471" s="20">
        <v>0.41388888888888886</v>
      </c>
    </row>
    <row r="3472" spans="1:40" hidden="1" x14ac:dyDescent="0.25">
      <c r="A3472" s="19">
        <v>45701</v>
      </c>
      <c r="B3472" t="s">
        <v>1054</v>
      </c>
      <c r="C3472" t="s">
        <v>0</v>
      </c>
      <c r="D3472">
        <v>100001825</v>
      </c>
      <c r="E3472" t="s">
        <v>698</v>
      </c>
      <c r="F3472" t="s">
        <v>1055</v>
      </c>
      <c r="I3472" t="s">
        <v>560</v>
      </c>
      <c r="J3472" t="s">
        <v>680</v>
      </c>
      <c r="K3472">
        <v>-1</v>
      </c>
      <c r="U3472" s="20"/>
      <c r="AC3472" s="20"/>
      <c r="AD3472" s="20">
        <v>0.16597222222222222</v>
      </c>
      <c r="AE3472" s="20">
        <v>0.23541666666666666</v>
      </c>
      <c r="AF3472" s="20">
        <v>0</v>
      </c>
      <c r="AG3472">
        <v>0.41349480968858099</v>
      </c>
      <c r="AI3472" s="20"/>
      <c r="AJ3472" s="20"/>
      <c r="AK3472" s="20">
        <v>0.5493055555555556</v>
      </c>
      <c r="AL3472" s="20">
        <v>0.98819444444444449</v>
      </c>
      <c r="AM3472">
        <v>180</v>
      </c>
      <c r="AN3472" s="20">
        <v>0.40138888888888891</v>
      </c>
    </row>
    <row r="3473" spans="1:40" hidden="1" x14ac:dyDescent="0.25">
      <c r="A3473" s="19">
        <v>45701</v>
      </c>
      <c r="B3473" t="s">
        <v>371</v>
      </c>
      <c r="D3473" t="s">
        <v>941</v>
      </c>
      <c r="E3473" t="s">
        <v>1719</v>
      </c>
      <c r="F3473" t="s">
        <v>1022</v>
      </c>
      <c r="I3473" t="s">
        <v>895</v>
      </c>
      <c r="J3473" t="s">
        <v>966</v>
      </c>
      <c r="K3473">
        <v>-1</v>
      </c>
      <c r="U3473" s="20"/>
      <c r="AC3473" s="20"/>
      <c r="AD3473" s="20">
        <v>0.22083333333333333</v>
      </c>
      <c r="AE3473" s="20">
        <v>0.16250000000000001</v>
      </c>
      <c r="AF3473" s="20">
        <v>6.7361111111111108E-2</v>
      </c>
      <c r="AG3473">
        <v>0.48998459167950698</v>
      </c>
      <c r="AI3473" s="20"/>
      <c r="AJ3473" s="20"/>
      <c r="AK3473" s="20">
        <v>0.21805555555555556</v>
      </c>
      <c r="AL3473" s="20">
        <v>0.70138888888888884</v>
      </c>
      <c r="AM3473">
        <v>257</v>
      </c>
      <c r="AN3473" s="20">
        <v>0.45069444444444445</v>
      </c>
    </row>
    <row r="3474" spans="1:40" hidden="1" x14ac:dyDescent="0.25">
      <c r="A3474" s="19">
        <v>45702</v>
      </c>
      <c r="B3474" t="s">
        <v>372</v>
      </c>
      <c r="C3474" t="s">
        <v>0</v>
      </c>
      <c r="D3474" t="s">
        <v>951</v>
      </c>
      <c r="E3474" t="s">
        <v>1719</v>
      </c>
      <c r="F3474" t="s">
        <v>988</v>
      </c>
      <c r="I3474" t="s">
        <v>1039</v>
      </c>
      <c r="J3474" t="s">
        <v>985</v>
      </c>
      <c r="K3474">
        <v>-1</v>
      </c>
      <c r="U3474" s="20"/>
      <c r="AC3474" s="20"/>
      <c r="AD3474" s="20">
        <v>0.16666666666666666</v>
      </c>
      <c r="AE3474" s="20">
        <v>0.24930555555555556</v>
      </c>
      <c r="AF3474" s="20">
        <v>0</v>
      </c>
      <c r="AG3474">
        <v>0.40066777963272099</v>
      </c>
      <c r="AI3474" s="20"/>
      <c r="AJ3474" s="20"/>
      <c r="AK3474" s="20">
        <v>0.30069444444444443</v>
      </c>
      <c r="AL3474" s="20">
        <v>0.75</v>
      </c>
      <c r="AM3474">
        <v>175</v>
      </c>
      <c r="AN3474" s="20">
        <v>0.41597222222222224</v>
      </c>
    </row>
    <row r="3475" spans="1:40" hidden="1" x14ac:dyDescent="0.25">
      <c r="A3475" s="19">
        <v>45702</v>
      </c>
      <c r="B3475" t="s">
        <v>381</v>
      </c>
      <c r="C3475" t="s">
        <v>0</v>
      </c>
      <c r="D3475" t="s">
        <v>1743</v>
      </c>
      <c r="E3475" t="s">
        <v>689</v>
      </c>
      <c r="F3475" t="s">
        <v>1725</v>
      </c>
      <c r="I3475" t="s">
        <v>1723</v>
      </c>
      <c r="J3475" t="s">
        <v>1724</v>
      </c>
      <c r="K3475">
        <v>-1</v>
      </c>
      <c r="U3475" s="20"/>
      <c r="AC3475" s="20"/>
      <c r="AD3475" s="20">
        <v>0.25208333333333333</v>
      </c>
      <c r="AE3475" s="20">
        <v>0.18680555555555556</v>
      </c>
      <c r="AF3475" s="20">
        <v>0</v>
      </c>
      <c r="AG3475">
        <v>0.574367088607595</v>
      </c>
      <c r="AI3475" s="20"/>
      <c r="AJ3475" s="20"/>
      <c r="AK3475" s="20">
        <v>0.33541666666666664</v>
      </c>
      <c r="AL3475" s="20">
        <v>0.80763888888888891</v>
      </c>
      <c r="AM3475">
        <v>329</v>
      </c>
      <c r="AN3475" s="20">
        <v>0.43888888888888888</v>
      </c>
    </row>
    <row r="3476" spans="1:40" hidden="1" x14ac:dyDescent="0.25">
      <c r="A3476" s="19">
        <v>45702</v>
      </c>
      <c r="B3476" t="s">
        <v>425</v>
      </c>
      <c r="C3476" t="s">
        <v>1</v>
      </c>
      <c r="D3476" t="s">
        <v>734</v>
      </c>
      <c r="E3476" t="s">
        <v>698</v>
      </c>
      <c r="F3476" t="s">
        <v>578</v>
      </c>
      <c r="I3476" t="s">
        <v>578</v>
      </c>
      <c r="J3476" t="s">
        <v>578</v>
      </c>
      <c r="K3476">
        <v>-1</v>
      </c>
      <c r="U3476" s="20"/>
      <c r="AC3476" s="20"/>
      <c r="AD3476" s="20">
        <v>0</v>
      </c>
      <c r="AE3476" s="20">
        <v>0</v>
      </c>
      <c r="AF3476" s="20">
        <v>0</v>
      </c>
      <c r="AI3476" s="20"/>
      <c r="AJ3476" s="20"/>
      <c r="AK3476" s="20"/>
      <c r="AL3476" s="20"/>
      <c r="AN3476" s="20"/>
    </row>
    <row r="3477" spans="1:40" hidden="1" x14ac:dyDescent="0.25">
      <c r="A3477" s="19">
        <v>45702</v>
      </c>
      <c r="B3477" t="s">
        <v>58</v>
      </c>
      <c r="C3477" t="s">
        <v>1</v>
      </c>
      <c r="D3477" t="s">
        <v>735</v>
      </c>
      <c r="E3477" t="s">
        <v>702</v>
      </c>
      <c r="F3477" t="s">
        <v>1712</v>
      </c>
      <c r="I3477" t="s">
        <v>686</v>
      </c>
      <c r="J3477" t="s">
        <v>686</v>
      </c>
      <c r="K3477">
        <v>-1</v>
      </c>
      <c r="U3477" s="20"/>
      <c r="AC3477" s="20"/>
      <c r="AD3477" s="20">
        <v>0</v>
      </c>
      <c r="AE3477" s="20">
        <v>0</v>
      </c>
      <c r="AF3477" s="20">
        <v>0</v>
      </c>
      <c r="AI3477" s="20"/>
      <c r="AJ3477" s="20"/>
      <c r="AK3477" s="20"/>
      <c r="AL3477" s="20"/>
      <c r="AN3477" s="20"/>
    </row>
    <row r="3478" spans="1:40" hidden="1" x14ac:dyDescent="0.25">
      <c r="A3478" s="19">
        <v>45702</v>
      </c>
      <c r="B3478" t="s">
        <v>382</v>
      </c>
      <c r="C3478" t="s">
        <v>0</v>
      </c>
      <c r="D3478" t="s">
        <v>736</v>
      </c>
      <c r="E3478" t="s">
        <v>689</v>
      </c>
      <c r="F3478" t="s">
        <v>625</v>
      </c>
      <c r="K3478">
        <v>-1</v>
      </c>
      <c r="U3478" s="20"/>
      <c r="AC3478" s="20"/>
      <c r="AD3478" s="20">
        <v>0</v>
      </c>
      <c r="AE3478" s="20">
        <v>0</v>
      </c>
      <c r="AF3478" s="20">
        <v>0</v>
      </c>
      <c r="AH3478" t="s">
        <v>651</v>
      </c>
      <c r="AI3478" s="20"/>
      <c r="AJ3478" s="20"/>
      <c r="AK3478" s="20"/>
      <c r="AL3478" s="20"/>
      <c r="AN3478" s="20"/>
    </row>
    <row r="3479" spans="1:40" hidden="1" x14ac:dyDescent="0.25">
      <c r="A3479" s="19">
        <v>45702</v>
      </c>
      <c r="B3479" t="s">
        <v>383</v>
      </c>
      <c r="C3479" t="s">
        <v>0</v>
      </c>
      <c r="D3479" t="s">
        <v>737</v>
      </c>
      <c r="E3479" t="s">
        <v>689</v>
      </c>
      <c r="F3479" t="s">
        <v>1000</v>
      </c>
      <c r="I3479" t="s">
        <v>599</v>
      </c>
      <c r="J3479" t="s">
        <v>1056</v>
      </c>
      <c r="K3479">
        <v>-1</v>
      </c>
      <c r="U3479" s="20"/>
      <c r="AC3479" s="20"/>
      <c r="AD3479" s="20">
        <v>0</v>
      </c>
      <c r="AE3479" s="20">
        <v>0</v>
      </c>
      <c r="AF3479" s="20">
        <v>0</v>
      </c>
      <c r="AI3479" s="20"/>
      <c r="AJ3479" s="20"/>
      <c r="AK3479" s="20"/>
      <c r="AL3479" s="20"/>
      <c r="AN3479" s="20"/>
    </row>
    <row r="3480" spans="1:40" hidden="1" x14ac:dyDescent="0.25">
      <c r="A3480" s="19">
        <v>45702</v>
      </c>
      <c r="B3480" t="s">
        <v>384</v>
      </c>
      <c r="C3480" t="s">
        <v>0</v>
      </c>
      <c r="D3480" t="s">
        <v>1744</v>
      </c>
      <c r="E3480" t="s">
        <v>689</v>
      </c>
      <c r="F3480" t="s">
        <v>1728</v>
      </c>
      <c r="I3480" t="s">
        <v>1726</v>
      </c>
      <c r="J3480" t="s">
        <v>1727</v>
      </c>
      <c r="K3480">
        <v>-1</v>
      </c>
      <c r="U3480" s="20"/>
      <c r="AC3480" s="20"/>
      <c r="AD3480" s="20">
        <v>0.18958333333333333</v>
      </c>
      <c r="AE3480" s="20">
        <v>0.19652777777777777</v>
      </c>
      <c r="AF3480" s="20">
        <v>0</v>
      </c>
      <c r="AG3480">
        <v>0.49100719424460398</v>
      </c>
      <c r="AI3480" s="20"/>
      <c r="AJ3480" s="20"/>
      <c r="AK3480" s="20">
        <v>0.18124999999999999</v>
      </c>
      <c r="AL3480" s="20">
        <v>0.61250000000000004</v>
      </c>
      <c r="AM3480">
        <v>246</v>
      </c>
      <c r="AN3480" s="20">
        <v>0.38611111111111113</v>
      </c>
    </row>
    <row r="3481" spans="1:40" hidden="1" x14ac:dyDescent="0.25">
      <c r="A3481" s="19">
        <v>45702</v>
      </c>
      <c r="B3481" t="s">
        <v>426</v>
      </c>
      <c r="C3481" t="s">
        <v>1</v>
      </c>
      <c r="D3481" t="s">
        <v>738</v>
      </c>
      <c r="E3481" t="s">
        <v>698</v>
      </c>
      <c r="F3481" t="s">
        <v>568</v>
      </c>
      <c r="I3481" t="s">
        <v>555</v>
      </c>
      <c r="J3481" t="s">
        <v>679</v>
      </c>
      <c r="K3481">
        <v>-1</v>
      </c>
      <c r="U3481" s="20"/>
      <c r="AC3481" s="20"/>
      <c r="AD3481" s="20">
        <v>0.14652777777777778</v>
      </c>
      <c r="AE3481" s="20">
        <v>0.26250000000000001</v>
      </c>
      <c r="AF3481" s="20">
        <v>0</v>
      </c>
      <c r="AG3481">
        <v>0.35823429541595903</v>
      </c>
      <c r="AI3481" s="20"/>
      <c r="AJ3481" s="20"/>
      <c r="AK3481" s="20">
        <v>0.3034722222222222</v>
      </c>
      <c r="AL3481" s="20">
        <v>0.75069444444444444</v>
      </c>
      <c r="AM3481">
        <v>129</v>
      </c>
      <c r="AN3481" s="20">
        <v>0.40902777777777777</v>
      </c>
    </row>
    <row r="3482" spans="1:40" hidden="1" x14ac:dyDescent="0.25">
      <c r="A3482" s="19">
        <v>45702</v>
      </c>
      <c r="B3482" t="s">
        <v>67</v>
      </c>
      <c r="C3482" t="s">
        <v>0</v>
      </c>
      <c r="D3482" t="s">
        <v>912</v>
      </c>
      <c r="E3482" t="s">
        <v>1719</v>
      </c>
      <c r="F3482" t="s">
        <v>1006</v>
      </c>
      <c r="I3482" t="s">
        <v>976</v>
      </c>
      <c r="J3482" t="s">
        <v>1058</v>
      </c>
      <c r="K3482">
        <v>-1</v>
      </c>
      <c r="U3482" s="20"/>
      <c r="AC3482" s="20"/>
      <c r="AD3482" s="20">
        <v>0.21249999999999999</v>
      </c>
      <c r="AE3482" s="20">
        <v>0.14166666666666666</v>
      </c>
      <c r="AF3482" s="20">
        <v>0</v>
      </c>
      <c r="AG3482">
        <v>0.6</v>
      </c>
      <c r="AI3482" s="20"/>
      <c r="AJ3482" s="20"/>
      <c r="AK3482" s="20">
        <v>0.29652777777777778</v>
      </c>
      <c r="AL3482" s="20">
        <v>0.6875</v>
      </c>
      <c r="AM3482">
        <v>290</v>
      </c>
      <c r="AN3482" s="20">
        <v>0.35416666666666669</v>
      </c>
    </row>
    <row r="3483" spans="1:40" hidden="1" x14ac:dyDescent="0.25">
      <c r="A3483" s="19">
        <v>45702</v>
      </c>
      <c r="B3483" t="s">
        <v>68</v>
      </c>
      <c r="C3483" t="s">
        <v>1</v>
      </c>
      <c r="D3483" t="s">
        <v>739</v>
      </c>
      <c r="E3483" t="s">
        <v>702</v>
      </c>
      <c r="F3483" t="s">
        <v>634</v>
      </c>
      <c r="I3483" t="s">
        <v>686</v>
      </c>
      <c r="J3483" t="s">
        <v>686</v>
      </c>
      <c r="K3483">
        <v>-1</v>
      </c>
      <c r="U3483" s="20"/>
      <c r="AC3483" s="20"/>
      <c r="AD3483" s="20">
        <v>0</v>
      </c>
      <c r="AE3483" s="20">
        <v>0</v>
      </c>
      <c r="AF3483" s="20">
        <v>0</v>
      </c>
      <c r="AI3483" s="20"/>
      <c r="AJ3483" s="20"/>
      <c r="AK3483" s="20"/>
      <c r="AL3483" s="20"/>
      <c r="AN3483" s="20"/>
    </row>
    <row r="3484" spans="1:40" hidden="1" x14ac:dyDescent="0.25">
      <c r="A3484" s="19">
        <v>45702</v>
      </c>
      <c r="B3484" t="s">
        <v>427</v>
      </c>
      <c r="C3484" t="s">
        <v>1</v>
      </c>
      <c r="D3484" t="s">
        <v>712</v>
      </c>
      <c r="E3484" t="s">
        <v>703</v>
      </c>
      <c r="F3484" t="s">
        <v>578</v>
      </c>
      <c r="I3484" t="s">
        <v>578</v>
      </c>
      <c r="J3484" t="s">
        <v>578</v>
      </c>
      <c r="K3484">
        <v>-1</v>
      </c>
      <c r="U3484" s="20"/>
      <c r="AC3484" s="20"/>
      <c r="AD3484" s="20">
        <v>0</v>
      </c>
      <c r="AE3484" s="20">
        <v>0</v>
      </c>
      <c r="AF3484" s="20">
        <v>0</v>
      </c>
      <c r="AH3484" t="s">
        <v>650</v>
      </c>
      <c r="AI3484" s="20"/>
      <c r="AJ3484" s="20"/>
      <c r="AK3484" s="20"/>
      <c r="AL3484" s="20"/>
      <c r="AN3484" s="20"/>
    </row>
    <row r="3485" spans="1:40" hidden="1" x14ac:dyDescent="0.25">
      <c r="A3485" s="19">
        <v>45702</v>
      </c>
      <c r="B3485" t="s">
        <v>1029</v>
      </c>
      <c r="C3485" t="s">
        <v>0</v>
      </c>
      <c r="D3485">
        <v>100001817</v>
      </c>
      <c r="E3485" t="s">
        <v>1080</v>
      </c>
      <c r="F3485" t="s">
        <v>582</v>
      </c>
      <c r="I3485" t="s">
        <v>557</v>
      </c>
      <c r="J3485" t="s">
        <v>557</v>
      </c>
      <c r="K3485">
        <v>-1</v>
      </c>
      <c r="U3485" s="20"/>
      <c r="AC3485" s="20"/>
      <c r="AD3485" s="20">
        <v>0.18541666666666667</v>
      </c>
      <c r="AE3485" s="20">
        <v>0.24513888888888888</v>
      </c>
      <c r="AF3485" s="20">
        <v>0</v>
      </c>
      <c r="AG3485">
        <v>0.43064516129032299</v>
      </c>
      <c r="AI3485" s="20"/>
      <c r="AJ3485" s="20"/>
      <c r="AK3485" s="20">
        <v>0.37013888888888891</v>
      </c>
      <c r="AL3485" s="20">
        <v>0.83611111111111114</v>
      </c>
      <c r="AM3485">
        <v>231</v>
      </c>
      <c r="AN3485" s="20">
        <v>0.43055555555555558</v>
      </c>
    </row>
    <row r="3486" spans="1:40" hidden="1" x14ac:dyDescent="0.25">
      <c r="A3486" s="19">
        <v>45702</v>
      </c>
      <c r="B3486" t="s">
        <v>428</v>
      </c>
      <c r="C3486" t="s">
        <v>1</v>
      </c>
      <c r="D3486" t="s">
        <v>740</v>
      </c>
      <c r="E3486" t="s">
        <v>698</v>
      </c>
      <c r="F3486" t="s">
        <v>567</v>
      </c>
      <c r="I3486" t="s">
        <v>555</v>
      </c>
      <c r="J3486" t="s">
        <v>679</v>
      </c>
      <c r="K3486">
        <v>-1</v>
      </c>
      <c r="U3486" s="20"/>
      <c r="AC3486" s="20"/>
      <c r="AD3486" s="20">
        <v>0.16041666666666668</v>
      </c>
      <c r="AE3486" s="20">
        <v>0.31319444444444444</v>
      </c>
      <c r="AF3486" s="20">
        <v>0</v>
      </c>
      <c r="AG3486">
        <v>0.33870967741935498</v>
      </c>
      <c r="AI3486" s="20"/>
      <c r="AJ3486" s="20"/>
      <c r="AK3486" s="20">
        <v>7.4305555555555555E-2</v>
      </c>
      <c r="AL3486" s="20">
        <v>0.59791666666666665</v>
      </c>
      <c r="AM3486">
        <v>195</v>
      </c>
      <c r="AN3486" s="20">
        <v>0.47361111111111109</v>
      </c>
    </row>
    <row r="3487" spans="1:40" hidden="1" x14ac:dyDescent="0.25">
      <c r="A3487" s="19">
        <v>45702</v>
      </c>
      <c r="B3487" t="s">
        <v>51</v>
      </c>
      <c r="C3487" t="s">
        <v>0</v>
      </c>
      <c r="D3487" t="s">
        <v>741</v>
      </c>
      <c r="E3487" t="s">
        <v>703</v>
      </c>
      <c r="F3487" t="s">
        <v>46</v>
      </c>
      <c r="I3487" t="s">
        <v>4</v>
      </c>
      <c r="J3487" t="s">
        <v>678</v>
      </c>
      <c r="K3487">
        <v>-1</v>
      </c>
      <c r="U3487" s="20"/>
      <c r="AC3487" s="20"/>
      <c r="AD3487" s="20">
        <v>0.11319444444444444</v>
      </c>
      <c r="AE3487" s="20">
        <v>0.1736111111111111</v>
      </c>
      <c r="AF3487" s="20">
        <v>0</v>
      </c>
      <c r="AG3487">
        <v>0.39467312348668299</v>
      </c>
      <c r="AI3487" s="20"/>
      <c r="AJ3487" s="20"/>
      <c r="AK3487" s="20">
        <v>0.11458333333333333</v>
      </c>
      <c r="AL3487" s="20">
        <v>0.42430555555555555</v>
      </c>
      <c r="AM3487">
        <v>143</v>
      </c>
      <c r="AN3487" s="20">
        <v>0.28680555555555554</v>
      </c>
    </row>
    <row r="3488" spans="1:40" hidden="1" x14ac:dyDescent="0.25">
      <c r="A3488" s="19">
        <v>45702</v>
      </c>
      <c r="B3488" t="s">
        <v>378</v>
      </c>
      <c r="C3488" t="s">
        <v>0</v>
      </c>
      <c r="D3488" t="s">
        <v>913</v>
      </c>
      <c r="E3488" t="s">
        <v>1719</v>
      </c>
      <c r="F3488" t="s">
        <v>1014</v>
      </c>
      <c r="I3488" t="s">
        <v>1037</v>
      </c>
      <c r="J3488" t="s">
        <v>985</v>
      </c>
      <c r="K3488">
        <v>-1</v>
      </c>
      <c r="U3488" s="20"/>
      <c r="AC3488" s="20"/>
      <c r="AD3488" s="20">
        <v>0.35138888888888886</v>
      </c>
      <c r="AE3488" s="20">
        <v>0.22569444444444445</v>
      </c>
      <c r="AF3488" s="20">
        <v>0</v>
      </c>
      <c r="AG3488">
        <v>0.60890493381468103</v>
      </c>
      <c r="AI3488" s="20"/>
      <c r="AJ3488" s="20"/>
      <c r="AK3488" s="20">
        <v>0.27430555555555558</v>
      </c>
      <c r="AL3488" s="20">
        <v>0.92083333333333328</v>
      </c>
      <c r="AM3488">
        <v>428</v>
      </c>
      <c r="AN3488" s="20">
        <v>0.57708333333333328</v>
      </c>
    </row>
    <row r="3489" spans="1:40" hidden="1" x14ac:dyDescent="0.25">
      <c r="A3489" s="19">
        <v>45702</v>
      </c>
      <c r="B3489" t="s">
        <v>79</v>
      </c>
      <c r="C3489" t="s">
        <v>986</v>
      </c>
      <c r="D3489" t="s">
        <v>942</v>
      </c>
      <c r="E3489" t="s">
        <v>1719</v>
      </c>
      <c r="F3489" t="s">
        <v>994</v>
      </c>
      <c r="G3489" t="s">
        <v>578</v>
      </c>
      <c r="H3489" t="s">
        <v>578</v>
      </c>
      <c r="I3489" t="s">
        <v>972</v>
      </c>
      <c r="J3489" t="s">
        <v>980</v>
      </c>
      <c r="K3489">
        <v>-1</v>
      </c>
      <c r="M3489" t="s">
        <v>578</v>
      </c>
      <c r="N3489" t="s">
        <v>578</v>
      </c>
      <c r="O3489" t="s">
        <v>578</v>
      </c>
      <c r="P3489" t="s">
        <v>578</v>
      </c>
      <c r="Q3489" t="s">
        <v>578</v>
      </c>
      <c r="R3489" t="s">
        <v>578</v>
      </c>
      <c r="S3489" t="s">
        <v>578</v>
      </c>
      <c r="U3489" s="20"/>
      <c r="V3489" t="s">
        <v>578</v>
      </c>
      <c r="W3489" t="s">
        <v>578</v>
      </c>
      <c r="X3489" t="s">
        <v>578</v>
      </c>
      <c r="Y3489" t="s">
        <v>578</v>
      </c>
      <c r="Z3489" t="s">
        <v>578</v>
      </c>
      <c r="AA3489" t="s">
        <v>578</v>
      </c>
      <c r="AC3489" s="20"/>
      <c r="AD3489" s="20">
        <v>0.34166666666666667</v>
      </c>
      <c r="AE3489" s="20">
        <v>0.17708333333333334</v>
      </c>
      <c r="AF3489" s="20">
        <v>0</v>
      </c>
      <c r="AG3489">
        <v>0.65863453815260997</v>
      </c>
      <c r="AH3489" t="s">
        <v>578</v>
      </c>
      <c r="AI3489" s="20"/>
      <c r="AJ3489" s="20"/>
      <c r="AK3489" s="20">
        <v>0.26319444444444445</v>
      </c>
      <c r="AL3489" s="20">
        <v>0.78263888888888888</v>
      </c>
      <c r="AM3489">
        <v>590</v>
      </c>
      <c r="AN3489" s="20">
        <v>0.51875000000000004</v>
      </c>
    </row>
    <row r="3490" spans="1:40" hidden="1" x14ac:dyDescent="0.25">
      <c r="A3490" s="19">
        <v>45702</v>
      </c>
      <c r="B3490" t="s">
        <v>429</v>
      </c>
      <c r="C3490" t="s">
        <v>1</v>
      </c>
      <c r="D3490" t="s">
        <v>713</v>
      </c>
      <c r="E3490" t="s">
        <v>703</v>
      </c>
      <c r="F3490" t="s">
        <v>46</v>
      </c>
      <c r="I3490" t="s">
        <v>4</v>
      </c>
      <c r="J3490" t="s">
        <v>678</v>
      </c>
      <c r="K3490">
        <v>-1</v>
      </c>
      <c r="U3490" s="20"/>
      <c r="AC3490" s="20"/>
      <c r="AD3490" s="20">
        <v>0.16458333333333333</v>
      </c>
      <c r="AE3490" s="20">
        <v>0.15625</v>
      </c>
      <c r="AF3490" s="20">
        <v>0</v>
      </c>
      <c r="AG3490">
        <v>0.51298701298701299</v>
      </c>
      <c r="AI3490" s="20"/>
      <c r="AJ3490" s="20"/>
      <c r="AK3490" s="20">
        <v>0.54791666666666672</v>
      </c>
      <c r="AL3490" s="20">
        <v>0.9</v>
      </c>
      <c r="AM3490">
        <v>210</v>
      </c>
      <c r="AN3490" s="20">
        <v>0.32083333333333336</v>
      </c>
    </row>
    <row r="3491" spans="1:40" hidden="1" x14ac:dyDescent="0.25">
      <c r="A3491" s="19">
        <v>45702</v>
      </c>
      <c r="B3491" t="s">
        <v>386</v>
      </c>
      <c r="C3491" t="s">
        <v>0</v>
      </c>
      <c r="D3491" t="s">
        <v>742</v>
      </c>
      <c r="E3491" t="s">
        <v>698</v>
      </c>
      <c r="F3491" t="s">
        <v>709</v>
      </c>
      <c r="I3491" t="s">
        <v>560</v>
      </c>
      <c r="J3491" t="s">
        <v>680</v>
      </c>
      <c r="K3491">
        <v>-1</v>
      </c>
      <c r="U3491" s="20"/>
      <c r="AC3491" s="20"/>
      <c r="AD3491" s="20">
        <v>0</v>
      </c>
      <c r="AE3491" s="20">
        <v>0</v>
      </c>
      <c r="AF3491" s="20">
        <v>0</v>
      </c>
      <c r="AI3491" s="20"/>
      <c r="AJ3491" s="20"/>
      <c r="AK3491" s="20"/>
      <c r="AL3491" s="20"/>
      <c r="AN3491" s="20"/>
    </row>
    <row r="3492" spans="1:40" hidden="1" x14ac:dyDescent="0.25">
      <c r="A3492" s="19">
        <v>45702</v>
      </c>
      <c r="B3492" t="s">
        <v>1064</v>
      </c>
      <c r="C3492" t="s">
        <v>0</v>
      </c>
      <c r="D3492" t="s">
        <v>1065</v>
      </c>
      <c r="E3492" t="s">
        <v>698</v>
      </c>
      <c r="F3492" t="s">
        <v>1055</v>
      </c>
      <c r="I3492" t="s">
        <v>560</v>
      </c>
      <c r="J3492" t="s">
        <v>680</v>
      </c>
      <c r="K3492">
        <v>-1</v>
      </c>
      <c r="U3492" s="20"/>
      <c r="AC3492" s="20"/>
      <c r="AD3492" s="20"/>
      <c r="AE3492" s="20"/>
      <c r="AF3492" s="20"/>
      <c r="AI3492" s="20"/>
      <c r="AJ3492" s="20"/>
      <c r="AK3492" s="20"/>
      <c r="AL3492" s="20"/>
      <c r="AN3492" s="20"/>
    </row>
    <row r="3493" spans="1:40" hidden="1" x14ac:dyDescent="0.25">
      <c r="A3493" s="19">
        <v>45702</v>
      </c>
      <c r="B3493" t="s">
        <v>430</v>
      </c>
      <c r="C3493" t="s">
        <v>1</v>
      </c>
      <c r="D3493" t="s">
        <v>743</v>
      </c>
      <c r="E3493" t="s">
        <v>698</v>
      </c>
      <c r="F3493" t="s">
        <v>1053</v>
      </c>
      <c r="I3493" t="s">
        <v>555</v>
      </c>
      <c r="J3493" t="s">
        <v>679</v>
      </c>
      <c r="K3493">
        <v>-1</v>
      </c>
      <c r="U3493" s="20"/>
      <c r="AC3493" s="20"/>
      <c r="AD3493" s="20">
        <v>0.13958333333333334</v>
      </c>
      <c r="AE3493" s="20">
        <v>0.36805555555555558</v>
      </c>
      <c r="AF3493" s="20">
        <v>0</v>
      </c>
      <c r="AG3493">
        <v>0.27496580027359802</v>
      </c>
      <c r="AI3493" s="20"/>
      <c r="AJ3493" s="20"/>
      <c r="AK3493" s="20">
        <v>0.21805555555555556</v>
      </c>
      <c r="AL3493" s="20">
        <v>0.76527777777777772</v>
      </c>
      <c r="AM3493">
        <v>116</v>
      </c>
      <c r="AN3493" s="20">
        <v>0.50763888888888886</v>
      </c>
    </row>
    <row r="3494" spans="1:40" hidden="1" x14ac:dyDescent="0.25">
      <c r="A3494" s="19">
        <v>45702</v>
      </c>
      <c r="B3494" t="s">
        <v>387</v>
      </c>
      <c r="C3494" t="s">
        <v>0</v>
      </c>
      <c r="D3494" t="s">
        <v>744</v>
      </c>
      <c r="E3494" t="s">
        <v>703</v>
      </c>
      <c r="F3494" t="s">
        <v>624</v>
      </c>
      <c r="I3494" t="s">
        <v>4</v>
      </c>
      <c r="J3494" t="s">
        <v>677</v>
      </c>
      <c r="K3494">
        <v>-1</v>
      </c>
      <c r="U3494" s="20"/>
      <c r="AC3494" s="20"/>
      <c r="AD3494" s="20">
        <v>0.17083333333333334</v>
      </c>
      <c r="AE3494" s="20">
        <v>0.18402777777777779</v>
      </c>
      <c r="AF3494" s="20">
        <v>0</v>
      </c>
      <c r="AG3494">
        <v>0.48140900195694702</v>
      </c>
      <c r="AI3494" s="20"/>
      <c r="AJ3494" s="20"/>
      <c r="AK3494" s="20">
        <v>0.54374999999999996</v>
      </c>
      <c r="AL3494" s="20">
        <v>0.92361111111111116</v>
      </c>
      <c r="AM3494">
        <v>182</v>
      </c>
      <c r="AN3494" s="20">
        <v>0.35486111111111113</v>
      </c>
    </row>
    <row r="3495" spans="1:40" hidden="1" x14ac:dyDescent="0.25">
      <c r="A3495" s="19">
        <v>45702</v>
      </c>
      <c r="B3495" t="s">
        <v>83</v>
      </c>
      <c r="D3495" t="s">
        <v>914</v>
      </c>
      <c r="E3495" t="s">
        <v>1719</v>
      </c>
      <c r="F3495" t="s">
        <v>1009</v>
      </c>
      <c r="G3495" t="s">
        <v>578</v>
      </c>
      <c r="H3495" t="s">
        <v>578</v>
      </c>
      <c r="I3495" t="s">
        <v>972</v>
      </c>
      <c r="J3495" t="s">
        <v>980</v>
      </c>
      <c r="K3495">
        <v>-1</v>
      </c>
      <c r="M3495" t="s">
        <v>578</v>
      </c>
      <c r="N3495" t="s">
        <v>578</v>
      </c>
      <c r="O3495" t="s">
        <v>578</v>
      </c>
      <c r="P3495" t="s">
        <v>578</v>
      </c>
      <c r="Q3495" t="s">
        <v>578</v>
      </c>
      <c r="R3495" t="s">
        <v>578</v>
      </c>
      <c r="S3495" t="s">
        <v>578</v>
      </c>
      <c r="U3495" s="20"/>
      <c r="V3495" t="s">
        <v>578</v>
      </c>
      <c r="W3495" t="s">
        <v>578</v>
      </c>
      <c r="X3495" t="s">
        <v>578</v>
      </c>
      <c r="Y3495" t="s">
        <v>578</v>
      </c>
      <c r="Z3495" t="s">
        <v>578</v>
      </c>
      <c r="AA3495" t="s">
        <v>578</v>
      </c>
      <c r="AC3495" s="20"/>
      <c r="AD3495" s="20">
        <v>0.40347222222222223</v>
      </c>
      <c r="AE3495" s="20">
        <v>0.20694444444444443</v>
      </c>
      <c r="AF3495" s="20">
        <v>0</v>
      </c>
      <c r="AG3495">
        <v>0.66097838452787305</v>
      </c>
      <c r="AH3495" t="s">
        <v>578</v>
      </c>
      <c r="AI3495" s="20"/>
      <c r="AJ3495" s="20"/>
      <c r="AK3495" s="20">
        <v>0.16944444444444445</v>
      </c>
      <c r="AL3495" s="20">
        <v>0.86458333333333337</v>
      </c>
      <c r="AM3495">
        <v>861</v>
      </c>
      <c r="AN3495" s="20">
        <v>0.61041666666666672</v>
      </c>
    </row>
    <row r="3496" spans="1:40" hidden="1" x14ac:dyDescent="0.25">
      <c r="A3496" s="19">
        <v>45702</v>
      </c>
      <c r="B3496" t="s">
        <v>88</v>
      </c>
      <c r="C3496" t="s">
        <v>0</v>
      </c>
      <c r="D3496" t="s">
        <v>948</v>
      </c>
      <c r="E3496" t="s">
        <v>1719</v>
      </c>
      <c r="F3496" t="s">
        <v>1049</v>
      </c>
      <c r="I3496" t="s">
        <v>895</v>
      </c>
      <c r="J3496" t="s">
        <v>966</v>
      </c>
      <c r="K3496">
        <v>-1</v>
      </c>
      <c r="U3496" s="20"/>
      <c r="AC3496" s="20"/>
      <c r="AD3496" s="20">
        <v>0.31874999999999998</v>
      </c>
      <c r="AE3496" s="20">
        <v>0.17569444444444443</v>
      </c>
      <c r="AF3496" s="20">
        <v>0</v>
      </c>
      <c r="AG3496">
        <v>0.64466292134831504</v>
      </c>
      <c r="AI3496" s="20"/>
      <c r="AJ3496" s="20"/>
      <c r="AK3496" s="20">
        <v>0.23819444444444443</v>
      </c>
      <c r="AL3496" s="20">
        <v>0.76458333333333328</v>
      </c>
      <c r="AM3496">
        <v>514</v>
      </c>
      <c r="AN3496" s="20">
        <v>0.49444444444444446</v>
      </c>
    </row>
    <row r="3497" spans="1:40" hidden="1" x14ac:dyDescent="0.25">
      <c r="A3497" s="19">
        <v>45702</v>
      </c>
      <c r="B3497" t="s">
        <v>431</v>
      </c>
      <c r="C3497" t="s">
        <v>1</v>
      </c>
      <c r="D3497" t="s">
        <v>745</v>
      </c>
      <c r="E3497" t="s">
        <v>698</v>
      </c>
      <c r="F3497" t="s">
        <v>581</v>
      </c>
      <c r="I3497" t="s">
        <v>556</v>
      </c>
      <c r="J3497" t="s">
        <v>675</v>
      </c>
      <c r="K3497">
        <v>-1</v>
      </c>
      <c r="U3497" s="20"/>
      <c r="AC3497" s="20"/>
      <c r="AD3497" s="20">
        <v>0</v>
      </c>
      <c r="AE3497" s="20">
        <v>0</v>
      </c>
      <c r="AF3497" s="20">
        <v>0</v>
      </c>
      <c r="AI3497" s="20"/>
      <c r="AJ3497" s="20"/>
      <c r="AK3497" s="20"/>
      <c r="AL3497" s="20"/>
      <c r="AN3497" s="20"/>
    </row>
    <row r="3498" spans="1:40" hidden="1" x14ac:dyDescent="0.25">
      <c r="A3498" s="19">
        <v>45702</v>
      </c>
      <c r="B3498" t="s">
        <v>53</v>
      </c>
      <c r="C3498" t="s">
        <v>1</v>
      </c>
      <c r="D3498" t="s">
        <v>746</v>
      </c>
      <c r="E3498" t="s">
        <v>703</v>
      </c>
      <c r="F3498" t="s">
        <v>44</v>
      </c>
      <c r="I3498" t="s">
        <v>4</v>
      </c>
      <c r="J3498" t="s">
        <v>678</v>
      </c>
      <c r="K3498">
        <v>-1</v>
      </c>
      <c r="U3498" s="20"/>
      <c r="AC3498" s="20"/>
      <c r="AD3498" s="20">
        <v>0.21875</v>
      </c>
      <c r="AE3498" s="20">
        <v>0.16458333333333333</v>
      </c>
      <c r="AF3498" s="20">
        <v>0</v>
      </c>
      <c r="AG3498">
        <v>0.57065217391304401</v>
      </c>
      <c r="AI3498" s="20"/>
      <c r="AJ3498" s="20"/>
      <c r="AK3498" s="20">
        <v>0.55347222222222225</v>
      </c>
      <c r="AL3498" s="20">
        <v>0.96944444444444444</v>
      </c>
      <c r="AM3498">
        <v>291</v>
      </c>
      <c r="AN3498" s="20">
        <v>0.38333333333333336</v>
      </c>
    </row>
    <row r="3499" spans="1:40" hidden="1" x14ac:dyDescent="0.25">
      <c r="A3499" s="19">
        <v>45702</v>
      </c>
      <c r="B3499" t="s">
        <v>432</v>
      </c>
      <c r="C3499" t="s">
        <v>1</v>
      </c>
      <c r="D3499" t="s">
        <v>747</v>
      </c>
      <c r="E3499" t="s">
        <v>698</v>
      </c>
      <c r="F3499" t="s">
        <v>566</v>
      </c>
      <c r="I3499" t="s">
        <v>555</v>
      </c>
      <c r="J3499" t="s">
        <v>679</v>
      </c>
      <c r="K3499">
        <v>-1</v>
      </c>
      <c r="U3499" s="20"/>
      <c r="AC3499" s="20"/>
      <c r="AD3499" s="20">
        <v>0</v>
      </c>
      <c r="AE3499" s="20">
        <v>0</v>
      </c>
      <c r="AF3499" s="20">
        <v>0</v>
      </c>
      <c r="AI3499" s="20"/>
      <c r="AJ3499" s="20"/>
      <c r="AK3499" s="20"/>
      <c r="AL3499" s="20"/>
      <c r="AN3499" s="20"/>
    </row>
    <row r="3500" spans="1:40" hidden="1" x14ac:dyDescent="0.25">
      <c r="A3500" s="19">
        <v>45702</v>
      </c>
      <c r="B3500" t="s">
        <v>98</v>
      </c>
      <c r="D3500" t="s">
        <v>949</v>
      </c>
      <c r="E3500" t="s">
        <v>1080</v>
      </c>
      <c r="F3500" t="s">
        <v>1011</v>
      </c>
      <c r="I3500" t="s">
        <v>1026</v>
      </c>
      <c r="J3500" t="s">
        <v>1059</v>
      </c>
      <c r="K3500">
        <v>-1</v>
      </c>
      <c r="U3500" s="20"/>
      <c r="AC3500" s="20"/>
      <c r="AD3500" s="20">
        <v>0.19652777777777777</v>
      </c>
      <c r="AE3500" s="20">
        <v>0.14930555555555555</v>
      </c>
      <c r="AF3500" s="20">
        <v>0</v>
      </c>
      <c r="AG3500">
        <v>0.56827309236947798</v>
      </c>
      <c r="AI3500" s="20"/>
      <c r="AJ3500" s="20"/>
      <c r="AK3500" s="20">
        <v>0.74861111111111112</v>
      </c>
      <c r="AL3500" s="20">
        <v>0.1388888888888889</v>
      </c>
      <c r="AM3500">
        <v>329</v>
      </c>
      <c r="AN3500" s="20">
        <v>0.34583333333333333</v>
      </c>
    </row>
    <row r="3501" spans="1:40" hidden="1" x14ac:dyDescent="0.25">
      <c r="A3501" s="19">
        <v>45702</v>
      </c>
      <c r="B3501" t="s">
        <v>388</v>
      </c>
      <c r="C3501" t="s">
        <v>0</v>
      </c>
      <c r="D3501" t="s">
        <v>748</v>
      </c>
      <c r="E3501" t="s">
        <v>689</v>
      </c>
      <c r="F3501" t="s">
        <v>578</v>
      </c>
      <c r="I3501" t="s">
        <v>964</v>
      </c>
      <c r="J3501" t="s">
        <v>964</v>
      </c>
      <c r="K3501">
        <v>-1</v>
      </c>
      <c r="U3501" s="20"/>
      <c r="AC3501" s="20"/>
      <c r="AD3501" s="20">
        <v>0</v>
      </c>
      <c r="AE3501" s="20">
        <v>0</v>
      </c>
      <c r="AF3501" s="20">
        <v>0</v>
      </c>
      <c r="AI3501" s="20"/>
      <c r="AJ3501" s="20"/>
      <c r="AK3501" s="20"/>
      <c r="AL3501" s="20"/>
      <c r="AN3501" s="20"/>
    </row>
    <row r="3502" spans="1:40" hidden="1" x14ac:dyDescent="0.25">
      <c r="A3502" s="19">
        <v>45702</v>
      </c>
      <c r="B3502" t="s">
        <v>11</v>
      </c>
      <c r="C3502" t="s">
        <v>0</v>
      </c>
      <c r="D3502" t="s">
        <v>749</v>
      </c>
      <c r="E3502" t="s">
        <v>698</v>
      </c>
      <c r="F3502" t="s">
        <v>572</v>
      </c>
      <c r="I3502" t="s">
        <v>560</v>
      </c>
      <c r="J3502" t="s">
        <v>680</v>
      </c>
      <c r="K3502">
        <v>-1</v>
      </c>
      <c r="U3502" s="20"/>
      <c r="AC3502" s="20"/>
      <c r="AD3502" s="20">
        <v>0.19097222222222221</v>
      </c>
      <c r="AE3502" s="20">
        <v>0.18680555555555556</v>
      </c>
      <c r="AF3502" s="20">
        <v>0</v>
      </c>
      <c r="AG3502">
        <v>0.50551470588235303</v>
      </c>
      <c r="AI3502" s="20"/>
      <c r="AJ3502" s="20"/>
      <c r="AK3502" s="20">
        <v>0.54652777777777772</v>
      </c>
      <c r="AL3502" s="20">
        <v>0.94791666666666663</v>
      </c>
      <c r="AM3502">
        <v>219</v>
      </c>
      <c r="AN3502" s="20">
        <v>0.37777777777777777</v>
      </c>
    </row>
    <row r="3503" spans="1:40" hidden="1" x14ac:dyDescent="0.25">
      <c r="A3503" s="19">
        <v>45702</v>
      </c>
      <c r="B3503" t="s">
        <v>12</v>
      </c>
      <c r="C3503" t="s">
        <v>0</v>
      </c>
      <c r="D3503" t="s">
        <v>750</v>
      </c>
      <c r="E3503" t="s">
        <v>703</v>
      </c>
      <c r="F3503" t="s">
        <v>578</v>
      </c>
      <c r="I3503" t="s">
        <v>693</v>
      </c>
      <c r="J3503" t="s">
        <v>578</v>
      </c>
      <c r="K3503">
        <v>-1</v>
      </c>
      <c r="U3503" s="20"/>
      <c r="AC3503" s="20"/>
      <c r="AD3503" s="20">
        <v>0</v>
      </c>
      <c r="AE3503" s="20">
        <v>0</v>
      </c>
      <c r="AF3503" s="20">
        <v>0</v>
      </c>
      <c r="AH3503" t="s">
        <v>650</v>
      </c>
      <c r="AI3503" s="20"/>
      <c r="AJ3503" s="20"/>
      <c r="AK3503" s="20"/>
      <c r="AL3503" s="20"/>
      <c r="AN3503" s="20"/>
    </row>
    <row r="3504" spans="1:40" hidden="1" x14ac:dyDescent="0.25">
      <c r="A3504" s="19">
        <v>45702</v>
      </c>
      <c r="B3504" t="s">
        <v>433</v>
      </c>
      <c r="C3504" t="s">
        <v>1</v>
      </c>
      <c r="D3504" t="s">
        <v>751</v>
      </c>
      <c r="E3504" t="s">
        <v>689</v>
      </c>
      <c r="F3504" t="s">
        <v>632</v>
      </c>
      <c r="K3504">
        <v>-1</v>
      </c>
      <c r="U3504" s="20"/>
      <c r="AC3504" s="20"/>
      <c r="AD3504" s="20">
        <v>0</v>
      </c>
      <c r="AE3504" s="20">
        <v>0</v>
      </c>
      <c r="AF3504" s="20">
        <v>0</v>
      </c>
      <c r="AI3504" s="20"/>
      <c r="AJ3504" s="20"/>
      <c r="AK3504" s="20"/>
      <c r="AL3504" s="20"/>
      <c r="AN3504" s="20"/>
    </row>
    <row r="3505" spans="1:40" hidden="1" x14ac:dyDescent="0.25">
      <c r="A3505" s="19">
        <v>45702</v>
      </c>
      <c r="B3505" t="s">
        <v>389</v>
      </c>
      <c r="C3505" t="s">
        <v>0</v>
      </c>
      <c r="D3505" t="s">
        <v>752</v>
      </c>
      <c r="E3505" t="s">
        <v>689</v>
      </c>
      <c r="F3505" t="s">
        <v>695</v>
      </c>
      <c r="K3505">
        <v>-1</v>
      </c>
      <c r="U3505" s="20"/>
      <c r="AC3505" s="20"/>
      <c r="AD3505" s="20">
        <v>0.19166666666666668</v>
      </c>
      <c r="AE3505" s="20">
        <v>9.7222222222222224E-2</v>
      </c>
      <c r="AF3505" s="20">
        <v>0</v>
      </c>
      <c r="AG3505">
        <v>0.66346153846153799</v>
      </c>
      <c r="AI3505" s="20"/>
      <c r="AJ3505" s="20"/>
      <c r="AK3505" s="20">
        <v>0.2298611111111111</v>
      </c>
      <c r="AL3505" s="20">
        <v>0.59583333333333333</v>
      </c>
      <c r="AM3505">
        <v>278</v>
      </c>
      <c r="AN3505" s="20">
        <v>0.28888888888888886</v>
      </c>
    </row>
    <row r="3506" spans="1:40" hidden="1" x14ac:dyDescent="0.25">
      <c r="A3506" s="19">
        <v>45702</v>
      </c>
      <c r="B3506" t="s">
        <v>105</v>
      </c>
      <c r="C3506" t="s">
        <v>1</v>
      </c>
      <c r="D3506" t="s">
        <v>1046</v>
      </c>
      <c r="E3506" t="s">
        <v>702</v>
      </c>
      <c r="F3506" t="s">
        <v>31</v>
      </c>
      <c r="I3506" t="s">
        <v>15</v>
      </c>
      <c r="J3506" t="s">
        <v>578</v>
      </c>
      <c r="K3506">
        <v>-1</v>
      </c>
      <c r="U3506" s="20"/>
      <c r="AC3506" s="20"/>
      <c r="AD3506" s="20">
        <v>0.22777777777777777</v>
      </c>
      <c r="AE3506" s="20">
        <v>0.18472222222222223</v>
      </c>
      <c r="AF3506" s="20">
        <v>0</v>
      </c>
      <c r="AG3506">
        <v>0.55218855218855201</v>
      </c>
      <c r="AI3506" s="20"/>
      <c r="AJ3506" s="20"/>
      <c r="AK3506" s="20">
        <v>0.22152777777777777</v>
      </c>
      <c r="AL3506" s="20">
        <v>0.72847222222222219</v>
      </c>
      <c r="AM3506">
        <v>387</v>
      </c>
      <c r="AN3506" s="20">
        <v>0.41249999999999998</v>
      </c>
    </row>
    <row r="3507" spans="1:40" hidden="1" x14ac:dyDescent="0.25">
      <c r="A3507" s="19">
        <v>45702</v>
      </c>
      <c r="B3507" t="s">
        <v>434</v>
      </c>
      <c r="C3507" t="s">
        <v>1</v>
      </c>
      <c r="D3507" t="s">
        <v>753</v>
      </c>
      <c r="E3507" t="s">
        <v>702</v>
      </c>
      <c r="F3507" t="s">
        <v>1033</v>
      </c>
      <c r="I3507" t="s">
        <v>601</v>
      </c>
      <c r="J3507" t="s">
        <v>685</v>
      </c>
      <c r="K3507">
        <v>-1</v>
      </c>
      <c r="U3507" s="20"/>
      <c r="AC3507" s="20"/>
      <c r="AD3507" s="20">
        <v>0.29236111111111113</v>
      </c>
      <c r="AE3507" s="20">
        <v>0.18611111111111112</v>
      </c>
      <c r="AF3507" s="20">
        <v>0</v>
      </c>
      <c r="AG3507">
        <v>0.61103047895500695</v>
      </c>
      <c r="AI3507" s="20"/>
      <c r="AJ3507" s="20"/>
      <c r="AK3507" s="20">
        <v>0.21458333333333332</v>
      </c>
      <c r="AL3507" s="20">
        <v>0.72499999999999998</v>
      </c>
      <c r="AM3507">
        <v>357</v>
      </c>
      <c r="AN3507" s="20">
        <v>0.47847222222222224</v>
      </c>
    </row>
    <row r="3508" spans="1:40" hidden="1" x14ac:dyDescent="0.25">
      <c r="A3508" s="19">
        <v>45702</v>
      </c>
      <c r="B3508" t="s">
        <v>435</v>
      </c>
      <c r="C3508" t="s">
        <v>1</v>
      </c>
      <c r="D3508" t="s">
        <v>754</v>
      </c>
      <c r="E3508" t="s">
        <v>703</v>
      </c>
      <c r="F3508" t="s">
        <v>24</v>
      </c>
      <c r="I3508" t="s">
        <v>4</v>
      </c>
      <c r="J3508" t="s">
        <v>674</v>
      </c>
      <c r="K3508">
        <v>-1</v>
      </c>
      <c r="U3508" s="20"/>
      <c r="AC3508" s="20"/>
      <c r="AD3508" s="20">
        <v>0.19791666666666666</v>
      </c>
      <c r="AE3508" s="20">
        <v>0.20694444444444443</v>
      </c>
      <c r="AF3508" s="20">
        <v>0</v>
      </c>
      <c r="AG3508">
        <v>0.48885077186963999</v>
      </c>
      <c r="AI3508" s="20"/>
      <c r="AJ3508" s="20"/>
      <c r="AK3508" s="20">
        <v>0.44791666666666669</v>
      </c>
      <c r="AL3508" s="20">
        <v>0.88611111111111107</v>
      </c>
      <c r="AM3508">
        <v>277</v>
      </c>
      <c r="AN3508" s="20">
        <v>0.40486111111111112</v>
      </c>
    </row>
    <row r="3509" spans="1:40" hidden="1" x14ac:dyDescent="0.25">
      <c r="A3509" s="19">
        <v>45702</v>
      </c>
      <c r="B3509" t="s">
        <v>39</v>
      </c>
      <c r="C3509" t="s">
        <v>1</v>
      </c>
      <c r="D3509" t="s">
        <v>714</v>
      </c>
      <c r="E3509" t="s">
        <v>703</v>
      </c>
      <c r="F3509" t="s">
        <v>578</v>
      </c>
      <c r="I3509" t="s">
        <v>4</v>
      </c>
      <c r="J3509" t="s">
        <v>674</v>
      </c>
      <c r="K3509">
        <v>-1</v>
      </c>
      <c r="U3509" s="20"/>
      <c r="AC3509" s="20"/>
      <c r="AD3509" s="20">
        <v>0.12291666666666666</v>
      </c>
      <c r="AE3509" s="20">
        <v>9.375E-2</v>
      </c>
      <c r="AF3509" s="20">
        <v>0</v>
      </c>
      <c r="AG3509">
        <v>0.56730769230769196</v>
      </c>
      <c r="AI3509" s="20"/>
      <c r="AJ3509" s="20"/>
      <c r="AK3509" s="20">
        <v>0.1875</v>
      </c>
      <c r="AL3509" s="20">
        <v>0.47986111111111113</v>
      </c>
      <c r="AM3509">
        <v>115</v>
      </c>
      <c r="AN3509" s="20">
        <v>0.21666666666666667</v>
      </c>
    </row>
    <row r="3510" spans="1:40" hidden="1" x14ac:dyDescent="0.25">
      <c r="A3510" s="19">
        <v>45702</v>
      </c>
      <c r="B3510" t="s">
        <v>38</v>
      </c>
      <c r="C3510" t="s">
        <v>0</v>
      </c>
      <c r="D3510" t="s">
        <v>715</v>
      </c>
      <c r="E3510" t="s">
        <v>703</v>
      </c>
      <c r="F3510" t="s">
        <v>578</v>
      </c>
      <c r="I3510" t="s">
        <v>693</v>
      </c>
      <c r="J3510" t="s">
        <v>678</v>
      </c>
      <c r="K3510">
        <v>-1</v>
      </c>
      <c r="U3510" s="20"/>
      <c r="AC3510" s="20"/>
      <c r="AD3510" s="20">
        <v>0</v>
      </c>
      <c r="AE3510" s="20">
        <v>0</v>
      </c>
      <c r="AF3510" s="20">
        <v>0</v>
      </c>
      <c r="AH3510" t="s">
        <v>650</v>
      </c>
      <c r="AI3510" s="20"/>
      <c r="AJ3510" s="20"/>
      <c r="AK3510" s="20"/>
      <c r="AL3510" s="20"/>
      <c r="AN3510" s="20"/>
    </row>
    <row r="3511" spans="1:40" hidden="1" x14ac:dyDescent="0.25">
      <c r="A3511" s="19">
        <v>45702</v>
      </c>
      <c r="B3511" t="s">
        <v>114</v>
      </c>
      <c r="D3511" t="s">
        <v>915</v>
      </c>
      <c r="E3511" t="s">
        <v>1080</v>
      </c>
      <c r="F3511" t="s">
        <v>1034</v>
      </c>
      <c r="I3511" t="s">
        <v>15</v>
      </c>
      <c r="J3511" t="s">
        <v>981</v>
      </c>
      <c r="K3511">
        <v>-1</v>
      </c>
      <c r="U3511" s="20"/>
      <c r="AC3511" s="20"/>
      <c r="AD3511" s="20">
        <v>0.16180555555555556</v>
      </c>
      <c r="AE3511" s="20">
        <v>6.9444444444444448E-2</v>
      </c>
      <c r="AF3511" s="20">
        <v>0</v>
      </c>
      <c r="AG3511">
        <v>0.69969969969970003</v>
      </c>
      <c r="AI3511" s="20"/>
      <c r="AJ3511" s="20"/>
      <c r="AK3511" s="20">
        <v>0.21249999999999999</v>
      </c>
      <c r="AL3511" s="20">
        <v>0.4548611111111111</v>
      </c>
      <c r="AM3511">
        <v>199</v>
      </c>
      <c r="AN3511" s="20">
        <v>0.23125000000000001</v>
      </c>
    </row>
    <row r="3512" spans="1:40" hidden="1" x14ac:dyDescent="0.25">
      <c r="A3512" s="19">
        <v>45702</v>
      </c>
      <c r="B3512" t="s">
        <v>516</v>
      </c>
      <c r="C3512" t="s">
        <v>1</v>
      </c>
      <c r="D3512" t="s">
        <v>755</v>
      </c>
      <c r="E3512" t="s">
        <v>698</v>
      </c>
      <c r="F3512" t="s">
        <v>579</v>
      </c>
      <c r="I3512" t="s">
        <v>555</v>
      </c>
      <c r="J3512" t="s">
        <v>679</v>
      </c>
      <c r="K3512">
        <v>-1</v>
      </c>
      <c r="U3512" s="20"/>
      <c r="AC3512" s="20"/>
      <c r="AD3512" s="20">
        <v>0.10486111111111111</v>
      </c>
      <c r="AE3512" s="20">
        <v>0.37222222222222223</v>
      </c>
      <c r="AF3512" s="20">
        <v>0</v>
      </c>
      <c r="AG3512">
        <v>0.219796215429403</v>
      </c>
      <c r="AI3512" s="20"/>
      <c r="AJ3512" s="20"/>
      <c r="AK3512" s="20">
        <v>0.20208333333333334</v>
      </c>
      <c r="AL3512" s="20">
        <v>0.71180555555555558</v>
      </c>
      <c r="AM3512">
        <v>90</v>
      </c>
      <c r="AN3512" s="20">
        <v>0.47708333333333336</v>
      </c>
    </row>
    <row r="3513" spans="1:40" hidden="1" x14ac:dyDescent="0.25">
      <c r="A3513" s="19">
        <v>45702</v>
      </c>
      <c r="B3513" t="s">
        <v>902</v>
      </c>
      <c r="C3513" t="s">
        <v>1</v>
      </c>
      <c r="D3513" t="s">
        <v>958</v>
      </c>
      <c r="E3513" t="s">
        <v>703</v>
      </c>
      <c r="F3513" t="s">
        <v>578</v>
      </c>
      <c r="I3513" t="s">
        <v>693</v>
      </c>
      <c r="J3513" t="s">
        <v>674</v>
      </c>
      <c r="K3513">
        <v>-1</v>
      </c>
      <c r="U3513" s="20"/>
      <c r="AC3513" s="20"/>
      <c r="AD3513" s="20">
        <v>0.18263888888888888</v>
      </c>
      <c r="AE3513" s="20">
        <v>0.20624999999999999</v>
      </c>
      <c r="AF3513" s="20">
        <v>0</v>
      </c>
      <c r="AG3513">
        <v>0.46964285714285697</v>
      </c>
      <c r="AI3513" s="20"/>
      <c r="AJ3513" s="20"/>
      <c r="AK3513" s="20">
        <v>0.47847222222222224</v>
      </c>
      <c r="AL3513" s="20">
        <v>0.90277777777777779</v>
      </c>
      <c r="AM3513">
        <v>184</v>
      </c>
      <c r="AN3513" s="20">
        <v>0.3888888888888889</v>
      </c>
    </row>
    <row r="3514" spans="1:40" hidden="1" x14ac:dyDescent="0.25">
      <c r="A3514" s="19">
        <v>45702</v>
      </c>
      <c r="B3514" t="s">
        <v>436</v>
      </c>
      <c r="C3514" t="s">
        <v>1</v>
      </c>
      <c r="D3514">
        <v>100001814</v>
      </c>
      <c r="E3514" t="s">
        <v>1080</v>
      </c>
      <c r="F3514" t="s">
        <v>697</v>
      </c>
      <c r="I3514" t="s">
        <v>559</v>
      </c>
      <c r="J3514" t="s">
        <v>559</v>
      </c>
      <c r="K3514">
        <v>-1</v>
      </c>
      <c r="U3514" s="20"/>
      <c r="AC3514" s="20"/>
      <c r="AD3514" s="20">
        <v>0.21180555555555555</v>
      </c>
      <c r="AE3514" s="20">
        <v>0.18124999999999999</v>
      </c>
      <c r="AF3514" s="20">
        <v>0</v>
      </c>
      <c r="AG3514">
        <v>0.53886925795052998</v>
      </c>
      <c r="AI3514" s="20"/>
      <c r="AJ3514" s="20"/>
      <c r="AK3514" s="20">
        <v>0.86458333333333337</v>
      </c>
      <c r="AL3514" s="20">
        <v>0.28958333333333336</v>
      </c>
      <c r="AM3514">
        <v>301</v>
      </c>
      <c r="AN3514" s="20">
        <v>0.39305555555555555</v>
      </c>
    </row>
    <row r="3515" spans="1:40" hidden="1" x14ac:dyDescent="0.25">
      <c r="A3515" s="19">
        <v>45702</v>
      </c>
      <c r="B3515" t="s">
        <v>7</v>
      </c>
      <c r="C3515" t="s">
        <v>0</v>
      </c>
      <c r="D3515" t="s">
        <v>756</v>
      </c>
      <c r="E3515" t="s">
        <v>703</v>
      </c>
      <c r="F3515" t="s">
        <v>22</v>
      </c>
      <c r="I3515" t="s">
        <v>4</v>
      </c>
      <c r="J3515" t="s">
        <v>674</v>
      </c>
      <c r="K3515">
        <v>-1</v>
      </c>
      <c r="U3515" s="20"/>
      <c r="AC3515" s="20"/>
      <c r="AD3515" s="20">
        <v>0.19305555555555556</v>
      </c>
      <c r="AE3515" s="20">
        <v>0.24097222222222223</v>
      </c>
      <c r="AF3515" s="20">
        <v>0</v>
      </c>
      <c r="AG3515">
        <v>0.44479999999999997</v>
      </c>
      <c r="AI3515" s="20"/>
      <c r="AJ3515" s="20"/>
      <c r="AK3515" s="20">
        <v>5.1388888888888887E-2</v>
      </c>
      <c r="AL3515" s="20">
        <v>0.51736111111111116</v>
      </c>
      <c r="AM3515">
        <v>275</v>
      </c>
      <c r="AN3515" s="20">
        <v>0.43402777777777779</v>
      </c>
    </row>
    <row r="3516" spans="1:40" hidden="1" x14ac:dyDescent="0.25">
      <c r="A3516" s="19">
        <v>45702</v>
      </c>
      <c r="B3516" t="s">
        <v>437</v>
      </c>
      <c r="C3516" t="s">
        <v>1</v>
      </c>
      <c r="D3516" t="s">
        <v>757</v>
      </c>
      <c r="E3516" t="s">
        <v>698</v>
      </c>
      <c r="F3516" t="s">
        <v>569</v>
      </c>
      <c r="I3516" t="s">
        <v>555</v>
      </c>
      <c r="J3516" t="s">
        <v>679</v>
      </c>
      <c r="K3516">
        <v>-1</v>
      </c>
      <c r="U3516" s="20"/>
      <c r="AC3516" s="20"/>
      <c r="AD3516" s="20">
        <v>0.23749999999999999</v>
      </c>
      <c r="AE3516" s="20">
        <v>0.23194444444444445</v>
      </c>
      <c r="AF3516" s="20">
        <v>0</v>
      </c>
      <c r="AG3516">
        <v>0.50591715976331397</v>
      </c>
      <c r="AI3516" s="20"/>
      <c r="AJ3516" s="20"/>
      <c r="AK3516" s="20">
        <v>0.15277777777777779</v>
      </c>
      <c r="AL3516" s="20">
        <v>0.65347222222222223</v>
      </c>
      <c r="AM3516">
        <v>284</v>
      </c>
      <c r="AN3516" s="20">
        <v>0.46944444444444444</v>
      </c>
    </row>
    <row r="3517" spans="1:40" hidden="1" x14ac:dyDescent="0.25">
      <c r="A3517" s="19">
        <v>45702</v>
      </c>
      <c r="B3517" t="s">
        <v>6</v>
      </c>
      <c r="C3517" t="s">
        <v>0</v>
      </c>
      <c r="D3517" t="s">
        <v>758</v>
      </c>
      <c r="E3517" t="s">
        <v>703</v>
      </c>
      <c r="F3517" t="s">
        <v>5</v>
      </c>
      <c r="I3517" t="s">
        <v>4</v>
      </c>
      <c r="J3517" t="s">
        <v>677</v>
      </c>
      <c r="K3517">
        <v>-1</v>
      </c>
      <c r="U3517" s="20"/>
      <c r="AC3517" s="20"/>
      <c r="AD3517" s="20">
        <v>0.1736111111111111</v>
      </c>
      <c r="AE3517" s="20">
        <v>0.17777777777777778</v>
      </c>
      <c r="AF3517" s="20">
        <v>0</v>
      </c>
      <c r="AG3517">
        <v>0.49407114624505899</v>
      </c>
      <c r="AI3517" s="20"/>
      <c r="AJ3517" s="20"/>
      <c r="AK3517" s="20">
        <v>0.48541666666666666</v>
      </c>
      <c r="AL3517" s="20">
        <v>0.88611111111111107</v>
      </c>
      <c r="AM3517">
        <v>215</v>
      </c>
      <c r="AN3517" s="20">
        <v>0.35138888888888886</v>
      </c>
    </row>
    <row r="3518" spans="1:40" hidden="1" x14ac:dyDescent="0.25">
      <c r="A3518" s="19">
        <v>45702</v>
      </c>
      <c r="B3518" t="s">
        <v>438</v>
      </c>
      <c r="C3518" t="s">
        <v>1</v>
      </c>
      <c r="D3518" t="s">
        <v>759</v>
      </c>
      <c r="E3518" t="s">
        <v>698</v>
      </c>
      <c r="F3518" t="s">
        <v>611</v>
      </c>
      <c r="I3518" t="s">
        <v>563</v>
      </c>
      <c r="J3518" t="s">
        <v>563</v>
      </c>
      <c r="K3518">
        <v>-1</v>
      </c>
      <c r="U3518" s="20"/>
      <c r="AC3518" s="20"/>
      <c r="AD3518" s="20">
        <v>0.15902777777777777</v>
      </c>
      <c r="AE3518" s="20">
        <v>9.930555555555555E-2</v>
      </c>
      <c r="AF3518" s="20">
        <v>0</v>
      </c>
      <c r="AG3518">
        <v>0.61559139784946204</v>
      </c>
      <c r="AI3518" s="20"/>
      <c r="AJ3518" s="20"/>
      <c r="AK3518" s="20">
        <v>0.25</v>
      </c>
      <c r="AL3518" s="20">
        <v>0.53055555555555556</v>
      </c>
      <c r="AM3518">
        <v>239</v>
      </c>
      <c r="AN3518" s="20">
        <v>0.25833333333333336</v>
      </c>
    </row>
    <row r="3519" spans="1:40" hidden="1" x14ac:dyDescent="0.25">
      <c r="A3519" s="19">
        <v>45702</v>
      </c>
      <c r="B3519" t="s">
        <v>129</v>
      </c>
      <c r="C3519" t="s">
        <v>1</v>
      </c>
      <c r="D3519" t="s">
        <v>760</v>
      </c>
      <c r="E3519" t="s">
        <v>702</v>
      </c>
      <c r="F3519" t="s">
        <v>639</v>
      </c>
      <c r="I3519" t="s">
        <v>686</v>
      </c>
      <c r="J3519" t="s">
        <v>686</v>
      </c>
      <c r="K3519">
        <v>-1</v>
      </c>
      <c r="U3519" s="20"/>
      <c r="AC3519" s="20"/>
      <c r="AD3519" s="20">
        <v>0</v>
      </c>
      <c r="AE3519" s="20">
        <v>0</v>
      </c>
      <c r="AF3519" s="20">
        <v>0</v>
      </c>
      <c r="AI3519" s="20"/>
      <c r="AJ3519" s="20"/>
      <c r="AK3519" s="20"/>
      <c r="AL3519" s="20"/>
      <c r="AN3519" s="20"/>
    </row>
    <row r="3520" spans="1:40" hidden="1" x14ac:dyDescent="0.25">
      <c r="A3520" s="19">
        <v>45702</v>
      </c>
      <c r="B3520" t="s">
        <v>390</v>
      </c>
      <c r="C3520" t="s">
        <v>0</v>
      </c>
      <c r="D3520" t="s">
        <v>761</v>
      </c>
      <c r="E3520" t="s">
        <v>1080</v>
      </c>
      <c r="F3520" t="s">
        <v>578</v>
      </c>
      <c r="I3520" t="s">
        <v>559</v>
      </c>
      <c r="J3520" t="s">
        <v>559</v>
      </c>
      <c r="K3520">
        <v>-1</v>
      </c>
      <c r="U3520" s="20"/>
      <c r="AC3520" s="20"/>
      <c r="AD3520" s="20">
        <v>0.23680555555555555</v>
      </c>
      <c r="AE3520" s="20">
        <v>0.17083333333333334</v>
      </c>
      <c r="AF3520" s="20">
        <v>0</v>
      </c>
      <c r="AG3520">
        <v>0.58091993185690005</v>
      </c>
      <c r="AI3520" s="20"/>
      <c r="AJ3520" s="20"/>
      <c r="AK3520" s="20">
        <v>0.16180555555555556</v>
      </c>
      <c r="AL3520" s="20">
        <v>0.6020833333333333</v>
      </c>
      <c r="AM3520">
        <v>272</v>
      </c>
      <c r="AN3520" s="20">
        <v>0.40763888888888888</v>
      </c>
    </row>
    <row r="3521" spans="1:40" hidden="1" x14ac:dyDescent="0.25">
      <c r="A3521" s="19">
        <v>45702</v>
      </c>
      <c r="B3521" t="s">
        <v>130</v>
      </c>
      <c r="C3521" t="s">
        <v>0</v>
      </c>
      <c r="D3521" t="s">
        <v>916</v>
      </c>
      <c r="E3521" t="s">
        <v>1719</v>
      </c>
      <c r="F3521" t="s">
        <v>1715</v>
      </c>
      <c r="I3521" t="s">
        <v>974</v>
      </c>
      <c r="J3521" t="s">
        <v>1027</v>
      </c>
      <c r="K3521">
        <v>-1</v>
      </c>
      <c r="U3521" s="20"/>
      <c r="AC3521" s="20"/>
      <c r="AD3521" s="20">
        <v>0.26944444444444443</v>
      </c>
      <c r="AE3521" s="20">
        <v>0.21388888888888888</v>
      </c>
      <c r="AF3521" s="20">
        <v>0</v>
      </c>
      <c r="AG3521">
        <v>0.55747126436781602</v>
      </c>
      <c r="AI3521" s="20"/>
      <c r="AJ3521" s="20"/>
      <c r="AK3521" s="20">
        <v>0.24166666666666667</v>
      </c>
      <c r="AL3521" s="20">
        <v>0.76666666666666672</v>
      </c>
      <c r="AM3521">
        <v>325</v>
      </c>
      <c r="AN3521" s="20">
        <v>0.48333333333333334</v>
      </c>
    </row>
    <row r="3522" spans="1:40" hidden="1" x14ac:dyDescent="0.25">
      <c r="A3522" s="19">
        <v>45702</v>
      </c>
      <c r="B3522" t="s">
        <v>1063</v>
      </c>
      <c r="C3522" t="s">
        <v>1</v>
      </c>
      <c r="D3522" t="s">
        <v>1745</v>
      </c>
      <c r="E3522" t="s">
        <v>689</v>
      </c>
      <c r="F3522" t="s">
        <v>578</v>
      </c>
      <c r="I3522" t="s">
        <v>964</v>
      </c>
      <c r="J3522" t="s">
        <v>964</v>
      </c>
      <c r="K3522">
        <v>-1</v>
      </c>
      <c r="U3522" s="20"/>
      <c r="AC3522" s="20"/>
      <c r="AD3522" s="20">
        <v>0</v>
      </c>
      <c r="AE3522" s="20">
        <v>0.3125</v>
      </c>
      <c r="AF3522" s="20">
        <v>0</v>
      </c>
      <c r="AG3522">
        <v>0</v>
      </c>
      <c r="AI3522" s="20"/>
      <c r="AJ3522" s="20"/>
      <c r="AK3522" s="20">
        <v>0.20833333333333334</v>
      </c>
      <c r="AL3522" s="20">
        <v>0.54166666666666663</v>
      </c>
      <c r="AN3522" s="20">
        <v>0.3125</v>
      </c>
    </row>
    <row r="3523" spans="1:40" hidden="1" x14ac:dyDescent="0.25">
      <c r="A3523" s="19">
        <v>45702</v>
      </c>
      <c r="B3523" t="s">
        <v>439</v>
      </c>
      <c r="C3523" t="s">
        <v>1</v>
      </c>
      <c r="D3523" t="s">
        <v>762</v>
      </c>
      <c r="E3523" t="s">
        <v>698</v>
      </c>
      <c r="F3523" t="s">
        <v>32</v>
      </c>
      <c r="I3523" t="s">
        <v>555</v>
      </c>
      <c r="J3523" t="s">
        <v>679</v>
      </c>
      <c r="K3523">
        <v>-1</v>
      </c>
      <c r="U3523" s="20"/>
      <c r="AC3523" s="20"/>
      <c r="AD3523" s="20">
        <v>0.22430555555555556</v>
      </c>
      <c r="AE3523" s="20">
        <v>0.12638888888888888</v>
      </c>
      <c r="AF3523" s="20">
        <v>0</v>
      </c>
      <c r="AG3523">
        <v>0.63960396039603995</v>
      </c>
      <c r="AI3523" s="20"/>
      <c r="AJ3523" s="20"/>
      <c r="AK3523" s="20">
        <v>0.12569444444444444</v>
      </c>
      <c r="AL3523" s="20">
        <v>0.50972222222222219</v>
      </c>
      <c r="AM3523">
        <v>398</v>
      </c>
      <c r="AN3523" s="20">
        <v>0.35069444444444442</v>
      </c>
    </row>
    <row r="3524" spans="1:40" hidden="1" x14ac:dyDescent="0.25">
      <c r="A3524" s="19">
        <v>45702</v>
      </c>
      <c r="B3524" t="s">
        <v>131</v>
      </c>
      <c r="C3524" t="s">
        <v>0</v>
      </c>
      <c r="D3524" t="s">
        <v>917</v>
      </c>
      <c r="E3524" t="s">
        <v>1080</v>
      </c>
      <c r="F3524" t="s">
        <v>1025</v>
      </c>
      <c r="I3524" t="s">
        <v>15</v>
      </c>
      <c r="J3524" t="s">
        <v>578</v>
      </c>
      <c r="K3524">
        <v>-1</v>
      </c>
      <c r="U3524" s="20"/>
      <c r="AC3524" s="20"/>
      <c r="AD3524" s="20">
        <v>0</v>
      </c>
      <c r="AE3524" s="20">
        <v>0</v>
      </c>
      <c r="AF3524" s="20">
        <v>0</v>
      </c>
      <c r="AI3524" s="20"/>
      <c r="AJ3524" s="20"/>
      <c r="AK3524" s="20"/>
      <c r="AL3524" s="20"/>
      <c r="AN3524" s="20"/>
    </row>
    <row r="3525" spans="1:40" hidden="1" x14ac:dyDescent="0.25">
      <c r="A3525" s="19">
        <v>45702</v>
      </c>
      <c r="B3525" t="s">
        <v>440</v>
      </c>
      <c r="C3525" t="s">
        <v>1</v>
      </c>
      <c r="D3525" t="s">
        <v>959</v>
      </c>
      <c r="E3525" t="s">
        <v>703</v>
      </c>
      <c r="F3525" t="s">
        <v>582</v>
      </c>
      <c r="I3525" t="s">
        <v>4</v>
      </c>
      <c r="J3525" t="s">
        <v>678</v>
      </c>
      <c r="K3525">
        <v>-1</v>
      </c>
      <c r="U3525" s="20"/>
      <c r="AC3525" s="20"/>
      <c r="AD3525" s="20">
        <v>0.22013888888888888</v>
      </c>
      <c r="AE3525" s="20">
        <v>0.2076388888888889</v>
      </c>
      <c r="AF3525" s="20">
        <v>0</v>
      </c>
      <c r="AG3525">
        <v>0.51461038961038996</v>
      </c>
      <c r="AI3525" s="20"/>
      <c r="AJ3525" s="20"/>
      <c r="AK3525" s="20">
        <v>7.3611111111111113E-2</v>
      </c>
      <c r="AL3525" s="20">
        <v>0.53402777777777777</v>
      </c>
      <c r="AM3525">
        <v>273</v>
      </c>
      <c r="AN3525" s="20">
        <v>0.42777777777777776</v>
      </c>
    </row>
    <row r="3526" spans="1:40" hidden="1" x14ac:dyDescent="0.25">
      <c r="A3526" s="19">
        <v>45702</v>
      </c>
      <c r="B3526" t="s">
        <v>134</v>
      </c>
      <c r="D3526" t="s">
        <v>918</v>
      </c>
      <c r="E3526" t="s">
        <v>1719</v>
      </c>
      <c r="F3526" t="s">
        <v>1010</v>
      </c>
      <c r="I3526" t="s">
        <v>1038</v>
      </c>
      <c r="J3526" t="s">
        <v>985</v>
      </c>
      <c r="K3526">
        <v>-1</v>
      </c>
      <c r="U3526" s="20"/>
      <c r="AC3526" s="20"/>
      <c r="AD3526" s="20">
        <v>0.24861111111111112</v>
      </c>
      <c r="AE3526" s="20">
        <v>0.1986111111111111</v>
      </c>
      <c r="AF3526" s="20">
        <v>0</v>
      </c>
      <c r="AG3526">
        <v>0.55590062111801197</v>
      </c>
      <c r="AI3526" s="20"/>
      <c r="AJ3526" s="20"/>
      <c r="AK3526" s="20">
        <v>0.20902777777777778</v>
      </c>
      <c r="AL3526" s="20">
        <v>0.6875</v>
      </c>
      <c r="AM3526">
        <v>320</v>
      </c>
      <c r="AN3526" s="20">
        <v>0.44722222222222224</v>
      </c>
    </row>
    <row r="3527" spans="1:40" hidden="1" x14ac:dyDescent="0.25">
      <c r="A3527" s="19">
        <v>45702</v>
      </c>
      <c r="B3527" t="s">
        <v>138</v>
      </c>
      <c r="D3527" t="s">
        <v>919</v>
      </c>
      <c r="E3527" t="s">
        <v>1719</v>
      </c>
      <c r="F3527" t="s">
        <v>1018</v>
      </c>
      <c r="G3527" t="s">
        <v>578</v>
      </c>
      <c r="H3527" t="s">
        <v>578</v>
      </c>
      <c r="I3527" t="s">
        <v>972</v>
      </c>
      <c r="J3527" t="s">
        <v>980</v>
      </c>
      <c r="K3527">
        <v>-1</v>
      </c>
      <c r="M3527" t="s">
        <v>578</v>
      </c>
      <c r="N3527" t="s">
        <v>578</v>
      </c>
      <c r="O3527" t="s">
        <v>578</v>
      </c>
      <c r="P3527" t="s">
        <v>578</v>
      </c>
      <c r="Q3527" t="s">
        <v>578</v>
      </c>
      <c r="R3527" t="s">
        <v>578</v>
      </c>
      <c r="S3527" t="s">
        <v>578</v>
      </c>
      <c r="U3527" s="20"/>
      <c r="V3527" t="s">
        <v>578</v>
      </c>
      <c r="W3527" t="s">
        <v>578</v>
      </c>
      <c r="X3527" t="s">
        <v>578</v>
      </c>
      <c r="Y3527" t="s">
        <v>578</v>
      </c>
      <c r="Z3527" t="s">
        <v>578</v>
      </c>
      <c r="AA3527" t="s">
        <v>578</v>
      </c>
      <c r="AC3527" s="20"/>
      <c r="AD3527" s="20">
        <v>0.32777777777777778</v>
      </c>
      <c r="AE3527" s="20">
        <v>0.14305555555555555</v>
      </c>
      <c r="AF3527" s="20">
        <v>0</v>
      </c>
      <c r="AG3527">
        <v>0.69616519174041303</v>
      </c>
      <c r="AH3527" t="s">
        <v>578</v>
      </c>
      <c r="AI3527" s="20"/>
      <c r="AJ3527" s="20"/>
      <c r="AK3527" s="20">
        <v>0.23680555555555555</v>
      </c>
      <c r="AL3527" s="20">
        <v>0.77916666666666667</v>
      </c>
      <c r="AM3527">
        <v>533</v>
      </c>
      <c r="AN3527" s="20">
        <v>0.47083333333333333</v>
      </c>
    </row>
    <row r="3528" spans="1:40" hidden="1" x14ac:dyDescent="0.25">
      <c r="A3528" s="19">
        <v>45702</v>
      </c>
      <c r="B3528" t="s">
        <v>441</v>
      </c>
      <c r="C3528" t="s">
        <v>1</v>
      </c>
      <c r="D3528" t="s">
        <v>763</v>
      </c>
      <c r="E3528" t="s">
        <v>703</v>
      </c>
      <c r="F3528" t="s">
        <v>578</v>
      </c>
      <c r="I3528" t="s">
        <v>693</v>
      </c>
      <c r="J3528" t="s">
        <v>578</v>
      </c>
      <c r="K3528">
        <v>-1</v>
      </c>
      <c r="U3528" s="20"/>
      <c r="AC3528" s="20"/>
      <c r="AD3528" s="20">
        <v>0</v>
      </c>
      <c r="AE3528" s="20">
        <v>0</v>
      </c>
      <c r="AF3528" s="20">
        <v>0</v>
      </c>
      <c r="AH3528" t="s">
        <v>650</v>
      </c>
      <c r="AI3528" s="20"/>
      <c r="AJ3528" s="20"/>
      <c r="AK3528" s="20"/>
      <c r="AL3528" s="20"/>
      <c r="AN3528" s="20"/>
    </row>
    <row r="3529" spans="1:40" hidden="1" x14ac:dyDescent="0.25">
      <c r="A3529" s="19">
        <v>45702</v>
      </c>
      <c r="B3529" t="s">
        <v>16</v>
      </c>
      <c r="C3529" t="s">
        <v>1</v>
      </c>
      <c r="D3529" t="s">
        <v>764</v>
      </c>
      <c r="E3529" t="s">
        <v>703</v>
      </c>
      <c r="F3529" t="s">
        <v>20</v>
      </c>
      <c r="I3529" t="s">
        <v>4</v>
      </c>
      <c r="J3529" t="s">
        <v>674</v>
      </c>
      <c r="K3529">
        <v>-1</v>
      </c>
      <c r="U3529" s="20"/>
      <c r="AC3529" s="20"/>
      <c r="AD3529" s="20">
        <v>0</v>
      </c>
      <c r="AE3529" s="20">
        <v>0</v>
      </c>
      <c r="AF3529" s="20">
        <v>0</v>
      </c>
      <c r="AH3529" t="s">
        <v>651</v>
      </c>
      <c r="AI3529" s="20"/>
      <c r="AJ3529" s="20"/>
      <c r="AK3529" s="20"/>
      <c r="AL3529" s="20"/>
      <c r="AN3529" s="20"/>
    </row>
    <row r="3530" spans="1:40" hidden="1" x14ac:dyDescent="0.25">
      <c r="A3530" s="19">
        <v>45702</v>
      </c>
      <c r="B3530" t="s">
        <v>442</v>
      </c>
      <c r="C3530" t="s">
        <v>1</v>
      </c>
      <c r="D3530" t="s">
        <v>765</v>
      </c>
      <c r="E3530" t="s">
        <v>1080</v>
      </c>
      <c r="F3530" t="s">
        <v>1041</v>
      </c>
      <c r="I3530" t="s">
        <v>558</v>
      </c>
      <c r="J3530" t="s">
        <v>673</v>
      </c>
      <c r="K3530">
        <v>-1</v>
      </c>
      <c r="U3530" s="20"/>
      <c r="AC3530" s="20"/>
      <c r="AD3530" s="20">
        <v>0.15</v>
      </c>
      <c r="AE3530" s="20">
        <v>0.26458333333333334</v>
      </c>
      <c r="AF3530" s="20">
        <v>0</v>
      </c>
      <c r="AG3530">
        <v>0.361809045226131</v>
      </c>
      <c r="AI3530" s="20"/>
      <c r="AJ3530" s="20"/>
      <c r="AK3530" s="20">
        <v>0.94722222222222219</v>
      </c>
      <c r="AL3530" s="20">
        <v>0.39444444444444443</v>
      </c>
      <c r="AM3530">
        <v>211</v>
      </c>
      <c r="AN3530" s="20">
        <v>0.41458333333333336</v>
      </c>
    </row>
    <row r="3531" spans="1:40" hidden="1" x14ac:dyDescent="0.25">
      <c r="A3531" s="19">
        <v>45702</v>
      </c>
      <c r="B3531" t="s">
        <v>443</v>
      </c>
      <c r="C3531" t="s">
        <v>1</v>
      </c>
      <c r="D3531" t="s">
        <v>766</v>
      </c>
      <c r="E3531" t="s">
        <v>689</v>
      </c>
      <c r="F3531" t="s">
        <v>578</v>
      </c>
      <c r="I3531" t="s">
        <v>964</v>
      </c>
      <c r="J3531" t="s">
        <v>598</v>
      </c>
      <c r="K3531">
        <v>-1</v>
      </c>
      <c r="U3531" s="20"/>
      <c r="AC3531" s="20"/>
      <c r="AD3531" s="20">
        <v>0</v>
      </c>
      <c r="AE3531" s="20">
        <v>0.44791666666666669</v>
      </c>
      <c r="AF3531" s="20">
        <v>0</v>
      </c>
      <c r="AG3531">
        <v>0</v>
      </c>
      <c r="AI3531" s="20"/>
      <c r="AJ3531" s="20"/>
      <c r="AK3531" s="20">
        <v>0.33333333333333331</v>
      </c>
      <c r="AL3531" s="20">
        <v>0.8125</v>
      </c>
      <c r="AN3531" s="20">
        <v>0.44791666666666669</v>
      </c>
    </row>
    <row r="3532" spans="1:40" hidden="1" x14ac:dyDescent="0.25">
      <c r="A3532" s="19">
        <v>45702</v>
      </c>
      <c r="B3532" t="s">
        <v>391</v>
      </c>
      <c r="C3532" t="s">
        <v>0</v>
      </c>
      <c r="D3532" t="s">
        <v>767</v>
      </c>
      <c r="E3532" t="s">
        <v>1080</v>
      </c>
      <c r="F3532" t="s">
        <v>1043</v>
      </c>
      <c r="I3532" t="s">
        <v>557</v>
      </c>
      <c r="J3532" t="s">
        <v>557</v>
      </c>
      <c r="K3532">
        <v>-1</v>
      </c>
      <c r="U3532" s="20"/>
      <c r="AC3532" s="20"/>
      <c r="AD3532" s="20">
        <v>0.1875</v>
      </c>
      <c r="AE3532" s="20">
        <v>0.20833333333333334</v>
      </c>
      <c r="AF3532" s="20">
        <v>0</v>
      </c>
      <c r="AG3532">
        <v>0.47368421052631599</v>
      </c>
      <c r="AI3532" s="20"/>
      <c r="AJ3532" s="20"/>
      <c r="AK3532" s="20">
        <v>0.89236111111111116</v>
      </c>
      <c r="AL3532" s="20">
        <v>0.32083333333333336</v>
      </c>
      <c r="AM3532">
        <v>279</v>
      </c>
      <c r="AN3532" s="20">
        <v>0.39583333333333331</v>
      </c>
    </row>
    <row r="3533" spans="1:40" hidden="1" x14ac:dyDescent="0.25">
      <c r="A3533" s="19">
        <v>45702</v>
      </c>
      <c r="B3533" t="s">
        <v>392</v>
      </c>
      <c r="C3533" t="s">
        <v>0</v>
      </c>
      <c r="D3533" t="s">
        <v>768</v>
      </c>
      <c r="E3533" t="s">
        <v>1080</v>
      </c>
      <c r="F3533" t="s">
        <v>1043</v>
      </c>
      <c r="I3533" t="s">
        <v>557</v>
      </c>
      <c r="J3533" t="s">
        <v>557</v>
      </c>
      <c r="K3533">
        <v>-1</v>
      </c>
      <c r="U3533" s="20"/>
      <c r="AC3533" s="20"/>
      <c r="AD3533" s="20">
        <v>0.20069444444444445</v>
      </c>
      <c r="AE3533" s="20">
        <v>0.27708333333333335</v>
      </c>
      <c r="AF3533" s="20">
        <v>0</v>
      </c>
      <c r="AG3533">
        <v>0.42005813953488402</v>
      </c>
      <c r="AI3533" s="20"/>
      <c r="AJ3533" s="20"/>
      <c r="AK3533" s="20">
        <v>0.37152777777777779</v>
      </c>
      <c r="AL3533" s="20">
        <v>0.89166666666666672</v>
      </c>
      <c r="AM3533">
        <v>268</v>
      </c>
      <c r="AN3533" s="20">
        <v>0.4777777777777778</v>
      </c>
    </row>
    <row r="3534" spans="1:40" hidden="1" x14ac:dyDescent="0.25">
      <c r="A3534" s="19">
        <v>45702</v>
      </c>
      <c r="B3534" t="s">
        <v>444</v>
      </c>
      <c r="C3534" t="s">
        <v>1</v>
      </c>
      <c r="D3534" t="s">
        <v>716</v>
      </c>
      <c r="E3534" t="s">
        <v>703</v>
      </c>
      <c r="F3534" t="s">
        <v>571</v>
      </c>
      <c r="I3534" t="s">
        <v>4</v>
      </c>
      <c r="J3534" t="s">
        <v>678</v>
      </c>
      <c r="K3534">
        <v>-1</v>
      </c>
      <c r="U3534" s="20"/>
      <c r="AC3534" s="20"/>
      <c r="AD3534" s="20">
        <v>0</v>
      </c>
      <c r="AE3534" s="20">
        <v>0</v>
      </c>
      <c r="AF3534" s="20">
        <v>0</v>
      </c>
      <c r="AH3534" t="s">
        <v>651</v>
      </c>
      <c r="AI3534" s="20"/>
      <c r="AJ3534" s="20"/>
      <c r="AK3534" s="20"/>
      <c r="AL3534" s="20"/>
      <c r="AN3534" s="20"/>
    </row>
    <row r="3535" spans="1:40" hidden="1" x14ac:dyDescent="0.25">
      <c r="A3535" s="19">
        <v>45702</v>
      </c>
      <c r="B3535" t="s">
        <v>1078</v>
      </c>
      <c r="C3535" t="s">
        <v>0</v>
      </c>
      <c r="D3535" t="s">
        <v>1746</v>
      </c>
      <c r="E3535" t="s">
        <v>1080</v>
      </c>
      <c r="F3535" t="s">
        <v>1721</v>
      </c>
      <c r="I3535" t="s">
        <v>1083</v>
      </c>
      <c r="J3535" t="s">
        <v>1720</v>
      </c>
      <c r="K3535">
        <v>-1</v>
      </c>
      <c r="U3535" s="20"/>
      <c r="AC3535" s="20"/>
      <c r="AD3535" s="20">
        <v>0.33611111111111114</v>
      </c>
      <c r="AE3535" s="20">
        <v>7.7083333333333337E-2</v>
      </c>
      <c r="AF3535" s="20">
        <v>0</v>
      </c>
      <c r="AG3535">
        <v>0.81344537815125995</v>
      </c>
      <c r="AI3535" s="20"/>
      <c r="AJ3535" s="20"/>
      <c r="AK3535" s="20">
        <v>0.26111111111111113</v>
      </c>
      <c r="AL3535" s="20">
        <v>0.7944444444444444</v>
      </c>
      <c r="AM3535">
        <v>465</v>
      </c>
      <c r="AN3535" s="20">
        <v>0.41319444444444442</v>
      </c>
    </row>
    <row r="3536" spans="1:40" hidden="1" x14ac:dyDescent="0.25">
      <c r="A3536" s="19">
        <v>45702</v>
      </c>
      <c r="B3536" t="s">
        <v>445</v>
      </c>
      <c r="C3536" t="s">
        <v>1</v>
      </c>
      <c r="D3536" t="s">
        <v>769</v>
      </c>
      <c r="E3536" t="s">
        <v>702</v>
      </c>
      <c r="F3536" t="s">
        <v>644</v>
      </c>
      <c r="I3536" t="s">
        <v>596</v>
      </c>
      <c r="J3536" t="s">
        <v>682</v>
      </c>
      <c r="K3536">
        <v>-1</v>
      </c>
      <c r="U3536" s="20"/>
      <c r="AC3536" s="20"/>
      <c r="AD3536" s="20">
        <v>0.14652777777777778</v>
      </c>
      <c r="AE3536" s="20">
        <v>0.20416666666666666</v>
      </c>
      <c r="AF3536" s="20">
        <v>0</v>
      </c>
      <c r="AG3536">
        <v>0.41782178217821803</v>
      </c>
      <c r="AI3536" s="20"/>
      <c r="AJ3536" s="20"/>
      <c r="AK3536" s="20">
        <v>0.2673611111111111</v>
      </c>
      <c r="AL3536" s="20">
        <v>0.65069444444444446</v>
      </c>
      <c r="AM3536">
        <v>206</v>
      </c>
      <c r="AN3536" s="20">
        <v>0.35069444444444442</v>
      </c>
    </row>
    <row r="3537" spans="1:40" hidden="1" x14ac:dyDescent="0.25">
      <c r="A3537" s="19">
        <v>45702</v>
      </c>
      <c r="B3537" t="s">
        <v>446</v>
      </c>
      <c r="C3537" t="s">
        <v>1</v>
      </c>
      <c r="D3537" t="s">
        <v>770</v>
      </c>
      <c r="E3537" t="s">
        <v>698</v>
      </c>
      <c r="F3537" t="s">
        <v>592</v>
      </c>
      <c r="I3537" t="s">
        <v>563</v>
      </c>
      <c r="J3537" t="s">
        <v>563</v>
      </c>
      <c r="K3537">
        <v>-1</v>
      </c>
      <c r="U3537" s="20"/>
      <c r="AC3537" s="20"/>
      <c r="AD3537" s="20">
        <v>0.25069444444444444</v>
      </c>
      <c r="AE3537" s="20">
        <v>0.14305555555555555</v>
      </c>
      <c r="AF3537" s="20">
        <v>0</v>
      </c>
      <c r="AG3537">
        <v>0.63668430335097004</v>
      </c>
      <c r="AI3537" s="20"/>
      <c r="AJ3537" s="20"/>
      <c r="AK3537" s="20">
        <v>0.25277777777777777</v>
      </c>
      <c r="AL3537" s="20">
        <v>0.80694444444444446</v>
      </c>
      <c r="AM3537">
        <v>392</v>
      </c>
      <c r="AN3537" s="20">
        <v>0.39374999999999999</v>
      </c>
    </row>
    <row r="3538" spans="1:40" hidden="1" x14ac:dyDescent="0.25">
      <c r="A3538" s="19">
        <v>45702</v>
      </c>
      <c r="B3538" t="s">
        <v>447</v>
      </c>
      <c r="C3538" t="s">
        <v>1</v>
      </c>
      <c r="D3538" t="s">
        <v>771</v>
      </c>
      <c r="E3538" t="s">
        <v>698</v>
      </c>
      <c r="F3538" t="s">
        <v>581</v>
      </c>
      <c r="I3538" t="s">
        <v>556</v>
      </c>
      <c r="J3538" t="s">
        <v>675</v>
      </c>
      <c r="K3538">
        <v>-1</v>
      </c>
      <c r="U3538" s="20"/>
      <c r="AC3538" s="20"/>
      <c r="AD3538" s="20">
        <v>0.2076388888888889</v>
      </c>
      <c r="AE3538" s="20">
        <v>0.22847222222222222</v>
      </c>
      <c r="AF3538" s="20">
        <v>0</v>
      </c>
      <c r="AG3538">
        <v>0.476114649681529</v>
      </c>
      <c r="AI3538" s="20"/>
      <c r="AJ3538" s="20"/>
      <c r="AK3538" s="20">
        <v>0.94374999999999998</v>
      </c>
      <c r="AL3538" s="20">
        <v>0.41597222222222224</v>
      </c>
      <c r="AM3538">
        <v>321</v>
      </c>
      <c r="AN3538" s="20">
        <v>0.43611111111111112</v>
      </c>
    </row>
    <row r="3539" spans="1:40" hidden="1" x14ac:dyDescent="0.25">
      <c r="A3539" s="19">
        <v>45702</v>
      </c>
      <c r="B3539" t="s">
        <v>393</v>
      </c>
      <c r="C3539" t="s">
        <v>0</v>
      </c>
      <c r="D3539" t="s">
        <v>772</v>
      </c>
      <c r="E3539" t="s">
        <v>703</v>
      </c>
      <c r="F3539" t="s">
        <v>578</v>
      </c>
      <c r="I3539" t="s">
        <v>4</v>
      </c>
      <c r="J3539" t="s">
        <v>677</v>
      </c>
      <c r="K3539">
        <v>-1</v>
      </c>
      <c r="U3539" s="20"/>
      <c r="AC3539" s="20"/>
      <c r="AD3539" s="20">
        <v>0.16875000000000001</v>
      </c>
      <c r="AE3539" s="20">
        <v>0.16388888888888889</v>
      </c>
      <c r="AF3539" s="20">
        <v>0</v>
      </c>
      <c r="AG3539">
        <v>0.50730688935281798</v>
      </c>
      <c r="AI3539" s="20"/>
      <c r="AJ3539" s="20"/>
      <c r="AK3539" s="20">
        <v>0.53680555555555554</v>
      </c>
      <c r="AL3539" s="20">
        <v>0.89236111111111116</v>
      </c>
      <c r="AM3539">
        <v>229</v>
      </c>
      <c r="AN3539" s="20">
        <v>0.33263888888888887</v>
      </c>
    </row>
    <row r="3540" spans="1:40" hidden="1" x14ac:dyDescent="0.25">
      <c r="A3540" s="19">
        <v>45702</v>
      </c>
      <c r="B3540" t="s">
        <v>448</v>
      </c>
      <c r="C3540" t="s">
        <v>1</v>
      </c>
      <c r="D3540" t="s">
        <v>773</v>
      </c>
      <c r="E3540" t="s">
        <v>689</v>
      </c>
      <c r="F3540" t="s">
        <v>626</v>
      </c>
      <c r="I3540" t="s">
        <v>964</v>
      </c>
      <c r="J3540" t="s">
        <v>964</v>
      </c>
      <c r="K3540">
        <v>-1</v>
      </c>
      <c r="U3540" s="20"/>
      <c r="AC3540" s="20"/>
      <c r="AD3540" s="20">
        <v>0.49236111111111114</v>
      </c>
      <c r="AE3540" s="20">
        <v>0.49930555555555556</v>
      </c>
      <c r="AF3540" s="20">
        <v>0</v>
      </c>
      <c r="AG3540">
        <v>0.49649859943977598</v>
      </c>
      <c r="AI3540" s="20"/>
      <c r="AJ3540" s="20"/>
      <c r="AK3540" s="20">
        <v>6.3888888888888884E-2</v>
      </c>
      <c r="AL3540" s="20">
        <v>0.47291666666666665</v>
      </c>
      <c r="AM3540">
        <v>589</v>
      </c>
      <c r="AN3540" s="20">
        <v>0.9916666666666667</v>
      </c>
    </row>
    <row r="3541" spans="1:40" hidden="1" x14ac:dyDescent="0.25">
      <c r="A3541" s="19">
        <v>45702</v>
      </c>
      <c r="B3541" t="s">
        <v>394</v>
      </c>
      <c r="C3541" t="s">
        <v>0</v>
      </c>
      <c r="D3541" t="s">
        <v>774</v>
      </c>
      <c r="E3541" t="s">
        <v>1080</v>
      </c>
      <c r="F3541" t="s">
        <v>585</v>
      </c>
      <c r="I3541" t="s">
        <v>559</v>
      </c>
      <c r="J3541" t="s">
        <v>559</v>
      </c>
      <c r="K3541">
        <v>-1</v>
      </c>
      <c r="U3541" s="20"/>
      <c r="AC3541" s="20"/>
      <c r="AD3541" s="20">
        <v>0.13541666666666666</v>
      </c>
      <c r="AE3541" s="20">
        <v>0.25833333333333336</v>
      </c>
      <c r="AF3541" s="20">
        <v>0</v>
      </c>
      <c r="AG3541">
        <v>0.34391534391534401</v>
      </c>
      <c r="AI3541" s="20"/>
      <c r="AJ3541" s="20"/>
      <c r="AK3541" s="20">
        <v>0.60555555555555551</v>
      </c>
      <c r="AL3541" s="20">
        <v>2.0833333333333332E-2</v>
      </c>
      <c r="AM3541">
        <v>161</v>
      </c>
      <c r="AN3541" s="20">
        <v>0.39374999999999999</v>
      </c>
    </row>
    <row r="3542" spans="1:40" hidden="1" x14ac:dyDescent="0.25">
      <c r="A3542" s="19">
        <v>45702</v>
      </c>
      <c r="B3542" t="s">
        <v>449</v>
      </c>
      <c r="C3542" t="s">
        <v>1</v>
      </c>
      <c r="D3542" t="s">
        <v>775</v>
      </c>
      <c r="E3542" t="s">
        <v>703</v>
      </c>
      <c r="F3542" t="s">
        <v>578</v>
      </c>
      <c r="I3542" t="s">
        <v>693</v>
      </c>
      <c r="J3542" t="s">
        <v>674</v>
      </c>
      <c r="K3542">
        <v>-1</v>
      </c>
      <c r="U3542" s="20"/>
      <c r="AC3542" s="20"/>
      <c r="AD3542" s="20">
        <v>0</v>
      </c>
      <c r="AE3542" s="20">
        <v>0</v>
      </c>
      <c r="AF3542" s="20">
        <v>0</v>
      </c>
      <c r="AH3542" t="s">
        <v>650</v>
      </c>
      <c r="AI3542" s="20"/>
      <c r="AJ3542" s="20"/>
      <c r="AK3542" s="20"/>
      <c r="AL3542" s="20"/>
      <c r="AN3542" s="20"/>
    </row>
    <row r="3543" spans="1:40" hidden="1" x14ac:dyDescent="0.25">
      <c r="A3543" s="19">
        <v>45702</v>
      </c>
      <c r="B3543" t="s">
        <v>450</v>
      </c>
      <c r="C3543" t="s">
        <v>1</v>
      </c>
      <c r="D3543" t="s">
        <v>776</v>
      </c>
      <c r="E3543" t="s">
        <v>698</v>
      </c>
      <c r="F3543" t="s">
        <v>590</v>
      </c>
      <c r="I3543" t="s">
        <v>563</v>
      </c>
      <c r="J3543" t="s">
        <v>563</v>
      </c>
      <c r="K3543">
        <v>-1</v>
      </c>
      <c r="U3543" s="20"/>
      <c r="AC3543" s="20"/>
      <c r="AD3543" s="20">
        <v>0.19444444444444445</v>
      </c>
      <c r="AE3543" s="20">
        <v>0.14861111111111111</v>
      </c>
      <c r="AF3543" s="20">
        <v>0</v>
      </c>
      <c r="AG3543">
        <v>0.56680161943319796</v>
      </c>
      <c r="AI3543" s="20"/>
      <c r="AJ3543" s="20"/>
      <c r="AK3543" s="20">
        <v>0.24374999999999999</v>
      </c>
      <c r="AL3543" s="20">
        <v>0.65069444444444446</v>
      </c>
      <c r="AM3543">
        <v>260</v>
      </c>
      <c r="AN3543" s="20">
        <v>0.34305555555555556</v>
      </c>
    </row>
    <row r="3544" spans="1:40" hidden="1" x14ac:dyDescent="0.25">
      <c r="A3544" s="19">
        <v>45702</v>
      </c>
      <c r="B3544" t="s">
        <v>451</v>
      </c>
      <c r="C3544" t="s">
        <v>1</v>
      </c>
      <c r="D3544" t="s">
        <v>777</v>
      </c>
      <c r="E3544" t="s">
        <v>702</v>
      </c>
      <c r="F3544" t="s">
        <v>1062</v>
      </c>
      <c r="I3544" t="s">
        <v>15</v>
      </c>
      <c r="J3544" t="s">
        <v>1061</v>
      </c>
      <c r="K3544">
        <v>-1</v>
      </c>
      <c r="U3544" s="20"/>
      <c r="AC3544" s="20"/>
      <c r="AD3544" s="20">
        <v>0.23749999999999999</v>
      </c>
      <c r="AE3544" s="20">
        <v>0.19027777777777777</v>
      </c>
      <c r="AF3544" s="20">
        <v>0</v>
      </c>
      <c r="AG3544">
        <v>0.55519480519480502</v>
      </c>
      <c r="AI3544" s="20"/>
      <c r="AJ3544" s="20"/>
      <c r="AK3544" s="20"/>
      <c r="AL3544" s="20">
        <v>0.46597222222222223</v>
      </c>
      <c r="AM3544">
        <v>335</v>
      </c>
      <c r="AN3544" s="20">
        <v>0.42777777777777776</v>
      </c>
    </row>
    <row r="3545" spans="1:40" hidden="1" x14ac:dyDescent="0.25">
      <c r="A3545" s="19">
        <v>45702</v>
      </c>
      <c r="B3545" t="s">
        <v>9</v>
      </c>
      <c r="C3545" t="s">
        <v>0</v>
      </c>
      <c r="D3545" t="s">
        <v>778</v>
      </c>
      <c r="E3545" t="s">
        <v>703</v>
      </c>
      <c r="F3545" t="s">
        <v>901</v>
      </c>
      <c r="I3545" t="s">
        <v>4</v>
      </c>
      <c r="J3545" t="s">
        <v>677</v>
      </c>
      <c r="K3545">
        <v>-1</v>
      </c>
      <c r="U3545" s="20"/>
      <c r="AC3545" s="20"/>
      <c r="AD3545" s="20">
        <v>0</v>
      </c>
      <c r="AE3545" s="20">
        <v>0</v>
      </c>
      <c r="AF3545" s="20">
        <v>0</v>
      </c>
      <c r="AH3545" t="s">
        <v>649</v>
      </c>
      <c r="AI3545" s="20"/>
      <c r="AJ3545" s="20"/>
      <c r="AK3545" s="20"/>
      <c r="AL3545" s="20"/>
      <c r="AN3545" s="20"/>
    </row>
    <row r="3546" spans="1:40" hidden="1" x14ac:dyDescent="0.25">
      <c r="A3546" s="19">
        <v>45702</v>
      </c>
      <c r="B3546" t="s">
        <v>379</v>
      </c>
      <c r="D3546" t="s">
        <v>952</v>
      </c>
      <c r="E3546" t="s">
        <v>1719</v>
      </c>
      <c r="F3546" t="s">
        <v>1013</v>
      </c>
      <c r="G3546" t="s">
        <v>578</v>
      </c>
      <c r="H3546" t="s">
        <v>578</v>
      </c>
      <c r="I3546" t="s">
        <v>972</v>
      </c>
      <c r="J3546" t="s">
        <v>980</v>
      </c>
      <c r="K3546">
        <v>-1</v>
      </c>
      <c r="M3546" t="s">
        <v>578</v>
      </c>
      <c r="N3546" t="s">
        <v>578</v>
      </c>
      <c r="O3546" t="s">
        <v>578</v>
      </c>
      <c r="P3546" t="s">
        <v>578</v>
      </c>
      <c r="Q3546" t="s">
        <v>578</v>
      </c>
      <c r="R3546" t="s">
        <v>578</v>
      </c>
      <c r="S3546" t="s">
        <v>578</v>
      </c>
      <c r="U3546" s="20"/>
      <c r="V3546" t="s">
        <v>578</v>
      </c>
      <c r="W3546" t="s">
        <v>578</v>
      </c>
      <c r="X3546" t="s">
        <v>578</v>
      </c>
      <c r="Y3546" t="s">
        <v>578</v>
      </c>
      <c r="Z3546" t="s">
        <v>578</v>
      </c>
      <c r="AA3546" t="s">
        <v>578</v>
      </c>
      <c r="AC3546" s="20"/>
      <c r="AD3546" s="20">
        <v>0</v>
      </c>
      <c r="AE3546" s="20">
        <v>0</v>
      </c>
      <c r="AF3546" s="20">
        <v>0</v>
      </c>
      <c r="AH3546" t="s">
        <v>651</v>
      </c>
      <c r="AI3546" s="20"/>
      <c r="AJ3546" s="20"/>
      <c r="AK3546" s="20"/>
      <c r="AL3546" s="20"/>
      <c r="AN3546" s="20"/>
    </row>
    <row r="3547" spans="1:40" hidden="1" x14ac:dyDescent="0.25">
      <c r="A3547" s="19">
        <v>45702</v>
      </c>
      <c r="B3547" t="s">
        <v>395</v>
      </c>
      <c r="C3547" t="s">
        <v>0</v>
      </c>
      <c r="D3547" t="s">
        <v>779</v>
      </c>
      <c r="E3547" t="s">
        <v>703</v>
      </c>
      <c r="F3547" t="s">
        <v>578</v>
      </c>
      <c r="I3547" t="s">
        <v>693</v>
      </c>
      <c r="J3547" t="s">
        <v>578</v>
      </c>
      <c r="K3547">
        <v>-1</v>
      </c>
      <c r="U3547" s="20"/>
      <c r="AC3547" s="20"/>
      <c r="AD3547" s="20"/>
      <c r="AE3547" s="20"/>
      <c r="AF3547" s="20"/>
      <c r="AH3547" t="s">
        <v>670</v>
      </c>
      <c r="AI3547" s="20"/>
      <c r="AJ3547" s="20"/>
      <c r="AK3547" s="20"/>
      <c r="AL3547" s="20"/>
      <c r="AN3547" s="20"/>
    </row>
    <row r="3548" spans="1:40" hidden="1" x14ac:dyDescent="0.25">
      <c r="A3548" s="19">
        <v>45702</v>
      </c>
      <c r="B3548" t="s">
        <v>153</v>
      </c>
      <c r="D3548" t="s">
        <v>943</v>
      </c>
      <c r="E3548" t="s">
        <v>1719</v>
      </c>
      <c r="F3548" t="s">
        <v>1001</v>
      </c>
      <c r="G3548" t="s">
        <v>578</v>
      </c>
      <c r="H3548" t="s">
        <v>578</v>
      </c>
      <c r="I3548" t="s">
        <v>972</v>
      </c>
      <c r="J3548" t="s">
        <v>980</v>
      </c>
      <c r="K3548">
        <v>-1</v>
      </c>
      <c r="M3548" t="s">
        <v>578</v>
      </c>
      <c r="N3548" t="s">
        <v>578</v>
      </c>
      <c r="O3548" t="s">
        <v>578</v>
      </c>
      <c r="P3548" t="s">
        <v>578</v>
      </c>
      <c r="Q3548" t="s">
        <v>578</v>
      </c>
      <c r="R3548" t="s">
        <v>578</v>
      </c>
      <c r="S3548" t="s">
        <v>578</v>
      </c>
      <c r="U3548" s="20"/>
      <c r="V3548" t="s">
        <v>578</v>
      </c>
      <c r="W3548" t="s">
        <v>578</v>
      </c>
      <c r="X3548" t="s">
        <v>578</v>
      </c>
      <c r="Y3548" t="s">
        <v>578</v>
      </c>
      <c r="Z3548" t="s">
        <v>578</v>
      </c>
      <c r="AA3548" t="s">
        <v>578</v>
      </c>
      <c r="AC3548" s="20"/>
      <c r="AD3548" s="20">
        <v>0.29791666666666666</v>
      </c>
      <c r="AE3548" s="20">
        <v>0.1111111111111111</v>
      </c>
      <c r="AF3548" s="20">
        <v>0</v>
      </c>
      <c r="AG3548">
        <v>0.72835314091680803</v>
      </c>
      <c r="AH3548" t="s">
        <v>578</v>
      </c>
      <c r="AI3548" s="20"/>
      <c r="AJ3548" s="20"/>
      <c r="AK3548" s="20">
        <v>0.45277777777777778</v>
      </c>
      <c r="AL3548" s="20">
        <v>0.90555555555555556</v>
      </c>
      <c r="AM3548">
        <v>523</v>
      </c>
      <c r="AN3548" s="20">
        <v>0.40902777777777777</v>
      </c>
    </row>
    <row r="3549" spans="1:40" hidden="1" x14ac:dyDescent="0.25">
      <c r="A3549" s="19">
        <v>45702</v>
      </c>
      <c r="B3549" t="s">
        <v>18</v>
      </c>
      <c r="C3549" t="s">
        <v>1</v>
      </c>
      <c r="D3549" t="s">
        <v>780</v>
      </c>
      <c r="E3549" t="s">
        <v>702</v>
      </c>
      <c r="F3549" t="s">
        <v>1073</v>
      </c>
      <c r="I3549" t="s">
        <v>15</v>
      </c>
      <c r="J3549" t="s">
        <v>15</v>
      </c>
      <c r="K3549">
        <v>-1</v>
      </c>
      <c r="U3549" s="20"/>
      <c r="AC3549" s="20"/>
      <c r="AD3549" s="20">
        <v>0.29305555555555557</v>
      </c>
      <c r="AE3549" s="20">
        <v>0.14305555555555555</v>
      </c>
      <c r="AF3549" s="20">
        <v>0</v>
      </c>
      <c r="AG3549">
        <v>0.67197452229299404</v>
      </c>
      <c r="AI3549" s="20"/>
      <c r="AJ3549" s="20"/>
      <c r="AK3549" s="20">
        <v>0.21944444444444444</v>
      </c>
      <c r="AL3549" s="20">
        <v>0.68819444444444444</v>
      </c>
      <c r="AM3549">
        <v>378</v>
      </c>
      <c r="AN3549" s="20">
        <v>0.43611111111111112</v>
      </c>
    </row>
    <row r="3550" spans="1:40" hidden="1" x14ac:dyDescent="0.25">
      <c r="A3550" s="19">
        <v>45702</v>
      </c>
      <c r="B3550" t="s">
        <v>155</v>
      </c>
      <c r="C3550" t="s">
        <v>1</v>
      </c>
      <c r="D3550" t="s">
        <v>781</v>
      </c>
      <c r="E3550" t="s">
        <v>702</v>
      </c>
      <c r="F3550" t="s">
        <v>1710</v>
      </c>
      <c r="I3550" t="s">
        <v>686</v>
      </c>
      <c r="J3550" t="s">
        <v>686</v>
      </c>
      <c r="K3550">
        <v>-1</v>
      </c>
      <c r="U3550" s="20"/>
      <c r="AC3550" s="20"/>
      <c r="AD3550" s="20">
        <v>0.16597222222222222</v>
      </c>
      <c r="AE3550" s="20">
        <v>0.21805555555555556</v>
      </c>
      <c r="AF3550" s="20">
        <v>0</v>
      </c>
      <c r="AG3550">
        <v>0.43218806509945801</v>
      </c>
      <c r="AI3550" s="20"/>
      <c r="AJ3550" s="20"/>
      <c r="AK3550" s="20">
        <v>0.21736111111111112</v>
      </c>
      <c r="AL3550" s="20">
        <v>0.63541666666666663</v>
      </c>
      <c r="AM3550">
        <v>231</v>
      </c>
      <c r="AN3550" s="20">
        <v>0.3840277777777778</v>
      </c>
    </row>
    <row r="3551" spans="1:40" hidden="1" x14ac:dyDescent="0.25">
      <c r="A3551" s="19">
        <v>45702</v>
      </c>
      <c r="B3551" t="s">
        <v>10</v>
      </c>
      <c r="C3551" t="s">
        <v>0</v>
      </c>
      <c r="D3551" t="s">
        <v>782</v>
      </c>
      <c r="E3551" t="s">
        <v>703</v>
      </c>
      <c r="F3551" t="s">
        <v>30</v>
      </c>
      <c r="I3551" t="s">
        <v>4</v>
      </c>
      <c r="J3551" t="s">
        <v>677</v>
      </c>
      <c r="K3551">
        <v>-1</v>
      </c>
      <c r="U3551" s="20"/>
      <c r="AC3551" s="20"/>
      <c r="AD3551" s="20">
        <v>8.819444444444445E-2</v>
      </c>
      <c r="AE3551" s="20">
        <v>0.16250000000000001</v>
      </c>
      <c r="AF3551" s="20">
        <v>0</v>
      </c>
      <c r="AG3551">
        <v>0.35180055401662003</v>
      </c>
      <c r="AI3551" s="20"/>
      <c r="AJ3551" s="20"/>
      <c r="AK3551" s="20">
        <v>0.1673611111111111</v>
      </c>
      <c r="AL3551" s="20">
        <v>0.42083333333333334</v>
      </c>
      <c r="AM3551">
        <v>101</v>
      </c>
      <c r="AN3551" s="20">
        <v>0.25069444444444444</v>
      </c>
    </row>
    <row r="3552" spans="1:40" hidden="1" x14ac:dyDescent="0.25">
      <c r="A3552" s="19">
        <v>45702</v>
      </c>
      <c r="B3552" t="s">
        <v>34</v>
      </c>
      <c r="C3552" t="s">
        <v>1</v>
      </c>
      <c r="D3552" t="s">
        <v>783</v>
      </c>
      <c r="E3552" t="s">
        <v>703</v>
      </c>
      <c r="F3552" t="s">
        <v>571</v>
      </c>
      <c r="I3552" t="s">
        <v>4</v>
      </c>
      <c r="J3552" t="s">
        <v>678</v>
      </c>
      <c r="K3552">
        <v>-1</v>
      </c>
      <c r="U3552" s="20"/>
      <c r="AC3552" s="20"/>
      <c r="AD3552" s="20">
        <v>0.16111111111111112</v>
      </c>
      <c r="AE3552" s="20">
        <v>0.15208333333333332</v>
      </c>
      <c r="AF3552" s="20">
        <v>0</v>
      </c>
      <c r="AG3552">
        <v>0.51441241685144101</v>
      </c>
      <c r="AI3552" s="20"/>
      <c r="AJ3552" s="20"/>
      <c r="AK3552" s="20">
        <v>0.12569444444444444</v>
      </c>
      <c r="AL3552" s="20">
        <v>0.47291666666666665</v>
      </c>
      <c r="AM3552">
        <v>191</v>
      </c>
      <c r="AN3552" s="20">
        <v>0.31319444444444444</v>
      </c>
    </row>
    <row r="3553" spans="1:40" hidden="1" x14ac:dyDescent="0.25">
      <c r="A3553" s="19">
        <v>45702</v>
      </c>
      <c r="B3553" t="s">
        <v>452</v>
      </c>
      <c r="C3553" t="s">
        <v>1</v>
      </c>
      <c r="D3553" t="s">
        <v>784</v>
      </c>
      <c r="E3553" t="s">
        <v>703</v>
      </c>
      <c r="F3553" t="s">
        <v>23</v>
      </c>
      <c r="I3553" t="s">
        <v>4</v>
      </c>
      <c r="J3553" t="s">
        <v>674</v>
      </c>
      <c r="K3553">
        <v>-1</v>
      </c>
      <c r="U3553" s="20"/>
      <c r="AC3553" s="20"/>
      <c r="AD3553" s="20">
        <v>0.17291666666666666</v>
      </c>
      <c r="AE3553" s="20">
        <v>0.12569444444444444</v>
      </c>
      <c r="AF3553" s="20">
        <v>0</v>
      </c>
      <c r="AG3553">
        <v>0.57906976744186001</v>
      </c>
      <c r="AI3553" s="20"/>
      <c r="AJ3553" s="20"/>
      <c r="AK3553" s="20">
        <v>0.25486111111111109</v>
      </c>
      <c r="AL3553" s="20">
        <v>0.55347222222222225</v>
      </c>
      <c r="AM3553">
        <v>227</v>
      </c>
      <c r="AN3553" s="20">
        <v>0.2986111111111111</v>
      </c>
    </row>
    <row r="3554" spans="1:40" hidden="1" x14ac:dyDescent="0.25">
      <c r="A3554" s="19">
        <v>45702</v>
      </c>
      <c r="B3554" t="s">
        <v>41</v>
      </c>
      <c r="C3554" t="s">
        <v>1</v>
      </c>
      <c r="D3554" t="s">
        <v>726</v>
      </c>
      <c r="E3554" t="s">
        <v>703</v>
      </c>
      <c r="F3554" t="s">
        <v>578</v>
      </c>
      <c r="I3554" t="s">
        <v>4</v>
      </c>
      <c r="J3554" t="s">
        <v>678</v>
      </c>
      <c r="K3554">
        <v>-1</v>
      </c>
      <c r="U3554" s="20"/>
      <c r="AC3554" s="20"/>
      <c r="AD3554" s="20">
        <v>0.18472222222222223</v>
      </c>
      <c r="AE3554" s="20">
        <v>0.13055555555555556</v>
      </c>
      <c r="AF3554" s="20">
        <v>0</v>
      </c>
      <c r="AG3554">
        <v>0.58590308370043997</v>
      </c>
      <c r="AI3554" s="20"/>
      <c r="AJ3554" s="20"/>
      <c r="AK3554" s="20">
        <v>0.54861111111111116</v>
      </c>
      <c r="AL3554" s="20">
        <v>0.88888888888888884</v>
      </c>
      <c r="AM3554">
        <v>214</v>
      </c>
      <c r="AN3554" s="20">
        <v>0.31527777777777777</v>
      </c>
    </row>
    <row r="3555" spans="1:40" hidden="1" x14ac:dyDescent="0.25">
      <c r="A3555" s="19">
        <v>45702</v>
      </c>
      <c r="B3555" t="s">
        <v>453</v>
      </c>
      <c r="C3555" t="s">
        <v>1</v>
      </c>
      <c r="D3555" t="s">
        <v>785</v>
      </c>
      <c r="E3555" t="s">
        <v>702</v>
      </c>
      <c r="F3555" t="s">
        <v>578</v>
      </c>
      <c r="I3555" t="s">
        <v>962</v>
      </c>
      <c r="J3555" t="s">
        <v>696</v>
      </c>
      <c r="K3555">
        <v>-1</v>
      </c>
      <c r="U3555" s="20"/>
      <c r="AC3555" s="20"/>
      <c r="AD3555" s="20">
        <v>0</v>
      </c>
      <c r="AE3555" s="20">
        <v>0</v>
      </c>
      <c r="AF3555" s="20">
        <v>0</v>
      </c>
      <c r="AI3555" s="20"/>
      <c r="AJ3555" s="20"/>
      <c r="AK3555" s="20"/>
      <c r="AL3555" s="20"/>
      <c r="AN3555" s="20"/>
    </row>
    <row r="3556" spans="1:40" hidden="1" x14ac:dyDescent="0.25">
      <c r="A3556" s="19">
        <v>45702</v>
      </c>
      <c r="B3556" t="s">
        <v>160</v>
      </c>
      <c r="D3556" t="s">
        <v>920</v>
      </c>
      <c r="E3556" t="s">
        <v>1719</v>
      </c>
      <c r="F3556" t="s">
        <v>1024</v>
      </c>
      <c r="I3556" t="s">
        <v>895</v>
      </c>
      <c r="J3556" t="s">
        <v>966</v>
      </c>
      <c r="K3556">
        <v>-1</v>
      </c>
      <c r="U3556" s="20"/>
      <c r="AC3556" s="20"/>
      <c r="AD3556" s="20">
        <v>0.31388888888888888</v>
      </c>
      <c r="AE3556" s="20">
        <v>0.1875</v>
      </c>
      <c r="AF3556" s="20">
        <v>0</v>
      </c>
      <c r="AG3556">
        <v>0.62603878116343503</v>
      </c>
      <c r="AI3556" s="20"/>
      <c r="AJ3556" s="20"/>
      <c r="AK3556" s="20">
        <v>0.20833333333333334</v>
      </c>
      <c r="AL3556" s="20">
        <v>0.74305555555555558</v>
      </c>
      <c r="AM3556">
        <v>438</v>
      </c>
      <c r="AN3556" s="20">
        <v>0.50138888888888888</v>
      </c>
    </row>
    <row r="3557" spans="1:40" hidden="1" x14ac:dyDescent="0.25">
      <c r="A3557" s="19">
        <v>45702</v>
      </c>
      <c r="B3557" t="s">
        <v>396</v>
      </c>
      <c r="C3557" t="s">
        <v>0</v>
      </c>
      <c r="D3557" t="s">
        <v>786</v>
      </c>
      <c r="E3557" t="s">
        <v>689</v>
      </c>
      <c r="F3557" t="s">
        <v>621</v>
      </c>
      <c r="I3557" t="s">
        <v>963</v>
      </c>
      <c r="J3557" t="s">
        <v>963</v>
      </c>
      <c r="K3557">
        <v>-1</v>
      </c>
      <c r="U3557" s="20"/>
      <c r="AC3557" s="20"/>
      <c r="AD3557" s="20">
        <v>0.14097222222222222</v>
      </c>
      <c r="AE3557" s="20">
        <v>0.26666666666666666</v>
      </c>
      <c r="AF3557" s="20">
        <v>0</v>
      </c>
      <c r="AG3557">
        <v>0.34582623509369698</v>
      </c>
      <c r="AI3557" s="20"/>
      <c r="AJ3557" s="20"/>
      <c r="AK3557" s="20">
        <v>0.20833333333333334</v>
      </c>
      <c r="AL3557" s="20">
        <v>0.64722222222222225</v>
      </c>
      <c r="AM3557">
        <v>152</v>
      </c>
      <c r="AN3557" s="20">
        <v>0.40763888888888888</v>
      </c>
    </row>
    <row r="3558" spans="1:40" hidden="1" x14ac:dyDescent="0.25">
      <c r="A3558" s="19">
        <v>45702</v>
      </c>
      <c r="B3558" t="s">
        <v>454</v>
      </c>
      <c r="C3558" t="s">
        <v>1</v>
      </c>
      <c r="D3558" t="s">
        <v>787</v>
      </c>
      <c r="E3558" t="s">
        <v>698</v>
      </c>
      <c r="F3558" t="s">
        <v>701</v>
      </c>
      <c r="I3558" t="s">
        <v>555</v>
      </c>
      <c r="J3558" t="s">
        <v>679</v>
      </c>
      <c r="K3558">
        <v>-1</v>
      </c>
      <c r="U3558" s="20"/>
      <c r="AC3558" s="20"/>
      <c r="AD3558" s="20">
        <v>0</v>
      </c>
      <c r="AE3558" s="20">
        <v>0</v>
      </c>
      <c r="AF3558" s="20">
        <v>0</v>
      </c>
      <c r="AI3558" s="20"/>
      <c r="AJ3558" s="20"/>
      <c r="AK3558" s="20"/>
      <c r="AL3558" s="20"/>
      <c r="AN3558" s="20"/>
    </row>
    <row r="3559" spans="1:40" hidden="1" x14ac:dyDescent="0.25">
      <c r="A3559" s="19">
        <v>45702</v>
      </c>
      <c r="B3559" t="s">
        <v>1716</v>
      </c>
      <c r="C3559" t="s">
        <v>0</v>
      </c>
      <c r="D3559">
        <v>100001778</v>
      </c>
      <c r="E3559" t="s">
        <v>689</v>
      </c>
      <c r="F3559" t="s">
        <v>576</v>
      </c>
      <c r="I3559" t="s">
        <v>1726</v>
      </c>
      <c r="J3559" t="s">
        <v>1727</v>
      </c>
      <c r="K3559">
        <v>-1</v>
      </c>
      <c r="U3559" s="20"/>
      <c r="AC3559" s="20"/>
      <c r="AD3559" s="20">
        <v>0.22500000000000001</v>
      </c>
      <c r="AE3559" s="20">
        <v>0.2013888888888889</v>
      </c>
      <c r="AF3559" s="20">
        <v>0</v>
      </c>
      <c r="AG3559">
        <v>0.52768729641693801</v>
      </c>
      <c r="AI3559" s="20"/>
      <c r="AJ3559" s="20"/>
      <c r="AK3559" s="20">
        <v>0.13750000000000001</v>
      </c>
      <c r="AL3559" s="20">
        <v>0.59513888888888888</v>
      </c>
      <c r="AM3559">
        <v>287</v>
      </c>
      <c r="AN3559" s="20">
        <v>0.42638888888888887</v>
      </c>
    </row>
    <row r="3560" spans="1:40" hidden="1" x14ac:dyDescent="0.25">
      <c r="A3560" s="19">
        <v>45702</v>
      </c>
      <c r="B3560" t="s">
        <v>17</v>
      </c>
      <c r="C3560" t="s">
        <v>1</v>
      </c>
      <c r="D3560" t="s">
        <v>788</v>
      </c>
      <c r="E3560" t="s">
        <v>703</v>
      </c>
      <c r="F3560" t="s">
        <v>19</v>
      </c>
      <c r="I3560" t="s">
        <v>4</v>
      </c>
      <c r="J3560" t="s">
        <v>674</v>
      </c>
      <c r="K3560">
        <v>-1</v>
      </c>
      <c r="U3560" s="20"/>
      <c r="AC3560" s="20"/>
      <c r="AD3560" s="20">
        <v>0.25208333333333333</v>
      </c>
      <c r="AE3560" s="20">
        <v>0.32708333333333334</v>
      </c>
      <c r="AF3560" s="20">
        <v>0</v>
      </c>
      <c r="AG3560">
        <v>0.43525179856115098</v>
      </c>
      <c r="AI3560" s="20"/>
      <c r="AJ3560" s="20"/>
      <c r="AK3560" s="20">
        <v>0.18680555555555556</v>
      </c>
      <c r="AL3560" s="20">
        <v>0.31319444444444444</v>
      </c>
      <c r="AM3560">
        <v>339</v>
      </c>
      <c r="AN3560" s="20">
        <v>0.57916666666666672</v>
      </c>
    </row>
    <row r="3561" spans="1:40" hidden="1" x14ac:dyDescent="0.25">
      <c r="A3561" s="19">
        <v>45702</v>
      </c>
      <c r="B3561" t="s">
        <v>455</v>
      </c>
      <c r="C3561" t="s">
        <v>1</v>
      </c>
      <c r="D3561" t="s">
        <v>789</v>
      </c>
      <c r="E3561" t="s">
        <v>703</v>
      </c>
      <c r="F3561" t="s">
        <v>578</v>
      </c>
      <c r="I3561" t="s">
        <v>693</v>
      </c>
      <c r="J3561" t="s">
        <v>678</v>
      </c>
      <c r="K3561">
        <v>-1</v>
      </c>
      <c r="U3561" s="20"/>
      <c r="AC3561" s="20"/>
      <c r="AD3561" s="20">
        <v>0.16250000000000001</v>
      </c>
      <c r="AE3561" s="20">
        <v>0.10555555555555556</v>
      </c>
      <c r="AF3561" s="20">
        <v>0</v>
      </c>
      <c r="AG3561">
        <v>0.60621761658031104</v>
      </c>
      <c r="AI3561" s="20"/>
      <c r="AJ3561" s="20"/>
      <c r="AK3561" s="20">
        <v>0.55625000000000002</v>
      </c>
      <c r="AL3561" s="20">
        <v>0.84722222222222221</v>
      </c>
      <c r="AM3561">
        <v>198</v>
      </c>
      <c r="AN3561" s="20">
        <v>0.26805555555555555</v>
      </c>
    </row>
    <row r="3562" spans="1:40" hidden="1" x14ac:dyDescent="0.25">
      <c r="A3562" s="19">
        <v>45702</v>
      </c>
      <c r="B3562" t="s">
        <v>397</v>
      </c>
      <c r="C3562" t="s">
        <v>0</v>
      </c>
      <c r="D3562" t="s">
        <v>1747</v>
      </c>
      <c r="E3562" t="s">
        <v>689</v>
      </c>
      <c r="F3562" t="s">
        <v>1729</v>
      </c>
      <c r="I3562" t="s">
        <v>1726</v>
      </c>
      <c r="J3562" t="s">
        <v>1727</v>
      </c>
      <c r="K3562">
        <v>-1</v>
      </c>
      <c r="U3562" s="20"/>
      <c r="AC3562" s="20"/>
      <c r="AD3562" s="20">
        <v>3.4722222222222224E-2</v>
      </c>
      <c r="AE3562" s="20">
        <v>0</v>
      </c>
      <c r="AF3562" s="20">
        <v>0</v>
      </c>
      <c r="AG3562">
        <v>1</v>
      </c>
      <c r="AI3562" s="20"/>
      <c r="AJ3562" s="20"/>
      <c r="AK3562" s="20">
        <v>0.43125000000000002</v>
      </c>
      <c r="AL3562" s="20">
        <v>0.49027777777777776</v>
      </c>
      <c r="AM3562">
        <v>42</v>
      </c>
      <c r="AN3562" s="20">
        <v>3.4722222222222224E-2</v>
      </c>
    </row>
    <row r="3563" spans="1:40" hidden="1" x14ac:dyDescent="0.25">
      <c r="A3563" s="19">
        <v>45702</v>
      </c>
      <c r="B3563" t="s">
        <v>164</v>
      </c>
      <c r="C3563" t="s">
        <v>0</v>
      </c>
      <c r="D3563" t="s">
        <v>946</v>
      </c>
      <c r="E3563" t="s">
        <v>1719</v>
      </c>
      <c r="F3563" t="s">
        <v>993</v>
      </c>
      <c r="I3563" t="s">
        <v>1039</v>
      </c>
      <c r="J3563" t="s">
        <v>985</v>
      </c>
      <c r="K3563">
        <v>-1</v>
      </c>
      <c r="U3563" s="20"/>
      <c r="AC3563" s="20"/>
      <c r="AD3563" s="20">
        <v>0.19166666666666668</v>
      </c>
      <c r="AE3563" s="20">
        <v>0.19444444444444445</v>
      </c>
      <c r="AF3563" s="20">
        <v>0</v>
      </c>
      <c r="AG3563">
        <v>0.49640287769784203</v>
      </c>
      <c r="AI3563" s="20"/>
      <c r="AJ3563" s="20"/>
      <c r="AK3563" s="20">
        <v>0.26041666666666669</v>
      </c>
      <c r="AL3563" s="20">
        <v>0.6791666666666667</v>
      </c>
      <c r="AM3563">
        <v>210</v>
      </c>
      <c r="AN3563" s="20">
        <v>0.38611111111111113</v>
      </c>
    </row>
    <row r="3564" spans="1:40" hidden="1" x14ac:dyDescent="0.25">
      <c r="A3564" s="19">
        <v>45702</v>
      </c>
      <c r="B3564" t="s">
        <v>1030</v>
      </c>
      <c r="C3564" t="s">
        <v>1</v>
      </c>
      <c r="D3564" t="s">
        <v>1748</v>
      </c>
      <c r="E3564" t="s">
        <v>1080</v>
      </c>
      <c r="F3564" t="s">
        <v>578</v>
      </c>
      <c r="I3564" t="s">
        <v>558</v>
      </c>
      <c r="J3564" t="s">
        <v>673</v>
      </c>
      <c r="K3564">
        <v>-1</v>
      </c>
      <c r="U3564" s="20"/>
      <c r="AC3564" s="20"/>
      <c r="AD3564" s="20">
        <v>0.20694444444444443</v>
      </c>
      <c r="AE3564" s="20">
        <v>0.24236111111111111</v>
      </c>
      <c r="AF3564" s="20">
        <v>0</v>
      </c>
      <c r="AG3564">
        <v>0.46058732612055597</v>
      </c>
      <c r="AI3564" s="20"/>
      <c r="AJ3564" s="20"/>
      <c r="AK3564" s="20">
        <v>0.40763888888888888</v>
      </c>
      <c r="AL3564" s="20">
        <v>0.89236111111111116</v>
      </c>
      <c r="AM3564">
        <v>239</v>
      </c>
      <c r="AN3564" s="20">
        <v>0.44930555555555557</v>
      </c>
    </row>
    <row r="3565" spans="1:40" hidden="1" x14ac:dyDescent="0.25">
      <c r="A3565" s="19">
        <v>45702</v>
      </c>
      <c r="B3565" t="s">
        <v>398</v>
      </c>
      <c r="C3565" t="s">
        <v>0</v>
      </c>
      <c r="D3565" t="s">
        <v>1749</v>
      </c>
      <c r="E3565" t="s">
        <v>689</v>
      </c>
      <c r="F3565" t="s">
        <v>1731</v>
      </c>
      <c r="I3565" t="s">
        <v>1726</v>
      </c>
      <c r="J3565" t="s">
        <v>1727</v>
      </c>
      <c r="K3565">
        <v>-1</v>
      </c>
      <c r="U3565" s="20"/>
      <c r="AC3565" s="20"/>
      <c r="AD3565" s="20">
        <v>0.15416666666666667</v>
      </c>
      <c r="AE3565" s="20">
        <v>0.15833333333333333</v>
      </c>
      <c r="AF3565" s="20">
        <v>0</v>
      </c>
      <c r="AG3565">
        <v>0.49333333333333301</v>
      </c>
      <c r="AI3565" s="20"/>
      <c r="AJ3565" s="20"/>
      <c r="AK3565" s="20">
        <v>0.16944444444444445</v>
      </c>
      <c r="AL3565" s="20">
        <v>0.48194444444444445</v>
      </c>
      <c r="AM3565">
        <v>213</v>
      </c>
      <c r="AN3565" s="20">
        <v>0.3125</v>
      </c>
    </row>
    <row r="3566" spans="1:40" hidden="1" x14ac:dyDescent="0.25">
      <c r="A3566" s="19">
        <v>45702</v>
      </c>
      <c r="B3566" t="s">
        <v>170</v>
      </c>
      <c r="D3566" t="s">
        <v>921</v>
      </c>
      <c r="E3566" t="s">
        <v>1080</v>
      </c>
      <c r="F3566" t="s">
        <v>1010</v>
      </c>
      <c r="I3566" t="s">
        <v>1026</v>
      </c>
      <c r="J3566" t="s">
        <v>1059</v>
      </c>
      <c r="K3566">
        <v>-1</v>
      </c>
      <c r="U3566" s="20"/>
      <c r="AC3566" s="20"/>
      <c r="AD3566" s="20">
        <v>0</v>
      </c>
      <c r="AE3566" s="20">
        <v>0</v>
      </c>
      <c r="AF3566" s="20">
        <v>0</v>
      </c>
      <c r="AH3566" t="s">
        <v>672</v>
      </c>
      <c r="AI3566" s="20"/>
      <c r="AJ3566" s="20"/>
      <c r="AK3566" s="20"/>
      <c r="AL3566" s="20"/>
      <c r="AN3566" s="20"/>
    </row>
    <row r="3567" spans="1:40" hidden="1" x14ac:dyDescent="0.25">
      <c r="A3567" s="19">
        <v>45702</v>
      </c>
      <c r="B3567" t="s">
        <v>456</v>
      </c>
      <c r="C3567" t="s">
        <v>1</v>
      </c>
      <c r="D3567" t="s">
        <v>790</v>
      </c>
      <c r="E3567" t="s">
        <v>702</v>
      </c>
      <c r="F3567" t="s">
        <v>910</v>
      </c>
      <c r="I3567" t="s">
        <v>692</v>
      </c>
      <c r="J3567" t="s">
        <v>692</v>
      </c>
      <c r="K3567">
        <v>-1</v>
      </c>
      <c r="U3567" s="20"/>
      <c r="AC3567" s="20"/>
      <c r="AD3567" s="20">
        <v>0.18958333333333333</v>
      </c>
      <c r="AE3567" s="20">
        <v>0.17291666666666666</v>
      </c>
      <c r="AF3567" s="20">
        <v>0</v>
      </c>
      <c r="AG3567">
        <v>0.52298850574712596</v>
      </c>
      <c r="AI3567" s="20"/>
      <c r="AJ3567" s="20"/>
      <c r="AK3567" s="20">
        <v>0.24374999999999999</v>
      </c>
      <c r="AL3567" s="20">
        <v>0.64375000000000004</v>
      </c>
      <c r="AM3567">
        <v>219</v>
      </c>
      <c r="AN3567" s="20">
        <v>0.36249999999999999</v>
      </c>
    </row>
    <row r="3568" spans="1:40" hidden="1" x14ac:dyDescent="0.25">
      <c r="A3568" s="19">
        <v>45702</v>
      </c>
      <c r="B3568" t="s">
        <v>457</v>
      </c>
      <c r="C3568" t="s">
        <v>1</v>
      </c>
      <c r="D3568" t="s">
        <v>791</v>
      </c>
      <c r="E3568" t="s">
        <v>1080</v>
      </c>
      <c r="F3568" t="s">
        <v>1041</v>
      </c>
      <c r="I3568" t="s">
        <v>558</v>
      </c>
      <c r="J3568" t="s">
        <v>673</v>
      </c>
      <c r="K3568">
        <v>-1</v>
      </c>
      <c r="U3568" s="20"/>
      <c r="AC3568" s="20"/>
      <c r="AD3568" s="20">
        <v>0.19583333333333333</v>
      </c>
      <c r="AE3568" s="20">
        <v>0.25555555555555554</v>
      </c>
      <c r="AF3568" s="20">
        <v>0</v>
      </c>
      <c r="AG3568">
        <v>0.43384615384615399</v>
      </c>
      <c r="AI3568" s="20"/>
      <c r="AJ3568" s="20"/>
      <c r="AK3568" s="20">
        <v>0.40833333333333333</v>
      </c>
      <c r="AL3568" s="20">
        <v>0.89097222222222228</v>
      </c>
      <c r="AM3568">
        <v>254</v>
      </c>
      <c r="AN3568" s="20">
        <v>0.4513888888888889</v>
      </c>
    </row>
    <row r="3569" spans="1:40" hidden="1" x14ac:dyDescent="0.25">
      <c r="A3569" s="19">
        <v>45702</v>
      </c>
      <c r="B3569" t="s">
        <v>458</v>
      </c>
      <c r="C3569" t="s">
        <v>1</v>
      </c>
      <c r="D3569" t="s">
        <v>792</v>
      </c>
      <c r="E3569" t="s">
        <v>698</v>
      </c>
      <c r="F3569" t="s">
        <v>571</v>
      </c>
      <c r="I3569" t="s">
        <v>555</v>
      </c>
      <c r="J3569" t="s">
        <v>679</v>
      </c>
      <c r="K3569">
        <v>-1</v>
      </c>
      <c r="U3569" s="20"/>
      <c r="AC3569" s="20"/>
      <c r="AD3569" s="20">
        <v>0.21666666666666667</v>
      </c>
      <c r="AE3569" s="20">
        <v>0.20972222222222223</v>
      </c>
      <c r="AF3569" s="20">
        <v>4.1666666666666666E-3</v>
      </c>
      <c r="AG3569">
        <v>0.50322580645161297</v>
      </c>
      <c r="AI3569" s="20"/>
      <c r="AJ3569" s="20"/>
      <c r="AK3569" s="20">
        <v>0.2986111111111111</v>
      </c>
      <c r="AL3569" s="20">
        <v>0.76180555555555551</v>
      </c>
      <c r="AM3569">
        <v>301</v>
      </c>
      <c r="AN3569" s="20">
        <v>0.43055555555555558</v>
      </c>
    </row>
    <row r="3570" spans="1:40" hidden="1" x14ac:dyDescent="0.25">
      <c r="A3570" s="19">
        <v>45702</v>
      </c>
      <c r="B3570" t="s">
        <v>399</v>
      </c>
      <c r="C3570" t="s">
        <v>0</v>
      </c>
      <c r="D3570" t="s">
        <v>793</v>
      </c>
      <c r="E3570" t="s">
        <v>1080</v>
      </c>
      <c r="F3570" t="s">
        <v>637</v>
      </c>
      <c r="K3570">
        <v>-1</v>
      </c>
      <c r="U3570" s="20"/>
      <c r="AC3570" s="20"/>
      <c r="AD3570" s="20">
        <v>0</v>
      </c>
      <c r="AE3570" s="20">
        <v>0</v>
      </c>
      <c r="AF3570" s="20">
        <v>0</v>
      </c>
      <c r="AH3570" t="s">
        <v>651</v>
      </c>
      <c r="AI3570" s="20"/>
      <c r="AJ3570" s="20"/>
      <c r="AK3570" s="20"/>
      <c r="AL3570" s="20"/>
      <c r="AN3570" s="20"/>
    </row>
    <row r="3571" spans="1:40" hidden="1" x14ac:dyDescent="0.25">
      <c r="A3571" s="19">
        <v>45702</v>
      </c>
      <c r="B3571" t="s">
        <v>459</v>
      </c>
      <c r="C3571" t="s">
        <v>1</v>
      </c>
      <c r="D3571" t="s">
        <v>794</v>
      </c>
      <c r="E3571" t="s">
        <v>702</v>
      </c>
      <c r="F3571" t="s">
        <v>1708</v>
      </c>
      <c r="I3571" t="s">
        <v>15</v>
      </c>
      <c r="J3571" t="s">
        <v>15</v>
      </c>
      <c r="K3571">
        <v>-1</v>
      </c>
      <c r="U3571" s="20"/>
      <c r="AC3571" s="20"/>
      <c r="AD3571" s="20">
        <v>0.20902777777777778</v>
      </c>
      <c r="AE3571" s="20">
        <v>7.3611111111111113E-2</v>
      </c>
      <c r="AF3571" s="20">
        <v>0</v>
      </c>
      <c r="AG3571">
        <v>0.73955773955773996</v>
      </c>
      <c r="AI3571" s="20"/>
      <c r="AJ3571" s="20"/>
      <c r="AK3571" s="20">
        <v>0.43611111111111112</v>
      </c>
      <c r="AL3571" s="20">
        <v>0.75416666666666665</v>
      </c>
      <c r="AM3571">
        <v>367</v>
      </c>
      <c r="AN3571" s="20">
        <v>0.28263888888888888</v>
      </c>
    </row>
    <row r="3572" spans="1:40" hidden="1" x14ac:dyDescent="0.25">
      <c r="A3572" s="19">
        <v>45702</v>
      </c>
      <c r="B3572" t="s">
        <v>172</v>
      </c>
      <c r="C3572" t="s">
        <v>1</v>
      </c>
      <c r="D3572" t="s">
        <v>795</v>
      </c>
      <c r="E3572" t="s">
        <v>702</v>
      </c>
      <c r="F3572" t="s">
        <v>638</v>
      </c>
      <c r="I3572" t="s">
        <v>15</v>
      </c>
      <c r="J3572" t="s">
        <v>578</v>
      </c>
      <c r="K3572">
        <v>-1</v>
      </c>
      <c r="U3572" s="20"/>
      <c r="AC3572" s="20"/>
      <c r="AD3572" s="20">
        <v>0.20902777777777778</v>
      </c>
      <c r="AE3572" s="20">
        <v>0.21805555555555556</v>
      </c>
      <c r="AF3572" s="20">
        <v>0</v>
      </c>
      <c r="AG3572">
        <v>0.48943089430894299</v>
      </c>
      <c r="AI3572" s="20"/>
      <c r="AJ3572" s="20"/>
      <c r="AK3572" s="20">
        <v>0.25277777777777777</v>
      </c>
      <c r="AL3572" s="20">
        <v>0.71319444444444446</v>
      </c>
      <c r="AM3572">
        <v>278</v>
      </c>
      <c r="AN3572" s="20">
        <v>0.42708333333333331</v>
      </c>
    </row>
    <row r="3573" spans="1:40" hidden="1" x14ac:dyDescent="0.25">
      <c r="A3573" s="19">
        <v>45702</v>
      </c>
      <c r="B3573" t="s">
        <v>460</v>
      </c>
      <c r="C3573" t="s">
        <v>1</v>
      </c>
      <c r="D3573" t="s">
        <v>796</v>
      </c>
      <c r="E3573" t="s">
        <v>689</v>
      </c>
      <c r="F3573" t="s">
        <v>622</v>
      </c>
      <c r="I3573" t="s">
        <v>965</v>
      </c>
      <c r="J3573" t="s">
        <v>965</v>
      </c>
      <c r="K3573">
        <v>-1</v>
      </c>
      <c r="U3573" s="20"/>
      <c r="AC3573" s="20"/>
      <c r="AD3573" s="20">
        <v>0.1736111111111111</v>
      </c>
      <c r="AE3573" s="20">
        <v>0.19444444444444445</v>
      </c>
      <c r="AF3573" s="20">
        <v>0</v>
      </c>
      <c r="AG3573">
        <v>0.47169811320754701</v>
      </c>
      <c r="AI3573" s="20"/>
      <c r="AJ3573" s="20"/>
      <c r="AK3573" s="20">
        <v>0.19791666666666666</v>
      </c>
      <c r="AL3573" s="20">
        <v>0.59722222222222221</v>
      </c>
      <c r="AM3573">
        <v>301</v>
      </c>
      <c r="AN3573" s="20">
        <v>0.36805555555555558</v>
      </c>
    </row>
    <row r="3574" spans="1:40" hidden="1" x14ac:dyDescent="0.25">
      <c r="A3574" s="19">
        <v>45702</v>
      </c>
      <c r="B3574" t="s">
        <v>174</v>
      </c>
      <c r="D3574" t="s">
        <v>922</v>
      </c>
      <c r="E3574" t="s">
        <v>1719</v>
      </c>
      <c r="F3574" t="s">
        <v>1002</v>
      </c>
      <c r="I3574" t="s">
        <v>972</v>
      </c>
      <c r="J3574" t="s">
        <v>980</v>
      </c>
      <c r="K3574">
        <v>-1</v>
      </c>
      <c r="U3574" s="20"/>
      <c r="AC3574" s="20"/>
      <c r="AD3574" s="20">
        <v>0.40416666666666667</v>
      </c>
      <c r="AE3574" s="20">
        <v>9.0972222222222218E-2</v>
      </c>
      <c r="AF3574" s="20">
        <v>0</v>
      </c>
      <c r="AG3574">
        <v>0.81626928471248195</v>
      </c>
      <c r="AI3574" s="20"/>
      <c r="AJ3574" s="20"/>
      <c r="AK3574" s="20">
        <v>0.3</v>
      </c>
      <c r="AL3574" s="20">
        <v>0.79513888888888884</v>
      </c>
      <c r="AM3574">
        <v>708</v>
      </c>
      <c r="AN3574" s="20">
        <v>0.49513888888888891</v>
      </c>
    </row>
    <row r="3575" spans="1:40" hidden="1" x14ac:dyDescent="0.25">
      <c r="A3575" s="19">
        <v>45702</v>
      </c>
      <c r="B3575" t="s">
        <v>461</v>
      </c>
      <c r="C3575" t="s">
        <v>1</v>
      </c>
      <c r="D3575" t="s">
        <v>797</v>
      </c>
      <c r="F3575" t="s">
        <v>578</v>
      </c>
      <c r="I3575" t="s">
        <v>693</v>
      </c>
      <c r="J3575" t="s">
        <v>578</v>
      </c>
      <c r="K3575">
        <v>-1</v>
      </c>
      <c r="U3575" s="20"/>
      <c r="AC3575" s="20"/>
      <c r="AD3575" s="20">
        <v>9.4444444444444442E-2</v>
      </c>
      <c r="AE3575" s="20">
        <v>0.24166666666666667</v>
      </c>
      <c r="AF3575" s="20">
        <v>0</v>
      </c>
      <c r="AG3575">
        <v>0.28099173553718998</v>
      </c>
      <c r="AI3575" s="20"/>
      <c r="AJ3575" s="20"/>
      <c r="AK3575" s="20">
        <v>0.24236111111111111</v>
      </c>
      <c r="AL3575" s="20">
        <v>0.6</v>
      </c>
      <c r="AM3575">
        <v>100</v>
      </c>
      <c r="AN3575" s="20">
        <v>0.33611111111111114</v>
      </c>
    </row>
    <row r="3576" spans="1:40" hidden="1" x14ac:dyDescent="0.25">
      <c r="A3576" s="19">
        <v>45702</v>
      </c>
      <c r="B3576" t="s">
        <v>176</v>
      </c>
      <c r="C3576" t="s">
        <v>1</v>
      </c>
      <c r="D3576" t="s">
        <v>798</v>
      </c>
      <c r="E3576" t="s">
        <v>702</v>
      </c>
      <c r="F3576" t="s">
        <v>645</v>
      </c>
      <c r="I3576" t="s">
        <v>602</v>
      </c>
      <c r="J3576" t="s">
        <v>602</v>
      </c>
      <c r="K3576">
        <v>-1</v>
      </c>
      <c r="U3576" s="20"/>
      <c r="AC3576" s="20"/>
      <c r="AD3576" s="20">
        <v>0.18124999999999999</v>
      </c>
      <c r="AE3576" s="20">
        <v>0.16597222222222222</v>
      </c>
      <c r="AF3576" s="20">
        <v>0</v>
      </c>
      <c r="AG3576">
        <v>0.52200000000000002</v>
      </c>
      <c r="AI3576" s="20"/>
      <c r="AJ3576" s="20"/>
      <c r="AK3576" s="20">
        <v>0.29166666666666669</v>
      </c>
      <c r="AL3576" s="20">
        <v>0.67291666666666672</v>
      </c>
      <c r="AM3576">
        <v>226</v>
      </c>
      <c r="AN3576" s="20">
        <v>0.34722222222222221</v>
      </c>
    </row>
    <row r="3577" spans="1:40" hidden="1" x14ac:dyDescent="0.25">
      <c r="A3577" s="19">
        <v>45702</v>
      </c>
      <c r="B3577" t="s">
        <v>462</v>
      </c>
      <c r="C3577" t="s">
        <v>1</v>
      </c>
      <c r="D3577" t="s">
        <v>799</v>
      </c>
      <c r="E3577" t="s">
        <v>703</v>
      </c>
      <c r="F3577" t="s">
        <v>45</v>
      </c>
      <c r="I3577" t="s">
        <v>4</v>
      </c>
      <c r="J3577" t="s">
        <v>678</v>
      </c>
      <c r="K3577">
        <v>-1</v>
      </c>
      <c r="U3577" s="20"/>
      <c r="AC3577" s="20"/>
      <c r="AD3577" s="20">
        <v>0.16597222222222222</v>
      </c>
      <c r="AE3577" s="20">
        <v>0.22083333333333333</v>
      </c>
      <c r="AF3577" s="20">
        <v>0</v>
      </c>
      <c r="AG3577">
        <v>0.42908438061041299</v>
      </c>
      <c r="AI3577" s="20"/>
      <c r="AJ3577" s="20"/>
      <c r="AK3577" s="20">
        <v>0.55277777777777781</v>
      </c>
      <c r="AL3577" s="20">
        <v>0.97569444444444442</v>
      </c>
      <c r="AM3577">
        <v>204</v>
      </c>
      <c r="AN3577" s="20">
        <v>0.38680555555555557</v>
      </c>
    </row>
    <row r="3578" spans="1:40" hidden="1" x14ac:dyDescent="0.25">
      <c r="A3578" s="19">
        <v>45702</v>
      </c>
      <c r="B3578" t="s">
        <v>400</v>
      </c>
      <c r="C3578" t="s">
        <v>0</v>
      </c>
      <c r="D3578" t="s">
        <v>1750</v>
      </c>
      <c r="E3578" t="s">
        <v>689</v>
      </c>
      <c r="F3578" t="s">
        <v>1732</v>
      </c>
      <c r="I3578" t="s">
        <v>1730</v>
      </c>
      <c r="J3578" t="s">
        <v>1727</v>
      </c>
      <c r="K3578">
        <v>-1</v>
      </c>
      <c r="U3578" s="20"/>
      <c r="AC3578" s="20"/>
      <c r="AD3578" s="20">
        <v>0.1701388888888889</v>
      </c>
      <c r="AE3578" s="20">
        <v>0.21180555555555555</v>
      </c>
      <c r="AF3578" s="20">
        <v>0</v>
      </c>
      <c r="AG3578">
        <v>0.44545454545454599</v>
      </c>
      <c r="AI3578" s="20"/>
      <c r="AJ3578" s="20"/>
      <c r="AK3578" s="20">
        <v>0.21319444444444444</v>
      </c>
      <c r="AL3578" s="20">
        <v>0.64097222222222228</v>
      </c>
      <c r="AM3578">
        <v>233</v>
      </c>
      <c r="AN3578" s="20">
        <v>0.38194444444444442</v>
      </c>
    </row>
    <row r="3579" spans="1:40" hidden="1" x14ac:dyDescent="0.25">
      <c r="A3579" s="19">
        <v>45702</v>
      </c>
      <c r="B3579" t="s">
        <v>595</v>
      </c>
      <c r="C3579" t="s">
        <v>1</v>
      </c>
      <c r="D3579" t="s">
        <v>800</v>
      </c>
      <c r="E3579" t="s">
        <v>702</v>
      </c>
      <c r="F3579" t="s">
        <v>629</v>
      </c>
      <c r="I3579" t="s">
        <v>15</v>
      </c>
      <c r="J3579" t="s">
        <v>578</v>
      </c>
      <c r="K3579">
        <v>-1</v>
      </c>
      <c r="U3579" s="20"/>
      <c r="AC3579" s="20"/>
      <c r="AD3579" s="20">
        <v>0</v>
      </c>
      <c r="AE3579" s="20">
        <v>0</v>
      </c>
      <c r="AF3579" s="20">
        <v>0</v>
      </c>
      <c r="AI3579" s="20"/>
      <c r="AJ3579" s="20"/>
      <c r="AK3579" s="20"/>
      <c r="AL3579" s="20"/>
      <c r="AN3579" s="20"/>
    </row>
    <row r="3580" spans="1:40" hidden="1" x14ac:dyDescent="0.25">
      <c r="A3580" s="19">
        <v>45702</v>
      </c>
      <c r="B3580" t="s">
        <v>401</v>
      </c>
      <c r="C3580" t="s">
        <v>0</v>
      </c>
      <c r="D3580" t="s">
        <v>801</v>
      </c>
      <c r="E3580" t="s">
        <v>1080</v>
      </c>
      <c r="F3580" t="s">
        <v>578</v>
      </c>
      <c r="K3580">
        <v>-1</v>
      </c>
      <c r="U3580" s="20"/>
      <c r="AC3580" s="20"/>
      <c r="AD3580" s="20">
        <v>0</v>
      </c>
      <c r="AE3580" s="20">
        <v>0</v>
      </c>
      <c r="AF3580" s="20">
        <v>0</v>
      </c>
      <c r="AH3580" t="s">
        <v>664</v>
      </c>
      <c r="AI3580" s="20"/>
      <c r="AJ3580" s="20"/>
      <c r="AK3580" s="20"/>
      <c r="AL3580" s="20"/>
      <c r="AN3580" s="20"/>
    </row>
    <row r="3581" spans="1:40" hidden="1" x14ac:dyDescent="0.25">
      <c r="A3581" s="19">
        <v>45702</v>
      </c>
      <c r="B3581" t="s">
        <v>463</v>
      </c>
      <c r="C3581" t="s">
        <v>1</v>
      </c>
      <c r="D3581" t="s">
        <v>802</v>
      </c>
      <c r="E3581" t="s">
        <v>703</v>
      </c>
      <c r="F3581" t="s">
        <v>578</v>
      </c>
      <c r="I3581" t="s">
        <v>693</v>
      </c>
      <c r="J3581" t="s">
        <v>578</v>
      </c>
      <c r="K3581">
        <v>-1</v>
      </c>
      <c r="U3581" s="20"/>
      <c r="AC3581" s="20"/>
      <c r="AD3581" s="20">
        <v>0</v>
      </c>
      <c r="AE3581" s="20">
        <v>0</v>
      </c>
      <c r="AF3581" s="20">
        <v>0</v>
      </c>
      <c r="AH3581" t="s">
        <v>650</v>
      </c>
      <c r="AI3581" s="20"/>
      <c r="AJ3581" s="20"/>
      <c r="AK3581" s="20"/>
      <c r="AL3581" s="20"/>
      <c r="AN3581" s="20"/>
    </row>
    <row r="3582" spans="1:40" hidden="1" x14ac:dyDescent="0.25">
      <c r="A3582" s="19">
        <v>45702</v>
      </c>
      <c r="B3582" t="s">
        <v>402</v>
      </c>
      <c r="C3582" t="s">
        <v>0</v>
      </c>
      <c r="D3582" t="s">
        <v>803</v>
      </c>
      <c r="E3582" t="s">
        <v>698</v>
      </c>
      <c r="F3582" t="s">
        <v>709</v>
      </c>
      <c r="I3582" t="s">
        <v>560</v>
      </c>
      <c r="J3582" t="s">
        <v>680</v>
      </c>
      <c r="K3582">
        <v>-1</v>
      </c>
      <c r="U3582" s="20"/>
      <c r="AC3582" s="20"/>
      <c r="AD3582" s="20">
        <v>0</v>
      </c>
      <c r="AE3582" s="20">
        <v>0</v>
      </c>
      <c r="AF3582" s="20">
        <v>0</v>
      </c>
      <c r="AI3582" s="20"/>
      <c r="AJ3582" s="20"/>
      <c r="AK3582" s="20"/>
      <c r="AL3582" s="20"/>
      <c r="AN3582" s="20"/>
    </row>
    <row r="3583" spans="1:40" hidden="1" x14ac:dyDescent="0.25">
      <c r="A3583" s="19">
        <v>45702</v>
      </c>
      <c r="B3583" t="s">
        <v>464</v>
      </c>
      <c r="C3583" t="s">
        <v>1</v>
      </c>
      <c r="D3583" t="s">
        <v>804</v>
      </c>
      <c r="E3583" t="s">
        <v>703</v>
      </c>
      <c r="F3583" t="s">
        <v>24</v>
      </c>
      <c r="I3583" t="s">
        <v>4</v>
      </c>
      <c r="J3583" t="s">
        <v>674</v>
      </c>
      <c r="K3583">
        <v>-1</v>
      </c>
      <c r="U3583" s="20"/>
      <c r="AC3583" s="20"/>
      <c r="AD3583" s="20">
        <v>0.10902777777777778</v>
      </c>
      <c r="AE3583" s="20">
        <v>0.15</v>
      </c>
      <c r="AF3583" s="20">
        <v>0</v>
      </c>
      <c r="AG3583">
        <v>0.420911528150134</v>
      </c>
      <c r="AI3583" s="20"/>
      <c r="AJ3583" s="20"/>
      <c r="AK3583" s="20">
        <v>0.1451388888888889</v>
      </c>
      <c r="AL3583" s="20">
        <v>0.40625</v>
      </c>
      <c r="AM3583">
        <v>126</v>
      </c>
      <c r="AN3583" s="20">
        <v>0.2590277777777778</v>
      </c>
    </row>
    <row r="3584" spans="1:40" hidden="1" x14ac:dyDescent="0.25">
      <c r="A3584" s="19">
        <v>45702</v>
      </c>
      <c r="B3584" t="s">
        <v>465</v>
      </c>
      <c r="C3584" t="s">
        <v>1</v>
      </c>
      <c r="D3584" t="s">
        <v>805</v>
      </c>
      <c r="E3584" t="s">
        <v>698</v>
      </c>
      <c r="F3584" t="s">
        <v>589</v>
      </c>
      <c r="I3584" t="s">
        <v>562</v>
      </c>
      <c r="J3584" t="s">
        <v>562</v>
      </c>
      <c r="K3584">
        <v>-1</v>
      </c>
      <c r="U3584" s="20"/>
      <c r="AC3584" s="20"/>
      <c r="AD3584" s="20">
        <v>0.13055555555555556</v>
      </c>
      <c r="AE3584" s="20">
        <v>0.18194444444444444</v>
      </c>
      <c r="AF3584" s="20">
        <v>0</v>
      </c>
      <c r="AG3584">
        <v>0.41777777777777803</v>
      </c>
      <c r="AI3584" s="20"/>
      <c r="AJ3584" s="20"/>
      <c r="AK3584" s="20">
        <v>0.27083333333333331</v>
      </c>
      <c r="AL3584" s="20">
        <v>0.60416666666666663</v>
      </c>
      <c r="AM3584">
        <v>140</v>
      </c>
      <c r="AN3584" s="20">
        <v>0.3125</v>
      </c>
    </row>
    <row r="3585" spans="1:40" hidden="1" x14ac:dyDescent="0.25">
      <c r="A3585" s="19">
        <v>45702</v>
      </c>
      <c r="B3585" t="s">
        <v>186</v>
      </c>
      <c r="C3585" t="s">
        <v>0</v>
      </c>
      <c r="D3585" t="s">
        <v>1047</v>
      </c>
      <c r="E3585" t="s">
        <v>1080</v>
      </c>
      <c r="F3585" t="s">
        <v>578</v>
      </c>
      <c r="I3585" t="s">
        <v>15</v>
      </c>
      <c r="J3585" t="s">
        <v>578</v>
      </c>
      <c r="K3585">
        <v>-1</v>
      </c>
      <c r="U3585" s="20"/>
      <c r="AC3585" s="20"/>
      <c r="AD3585" s="20">
        <v>0.25069444444444444</v>
      </c>
      <c r="AE3585" s="20">
        <v>0.1</v>
      </c>
      <c r="AF3585" s="20">
        <v>0</v>
      </c>
      <c r="AG3585">
        <v>0.71485148514851504</v>
      </c>
      <c r="AI3585" s="20"/>
      <c r="AJ3585" s="20"/>
      <c r="AK3585" s="20">
        <v>0.21805555555555556</v>
      </c>
      <c r="AL3585" s="20">
        <v>0.60138888888888886</v>
      </c>
      <c r="AM3585">
        <v>417</v>
      </c>
      <c r="AN3585" s="20">
        <v>0.35069444444444442</v>
      </c>
    </row>
    <row r="3586" spans="1:40" hidden="1" x14ac:dyDescent="0.25">
      <c r="A3586" s="19">
        <v>45702</v>
      </c>
      <c r="B3586" t="s">
        <v>190</v>
      </c>
      <c r="D3586" t="s">
        <v>923</v>
      </c>
      <c r="F3586" t="s">
        <v>999</v>
      </c>
      <c r="I3586" t="s">
        <v>693</v>
      </c>
      <c r="J3586" t="s">
        <v>578</v>
      </c>
      <c r="K3586">
        <v>-1</v>
      </c>
      <c r="U3586" s="20"/>
      <c r="AC3586" s="20"/>
      <c r="AD3586" s="20">
        <v>0.31736111111111109</v>
      </c>
      <c r="AE3586" s="20">
        <v>0.16875000000000001</v>
      </c>
      <c r="AF3586" s="20">
        <v>0</v>
      </c>
      <c r="AG3586">
        <v>0.65285714285714302</v>
      </c>
      <c r="AI3586" s="20"/>
      <c r="AJ3586" s="20"/>
      <c r="AK3586" s="20">
        <v>0.21666666666666667</v>
      </c>
      <c r="AL3586" s="20">
        <v>0.74722222222222223</v>
      </c>
      <c r="AM3586">
        <v>576</v>
      </c>
      <c r="AN3586" s="20">
        <v>0.4861111111111111</v>
      </c>
    </row>
    <row r="3587" spans="1:40" hidden="1" x14ac:dyDescent="0.25">
      <c r="A3587" s="19">
        <v>45702</v>
      </c>
      <c r="B3587" t="s">
        <v>191</v>
      </c>
      <c r="D3587" t="s">
        <v>924</v>
      </c>
      <c r="E3587" t="s">
        <v>1080</v>
      </c>
      <c r="F3587" t="s">
        <v>997</v>
      </c>
      <c r="I3587" t="s">
        <v>15</v>
      </c>
      <c r="J3587" t="s">
        <v>578</v>
      </c>
      <c r="K3587">
        <v>-1</v>
      </c>
      <c r="U3587" s="20"/>
      <c r="AC3587" s="20"/>
      <c r="AD3587" s="20">
        <v>0</v>
      </c>
      <c r="AE3587" s="20">
        <v>0</v>
      </c>
      <c r="AF3587" s="20">
        <v>0</v>
      </c>
      <c r="AI3587" s="20"/>
      <c r="AJ3587" s="20"/>
      <c r="AK3587" s="20"/>
      <c r="AL3587" s="20"/>
      <c r="AN3587" s="20"/>
    </row>
    <row r="3588" spans="1:40" hidden="1" x14ac:dyDescent="0.25">
      <c r="A3588" s="19">
        <v>45702</v>
      </c>
      <c r="B3588" t="s">
        <v>466</v>
      </c>
      <c r="C3588" t="s">
        <v>1</v>
      </c>
      <c r="D3588" t="s">
        <v>806</v>
      </c>
      <c r="E3588" t="s">
        <v>703</v>
      </c>
      <c r="F3588" t="s">
        <v>43</v>
      </c>
      <c r="I3588" t="s">
        <v>4</v>
      </c>
      <c r="J3588" t="s">
        <v>678</v>
      </c>
      <c r="K3588">
        <v>-1</v>
      </c>
      <c r="U3588" s="20"/>
      <c r="AC3588" s="20"/>
      <c r="AD3588" s="20">
        <v>0</v>
      </c>
      <c r="AE3588" s="20">
        <v>0</v>
      </c>
      <c r="AF3588" s="20">
        <v>0</v>
      </c>
      <c r="AH3588" t="s">
        <v>651</v>
      </c>
      <c r="AI3588" s="20"/>
      <c r="AJ3588" s="20"/>
      <c r="AK3588" s="20"/>
      <c r="AL3588" s="20"/>
      <c r="AN3588" s="20"/>
    </row>
    <row r="3589" spans="1:40" hidden="1" x14ac:dyDescent="0.25">
      <c r="A3589" s="19">
        <v>45702</v>
      </c>
      <c r="B3589" t="s">
        <v>33</v>
      </c>
      <c r="C3589" t="s">
        <v>1</v>
      </c>
      <c r="D3589" t="s">
        <v>807</v>
      </c>
      <c r="E3589" t="s">
        <v>1719</v>
      </c>
      <c r="F3589" t="s">
        <v>903</v>
      </c>
      <c r="I3589" t="s">
        <v>905</v>
      </c>
      <c r="J3589" t="s">
        <v>906</v>
      </c>
      <c r="K3589">
        <v>-1</v>
      </c>
      <c r="U3589" s="20"/>
      <c r="AC3589" s="20"/>
      <c r="AD3589" s="20"/>
      <c r="AE3589" s="20"/>
      <c r="AF3589" s="20"/>
      <c r="AI3589" s="20"/>
      <c r="AJ3589" s="20"/>
      <c r="AK3589" s="20"/>
      <c r="AL3589" s="20"/>
      <c r="AN3589" s="20"/>
    </row>
    <row r="3590" spans="1:40" hidden="1" x14ac:dyDescent="0.25">
      <c r="A3590" s="19">
        <v>45702</v>
      </c>
      <c r="B3590" t="s">
        <v>201</v>
      </c>
      <c r="C3590" t="s">
        <v>0</v>
      </c>
      <c r="D3590" t="s">
        <v>1751</v>
      </c>
      <c r="E3590" t="s">
        <v>689</v>
      </c>
      <c r="F3590" t="s">
        <v>628</v>
      </c>
      <c r="I3590" t="s">
        <v>1741</v>
      </c>
      <c r="J3590" t="s">
        <v>1742</v>
      </c>
      <c r="K3590">
        <v>-1</v>
      </c>
      <c r="U3590" s="20"/>
      <c r="AC3590" s="20"/>
      <c r="AD3590" s="20">
        <v>0.18124999999999999</v>
      </c>
      <c r="AE3590" s="20">
        <v>7.4999999999999997E-2</v>
      </c>
      <c r="AF3590" s="20">
        <v>0</v>
      </c>
      <c r="AG3590">
        <v>0.707317073170732</v>
      </c>
      <c r="AI3590" s="20"/>
      <c r="AJ3590" s="20"/>
      <c r="AK3590" s="20">
        <v>0.32777777777777778</v>
      </c>
      <c r="AL3590" s="20">
        <v>0.6166666666666667</v>
      </c>
      <c r="AM3590">
        <v>330</v>
      </c>
      <c r="AN3590" s="20">
        <v>0.25624999999999998</v>
      </c>
    </row>
    <row r="3591" spans="1:40" hidden="1" x14ac:dyDescent="0.25">
      <c r="A3591" s="19">
        <v>45702</v>
      </c>
      <c r="B3591" t="s">
        <v>203</v>
      </c>
      <c r="D3591" t="s">
        <v>925</v>
      </c>
      <c r="E3591" t="s">
        <v>1080</v>
      </c>
      <c r="F3591" t="s">
        <v>1023</v>
      </c>
      <c r="I3591" t="s">
        <v>1026</v>
      </c>
      <c r="J3591" t="s">
        <v>1059</v>
      </c>
      <c r="K3591">
        <v>-1</v>
      </c>
      <c r="U3591" s="20"/>
      <c r="AC3591" s="20"/>
      <c r="AD3591" s="20">
        <v>0</v>
      </c>
      <c r="AE3591" s="20">
        <v>0</v>
      </c>
      <c r="AF3591" s="20">
        <v>0</v>
      </c>
      <c r="AH3591" t="s">
        <v>664</v>
      </c>
      <c r="AI3591" s="20"/>
      <c r="AJ3591" s="20"/>
      <c r="AK3591" s="20"/>
      <c r="AL3591" s="20"/>
      <c r="AN3591" s="20"/>
    </row>
    <row r="3592" spans="1:40" hidden="1" x14ac:dyDescent="0.25">
      <c r="A3592" s="19">
        <v>45702</v>
      </c>
      <c r="B3592" t="s">
        <v>204</v>
      </c>
      <c r="D3592" t="s">
        <v>950</v>
      </c>
      <c r="E3592" t="s">
        <v>1080</v>
      </c>
      <c r="F3592" t="s">
        <v>995</v>
      </c>
      <c r="I3592" t="s">
        <v>1026</v>
      </c>
      <c r="J3592" t="s">
        <v>1059</v>
      </c>
      <c r="K3592">
        <v>-1</v>
      </c>
      <c r="U3592" s="20"/>
      <c r="AC3592" s="20"/>
      <c r="AD3592" s="20">
        <v>0.24791666666666667</v>
      </c>
      <c r="AE3592" s="20">
        <v>0.13055555555555556</v>
      </c>
      <c r="AF3592" s="20">
        <v>0</v>
      </c>
      <c r="AG3592">
        <v>0.65504587155963301</v>
      </c>
      <c r="AI3592" s="20"/>
      <c r="AJ3592" s="20"/>
      <c r="AK3592" s="20">
        <v>0.88958333333333328</v>
      </c>
      <c r="AL3592" s="20">
        <v>0.3</v>
      </c>
      <c r="AM3592">
        <v>354</v>
      </c>
      <c r="AN3592" s="20">
        <v>0.37847222222222221</v>
      </c>
    </row>
    <row r="3593" spans="1:40" hidden="1" x14ac:dyDescent="0.25">
      <c r="A3593" s="19">
        <v>45702</v>
      </c>
      <c r="B3593" t="s">
        <v>403</v>
      </c>
      <c r="C3593" t="s">
        <v>0</v>
      </c>
      <c r="D3593" t="s">
        <v>808</v>
      </c>
      <c r="E3593" t="s">
        <v>703</v>
      </c>
      <c r="F3593" t="s">
        <v>624</v>
      </c>
      <c r="I3593" t="s">
        <v>4</v>
      </c>
      <c r="J3593" t="s">
        <v>677</v>
      </c>
      <c r="K3593">
        <v>-1</v>
      </c>
      <c r="U3593" s="20"/>
      <c r="AC3593" s="20"/>
      <c r="AD3593" s="20">
        <v>0.16180555555555556</v>
      </c>
      <c r="AE3593" s="20">
        <v>0.1986111111111111</v>
      </c>
      <c r="AF3593" s="20">
        <v>0</v>
      </c>
      <c r="AG3593">
        <v>0.44894026974951801</v>
      </c>
      <c r="AI3593" s="20"/>
      <c r="AJ3593" s="20"/>
      <c r="AK3593" s="20">
        <v>0.125</v>
      </c>
      <c r="AL3593" s="20">
        <v>0.53055555555555556</v>
      </c>
      <c r="AM3593">
        <v>209</v>
      </c>
      <c r="AN3593" s="20">
        <v>0.36041666666666666</v>
      </c>
    </row>
    <row r="3594" spans="1:40" hidden="1" x14ac:dyDescent="0.25">
      <c r="A3594" s="19">
        <v>45702</v>
      </c>
      <c r="B3594" t="s">
        <v>206</v>
      </c>
      <c r="D3594" t="s">
        <v>926</v>
      </c>
      <c r="E3594" t="s">
        <v>1080</v>
      </c>
      <c r="F3594" t="s">
        <v>1007</v>
      </c>
      <c r="I3594" t="s">
        <v>1026</v>
      </c>
      <c r="J3594" t="s">
        <v>1059</v>
      </c>
      <c r="K3594">
        <v>-1</v>
      </c>
      <c r="U3594" s="20"/>
      <c r="AC3594" s="20"/>
      <c r="AD3594" s="20">
        <v>0</v>
      </c>
      <c r="AE3594" s="20">
        <v>0</v>
      </c>
      <c r="AF3594" s="20">
        <v>0</v>
      </c>
      <c r="AH3594" t="s">
        <v>651</v>
      </c>
      <c r="AI3594" s="20"/>
      <c r="AJ3594" s="20"/>
      <c r="AK3594" s="20"/>
      <c r="AL3594" s="20"/>
      <c r="AN3594" s="20"/>
    </row>
    <row r="3595" spans="1:40" hidden="1" x14ac:dyDescent="0.25">
      <c r="A3595" s="19">
        <v>45702</v>
      </c>
      <c r="B3595" t="s">
        <v>467</v>
      </c>
      <c r="C3595" t="s">
        <v>1</v>
      </c>
      <c r="D3595" t="s">
        <v>809</v>
      </c>
      <c r="E3595" t="s">
        <v>689</v>
      </c>
      <c r="F3595" t="s">
        <v>623</v>
      </c>
      <c r="I3595" t="s">
        <v>964</v>
      </c>
      <c r="J3595" t="s">
        <v>964</v>
      </c>
      <c r="K3595">
        <v>-1</v>
      </c>
      <c r="U3595" s="20"/>
      <c r="AC3595" s="20"/>
      <c r="AD3595" s="20">
        <v>0.23402777777777778</v>
      </c>
      <c r="AE3595" s="20">
        <v>0.22569444444444445</v>
      </c>
      <c r="AF3595" s="20">
        <v>0</v>
      </c>
      <c r="AG3595">
        <v>0.50906344410876103</v>
      </c>
      <c r="AI3595" s="20"/>
      <c r="AJ3595" s="20"/>
      <c r="AK3595" s="20">
        <v>0.19652777777777777</v>
      </c>
      <c r="AL3595" s="20">
        <v>0.68819444444444444</v>
      </c>
      <c r="AM3595">
        <v>295</v>
      </c>
      <c r="AN3595" s="20">
        <v>0.4597222222222222</v>
      </c>
    </row>
    <row r="3596" spans="1:40" hidden="1" x14ac:dyDescent="0.25">
      <c r="A3596" s="19">
        <v>45702</v>
      </c>
      <c r="B3596" t="s">
        <v>468</v>
      </c>
      <c r="C3596" t="s">
        <v>1</v>
      </c>
      <c r="D3596" t="s">
        <v>810</v>
      </c>
      <c r="E3596" t="s">
        <v>703</v>
      </c>
      <c r="F3596" t="s">
        <v>21</v>
      </c>
      <c r="I3596" t="s">
        <v>4</v>
      </c>
      <c r="J3596" t="s">
        <v>674</v>
      </c>
      <c r="K3596">
        <v>-1</v>
      </c>
      <c r="U3596" s="20"/>
      <c r="AC3596" s="20"/>
      <c r="AD3596" s="20">
        <v>0.12569444444444444</v>
      </c>
      <c r="AE3596" s="20">
        <v>0.25069444444444444</v>
      </c>
      <c r="AF3596" s="20">
        <v>0</v>
      </c>
      <c r="AG3596">
        <v>0.33394833948339497</v>
      </c>
      <c r="AI3596" s="20"/>
      <c r="AJ3596" s="20"/>
      <c r="AK3596" s="20">
        <v>0.48888888888888887</v>
      </c>
      <c r="AL3596" s="20">
        <v>0.88611111111111107</v>
      </c>
      <c r="AM3596">
        <v>195</v>
      </c>
      <c r="AN3596" s="20">
        <v>0.37638888888888888</v>
      </c>
    </row>
    <row r="3597" spans="1:40" hidden="1" x14ac:dyDescent="0.25">
      <c r="A3597" s="19">
        <v>45702</v>
      </c>
      <c r="B3597" t="s">
        <v>469</v>
      </c>
      <c r="C3597" t="s">
        <v>1</v>
      </c>
      <c r="D3597" t="s">
        <v>811</v>
      </c>
      <c r="E3597" t="s">
        <v>703</v>
      </c>
      <c r="F3597" t="s">
        <v>22</v>
      </c>
      <c r="I3597" t="s">
        <v>4</v>
      </c>
      <c r="J3597" t="s">
        <v>674</v>
      </c>
      <c r="K3597">
        <v>-1</v>
      </c>
      <c r="U3597" s="20"/>
      <c r="AC3597" s="20"/>
      <c r="AD3597" s="20">
        <v>0</v>
      </c>
      <c r="AE3597" s="20">
        <v>0</v>
      </c>
      <c r="AF3597" s="20">
        <v>0</v>
      </c>
      <c r="AH3597" t="s">
        <v>651</v>
      </c>
      <c r="AI3597" s="20"/>
      <c r="AJ3597" s="20"/>
      <c r="AK3597" s="20"/>
      <c r="AL3597" s="20"/>
      <c r="AN3597" s="20"/>
    </row>
    <row r="3598" spans="1:40" hidden="1" x14ac:dyDescent="0.25">
      <c r="A3598" s="19">
        <v>45702</v>
      </c>
      <c r="B3598" t="s">
        <v>470</v>
      </c>
      <c r="C3598" t="s">
        <v>1</v>
      </c>
      <c r="D3598" t="s">
        <v>812</v>
      </c>
      <c r="E3598" t="s">
        <v>702</v>
      </c>
      <c r="F3598" t="s">
        <v>907</v>
      </c>
      <c r="I3598" t="s">
        <v>600</v>
      </c>
      <c r="J3598" t="s">
        <v>684</v>
      </c>
      <c r="K3598">
        <v>-1</v>
      </c>
      <c r="U3598" s="20"/>
      <c r="AC3598" s="20"/>
      <c r="AD3598" s="20">
        <v>7.8472222222222221E-2</v>
      </c>
      <c r="AE3598" s="20">
        <v>0.22500000000000001</v>
      </c>
      <c r="AF3598" s="20">
        <v>0</v>
      </c>
      <c r="AG3598">
        <v>0.25858123569794</v>
      </c>
      <c r="AI3598" s="20"/>
      <c r="AJ3598" s="20"/>
      <c r="AK3598" s="20">
        <v>0.26041666666666669</v>
      </c>
      <c r="AL3598" s="20">
        <v>0.59444444444444444</v>
      </c>
      <c r="AM3598">
        <v>107</v>
      </c>
      <c r="AN3598" s="20">
        <v>0.3034722222222222</v>
      </c>
    </row>
    <row r="3599" spans="1:40" hidden="1" x14ac:dyDescent="0.25">
      <c r="A3599" s="19">
        <v>45702</v>
      </c>
      <c r="B3599" t="s">
        <v>218</v>
      </c>
      <c r="D3599" t="s">
        <v>927</v>
      </c>
      <c r="E3599" t="s">
        <v>1719</v>
      </c>
      <c r="F3599" t="s">
        <v>1003</v>
      </c>
      <c r="I3599" t="s">
        <v>972</v>
      </c>
      <c r="J3599" t="s">
        <v>980</v>
      </c>
      <c r="K3599">
        <v>-1</v>
      </c>
      <c r="U3599" s="20"/>
      <c r="AC3599" s="20"/>
      <c r="AD3599" s="20">
        <v>0.29791666666666666</v>
      </c>
      <c r="AE3599" s="20">
        <v>0.10972222222222222</v>
      </c>
      <c r="AF3599" s="20">
        <v>0</v>
      </c>
      <c r="AG3599">
        <v>0.73083475298126099</v>
      </c>
      <c r="AI3599" s="20"/>
      <c r="AJ3599" s="20"/>
      <c r="AK3599" s="20">
        <v>0.55000000000000004</v>
      </c>
      <c r="AL3599" s="20">
        <v>0.98958333333333337</v>
      </c>
      <c r="AM3599">
        <v>533</v>
      </c>
      <c r="AN3599" s="20">
        <v>0.40763888888888888</v>
      </c>
    </row>
    <row r="3600" spans="1:40" hidden="1" x14ac:dyDescent="0.25">
      <c r="A3600" s="19">
        <v>45702</v>
      </c>
      <c r="B3600" t="s">
        <v>404</v>
      </c>
      <c r="C3600" t="s">
        <v>0</v>
      </c>
      <c r="D3600" t="s">
        <v>1752</v>
      </c>
      <c r="E3600" t="s">
        <v>689</v>
      </c>
      <c r="F3600" t="s">
        <v>1733</v>
      </c>
      <c r="I3600" t="s">
        <v>1726</v>
      </c>
      <c r="J3600" t="s">
        <v>1727</v>
      </c>
      <c r="K3600">
        <v>-1</v>
      </c>
      <c r="U3600" s="20"/>
      <c r="AC3600" s="20"/>
      <c r="AD3600" s="20">
        <v>0.16250000000000001</v>
      </c>
      <c r="AE3600" s="20">
        <v>0.16666666666666666</v>
      </c>
      <c r="AF3600" s="20">
        <v>0</v>
      </c>
      <c r="AG3600">
        <v>0.493670886075949</v>
      </c>
      <c r="AI3600" s="20"/>
      <c r="AJ3600" s="20"/>
      <c r="AK3600" s="20">
        <v>0.22708333333333333</v>
      </c>
      <c r="AL3600" s="20">
        <v>0.59513888888888888</v>
      </c>
      <c r="AM3600">
        <v>196</v>
      </c>
      <c r="AN3600" s="20">
        <v>0.32916666666666666</v>
      </c>
    </row>
    <row r="3601" spans="1:40" hidden="1" x14ac:dyDescent="0.25">
      <c r="A3601" s="19">
        <v>45702</v>
      </c>
      <c r="B3601" t="s">
        <v>471</v>
      </c>
      <c r="C3601" t="s">
        <v>1</v>
      </c>
      <c r="D3601" t="s">
        <v>813</v>
      </c>
      <c r="E3601" t="s">
        <v>698</v>
      </c>
      <c r="F3601" t="s">
        <v>1032</v>
      </c>
      <c r="I3601" t="s">
        <v>555</v>
      </c>
      <c r="J3601" t="s">
        <v>679</v>
      </c>
      <c r="K3601">
        <v>-1</v>
      </c>
      <c r="U3601" s="20"/>
      <c r="AC3601" s="20"/>
      <c r="AD3601" s="20">
        <v>0.22916666666666666</v>
      </c>
      <c r="AE3601" s="20">
        <v>0.22013888888888888</v>
      </c>
      <c r="AF3601" s="20">
        <v>0</v>
      </c>
      <c r="AG3601">
        <v>0.51004636785162305</v>
      </c>
      <c r="AI3601" s="20"/>
      <c r="AJ3601" s="20"/>
      <c r="AK3601" s="20">
        <v>0.10138888888888889</v>
      </c>
      <c r="AL3601" s="20">
        <v>0.59444444444444444</v>
      </c>
      <c r="AM3601">
        <v>346</v>
      </c>
      <c r="AN3601" s="20">
        <v>0.44930555555555557</v>
      </c>
    </row>
    <row r="3602" spans="1:40" hidden="1" x14ac:dyDescent="0.25">
      <c r="A3602" s="19">
        <v>45702</v>
      </c>
      <c r="B3602" t="s">
        <v>40</v>
      </c>
      <c r="C3602" t="s">
        <v>1</v>
      </c>
      <c r="D3602" t="s">
        <v>814</v>
      </c>
      <c r="E3602" t="s">
        <v>703</v>
      </c>
      <c r="F3602" t="s">
        <v>49</v>
      </c>
      <c r="I3602" t="s">
        <v>4</v>
      </c>
      <c r="J3602" t="s">
        <v>678</v>
      </c>
      <c r="K3602">
        <v>-1</v>
      </c>
      <c r="U3602" s="20"/>
      <c r="AC3602" s="20"/>
      <c r="AD3602" s="20">
        <v>0.1986111111111111</v>
      </c>
      <c r="AE3602" s="20">
        <v>0.22916666666666666</v>
      </c>
      <c r="AF3602" s="20">
        <v>0</v>
      </c>
      <c r="AG3602">
        <v>0.46428571428571402</v>
      </c>
      <c r="AI3602" s="20"/>
      <c r="AJ3602" s="20"/>
      <c r="AK3602" s="20">
        <v>7.2916666666666671E-2</v>
      </c>
      <c r="AL3602" s="20">
        <v>0.53194444444444444</v>
      </c>
      <c r="AM3602">
        <v>237</v>
      </c>
      <c r="AN3602" s="20">
        <v>0.42777777777777776</v>
      </c>
    </row>
    <row r="3603" spans="1:40" hidden="1" x14ac:dyDescent="0.25">
      <c r="A3603" s="19">
        <v>45702</v>
      </c>
      <c r="B3603" t="s">
        <v>37</v>
      </c>
      <c r="C3603" t="s">
        <v>1</v>
      </c>
      <c r="D3603" t="s">
        <v>815</v>
      </c>
      <c r="E3603" t="s">
        <v>703</v>
      </c>
      <c r="F3603" t="s">
        <v>893</v>
      </c>
      <c r="I3603" t="s">
        <v>4</v>
      </c>
      <c r="J3603" t="s">
        <v>678</v>
      </c>
      <c r="K3603">
        <v>-1</v>
      </c>
      <c r="U3603" s="20"/>
      <c r="AC3603" s="20"/>
      <c r="AD3603" s="20">
        <v>4.7222222222222221E-2</v>
      </c>
      <c r="AE3603" s="20">
        <v>0.11874999999999999</v>
      </c>
      <c r="AF3603" s="20">
        <v>0</v>
      </c>
      <c r="AG3603">
        <v>0.28451882845188298</v>
      </c>
      <c r="AI3603" s="20"/>
      <c r="AJ3603" s="20"/>
      <c r="AK3603" s="20">
        <v>0.55069444444444449</v>
      </c>
      <c r="AL3603" s="20">
        <v>0.88958333333333328</v>
      </c>
      <c r="AM3603">
        <v>213</v>
      </c>
      <c r="AN3603" s="20">
        <v>0.16597222222222222</v>
      </c>
    </row>
    <row r="3604" spans="1:40" hidden="1" x14ac:dyDescent="0.25">
      <c r="A3604" s="19">
        <v>45702</v>
      </c>
      <c r="B3604" t="s">
        <v>732</v>
      </c>
      <c r="C3604" t="s">
        <v>1</v>
      </c>
      <c r="D3604" t="s">
        <v>816</v>
      </c>
      <c r="E3604" t="s">
        <v>1080</v>
      </c>
      <c r="F3604" t="s">
        <v>615</v>
      </c>
      <c r="I3604" t="s">
        <v>15</v>
      </c>
      <c r="J3604" t="s">
        <v>15</v>
      </c>
      <c r="K3604">
        <v>-1</v>
      </c>
      <c r="U3604" s="20"/>
      <c r="AC3604" s="20"/>
      <c r="AD3604" s="20">
        <v>0</v>
      </c>
      <c r="AE3604" s="20">
        <v>0</v>
      </c>
      <c r="AF3604" s="20">
        <v>0</v>
      </c>
      <c r="AI3604" s="20"/>
      <c r="AJ3604" s="20"/>
      <c r="AK3604" s="20"/>
      <c r="AL3604" s="20"/>
      <c r="AN3604" s="20"/>
    </row>
    <row r="3605" spans="1:40" hidden="1" x14ac:dyDescent="0.25">
      <c r="A3605" s="19">
        <v>45702</v>
      </c>
      <c r="B3605" t="s">
        <v>593</v>
      </c>
      <c r="C3605" t="s">
        <v>1</v>
      </c>
      <c r="D3605" t="s">
        <v>817</v>
      </c>
      <c r="E3605" t="s">
        <v>702</v>
      </c>
      <c r="F3605" t="s">
        <v>1711</v>
      </c>
      <c r="I3605" t="s">
        <v>686</v>
      </c>
      <c r="J3605" t="s">
        <v>686</v>
      </c>
      <c r="K3605">
        <v>-1</v>
      </c>
      <c r="U3605" s="20"/>
      <c r="AC3605" s="20"/>
      <c r="AD3605" s="20">
        <v>9.7916666666666666E-2</v>
      </c>
      <c r="AE3605" s="20">
        <v>0.34236111111111112</v>
      </c>
      <c r="AF3605" s="20">
        <v>0</v>
      </c>
      <c r="AG3605">
        <v>0.22239747634069401</v>
      </c>
      <c r="AI3605" s="20"/>
      <c r="AJ3605" s="20"/>
      <c r="AK3605" s="20">
        <v>0.23402777777777778</v>
      </c>
      <c r="AL3605" s="20">
        <v>0.69652777777777775</v>
      </c>
      <c r="AM3605">
        <v>65</v>
      </c>
      <c r="AN3605" s="20">
        <v>0.44027777777777777</v>
      </c>
    </row>
    <row r="3606" spans="1:40" hidden="1" x14ac:dyDescent="0.25">
      <c r="A3606" s="19">
        <v>45702</v>
      </c>
      <c r="B3606" t="s">
        <v>225</v>
      </c>
      <c r="D3606" t="s">
        <v>947</v>
      </c>
      <c r="E3606" t="s">
        <v>1719</v>
      </c>
      <c r="F3606" t="s">
        <v>1011</v>
      </c>
      <c r="I3606" t="s">
        <v>1038</v>
      </c>
      <c r="J3606" t="s">
        <v>985</v>
      </c>
      <c r="K3606">
        <v>-1</v>
      </c>
      <c r="U3606" s="20"/>
      <c r="AC3606" s="20"/>
      <c r="AD3606" s="20">
        <v>0</v>
      </c>
      <c r="AE3606" s="20">
        <v>0</v>
      </c>
      <c r="AF3606" s="20">
        <v>0</v>
      </c>
      <c r="AI3606" s="20"/>
      <c r="AJ3606" s="20"/>
      <c r="AK3606" s="20"/>
      <c r="AL3606" s="20"/>
      <c r="AN3606" s="20"/>
    </row>
    <row r="3607" spans="1:40" hidden="1" x14ac:dyDescent="0.25">
      <c r="A3607" s="19">
        <v>45702</v>
      </c>
      <c r="B3607" t="s">
        <v>26</v>
      </c>
      <c r="C3607" t="s">
        <v>1</v>
      </c>
      <c r="D3607" t="s">
        <v>818</v>
      </c>
      <c r="E3607" t="s">
        <v>702</v>
      </c>
      <c r="F3607" t="s">
        <v>578</v>
      </c>
      <c r="I3607" t="s">
        <v>15</v>
      </c>
      <c r="J3607" t="s">
        <v>15</v>
      </c>
      <c r="K3607">
        <v>-1</v>
      </c>
      <c r="U3607" s="20"/>
      <c r="AC3607" s="20"/>
      <c r="AD3607" s="20">
        <v>0.15</v>
      </c>
      <c r="AE3607" s="20">
        <v>0.29305555555555557</v>
      </c>
      <c r="AF3607" s="20">
        <v>0</v>
      </c>
      <c r="AG3607">
        <v>0.33855799373040801</v>
      </c>
      <c r="AI3607" s="20"/>
      <c r="AJ3607" s="20"/>
      <c r="AK3607" s="20">
        <v>0.20416666666666666</v>
      </c>
      <c r="AL3607" s="20">
        <v>0.64722222222222225</v>
      </c>
      <c r="AM3607">
        <v>202</v>
      </c>
      <c r="AN3607" s="20">
        <v>0.44305555555555554</v>
      </c>
    </row>
    <row r="3608" spans="1:40" hidden="1" x14ac:dyDescent="0.25">
      <c r="A3608" s="19">
        <v>45702</v>
      </c>
      <c r="B3608" t="s">
        <v>228</v>
      </c>
      <c r="C3608" t="s">
        <v>0</v>
      </c>
      <c r="D3608" t="s">
        <v>928</v>
      </c>
      <c r="E3608" t="s">
        <v>1719</v>
      </c>
      <c r="F3608" t="s">
        <v>1017</v>
      </c>
      <c r="I3608" t="s">
        <v>977</v>
      </c>
      <c r="J3608" t="s">
        <v>578</v>
      </c>
      <c r="K3608">
        <v>-1</v>
      </c>
      <c r="U3608" s="20"/>
      <c r="AC3608" s="20"/>
      <c r="AD3608" s="20">
        <v>0.41458333333333336</v>
      </c>
      <c r="AE3608" s="20">
        <v>0.1451388888888889</v>
      </c>
      <c r="AF3608" s="20">
        <v>0</v>
      </c>
      <c r="AG3608">
        <v>0.74069478908188602</v>
      </c>
      <c r="AI3608" s="20"/>
      <c r="AJ3608" s="20"/>
      <c r="AK3608" s="20">
        <v>0.17569444444444443</v>
      </c>
      <c r="AL3608" s="20">
        <v>0.7993055555555556</v>
      </c>
      <c r="AM3608">
        <v>716</v>
      </c>
      <c r="AN3608" s="20">
        <v>0.55972222222222223</v>
      </c>
    </row>
    <row r="3609" spans="1:40" hidden="1" x14ac:dyDescent="0.25">
      <c r="A3609" s="19">
        <v>45702</v>
      </c>
      <c r="B3609" t="s">
        <v>52</v>
      </c>
      <c r="C3609" t="s">
        <v>1</v>
      </c>
      <c r="D3609" t="s">
        <v>819</v>
      </c>
      <c r="E3609" t="s">
        <v>703</v>
      </c>
      <c r="F3609" t="s">
        <v>578</v>
      </c>
      <c r="I3609" t="s">
        <v>693</v>
      </c>
      <c r="J3609" t="s">
        <v>678</v>
      </c>
      <c r="K3609">
        <v>-1</v>
      </c>
      <c r="U3609" s="20"/>
      <c r="AC3609" s="20"/>
      <c r="AD3609" s="20">
        <v>0.19791666666666666</v>
      </c>
      <c r="AE3609" s="20">
        <v>0.17430555555555555</v>
      </c>
      <c r="AF3609" s="20">
        <v>0</v>
      </c>
      <c r="AG3609">
        <v>0.53171641791044799</v>
      </c>
      <c r="AI3609" s="20"/>
      <c r="AJ3609" s="20"/>
      <c r="AK3609" s="20">
        <v>8.9583333333333334E-2</v>
      </c>
      <c r="AL3609" s="20">
        <v>0.51041666666666663</v>
      </c>
      <c r="AM3609">
        <v>232</v>
      </c>
      <c r="AN3609" s="20">
        <v>0.37222222222222223</v>
      </c>
    </row>
    <row r="3610" spans="1:40" hidden="1" x14ac:dyDescent="0.25">
      <c r="A3610" s="19">
        <v>45702</v>
      </c>
      <c r="B3610" t="s">
        <v>229</v>
      </c>
      <c r="D3610" t="s">
        <v>929</v>
      </c>
      <c r="E3610" t="s">
        <v>1719</v>
      </c>
      <c r="F3610" t="s">
        <v>990</v>
      </c>
      <c r="I3610" t="s">
        <v>975</v>
      </c>
      <c r="J3610" t="s">
        <v>983</v>
      </c>
      <c r="K3610">
        <v>-1</v>
      </c>
      <c r="U3610" s="20"/>
      <c r="AC3610" s="20"/>
      <c r="AD3610" s="20">
        <v>0.27361111111111114</v>
      </c>
      <c r="AE3610" s="20">
        <v>4.7222222222222221E-2</v>
      </c>
      <c r="AF3610" s="20">
        <v>0</v>
      </c>
      <c r="AG3610">
        <v>0.85281385281385302</v>
      </c>
      <c r="AI3610" s="20"/>
      <c r="AJ3610" s="20"/>
      <c r="AK3610" s="20">
        <v>0.32291666666666669</v>
      </c>
      <c r="AL3610" s="20">
        <v>0.67986111111111114</v>
      </c>
      <c r="AM3610">
        <v>408</v>
      </c>
      <c r="AN3610" s="20">
        <v>0.32083333333333336</v>
      </c>
    </row>
    <row r="3611" spans="1:40" hidden="1" x14ac:dyDescent="0.25">
      <c r="A3611" s="19">
        <v>45702</v>
      </c>
      <c r="B3611" t="s">
        <v>405</v>
      </c>
      <c r="C3611" t="s">
        <v>0</v>
      </c>
      <c r="D3611" t="s">
        <v>820</v>
      </c>
      <c r="E3611" t="s">
        <v>689</v>
      </c>
      <c r="F3611" t="s">
        <v>607</v>
      </c>
      <c r="I3611" t="s">
        <v>597</v>
      </c>
      <c r="J3611" t="s">
        <v>597</v>
      </c>
      <c r="K3611">
        <v>-1</v>
      </c>
      <c r="U3611" s="20"/>
      <c r="AC3611" s="20"/>
      <c r="AD3611" s="20"/>
      <c r="AE3611" s="20"/>
      <c r="AF3611" s="20"/>
      <c r="AI3611" s="20"/>
      <c r="AJ3611" s="20"/>
      <c r="AK3611" s="20"/>
      <c r="AL3611" s="20"/>
      <c r="AN3611" s="20"/>
    </row>
    <row r="3612" spans="1:40" hidden="1" x14ac:dyDescent="0.25">
      <c r="A3612" s="19">
        <v>45702</v>
      </c>
      <c r="B3612" t="s">
        <v>231</v>
      </c>
      <c r="C3612" t="s">
        <v>1</v>
      </c>
      <c r="D3612" t="s">
        <v>821</v>
      </c>
      <c r="E3612" t="s">
        <v>702</v>
      </c>
      <c r="F3612" t="s">
        <v>957</v>
      </c>
      <c r="I3612" t="s">
        <v>686</v>
      </c>
      <c r="J3612" t="s">
        <v>686</v>
      </c>
      <c r="K3612">
        <v>-1</v>
      </c>
      <c r="U3612" s="20"/>
      <c r="AC3612" s="20"/>
      <c r="AD3612" s="20">
        <v>0.2673611111111111</v>
      </c>
      <c r="AE3612" s="20">
        <v>0.13750000000000001</v>
      </c>
      <c r="AF3612" s="20">
        <v>0</v>
      </c>
      <c r="AG3612">
        <v>0.660377358490566</v>
      </c>
      <c r="AI3612" s="20"/>
      <c r="AJ3612" s="20"/>
      <c r="AK3612" s="20">
        <v>0.16666666666666666</v>
      </c>
      <c r="AL3612" s="20">
        <v>0.60416666666666663</v>
      </c>
      <c r="AM3612">
        <v>367</v>
      </c>
      <c r="AN3612" s="20">
        <v>0.40486111111111112</v>
      </c>
    </row>
    <row r="3613" spans="1:40" hidden="1" x14ac:dyDescent="0.25">
      <c r="A3613" s="19">
        <v>45702</v>
      </c>
      <c r="B3613" t="s">
        <v>233</v>
      </c>
      <c r="C3613" t="s">
        <v>1</v>
      </c>
      <c r="D3613" t="s">
        <v>822</v>
      </c>
      <c r="E3613" t="s">
        <v>702</v>
      </c>
      <c r="F3613" t="s">
        <v>911</v>
      </c>
      <c r="I3613" t="s">
        <v>686</v>
      </c>
      <c r="J3613" t="s">
        <v>686</v>
      </c>
      <c r="K3613">
        <v>-1</v>
      </c>
      <c r="U3613" s="20"/>
      <c r="AC3613" s="20"/>
      <c r="AD3613" s="20">
        <v>0.18055555555555555</v>
      </c>
      <c r="AE3613" s="20">
        <v>0.27638888888888891</v>
      </c>
      <c r="AF3613" s="20">
        <v>0</v>
      </c>
      <c r="AG3613">
        <v>0.39513677811550102</v>
      </c>
      <c r="AI3613" s="20"/>
      <c r="AJ3613" s="20"/>
      <c r="AK3613" s="20">
        <v>0.20972222222222223</v>
      </c>
      <c r="AL3613" s="20">
        <v>0.70138888888888884</v>
      </c>
      <c r="AM3613">
        <v>227</v>
      </c>
      <c r="AN3613" s="20">
        <v>0.45694444444444443</v>
      </c>
    </row>
    <row r="3614" spans="1:40" hidden="1" x14ac:dyDescent="0.25">
      <c r="A3614" s="19">
        <v>45702</v>
      </c>
      <c r="B3614" t="s">
        <v>472</v>
      </c>
      <c r="C3614" t="s">
        <v>1</v>
      </c>
      <c r="D3614" t="s">
        <v>823</v>
      </c>
      <c r="E3614" t="s">
        <v>689</v>
      </c>
      <c r="F3614" t="s">
        <v>620</v>
      </c>
      <c r="I3614" t="s">
        <v>964</v>
      </c>
      <c r="J3614" t="s">
        <v>964</v>
      </c>
      <c r="K3614">
        <v>-1</v>
      </c>
      <c r="U3614" s="20"/>
      <c r="AC3614" s="20"/>
      <c r="AD3614" s="20">
        <v>0</v>
      </c>
      <c r="AE3614" s="20">
        <v>0</v>
      </c>
      <c r="AF3614" s="20">
        <v>0</v>
      </c>
      <c r="AI3614" s="20"/>
      <c r="AJ3614" s="20"/>
      <c r="AK3614" s="20"/>
      <c r="AL3614" s="20"/>
      <c r="AN3614" s="20"/>
    </row>
    <row r="3615" spans="1:40" hidden="1" x14ac:dyDescent="0.25">
      <c r="A3615" s="19">
        <v>45702</v>
      </c>
      <c r="B3615" t="s">
        <v>406</v>
      </c>
      <c r="C3615" t="s">
        <v>0</v>
      </c>
      <c r="D3615" t="s">
        <v>824</v>
      </c>
      <c r="E3615" t="s">
        <v>1080</v>
      </c>
      <c r="F3615" t="s">
        <v>1052</v>
      </c>
      <c r="K3615">
        <v>-1</v>
      </c>
      <c r="U3615" s="20"/>
      <c r="AC3615" s="20"/>
      <c r="AD3615" s="20">
        <v>0</v>
      </c>
      <c r="AE3615" s="20">
        <v>0</v>
      </c>
      <c r="AF3615" s="20">
        <v>0</v>
      </c>
      <c r="AH3615" t="s">
        <v>650</v>
      </c>
      <c r="AI3615" s="20"/>
      <c r="AJ3615" s="20"/>
      <c r="AK3615" s="20"/>
      <c r="AL3615" s="20"/>
      <c r="AN3615" s="20"/>
    </row>
    <row r="3616" spans="1:40" hidden="1" x14ac:dyDescent="0.25">
      <c r="A3616" s="19">
        <v>45702</v>
      </c>
      <c r="B3616" t="s">
        <v>407</v>
      </c>
      <c r="C3616" t="s">
        <v>0</v>
      </c>
      <c r="D3616" t="s">
        <v>1753</v>
      </c>
      <c r="E3616" t="s">
        <v>689</v>
      </c>
      <c r="F3616" t="s">
        <v>578</v>
      </c>
      <c r="I3616" t="s">
        <v>1734</v>
      </c>
      <c r="J3616" t="s">
        <v>1727</v>
      </c>
      <c r="K3616">
        <v>-1</v>
      </c>
      <c r="U3616" s="20"/>
      <c r="AC3616" s="20"/>
      <c r="AD3616" s="20">
        <v>0</v>
      </c>
      <c r="AE3616" s="20">
        <v>0</v>
      </c>
      <c r="AF3616" s="20">
        <v>0</v>
      </c>
      <c r="AH3616" t="s">
        <v>694</v>
      </c>
      <c r="AI3616" s="20"/>
      <c r="AJ3616" s="20"/>
      <c r="AK3616" s="20"/>
      <c r="AL3616" s="20"/>
      <c r="AN3616" s="20"/>
    </row>
    <row r="3617" spans="1:40" hidden="1" x14ac:dyDescent="0.25">
      <c r="A3617" s="19">
        <v>45702</v>
      </c>
      <c r="B3617" t="s">
        <v>35</v>
      </c>
      <c r="C3617" t="s">
        <v>1</v>
      </c>
      <c r="D3617" t="s">
        <v>825</v>
      </c>
      <c r="E3617" t="s">
        <v>703</v>
      </c>
      <c r="F3617" t="s">
        <v>48</v>
      </c>
      <c r="I3617" t="s">
        <v>4</v>
      </c>
      <c r="J3617" t="s">
        <v>678</v>
      </c>
      <c r="K3617">
        <v>-1</v>
      </c>
      <c r="U3617" s="20"/>
      <c r="AC3617" s="20"/>
      <c r="AD3617" s="20">
        <v>0.15972222222222221</v>
      </c>
      <c r="AE3617" s="20">
        <v>0.16319444444444445</v>
      </c>
      <c r="AF3617" s="20">
        <v>0</v>
      </c>
      <c r="AG3617">
        <v>0.494623655913978</v>
      </c>
      <c r="AI3617" s="20"/>
      <c r="AJ3617" s="20"/>
      <c r="AK3617" s="20">
        <v>0.55000000000000004</v>
      </c>
      <c r="AL3617" s="20">
        <v>0.91388888888888886</v>
      </c>
      <c r="AM3617">
        <v>187</v>
      </c>
      <c r="AN3617" s="20">
        <v>0.32291666666666669</v>
      </c>
    </row>
    <row r="3618" spans="1:40" hidden="1" x14ac:dyDescent="0.25">
      <c r="A3618" s="19">
        <v>45702</v>
      </c>
      <c r="B3618" t="s">
        <v>1031</v>
      </c>
      <c r="C3618" t="s">
        <v>0</v>
      </c>
      <c r="D3618">
        <v>100001794</v>
      </c>
      <c r="E3618" t="s">
        <v>1719</v>
      </c>
      <c r="F3618" t="s">
        <v>1004</v>
      </c>
      <c r="I3618" t="s">
        <v>1039</v>
      </c>
      <c r="J3618" t="s">
        <v>578</v>
      </c>
      <c r="K3618">
        <v>-1</v>
      </c>
      <c r="U3618" s="20"/>
      <c r="AC3618" s="20"/>
      <c r="AD3618" s="20">
        <v>0.22083333333333333</v>
      </c>
      <c r="AE3618" s="20">
        <v>0.18958333333333333</v>
      </c>
      <c r="AF3618" s="20">
        <v>0</v>
      </c>
      <c r="AG3618">
        <v>0.538071065989848</v>
      </c>
      <c r="AI3618" s="20"/>
      <c r="AJ3618" s="20"/>
      <c r="AK3618" s="20">
        <v>0.30277777777777776</v>
      </c>
      <c r="AL3618" s="20">
        <v>0.74722222222222223</v>
      </c>
      <c r="AM3618">
        <v>211</v>
      </c>
      <c r="AN3618" s="20">
        <v>0.41041666666666665</v>
      </c>
    </row>
    <row r="3619" spans="1:40" hidden="1" x14ac:dyDescent="0.25">
      <c r="A3619" s="19">
        <v>45702</v>
      </c>
      <c r="B3619" t="s">
        <v>473</v>
      </c>
      <c r="C3619" t="s">
        <v>1</v>
      </c>
      <c r="D3619" t="s">
        <v>826</v>
      </c>
      <c r="E3619" t="s">
        <v>698</v>
      </c>
      <c r="F3619" t="s">
        <v>578</v>
      </c>
      <c r="I3619" t="s">
        <v>578</v>
      </c>
      <c r="J3619" t="s">
        <v>578</v>
      </c>
      <c r="K3619">
        <v>-1</v>
      </c>
      <c r="U3619" s="20"/>
      <c r="AC3619" s="20"/>
      <c r="AD3619" s="20">
        <v>6.5277777777777782E-2</v>
      </c>
      <c r="AE3619" s="20">
        <v>0.20347222222222222</v>
      </c>
      <c r="AF3619" s="20">
        <v>0</v>
      </c>
      <c r="AG3619">
        <v>0.242894056847545</v>
      </c>
      <c r="AI3619" s="20"/>
      <c r="AJ3619" s="20"/>
      <c r="AK3619" s="20">
        <v>0.28611111111111109</v>
      </c>
      <c r="AL3619" s="20">
        <v>0.59583333333333333</v>
      </c>
      <c r="AM3619">
        <v>80</v>
      </c>
      <c r="AN3619" s="20">
        <v>0.26874999999999999</v>
      </c>
    </row>
    <row r="3620" spans="1:40" hidden="1" x14ac:dyDescent="0.25">
      <c r="A3620" s="19">
        <v>45702</v>
      </c>
      <c r="B3620" t="s">
        <v>474</v>
      </c>
      <c r="C3620" t="s">
        <v>1</v>
      </c>
      <c r="D3620" t="s">
        <v>827</v>
      </c>
      <c r="E3620" t="s">
        <v>698</v>
      </c>
      <c r="F3620" t="s">
        <v>575</v>
      </c>
      <c r="I3620" t="s">
        <v>555</v>
      </c>
      <c r="J3620" t="s">
        <v>679</v>
      </c>
      <c r="K3620">
        <v>-1</v>
      </c>
      <c r="U3620" s="20"/>
      <c r="AC3620" s="20"/>
      <c r="AD3620" s="20">
        <v>0.52847222222222223</v>
      </c>
      <c r="AE3620" s="20">
        <v>0.21111111111111111</v>
      </c>
      <c r="AF3620" s="20">
        <v>0</v>
      </c>
      <c r="AG3620">
        <v>0.71455399061032898</v>
      </c>
      <c r="AI3620" s="20"/>
      <c r="AJ3620" s="20"/>
      <c r="AK3620" s="20">
        <v>8.3333333333333332E-3</v>
      </c>
      <c r="AL3620" s="20">
        <v>0.3576388888888889</v>
      </c>
      <c r="AM3620">
        <v>902</v>
      </c>
      <c r="AN3620" s="20">
        <v>0.73958333333333337</v>
      </c>
    </row>
    <row r="3621" spans="1:40" hidden="1" x14ac:dyDescent="0.25">
      <c r="A3621" s="19">
        <v>45702</v>
      </c>
      <c r="B3621" t="s">
        <v>475</v>
      </c>
      <c r="C3621" t="s">
        <v>1</v>
      </c>
      <c r="D3621" t="s">
        <v>828</v>
      </c>
      <c r="E3621" t="s">
        <v>689</v>
      </c>
      <c r="F3621" t="s">
        <v>636</v>
      </c>
      <c r="I3621" t="s">
        <v>603</v>
      </c>
      <c r="J3621" t="s">
        <v>683</v>
      </c>
      <c r="K3621">
        <v>-1</v>
      </c>
      <c r="U3621" s="20"/>
      <c r="AC3621" s="20"/>
      <c r="AD3621" s="20">
        <v>0.25208333333333333</v>
      </c>
      <c r="AE3621" s="20">
        <v>0.15138888888888888</v>
      </c>
      <c r="AF3621" s="20">
        <v>0</v>
      </c>
      <c r="AG3621">
        <v>0.62478485370051595</v>
      </c>
      <c r="AI3621" s="20"/>
      <c r="AJ3621" s="20"/>
      <c r="AK3621" s="20">
        <v>0.27986111111111112</v>
      </c>
      <c r="AL3621" s="20">
        <v>0.71666666666666667</v>
      </c>
      <c r="AM3621">
        <v>385</v>
      </c>
      <c r="AN3621" s="20">
        <v>0.40347222222222223</v>
      </c>
    </row>
    <row r="3622" spans="1:40" hidden="1" x14ac:dyDescent="0.25">
      <c r="A3622" s="19">
        <v>45702</v>
      </c>
      <c r="B3622" t="s">
        <v>408</v>
      </c>
      <c r="C3622" t="s">
        <v>0</v>
      </c>
      <c r="D3622" t="s">
        <v>829</v>
      </c>
      <c r="E3622" t="s">
        <v>1080</v>
      </c>
      <c r="F3622" t="s">
        <v>987</v>
      </c>
      <c r="K3622">
        <v>-1</v>
      </c>
      <c r="U3622" s="20"/>
      <c r="AC3622" s="20"/>
      <c r="AD3622" s="20">
        <v>0</v>
      </c>
      <c r="AE3622" s="20">
        <v>0</v>
      </c>
      <c r="AF3622" s="20">
        <v>0</v>
      </c>
      <c r="AH3622" t="s">
        <v>671</v>
      </c>
      <c r="AI3622" s="20"/>
      <c r="AJ3622" s="20"/>
      <c r="AK3622" s="20"/>
      <c r="AL3622" s="20"/>
      <c r="AN3622" s="20"/>
    </row>
    <row r="3623" spans="1:40" hidden="1" x14ac:dyDescent="0.25">
      <c r="A3623" s="19">
        <v>45702</v>
      </c>
      <c r="B3623" t="s">
        <v>1072</v>
      </c>
      <c r="C3623" t="s">
        <v>0</v>
      </c>
      <c r="D3623" t="s">
        <v>578</v>
      </c>
      <c r="E3623" t="s">
        <v>1719</v>
      </c>
      <c r="F3623" t="s">
        <v>1069</v>
      </c>
      <c r="I3623" t="s">
        <v>1037</v>
      </c>
      <c r="J3623" t="s">
        <v>985</v>
      </c>
      <c r="K3623">
        <v>-1</v>
      </c>
      <c r="U3623" s="20"/>
      <c r="AC3623" s="20"/>
      <c r="AD3623" s="20"/>
      <c r="AE3623" s="20"/>
      <c r="AF3623" s="20"/>
      <c r="AI3623" s="20"/>
      <c r="AJ3623" s="20"/>
      <c r="AK3623" s="20"/>
      <c r="AL3623" s="20"/>
      <c r="AN3623" s="20"/>
    </row>
    <row r="3624" spans="1:40" hidden="1" x14ac:dyDescent="0.25">
      <c r="A3624" s="19">
        <v>45702</v>
      </c>
      <c r="B3624" t="s">
        <v>252</v>
      </c>
      <c r="C3624" t="s">
        <v>1</v>
      </c>
      <c r="D3624" t="s">
        <v>830</v>
      </c>
      <c r="E3624" t="s">
        <v>702</v>
      </c>
      <c r="F3624" t="s">
        <v>640</v>
      </c>
      <c r="I3624" t="s">
        <v>602</v>
      </c>
      <c r="J3624" t="s">
        <v>602</v>
      </c>
      <c r="K3624">
        <v>-1</v>
      </c>
      <c r="U3624" s="20"/>
      <c r="AC3624" s="20"/>
      <c r="AD3624" s="20">
        <v>0.19513888888888889</v>
      </c>
      <c r="AE3624" s="20">
        <v>0.15486111111111112</v>
      </c>
      <c r="AF3624" s="20">
        <v>0</v>
      </c>
      <c r="AG3624">
        <v>0.557539682539683</v>
      </c>
      <c r="AI3624" s="20"/>
      <c r="AJ3624" s="20"/>
      <c r="AK3624" s="20">
        <v>0.28611111111111109</v>
      </c>
      <c r="AL3624" s="20">
        <v>0.66805555555555551</v>
      </c>
      <c r="AM3624">
        <v>267</v>
      </c>
      <c r="AN3624" s="20">
        <v>0.35</v>
      </c>
    </row>
    <row r="3625" spans="1:40" hidden="1" x14ac:dyDescent="0.25">
      <c r="A3625" s="19">
        <v>45702</v>
      </c>
      <c r="B3625" t="s">
        <v>476</v>
      </c>
      <c r="C3625" t="s">
        <v>1</v>
      </c>
      <c r="D3625" t="s">
        <v>831</v>
      </c>
      <c r="E3625" t="s">
        <v>702</v>
      </c>
      <c r="F3625" t="s">
        <v>578</v>
      </c>
      <c r="I3625" t="s">
        <v>15</v>
      </c>
      <c r="J3625" t="s">
        <v>578</v>
      </c>
      <c r="K3625">
        <v>-1</v>
      </c>
      <c r="U3625" s="20"/>
      <c r="AC3625" s="20"/>
      <c r="AD3625" s="20">
        <v>0.1423611111111111</v>
      </c>
      <c r="AE3625" s="20">
        <v>9.930555555555555E-2</v>
      </c>
      <c r="AF3625" s="20">
        <v>0</v>
      </c>
      <c r="AG3625">
        <v>0.58908045977011503</v>
      </c>
      <c r="AI3625" s="20"/>
      <c r="AJ3625" s="20"/>
      <c r="AK3625" s="20">
        <v>0.55208333333333337</v>
      </c>
      <c r="AL3625" s="20">
        <v>0.79374999999999996</v>
      </c>
      <c r="AM3625">
        <v>228</v>
      </c>
      <c r="AN3625" s="20">
        <v>0.24166666666666667</v>
      </c>
    </row>
    <row r="3626" spans="1:40" hidden="1" x14ac:dyDescent="0.25">
      <c r="A3626" s="19">
        <v>45702</v>
      </c>
      <c r="B3626" t="s">
        <v>1074</v>
      </c>
      <c r="C3626" t="s">
        <v>0</v>
      </c>
      <c r="D3626" t="s">
        <v>1754</v>
      </c>
      <c r="E3626" t="s">
        <v>1719</v>
      </c>
      <c r="F3626" t="s">
        <v>578</v>
      </c>
      <c r="I3626" t="s">
        <v>1048</v>
      </c>
      <c r="J3626" t="s">
        <v>906</v>
      </c>
      <c r="K3626">
        <v>-1</v>
      </c>
      <c r="U3626" s="20"/>
      <c r="AC3626" s="20"/>
      <c r="AD3626" s="20">
        <v>0.18472222222222223</v>
      </c>
      <c r="AE3626" s="20">
        <v>0.18819444444444444</v>
      </c>
      <c r="AF3626" s="20">
        <v>0</v>
      </c>
      <c r="AG3626">
        <v>0.49534450651769102</v>
      </c>
      <c r="AI3626" s="20"/>
      <c r="AJ3626" s="20"/>
      <c r="AK3626" s="20">
        <v>0.24583333333333332</v>
      </c>
      <c r="AL3626" s="20">
        <v>0.65416666666666667</v>
      </c>
      <c r="AM3626">
        <v>287</v>
      </c>
      <c r="AN3626" s="20">
        <v>0.37291666666666667</v>
      </c>
    </row>
    <row r="3627" spans="1:40" hidden="1" x14ac:dyDescent="0.25">
      <c r="A3627" s="19">
        <v>45702</v>
      </c>
      <c r="B3627" t="s">
        <v>258</v>
      </c>
      <c r="D3627" t="s">
        <v>944</v>
      </c>
      <c r="E3627" t="s">
        <v>1719</v>
      </c>
      <c r="F3627" t="s">
        <v>1017</v>
      </c>
      <c r="I3627" t="s">
        <v>977</v>
      </c>
      <c r="J3627" t="s">
        <v>1028</v>
      </c>
      <c r="K3627">
        <v>-1</v>
      </c>
      <c r="U3627" s="20"/>
      <c r="AC3627" s="20"/>
      <c r="AD3627" s="20">
        <v>0</v>
      </c>
      <c r="AE3627" s="20">
        <v>0</v>
      </c>
      <c r="AF3627" s="20">
        <v>0</v>
      </c>
      <c r="AI3627" s="20"/>
      <c r="AJ3627" s="20"/>
      <c r="AK3627" s="20"/>
      <c r="AL3627" s="20"/>
      <c r="AN3627" s="20"/>
    </row>
    <row r="3628" spans="1:40" hidden="1" x14ac:dyDescent="0.25">
      <c r="A3628" s="19">
        <v>45702</v>
      </c>
      <c r="B3628" t="s">
        <v>262</v>
      </c>
      <c r="D3628" t="s">
        <v>930</v>
      </c>
      <c r="E3628" t="s">
        <v>1719</v>
      </c>
      <c r="F3628" t="s">
        <v>998</v>
      </c>
      <c r="I3628" t="s">
        <v>895</v>
      </c>
      <c r="J3628" t="s">
        <v>966</v>
      </c>
      <c r="K3628">
        <v>-1</v>
      </c>
      <c r="U3628" s="20"/>
      <c r="AC3628" s="20"/>
      <c r="AD3628" s="20">
        <v>0.28125</v>
      </c>
      <c r="AE3628" s="20">
        <v>0.15694444444444444</v>
      </c>
      <c r="AF3628" s="20">
        <v>0</v>
      </c>
      <c r="AG3628">
        <v>0.64183835182250404</v>
      </c>
      <c r="AI3628" s="20"/>
      <c r="AJ3628" s="20"/>
      <c r="AK3628" s="20">
        <v>0.27569444444444446</v>
      </c>
      <c r="AL3628" s="20">
        <v>0.74652777777777779</v>
      </c>
      <c r="AM3628">
        <v>346</v>
      </c>
      <c r="AN3628" s="20">
        <v>0.43819444444444444</v>
      </c>
    </row>
    <row r="3629" spans="1:40" hidden="1" x14ac:dyDescent="0.25">
      <c r="A3629" s="19">
        <v>45702</v>
      </c>
      <c r="B3629" t="s">
        <v>594</v>
      </c>
      <c r="C3629" t="s">
        <v>1</v>
      </c>
      <c r="D3629" t="s">
        <v>832</v>
      </c>
      <c r="E3629" t="s">
        <v>702</v>
      </c>
      <c r="F3629" t="s">
        <v>641</v>
      </c>
      <c r="I3629" t="s">
        <v>686</v>
      </c>
      <c r="J3629" t="s">
        <v>686</v>
      </c>
      <c r="K3629">
        <v>-1</v>
      </c>
      <c r="U3629" s="20"/>
      <c r="AC3629" s="20"/>
      <c r="AD3629" s="20">
        <v>0.17847222222222223</v>
      </c>
      <c r="AE3629" s="20">
        <v>0.29097222222222224</v>
      </c>
      <c r="AF3629" s="20">
        <v>0</v>
      </c>
      <c r="AG3629">
        <v>0.38017751479289902</v>
      </c>
      <c r="AI3629" s="20"/>
      <c r="AJ3629" s="20"/>
      <c r="AK3629" s="20">
        <v>0.33263888888888887</v>
      </c>
      <c r="AL3629" s="20">
        <v>0.8354166666666667</v>
      </c>
      <c r="AM3629">
        <v>213</v>
      </c>
      <c r="AN3629" s="20">
        <v>0.46944444444444444</v>
      </c>
    </row>
    <row r="3630" spans="1:40" hidden="1" x14ac:dyDescent="0.25">
      <c r="A3630" s="19">
        <v>45702</v>
      </c>
      <c r="B3630" t="s">
        <v>265</v>
      </c>
      <c r="D3630" t="s">
        <v>931</v>
      </c>
      <c r="E3630" t="s">
        <v>1719</v>
      </c>
      <c r="F3630" t="s">
        <v>1021</v>
      </c>
      <c r="I3630" t="s">
        <v>1037</v>
      </c>
      <c r="J3630" t="s">
        <v>985</v>
      </c>
      <c r="K3630">
        <v>-1</v>
      </c>
      <c r="U3630" s="20"/>
      <c r="AC3630" s="20"/>
      <c r="AD3630" s="20">
        <v>0.30486111111111114</v>
      </c>
      <c r="AE3630" s="20">
        <v>0.16527777777777777</v>
      </c>
      <c r="AF3630" s="20">
        <v>2.0833333333333332E-2</v>
      </c>
      <c r="AG3630">
        <v>0.62093352192362095</v>
      </c>
      <c r="AI3630" s="20"/>
      <c r="AJ3630" s="20"/>
      <c r="AK3630" s="20">
        <v>0.22777777777777777</v>
      </c>
      <c r="AL3630" s="20">
        <v>0.75138888888888888</v>
      </c>
      <c r="AM3630">
        <v>331</v>
      </c>
      <c r="AN3630" s="20">
        <v>0.4909722222222222</v>
      </c>
    </row>
    <row r="3631" spans="1:40" hidden="1" x14ac:dyDescent="0.25">
      <c r="A3631" s="19">
        <v>45702</v>
      </c>
      <c r="B3631" t="s">
        <v>477</v>
      </c>
      <c r="C3631" t="s">
        <v>1</v>
      </c>
      <c r="D3631" t="s">
        <v>833</v>
      </c>
      <c r="E3631" t="s">
        <v>703</v>
      </c>
      <c r="F3631" t="s">
        <v>20</v>
      </c>
      <c r="I3631" t="s">
        <v>4</v>
      </c>
      <c r="J3631" t="s">
        <v>674</v>
      </c>
      <c r="K3631">
        <v>-1</v>
      </c>
      <c r="U3631" s="20"/>
      <c r="AC3631" s="20"/>
      <c r="AD3631" s="20">
        <v>0.12986111111111112</v>
      </c>
      <c r="AE3631" s="20">
        <v>0.24444444444444444</v>
      </c>
      <c r="AF3631" s="20">
        <v>0</v>
      </c>
      <c r="AG3631">
        <v>0.34693877551020402</v>
      </c>
      <c r="AI3631" s="20"/>
      <c r="AJ3631" s="20"/>
      <c r="AK3631" s="20">
        <v>2.1527777777777778E-2</v>
      </c>
      <c r="AL3631" s="20">
        <v>0.41944444444444445</v>
      </c>
      <c r="AM3631">
        <v>200</v>
      </c>
      <c r="AN3631" s="20">
        <v>0.37430555555555556</v>
      </c>
    </row>
    <row r="3632" spans="1:40" hidden="1" x14ac:dyDescent="0.25">
      <c r="A3632" s="19">
        <v>45702</v>
      </c>
      <c r="B3632" t="s">
        <v>13</v>
      </c>
      <c r="C3632" t="s">
        <v>0</v>
      </c>
      <c r="D3632" t="s">
        <v>834</v>
      </c>
      <c r="E3632" t="s">
        <v>703</v>
      </c>
      <c r="F3632" t="s">
        <v>45</v>
      </c>
      <c r="I3632" t="s">
        <v>4</v>
      </c>
      <c r="J3632" t="s">
        <v>678</v>
      </c>
      <c r="K3632">
        <v>-1</v>
      </c>
      <c r="U3632" s="20"/>
      <c r="AC3632" s="20"/>
      <c r="AD3632" s="20">
        <v>0.12430555555555556</v>
      </c>
      <c r="AE3632" s="20">
        <v>0.32708333333333334</v>
      </c>
      <c r="AF3632" s="20">
        <v>0</v>
      </c>
      <c r="AG3632">
        <v>0.27538461538461501</v>
      </c>
      <c r="AI3632" s="20"/>
      <c r="AJ3632" s="20"/>
      <c r="AK3632" s="20">
        <v>5.2083333333333336E-2</v>
      </c>
      <c r="AL3632" s="20">
        <v>0.54097222222222219</v>
      </c>
      <c r="AM3632">
        <v>147</v>
      </c>
      <c r="AN3632" s="20">
        <v>0.4513888888888889</v>
      </c>
    </row>
    <row r="3633" spans="1:40" hidden="1" x14ac:dyDescent="0.25">
      <c r="A3633" s="19">
        <v>45702</v>
      </c>
      <c r="B3633" t="s">
        <v>478</v>
      </c>
      <c r="C3633" t="s">
        <v>1</v>
      </c>
      <c r="D3633" t="s">
        <v>835</v>
      </c>
      <c r="E3633" t="s">
        <v>698</v>
      </c>
      <c r="F3633" t="s">
        <v>580</v>
      </c>
      <c r="I3633" t="s">
        <v>556</v>
      </c>
      <c r="J3633" t="s">
        <v>675</v>
      </c>
      <c r="K3633">
        <v>-1</v>
      </c>
      <c r="U3633" s="20"/>
      <c r="AC3633" s="20"/>
      <c r="AD3633" s="20">
        <v>0</v>
      </c>
      <c r="AE3633" s="20">
        <v>0</v>
      </c>
      <c r="AF3633" s="20">
        <v>0</v>
      </c>
      <c r="AI3633" s="20"/>
      <c r="AJ3633" s="20"/>
      <c r="AK3633" s="20"/>
      <c r="AL3633" s="20"/>
      <c r="AN3633" s="20"/>
    </row>
    <row r="3634" spans="1:40" hidden="1" x14ac:dyDescent="0.25">
      <c r="A3634" s="19">
        <v>45702</v>
      </c>
      <c r="B3634" t="s">
        <v>479</v>
      </c>
      <c r="C3634" t="s">
        <v>1</v>
      </c>
      <c r="D3634" t="s">
        <v>836</v>
      </c>
      <c r="E3634" t="s">
        <v>689</v>
      </c>
      <c r="F3634" t="s">
        <v>630</v>
      </c>
      <c r="I3634" t="s">
        <v>599</v>
      </c>
      <c r="J3634" t="s">
        <v>1056</v>
      </c>
      <c r="K3634">
        <v>-1</v>
      </c>
      <c r="U3634" s="20"/>
      <c r="AC3634" s="20"/>
      <c r="AD3634" s="20">
        <v>0.23055555555555557</v>
      </c>
      <c r="AE3634" s="20">
        <v>0.16250000000000001</v>
      </c>
      <c r="AF3634" s="20">
        <v>0</v>
      </c>
      <c r="AG3634">
        <v>0.58657243816254401</v>
      </c>
      <c r="AI3634" s="20"/>
      <c r="AJ3634" s="20"/>
      <c r="AK3634" s="20">
        <v>0.2298611111111111</v>
      </c>
      <c r="AL3634" s="20">
        <v>0.65555555555555556</v>
      </c>
      <c r="AM3634">
        <v>260</v>
      </c>
      <c r="AN3634" s="20">
        <v>0.39305555555555555</v>
      </c>
    </row>
    <row r="3635" spans="1:40" hidden="1" x14ac:dyDescent="0.25">
      <c r="A3635" s="19">
        <v>45702</v>
      </c>
      <c r="B3635" t="s">
        <v>271</v>
      </c>
      <c r="C3635" t="s">
        <v>1</v>
      </c>
      <c r="D3635" t="s">
        <v>837</v>
      </c>
      <c r="E3635" t="s">
        <v>698</v>
      </c>
      <c r="F3635" t="s">
        <v>578</v>
      </c>
      <c r="I3635" t="s">
        <v>555</v>
      </c>
      <c r="J3635" t="s">
        <v>679</v>
      </c>
      <c r="K3635">
        <v>-1</v>
      </c>
      <c r="U3635" s="20"/>
      <c r="AC3635" s="20"/>
      <c r="AD3635" s="20">
        <v>0.20416666666666666</v>
      </c>
      <c r="AE3635" s="20">
        <v>0.3034722222222222</v>
      </c>
      <c r="AF3635" s="20">
        <v>0</v>
      </c>
      <c r="AG3635">
        <v>0.40218878248973999</v>
      </c>
      <c r="AI3635" s="20"/>
      <c r="AJ3635" s="20"/>
      <c r="AK3635" s="20">
        <v>0.13263888888888889</v>
      </c>
      <c r="AL3635" s="20">
        <v>0.67500000000000004</v>
      </c>
      <c r="AM3635">
        <v>258</v>
      </c>
      <c r="AN3635" s="20">
        <v>0.50763888888888886</v>
      </c>
    </row>
    <row r="3636" spans="1:40" hidden="1" x14ac:dyDescent="0.25">
      <c r="A3636" s="19">
        <v>45702</v>
      </c>
      <c r="B3636" t="s">
        <v>273</v>
      </c>
      <c r="D3636" t="s">
        <v>932</v>
      </c>
      <c r="E3636" t="s">
        <v>1080</v>
      </c>
      <c r="F3636" t="s">
        <v>1068</v>
      </c>
      <c r="I3636" t="s">
        <v>15</v>
      </c>
      <c r="J3636" t="s">
        <v>578</v>
      </c>
      <c r="K3636">
        <v>-1</v>
      </c>
      <c r="U3636" s="20"/>
      <c r="AC3636" s="20"/>
      <c r="AD3636" s="20">
        <v>0</v>
      </c>
      <c r="AE3636" s="20">
        <v>0</v>
      </c>
      <c r="AF3636" s="20">
        <v>0</v>
      </c>
      <c r="AI3636" s="20"/>
      <c r="AJ3636" s="20"/>
      <c r="AK3636" s="20"/>
      <c r="AL3636" s="20"/>
      <c r="AN3636" s="20"/>
    </row>
    <row r="3637" spans="1:40" hidden="1" x14ac:dyDescent="0.25">
      <c r="A3637" s="19">
        <v>45702</v>
      </c>
      <c r="B3637" t="s">
        <v>480</v>
      </c>
      <c r="C3637" t="s">
        <v>1</v>
      </c>
      <c r="D3637" t="s">
        <v>838</v>
      </c>
      <c r="E3637" t="s">
        <v>698</v>
      </c>
      <c r="F3637" t="s">
        <v>564</v>
      </c>
      <c r="I3637" t="s">
        <v>555</v>
      </c>
      <c r="J3637" t="s">
        <v>679</v>
      </c>
      <c r="K3637">
        <v>-1</v>
      </c>
      <c r="U3637" s="20"/>
      <c r="AC3637" s="20"/>
      <c r="AD3637" s="20">
        <v>0.12013888888888889</v>
      </c>
      <c r="AE3637" s="20">
        <v>0.20347222222222222</v>
      </c>
      <c r="AF3637" s="20">
        <v>0</v>
      </c>
      <c r="AG3637">
        <v>0.371244635193133</v>
      </c>
      <c r="AI3637" s="20"/>
      <c r="AJ3637" s="20"/>
      <c r="AK3637" s="20">
        <v>0.25486111111111109</v>
      </c>
      <c r="AL3637" s="20">
        <v>0.59930555555555554</v>
      </c>
      <c r="AM3637">
        <v>146</v>
      </c>
      <c r="AN3637" s="20">
        <v>0.32361111111111113</v>
      </c>
    </row>
    <row r="3638" spans="1:40" hidden="1" x14ac:dyDescent="0.25">
      <c r="A3638" s="19">
        <v>45702</v>
      </c>
      <c r="B3638" t="s">
        <v>481</v>
      </c>
      <c r="C3638" t="s">
        <v>1</v>
      </c>
      <c r="D3638" t="s">
        <v>839</v>
      </c>
      <c r="E3638" t="s">
        <v>703</v>
      </c>
      <c r="F3638" t="s">
        <v>48</v>
      </c>
      <c r="I3638" t="s">
        <v>4</v>
      </c>
      <c r="J3638" t="s">
        <v>674</v>
      </c>
      <c r="K3638">
        <v>-1</v>
      </c>
      <c r="U3638" s="20"/>
      <c r="AC3638" s="20"/>
      <c r="AD3638" s="20">
        <v>0</v>
      </c>
      <c r="AE3638" s="20">
        <v>0</v>
      </c>
      <c r="AF3638" s="20">
        <v>0</v>
      </c>
      <c r="AI3638" s="20"/>
      <c r="AJ3638" s="20"/>
      <c r="AK3638" s="20"/>
      <c r="AL3638" s="20"/>
      <c r="AN3638" s="20"/>
    </row>
    <row r="3639" spans="1:40" hidden="1" x14ac:dyDescent="0.25">
      <c r="A3639" s="19">
        <v>45702</v>
      </c>
      <c r="B3639" t="s">
        <v>1717</v>
      </c>
      <c r="C3639" t="s">
        <v>0</v>
      </c>
      <c r="D3639">
        <v>10000917</v>
      </c>
      <c r="E3639" t="s">
        <v>689</v>
      </c>
      <c r="F3639" t="s">
        <v>1735</v>
      </c>
      <c r="I3639" t="s">
        <v>1726</v>
      </c>
      <c r="J3639" t="s">
        <v>1727</v>
      </c>
      <c r="K3639">
        <v>-1</v>
      </c>
      <c r="U3639" s="20"/>
      <c r="AC3639" s="20"/>
      <c r="AD3639" s="20"/>
      <c r="AE3639" s="20"/>
      <c r="AF3639" s="20"/>
      <c r="AI3639" s="20"/>
      <c r="AJ3639" s="20"/>
      <c r="AK3639" s="20"/>
      <c r="AL3639" s="20"/>
      <c r="AN3639" s="20"/>
    </row>
    <row r="3640" spans="1:40" hidden="1" x14ac:dyDescent="0.25">
      <c r="A3640" s="19">
        <v>45702</v>
      </c>
      <c r="B3640" t="s">
        <v>898</v>
      </c>
      <c r="C3640" t="s">
        <v>0</v>
      </c>
      <c r="D3640" t="s">
        <v>578</v>
      </c>
      <c r="E3640" t="s">
        <v>698</v>
      </c>
      <c r="F3640" t="s">
        <v>587</v>
      </c>
      <c r="I3640" t="s">
        <v>561</v>
      </c>
      <c r="J3640" t="s">
        <v>676</v>
      </c>
      <c r="K3640">
        <v>-1</v>
      </c>
      <c r="U3640" s="20"/>
      <c r="AC3640" s="20"/>
      <c r="AD3640" s="20"/>
      <c r="AE3640" s="20"/>
      <c r="AF3640" s="20"/>
      <c r="AI3640" s="20"/>
      <c r="AJ3640" s="20"/>
      <c r="AK3640" s="20"/>
      <c r="AL3640" s="20"/>
      <c r="AN3640" s="20"/>
    </row>
    <row r="3641" spans="1:40" hidden="1" x14ac:dyDescent="0.25">
      <c r="A3641" s="19">
        <v>45702</v>
      </c>
      <c r="B3641" t="s">
        <v>488</v>
      </c>
      <c r="C3641" t="s">
        <v>1</v>
      </c>
      <c r="D3641" t="s">
        <v>840</v>
      </c>
      <c r="E3641" t="s">
        <v>698</v>
      </c>
      <c r="F3641" t="s">
        <v>565</v>
      </c>
      <c r="I3641" t="s">
        <v>555</v>
      </c>
      <c r="J3641" t="s">
        <v>679</v>
      </c>
      <c r="K3641">
        <v>-1</v>
      </c>
      <c r="U3641" s="20"/>
      <c r="AC3641" s="20"/>
      <c r="AD3641" s="20">
        <v>0.20555555555555555</v>
      </c>
      <c r="AE3641" s="20">
        <v>0.28125</v>
      </c>
      <c r="AF3641" s="20">
        <v>0</v>
      </c>
      <c r="AG3641">
        <v>0.42225392296719</v>
      </c>
      <c r="AI3641" s="20"/>
      <c r="AJ3641" s="20"/>
      <c r="AK3641" s="20">
        <v>0.1111111111111111</v>
      </c>
      <c r="AL3641" s="20">
        <v>0.62916666666666665</v>
      </c>
      <c r="AM3641">
        <v>245</v>
      </c>
      <c r="AN3641" s="20">
        <v>0.48680555555555555</v>
      </c>
    </row>
    <row r="3642" spans="1:40" hidden="1" x14ac:dyDescent="0.25">
      <c r="A3642" s="19">
        <v>45702</v>
      </c>
      <c r="B3642" t="s">
        <v>411</v>
      </c>
      <c r="C3642" t="s">
        <v>0</v>
      </c>
      <c r="D3642" t="s">
        <v>841</v>
      </c>
      <c r="E3642" t="s">
        <v>1080</v>
      </c>
      <c r="F3642" t="s">
        <v>987</v>
      </c>
      <c r="I3642" t="s">
        <v>557</v>
      </c>
      <c r="J3642" t="s">
        <v>557</v>
      </c>
      <c r="K3642">
        <v>-1</v>
      </c>
      <c r="U3642" s="20"/>
      <c r="AC3642" s="20"/>
      <c r="AD3642" s="20">
        <v>2.7777777777777779E-3</v>
      </c>
      <c r="AE3642" s="20">
        <v>3.4027777777777775E-2</v>
      </c>
      <c r="AF3642" s="20">
        <v>0</v>
      </c>
      <c r="AG3642">
        <v>7.54716981132076E-2</v>
      </c>
      <c r="AI3642" s="20"/>
      <c r="AJ3642" s="20"/>
      <c r="AK3642" s="20">
        <v>0.85902777777777772</v>
      </c>
      <c r="AL3642" s="20">
        <v>0.89583333333333337</v>
      </c>
      <c r="AM3642">
        <v>1</v>
      </c>
      <c r="AN3642" s="20">
        <v>3.6805555555555557E-2</v>
      </c>
    </row>
    <row r="3643" spans="1:40" hidden="1" x14ac:dyDescent="0.25">
      <c r="A3643" s="19">
        <v>45702</v>
      </c>
      <c r="B3643" t="s">
        <v>412</v>
      </c>
      <c r="C3643" t="s">
        <v>0</v>
      </c>
      <c r="D3643" t="s">
        <v>842</v>
      </c>
      <c r="E3643" t="s">
        <v>1080</v>
      </c>
      <c r="F3643" t="s">
        <v>582</v>
      </c>
      <c r="K3643">
        <v>-1</v>
      </c>
      <c r="U3643" s="20"/>
      <c r="AC3643" s="20"/>
      <c r="AD3643" s="20">
        <v>0.14861111111111111</v>
      </c>
      <c r="AE3643" s="20">
        <v>0.14652777777777778</v>
      </c>
      <c r="AF3643" s="20">
        <v>0</v>
      </c>
      <c r="AG3643">
        <v>0.503529411764706</v>
      </c>
      <c r="AH3643" t="s">
        <v>664</v>
      </c>
      <c r="AI3643" s="20"/>
      <c r="AJ3643" s="20"/>
      <c r="AK3643" s="20">
        <v>0.86250000000000004</v>
      </c>
      <c r="AL3643" s="20">
        <v>0.17916666666666667</v>
      </c>
      <c r="AM3643">
        <v>184</v>
      </c>
      <c r="AN3643" s="20">
        <v>0.2951388888888889</v>
      </c>
    </row>
    <row r="3644" spans="1:40" hidden="1" x14ac:dyDescent="0.25">
      <c r="A3644" s="19">
        <v>45702</v>
      </c>
      <c r="B3644" t="s">
        <v>277</v>
      </c>
      <c r="D3644" t="s">
        <v>945</v>
      </c>
      <c r="E3644" t="s">
        <v>1080</v>
      </c>
      <c r="F3644" t="s">
        <v>1077</v>
      </c>
      <c r="I3644" t="s">
        <v>605</v>
      </c>
      <c r="J3644" t="s">
        <v>687</v>
      </c>
      <c r="K3644">
        <v>-1</v>
      </c>
      <c r="U3644" s="20"/>
      <c r="AC3644" s="20"/>
      <c r="AD3644" s="20">
        <v>0.26805555555555555</v>
      </c>
      <c r="AE3644" s="20">
        <v>0.18055555555555555</v>
      </c>
      <c r="AF3644" s="20">
        <v>0</v>
      </c>
      <c r="AG3644">
        <v>0.59752321981424195</v>
      </c>
      <c r="AI3644" s="20"/>
      <c r="AJ3644" s="20"/>
      <c r="AK3644" s="20">
        <v>0.26180555555555557</v>
      </c>
      <c r="AL3644" s="20">
        <v>0.77638888888888891</v>
      </c>
      <c r="AM3644">
        <v>360</v>
      </c>
      <c r="AN3644" s="20">
        <v>0.44861111111111113</v>
      </c>
    </row>
    <row r="3645" spans="1:40" hidden="1" x14ac:dyDescent="0.25">
      <c r="A3645" s="19">
        <v>45702</v>
      </c>
      <c r="B3645" t="s">
        <v>482</v>
      </c>
      <c r="C3645" t="s">
        <v>1</v>
      </c>
      <c r="D3645" t="s">
        <v>843</v>
      </c>
      <c r="E3645" t="s">
        <v>703</v>
      </c>
      <c r="F3645" t="s">
        <v>19</v>
      </c>
      <c r="I3645" t="s">
        <v>4</v>
      </c>
      <c r="J3645" t="s">
        <v>674</v>
      </c>
      <c r="K3645">
        <v>-1</v>
      </c>
      <c r="U3645" s="20"/>
      <c r="AC3645" s="20"/>
      <c r="AD3645" s="20">
        <v>0.12291666666666666</v>
      </c>
      <c r="AE3645" s="20">
        <v>0.1361111111111111</v>
      </c>
      <c r="AF3645" s="20">
        <v>6.8750000000000006E-2</v>
      </c>
      <c r="AG3645">
        <v>0.375</v>
      </c>
      <c r="AI3645" s="20"/>
      <c r="AJ3645" s="20"/>
      <c r="AK3645" s="20">
        <v>0.41597222222222224</v>
      </c>
      <c r="AL3645" s="20">
        <v>0.76736111111111116</v>
      </c>
      <c r="AM3645">
        <v>111</v>
      </c>
      <c r="AN3645" s="20">
        <v>0.32777777777777778</v>
      </c>
    </row>
    <row r="3646" spans="1:40" hidden="1" x14ac:dyDescent="0.25">
      <c r="A3646" s="19">
        <v>45702</v>
      </c>
      <c r="B3646" t="s">
        <v>279</v>
      </c>
      <c r="D3646" t="s">
        <v>953</v>
      </c>
      <c r="E3646" t="s">
        <v>1719</v>
      </c>
      <c r="F3646" t="s">
        <v>991</v>
      </c>
      <c r="I3646" t="s">
        <v>976</v>
      </c>
      <c r="J3646" t="s">
        <v>1058</v>
      </c>
      <c r="K3646">
        <v>-1</v>
      </c>
      <c r="U3646" s="20"/>
      <c r="AC3646" s="20"/>
      <c r="AD3646" s="20">
        <v>0.22013888888888888</v>
      </c>
      <c r="AE3646" s="20">
        <v>0.21041666666666667</v>
      </c>
      <c r="AF3646" s="20">
        <v>0</v>
      </c>
      <c r="AG3646">
        <v>0.511290322580645</v>
      </c>
      <c r="AI3646" s="20"/>
      <c r="AJ3646" s="20"/>
      <c r="AK3646" s="20">
        <v>0.22569444444444445</v>
      </c>
      <c r="AL3646" s="20">
        <v>0.68819444444444444</v>
      </c>
      <c r="AM3646">
        <v>340</v>
      </c>
      <c r="AN3646" s="20">
        <v>0.43055555555555558</v>
      </c>
    </row>
    <row r="3647" spans="1:40" hidden="1" x14ac:dyDescent="0.25">
      <c r="A3647" s="19">
        <v>45702</v>
      </c>
      <c r="B3647" t="s">
        <v>281</v>
      </c>
      <c r="D3647" t="s">
        <v>933</v>
      </c>
      <c r="E3647" t="s">
        <v>1719</v>
      </c>
      <c r="F3647" t="s">
        <v>1015</v>
      </c>
      <c r="I3647" t="s">
        <v>977</v>
      </c>
      <c r="J3647" t="s">
        <v>984</v>
      </c>
      <c r="K3647">
        <v>-1</v>
      </c>
      <c r="U3647" s="20"/>
      <c r="AC3647" s="20"/>
      <c r="AD3647" s="20">
        <v>0.29722222222222222</v>
      </c>
      <c r="AE3647" s="20">
        <v>0.17152777777777778</v>
      </c>
      <c r="AF3647" s="20">
        <v>0</v>
      </c>
      <c r="AG3647">
        <v>0.63407407407407401</v>
      </c>
      <c r="AI3647" s="20"/>
      <c r="AJ3647" s="20"/>
      <c r="AK3647" s="20">
        <v>0.37916666666666665</v>
      </c>
      <c r="AL3647" s="20">
        <v>0.88958333333333328</v>
      </c>
      <c r="AM3647">
        <v>503</v>
      </c>
      <c r="AN3647" s="20">
        <v>0.46875</v>
      </c>
    </row>
    <row r="3648" spans="1:40" hidden="1" x14ac:dyDescent="0.25">
      <c r="A3648" s="19">
        <v>45702</v>
      </c>
      <c r="B3648" t="s">
        <v>283</v>
      </c>
      <c r="D3648" t="s">
        <v>934</v>
      </c>
      <c r="E3648" t="s">
        <v>1719</v>
      </c>
      <c r="F3648" t="s">
        <v>1020</v>
      </c>
      <c r="I3648" t="s">
        <v>1037</v>
      </c>
      <c r="J3648" t="s">
        <v>985</v>
      </c>
      <c r="K3648">
        <v>-1</v>
      </c>
      <c r="U3648" s="20"/>
      <c r="AC3648" s="20"/>
      <c r="AD3648" s="20">
        <v>0</v>
      </c>
      <c r="AE3648" s="20">
        <v>0</v>
      </c>
      <c r="AF3648" s="20">
        <v>0</v>
      </c>
      <c r="AI3648" s="20"/>
      <c r="AJ3648" s="20"/>
      <c r="AK3648" s="20"/>
      <c r="AL3648" s="20"/>
      <c r="AN3648" s="20"/>
    </row>
    <row r="3649" spans="1:40" hidden="1" x14ac:dyDescent="0.25">
      <c r="A3649" s="19">
        <v>45702</v>
      </c>
      <c r="B3649" t="s">
        <v>484</v>
      </c>
      <c r="C3649" t="s">
        <v>1</v>
      </c>
      <c r="D3649" t="s">
        <v>844</v>
      </c>
      <c r="E3649" t="s">
        <v>702</v>
      </c>
      <c r="F3649" t="s">
        <v>1709</v>
      </c>
      <c r="I3649" t="s">
        <v>15</v>
      </c>
      <c r="J3649" t="s">
        <v>578</v>
      </c>
      <c r="K3649">
        <v>-1</v>
      </c>
      <c r="U3649" s="20"/>
      <c r="AC3649" s="20"/>
      <c r="AD3649" s="20">
        <v>6.1111111111111109E-2</v>
      </c>
      <c r="AE3649" s="20">
        <v>0.13333333333333333</v>
      </c>
      <c r="AF3649" s="20">
        <v>0</v>
      </c>
      <c r="AG3649">
        <v>0.314285714285714</v>
      </c>
      <c r="AI3649" s="20"/>
      <c r="AJ3649" s="20"/>
      <c r="AK3649" s="20">
        <v>0.29166666666666669</v>
      </c>
      <c r="AL3649" s="20">
        <v>0.4861111111111111</v>
      </c>
      <c r="AM3649">
        <v>60</v>
      </c>
      <c r="AN3649" s="20">
        <v>0.19444444444444445</v>
      </c>
    </row>
    <row r="3650" spans="1:40" hidden="1" x14ac:dyDescent="0.25">
      <c r="A3650" s="19">
        <v>45702</v>
      </c>
      <c r="B3650" t="s">
        <v>517</v>
      </c>
      <c r="C3650" t="s">
        <v>0</v>
      </c>
      <c r="D3650" t="s">
        <v>845</v>
      </c>
      <c r="E3650" t="s">
        <v>702</v>
      </c>
      <c r="F3650" t="s">
        <v>578</v>
      </c>
      <c r="I3650" t="s">
        <v>15</v>
      </c>
      <c r="J3650" t="s">
        <v>578</v>
      </c>
      <c r="K3650">
        <v>-1</v>
      </c>
      <c r="U3650" s="20"/>
      <c r="AC3650" s="20"/>
      <c r="AD3650" s="20">
        <v>0</v>
      </c>
      <c r="AE3650" s="20">
        <v>0</v>
      </c>
      <c r="AF3650" s="20">
        <v>0</v>
      </c>
      <c r="AI3650" s="20"/>
      <c r="AJ3650" s="20"/>
      <c r="AK3650" s="20"/>
      <c r="AL3650" s="20"/>
      <c r="AN3650" s="20"/>
    </row>
    <row r="3651" spans="1:40" hidden="1" x14ac:dyDescent="0.25">
      <c r="A3651" s="19">
        <v>45702</v>
      </c>
      <c r="B3651" t="s">
        <v>554</v>
      </c>
      <c r="C3651" t="s">
        <v>0</v>
      </c>
      <c r="D3651" t="s">
        <v>846</v>
      </c>
      <c r="E3651" t="s">
        <v>1080</v>
      </c>
      <c r="F3651" t="s">
        <v>709</v>
      </c>
      <c r="I3651" t="s">
        <v>560</v>
      </c>
      <c r="J3651" t="s">
        <v>680</v>
      </c>
      <c r="K3651">
        <v>-1</v>
      </c>
      <c r="U3651" s="20"/>
      <c r="AC3651" s="20"/>
      <c r="AD3651" s="20"/>
      <c r="AE3651" s="20"/>
      <c r="AF3651" s="20"/>
      <c r="AI3651" s="20"/>
      <c r="AJ3651" s="20"/>
      <c r="AK3651" s="20"/>
      <c r="AL3651" s="20"/>
      <c r="AN3651" s="20"/>
    </row>
    <row r="3652" spans="1:40" hidden="1" x14ac:dyDescent="0.25">
      <c r="A3652" s="19">
        <v>45702</v>
      </c>
      <c r="B3652" t="s">
        <v>485</v>
      </c>
      <c r="C3652" t="s">
        <v>1</v>
      </c>
      <c r="D3652" t="s">
        <v>847</v>
      </c>
      <c r="E3652" t="s">
        <v>698</v>
      </c>
      <c r="F3652" t="s">
        <v>578</v>
      </c>
      <c r="I3652" t="s">
        <v>578</v>
      </c>
      <c r="J3652" t="s">
        <v>578</v>
      </c>
      <c r="K3652">
        <v>-1</v>
      </c>
      <c r="U3652" s="20"/>
      <c r="AC3652" s="20"/>
      <c r="AD3652" s="20">
        <v>0</v>
      </c>
      <c r="AE3652" s="20">
        <v>0</v>
      </c>
      <c r="AF3652" s="20">
        <v>0</v>
      </c>
      <c r="AI3652" s="20"/>
      <c r="AJ3652" s="20"/>
      <c r="AK3652" s="20"/>
      <c r="AL3652" s="20"/>
      <c r="AN3652" s="20"/>
    </row>
    <row r="3653" spans="1:40" hidden="1" x14ac:dyDescent="0.25">
      <c r="A3653" s="19">
        <v>45702</v>
      </c>
      <c r="B3653" t="s">
        <v>486</v>
      </c>
      <c r="C3653" t="s">
        <v>1</v>
      </c>
      <c r="D3653" t="s">
        <v>848</v>
      </c>
      <c r="E3653" t="s">
        <v>703</v>
      </c>
      <c r="F3653" t="s">
        <v>44</v>
      </c>
      <c r="I3653" t="s">
        <v>4</v>
      </c>
      <c r="J3653" t="s">
        <v>678</v>
      </c>
      <c r="K3653">
        <v>-1</v>
      </c>
      <c r="U3653" s="20"/>
      <c r="AC3653" s="20"/>
      <c r="AD3653" s="20">
        <v>0.17430555555555555</v>
      </c>
      <c r="AE3653" s="20">
        <v>0.17569444444444443</v>
      </c>
      <c r="AF3653" s="20">
        <v>0</v>
      </c>
      <c r="AG3653">
        <v>0.49801587301587302</v>
      </c>
      <c r="AI3653" s="20"/>
      <c r="AJ3653" s="20"/>
      <c r="AK3653" s="20">
        <v>8.5416666666666669E-2</v>
      </c>
      <c r="AL3653" s="20">
        <v>0.50208333333333333</v>
      </c>
      <c r="AM3653">
        <v>200</v>
      </c>
      <c r="AN3653" s="20">
        <v>0.35</v>
      </c>
    </row>
    <row r="3654" spans="1:40" hidden="1" x14ac:dyDescent="0.25">
      <c r="A3654" s="19">
        <v>45702</v>
      </c>
      <c r="B3654" t="s">
        <v>413</v>
      </c>
      <c r="C3654" t="s">
        <v>0</v>
      </c>
      <c r="D3654" t="s">
        <v>849</v>
      </c>
      <c r="E3654" t="s">
        <v>1080</v>
      </c>
      <c r="F3654" t="s">
        <v>1040</v>
      </c>
      <c r="I3654" t="s">
        <v>558</v>
      </c>
      <c r="J3654" t="s">
        <v>673</v>
      </c>
      <c r="K3654">
        <v>-1</v>
      </c>
      <c r="U3654" s="20"/>
      <c r="AC3654" s="20"/>
      <c r="AD3654" s="20">
        <v>0.12638888888888888</v>
      </c>
      <c r="AE3654" s="20">
        <v>0.24722222222222223</v>
      </c>
      <c r="AF3654" s="20">
        <v>0</v>
      </c>
      <c r="AG3654">
        <v>0.33828996282527901</v>
      </c>
      <c r="AI3654" s="20"/>
      <c r="AJ3654" s="20"/>
      <c r="AK3654" s="20">
        <v>0.94374999999999998</v>
      </c>
      <c r="AL3654" s="20">
        <v>0.35</v>
      </c>
      <c r="AM3654">
        <v>204</v>
      </c>
      <c r="AN3654" s="20">
        <v>0.37361111111111112</v>
      </c>
    </row>
    <row r="3655" spans="1:40" hidden="1" x14ac:dyDescent="0.25">
      <c r="A3655" s="19">
        <v>45702</v>
      </c>
      <c r="B3655" t="s">
        <v>909</v>
      </c>
      <c r="C3655" t="s">
        <v>1</v>
      </c>
      <c r="D3655" t="s">
        <v>969</v>
      </c>
      <c r="E3655" t="s">
        <v>698</v>
      </c>
      <c r="F3655" t="s">
        <v>574</v>
      </c>
      <c r="I3655" t="s">
        <v>555</v>
      </c>
      <c r="J3655" t="s">
        <v>679</v>
      </c>
      <c r="K3655">
        <v>-1</v>
      </c>
      <c r="U3655" s="20"/>
      <c r="AC3655" s="20"/>
      <c r="AD3655" s="20">
        <v>0.28194444444444444</v>
      </c>
      <c r="AE3655" s="20">
        <v>0.24166666666666667</v>
      </c>
      <c r="AF3655" s="20">
        <v>0</v>
      </c>
      <c r="AG3655">
        <v>0.53846153846153799</v>
      </c>
      <c r="AI3655" s="20"/>
      <c r="AJ3655" s="20"/>
      <c r="AK3655" s="20">
        <v>9.375E-2</v>
      </c>
      <c r="AL3655" s="20">
        <v>0.64930555555555558</v>
      </c>
      <c r="AM3655">
        <v>417</v>
      </c>
      <c r="AN3655" s="20">
        <v>0.52361111111111114</v>
      </c>
    </row>
    <row r="3656" spans="1:40" hidden="1" x14ac:dyDescent="0.25">
      <c r="A3656" s="19">
        <v>45702</v>
      </c>
      <c r="B3656" t="s">
        <v>54</v>
      </c>
      <c r="C3656" t="s">
        <v>1</v>
      </c>
      <c r="D3656" t="s">
        <v>850</v>
      </c>
      <c r="E3656" t="s">
        <v>703</v>
      </c>
      <c r="F3656" t="s">
        <v>578</v>
      </c>
      <c r="I3656" t="s">
        <v>693</v>
      </c>
      <c r="J3656" t="s">
        <v>578</v>
      </c>
      <c r="K3656">
        <v>-1</v>
      </c>
      <c r="U3656" s="20"/>
      <c r="AC3656" s="20"/>
      <c r="AD3656" s="20">
        <v>0</v>
      </c>
      <c r="AE3656" s="20">
        <v>0</v>
      </c>
      <c r="AF3656" s="20">
        <v>0</v>
      </c>
      <c r="AH3656" t="s">
        <v>650</v>
      </c>
      <c r="AI3656" s="20"/>
      <c r="AJ3656" s="20"/>
      <c r="AK3656" s="20"/>
      <c r="AL3656" s="20"/>
      <c r="AN3656" s="20"/>
    </row>
    <row r="3657" spans="1:40" hidden="1" x14ac:dyDescent="0.25">
      <c r="A3657" s="19">
        <v>45702</v>
      </c>
      <c r="B3657" t="s">
        <v>487</v>
      </c>
      <c r="C3657" t="s">
        <v>1</v>
      </c>
      <c r="D3657" t="s">
        <v>851</v>
      </c>
      <c r="E3657" t="s">
        <v>702</v>
      </c>
      <c r="F3657" t="s">
        <v>633</v>
      </c>
      <c r="I3657" t="s">
        <v>15</v>
      </c>
      <c r="J3657" t="s">
        <v>578</v>
      </c>
      <c r="K3657">
        <v>-1</v>
      </c>
      <c r="U3657" s="20"/>
      <c r="AC3657" s="20"/>
      <c r="AD3657" s="20">
        <v>0.25763888888888886</v>
      </c>
      <c r="AE3657" s="20">
        <v>0.15763888888888888</v>
      </c>
      <c r="AF3657" s="20">
        <v>2.7777777777777779E-3</v>
      </c>
      <c r="AG3657">
        <v>0.61627906976744196</v>
      </c>
      <c r="AI3657" s="20"/>
      <c r="AJ3657" s="20"/>
      <c r="AK3657" s="20">
        <v>0.23958333333333334</v>
      </c>
      <c r="AL3657" s="20">
        <v>0.69861111111111107</v>
      </c>
      <c r="AM3657">
        <v>361</v>
      </c>
      <c r="AN3657" s="20">
        <v>0.41805555555555557</v>
      </c>
    </row>
    <row r="3658" spans="1:40" hidden="1" x14ac:dyDescent="0.25">
      <c r="A3658" s="19">
        <v>45702</v>
      </c>
      <c r="B3658" t="s">
        <v>3</v>
      </c>
      <c r="C3658" t="s">
        <v>0</v>
      </c>
      <c r="D3658" t="s">
        <v>852</v>
      </c>
      <c r="E3658" t="s">
        <v>703</v>
      </c>
      <c r="F3658" t="s">
        <v>5</v>
      </c>
      <c r="I3658" t="s">
        <v>4</v>
      </c>
      <c r="J3658" t="s">
        <v>677</v>
      </c>
      <c r="K3658">
        <v>-1</v>
      </c>
      <c r="U3658" s="20"/>
      <c r="AC3658" s="20"/>
      <c r="AD3658" s="20">
        <v>0.18333333333333332</v>
      </c>
      <c r="AE3658" s="20">
        <v>0.18124999999999999</v>
      </c>
      <c r="AF3658" s="20">
        <v>0</v>
      </c>
      <c r="AG3658">
        <v>0.502857142857143</v>
      </c>
      <c r="AI3658" s="20"/>
      <c r="AJ3658" s="20"/>
      <c r="AK3658" s="20">
        <v>9.8611111111111108E-2</v>
      </c>
      <c r="AL3658" s="20">
        <v>0.48472222222222222</v>
      </c>
      <c r="AM3658">
        <v>249</v>
      </c>
      <c r="AN3658" s="20">
        <v>0.36458333333333331</v>
      </c>
    </row>
    <row r="3659" spans="1:40" hidden="1" x14ac:dyDescent="0.25">
      <c r="A3659" s="19">
        <v>45702</v>
      </c>
      <c r="B3659" t="s">
        <v>489</v>
      </c>
      <c r="C3659" t="s">
        <v>1</v>
      </c>
      <c r="D3659" t="s">
        <v>853</v>
      </c>
      <c r="E3659" t="s">
        <v>1080</v>
      </c>
      <c r="F3659" t="s">
        <v>614</v>
      </c>
      <c r="I3659" t="s">
        <v>15</v>
      </c>
      <c r="J3659" t="s">
        <v>15</v>
      </c>
      <c r="K3659">
        <v>-1</v>
      </c>
      <c r="U3659" s="20"/>
      <c r="AC3659" s="20"/>
      <c r="AD3659" s="20">
        <v>0.29166666666666669</v>
      </c>
      <c r="AE3659" s="20">
        <v>0.1673611111111111</v>
      </c>
      <c r="AF3659" s="20">
        <v>0</v>
      </c>
      <c r="AG3659">
        <v>0.635400907715582</v>
      </c>
      <c r="AI3659" s="20"/>
      <c r="AJ3659" s="20"/>
      <c r="AK3659" s="20">
        <v>0.20902777777777778</v>
      </c>
      <c r="AL3659" s="20">
        <v>0.70694444444444449</v>
      </c>
      <c r="AM3659">
        <v>503</v>
      </c>
      <c r="AN3659" s="20">
        <v>0.45902777777777776</v>
      </c>
    </row>
    <row r="3660" spans="1:40" hidden="1" x14ac:dyDescent="0.25">
      <c r="A3660" s="19">
        <v>45702</v>
      </c>
      <c r="B3660" t="s">
        <v>414</v>
      </c>
      <c r="C3660" t="s">
        <v>0</v>
      </c>
      <c r="D3660" t="s">
        <v>854</v>
      </c>
      <c r="E3660" t="s">
        <v>698</v>
      </c>
      <c r="F3660" t="s">
        <v>586</v>
      </c>
      <c r="I3660" t="s">
        <v>560</v>
      </c>
      <c r="J3660" t="s">
        <v>680</v>
      </c>
      <c r="K3660">
        <v>-1</v>
      </c>
      <c r="U3660" s="20"/>
      <c r="AC3660" s="20"/>
      <c r="AD3660" s="20">
        <v>0</v>
      </c>
      <c r="AE3660" s="20">
        <v>0</v>
      </c>
      <c r="AF3660" s="20">
        <v>0</v>
      </c>
      <c r="AI3660" s="20"/>
      <c r="AJ3660" s="20"/>
      <c r="AK3660" s="20"/>
      <c r="AL3660" s="20"/>
      <c r="AN3660" s="20"/>
    </row>
    <row r="3661" spans="1:40" hidden="1" x14ac:dyDescent="0.25">
      <c r="A3661" s="19">
        <v>45702</v>
      </c>
      <c r="B3661" t="s">
        <v>295</v>
      </c>
      <c r="C3661" t="s">
        <v>1</v>
      </c>
      <c r="D3661">
        <v>100001852</v>
      </c>
      <c r="E3661" t="s">
        <v>1080</v>
      </c>
      <c r="F3661" t="s">
        <v>1082</v>
      </c>
      <c r="I3661" t="s">
        <v>1083</v>
      </c>
      <c r="J3661" t="s">
        <v>1720</v>
      </c>
      <c r="K3661">
        <v>-1</v>
      </c>
      <c r="U3661" s="20"/>
      <c r="AC3661" s="20"/>
      <c r="AD3661" s="20">
        <v>6.8750000000000006E-2</v>
      </c>
      <c r="AE3661" s="20">
        <v>0.1111111111111111</v>
      </c>
      <c r="AF3661" s="20">
        <v>0</v>
      </c>
      <c r="AG3661">
        <v>0.38223938223938198</v>
      </c>
      <c r="AI3661" s="20"/>
      <c r="AJ3661" s="20"/>
      <c r="AK3661" s="20">
        <v>0.47916666666666669</v>
      </c>
      <c r="AL3661" s="20">
        <v>0.67708333333333337</v>
      </c>
      <c r="AM3661">
        <v>69</v>
      </c>
      <c r="AN3661" s="20">
        <v>0.17986111111111111</v>
      </c>
    </row>
    <row r="3662" spans="1:40" hidden="1" x14ac:dyDescent="0.25">
      <c r="A3662" s="19">
        <v>45702</v>
      </c>
      <c r="B3662" t="s">
        <v>490</v>
      </c>
      <c r="C3662" t="s">
        <v>0</v>
      </c>
      <c r="D3662">
        <v>100001812</v>
      </c>
      <c r="E3662" t="s">
        <v>1080</v>
      </c>
      <c r="F3662" t="s">
        <v>1052</v>
      </c>
      <c r="K3662">
        <v>-1</v>
      </c>
      <c r="U3662" s="20"/>
      <c r="AC3662" s="20"/>
      <c r="AD3662" s="20"/>
      <c r="AE3662" s="20"/>
      <c r="AF3662" s="20"/>
      <c r="AH3662" t="s">
        <v>670</v>
      </c>
      <c r="AI3662" s="20"/>
      <c r="AJ3662" s="20"/>
      <c r="AK3662" s="20"/>
      <c r="AL3662" s="20"/>
      <c r="AN3662" s="20"/>
    </row>
    <row r="3663" spans="1:40" hidden="1" x14ac:dyDescent="0.25">
      <c r="A3663" s="19">
        <v>45702</v>
      </c>
      <c r="B3663" t="s">
        <v>415</v>
      </c>
      <c r="C3663" t="s">
        <v>0</v>
      </c>
      <c r="D3663" t="s">
        <v>855</v>
      </c>
      <c r="E3663" t="s">
        <v>703</v>
      </c>
      <c r="F3663" t="s">
        <v>901</v>
      </c>
      <c r="I3663" t="s">
        <v>4</v>
      </c>
      <c r="J3663" t="s">
        <v>677</v>
      </c>
      <c r="K3663">
        <v>-1</v>
      </c>
      <c r="U3663" s="20"/>
      <c r="AC3663" s="20"/>
      <c r="AD3663" s="20">
        <v>8.6805555555555552E-2</v>
      </c>
      <c r="AE3663" s="20">
        <v>0.17569444444444443</v>
      </c>
      <c r="AF3663" s="20">
        <v>0</v>
      </c>
      <c r="AG3663">
        <v>0.33068783068783097</v>
      </c>
      <c r="AI3663" s="20"/>
      <c r="AJ3663" s="20"/>
      <c r="AK3663" s="20">
        <v>0.5229166666666667</v>
      </c>
      <c r="AL3663" s="20">
        <v>0.80694444444444446</v>
      </c>
      <c r="AM3663">
        <v>89</v>
      </c>
      <c r="AN3663" s="20">
        <v>0.26250000000000001</v>
      </c>
    </row>
    <row r="3664" spans="1:40" hidden="1" x14ac:dyDescent="0.25">
      <c r="A3664" s="19">
        <v>45702</v>
      </c>
      <c r="B3664" t="s">
        <v>1718</v>
      </c>
      <c r="C3664" t="s">
        <v>25</v>
      </c>
      <c r="D3664" t="s">
        <v>1738</v>
      </c>
      <c r="E3664" t="s">
        <v>689</v>
      </c>
      <c r="F3664" t="s">
        <v>578</v>
      </c>
      <c r="I3664" t="s">
        <v>1723</v>
      </c>
      <c r="J3664" t="s">
        <v>1724</v>
      </c>
      <c r="K3664">
        <v>-1</v>
      </c>
      <c r="U3664" s="20"/>
      <c r="AC3664" s="20"/>
      <c r="AD3664" s="20"/>
      <c r="AE3664" s="20"/>
      <c r="AF3664" s="20"/>
      <c r="AI3664" s="20"/>
      <c r="AJ3664" s="20"/>
      <c r="AK3664" s="20"/>
      <c r="AL3664" s="20"/>
      <c r="AN3664" s="20"/>
    </row>
    <row r="3665" spans="1:40" hidden="1" x14ac:dyDescent="0.25">
      <c r="A3665" s="19">
        <v>45702</v>
      </c>
      <c r="B3665" t="s">
        <v>515</v>
      </c>
      <c r="C3665" t="s">
        <v>0</v>
      </c>
      <c r="D3665" t="s">
        <v>856</v>
      </c>
      <c r="E3665" t="s">
        <v>703</v>
      </c>
      <c r="F3665" t="s">
        <v>48</v>
      </c>
      <c r="I3665" t="s">
        <v>4</v>
      </c>
      <c r="J3665" t="s">
        <v>674</v>
      </c>
      <c r="K3665">
        <v>-1</v>
      </c>
      <c r="U3665" s="20"/>
      <c r="AC3665" s="20"/>
      <c r="AD3665" s="20">
        <v>0.14444444444444443</v>
      </c>
      <c r="AE3665" s="20">
        <v>0.24374999999999999</v>
      </c>
      <c r="AF3665" s="20">
        <v>6.2500000000000003E-3</v>
      </c>
      <c r="AG3665">
        <v>0.36619718309859201</v>
      </c>
      <c r="AI3665" s="20"/>
      <c r="AJ3665" s="20"/>
      <c r="AK3665" s="20">
        <v>0.39166666666666666</v>
      </c>
      <c r="AL3665" s="20">
        <v>0.81319444444444444</v>
      </c>
      <c r="AM3665">
        <v>143</v>
      </c>
      <c r="AN3665" s="20">
        <v>0.39444444444444443</v>
      </c>
    </row>
    <row r="3666" spans="1:40" hidden="1" x14ac:dyDescent="0.25">
      <c r="A3666" s="19">
        <v>45702</v>
      </c>
      <c r="B3666" t="s">
        <v>1079</v>
      </c>
      <c r="C3666" t="s">
        <v>0</v>
      </c>
      <c r="D3666" t="s">
        <v>1755</v>
      </c>
      <c r="E3666" t="s">
        <v>1080</v>
      </c>
      <c r="F3666" t="s">
        <v>1081</v>
      </c>
      <c r="I3666" t="s">
        <v>1083</v>
      </c>
      <c r="J3666" t="s">
        <v>1720</v>
      </c>
      <c r="K3666">
        <v>-1</v>
      </c>
      <c r="U3666" s="20"/>
      <c r="AC3666" s="20"/>
      <c r="AD3666" s="20">
        <v>0.3527777777777778</v>
      </c>
      <c r="AE3666" s="20">
        <v>2.2222222222222223E-2</v>
      </c>
      <c r="AF3666" s="20">
        <v>0</v>
      </c>
      <c r="AG3666">
        <v>0.94074074074074099</v>
      </c>
      <c r="AI3666" s="20"/>
      <c r="AJ3666" s="20"/>
      <c r="AK3666" s="20">
        <v>0.20902777777777778</v>
      </c>
      <c r="AL3666" s="20">
        <v>0.61597222222222225</v>
      </c>
      <c r="AM3666">
        <v>674</v>
      </c>
      <c r="AN3666" s="20">
        <v>0.375</v>
      </c>
    </row>
    <row r="3667" spans="1:40" hidden="1" x14ac:dyDescent="0.25">
      <c r="A3667" s="19">
        <v>45702</v>
      </c>
      <c r="B3667" t="s">
        <v>491</v>
      </c>
      <c r="C3667" t="s">
        <v>0</v>
      </c>
      <c r="D3667">
        <v>100001813</v>
      </c>
      <c r="E3667" t="s">
        <v>1080</v>
      </c>
      <c r="F3667" t="s">
        <v>637</v>
      </c>
      <c r="I3667" t="s">
        <v>557</v>
      </c>
      <c r="J3667" t="s">
        <v>557</v>
      </c>
      <c r="K3667">
        <v>-1</v>
      </c>
      <c r="U3667" s="20"/>
      <c r="AC3667" s="20"/>
      <c r="AD3667" s="20">
        <v>0.18333333333333332</v>
      </c>
      <c r="AE3667" s="20">
        <v>0.25138888888888888</v>
      </c>
      <c r="AF3667" s="20">
        <v>0</v>
      </c>
      <c r="AG3667">
        <v>0.42172523961661301</v>
      </c>
      <c r="AI3667" s="20"/>
      <c r="AJ3667" s="20"/>
      <c r="AK3667" s="20">
        <v>0.375</v>
      </c>
      <c r="AL3667" s="20">
        <v>0.84583333333333333</v>
      </c>
      <c r="AM3667">
        <v>240</v>
      </c>
      <c r="AN3667" s="20">
        <v>0.43472222222222223</v>
      </c>
    </row>
    <row r="3668" spans="1:40" hidden="1" x14ac:dyDescent="0.25">
      <c r="A3668" s="19">
        <v>45702</v>
      </c>
      <c r="B3668" t="s">
        <v>518</v>
      </c>
      <c r="C3668" t="s">
        <v>0</v>
      </c>
      <c r="D3668" t="s">
        <v>857</v>
      </c>
      <c r="E3668" t="s">
        <v>698</v>
      </c>
      <c r="F3668" t="s">
        <v>588</v>
      </c>
      <c r="I3668" t="s">
        <v>561</v>
      </c>
      <c r="J3668" t="s">
        <v>676</v>
      </c>
      <c r="K3668">
        <v>-1</v>
      </c>
      <c r="U3668" s="20"/>
      <c r="AC3668" s="20"/>
      <c r="AD3668" s="20">
        <v>0.34722222222222221</v>
      </c>
      <c r="AE3668" s="20">
        <v>8.819444444444445E-2</v>
      </c>
      <c r="AF3668" s="20">
        <v>0</v>
      </c>
      <c r="AG3668">
        <v>0.79744816586921796</v>
      </c>
      <c r="AI3668" s="20"/>
      <c r="AJ3668" s="20"/>
      <c r="AK3668" s="20">
        <v>0.20972222222222223</v>
      </c>
      <c r="AL3668" s="20">
        <v>0.68263888888888891</v>
      </c>
      <c r="AM3668">
        <v>545</v>
      </c>
      <c r="AN3668" s="20">
        <v>0.43541666666666667</v>
      </c>
    </row>
    <row r="3669" spans="1:40" hidden="1" x14ac:dyDescent="0.25">
      <c r="A3669" s="19">
        <v>45702</v>
      </c>
      <c r="B3669" t="s">
        <v>317</v>
      </c>
      <c r="D3669" t="s">
        <v>935</v>
      </c>
      <c r="F3669" t="s">
        <v>989</v>
      </c>
      <c r="I3669" t="s">
        <v>693</v>
      </c>
      <c r="J3669" t="s">
        <v>578</v>
      </c>
      <c r="K3669">
        <v>-1</v>
      </c>
      <c r="U3669" s="20"/>
      <c r="AC3669" s="20"/>
      <c r="AD3669" s="20">
        <v>0</v>
      </c>
      <c r="AE3669" s="20">
        <v>0</v>
      </c>
      <c r="AF3669" s="20">
        <v>0</v>
      </c>
      <c r="AI3669" s="20"/>
      <c r="AJ3669" s="20"/>
      <c r="AK3669" s="20"/>
      <c r="AL3669" s="20"/>
      <c r="AN3669" s="20"/>
    </row>
    <row r="3670" spans="1:40" hidden="1" x14ac:dyDescent="0.25">
      <c r="A3670" s="19">
        <v>45702</v>
      </c>
      <c r="B3670" t="s">
        <v>492</v>
      </c>
      <c r="C3670" t="s">
        <v>1</v>
      </c>
      <c r="D3670" t="s">
        <v>858</v>
      </c>
      <c r="E3670" t="s">
        <v>703</v>
      </c>
      <c r="F3670" t="s">
        <v>578</v>
      </c>
      <c r="I3670" t="s">
        <v>693</v>
      </c>
      <c r="J3670" t="s">
        <v>678</v>
      </c>
      <c r="K3670">
        <v>-1</v>
      </c>
      <c r="U3670" s="20"/>
      <c r="AC3670" s="20"/>
      <c r="AD3670" s="20">
        <v>7.2916666666666671E-2</v>
      </c>
      <c r="AE3670" s="20">
        <v>0.12083333333333333</v>
      </c>
      <c r="AF3670" s="20">
        <v>0</v>
      </c>
      <c r="AG3670">
        <v>0.37634408602150499</v>
      </c>
      <c r="AI3670" s="20"/>
      <c r="AJ3670" s="20"/>
      <c r="AK3670" s="20">
        <v>0.55833333333333335</v>
      </c>
      <c r="AL3670" s="20">
        <v>0.75694444444444442</v>
      </c>
      <c r="AM3670">
        <v>72</v>
      </c>
      <c r="AN3670" s="20">
        <v>0.19375000000000001</v>
      </c>
    </row>
    <row r="3671" spans="1:40" hidden="1" x14ac:dyDescent="0.25">
      <c r="A3671" s="19">
        <v>45702</v>
      </c>
      <c r="B3671" t="s">
        <v>416</v>
      </c>
      <c r="C3671" t="s">
        <v>0</v>
      </c>
      <c r="D3671" t="s">
        <v>859</v>
      </c>
      <c r="E3671" t="s">
        <v>1080</v>
      </c>
      <c r="F3671" t="s">
        <v>578</v>
      </c>
      <c r="I3671" t="s">
        <v>693</v>
      </c>
      <c r="J3671" t="s">
        <v>559</v>
      </c>
      <c r="K3671">
        <v>-1</v>
      </c>
      <c r="U3671" s="20"/>
      <c r="AC3671" s="20"/>
      <c r="AD3671" s="20">
        <v>0.19027777777777777</v>
      </c>
      <c r="AE3671" s="20">
        <v>0.24652777777777779</v>
      </c>
      <c r="AF3671" s="20">
        <v>6.9444444444444447E-4</v>
      </c>
      <c r="AG3671">
        <v>0.43492063492063499</v>
      </c>
      <c r="AI3671" s="20"/>
      <c r="AJ3671" s="20"/>
      <c r="AK3671" s="20">
        <v>0.39305555555555555</v>
      </c>
      <c r="AL3671" s="20">
        <v>0.86458333333333337</v>
      </c>
      <c r="AM3671">
        <v>227</v>
      </c>
      <c r="AN3671" s="20">
        <v>0.4375</v>
      </c>
    </row>
    <row r="3672" spans="1:40" hidden="1" x14ac:dyDescent="0.25">
      <c r="A3672" s="19">
        <v>45702</v>
      </c>
      <c r="B3672" t="s">
        <v>493</v>
      </c>
      <c r="C3672" t="s">
        <v>1</v>
      </c>
      <c r="D3672" t="s">
        <v>860</v>
      </c>
      <c r="E3672" t="s">
        <v>698</v>
      </c>
      <c r="F3672" t="s">
        <v>1067</v>
      </c>
      <c r="I3672" t="s">
        <v>555</v>
      </c>
      <c r="J3672" t="s">
        <v>679</v>
      </c>
      <c r="K3672">
        <v>-1</v>
      </c>
      <c r="U3672" s="20"/>
      <c r="AC3672" s="20"/>
      <c r="AD3672" s="20">
        <v>0</v>
      </c>
      <c r="AE3672" s="20">
        <v>0</v>
      </c>
      <c r="AF3672" s="20">
        <v>0</v>
      </c>
      <c r="AI3672" s="20"/>
      <c r="AJ3672" s="20"/>
      <c r="AK3672" s="20"/>
      <c r="AL3672" s="20"/>
      <c r="AN3672" s="20"/>
    </row>
    <row r="3673" spans="1:40" hidden="1" x14ac:dyDescent="0.25">
      <c r="A3673" s="19">
        <v>45702</v>
      </c>
      <c r="B3673" t="s">
        <v>494</v>
      </c>
      <c r="C3673" t="s">
        <v>1</v>
      </c>
      <c r="D3673" t="s">
        <v>861</v>
      </c>
      <c r="E3673" t="s">
        <v>703</v>
      </c>
      <c r="F3673" t="s">
        <v>21</v>
      </c>
      <c r="I3673" t="s">
        <v>4</v>
      </c>
      <c r="J3673" t="s">
        <v>674</v>
      </c>
      <c r="K3673">
        <v>-1</v>
      </c>
      <c r="U3673" s="20"/>
      <c r="AC3673" s="20"/>
      <c r="AD3673" s="20">
        <v>0</v>
      </c>
      <c r="AE3673" s="20">
        <v>0</v>
      </c>
      <c r="AF3673" s="20">
        <v>0</v>
      </c>
      <c r="AH3673" t="s">
        <v>650</v>
      </c>
      <c r="AI3673" s="20"/>
      <c r="AJ3673" s="20"/>
      <c r="AK3673" s="20"/>
      <c r="AL3673" s="20"/>
      <c r="AN3673" s="20"/>
    </row>
    <row r="3674" spans="1:40" hidden="1" x14ac:dyDescent="0.25">
      <c r="A3674" s="19">
        <v>45702</v>
      </c>
      <c r="B3674" t="s">
        <v>955</v>
      </c>
      <c r="C3674" t="s">
        <v>0</v>
      </c>
      <c r="D3674">
        <v>100001824</v>
      </c>
      <c r="E3674" t="s">
        <v>1080</v>
      </c>
      <c r="F3674" t="s">
        <v>1008</v>
      </c>
      <c r="I3674" t="s">
        <v>557</v>
      </c>
      <c r="J3674" t="s">
        <v>960</v>
      </c>
      <c r="K3674">
        <v>-1</v>
      </c>
      <c r="U3674" s="20"/>
      <c r="AC3674" s="20"/>
      <c r="AD3674" s="20">
        <v>0.18333333333333332</v>
      </c>
      <c r="AE3674" s="20">
        <v>0.14722222222222223</v>
      </c>
      <c r="AF3674" s="20">
        <v>0</v>
      </c>
      <c r="AG3674">
        <v>0.55462184873949605</v>
      </c>
      <c r="AI3674" s="20"/>
      <c r="AJ3674" s="20"/>
      <c r="AK3674" s="20">
        <v>0.88611111111111107</v>
      </c>
      <c r="AL3674" s="20">
        <v>0.25486111111111109</v>
      </c>
      <c r="AM3674">
        <v>292</v>
      </c>
      <c r="AN3674" s="20">
        <v>0.33055555555555555</v>
      </c>
    </row>
    <row r="3675" spans="1:40" hidden="1" x14ac:dyDescent="0.25">
      <c r="A3675" s="19">
        <v>45702</v>
      </c>
      <c r="B3675" t="s">
        <v>55</v>
      </c>
      <c r="C3675" t="s">
        <v>0</v>
      </c>
      <c r="D3675" t="s">
        <v>862</v>
      </c>
      <c r="E3675" t="s">
        <v>703</v>
      </c>
      <c r="F3675" t="s">
        <v>5</v>
      </c>
      <c r="I3675" t="s">
        <v>4</v>
      </c>
      <c r="J3675" t="s">
        <v>677</v>
      </c>
      <c r="K3675">
        <v>-1</v>
      </c>
      <c r="U3675" s="20"/>
      <c r="AC3675" s="20"/>
      <c r="AD3675" s="20">
        <v>0</v>
      </c>
      <c r="AE3675" s="20">
        <v>0</v>
      </c>
      <c r="AF3675" s="20">
        <v>0</v>
      </c>
      <c r="AH3675" t="s">
        <v>650</v>
      </c>
      <c r="AI3675" s="20"/>
      <c r="AJ3675" s="20"/>
      <c r="AK3675" s="20"/>
      <c r="AL3675" s="20"/>
      <c r="AN3675" s="20"/>
    </row>
    <row r="3676" spans="1:40" hidden="1" x14ac:dyDescent="0.25">
      <c r="A3676" s="19">
        <v>45702</v>
      </c>
      <c r="B3676" t="s">
        <v>417</v>
      </c>
      <c r="C3676" t="s">
        <v>0</v>
      </c>
      <c r="D3676" t="s">
        <v>1756</v>
      </c>
      <c r="E3676" t="s">
        <v>689</v>
      </c>
      <c r="F3676" t="s">
        <v>1736</v>
      </c>
      <c r="I3676" t="s">
        <v>1726</v>
      </c>
      <c r="J3676" t="s">
        <v>1727</v>
      </c>
      <c r="K3676">
        <v>-1</v>
      </c>
      <c r="U3676" s="20"/>
      <c r="AC3676" s="20"/>
      <c r="AD3676" s="20">
        <v>0.25</v>
      </c>
      <c r="AE3676" s="20">
        <v>0.14444444444444443</v>
      </c>
      <c r="AF3676" s="20">
        <v>0</v>
      </c>
      <c r="AG3676">
        <v>0.63380281690140805</v>
      </c>
      <c r="AI3676" s="20"/>
      <c r="AJ3676" s="20"/>
      <c r="AK3676" s="20">
        <v>0.16944444444444445</v>
      </c>
      <c r="AL3676" s="20">
        <v>0.59652777777777777</v>
      </c>
      <c r="AM3676">
        <v>395</v>
      </c>
      <c r="AN3676" s="20">
        <v>0.39444444444444443</v>
      </c>
    </row>
    <row r="3677" spans="1:40" hidden="1" x14ac:dyDescent="0.25">
      <c r="A3677" s="19">
        <v>45702</v>
      </c>
      <c r="B3677" t="s">
        <v>495</v>
      </c>
      <c r="C3677" t="s">
        <v>1</v>
      </c>
      <c r="D3677" t="s">
        <v>863</v>
      </c>
      <c r="E3677" t="s">
        <v>698</v>
      </c>
      <c r="F3677" t="s">
        <v>568</v>
      </c>
      <c r="I3677" t="s">
        <v>555</v>
      </c>
      <c r="J3677" t="s">
        <v>679</v>
      </c>
      <c r="K3677">
        <v>-1</v>
      </c>
      <c r="U3677" s="20"/>
      <c r="AC3677" s="20"/>
      <c r="AD3677" s="20">
        <v>0.16875000000000001</v>
      </c>
      <c r="AE3677" s="20">
        <v>0.21597222222222223</v>
      </c>
      <c r="AF3677" s="20">
        <v>0</v>
      </c>
      <c r="AG3677">
        <v>0.43862815884476503</v>
      </c>
      <c r="AI3677" s="20"/>
      <c r="AJ3677" s="20"/>
      <c r="AK3677" s="20">
        <v>0.25138888888888888</v>
      </c>
      <c r="AL3677" s="20">
        <v>0.66736111111111107</v>
      </c>
      <c r="AM3677">
        <v>220</v>
      </c>
      <c r="AN3677" s="20">
        <v>0.38472222222222224</v>
      </c>
    </row>
    <row r="3678" spans="1:40" hidden="1" x14ac:dyDescent="0.25">
      <c r="A3678" s="19">
        <v>45702</v>
      </c>
      <c r="B3678" t="s">
        <v>50</v>
      </c>
      <c r="C3678" t="s">
        <v>1</v>
      </c>
      <c r="D3678" t="s">
        <v>864</v>
      </c>
      <c r="E3678" t="s">
        <v>703</v>
      </c>
      <c r="F3678" t="s">
        <v>578</v>
      </c>
      <c r="I3678" t="s">
        <v>693</v>
      </c>
      <c r="J3678" t="s">
        <v>678</v>
      </c>
      <c r="K3678">
        <v>-1</v>
      </c>
      <c r="U3678" s="20"/>
      <c r="AC3678" s="20"/>
      <c r="AD3678" s="20">
        <v>0.13402777777777777</v>
      </c>
      <c r="AE3678" s="20">
        <v>0.19166666666666668</v>
      </c>
      <c r="AF3678" s="20">
        <v>0</v>
      </c>
      <c r="AG3678">
        <v>0.41151385927505302</v>
      </c>
      <c r="AI3678" s="20"/>
      <c r="AJ3678" s="20"/>
      <c r="AK3678" s="20">
        <v>0.55277777777777781</v>
      </c>
      <c r="AL3678" s="20">
        <v>0.90069444444444446</v>
      </c>
      <c r="AM3678">
        <v>156</v>
      </c>
      <c r="AN3678" s="20">
        <v>0.32569444444444445</v>
      </c>
    </row>
    <row r="3679" spans="1:40" hidden="1" x14ac:dyDescent="0.25">
      <c r="A3679" s="19">
        <v>45702</v>
      </c>
      <c r="B3679" t="s">
        <v>1050</v>
      </c>
      <c r="C3679" t="s">
        <v>0</v>
      </c>
      <c r="D3679" t="s">
        <v>1757</v>
      </c>
      <c r="E3679" t="s">
        <v>698</v>
      </c>
      <c r="F3679" t="s">
        <v>709</v>
      </c>
      <c r="I3679" t="s">
        <v>560</v>
      </c>
      <c r="J3679" t="s">
        <v>680</v>
      </c>
      <c r="K3679">
        <v>-1</v>
      </c>
      <c r="U3679" s="20"/>
      <c r="AC3679" s="20"/>
      <c r="AD3679" s="20">
        <v>0.10138888888888889</v>
      </c>
      <c r="AE3679" s="20">
        <v>0.14374999999999999</v>
      </c>
      <c r="AF3679" s="20">
        <v>0</v>
      </c>
      <c r="AG3679">
        <v>0.41359773371104802</v>
      </c>
      <c r="AI3679" s="20"/>
      <c r="AJ3679" s="20"/>
      <c r="AK3679" s="20">
        <v>0.13194444444444445</v>
      </c>
      <c r="AL3679" s="20">
        <v>0.37708333333333333</v>
      </c>
      <c r="AM3679">
        <v>112</v>
      </c>
      <c r="AN3679" s="20">
        <v>0.24513888888888888</v>
      </c>
    </row>
    <row r="3680" spans="1:40" hidden="1" x14ac:dyDescent="0.25">
      <c r="A3680" s="19">
        <v>45702</v>
      </c>
      <c r="B3680" t="s">
        <v>418</v>
      </c>
      <c r="C3680" t="s">
        <v>0</v>
      </c>
      <c r="D3680" t="s">
        <v>1758</v>
      </c>
      <c r="E3680" t="s">
        <v>689</v>
      </c>
      <c r="F3680" t="s">
        <v>578</v>
      </c>
      <c r="I3680" t="s">
        <v>1734</v>
      </c>
      <c r="J3680" t="s">
        <v>1727</v>
      </c>
      <c r="K3680">
        <v>-1</v>
      </c>
      <c r="U3680" s="20"/>
      <c r="AC3680" s="20"/>
      <c r="AD3680" s="20">
        <v>0</v>
      </c>
      <c r="AE3680" s="20">
        <v>0.33333333333333331</v>
      </c>
      <c r="AF3680" s="20">
        <v>0</v>
      </c>
      <c r="AG3680">
        <v>0</v>
      </c>
      <c r="AH3680" t="s">
        <v>694</v>
      </c>
      <c r="AI3680" s="20"/>
      <c r="AJ3680" s="20"/>
      <c r="AK3680" s="20">
        <v>0.52083333333333337</v>
      </c>
      <c r="AL3680" s="20">
        <v>0.89583333333333337</v>
      </c>
      <c r="AN3680" s="20">
        <v>0.33333333333333331</v>
      </c>
    </row>
    <row r="3681" spans="1:40" hidden="1" x14ac:dyDescent="0.25">
      <c r="A3681" s="19">
        <v>45702</v>
      </c>
      <c r="B3681" t="s">
        <v>496</v>
      </c>
      <c r="C3681" t="s">
        <v>1</v>
      </c>
      <c r="D3681" t="s">
        <v>865</v>
      </c>
      <c r="E3681" t="s">
        <v>1080</v>
      </c>
      <c r="F3681" t="s">
        <v>1040</v>
      </c>
      <c r="K3681">
        <v>-1</v>
      </c>
      <c r="U3681" s="20"/>
      <c r="AC3681" s="20"/>
      <c r="AD3681" s="20">
        <v>0</v>
      </c>
      <c r="AE3681" s="20">
        <v>0</v>
      </c>
      <c r="AF3681" s="20">
        <v>0</v>
      </c>
      <c r="AH3681" t="s">
        <v>651</v>
      </c>
      <c r="AI3681" s="20"/>
      <c r="AJ3681" s="20"/>
      <c r="AK3681" s="20"/>
      <c r="AL3681" s="20"/>
      <c r="AN3681" s="20"/>
    </row>
    <row r="3682" spans="1:40" hidden="1" x14ac:dyDescent="0.25">
      <c r="A3682" s="19">
        <v>45702</v>
      </c>
      <c r="B3682" t="s">
        <v>497</v>
      </c>
      <c r="C3682" t="s">
        <v>1</v>
      </c>
      <c r="D3682" t="s">
        <v>866</v>
      </c>
      <c r="E3682" t="s">
        <v>702</v>
      </c>
      <c r="F3682" t="s">
        <v>643</v>
      </c>
      <c r="I3682" t="s">
        <v>686</v>
      </c>
      <c r="J3682" t="s">
        <v>686</v>
      </c>
      <c r="K3682">
        <v>-1</v>
      </c>
      <c r="U3682" s="20"/>
      <c r="AC3682" s="20"/>
      <c r="AD3682" s="20">
        <v>0.23958333333333334</v>
      </c>
      <c r="AE3682" s="20">
        <v>0.18611111111111112</v>
      </c>
      <c r="AF3682" s="20">
        <v>0</v>
      </c>
      <c r="AG3682">
        <v>0.56280587275693295</v>
      </c>
      <c r="AI3682" s="20"/>
      <c r="AJ3682" s="20"/>
      <c r="AK3682" s="20">
        <v>0.23194444444444445</v>
      </c>
      <c r="AL3682" s="20">
        <v>0.69305555555555554</v>
      </c>
      <c r="AM3682">
        <v>315</v>
      </c>
      <c r="AN3682" s="20">
        <v>0.42569444444444443</v>
      </c>
    </row>
    <row r="3683" spans="1:40" hidden="1" x14ac:dyDescent="0.25">
      <c r="A3683" s="19">
        <v>45702</v>
      </c>
      <c r="B3683" t="s">
        <v>498</v>
      </c>
      <c r="C3683" t="s">
        <v>1</v>
      </c>
      <c r="D3683" t="s">
        <v>867</v>
      </c>
      <c r="E3683" t="s">
        <v>698</v>
      </c>
      <c r="F3683" t="s">
        <v>578</v>
      </c>
      <c r="I3683" t="s">
        <v>555</v>
      </c>
      <c r="J3683" t="s">
        <v>679</v>
      </c>
      <c r="K3683">
        <v>-1</v>
      </c>
      <c r="U3683" s="20"/>
      <c r="AC3683" s="20"/>
      <c r="AD3683" s="20">
        <v>0.28611111111111109</v>
      </c>
      <c r="AE3683" s="20">
        <v>8.7499999999999994E-2</v>
      </c>
      <c r="AF3683" s="20">
        <v>0</v>
      </c>
      <c r="AG3683">
        <v>0.76579925650557601</v>
      </c>
      <c r="AI3683" s="20"/>
      <c r="AJ3683" s="20"/>
      <c r="AK3683" s="20">
        <v>0.55902777777777779</v>
      </c>
      <c r="AL3683" s="20">
        <v>0.97499999999999998</v>
      </c>
      <c r="AM3683">
        <v>438</v>
      </c>
      <c r="AN3683" s="20">
        <v>0.37361111111111112</v>
      </c>
    </row>
    <row r="3684" spans="1:40" hidden="1" x14ac:dyDescent="0.25">
      <c r="A3684" s="19">
        <v>45702</v>
      </c>
      <c r="B3684" t="s">
        <v>499</v>
      </c>
      <c r="C3684" t="s">
        <v>1</v>
      </c>
      <c r="D3684" t="s">
        <v>868</v>
      </c>
      <c r="E3684" t="s">
        <v>698</v>
      </c>
      <c r="F3684" t="s">
        <v>584</v>
      </c>
      <c r="I3684" t="s">
        <v>555</v>
      </c>
      <c r="J3684" t="s">
        <v>679</v>
      </c>
      <c r="K3684">
        <v>-1</v>
      </c>
      <c r="U3684" s="20"/>
      <c r="AC3684" s="20"/>
      <c r="AD3684" s="20">
        <v>0.18194444444444444</v>
      </c>
      <c r="AE3684" s="20">
        <v>0.29930555555555555</v>
      </c>
      <c r="AF3684" s="20">
        <v>0</v>
      </c>
      <c r="AG3684">
        <v>0.37806637806637799</v>
      </c>
      <c r="AI3684" s="20"/>
      <c r="AJ3684" s="20"/>
      <c r="AK3684" s="20">
        <v>0.23055555555555557</v>
      </c>
      <c r="AL3684" s="20">
        <v>0.76249999999999996</v>
      </c>
      <c r="AM3684">
        <v>271</v>
      </c>
      <c r="AN3684" s="20">
        <v>0.48125000000000001</v>
      </c>
    </row>
    <row r="3685" spans="1:40" hidden="1" x14ac:dyDescent="0.25">
      <c r="A3685" s="19">
        <v>45702</v>
      </c>
      <c r="B3685" t="s">
        <v>419</v>
      </c>
      <c r="C3685" t="s">
        <v>0</v>
      </c>
      <c r="D3685" t="s">
        <v>869</v>
      </c>
      <c r="E3685" t="s">
        <v>1080</v>
      </c>
      <c r="F3685" t="s">
        <v>585</v>
      </c>
      <c r="K3685">
        <v>-1</v>
      </c>
      <c r="U3685" s="20"/>
      <c r="AC3685" s="20"/>
      <c r="AD3685" s="20">
        <v>0</v>
      </c>
      <c r="AE3685" s="20">
        <v>0</v>
      </c>
      <c r="AF3685" s="20">
        <v>0</v>
      </c>
      <c r="AH3685" t="s">
        <v>651</v>
      </c>
      <c r="AI3685" s="20"/>
      <c r="AJ3685" s="20"/>
      <c r="AK3685" s="20"/>
      <c r="AL3685" s="20"/>
      <c r="AN3685" s="20"/>
    </row>
    <row r="3686" spans="1:40" hidden="1" x14ac:dyDescent="0.25">
      <c r="A3686" s="19">
        <v>45702</v>
      </c>
      <c r="B3686" t="s">
        <v>500</v>
      </c>
      <c r="C3686" t="s">
        <v>1</v>
      </c>
      <c r="D3686" t="s">
        <v>870</v>
      </c>
      <c r="E3686" t="s">
        <v>698</v>
      </c>
      <c r="F3686" t="s">
        <v>573</v>
      </c>
      <c r="I3686" t="s">
        <v>555</v>
      </c>
      <c r="J3686" t="s">
        <v>679</v>
      </c>
      <c r="K3686">
        <v>-1</v>
      </c>
      <c r="U3686" s="20"/>
      <c r="AC3686" s="20"/>
      <c r="AD3686" s="20">
        <v>0</v>
      </c>
      <c r="AE3686" s="20">
        <v>0</v>
      </c>
      <c r="AF3686" s="20">
        <v>0</v>
      </c>
      <c r="AI3686" s="20"/>
      <c r="AJ3686" s="20"/>
      <c r="AK3686" s="20"/>
      <c r="AL3686" s="20"/>
      <c r="AN3686" s="20"/>
    </row>
    <row r="3687" spans="1:40" hidden="1" x14ac:dyDescent="0.25">
      <c r="A3687" s="19">
        <v>45702</v>
      </c>
      <c r="B3687" t="s">
        <v>900</v>
      </c>
      <c r="C3687" t="s">
        <v>0</v>
      </c>
      <c r="D3687">
        <v>100001799</v>
      </c>
      <c r="E3687" t="s">
        <v>698</v>
      </c>
      <c r="F3687" t="s">
        <v>1055</v>
      </c>
      <c r="I3687" t="s">
        <v>560</v>
      </c>
      <c r="J3687" t="s">
        <v>680</v>
      </c>
      <c r="K3687">
        <v>-1</v>
      </c>
      <c r="U3687" s="20"/>
      <c r="AC3687" s="20"/>
      <c r="AD3687" s="20"/>
      <c r="AE3687" s="20"/>
      <c r="AF3687" s="20"/>
      <c r="AI3687" s="20"/>
      <c r="AJ3687" s="20"/>
      <c r="AK3687" s="20"/>
      <c r="AL3687" s="20"/>
      <c r="AN3687" s="20"/>
    </row>
    <row r="3688" spans="1:40" hidden="1" x14ac:dyDescent="0.25">
      <c r="A3688" s="19">
        <v>45702</v>
      </c>
      <c r="B3688" t="s">
        <v>954</v>
      </c>
      <c r="C3688" t="s">
        <v>0</v>
      </c>
      <c r="D3688" t="s">
        <v>970</v>
      </c>
      <c r="E3688" t="s">
        <v>689</v>
      </c>
      <c r="F3688" t="s">
        <v>606</v>
      </c>
      <c r="I3688" t="s">
        <v>597</v>
      </c>
      <c r="J3688" t="s">
        <v>597</v>
      </c>
      <c r="K3688">
        <v>-1</v>
      </c>
      <c r="U3688" s="20"/>
      <c r="AC3688" s="20"/>
      <c r="AD3688" s="20"/>
      <c r="AE3688" s="20"/>
      <c r="AF3688" s="20"/>
      <c r="AI3688" s="20"/>
      <c r="AJ3688" s="20"/>
      <c r="AK3688" s="20"/>
      <c r="AL3688" s="20"/>
      <c r="AN3688" s="20"/>
    </row>
    <row r="3689" spans="1:40" hidden="1" x14ac:dyDescent="0.25">
      <c r="A3689" s="19">
        <v>45702</v>
      </c>
      <c r="B3689" t="s">
        <v>501</v>
      </c>
      <c r="C3689" t="s">
        <v>1</v>
      </c>
      <c r="D3689" t="s">
        <v>871</v>
      </c>
      <c r="E3689" t="s">
        <v>689</v>
      </c>
      <c r="F3689" t="s">
        <v>628</v>
      </c>
      <c r="I3689" t="s">
        <v>605</v>
      </c>
      <c r="J3689" t="s">
        <v>706</v>
      </c>
      <c r="K3689">
        <v>-1</v>
      </c>
      <c r="U3689" s="20"/>
      <c r="AC3689" s="20"/>
      <c r="AD3689" s="20">
        <v>0.2986111111111111</v>
      </c>
      <c r="AE3689" s="20">
        <v>0.13194444444444445</v>
      </c>
      <c r="AF3689" s="20">
        <v>6.9444444444444447E-4</v>
      </c>
      <c r="AG3689">
        <v>0.69243156199677902</v>
      </c>
      <c r="AI3689" s="20"/>
      <c r="AJ3689" s="20"/>
      <c r="AK3689" s="20">
        <v>0.20902777777777778</v>
      </c>
      <c r="AL3689" s="20">
        <v>0.67291666666666672</v>
      </c>
      <c r="AM3689">
        <v>514</v>
      </c>
      <c r="AN3689" s="20">
        <v>0.43125000000000002</v>
      </c>
    </row>
    <row r="3690" spans="1:40" hidden="1" x14ac:dyDescent="0.25">
      <c r="A3690" s="19">
        <v>45702</v>
      </c>
      <c r="B3690" t="s">
        <v>502</v>
      </c>
      <c r="C3690" t="s">
        <v>1</v>
      </c>
      <c r="D3690" t="s">
        <v>872</v>
      </c>
      <c r="E3690" t="s">
        <v>698</v>
      </c>
      <c r="F3690" t="s">
        <v>580</v>
      </c>
      <c r="I3690" t="s">
        <v>556</v>
      </c>
      <c r="J3690" t="s">
        <v>675</v>
      </c>
      <c r="K3690">
        <v>-1</v>
      </c>
      <c r="U3690" s="20"/>
      <c r="AC3690" s="20"/>
      <c r="AD3690" s="20">
        <v>0.15138888888888888</v>
      </c>
      <c r="AE3690" s="20">
        <v>0.1111111111111111</v>
      </c>
      <c r="AF3690" s="20">
        <v>0</v>
      </c>
      <c r="AG3690">
        <v>0.57671957671957697</v>
      </c>
      <c r="AI3690" s="20"/>
      <c r="AJ3690" s="20"/>
      <c r="AK3690" s="20">
        <v>0.67847222222222225</v>
      </c>
      <c r="AL3690" s="20">
        <v>0.94097222222222221</v>
      </c>
      <c r="AM3690">
        <v>236</v>
      </c>
      <c r="AN3690" s="20">
        <v>0.26250000000000001</v>
      </c>
    </row>
    <row r="3691" spans="1:40" hidden="1" x14ac:dyDescent="0.25">
      <c r="A3691" s="19">
        <v>45702</v>
      </c>
      <c r="B3691" t="s">
        <v>503</v>
      </c>
      <c r="C3691" t="s">
        <v>1</v>
      </c>
      <c r="D3691" t="s">
        <v>873</v>
      </c>
      <c r="E3691" t="s">
        <v>702</v>
      </c>
      <c r="F3691" t="s">
        <v>617</v>
      </c>
      <c r="I3691" t="s">
        <v>604</v>
      </c>
      <c r="J3691" t="s">
        <v>681</v>
      </c>
      <c r="K3691">
        <v>-1</v>
      </c>
      <c r="U3691" s="20"/>
      <c r="AC3691" s="20"/>
      <c r="AD3691" s="20">
        <v>0.15902777777777777</v>
      </c>
      <c r="AE3691" s="20">
        <v>0.24444444444444444</v>
      </c>
      <c r="AF3691" s="20">
        <v>0</v>
      </c>
      <c r="AG3691">
        <v>0.39414802065404497</v>
      </c>
      <c r="AI3691" s="20"/>
      <c r="AJ3691" s="20"/>
      <c r="AK3691" s="20">
        <v>0.25486111111111109</v>
      </c>
      <c r="AL3691" s="20">
        <v>0.69097222222222221</v>
      </c>
      <c r="AM3691">
        <v>165</v>
      </c>
      <c r="AN3691" s="20">
        <v>0.40347222222222223</v>
      </c>
    </row>
    <row r="3692" spans="1:40" hidden="1" x14ac:dyDescent="0.25">
      <c r="A3692" s="19">
        <v>45702</v>
      </c>
      <c r="B3692" t="s">
        <v>731</v>
      </c>
      <c r="C3692" t="s">
        <v>1</v>
      </c>
      <c r="D3692" t="s">
        <v>874</v>
      </c>
      <c r="E3692" t="s">
        <v>702</v>
      </c>
      <c r="F3692" t="s">
        <v>971</v>
      </c>
      <c r="I3692" t="s">
        <v>596</v>
      </c>
      <c r="J3692" t="s">
        <v>682</v>
      </c>
      <c r="K3692">
        <v>-1</v>
      </c>
      <c r="U3692" s="20"/>
      <c r="AC3692" s="20"/>
      <c r="AD3692" s="20"/>
      <c r="AE3692" s="20"/>
      <c r="AF3692" s="20"/>
      <c r="AI3692" s="20"/>
      <c r="AJ3692" s="20"/>
      <c r="AK3692" s="20"/>
      <c r="AL3692" s="20"/>
      <c r="AN3692" s="20"/>
    </row>
    <row r="3693" spans="1:40" hidden="1" x14ac:dyDescent="0.25">
      <c r="A3693" s="19">
        <v>45702</v>
      </c>
      <c r="B3693" t="s">
        <v>504</v>
      </c>
      <c r="C3693" t="s">
        <v>1</v>
      </c>
      <c r="D3693" t="s">
        <v>875</v>
      </c>
      <c r="E3693" t="s">
        <v>689</v>
      </c>
      <c r="F3693" t="s">
        <v>635</v>
      </c>
      <c r="I3693" t="s">
        <v>603</v>
      </c>
      <c r="J3693" t="s">
        <v>683</v>
      </c>
      <c r="K3693">
        <v>-1</v>
      </c>
      <c r="U3693" s="20"/>
      <c r="AC3693" s="20"/>
      <c r="AD3693" s="20">
        <v>0.28541666666666665</v>
      </c>
      <c r="AE3693" s="20">
        <v>0.11388888888888889</v>
      </c>
      <c r="AF3693" s="20">
        <v>0</v>
      </c>
      <c r="AG3693">
        <v>0.71478260869565202</v>
      </c>
      <c r="AI3693" s="20"/>
      <c r="AJ3693" s="20"/>
      <c r="AK3693" s="20">
        <v>0.2722222222222222</v>
      </c>
      <c r="AL3693" s="20">
        <v>0.72777777777777775</v>
      </c>
      <c r="AM3693">
        <v>485</v>
      </c>
      <c r="AN3693" s="20">
        <v>0.39930555555555558</v>
      </c>
    </row>
    <row r="3694" spans="1:40" hidden="1" x14ac:dyDescent="0.25">
      <c r="A3694" s="19">
        <v>45702</v>
      </c>
      <c r="B3694" t="s">
        <v>505</v>
      </c>
      <c r="C3694" t="s">
        <v>1</v>
      </c>
      <c r="D3694" t="s">
        <v>876</v>
      </c>
      <c r="E3694" t="s">
        <v>703</v>
      </c>
      <c r="F3694" t="s">
        <v>48</v>
      </c>
      <c r="I3694" t="s">
        <v>4</v>
      </c>
      <c r="J3694" t="s">
        <v>678</v>
      </c>
      <c r="K3694">
        <v>-1</v>
      </c>
      <c r="U3694" s="20"/>
      <c r="AC3694" s="20"/>
      <c r="AD3694" s="20">
        <v>0.15694444444444444</v>
      </c>
      <c r="AE3694" s="20">
        <v>0.18333333333333332</v>
      </c>
      <c r="AF3694" s="20">
        <v>0</v>
      </c>
      <c r="AG3694">
        <v>0.46122448979591801</v>
      </c>
      <c r="AI3694" s="20"/>
      <c r="AJ3694" s="20"/>
      <c r="AK3694" s="20">
        <v>0.13333333333333333</v>
      </c>
      <c r="AL3694" s="20">
        <v>0.50138888888888888</v>
      </c>
      <c r="AM3694">
        <v>208</v>
      </c>
      <c r="AN3694" s="20">
        <v>0.34027777777777779</v>
      </c>
    </row>
    <row r="3695" spans="1:40" hidden="1" x14ac:dyDescent="0.25">
      <c r="A3695" s="19">
        <v>45702</v>
      </c>
      <c r="B3695" t="s">
        <v>346</v>
      </c>
      <c r="C3695" t="s">
        <v>0</v>
      </c>
      <c r="D3695">
        <v>100001788</v>
      </c>
      <c r="E3695" t="s">
        <v>702</v>
      </c>
      <c r="F3695" t="s">
        <v>1057</v>
      </c>
      <c r="I3695" t="s">
        <v>605</v>
      </c>
      <c r="J3695" t="s">
        <v>706</v>
      </c>
      <c r="K3695">
        <v>-1</v>
      </c>
      <c r="U3695" s="20"/>
      <c r="AC3695" s="20"/>
      <c r="AD3695" s="20">
        <v>0.30902777777777779</v>
      </c>
      <c r="AE3695" s="20">
        <v>0.10625</v>
      </c>
      <c r="AF3695" s="20">
        <v>0</v>
      </c>
      <c r="AG3695">
        <v>0.74414715719063596</v>
      </c>
      <c r="AI3695" s="20"/>
      <c r="AJ3695" s="20"/>
      <c r="AK3695" s="20">
        <v>0.14652777777777778</v>
      </c>
      <c r="AL3695" s="20">
        <v>0.59444444444444444</v>
      </c>
      <c r="AM3695">
        <v>560</v>
      </c>
      <c r="AN3695" s="20">
        <v>0.4152777777777778</v>
      </c>
    </row>
    <row r="3696" spans="1:40" hidden="1" x14ac:dyDescent="0.25">
      <c r="A3696" s="19">
        <v>45702</v>
      </c>
      <c r="B3696" t="s">
        <v>347</v>
      </c>
      <c r="D3696" t="s">
        <v>936</v>
      </c>
      <c r="E3696" t="s">
        <v>1719</v>
      </c>
      <c r="F3696" t="s">
        <v>1016</v>
      </c>
      <c r="I3696" t="s">
        <v>1037</v>
      </c>
      <c r="J3696" t="s">
        <v>985</v>
      </c>
      <c r="K3696">
        <v>-1</v>
      </c>
      <c r="U3696" s="20"/>
      <c r="AC3696" s="20"/>
      <c r="AD3696" s="20">
        <v>0.30069444444444443</v>
      </c>
      <c r="AE3696" s="20">
        <v>0.1673611111111111</v>
      </c>
      <c r="AF3696" s="20">
        <v>0</v>
      </c>
      <c r="AG3696">
        <v>0.64243323442136502</v>
      </c>
      <c r="AI3696" s="20"/>
      <c r="AJ3696" s="20"/>
      <c r="AK3696" s="20">
        <v>0.23958333333333334</v>
      </c>
      <c r="AL3696" s="20">
        <v>0.73958333333333337</v>
      </c>
      <c r="AM3696">
        <v>352</v>
      </c>
      <c r="AN3696" s="20">
        <v>0.46805555555555556</v>
      </c>
    </row>
    <row r="3697" spans="1:40" hidden="1" x14ac:dyDescent="0.25">
      <c r="A3697" s="19">
        <v>45702</v>
      </c>
      <c r="B3697" t="s">
        <v>349</v>
      </c>
      <c r="D3697" t="s">
        <v>937</v>
      </c>
      <c r="E3697" t="s">
        <v>1080</v>
      </c>
      <c r="F3697" t="s">
        <v>1036</v>
      </c>
      <c r="I3697" t="s">
        <v>1026</v>
      </c>
      <c r="J3697" t="s">
        <v>1059</v>
      </c>
      <c r="K3697">
        <v>-1</v>
      </c>
      <c r="U3697" s="20"/>
      <c r="AC3697" s="20"/>
      <c r="AD3697" s="20">
        <v>0.54791666666666672</v>
      </c>
      <c r="AE3697" s="20">
        <v>0.18888888888888888</v>
      </c>
      <c r="AF3697" s="20">
        <v>0</v>
      </c>
      <c r="AG3697">
        <v>0.74363807728557996</v>
      </c>
      <c r="AI3697" s="20"/>
      <c r="AJ3697" s="20"/>
      <c r="AK3697" s="20">
        <v>6.9444444444444447E-4</v>
      </c>
      <c r="AL3697" s="20">
        <v>0.26180555555555557</v>
      </c>
      <c r="AM3697">
        <v>885</v>
      </c>
      <c r="AN3697" s="20">
        <v>0.7368055555555556</v>
      </c>
    </row>
    <row r="3698" spans="1:40" hidden="1" x14ac:dyDescent="0.25">
      <c r="A3698" s="19">
        <v>45702</v>
      </c>
      <c r="B3698" t="s">
        <v>506</v>
      </c>
      <c r="C3698" t="s">
        <v>1</v>
      </c>
      <c r="D3698" t="s">
        <v>877</v>
      </c>
      <c r="E3698" t="s">
        <v>698</v>
      </c>
      <c r="F3698" t="s">
        <v>578</v>
      </c>
      <c r="I3698" t="s">
        <v>599</v>
      </c>
      <c r="J3698" t="s">
        <v>1056</v>
      </c>
      <c r="K3698">
        <v>-1</v>
      </c>
      <c r="U3698" s="20"/>
      <c r="AC3698" s="20"/>
      <c r="AD3698" s="20">
        <v>0.16597222222222222</v>
      </c>
      <c r="AE3698" s="20">
        <v>0.2326388888888889</v>
      </c>
      <c r="AF3698" s="20">
        <v>0</v>
      </c>
      <c r="AG3698">
        <v>0.41637630662020902</v>
      </c>
      <c r="AI3698" s="20"/>
      <c r="AJ3698" s="20"/>
      <c r="AK3698" s="20">
        <v>0.32361111111111113</v>
      </c>
      <c r="AL3698" s="20">
        <v>0.75486111111111109</v>
      </c>
      <c r="AM3698">
        <v>195</v>
      </c>
      <c r="AN3698" s="20">
        <v>0.39861111111111114</v>
      </c>
    </row>
    <row r="3699" spans="1:40" hidden="1" x14ac:dyDescent="0.25">
      <c r="A3699" s="19">
        <v>45702</v>
      </c>
      <c r="B3699" t="s">
        <v>507</v>
      </c>
      <c r="C3699" t="s">
        <v>1</v>
      </c>
      <c r="D3699" t="s">
        <v>878</v>
      </c>
      <c r="E3699" t="s">
        <v>698</v>
      </c>
      <c r="F3699" t="s">
        <v>577</v>
      </c>
      <c r="I3699" t="s">
        <v>555</v>
      </c>
      <c r="J3699" t="s">
        <v>679</v>
      </c>
      <c r="K3699">
        <v>-1</v>
      </c>
      <c r="U3699" s="20"/>
      <c r="AC3699" s="20"/>
      <c r="AD3699" s="20">
        <v>0.18611111111111112</v>
      </c>
      <c r="AE3699" s="20">
        <v>0.26805555555555555</v>
      </c>
      <c r="AF3699" s="20">
        <v>0</v>
      </c>
      <c r="AG3699">
        <v>0.40978593272171299</v>
      </c>
      <c r="AI3699" s="20"/>
      <c r="AJ3699" s="20"/>
      <c r="AK3699" s="20">
        <v>0.21041666666666667</v>
      </c>
      <c r="AL3699" s="20">
        <v>0.68888888888888888</v>
      </c>
      <c r="AM3699">
        <v>163</v>
      </c>
      <c r="AN3699" s="20">
        <v>0.45416666666666666</v>
      </c>
    </row>
    <row r="3700" spans="1:40" hidden="1" x14ac:dyDescent="0.25">
      <c r="A3700" s="19">
        <v>45702</v>
      </c>
      <c r="B3700" t="s">
        <v>508</v>
      </c>
      <c r="C3700" t="s">
        <v>1</v>
      </c>
      <c r="D3700" t="s">
        <v>879</v>
      </c>
      <c r="E3700" t="s">
        <v>703</v>
      </c>
      <c r="F3700" t="s">
        <v>613</v>
      </c>
      <c r="I3700" t="s">
        <v>4</v>
      </c>
      <c r="J3700" t="s">
        <v>678</v>
      </c>
      <c r="K3700">
        <v>-1</v>
      </c>
      <c r="U3700" s="20"/>
      <c r="AC3700" s="20"/>
      <c r="AD3700" s="20">
        <v>0.18888888888888888</v>
      </c>
      <c r="AE3700" s="20">
        <v>0.20069444444444445</v>
      </c>
      <c r="AF3700" s="20">
        <v>0</v>
      </c>
      <c r="AG3700">
        <v>0.48484848484848497</v>
      </c>
      <c r="AI3700" s="20"/>
      <c r="AJ3700" s="20"/>
      <c r="AK3700" s="20">
        <v>8.4722222222222227E-2</v>
      </c>
      <c r="AL3700" s="20">
        <v>0.5131944444444444</v>
      </c>
      <c r="AM3700">
        <v>264</v>
      </c>
      <c r="AN3700" s="20">
        <v>0.38958333333333334</v>
      </c>
    </row>
    <row r="3701" spans="1:40" hidden="1" x14ac:dyDescent="0.25">
      <c r="A3701" s="19">
        <v>45702</v>
      </c>
      <c r="B3701" t="s">
        <v>354</v>
      </c>
      <c r="D3701" t="s">
        <v>938</v>
      </c>
      <c r="E3701" t="s">
        <v>1719</v>
      </c>
      <c r="F3701" t="s">
        <v>996</v>
      </c>
      <c r="I3701" t="s">
        <v>1039</v>
      </c>
      <c r="J3701" t="s">
        <v>985</v>
      </c>
      <c r="K3701">
        <v>-1</v>
      </c>
      <c r="U3701" s="20"/>
      <c r="AC3701" s="20"/>
      <c r="AD3701" s="20">
        <v>0.15625</v>
      </c>
      <c r="AE3701" s="20">
        <v>0.27500000000000002</v>
      </c>
      <c r="AF3701" s="20">
        <v>0</v>
      </c>
      <c r="AG3701">
        <v>0.36231884057970998</v>
      </c>
      <c r="AI3701" s="20"/>
      <c r="AJ3701" s="20"/>
      <c r="AK3701" s="20">
        <v>0.27291666666666664</v>
      </c>
      <c r="AL3701" s="20">
        <v>0.72569444444444442</v>
      </c>
      <c r="AM3701">
        <v>133</v>
      </c>
      <c r="AN3701" s="20">
        <v>0.43125000000000002</v>
      </c>
    </row>
    <row r="3702" spans="1:40" hidden="1" x14ac:dyDescent="0.25">
      <c r="A3702" s="19">
        <v>45702</v>
      </c>
      <c r="B3702" t="s">
        <v>355</v>
      </c>
      <c r="D3702" t="s">
        <v>939</v>
      </c>
      <c r="E3702" t="s">
        <v>1080</v>
      </c>
      <c r="F3702" t="s">
        <v>1713</v>
      </c>
      <c r="I3702" t="s">
        <v>1722</v>
      </c>
      <c r="J3702" t="s">
        <v>1722</v>
      </c>
      <c r="K3702">
        <v>-1</v>
      </c>
      <c r="U3702" s="20"/>
      <c r="AC3702" s="20"/>
      <c r="AD3702" s="20">
        <v>0.21597222222222223</v>
      </c>
      <c r="AE3702" s="20">
        <v>0.12083333333333333</v>
      </c>
      <c r="AF3702" s="20">
        <v>0</v>
      </c>
      <c r="AG3702">
        <v>0.64123711340206202</v>
      </c>
      <c r="AI3702" s="20"/>
      <c r="AJ3702" s="20"/>
      <c r="AK3702" s="20">
        <v>0.26944444444444443</v>
      </c>
      <c r="AL3702" s="20">
        <v>0.63888888888888884</v>
      </c>
      <c r="AM3702">
        <v>248</v>
      </c>
      <c r="AN3702" s="20">
        <v>0.33680555555555558</v>
      </c>
    </row>
    <row r="3703" spans="1:40" hidden="1" x14ac:dyDescent="0.25">
      <c r="A3703" s="19">
        <v>45702</v>
      </c>
      <c r="B3703" t="s">
        <v>29</v>
      </c>
      <c r="C3703" t="s">
        <v>0</v>
      </c>
      <c r="D3703" t="s">
        <v>880</v>
      </c>
      <c r="E3703" t="s">
        <v>703</v>
      </c>
      <c r="F3703" t="s">
        <v>23</v>
      </c>
      <c r="I3703" t="s">
        <v>4</v>
      </c>
      <c r="J3703" t="s">
        <v>674</v>
      </c>
      <c r="K3703">
        <v>-1</v>
      </c>
      <c r="U3703" s="20"/>
      <c r="AC3703" s="20"/>
      <c r="AD3703" s="20">
        <v>0.18124999999999999</v>
      </c>
      <c r="AE3703" s="20">
        <v>0.10694444444444444</v>
      </c>
      <c r="AF3703" s="20">
        <v>0</v>
      </c>
      <c r="AG3703">
        <v>0.62891566265060195</v>
      </c>
      <c r="AI3703" s="20"/>
      <c r="AJ3703" s="20"/>
      <c r="AK3703" s="20">
        <v>0.55486111111111114</v>
      </c>
      <c r="AL3703" s="20">
        <v>0.88611111111111107</v>
      </c>
      <c r="AM3703">
        <v>244</v>
      </c>
      <c r="AN3703" s="20">
        <v>0.28819444444444442</v>
      </c>
    </row>
    <row r="3704" spans="1:40" hidden="1" x14ac:dyDescent="0.25">
      <c r="A3704" s="19">
        <v>45702</v>
      </c>
      <c r="B3704" t="s">
        <v>420</v>
      </c>
      <c r="C3704" t="s">
        <v>0</v>
      </c>
      <c r="D3704" t="s">
        <v>881</v>
      </c>
      <c r="E3704" t="s">
        <v>698</v>
      </c>
      <c r="F3704" t="s">
        <v>577</v>
      </c>
      <c r="I3704" t="s">
        <v>555</v>
      </c>
      <c r="J3704" t="s">
        <v>679</v>
      </c>
      <c r="K3704">
        <v>-1</v>
      </c>
      <c r="U3704" s="20"/>
      <c r="AC3704" s="20"/>
      <c r="AD3704" s="20">
        <v>0</v>
      </c>
      <c r="AE3704" s="20">
        <v>0</v>
      </c>
      <c r="AF3704" s="20">
        <v>0</v>
      </c>
      <c r="AI3704" s="20"/>
      <c r="AJ3704" s="20"/>
      <c r="AK3704" s="20"/>
      <c r="AL3704" s="20"/>
      <c r="AN3704" s="20"/>
    </row>
    <row r="3705" spans="1:40" hidden="1" x14ac:dyDescent="0.25">
      <c r="A3705" s="19">
        <v>45702</v>
      </c>
      <c r="B3705" t="s">
        <v>509</v>
      </c>
      <c r="C3705" t="s">
        <v>1</v>
      </c>
      <c r="D3705" t="s">
        <v>882</v>
      </c>
      <c r="E3705" t="s">
        <v>689</v>
      </c>
      <c r="F3705" t="s">
        <v>578</v>
      </c>
      <c r="I3705" t="s">
        <v>964</v>
      </c>
      <c r="J3705" t="s">
        <v>964</v>
      </c>
      <c r="K3705">
        <v>-1</v>
      </c>
      <c r="U3705" s="20"/>
      <c r="AC3705" s="20"/>
      <c r="AD3705" s="20">
        <v>0.2361111111111111</v>
      </c>
      <c r="AE3705" s="20">
        <v>0.14027777777777778</v>
      </c>
      <c r="AF3705" s="20">
        <v>0</v>
      </c>
      <c r="AG3705">
        <v>0.62730627306273001</v>
      </c>
      <c r="AI3705" s="20"/>
      <c r="AJ3705" s="20"/>
      <c r="AK3705" s="20">
        <v>0.19791666666666666</v>
      </c>
      <c r="AL3705" s="20">
        <v>0.60763888888888884</v>
      </c>
      <c r="AM3705">
        <v>399</v>
      </c>
      <c r="AN3705" s="20">
        <v>0.37638888888888888</v>
      </c>
    </row>
    <row r="3706" spans="1:40" hidden="1" x14ac:dyDescent="0.25">
      <c r="A3706" s="19">
        <v>45702</v>
      </c>
      <c r="B3706" t="s">
        <v>510</v>
      </c>
      <c r="C3706" t="s">
        <v>1</v>
      </c>
      <c r="D3706" t="s">
        <v>883</v>
      </c>
      <c r="E3706" t="s">
        <v>702</v>
      </c>
      <c r="F3706" t="s">
        <v>608</v>
      </c>
      <c r="I3706" t="s">
        <v>686</v>
      </c>
      <c r="J3706" t="s">
        <v>686</v>
      </c>
      <c r="K3706">
        <v>-1</v>
      </c>
      <c r="U3706" s="20"/>
      <c r="AC3706" s="20"/>
      <c r="AD3706" s="20">
        <v>0.20902777777777778</v>
      </c>
      <c r="AE3706" s="20">
        <v>0.15277777777777779</v>
      </c>
      <c r="AF3706" s="20">
        <v>0</v>
      </c>
      <c r="AG3706">
        <v>0.57773512476007705</v>
      </c>
      <c r="AI3706" s="20"/>
      <c r="AJ3706" s="20"/>
      <c r="AK3706" s="20">
        <v>0.25347222222222221</v>
      </c>
      <c r="AL3706" s="20">
        <v>0.64722222222222225</v>
      </c>
      <c r="AM3706">
        <v>336</v>
      </c>
      <c r="AN3706" s="20">
        <v>0.36180555555555555</v>
      </c>
    </row>
    <row r="3707" spans="1:40" hidden="1" x14ac:dyDescent="0.25">
      <c r="A3707" s="19">
        <v>45702</v>
      </c>
      <c r="B3707" t="s">
        <v>421</v>
      </c>
      <c r="C3707" t="s">
        <v>0</v>
      </c>
      <c r="D3707" t="s">
        <v>884</v>
      </c>
      <c r="E3707" t="s">
        <v>698</v>
      </c>
      <c r="F3707" t="s">
        <v>586</v>
      </c>
      <c r="I3707" t="s">
        <v>560</v>
      </c>
      <c r="J3707" t="s">
        <v>680</v>
      </c>
      <c r="K3707">
        <v>-1</v>
      </c>
      <c r="U3707" s="20"/>
      <c r="AC3707" s="20"/>
      <c r="AD3707" s="20">
        <v>0</v>
      </c>
      <c r="AE3707" s="20">
        <v>0</v>
      </c>
      <c r="AF3707" s="20">
        <v>0</v>
      </c>
      <c r="AI3707" s="20"/>
      <c r="AJ3707" s="20"/>
      <c r="AK3707" s="20"/>
      <c r="AL3707" s="20"/>
      <c r="AN3707" s="20"/>
    </row>
    <row r="3708" spans="1:40" hidden="1" x14ac:dyDescent="0.25">
      <c r="A3708" s="19">
        <v>45702</v>
      </c>
      <c r="B3708" t="s">
        <v>422</v>
      </c>
      <c r="C3708" t="s">
        <v>0</v>
      </c>
      <c r="D3708" t="s">
        <v>1759</v>
      </c>
      <c r="E3708" t="s">
        <v>689</v>
      </c>
      <c r="F3708" t="s">
        <v>1737</v>
      </c>
      <c r="I3708" t="s">
        <v>1723</v>
      </c>
      <c r="J3708" t="s">
        <v>1724</v>
      </c>
      <c r="K3708">
        <v>-1</v>
      </c>
      <c r="U3708" s="20"/>
      <c r="AC3708" s="20"/>
      <c r="AD3708" s="20">
        <v>0.21736111111111112</v>
      </c>
      <c r="AE3708" s="20">
        <v>0.13958333333333334</v>
      </c>
      <c r="AF3708" s="20">
        <v>0</v>
      </c>
      <c r="AG3708">
        <v>0.60894941634241195</v>
      </c>
      <c r="AI3708" s="20"/>
      <c r="AJ3708" s="20"/>
      <c r="AK3708" s="20">
        <v>0.20694444444444443</v>
      </c>
      <c r="AL3708" s="20">
        <v>0.60069444444444442</v>
      </c>
      <c r="AM3708">
        <v>298</v>
      </c>
      <c r="AN3708" s="20">
        <v>0.35694444444444445</v>
      </c>
    </row>
    <row r="3709" spans="1:40" hidden="1" x14ac:dyDescent="0.25">
      <c r="A3709" s="19">
        <v>45702</v>
      </c>
      <c r="B3709" t="s">
        <v>896</v>
      </c>
      <c r="C3709" t="s">
        <v>1</v>
      </c>
      <c r="D3709" t="s">
        <v>968</v>
      </c>
      <c r="E3709" t="s">
        <v>689</v>
      </c>
      <c r="F3709" t="s">
        <v>707</v>
      </c>
      <c r="I3709" t="s">
        <v>599</v>
      </c>
      <c r="J3709" t="s">
        <v>1056</v>
      </c>
      <c r="K3709">
        <v>-1</v>
      </c>
      <c r="U3709" s="20"/>
      <c r="AC3709" s="20"/>
      <c r="AD3709" s="20">
        <v>0.30138888888888887</v>
      </c>
      <c r="AE3709" s="20">
        <v>0.1736111111111111</v>
      </c>
      <c r="AF3709" s="20">
        <v>0</v>
      </c>
      <c r="AG3709">
        <v>0.63450292397660801</v>
      </c>
      <c r="AI3709" s="20"/>
      <c r="AJ3709" s="20"/>
      <c r="AK3709" s="20">
        <v>0.23125000000000001</v>
      </c>
      <c r="AL3709" s="20">
        <v>0.74305555555555558</v>
      </c>
      <c r="AM3709">
        <v>429</v>
      </c>
      <c r="AN3709" s="20">
        <v>0.47499999999999998</v>
      </c>
    </row>
    <row r="3710" spans="1:40" hidden="1" x14ac:dyDescent="0.25">
      <c r="A3710" s="19">
        <v>45702</v>
      </c>
      <c r="B3710" t="s">
        <v>511</v>
      </c>
      <c r="C3710" t="s">
        <v>1</v>
      </c>
      <c r="D3710" t="s">
        <v>885</v>
      </c>
      <c r="E3710" t="s">
        <v>698</v>
      </c>
      <c r="F3710" t="s">
        <v>578</v>
      </c>
      <c r="I3710" t="s">
        <v>578</v>
      </c>
      <c r="J3710" t="s">
        <v>578</v>
      </c>
      <c r="K3710">
        <v>-1</v>
      </c>
      <c r="U3710" s="20"/>
      <c r="AC3710" s="20"/>
      <c r="AD3710" s="20">
        <v>0</v>
      </c>
      <c r="AE3710" s="20">
        <v>0</v>
      </c>
      <c r="AF3710" s="20">
        <v>0</v>
      </c>
      <c r="AI3710" s="20"/>
      <c r="AJ3710" s="20"/>
      <c r="AK3710" s="20"/>
      <c r="AL3710" s="20"/>
      <c r="AN3710" s="20"/>
    </row>
    <row r="3711" spans="1:40" hidden="1" x14ac:dyDescent="0.25">
      <c r="A3711" s="19">
        <v>45702</v>
      </c>
      <c r="B3711" t="s">
        <v>512</v>
      </c>
      <c r="C3711" t="s">
        <v>1</v>
      </c>
      <c r="D3711" t="s">
        <v>886</v>
      </c>
      <c r="E3711" t="s">
        <v>698</v>
      </c>
      <c r="F3711" t="s">
        <v>591</v>
      </c>
      <c r="I3711" t="s">
        <v>563</v>
      </c>
      <c r="J3711" t="s">
        <v>563</v>
      </c>
      <c r="K3711">
        <v>-1</v>
      </c>
      <c r="U3711" s="20"/>
      <c r="AC3711" s="20"/>
      <c r="AD3711" s="20">
        <v>0.24027777777777778</v>
      </c>
      <c r="AE3711" s="20">
        <v>6.1111111111111109E-2</v>
      </c>
      <c r="AF3711" s="20">
        <v>0</v>
      </c>
      <c r="AG3711">
        <v>0.79723502304147498</v>
      </c>
      <c r="AI3711" s="20"/>
      <c r="AJ3711" s="20"/>
      <c r="AK3711" s="20">
        <v>0.27569444444444446</v>
      </c>
      <c r="AL3711" s="20">
        <v>0.68333333333333335</v>
      </c>
      <c r="AM3711">
        <v>349</v>
      </c>
      <c r="AN3711" s="20">
        <v>0.30138888888888887</v>
      </c>
    </row>
    <row r="3712" spans="1:40" hidden="1" x14ac:dyDescent="0.25">
      <c r="A3712" s="19">
        <v>45702</v>
      </c>
      <c r="B3712" t="s">
        <v>36</v>
      </c>
      <c r="C3712" t="s">
        <v>1</v>
      </c>
      <c r="D3712" t="s">
        <v>887</v>
      </c>
      <c r="E3712" t="s">
        <v>703</v>
      </c>
      <c r="F3712" t="s">
        <v>893</v>
      </c>
      <c r="I3712" t="s">
        <v>4</v>
      </c>
      <c r="J3712" t="s">
        <v>678</v>
      </c>
      <c r="K3712">
        <v>-1</v>
      </c>
      <c r="U3712" s="20"/>
      <c r="AC3712" s="20"/>
      <c r="AD3712" s="20">
        <v>0</v>
      </c>
      <c r="AE3712" s="20">
        <v>0</v>
      </c>
      <c r="AF3712" s="20">
        <v>0</v>
      </c>
      <c r="AH3712" t="s">
        <v>650</v>
      </c>
      <c r="AI3712" s="20"/>
      <c r="AJ3712" s="20"/>
      <c r="AK3712" s="20"/>
      <c r="AL3712" s="20"/>
      <c r="AN3712" s="20"/>
    </row>
    <row r="3713" spans="1:40" hidden="1" x14ac:dyDescent="0.25">
      <c r="A3713" s="19">
        <v>45702</v>
      </c>
      <c r="B3713" t="s">
        <v>423</v>
      </c>
      <c r="C3713" t="s">
        <v>0</v>
      </c>
      <c r="D3713" t="s">
        <v>888</v>
      </c>
      <c r="E3713" t="s">
        <v>689</v>
      </c>
      <c r="F3713" t="s">
        <v>627</v>
      </c>
      <c r="I3713" t="s">
        <v>963</v>
      </c>
      <c r="J3713" t="s">
        <v>963</v>
      </c>
      <c r="K3713">
        <v>-1</v>
      </c>
      <c r="U3713" s="20"/>
      <c r="AC3713" s="20"/>
      <c r="AD3713" s="20">
        <v>0.23194444444444445</v>
      </c>
      <c r="AE3713" s="20">
        <v>0.18263888888888888</v>
      </c>
      <c r="AF3713" s="20">
        <v>0</v>
      </c>
      <c r="AG3713">
        <v>0.55946398659966501</v>
      </c>
      <c r="AI3713" s="20"/>
      <c r="AJ3713" s="20"/>
      <c r="AK3713" s="20">
        <v>0.1763888888888889</v>
      </c>
      <c r="AL3713" s="20">
        <v>0.62291666666666667</v>
      </c>
      <c r="AM3713">
        <v>381</v>
      </c>
      <c r="AN3713" s="20">
        <v>0.41458333333333336</v>
      </c>
    </row>
    <row r="3714" spans="1:40" hidden="1" x14ac:dyDescent="0.25">
      <c r="A3714" s="19">
        <v>45702</v>
      </c>
      <c r="B3714" t="s">
        <v>27</v>
      </c>
      <c r="C3714" t="s">
        <v>0</v>
      </c>
      <c r="D3714" t="s">
        <v>889</v>
      </c>
      <c r="E3714" t="s">
        <v>1719</v>
      </c>
      <c r="F3714" t="s">
        <v>899</v>
      </c>
      <c r="I3714" t="s">
        <v>1048</v>
      </c>
      <c r="J3714" t="s">
        <v>906</v>
      </c>
      <c r="K3714">
        <v>-1</v>
      </c>
      <c r="U3714" s="20"/>
      <c r="AC3714" s="20"/>
      <c r="AD3714" s="20">
        <v>0.15208333333333332</v>
      </c>
      <c r="AE3714" s="20">
        <v>0.22569444444444445</v>
      </c>
      <c r="AF3714" s="20">
        <v>0</v>
      </c>
      <c r="AG3714">
        <v>0.402573529411765</v>
      </c>
      <c r="AI3714" s="20"/>
      <c r="AJ3714" s="20"/>
      <c r="AK3714" s="20">
        <v>0.25069444444444444</v>
      </c>
      <c r="AL3714" s="20">
        <v>0.65</v>
      </c>
      <c r="AM3714">
        <v>143</v>
      </c>
      <c r="AN3714" s="20">
        <v>0.37777777777777777</v>
      </c>
    </row>
    <row r="3715" spans="1:40" hidden="1" x14ac:dyDescent="0.25">
      <c r="A3715" s="19">
        <v>45702</v>
      </c>
      <c r="B3715" t="s">
        <v>14</v>
      </c>
      <c r="C3715" t="s">
        <v>0</v>
      </c>
      <c r="D3715" t="s">
        <v>967</v>
      </c>
      <c r="E3715" t="s">
        <v>703</v>
      </c>
      <c r="F3715" t="s">
        <v>578</v>
      </c>
      <c r="I3715" t="s">
        <v>693</v>
      </c>
      <c r="J3715" t="s">
        <v>677</v>
      </c>
      <c r="K3715">
        <v>-1</v>
      </c>
      <c r="U3715" s="20"/>
      <c r="AC3715" s="20"/>
      <c r="AD3715" s="20">
        <v>0</v>
      </c>
      <c r="AE3715" s="20">
        <v>0</v>
      </c>
      <c r="AF3715" s="20">
        <v>0</v>
      </c>
      <c r="AH3715" t="s">
        <v>651</v>
      </c>
      <c r="AI3715" s="20"/>
      <c r="AJ3715" s="20"/>
      <c r="AK3715" s="20"/>
      <c r="AL3715" s="20"/>
      <c r="AN3715" s="20"/>
    </row>
    <row r="3716" spans="1:40" hidden="1" x14ac:dyDescent="0.25">
      <c r="A3716" s="19">
        <v>45702</v>
      </c>
      <c r="B3716" t="s">
        <v>513</v>
      </c>
      <c r="C3716" t="s">
        <v>1</v>
      </c>
      <c r="D3716" t="s">
        <v>890</v>
      </c>
      <c r="E3716" t="s">
        <v>703</v>
      </c>
      <c r="F3716" t="s">
        <v>47</v>
      </c>
      <c r="I3716" t="s">
        <v>4</v>
      </c>
      <c r="J3716" t="s">
        <v>678</v>
      </c>
      <c r="K3716">
        <v>-1</v>
      </c>
      <c r="U3716" s="20"/>
      <c r="AC3716" s="20"/>
      <c r="AD3716" s="20">
        <v>0.12777777777777777</v>
      </c>
      <c r="AE3716" s="20">
        <v>0.21041666666666667</v>
      </c>
      <c r="AF3716" s="20">
        <v>0</v>
      </c>
      <c r="AG3716">
        <v>0.37782340862422997</v>
      </c>
      <c r="AI3716" s="20"/>
      <c r="AJ3716" s="20"/>
      <c r="AK3716" s="20">
        <v>0.54861111111111116</v>
      </c>
      <c r="AL3716" s="20">
        <v>0.91180555555555554</v>
      </c>
      <c r="AM3716">
        <v>167</v>
      </c>
      <c r="AN3716" s="20">
        <v>0.33819444444444446</v>
      </c>
    </row>
    <row r="3717" spans="1:40" hidden="1" x14ac:dyDescent="0.25">
      <c r="A3717" s="19">
        <v>45702</v>
      </c>
      <c r="B3717" t="s">
        <v>28</v>
      </c>
      <c r="C3717" t="s">
        <v>0</v>
      </c>
      <c r="D3717" t="s">
        <v>891</v>
      </c>
      <c r="E3717" t="s">
        <v>698</v>
      </c>
      <c r="F3717" t="s">
        <v>572</v>
      </c>
      <c r="I3717" t="s">
        <v>560</v>
      </c>
      <c r="J3717" t="s">
        <v>680</v>
      </c>
      <c r="K3717">
        <v>-1</v>
      </c>
      <c r="U3717" s="20"/>
      <c r="AC3717" s="20"/>
      <c r="AD3717" s="20">
        <v>0.35972222222222222</v>
      </c>
      <c r="AE3717" s="20">
        <v>0.43263888888888891</v>
      </c>
      <c r="AF3717" s="20">
        <v>0</v>
      </c>
      <c r="AG3717">
        <v>0.45398773006135001</v>
      </c>
      <c r="AI3717" s="20"/>
      <c r="AJ3717" s="20"/>
      <c r="AK3717" s="20">
        <v>3.472222222222222E-3</v>
      </c>
      <c r="AL3717" s="20">
        <v>0.4375</v>
      </c>
      <c r="AM3717">
        <v>485</v>
      </c>
      <c r="AN3717" s="20">
        <v>0.79236111111111107</v>
      </c>
    </row>
    <row r="3718" spans="1:40" hidden="1" x14ac:dyDescent="0.25">
      <c r="A3718" s="19">
        <v>45702</v>
      </c>
      <c r="B3718" t="s">
        <v>368</v>
      </c>
      <c r="D3718" t="s">
        <v>940</v>
      </c>
      <c r="E3718" t="s">
        <v>1080</v>
      </c>
      <c r="F3718" t="s">
        <v>1035</v>
      </c>
      <c r="I3718" t="s">
        <v>15</v>
      </c>
      <c r="J3718" t="s">
        <v>578</v>
      </c>
      <c r="K3718">
        <v>-1</v>
      </c>
      <c r="U3718" s="20"/>
      <c r="AC3718" s="20"/>
      <c r="AD3718" s="20">
        <v>0.33680555555555558</v>
      </c>
      <c r="AE3718" s="20">
        <v>8.8888888888888892E-2</v>
      </c>
      <c r="AF3718" s="20">
        <v>0</v>
      </c>
      <c r="AG3718">
        <v>0.79119086460032595</v>
      </c>
      <c r="AI3718" s="20"/>
      <c r="AJ3718" s="20"/>
      <c r="AK3718" s="20">
        <v>0.24930555555555556</v>
      </c>
      <c r="AL3718" s="20">
        <v>0.70694444444444449</v>
      </c>
      <c r="AM3718">
        <v>510</v>
      </c>
      <c r="AN3718" s="20">
        <v>0.42569444444444443</v>
      </c>
    </row>
    <row r="3719" spans="1:40" hidden="1" x14ac:dyDescent="0.25">
      <c r="A3719" s="19">
        <v>45702</v>
      </c>
      <c r="B3719" t="s">
        <v>514</v>
      </c>
      <c r="C3719" t="s">
        <v>1</v>
      </c>
      <c r="D3719" t="s">
        <v>892</v>
      </c>
      <c r="E3719" t="s">
        <v>689</v>
      </c>
      <c r="F3719" t="s">
        <v>956</v>
      </c>
      <c r="I3719" t="s">
        <v>603</v>
      </c>
      <c r="J3719" t="s">
        <v>683</v>
      </c>
      <c r="K3719">
        <v>-1</v>
      </c>
      <c r="U3719" s="20"/>
      <c r="AC3719" s="20"/>
      <c r="AD3719" s="20">
        <v>0.27430555555555558</v>
      </c>
      <c r="AE3719" s="20">
        <v>0.14722222222222223</v>
      </c>
      <c r="AF3719" s="20">
        <v>0</v>
      </c>
      <c r="AG3719">
        <v>0.65074135090609597</v>
      </c>
      <c r="AI3719" s="20"/>
      <c r="AJ3719" s="20"/>
      <c r="AK3719" s="20">
        <v>0.22777777777777777</v>
      </c>
      <c r="AL3719" s="20">
        <v>0.68055555555555558</v>
      </c>
      <c r="AM3719">
        <v>427</v>
      </c>
      <c r="AN3719" s="20">
        <v>0.42152777777777778</v>
      </c>
    </row>
    <row r="3720" spans="1:40" hidden="1" x14ac:dyDescent="0.25">
      <c r="A3720" s="19">
        <v>45702</v>
      </c>
      <c r="B3720" t="s">
        <v>1054</v>
      </c>
      <c r="C3720" t="s">
        <v>0</v>
      </c>
      <c r="D3720">
        <v>100001825</v>
      </c>
      <c r="E3720" t="s">
        <v>698</v>
      </c>
      <c r="F3720" t="s">
        <v>1055</v>
      </c>
      <c r="I3720" t="s">
        <v>560</v>
      </c>
      <c r="J3720" t="s">
        <v>680</v>
      </c>
      <c r="K3720">
        <v>-1</v>
      </c>
      <c r="U3720" s="20"/>
      <c r="AC3720" s="20"/>
      <c r="AD3720" s="20">
        <v>0.21944444444444444</v>
      </c>
      <c r="AE3720" s="20">
        <v>0.15902777777777777</v>
      </c>
      <c r="AF3720" s="20">
        <v>0</v>
      </c>
      <c r="AG3720">
        <v>0.57981651376146803</v>
      </c>
      <c r="AI3720" s="20"/>
      <c r="AJ3720" s="20"/>
      <c r="AK3720" s="20">
        <v>0.59791666666666665</v>
      </c>
      <c r="AL3720" s="20">
        <v>1.0416666666666666E-2</v>
      </c>
      <c r="AM3720">
        <v>297</v>
      </c>
      <c r="AN3720" s="20">
        <v>0.37847222222222221</v>
      </c>
    </row>
    <row r="3721" spans="1:40" hidden="1" x14ac:dyDescent="0.25">
      <c r="A3721" s="19">
        <v>45702</v>
      </c>
      <c r="B3721" t="s">
        <v>371</v>
      </c>
      <c r="D3721" t="s">
        <v>941</v>
      </c>
      <c r="E3721" t="s">
        <v>1719</v>
      </c>
      <c r="F3721" t="s">
        <v>1022</v>
      </c>
      <c r="I3721" t="s">
        <v>895</v>
      </c>
      <c r="J3721" t="s">
        <v>966</v>
      </c>
      <c r="K3721">
        <v>-1</v>
      </c>
      <c r="U3721" s="20"/>
      <c r="AC3721" s="20"/>
      <c r="AD3721" s="20">
        <v>0.25138888888888888</v>
      </c>
      <c r="AE3721" s="20">
        <v>0.19930555555555557</v>
      </c>
      <c r="AF3721" s="20">
        <v>1.2500000000000001E-2</v>
      </c>
      <c r="AG3721">
        <v>0.54272863568215901</v>
      </c>
      <c r="AI3721" s="20"/>
      <c r="AJ3721" s="20"/>
      <c r="AK3721" s="20">
        <v>0.24930555555555556</v>
      </c>
      <c r="AL3721" s="20">
        <v>0.74652777777777779</v>
      </c>
      <c r="AM3721">
        <v>323</v>
      </c>
      <c r="AN3721" s="20">
        <v>0.46319444444444446</v>
      </c>
    </row>
    <row r="3722" spans="1:40" hidden="1" x14ac:dyDescent="0.25">
      <c r="A3722" s="19">
        <v>45703</v>
      </c>
      <c r="B3722" t="s">
        <v>372</v>
      </c>
      <c r="C3722" t="s">
        <v>0</v>
      </c>
      <c r="D3722" t="s">
        <v>951</v>
      </c>
      <c r="E3722" t="s">
        <v>1719</v>
      </c>
      <c r="F3722" t="s">
        <v>988</v>
      </c>
      <c r="I3722" t="s">
        <v>1039</v>
      </c>
      <c r="J3722" t="s">
        <v>985</v>
      </c>
      <c r="K3722">
        <v>-1</v>
      </c>
      <c r="U3722" s="20"/>
      <c r="AC3722" s="20"/>
      <c r="AD3722" s="20">
        <v>0</v>
      </c>
      <c r="AE3722" s="20">
        <v>0</v>
      </c>
      <c r="AF3722" s="20">
        <v>0</v>
      </c>
      <c r="AI3722" s="20"/>
      <c r="AJ3722" s="20"/>
      <c r="AK3722" s="20"/>
      <c r="AL3722" s="20"/>
      <c r="AN3722" s="20"/>
    </row>
    <row r="3723" spans="1:40" hidden="1" x14ac:dyDescent="0.25">
      <c r="A3723" s="19">
        <v>45703</v>
      </c>
      <c r="B3723" t="s">
        <v>381</v>
      </c>
      <c r="C3723" t="s">
        <v>0</v>
      </c>
      <c r="D3723" t="s">
        <v>1743</v>
      </c>
      <c r="E3723" t="s">
        <v>689</v>
      </c>
      <c r="F3723" t="s">
        <v>1725</v>
      </c>
      <c r="I3723" t="s">
        <v>1723</v>
      </c>
      <c r="J3723" t="s">
        <v>1724</v>
      </c>
      <c r="K3723">
        <v>-1</v>
      </c>
      <c r="U3723" s="20"/>
      <c r="AC3723" s="20"/>
      <c r="AD3723" s="20">
        <v>0</v>
      </c>
      <c r="AE3723" s="20">
        <v>0</v>
      </c>
      <c r="AF3723" s="20">
        <v>0</v>
      </c>
      <c r="AI3723" s="20"/>
      <c r="AJ3723" s="20"/>
      <c r="AK3723" s="20"/>
      <c r="AL3723" s="20"/>
      <c r="AN3723" s="20"/>
    </row>
    <row r="3724" spans="1:40" hidden="1" x14ac:dyDescent="0.25">
      <c r="A3724" s="19">
        <v>45703</v>
      </c>
      <c r="B3724" t="s">
        <v>425</v>
      </c>
      <c r="C3724" t="s">
        <v>1</v>
      </c>
      <c r="D3724" t="s">
        <v>734</v>
      </c>
      <c r="E3724" t="s">
        <v>698</v>
      </c>
      <c r="F3724" t="s">
        <v>578</v>
      </c>
      <c r="I3724" t="s">
        <v>578</v>
      </c>
      <c r="J3724" t="s">
        <v>578</v>
      </c>
      <c r="K3724">
        <v>-1</v>
      </c>
      <c r="U3724" s="20"/>
      <c r="AC3724" s="20"/>
      <c r="AD3724" s="20">
        <v>0</v>
      </c>
      <c r="AE3724" s="20">
        <v>0</v>
      </c>
      <c r="AF3724" s="20">
        <v>0</v>
      </c>
      <c r="AI3724" s="20"/>
      <c r="AJ3724" s="20"/>
      <c r="AK3724" s="20"/>
      <c r="AL3724" s="20"/>
      <c r="AN3724" s="20"/>
    </row>
    <row r="3725" spans="1:40" hidden="1" x14ac:dyDescent="0.25">
      <c r="A3725" s="19">
        <v>45703</v>
      </c>
      <c r="B3725" t="s">
        <v>58</v>
      </c>
      <c r="C3725" t="s">
        <v>1</v>
      </c>
      <c r="D3725" t="s">
        <v>735</v>
      </c>
      <c r="E3725" t="s">
        <v>702</v>
      </c>
      <c r="F3725" t="s">
        <v>1712</v>
      </c>
      <c r="I3725" t="s">
        <v>686</v>
      </c>
      <c r="J3725" t="s">
        <v>686</v>
      </c>
      <c r="K3725">
        <v>-1</v>
      </c>
      <c r="U3725" s="20"/>
      <c r="AC3725" s="20"/>
      <c r="AD3725" s="20">
        <v>0</v>
      </c>
      <c r="AE3725" s="20">
        <v>0</v>
      </c>
      <c r="AF3725" s="20">
        <v>0</v>
      </c>
      <c r="AI3725" s="20"/>
      <c r="AJ3725" s="20"/>
      <c r="AK3725" s="20"/>
      <c r="AL3725" s="20"/>
      <c r="AN3725" s="20"/>
    </row>
    <row r="3726" spans="1:40" hidden="1" x14ac:dyDescent="0.25">
      <c r="A3726" s="19">
        <v>45703</v>
      </c>
      <c r="B3726" t="s">
        <v>382</v>
      </c>
      <c r="C3726" t="s">
        <v>0</v>
      </c>
      <c r="D3726" t="s">
        <v>736</v>
      </c>
      <c r="E3726" t="s">
        <v>689</v>
      </c>
      <c r="F3726" t="s">
        <v>625</v>
      </c>
      <c r="I3726" t="s">
        <v>963</v>
      </c>
      <c r="J3726" t="s">
        <v>963</v>
      </c>
      <c r="K3726">
        <v>-1</v>
      </c>
      <c r="U3726" s="20"/>
      <c r="AC3726" s="20"/>
      <c r="AD3726" s="20">
        <v>0</v>
      </c>
      <c r="AE3726" s="20">
        <v>0</v>
      </c>
      <c r="AF3726" s="20">
        <v>0</v>
      </c>
      <c r="AI3726" s="20"/>
      <c r="AJ3726" s="20"/>
      <c r="AK3726" s="20"/>
      <c r="AL3726" s="20"/>
      <c r="AN3726" s="20"/>
    </row>
    <row r="3727" spans="1:40" hidden="1" x14ac:dyDescent="0.25">
      <c r="A3727" s="19">
        <v>45703</v>
      </c>
      <c r="B3727" t="s">
        <v>383</v>
      </c>
      <c r="C3727" t="s">
        <v>0</v>
      </c>
      <c r="D3727" t="s">
        <v>737</v>
      </c>
      <c r="E3727" t="s">
        <v>689</v>
      </c>
      <c r="F3727" t="s">
        <v>1000</v>
      </c>
      <c r="I3727" t="s">
        <v>599</v>
      </c>
      <c r="J3727" t="s">
        <v>1056</v>
      </c>
      <c r="K3727">
        <v>-1</v>
      </c>
      <c r="U3727" s="20"/>
      <c r="AC3727" s="20"/>
      <c r="AD3727" s="20">
        <v>0</v>
      </c>
      <c r="AE3727" s="20">
        <v>0</v>
      </c>
      <c r="AF3727" s="20">
        <v>0</v>
      </c>
      <c r="AI3727" s="20"/>
      <c r="AJ3727" s="20"/>
      <c r="AK3727" s="20"/>
      <c r="AL3727" s="20"/>
      <c r="AN3727" s="20"/>
    </row>
    <row r="3728" spans="1:40" hidden="1" x14ac:dyDescent="0.25">
      <c r="A3728" s="19">
        <v>45703</v>
      </c>
      <c r="B3728" t="s">
        <v>384</v>
      </c>
      <c r="C3728" t="s">
        <v>0</v>
      </c>
      <c r="D3728" t="s">
        <v>1744</v>
      </c>
      <c r="E3728" t="s">
        <v>689</v>
      </c>
      <c r="F3728" t="s">
        <v>1728</v>
      </c>
      <c r="I3728" t="s">
        <v>1730</v>
      </c>
      <c r="J3728" t="s">
        <v>1727</v>
      </c>
      <c r="K3728">
        <v>-1</v>
      </c>
      <c r="U3728" s="20"/>
      <c r="AC3728" s="20"/>
      <c r="AD3728" s="20">
        <v>0</v>
      </c>
      <c r="AE3728" s="20">
        <v>0</v>
      </c>
      <c r="AF3728" s="20">
        <v>0</v>
      </c>
      <c r="AI3728" s="20"/>
      <c r="AJ3728" s="20"/>
      <c r="AK3728" s="20"/>
      <c r="AL3728" s="20"/>
      <c r="AN3728" s="20"/>
    </row>
    <row r="3729" spans="1:40" hidden="1" x14ac:dyDescent="0.25">
      <c r="A3729" s="19">
        <v>45703</v>
      </c>
      <c r="B3729" t="s">
        <v>426</v>
      </c>
      <c r="C3729" t="s">
        <v>1</v>
      </c>
      <c r="D3729" t="s">
        <v>738</v>
      </c>
      <c r="E3729" t="s">
        <v>698</v>
      </c>
      <c r="F3729" t="s">
        <v>568</v>
      </c>
      <c r="I3729" t="s">
        <v>555</v>
      </c>
      <c r="J3729" t="s">
        <v>679</v>
      </c>
      <c r="K3729">
        <v>-1</v>
      </c>
      <c r="U3729" s="20"/>
      <c r="AC3729" s="20"/>
      <c r="AD3729" s="20">
        <v>0</v>
      </c>
      <c r="AE3729" s="20">
        <v>0</v>
      </c>
      <c r="AF3729" s="20">
        <v>0</v>
      </c>
      <c r="AI3729" s="20"/>
      <c r="AJ3729" s="20"/>
      <c r="AK3729" s="20"/>
      <c r="AL3729" s="20"/>
      <c r="AN3729" s="20"/>
    </row>
    <row r="3730" spans="1:40" hidden="1" x14ac:dyDescent="0.25">
      <c r="A3730" s="19">
        <v>45703</v>
      </c>
      <c r="B3730" t="s">
        <v>67</v>
      </c>
      <c r="C3730" t="s">
        <v>0</v>
      </c>
      <c r="D3730" t="s">
        <v>912</v>
      </c>
      <c r="E3730" t="s">
        <v>1719</v>
      </c>
      <c r="F3730" t="s">
        <v>1006</v>
      </c>
      <c r="I3730" t="s">
        <v>976</v>
      </c>
      <c r="J3730" t="s">
        <v>1058</v>
      </c>
      <c r="K3730">
        <v>-1</v>
      </c>
      <c r="U3730" s="20"/>
      <c r="AC3730" s="20"/>
      <c r="AD3730" s="20">
        <v>0</v>
      </c>
      <c r="AE3730" s="20">
        <v>0</v>
      </c>
      <c r="AF3730" s="20">
        <v>0</v>
      </c>
      <c r="AI3730" s="20"/>
      <c r="AJ3730" s="20"/>
      <c r="AK3730" s="20"/>
      <c r="AL3730" s="20"/>
      <c r="AN3730" s="20"/>
    </row>
    <row r="3731" spans="1:40" hidden="1" x14ac:dyDescent="0.25">
      <c r="A3731" s="19">
        <v>45703</v>
      </c>
      <c r="B3731" t="s">
        <v>68</v>
      </c>
      <c r="C3731" t="s">
        <v>1</v>
      </c>
      <c r="D3731" t="s">
        <v>739</v>
      </c>
      <c r="E3731" t="s">
        <v>702</v>
      </c>
      <c r="F3731" t="s">
        <v>634</v>
      </c>
      <c r="I3731" t="s">
        <v>686</v>
      </c>
      <c r="J3731" t="s">
        <v>686</v>
      </c>
      <c r="K3731">
        <v>-1</v>
      </c>
      <c r="U3731" s="20"/>
      <c r="AC3731" s="20"/>
      <c r="AD3731" s="20">
        <v>0</v>
      </c>
      <c r="AE3731" s="20">
        <v>0</v>
      </c>
      <c r="AF3731" s="20">
        <v>0</v>
      </c>
      <c r="AI3731" s="20"/>
      <c r="AJ3731" s="20"/>
      <c r="AK3731" s="20"/>
      <c r="AL3731" s="20"/>
      <c r="AN3731" s="20"/>
    </row>
    <row r="3732" spans="1:40" hidden="1" x14ac:dyDescent="0.25">
      <c r="A3732" s="19">
        <v>45703</v>
      </c>
      <c r="B3732" t="s">
        <v>427</v>
      </c>
      <c r="C3732" t="s">
        <v>1</v>
      </c>
      <c r="D3732" t="s">
        <v>712</v>
      </c>
      <c r="E3732" t="s">
        <v>703</v>
      </c>
      <c r="F3732" t="s">
        <v>578</v>
      </c>
      <c r="I3732" t="s">
        <v>578</v>
      </c>
      <c r="J3732" t="s">
        <v>578</v>
      </c>
      <c r="K3732">
        <v>-1</v>
      </c>
      <c r="U3732" s="20"/>
      <c r="AC3732" s="20"/>
      <c r="AD3732" s="20">
        <v>0</v>
      </c>
      <c r="AE3732" s="20">
        <v>0</v>
      </c>
      <c r="AF3732" s="20">
        <v>0</v>
      </c>
      <c r="AH3732" t="s">
        <v>650</v>
      </c>
      <c r="AI3732" s="20"/>
      <c r="AJ3732" s="20"/>
      <c r="AK3732" s="20"/>
      <c r="AL3732" s="20"/>
      <c r="AN3732" s="20"/>
    </row>
    <row r="3733" spans="1:40" hidden="1" x14ac:dyDescent="0.25">
      <c r="A3733" s="19">
        <v>45703</v>
      </c>
      <c r="B3733" t="s">
        <v>1029</v>
      </c>
      <c r="C3733" t="s">
        <v>0</v>
      </c>
      <c r="D3733">
        <v>100001817</v>
      </c>
      <c r="E3733" t="s">
        <v>1080</v>
      </c>
      <c r="F3733" t="s">
        <v>582</v>
      </c>
      <c r="I3733" t="s">
        <v>557</v>
      </c>
      <c r="J3733" t="s">
        <v>557</v>
      </c>
      <c r="K3733">
        <v>-1</v>
      </c>
      <c r="U3733" s="20"/>
      <c r="AC3733" s="20"/>
      <c r="AD3733" s="20">
        <v>0.17847222222222223</v>
      </c>
      <c r="AE3733" s="20">
        <v>0.15277777777777779</v>
      </c>
      <c r="AF3733" s="20">
        <v>0</v>
      </c>
      <c r="AG3733">
        <v>0.53878406708595405</v>
      </c>
      <c r="AI3733" s="20"/>
      <c r="AJ3733" s="20"/>
      <c r="AK3733" s="20">
        <v>0.3659722222222222</v>
      </c>
      <c r="AL3733" s="20">
        <v>0.73472222222222228</v>
      </c>
      <c r="AM3733">
        <v>239</v>
      </c>
      <c r="AN3733" s="20">
        <v>0.33124999999999999</v>
      </c>
    </row>
    <row r="3734" spans="1:40" hidden="1" x14ac:dyDescent="0.25">
      <c r="A3734" s="19">
        <v>45703</v>
      </c>
      <c r="B3734" t="s">
        <v>428</v>
      </c>
      <c r="C3734" t="s">
        <v>1</v>
      </c>
      <c r="D3734" t="s">
        <v>740</v>
      </c>
      <c r="E3734" t="s">
        <v>698</v>
      </c>
      <c r="F3734" t="s">
        <v>567</v>
      </c>
      <c r="I3734" t="s">
        <v>555</v>
      </c>
      <c r="J3734" t="s">
        <v>679</v>
      </c>
      <c r="K3734">
        <v>-1</v>
      </c>
      <c r="U3734" s="20"/>
      <c r="AC3734" s="20"/>
      <c r="AD3734" s="20">
        <v>0.12291666666666666</v>
      </c>
      <c r="AE3734" s="20">
        <v>0.13541666666666666</v>
      </c>
      <c r="AF3734" s="20">
        <v>0</v>
      </c>
      <c r="AG3734">
        <v>0.47580645161290303</v>
      </c>
      <c r="AI3734" s="20"/>
      <c r="AJ3734" s="20"/>
      <c r="AK3734" s="20">
        <v>9.930555555555555E-2</v>
      </c>
      <c r="AL3734" s="20">
        <v>0.40763888888888888</v>
      </c>
      <c r="AM3734">
        <v>162</v>
      </c>
      <c r="AN3734" s="20">
        <v>0.25833333333333336</v>
      </c>
    </row>
    <row r="3735" spans="1:40" hidden="1" x14ac:dyDescent="0.25">
      <c r="A3735" s="19">
        <v>45703</v>
      </c>
      <c r="B3735" t="s">
        <v>51</v>
      </c>
      <c r="C3735" t="s">
        <v>0</v>
      </c>
      <c r="D3735" t="s">
        <v>741</v>
      </c>
      <c r="E3735" t="s">
        <v>703</v>
      </c>
      <c r="F3735" t="s">
        <v>46</v>
      </c>
      <c r="I3735" t="s">
        <v>4</v>
      </c>
      <c r="J3735" t="s">
        <v>678</v>
      </c>
      <c r="K3735">
        <v>-1</v>
      </c>
      <c r="U3735" s="20"/>
      <c r="AC3735" s="20"/>
      <c r="AD3735" s="20">
        <v>0.14930555555555555</v>
      </c>
      <c r="AE3735" s="20">
        <v>0.18402777777777779</v>
      </c>
      <c r="AF3735" s="20">
        <v>0</v>
      </c>
      <c r="AG3735">
        <v>0.44791666666666702</v>
      </c>
      <c r="AI3735" s="20"/>
      <c r="AJ3735" s="20"/>
      <c r="AK3735" s="20">
        <v>7.3611111111111113E-2</v>
      </c>
      <c r="AL3735" s="20">
        <v>0.43888888888888888</v>
      </c>
      <c r="AM3735">
        <v>169</v>
      </c>
      <c r="AN3735" s="20">
        <v>0.33333333333333331</v>
      </c>
    </row>
    <row r="3736" spans="1:40" hidden="1" x14ac:dyDescent="0.25">
      <c r="A3736" s="19">
        <v>45703</v>
      </c>
      <c r="B3736" t="s">
        <v>378</v>
      </c>
      <c r="C3736" t="s">
        <v>0</v>
      </c>
      <c r="D3736" t="s">
        <v>913</v>
      </c>
      <c r="E3736" t="s">
        <v>1719</v>
      </c>
      <c r="F3736" t="s">
        <v>1014</v>
      </c>
      <c r="I3736" t="s">
        <v>1037</v>
      </c>
      <c r="J3736" t="s">
        <v>985</v>
      </c>
      <c r="K3736">
        <v>-1</v>
      </c>
      <c r="U3736" s="20"/>
      <c r="AC3736" s="20"/>
      <c r="AD3736" s="20">
        <v>0</v>
      </c>
      <c r="AE3736" s="20">
        <v>0</v>
      </c>
      <c r="AF3736" s="20">
        <v>0</v>
      </c>
      <c r="AI3736" s="20"/>
      <c r="AJ3736" s="20"/>
      <c r="AK3736" s="20"/>
      <c r="AL3736" s="20"/>
      <c r="AN3736" s="20"/>
    </row>
    <row r="3737" spans="1:40" hidden="1" x14ac:dyDescent="0.25">
      <c r="A3737" s="19">
        <v>45703</v>
      </c>
      <c r="B3737" t="s">
        <v>79</v>
      </c>
      <c r="C3737" t="s">
        <v>986</v>
      </c>
      <c r="D3737" t="s">
        <v>942</v>
      </c>
      <c r="E3737" t="s">
        <v>1719</v>
      </c>
      <c r="F3737" t="s">
        <v>994</v>
      </c>
      <c r="G3737" t="s">
        <v>578</v>
      </c>
      <c r="H3737" t="s">
        <v>578</v>
      </c>
      <c r="I3737" t="s">
        <v>972</v>
      </c>
      <c r="J3737" t="s">
        <v>980</v>
      </c>
      <c r="K3737">
        <v>-1</v>
      </c>
      <c r="M3737" t="s">
        <v>578</v>
      </c>
      <c r="N3737" t="s">
        <v>578</v>
      </c>
      <c r="O3737" t="s">
        <v>578</v>
      </c>
      <c r="P3737" t="s">
        <v>578</v>
      </c>
      <c r="Q3737" t="s">
        <v>578</v>
      </c>
      <c r="R3737" t="s">
        <v>578</v>
      </c>
      <c r="S3737" t="s">
        <v>578</v>
      </c>
      <c r="U3737" s="20"/>
      <c r="V3737" t="s">
        <v>578</v>
      </c>
      <c r="W3737" t="s">
        <v>578</v>
      </c>
      <c r="X3737" t="s">
        <v>578</v>
      </c>
      <c r="Y3737" t="s">
        <v>578</v>
      </c>
      <c r="Z3737" t="s">
        <v>578</v>
      </c>
      <c r="AA3737" t="s">
        <v>578</v>
      </c>
      <c r="AC3737" s="20"/>
      <c r="AD3737" s="20">
        <v>0</v>
      </c>
      <c r="AE3737" s="20">
        <v>0</v>
      </c>
      <c r="AF3737" s="20">
        <v>0</v>
      </c>
      <c r="AH3737" t="s">
        <v>578</v>
      </c>
      <c r="AI3737" s="20"/>
      <c r="AJ3737" s="20"/>
      <c r="AK3737" s="20"/>
      <c r="AL3737" s="20"/>
      <c r="AN3737" s="20"/>
    </row>
    <row r="3738" spans="1:40" hidden="1" x14ac:dyDescent="0.25">
      <c r="A3738" s="19">
        <v>45703</v>
      </c>
      <c r="B3738" t="s">
        <v>429</v>
      </c>
      <c r="C3738" t="s">
        <v>1</v>
      </c>
      <c r="D3738" t="s">
        <v>713</v>
      </c>
      <c r="E3738" t="s">
        <v>703</v>
      </c>
      <c r="F3738" t="s">
        <v>46</v>
      </c>
      <c r="I3738" t="s">
        <v>4</v>
      </c>
      <c r="J3738" t="s">
        <v>678</v>
      </c>
      <c r="K3738">
        <v>-1</v>
      </c>
      <c r="U3738" s="20"/>
      <c r="AC3738" s="20"/>
      <c r="AD3738" s="20">
        <v>0</v>
      </c>
      <c r="AE3738" s="20">
        <v>0</v>
      </c>
      <c r="AF3738" s="20">
        <v>0</v>
      </c>
      <c r="AH3738" t="s">
        <v>664</v>
      </c>
      <c r="AI3738" s="20"/>
      <c r="AJ3738" s="20"/>
      <c r="AK3738" s="20"/>
      <c r="AL3738" s="20"/>
      <c r="AN3738" s="20"/>
    </row>
    <row r="3739" spans="1:40" hidden="1" x14ac:dyDescent="0.25">
      <c r="A3739" s="19">
        <v>45703</v>
      </c>
      <c r="B3739" t="s">
        <v>386</v>
      </c>
      <c r="C3739" t="s">
        <v>0</v>
      </c>
      <c r="D3739" t="s">
        <v>742</v>
      </c>
      <c r="E3739" t="s">
        <v>698</v>
      </c>
      <c r="F3739" t="s">
        <v>709</v>
      </c>
      <c r="I3739" t="s">
        <v>560</v>
      </c>
      <c r="J3739" t="s">
        <v>680</v>
      </c>
      <c r="K3739">
        <v>-1</v>
      </c>
      <c r="U3739" s="20"/>
      <c r="AC3739" s="20"/>
      <c r="AD3739" s="20">
        <v>0</v>
      </c>
      <c r="AE3739" s="20">
        <v>0</v>
      </c>
      <c r="AF3739" s="20">
        <v>0</v>
      </c>
      <c r="AI3739" s="20"/>
      <c r="AJ3739" s="20"/>
      <c r="AK3739" s="20"/>
      <c r="AL3739" s="20"/>
      <c r="AN3739" s="20"/>
    </row>
    <row r="3740" spans="1:40" hidden="1" x14ac:dyDescent="0.25">
      <c r="A3740" s="19">
        <v>45703</v>
      </c>
      <c r="B3740" t="s">
        <v>1064</v>
      </c>
      <c r="C3740" t="s">
        <v>0</v>
      </c>
      <c r="D3740" t="s">
        <v>1065</v>
      </c>
      <c r="E3740" t="s">
        <v>698</v>
      </c>
      <c r="F3740" t="s">
        <v>1055</v>
      </c>
      <c r="I3740" t="s">
        <v>560</v>
      </c>
      <c r="J3740" t="s">
        <v>680</v>
      </c>
      <c r="K3740">
        <v>-1</v>
      </c>
      <c r="U3740" s="20"/>
      <c r="AC3740" s="20"/>
      <c r="AD3740" s="20"/>
      <c r="AE3740" s="20"/>
      <c r="AF3740" s="20"/>
      <c r="AI3740" s="20"/>
      <c r="AJ3740" s="20"/>
      <c r="AK3740" s="20"/>
      <c r="AL3740" s="20"/>
      <c r="AN3740" s="20"/>
    </row>
    <row r="3741" spans="1:40" hidden="1" x14ac:dyDescent="0.25">
      <c r="A3741" s="19">
        <v>45703</v>
      </c>
      <c r="B3741" t="s">
        <v>430</v>
      </c>
      <c r="C3741" t="s">
        <v>1</v>
      </c>
      <c r="D3741" t="s">
        <v>743</v>
      </c>
      <c r="E3741" t="s">
        <v>698</v>
      </c>
      <c r="F3741" t="s">
        <v>1053</v>
      </c>
      <c r="I3741" t="s">
        <v>555</v>
      </c>
      <c r="J3741" t="s">
        <v>679</v>
      </c>
      <c r="K3741">
        <v>-1</v>
      </c>
      <c r="U3741" s="20"/>
      <c r="AC3741" s="20"/>
      <c r="AD3741" s="20">
        <v>0.14374999999999999</v>
      </c>
      <c r="AE3741" s="20">
        <v>0.10625</v>
      </c>
      <c r="AF3741" s="20">
        <v>0</v>
      </c>
      <c r="AG3741">
        <v>0.57499999999999996</v>
      </c>
      <c r="AI3741" s="20"/>
      <c r="AJ3741" s="20"/>
      <c r="AK3741" s="20">
        <v>0.15555555555555556</v>
      </c>
      <c r="AL3741" s="20">
        <v>0.42916666666666664</v>
      </c>
      <c r="AM3741">
        <v>230</v>
      </c>
      <c r="AN3741" s="20">
        <v>0.25</v>
      </c>
    </row>
    <row r="3742" spans="1:40" hidden="1" x14ac:dyDescent="0.25">
      <c r="A3742" s="19">
        <v>45703</v>
      </c>
      <c r="B3742" t="s">
        <v>387</v>
      </c>
      <c r="C3742" t="s">
        <v>0</v>
      </c>
      <c r="D3742" t="s">
        <v>744</v>
      </c>
      <c r="E3742" t="s">
        <v>703</v>
      </c>
      <c r="F3742" t="s">
        <v>624</v>
      </c>
      <c r="I3742" t="s">
        <v>4</v>
      </c>
      <c r="J3742" t="s">
        <v>677</v>
      </c>
      <c r="K3742">
        <v>-1</v>
      </c>
      <c r="U3742" s="20"/>
      <c r="AC3742" s="20"/>
      <c r="AD3742" s="20">
        <v>0.19027777777777777</v>
      </c>
      <c r="AE3742" s="20">
        <v>0.14444444444444443</v>
      </c>
      <c r="AF3742" s="20">
        <v>0</v>
      </c>
      <c r="AG3742">
        <v>0.56846473029045597</v>
      </c>
      <c r="AI3742" s="20"/>
      <c r="AJ3742" s="20"/>
      <c r="AK3742" s="20">
        <v>0.54305555555555551</v>
      </c>
      <c r="AL3742" s="20">
        <v>0.91041666666666665</v>
      </c>
      <c r="AM3742">
        <v>278</v>
      </c>
      <c r="AN3742" s="20">
        <v>0.3347222222222222</v>
      </c>
    </row>
    <row r="3743" spans="1:40" hidden="1" x14ac:dyDescent="0.25">
      <c r="A3743" s="19">
        <v>45703</v>
      </c>
      <c r="B3743" t="s">
        <v>83</v>
      </c>
      <c r="D3743" t="s">
        <v>914</v>
      </c>
      <c r="E3743" t="s">
        <v>1719</v>
      </c>
      <c r="F3743" t="s">
        <v>1009</v>
      </c>
      <c r="G3743" t="s">
        <v>578</v>
      </c>
      <c r="H3743" t="s">
        <v>578</v>
      </c>
      <c r="I3743" t="s">
        <v>972</v>
      </c>
      <c r="J3743" t="s">
        <v>980</v>
      </c>
      <c r="K3743">
        <v>-1</v>
      </c>
      <c r="M3743" t="s">
        <v>578</v>
      </c>
      <c r="N3743" t="s">
        <v>578</v>
      </c>
      <c r="O3743" t="s">
        <v>578</v>
      </c>
      <c r="P3743" t="s">
        <v>578</v>
      </c>
      <c r="Q3743" t="s">
        <v>578</v>
      </c>
      <c r="R3743" t="s">
        <v>578</v>
      </c>
      <c r="S3743" t="s">
        <v>578</v>
      </c>
      <c r="U3743" s="20"/>
      <c r="V3743" t="s">
        <v>578</v>
      </c>
      <c r="W3743" t="s">
        <v>578</v>
      </c>
      <c r="X3743" t="s">
        <v>578</v>
      </c>
      <c r="Y3743" t="s">
        <v>578</v>
      </c>
      <c r="Z3743" t="s">
        <v>578</v>
      </c>
      <c r="AA3743" t="s">
        <v>578</v>
      </c>
      <c r="AC3743" s="20"/>
      <c r="AD3743" s="20">
        <v>0</v>
      </c>
      <c r="AE3743" s="20">
        <v>0</v>
      </c>
      <c r="AF3743" s="20">
        <v>0</v>
      </c>
      <c r="AH3743" t="s">
        <v>578</v>
      </c>
      <c r="AI3743" s="20"/>
      <c r="AJ3743" s="20"/>
      <c r="AK3743" s="20"/>
      <c r="AL3743" s="20"/>
      <c r="AN3743" s="20"/>
    </row>
    <row r="3744" spans="1:40" hidden="1" x14ac:dyDescent="0.25">
      <c r="A3744" s="19">
        <v>45703</v>
      </c>
      <c r="B3744" t="s">
        <v>88</v>
      </c>
      <c r="C3744" t="s">
        <v>0</v>
      </c>
      <c r="D3744" t="s">
        <v>948</v>
      </c>
      <c r="E3744" t="s">
        <v>1719</v>
      </c>
      <c r="F3744" t="s">
        <v>1049</v>
      </c>
      <c r="I3744" t="s">
        <v>895</v>
      </c>
      <c r="J3744" t="s">
        <v>966</v>
      </c>
      <c r="K3744">
        <v>-1</v>
      </c>
      <c r="U3744" s="20"/>
      <c r="AC3744" s="20"/>
      <c r="AD3744" s="20">
        <v>0</v>
      </c>
      <c r="AE3744" s="20">
        <v>0</v>
      </c>
      <c r="AF3744" s="20">
        <v>0</v>
      </c>
      <c r="AI3744" s="20"/>
      <c r="AJ3744" s="20"/>
      <c r="AK3744" s="20"/>
      <c r="AL3744" s="20"/>
      <c r="AN3744" s="20"/>
    </row>
    <row r="3745" spans="1:40" hidden="1" x14ac:dyDescent="0.25">
      <c r="A3745" s="19">
        <v>45703</v>
      </c>
      <c r="B3745" t="s">
        <v>431</v>
      </c>
      <c r="C3745" t="s">
        <v>1</v>
      </c>
      <c r="D3745" t="s">
        <v>745</v>
      </c>
      <c r="E3745" t="s">
        <v>698</v>
      </c>
      <c r="F3745" t="s">
        <v>581</v>
      </c>
      <c r="I3745" t="s">
        <v>556</v>
      </c>
      <c r="J3745" t="s">
        <v>675</v>
      </c>
      <c r="K3745">
        <v>-1</v>
      </c>
      <c r="U3745" s="20"/>
      <c r="AC3745" s="20"/>
      <c r="AD3745" s="20">
        <v>0</v>
      </c>
      <c r="AE3745" s="20">
        <v>0</v>
      </c>
      <c r="AF3745" s="20">
        <v>0</v>
      </c>
      <c r="AI3745" s="20"/>
      <c r="AJ3745" s="20"/>
      <c r="AK3745" s="20"/>
      <c r="AL3745" s="20"/>
      <c r="AN3745" s="20"/>
    </row>
    <row r="3746" spans="1:40" hidden="1" x14ac:dyDescent="0.25">
      <c r="A3746" s="19">
        <v>45703</v>
      </c>
      <c r="B3746" t="s">
        <v>53</v>
      </c>
      <c r="C3746" t="s">
        <v>1</v>
      </c>
      <c r="D3746" t="s">
        <v>746</v>
      </c>
      <c r="E3746" t="s">
        <v>703</v>
      </c>
      <c r="F3746" t="s">
        <v>44</v>
      </c>
      <c r="I3746" t="s">
        <v>4</v>
      </c>
      <c r="J3746" t="s">
        <v>678</v>
      </c>
      <c r="K3746">
        <v>-1</v>
      </c>
      <c r="U3746" s="20"/>
      <c r="AC3746" s="20"/>
      <c r="AD3746" s="20">
        <v>0</v>
      </c>
      <c r="AE3746" s="20">
        <v>0</v>
      </c>
      <c r="AF3746" s="20">
        <v>0</v>
      </c>
      <c r="AI3746" s="20"/>
      <c r="AJ3746" s="20"/>
      <c r="AK3746" s="20"/>
      <c r="AL3746" s="20"/>
      <c r="AN3746" s="20"/>
    </row>
    <row r="3747" spans="1:40" hidden="1" x14ac:dyDescent="0.25">
      <c r="A3747" s="19">
        <v>45703</v>
      </c>
      <c r="B3747" t="s">
        <v>432</v>
      </c>
      <c r="C3747" t="s">
        <v>1</v>
      </c>
      <c r="D3747" t="s">
        <v>747</v>
      </c>
      <c r="E3747" t="s">
        <v>698</v>
      </c>
      <c r="F3747" t="s">
        <v>566</v>
      </c>
      <c r="I3747" t="s">
        <v>555</v>
      </c>
      <c r="J3747" t="s">
        <v>679</v>
      </c>
      <c r="K3747">
        <v>-1</v>
      </c>
      <c r="U3747" s="20"/>
      <c r="AC3747" s="20"/>
      <c r="AD3747" s="20">
        <v>9.166666666666666E-2</v>
      </c>
      <c r="AE3747" s="20">
        <v>0.16597222222222222</v>
      </c>
      <c r="AF3747" s="20">
        <v>0</v>
      </c>
      <c r="AG3747">
        <v>0.35579514824797798</v>
      </c>
      <c r="AI3747" s="20"/>
      <c r="AJ3747" s="20"/>
      <c r="AK3747" s="20">
        <v>0.21388888888888888</v>
      </c>
      <c r="AL3747" s="20">
        <v>0.47152777777777777</v>
      </c>
      <c r="AM3747">
        <v>120</v>
      </c>
      <c r="AN3747" s="20">
        <v>0.25763888888888886</v>
      </c>
    </row>
    <row r="3748" spans="1:40" hidden="1" x14ac:dyDescent="0.25">
      <c r="A3748" s="19">
        <v>45703</v>
      </c>
      <c r="B3748" t="s">
        <v>98</v>
      </c>
      <c r="D3748" t="s">
        <v>949</v>
      </c>
      <c r="E3748" t="s">
        <v>1080</v>
      </c>
      <c r="F3748" t="s">
        <v>1011</v>
      </c>
      <c r="I3748" t="s">
        <v>1026</v>
      </c>
      <c r="J3748" t="s">
        <v>1059</v>
      </c>
      <c r="K3748">
        <v>-1</v>
      </c>
      <c r="U3748" s="20"/>
      <c r="AC3748" s="20"/>
      <c r="AD3748" s="20">
        <v>0</v>
      </c>
      <c r="AE3748" s="20">
        <v>0</v>
      </c>
      <c r="AF3748" s="20">
        <v>0</v>
      </c>
      <c r="AI3748" s="20"/>
      <c r="AJ3748" s="20"/>
      <c r="AK3748" s="20"/>
      <c r="AL3748" s="20"/>
      <c r="AN3748" s="20"/>
    </row>
    <row r="3749" spans="1:40" hidden="1" x14ac:dyDescent="0.25">
      <c r="A3749" s="19">
        <v>45703</v>
      </c>
      <c r="B3749" t="s">
        <v>388</v>
      </c>
      <c r="C3749" t="s">
        <v>0</v>
      </c>
      <c r="D3749" t="s">
        <v>748</v>
      </c>
      <c r="E3749" t="s">
        <v>689</v>
      </c>
      <c r="F3749" t="s">
        <v>578</v>
      </c>
      <c r="I3749" t="s">
        <v>964</v>
      </c>
      <c r="J3749" t="s">
        <v>964</v>
      </c>
      <c r="K3749">
        <v>-1</v>
      </c>
      <c r="U3749" s="20"/>
      <c r="AC3749" s="20"/>
      <c r="AD3749" s="20">
        <v>0</v>
      </c>
      <c r="AE3749" s="20">
        <v>0</v>
      </c>
      <c r="AF3749" s="20">
        <v>0</v>
      </c>
      <c r="AI3749" s="20"/>
      <c r="AJ3749" s="20"/>
      <c r="AK3749" s="20"/>
      <c r="AL3749" s="20"/>
      <c r="AN3749" s="20"/>
    </row>
    <row r="3750" spans="1:40" hidden="1" x14ac:dyDescent="0.25">
      <c r="A3750" s="19">
        <v>45703</v>
      </c>
      <c r="B3750" t="s">
        <v>11</v>
      </c>
      <c r="C3750" t="s">
        <v>0</v>
      </c>
      <c r="D3750" t="s">
        <v>749</v>
      </c>
      <c r="E3750" t="s">
        <v>698</v>
      </c>
      <c r="F3750" t="s">
        <v>572</v>
      </c>
      <c r="I3750" t="s">
        <v>560</v>
      </c>
      <c r="J3750" t="s">
        <v>680</v>
      </c>
      <c r="K3750">
        <v>-1</v>
      </c>
      <c r="U3750" s="20"/>
      <c r="AC3750" s="20"/>
      <c r="AD3750" s="20">
        <v>0.16041666666666668</v>
      </c>
      <c r="AE3750" s="20">
        <v>6.8750000000000006E-2</v>
      </c>
      <c r="AF3750" s="20">
        <v>0</v>
      </c>
      <c r="AG3750">
        <v>0.7</v>
      </c>
      <c r="AI3750" s="20"/>
      <c r="AJ3750" s="20"/>
      <c r="AK3750" s="20">
        <v>0.55486111111111114</v>
      </c>
      <c r="AL3750" s="20">
        <v>0.80902777777777779</v>
      </c>
      <c r="AM3750">
        <v>250</v>
      </c>
      <c r="AN3750" s="20">
        <v>0.22916666666666666</v>
      </c>
    </row>
    <row r="3751" spans="1:40" hidden="1" x14ac:dyDescent="0.25">
      <c r="A3751" s="19">
        <v>45703</v>
      </c>
      <c r="B3751" t="s">
        <v>12</v>
      </c>
      <c r="C3751" t="s">
        <v>0</v>
      </c>
      <c r="D3751" t="s">
        <v>750</v>
      </c>
      <c r="E3751" t="s">
        <v>703</v>
      </c>
      <c r="F3751" t="s">
        <v>578</v>
      </c>
      <c r="I3751" t="s">
        <v>693</v>
      </c>
      <c r="J3751" t="s">
        <v>578</v>
      </c>
      <c r="K3751">
        <v>-1</v>
      </c>
      <c r="U3751" s="20"/>
      <c r="AC3751" s="20"/>
      <c r="AD3751" s="20">
        <v>0</v>
      </c>
      <c r="AE3751" s="20">
        <v>0</v>
      </c>
      <c r="AF3751" s="20">
        <v>0</v>
      </c>
      <c r="AH3751" t="s">
        <v>650</v>
      </c>
      <c r="AI3751" s="20"/>
      <c r="AJ3751" s="20"/>
      <c r="AK3751" s="20"/>
      <c r="AL3751" s="20"/>
      <c r="AN3751" s="20"/>
    </row>
    <row r="3752" spans="1:40" hidden="1" x14ac:dyDescent="0.25">
      <c r="A3752" s="19">
        <v>45703</v>
      </c>
      <c r="B3752" t="s">
        <v>433</v>
      </c>
      <c r="C3752" t="s">
        <v>1</v>
      </c>
      <c r="D3752" t="s">
        <v>751</v>
      </c>
      <c r="E3752" t="s">
        <v>689</v>
      </c>
      <c r="F3752" t="s">
        <v>632</v>
      </c>
      <c r="I3752" t="s">
        <v>599</v>
      </c>
      <c r="J3752" t="s">
        <v>1056</v>
      </c>
      <c r="K3752">
        <v>-1</v>
      </c>
      <c r="U3752" s="20"/>
      <c r="AC3752" s="20"/>
      <c r="AD3752" s="20">
        <v>0</v>
      </c>
      <c r="AE3752" s="20">
        <v>0</v>
      </c>
      <c r="AF3752" s="20">
        <v>0</v>
      </c>
      <c r="AI3752" s="20"/>
      <c r="AJ3752" s="20"/>
      <c r="AK3752" s="20"/>
      <c r="AL3752" s="20"/>
      <c r="AN3752" s="20"/>
    </row>
    <row r="3753" spans="1:40" hidden="1" x14ac:dyDescent="0.25">
      <c r="A3753" s="19">
        <v>45703</v>
      </c>
      <c r="B3753" t="s">
        <v>389</v>
      </c>
      <c r="C3753" t="s">
        <v>0</v>
      </c>
      <c r="D3753" t="s">
        <v>752</v>
      </c>
      <c r="E3753" t="s">
        <v>689</v>
      </c>
      <c r="F3753" t="s">
        <v>695</v>
      </c>
      <c r="I3753" t="s">
        <v>963</v>
      </c>
      <c r="J3753" t="s">
        <v>963</v>
      </c>
      <c r="K3753">
        <v>-1</v>
      </c>
      <c r="U3753" s="20"/>
      <c r="AC3753" s="20"/>
      <c r="AD3753" s="20">
        <v>0</v>
      </c>
      <c r="AE3753" s="20">
        <v>0</v>
      </c>
      <c r="AF3753" s="20">
        <v>0</v>
      </c>
      <c r="AI3753" s="20"/>
      <c r="AJ3753" s="20"/>
      <c r="AK3753" s="20"/>
      <c r="AL3753" s="20"/>
      <c r="AN3753" s="20"/>
    </row>
    <row r="3754" spans="1:40" hidden="1" x14ac:dyDescent="0.25">
      <c r="A3754" s="19">
        <v>45703</v>
      </c>
      <c r="B3754" t="s">
        <v>105</v>
      </c>
      <c r="C3754" t="s">
        <v>1</v>
      </c>
      <c r="D3754" t="s">
        <v>1046</v>
      </c>
      <c r="E3754" t="s">
        <v>702</v>
      </c>
      <c r="F3754" t="s">
        <v>31</v>
      </c>
      <c r="I3754" t="s">
        <v>1044</v>
      </c>
      <c r="J3754" t="s">
        <v>1045</v>
      </c>
      <c r="K3754">
        <v>-1</v>
      </c>
      <c r="U3754" s="20"/>
      <c r="AC3754" s="20"/>
      <c r="AD3754" s="20">
        <v>0</v>
      </c>
      <c r="AE3754" s="20">
        <v>2.7777777777777779E-3</v>
      </c>
      <c r="AF3754" s="20">
        <v>0</v>
      </c>
      <c r="AG3754">
        <v>0</v>
      </c>
      <c r="AI3754" s="20"/>
      <c r="AJ3754" s="20"/>
      <c r="AK3754" s="20">
        <v>0.10347222222222222</v>
      </c>
      <c r="AL3754" s="20">
        <v>0.22361111111111112</v>
      </c>
      <c r="AM3754">
        <v>237</v>
      </c>
      <c r="AN3754" s="20">
        <v>2.7777777777777779E-3</v>
      </c>
    </row>
    <row r="3755" spans="1:40" hidden="1" x14ac:dyDescent="0.25">
      <c r="A3755" s="19">
        <v>45703</v>
      </c>
      <c r="B3755" t="s">
        <v>434</v>
      </c>
      <c r="C3755" t="s">
        <v>1</v>
      </c>
      <c r="D3755" t="s">
        <v>753</v>
      </c>
      <c r="E3755" t="s">
        <v>702</v>
      </c>
      <c r="F3755" t="s">
        <v>1033</v>
      </c>
      <c r="I3755" t="s">
        <v>601</v>
      </c>
      <c r="J3755" t="s">
        <v>685</v>
      </c>
      <c r="K3755">
        <v>-1</v>
      </c>
      <c r="U3755" s="20"/>
      <c r="AC3755" s="20"/>
      <c r="AD3755" s="20">
        <v>0</v>
      </c>
      <c r="AE3755" s="20">
        <v>0</v>
      </c>
      <c r="AF3755" s="20">
        <v>0</v>
      </c>
      <c r="AI3755" s="20"/>
      <c r="AJ3755" s="20"/>
      <c r="AK3755" s="20"/>
      <c r="AL3755" s="20"/>
      <c r="AN3755" s="20"/>
    </row>
    <row r="3756" spans="1:40" hidden="1" x14ac:dyDescent="0.25">
      <c r="A3756" s="19">
        <v>45703</v>
      </c>
      <c r="B3756" t="s">
        <v>435</v>
      </c>
      <c r="C3756" t="s">
        <v>1</v>
      </c>
      <c r="D3756" t="s">
        <v>754</v>
      </c>
      <c r="E3756" t="s">
        <v>703</v>
      </c>
      <c r="F3756" t="s">
        <v>24</v>
      </c>
      <c r="I3756" t="s">
        <v>4</v>
      </c>
      <c r="J3756" t="s">
        <v>674</v>
      </c>
      <c r="K3756">
        <v>-1</v>
      </c>
      <c r="U3756" s="20"/>
      <c r="AC3756" s="20"/>
      <c r="AD3756" s="20">
        <v>0.10833333333333334</v>
      </c>
      <c r="AE3756" s="20">
        <v>0.14027777777777778</v>
      </c>
      <c r="AF3756" s="20">
        <v>0</v>
      </c>
      <c r="AG3756">
        <v>0.43575418994413401</v>
      </c>
      <c r="AI3756" s="20"/>
      <c r="AJ3756" s="20"/>
      <c r="AK3756" s="20">
        <v>0.48819444444444443</v>
      </c>
      <c r="AL3756" s="20">
        <v>0.73750000000000004</v>
      </c>
      <c r="AM3756">
        <v>162</v>
      </c>
      <c r="AN3756" s="20">
        <v>0.24861111111111112</v>
      </c>
    </row>
    <row r="3757" spans="1:40" hidden="1" x14ac:dyDescent="0.25">
      <c r="A3757" s="19">
        <v>45703</v>
      </c>
      <c r="B3757" t="s">
        <v>39</v>
      </c>
      <c r="C3757" t="s">
        <v>1</v>
      </c>
      <c r="D3757" t="s">
        <v>714</v>
      </c>
      <c r="E3757" t="s">
        <v>703</v>
      </c>
      <c r="F3757" t="s">
        <v>578</v>
      </c>
      <c r="I3757" t="s">
        <v>4</v>
      </c>
      <c r="J3757" t="s">
        <v>678</v>
      </c>
      <c r="K3757">
        <v>-1</v>
      </c>
      <c r="U3757" s="20"/>
      <c r="AC3757" s="20"/>
      <c r="AD3757" s="20">
        <v>0.26805555555555555</v>
      </c>
      <c r="AE3757" s="20">
        <v>0.1701388888888889</v>
      </c>
      <c r="AF3757" s="20">
        <v>0</v>
      </c>
      <c r="AG3757">
        <v>0.61172741679873199</v>
      </c>
      <c r="AI3757" s="20"/>
      <c r="AJ3757" s="20"/>
      <c r="AK3757" s="20">
        <v>3.3333333333333333E-2</v>
      </c>
      <c r="AL3757" s="20">
        <v>0.50624999999999998</v>
      </c>
      <c r="AM3757">
        <v>265</v>
      </c>
      <c r="AN3757" s="20">
        <v>0.43819444444444444</v>
      </c>
    </row>
    <row r="3758" spans="1:40" hidden="1" x14ac:dyDescent="0.25">
      <c r="A3758" s="19">
        <v>45703</v>
      </c>
      <c r="B3758" t="s">
        <v>38</v>
      </c>
      <c r="C3758" t="s">
        <v>0</v>
      </c>
      <c r="D3758" t="s">
        <v>715</v>
      </c>
      <c r="E3758" t="s">
        <v>703</v>
      </c>
      <c r="F3758" t="s">
        <v>578</v>
      </c>
      <c r="I3758" t="s">
        <v>693</v>
      </c>
      <c r="J3758" t="s">
        <v>678</v>
      </c>
      <c r="K3758">
        <v>-1</v>
      </c>
      <c r="U3758" s="20"/>
      <c r="AC3758" s="20"/>
      <c r="AD3758" s="20">
        <v>0</v>
      </c>
      <c r="AE3758" s="20">
        <v>0</v>
      </c>
      <c r="AF3758" s="20">
        <v>0</v>
      </c>
      <c r="AH3758" t="s">
        <v>650</v>
      </c>
      <c r="AI3758" s="20"/>
      <c r="AJ3758" s="20"/>
      <c r="AK3758" s="20"/>
      <c r="AL3758" s="20"/>
      <c r="AN3758" s="20"/>
    </row>
    <row r="3759" spans="1:40" hidden="1" x14ac:dyDescent="0.25">
      <c r="A3759" s="19">
        <v>45703</v>
      </c>
      <c r="B3759" t="s">
        <v>114</v>
      </c>
      <c r="D3759" t="s">
        <v>915</v>
      </c>
      <c r="E3759" t="s">
        <v>1080</v>
      </c>
      <c r="F3759" t="s">
        <v>1034</v>
      </c>
      <c r="I3759" t="s">
        <v>15</v>
      </c>
      <c r="J3759" t="s">
        <v>981</v>
      </c>
      <c r="K3759">
        <v>-1</v>
      </c>
      <c r="U3759" s="20"/>
      <c r="AC3759" s="20"/>
      <c r="AD3759" s="20">
        <v>0</v>
      </c>
      <c r="AE3759" s="20">
        <v>0</v>
      </c>
      <c r="AF3759" s="20">
        <v>0</v>
      </c>
      <c r="AI3759" s="20"/>
      <c r="AJ3759" s="20"/>
      <c r="AK3759" s="20"/>
      <c r="AL3759" s="20"/>
      <c r="AN3759" s="20"/>
    </row>
    <row r="3760" spans="1:40" hidden="1" x14ac:dyDescent="0.25">
      <c r="A3760" s="19">
        <v>45703</v>
      </c>
      <c r="B3760" t="s">
        <v>516</v>
      </c>
      <c r="C3760" t="s">
        <v>1</v>
      </c>
      <c r="D3760" t="s">
        <v>755</v>
      </c>
      <c r="E3760" t="s">
        <v>698</v>
      </c>
      <c r="F3760" t="s">
        <v>579</v>
      </c>
      <c r="I3760" t="s">
        <v>555</v>
      </c>
      <c r="J3760" t="s">
        <v>679</v>
      </c>
      <c r="K3760">
        <v>-1</v>
      </c>
      <c r="U3760" s="20"/>
      <c r="AC3760" s="20"/>
      <c r="AD3760" s="20">
        <v>0</v>
      </c>
      <c r="AE3760" s="20">
        <v>0</v>
      </c>
      <c r="AF3760" s="20">
        <v>0</v>
      </c>
      <c r="AI3760" s="20"/>
      <c r="AJ3760" s="20"/>
      <c r="AK3760" s="20"/>
      <c r="AL3760" s="20"/>
      <c r="AN3760" s="20"/>
    </row>
    <row r="3761" spans="1:40" hidden="1" x14ac:dyDescent="0.25">
      <c r="A3761" s="19">
        <v>45703</v>
      </c>
      <c r="B3761" t="s">
        <v>902</v>
      </c>
      <c r="C3761" t="s">
        <v>1</v>
      </c>
      <c r="D3761" t="s">
        <v>958</v>
      </c>
      <c r="E3761" t="s">
        <v>703</v>
      </c>
      <c r="F3761" t="s">
        <v>578</v>
      </c>
      <c r="I3761" t="s">
        <v>693</v>
      </c>
      <c r="J3761" t="s">
        <v>678</v>
      </c>
      <c r="K3761">
        <v>-1</v>
      </c>
      <c r="U3761" s="20"/>
      <c r="AC3761" s="20"/>
      <c r="AD3761" s="20">
        <v>0.22847222222222222</v>
      </c>
      <c r="AE3761" s="20">
        <v>0.14166666666666666</v>
      </c>
      <c r="AF3761" s="20">
        <v>0</v>
      </c>
      <c r="AG3761">
        <v>0.61726078799249495</v>
      </c>
      <c r="AI3761" s="20"/>
      <c r="AJ3761" s="20"/>
      <c r="AK3761" s="20">
        <v>0.4826388888888889</v>
      </c>
      <c r="AL3761" s="20">
        <v>0.8881944444444444</v>
      </c>
      <c r="AM3761">
        <v>303</v>
      </c>
      <c r="AN3761" s="20">
        <v>0.37013888888888891</v>
      </c>
    </row>
    <row r="3762" spans="1:40" hidden="1" x14ac:dyDescent="0.25">
      <c r="A3762" s="19">
        <v>45703</v>
      </c>
      <c r="B3762" t="s">
        <v>436</v>
      </c>
      <c r="C3762" t="s">
        <v>1</v>
      </c>
      <c r="D3762">
        <v>100001814</v>
      </c>
      <c r="E3762" t="s">
        <v>1080</v>
      </c>
      <c r="F3762" t="s">
        <v>697</v>
      </c>
      <c r="K3762">
        <v>-1</v>
      </c>
      <c r="U3762" s="20"/>
      <c r="AC3762" s="20"/>
      <c r="AD3762" s="20">
        <v>0</v>
      </c>
      <c r="AE3762" s="20">
        <v>0</v>
      </c>
      <c r="AF3762" s="20">
        <v>0</v>
      </c>
      <c r="AH3762" t="s">
        <v>664</v>
      </c>
      <c r="AI3762" s="20"/>
      <c r="AJ3762" s="20"/>
      <c r="AK3762" s="20"/>
      <c r="AL3762" s="20"/>
      <c r="AN3762" s="20"/>
    </row>
    <row r="3763" spans="1:40" hidden="1" x14ac:dyDescent="0.25">
      <c r="A3763" s="19">
        <v>45703</v>
      </c>
      <c r="B3763" t="s">
        <v>7</v>
      </c>
      <c r="C3763" t="s">
        <v>0</v>
      </c>
      <c r="D3763" t="s">
        <v>756</v>
      </c>
      <c r="E3763" t="s">
        <v>703</v>
      </c>
      <c r="F3763" t="s">
        <v>22</v>
      </c>
      <c r="I3763" t="s">
        <v>4</v>
      </c>
      <c r="J3763" t="s">
        <v>674</v>
      </c>
      <c r="K3763">
        <v>-1</v>
      </c>
      <c r="U3763" s="20"/>
      <c r="AC3763" s="20"/>
      <c r="AD3763" s="20">
        <v>0</v>
      </c>
      <c r="AE3763" s="20">
        <v>0</v>
      </c>
      <c r="AF3763" s="20">
        <v>0</v>
      </c>
      <c r="AH3763" t="s">
        <v>664</v>
      </c>
      <c r="AI3763" s="20"/>
      <c r="AJ3763" s="20"/>
      <c r="AK3763" s="20"/>
      <c r="AL3763" s="20"/>
      <c r="AN3763" s="20"/>
    </row>
    <row r="3764" spans="1:40" hidden="1" x14ac:dyDescent="0.25">
      <c r="A3764" s="19">
        <v>45703</v>
      </c>
      <c r="B3764" t="s">
        <v>437</v>
      </c>
      <c r="C3764" t="s">
        <v>1</v>
      </c>
      <c r="D3764" t="s">
        <v>757</v>
      </c>
      <c r="E3764" t="s">
        <v>698</v>
      </c>
      <c r="F3764" t="s">
        <v>569</v>
      </c>
      <c r="I3764" t="s">
        <v>555</v>
      </c>
      <c r="J3764" t="s">
        <v>679</v>
      </c>
      <c r="K3764">
        <v>-1</v>
      </c>
      <c r="U3764" s="20"/>
      <c r="AC3764" s="20"/>
      <c r="AD3764" s="20">
        <v>9.7916666666666666E-2</v>
      </c>
      <c r="AE3764" s="20">
        <v>0.15069444444444444</v>
      </c>
      <c r="AF3764" s="20">
        <v>0</v>
      </c>
      <c r="AG3764">
        <v>0.39385474860335201</v>
      </c>
      <c r="AI3764" s="20"/>
      <c r="AJ3764" s="20"/>
      <c r="AK3764" s="20">
        <v>0.10416666666666667</v>
      </c>
      <c r="AL3764" s="20">
        <v>0.35347222222222224</v>
      </c>
      <c r="AM3764">
        <v>108</v>
      </c>
      <c r="AN3764" s="20">
        <v>0.24861111111111112</v>
      </c>
    </row>
    <row r="3765" spans="1:40" hidden="1" x14ac:dyDescent="0.25">
      <c r="A3765" s="19">
        <v>45703</v>
      </c>
      <c r="B3765" t="s">
        <v>6</v>
      </c>
      <c r="C3765" t="s">
        <v>0</v>
      </c>
      <c r="D3765" t="s">
        <v>758</v>
      </c>
      <c r="E3765" t="s">
        <v>703</v>
      </c>
      <c r="F3765" t="s">
        <v>5</v>
      </c>
      <c r="I3765" t="s">
        <v>4</v>
      </c>
      <c r="J3765" t="s">
        <v>677</v>
      </c>
      <c r="K3765">
        <v>-1</v>
      </c>
      <c r="U3765" s="20"/>
      <c r="AC3765" s="20"/>
      <c r="AD3765" s="20">
        <v>0.23958333333333334</v>
      </c>
      <c r="AE3765" s="20">
        <v>9.2361111111111116E-2</v>
      </c>
      <c r="AF3765" s="20">
        <v>0</v>
      </c>
      <c r="AG3765">
        <v>0.72175732217573196</v>
      </c>
      <c r="AI3765" s="20"/>
      <c r="AJ3765" s="20"/>
      <c r="AK3765" s="20">
        <v>0.52847222222222223</v>
      </c>
      <c r="AL3765" s="20">
        <v>0.89236111111111116</v>
      </c>
      <c r="AM3765">
        <v>340</v>
      </c>
      <c r="AN3765" s="20">
        <v>0.33194444444444443</v>
      </c>
    </row>
    <row r="3766" spans="1:40" hidden="1" x14ac:dyDescent="0.25">
      <c r="A3766" s="19">
        <v>45703</v>
      </c>
      <c r="B3766" t="s">
        <v>438</v>
      </c>
      <c r="C3766" t="s">
        <v>1</v>
      </c>
      <c r="D3766" t="s">
        <v>759</v>
      </c>
      <c r="E3766" t="s">
        <v>698</v>
      </c>
      <c r="F3766" t="s">
        <v>611</v>
      </c>
      <c r="I3766" t="s">
        <v>563</v>
      </c>
      <c r="J3766" t="s">
        <v>563</v>
      </c>
      <c r="K3766">
        <v>-1</v>
      </c>
      <c r="U3766" s="20"/>
      <c r="AC3766" s="20"/>
      <c r="AD3766" s="20">
        <v>0</v>
      </c>
      <c r="AE3766" s="20">
        <v>0</v>
      </c>
      <c r="AF3766" s="20">
        <v>0</v>
      </c>
      <c r="AI3766" s="20"/>
      <c r="AJ3766" s="20"/>
      <c r="AK3766" s="20"/>
      <c r="AL3766" s="20"/>
      <c r="AN3766" s="20"/>
    </row>
    <row r="3767" spans="1:40" hidden="1" x14ac:dyDescent="0.25">
      <c r="A3767" s="19">
        <v>45703</v>
      </c>
      <c r="B3767" t="s">
        <v>129</v>
      </c>
      <c r="C3767" t="s">
        <v>1</v>
      </c>
      <c r="D3767" t="s">
        <v>760</v>
      </c>
      <c r="E3767" t="s">
        <v>702</v>
      </c>
      <c r="F3767" t="s">
        <v>639</v>
      </c>
      <c r="I3767" t="s">
        <v>686</v>
      </c>
      <c r="J3767" t="s">
        <v>686</v>
      </c>
      <c r="K3767">
        <v>-1</v>
      </c>
      <c r="U3767" s="20"/>
      <c r="AC3767" s="20"/>
      <c r="AD3767" s="20">
        <v>0</v>
      </c>
      <c r="AE3767" s="20">
        <v>0</v>
      </c>
      <c r="AF3767" s="20">
        <v>0</v>
      </c>
      <c r="AI3767" s="20"/>
      <c r="AJ3767" s="20"/>
      <c r="AK3767" s="20"/>
      <c r="AL3767" s="20"/>
      <c r="AN3767" s="20"/>
    </row>
    <row r="3768" spans="1:40" hidden="1" x14ac:dyDescent="0.25">
      <c r="A3768" s="19">
        <v>45703</v>
      </c>
      <c r="B3768" t="s">
        <v>390</v>
      </c>
      <c r="C3768" t="s">
        <v>0</v>
      </c>
      <c r="D3768" t="s">
        <v>761</v>
      </c>
      <c r="E3768" t="s">
        <v>1080</v>
      </c>
      <c r="F3768" t="s">
        <v>578</v>
      </c>
      <c r="I3768" t="s">
        <v>559</v>
      </c>
      <c r="J3768" t="s">
        <v>559</v>
      </c>
      <c r="K3768">
        <v>-1</v>
      </c>
      <c r="U3768" s="20"/>
      <c r="AC3768" s="20"/>
      <c r="AD3768" s="20">
        <v>0.23749999999999999</v>
      </c>
      <c r="AE3768" s="20">
        <v>0.17986111111111111</v>
      </c>
      <c r="AF3768" s="20">
        <v>0</v>
      </c>
      <c r="AG3768">
        <v>0.56905158069883499</v>
      </c>
      <c r="AI3768" s="20"/>
      <c r="AJ3768" s="20"/>
      <c r="AK3768" s="20">
        <v>0.16180555555555556</v>
      </c>
      <c r="AL3768" s="20">
        <v>0.61250000000000004</v>
      </c>
      <c r="AM3768">
        <v>290</v>
      </c>
      <c r="AN3768" s="20">
        <v>0.41736111111111113</v>
      </c>
    </row>
    <row r="3769" spans="1:40" hidden="1" x14ac:dyDescent="0.25">
      <c r="A3769" s="19">
        <v>45703</v>
      </c>
      <c r="B3769" t="s">
        <v>130</v>
      </c>
      <c r="C3769" t="s">
        <v>0</v>
      </c>
      <c r="D3769" t="s">
        <v>916</v>
      </c>
      <c r="E3769" t="s">
        <v>1719</v>
      </c>
      <c r="F3769" t="s">
        <v>1715</v>
      </c>
      <c r="I3769" t="s">
        <v>974</v>
      </c>
      <c r="J3769" t="s">
        <v>1027</v>
      </c>
      <c r="K3769">
        <v>-1</v>
      </c>
      <c r="U3769" s="20"/>
      <c r="AC3769" s="20"/>
      <c r="AD3769" s="20">
        <v>0</v>
      </c>
      <c r="AE3769" s="20">
        <v>0</v>
      </c>
      <c r="AF3769" s="20">
        <v>0</v>
      </c>
      <c r="AI3769" s="20"/>
      <c r="AJ3769" s="20"/>
      <c r="AK3769" s="20"/>
      <c r="AL3769" s="20"/>
      <c r="AN3769" s="20"/>
    </row>
    <row r="3770" spans="1:40" hidden="1" x14ac:dyDescent="0.25">
      <c r="A3770" s="19">
        <v>45703</v>
      </c>
      <c r="B3770" t="s">
        <v>1063</v>
      </c>
      <c r="C3770" t="s">
        <v>1</v>
      </c>
      <c r="D3770" t="s">
        <v>1745</v>
      </c>
      <c r="E3770" t="s">
        <v>689</v>
      </c>
      <c r="F3770" t="s">
        <v>578</v>
      </c>
      <c r="I3770" t="s">
        <v>964</v>
      </c>
      <c r="J3770" t="s">
        <v>964</v>
      </c>
      <c r="K3770">
        <v>-1</v>
      </c>
      <c r="U3770" s="20"/>
      <c r="AC3770" s="20"/>
      <c r="AD3770" s="20">
        <v>0</v>
      </c>
      <c r="AE3770" s="20">
        <v>0</v>
      </c>
      <c r="AF3770" s="20">
        <v>0</v>
      </c>
      <c r="AI3770" s="20"/>
      <c r="AJ3770" s="20"/>
      <c r="AK3770" s="20"/>
      <c r="AL3770" s="20"/>
      <c r="AN3770" s="20"/>
    </row>
    <row r="3771" spans="1:40" hidden="1" x14ac:dyDescent="0.25">
      <c r="A3771" s="19">
        <v>45703</v>
      </c>
      <c r="B3771" t="s">
        <v>439</v>
      </c>
      <c r="C3771" t="s">
        <v>1</v>
      </c>
      <c r="D3771" t="s">
        <v>762</v>
      </c>
      <c r="E3771" t="s">
        <v>698</v>
      </c>
      <c r="F3771" t="s">
        <v>32</v>
      </c>
      <c r="I3771" t="s">
        <v>555</v>
      </c>
      <c r="J3771" t="s">
        <v>679</v>
      </c>
      <c r="K3771">
        <v>-1</v>
      </c>
      <c r="U3771" s="20"/>
      <c r="AC3771" s="20"/>
      <c r="AD3771" s="20">
        <v>0.19305555555555556</v>
      </c>
      <c r="AE3771" s="20">
        <v>9.7916666666666666E-2</v>
      </c>
      <c r="AF3771" s="20">
        <v>0</v>
      </c>
      <c r="AG3771">
        <v>0.66348448687350803</v>
      </c>
      <c r="AI3771" s="20"/>
      <c r="AJ3771" s="20"/>
      <c r="AK3771" s="20">
        <v>6.1805555555555558E-2</v>
      </c>
      <c r="AL3771" s="20">
        <v>0.38611111111111113</v>
      </c>
      <c r="AM3771">
        <v>318</v>
      </c>
      <c r="AN3771" s="20">
        <v>0.29097222222222224</v>
      </c>
    </row>
    <row r="3772" spans="1:40" hidden="1" x14ac:dyDescent="0.25">
      <c r="A3772" s="19">
        <v>45703</v>
      </c>
      <c r="B3772" t="s">
        <v>131</v>
      </c>
      <c r="C3772" t="s">
        <v>0</v>
      </c>
      <c r="D3772" t="s">
        <v>917</v>
      </c>
      <c r="E3772" t="s">
        <v>1080</v>
      </c>
      <c r="F3772" t="s">
        <v>1025</v>
      </c>
      <c r="I3772" t="s">
        <v>15</v>
      </c>
      <c r="J3772" t="s">
        <v>578</v>
      </c>
      <c r="K3772">
        <v>-1</v>
      </c>
      <c r="U3772" s="20"/>
      <c r="AC3772" s="20"/>
      <c r="AD3772" s="20">
        <v>0</v>
      </c>
      <c r="AE3772" s="20">
        <v>0</v>
      </c>
      <c r="AF3772" s="20">
        <v>0</v>
      </c>
      <c r="AI3772" s="20"/>
      <c r="AJ3772" s="20"/>
      <c r="AK3772" s="20"/>
      <c r="AL3772" s="20"/>
      <c r="AN3772" s="20"/>
    </row>
    <row r="3773" spans="1:40" hidden="1" x14ac:dyDescent="0.25">
      <c r="A3773" s="19">
        <v>45703</v>
      </c>
      <c r="B3773" t="s">
        <v>440</v>
      </c>
      <c r="C3773" t="s">
        <v>1</v>
      </c>
      <c r="D3773" t="s">
        <v>959</v>
      </c>
      <c r="E3773" t="s">
        <v>703</v>
      </c>
      <c r="F3773" t="s">
        <v>582</v>
      </c>
      <c r="I3773" t="s">
        <v>4</v>
      </c>
      <c r="J3773" t="s">
        <v>678</v>
      </c>
      <c r="K3773">
        <v>-1</v>
      </c>
      <c r="U3773" s="20"/>
      <c r="AC3773" s="20"/>
      <c r="AD3773" s="20">
        <v>0.18402777777777779</v>
      </c>
      <c r="AE3773" s="20">
        <v>7.8472222222222221E-2</v>
      </c>
      <c r="AF3773" s="20">
        <v>0</v>
      </c>
      <c r="AG3773">
        <v>0.70105820105820105</v>
      </c>
      <c r="AI3773" s="20"/>
      <c r="AJ3773" s="20"/>
      <c r="AK3773" s="20">
        <v>0.12361111111111112</v>
      </c>
      <c r="AL3773" s="20">
        <v>0.41875000000000001</v>
      </c>
      <c r="AM3773">
        <v>276</v>
      </c>
      <c r="AN3773" s="20">
        <v>0.26250000000000001</v>
      </c>
    </row>
    <row r="3774" spans="1:40" hidden="1" x14ac:dyDescent="0.25">
      <c r="A3774" s="19">
        <v>45703</v>
      </c>
      <c r="B3774" t="s">
        <v>134</v>
      </c>
      <c r="D3774" t="s">
        <v>918</v>
      </c>
      <c r="E3774" t="s">
        <v>1719</v>
      </c>
      <c r="F3774" t="s">
        <v>1010</v>
      </c>
      <c r="I3774" t="s">
        <v>1038</v>
      </c>
      <c r="J3774" t="s">
        <v>985</v>
      </c>
      <c r="K3774">
        <v>-1</v>
      </c>
      <c r="U3774" s="20"/>
      <c r="AC3774" s="20"/>
      <c r="AD3774" s="20">
        <v>0</v>
      </c>
      <c r="AE3774" s="20">
        <v>0</v>
      </c>
      <c r="AF3774" s="20">
        <v>0</v>
      </c>
      <c r="AI3774" s="20"/>
      <c r="AJ3774" s="20"/>
      <c r="AK3774" s="20"/>
      <c r="AL3774" s="20"/>
      <c r="AN3774" s="20"/>
    </row>
    <row r="3775" spans="1:40" hidden="1" x14ac:dyDescent="0.25">
      <c r="A3775" s="19">
        <v>45703</v>
      </c>
      <c r="B3775" t="s">
        <v>138</v>
      </c>
      <c r="D3775" t="s">
        <v>919</v>
      </c>
      <c r="E3775" t="s">
        <v>1719</v>
      </c>
      <c r="F3775" t="s">
        <v>1018</v>
      </c>
      <c r="G3775" t="s">
        <v>578</v>
      </c>
      <c r="H3775" t="s">
        <v>578</v>
      </c>
      <c r="I3775" t="s">
        <v>972</v>
      </c>
      <c r="J3775" t="s">
        <v>980</v>
      </c>
      <c r="K3775">
        <v>-1</v>
      </c>
      <c r="M3775" t="s">
        <v>578</v>
      </c>
      <c r="N3775" t="s">
        <v>578</v>
      </c>
      <c r="O3775" t="s">
        <v>578</v>
      </c>
      <c r="P3775" t="s">
        <v>578</v>
      </c>
      <c r="Q3775" t="s">
        <v>578</v>
      </c>
      <c r="R3775" t="s">
        <v>578</v>
      </c>
      <c r="S3775" t="s">
        <v>578</v>
      </c>
      <c r="U3775" s="20"/>
      <c r="V3775" t="s">
        <v>578</v>
      </c>
      <c r="W3775" t="s">
        <v>578</v>
      </c>
      <c r="X3775" t="s">
        <v>578</v>
      </c>
      <c r="Y3775" t="s">
        <v>578</v>
      </c>
      <c r="Z3775" t="s">
        <v>578</v>
      </c>
      <c r="AA3775" t="s">
        <v>578</v>
      </c>
      <c r="AC3775" s="20"/>
      <c r="AD3775" s="20">
        <v>0.33124999999999999</v>
      </c>
      <c r="AE3775" s="20">
        <v>0.11805555555555555</v>
      </c>
      <c r="AF3775" s="20">
        <v>0</v>
      </c>
      <c r="AG3775">
        <v>0.737248840803709</v>
      </c>
      <c r="AH3775" t="s">
        <v>578</v>
      </c>
      <c r="AI3775" s="20"/>
      <c r="AJ3775" s="20"/>
      <c r="AK3775" s="20">
        <v>0.1673611111111111</v>
      </c>
      <c r="AL3775" s="20">
        <v>0.69444444444444442</v>
      </c>
      <c r="AM3775">
        <v>551</v>
      </c>
      <c r="AN3775" s="20">
        <v>0.44930555555555557</v>
      </c>
    </row>
    <row r="3776" spans="1:40" hidden="1" x14ac:dyDescent="0.25">
      <c r="A3776" s="19">
        <v>45703</v>
      </c>
      <c r="B3776" t="s">
        <v>441</v>
      </c>
      <c r="C3776" t="s">
        <v>1</v>
      </c>
      <c r="D3776" t="s">
        <v>763</v>
      </c>
      <c r="E3776" t="s">
        <v>703</v>
      </c>
      <c r="F3776" t="s">
        <v>578</v>
      </c>
      <c r="I3776" t="s">
        <v>693</v>
      </c>
      <c r="J3776" t="s">
        <v>578</v>
      </c>
      <c r="K3776">
        <v>-1</v>
      </c>
      <c r="U3776" s="20"/>
      <c r="AC3776" s="20"/>
      <c r="AD3776" s="20">
        <v>0</v>
      </c>
      <c r="AE3776" s="20">
        <v>0</v>
      </c>
      <c r="AF3776" s="20">
        <v>0</v>
      </c>
      <c r="AH3776" t="s">
        <v>650</v>
      </c>
      <c r="AI3776" s="20"/>
      <c r="AJ3776" s="20"/>
      <c r="AK3776" s="20"/>
      <c r="AL3776" s="20"/>
      <c r="AN3776" s="20"/>
    </row>
    <row r="3777" spans="1:40" hidden="1" x14ac:dyDescent="0.25">
      <c r="A3777" s="19">
        <v>45703</v>
      </c>
      <c r="B3777" t="s">
        <v>16</v>
      </c>
      <c r="C3777" t="s">
        <v>1</v>
      </c>
      <c r="D3777" t="s">
        <v>764</v>
      </c>
      <c r="E3777" t="s">
        <v>703</v>
      </c>
      <c r="F3777" t="s">
        <v>20</v>
      </c>
      <c r="I3777" t="s">
        <v>4</v>
      </c>
      <c r="J3777" t="s">
        <v>674</v>
      </c>
      <c r="K3777">
        <v>-1</v>
      </c>
      <c r="U3777" s="20"/>
      <c r="AC3777" s="20"/>
      <c r="AD3777" s="20">
        <v>0</v>
      </c>
      <c r="AE3777" s="20">
        <v>0</v>
      </c>
      <c r="AF3777" s="20">
        <v>0</v>
      </c>
      <c r="AH3777" t="s">
        <v>651</v>
      </c>
      <c r="AI3777" s="20"/>
      <c r="AJ3777" s="20"/>
      <c r="AK3777" s="20"/>
      <c r="AL3777" s="20"/>
      <c r="AN3777" s="20"/>
    </row>
    <row r="3778" spans="1:40" hidden="1" x14ac:dyDescent="0.25">
      <c r="A3778" s="19">
        <v>45703</v>
      </c>
      <c r="B3778" t="s">
        <v>442</v>
      </c>
      <c r="C3778" t="s">
        <v>1</v>
      </c>
      <c r="D3778" t="s">
        <v>765</v>
      </c>
      <c r="E3778" t="s">
        <v>1080</v>
      </c>
      <c r="F3778" t="s">
        <v>1041</v>
      </c>
      <c r="K3778">
        <v>-1</v>
      </c>
      <c r="U3778" s="20"/>
      <c r="AC3778" s="20"/>
      <c r="AD3778" s="20">
        <v>0</v>
      </c>
      <c r="AE3778" s="20">
        <v>0</v>
      </c>
      <c r="AF3778" s="20">
        <v>0</v>
      </c>
      <c r="AH3778" t="s">
        <v>664</v>
      </c>
      <c r="AI3778" s="20"/>
      <c r="AJ3778" s="20"/>
      <c r="AK3778" s="20"/>
      <c r="AL3778" s="20"/>
      <c r="AN3778" s="20"/>
    </row>
    <row r="3779" spans="1:40" hidden="1" x14ac:dyDescent="0.25">
      <c r="A3779" s="19">
        <v>45703</v>
      </c>
      <c r="B3779" t="s">
        <v>443</v>
      </c>
      <c r="C3779" t="s">
        <v>1</v>
      </c>
      <c r="D3779" t="s">
        <v>766</v>
      </c>
      <c r="E3779" t="s">
        <v>689</v>
      </c>
      <c r="F3779" t="s">
        <v>578</v>
      </c>
      <c r="I3779" t="s">
        <v>964</v>
      </c>
      <c r="J3779" t="s">
        <v>598</v>
      </c>
      <c r="K3779">
        <v>-1</v>
      </c>
      <c r="U3779" s="20"/>
      <c r="AC3779" s="20"/>
      <c r="AD3779" s="20">
        <v>0</v>
      </c>
      <c r="AE3779" s="20">
        <v>0</v>
      </c>
      <c r="AF3779" s="20">
        <v>0</v>
      </c>
      <c r="AI3779" s="20"/>
      <c r="AJ3779" s="20"/>
      <c r="AK3779" s="20"/>
      <c r="AL3779" s="20"/>
      <c r="AN3779" s="20"/>
    </row>
    <row r="3780" spans="1:40" hidden="1" x14ac:dyDescent="0.25">
      <c r="A3780" s="19">
        <v>45703</v>
      </c>
      <c r="B3780" t="s">
        <v>391</v>
      </c>
      <c r="C3780" t="s">
        <v>0</v>
      </c>
      <c r="D3780" t="s">
        <v>767</v>
      </c>
      <c r="E3780" t="s">
        <v>1080</v>
      </c>
      <c r="F3780" t="s">
        <v>1043</v>
      </c>
      <c r="K3780">
        <v>-1</v>
      </c>
      <c r="U3780" s="20"/>
      <c r="AC3780" s="20"/>
      <c r="AD3780" s="20">
        <v>0</v>
      </c>
      <c r="AE3780" s="20">
        <v>0</v>
      </c>
      <c r="AF3780" s="20">
        <v>0</v>
      </c>
      <c r="AH3780" t="s">
        <v>664</v>
      </c>
      <c r="AI3780" s="20"/>
      <c r="AJ3780" s="20"/>
      <c r="AK3780" s="20"/>
      <c r="AL3780" s="20"/>
      <c r="AN3780" s="20"/>
    </row>
    <row r="3781" spans="1:40" hidden="1" x14ac:dyDescent="0.25">
      <c r="A3781" s="19">
        <v>45703</v>
      </c>
      <c r="B3781" t="s">
        <v>392</v>
      </c>
      <c r="C3781" t="s">
        <v>0</v>
      </c>
      <c r="D3781" t="s">
        <v>768</v>
      </c>
      <c r="E3781" t="s">
        <v>1080</v>
      </c>
      <c r="F3781" t="s">
        <v>1043</v>
      </c>
      <c r="I3781" t="s">
        <v>557</v>
      </c>
      <c r="J3781" t="s">
        <v>557</v>
      </c>
      <c r="K3781">
        <v>-1</v>
      </c>
      <c r="U3781" s="20"/>
      <c r="AC3781" s="20"/>
      <c r="AD3781" s="20">
        <v>0.19375000000000001</v>
      </c>
      <c r="AE3781" s="20">
        <v>0.22430555555555556</v>
      </c>
      <c r="AF3781" s="20">
        <v>0</v>
      </c>
      <c r="AG3781">
        <v>0.463455149501661</v>
      </c>
      <c r="AI3781" s="20"/>
      <c r="AJ3781" s="20"/>
      <c r="AK3781" s="20">
        <v>0.33541666666666664</v>
      </c>
      <c r="AL3781" s="20">
        <v>0.79513888888888884</v>
      </c>
      <c r="AM3781">
        <v>296</v>
      </c>
      <c r="AN3781" s="20">
        <v>0.41805555555555557</v>
      </c>
    </row>
    <row r="3782" spans="1:40" hidden="1" x14ac:dyDescent="0.25">
      <c r="A3782" s="19">
        <v>45703</v>
      </c>
      <c r="B3782" t="s">
        <v>444</v>
      </c>
      <c r="C3782" t="s">
        <v>1</v>
      </c>
      <c r="D3782" t="s">
        <v>716</v>
      </c>
      <c r="E3782" t="s">
        <v>703</v>
      </c>
      <c r="F3782" t="s">
        <v>571</v>
      </c>
      <c r="I3782" t="s">
        <v>4</v>
      </c>
      <c r="J3782" t="s">
        <v>678</v>
      </c>
      <c r="K3782">
        <v>-1</v>
      </c>
      <c r="U3782" s="20"/>
      <c r="AC3782" s="20"/>
      <c r="AD3782" s="20">
        <v>0</v>
      </c>
      <c r="AE3782" s="20">
        <v>0</v>
      </c>
      <c r="AF3782" s="20">
        <v>0</v>
      </c>
      <c r="AH3782" t="s">
        <v>651</v>
      </c>
      <c r="AI3782" s="20"/>
      <c r="AJ3782" s="20"/>
      <c r="AK3782" s="20"/>
      <c r="AL3782" s="20"/>
      <c r="AN3782" s="20"/>
    </row>
    <row r="3783" spans="1:40" hidden="1" x14ac:dyDescent="0.25">
      <c r="A3783" s="19">
        <v>45703</v>
      </c>
      <c r="B3783" t="s">
        <v>1078</v>
      </c>
      <c r="C3783" t="s">
        <v>0</v>
      </c>
      <c r="D3783" t="s">
        <v>1746</v>
      </c>
      <c r="E3783" t="s">
        <v>1080</v>
      </c>
      <c r="F3783" t="s">
        <v>1721</v>
      </c>
      <c r="I3783" t="s">
        <v>1083</v>
      </c>
      <c r="J3783" t="s">
        <v>1720</v>
      </c>
      <c r="K3783">
        <v>-1</v>
      </c>
      <c r="U3783" s="20"/>
      <c r="AC3783" s="20"/>
      <c r="AD3783" s="20">
        <v>0</v>
      </c>
      <c r="AE3783" s="20">
        <v>0</v>
      </c>
      <c r="AF3783" s="20">
        <v>0</v>
      </c>
      <c r="AI3783" s="20"/>
      <c r="AJ3783" s="20"/>
      <c r="AK3783" s="20"/>
      <c r="AL3783" s="20"/>
      <c r="AN3783" s="20"/>
    </row>
    <row r="3784" spans="1:40" hidden="1" x14ac:dyDescent="0.25">
      <c r="A3784" s="19">
        <v>45703</v>
      </c>
      <c r="B3784" t="s">
        <v>445</v>
      </c>
      <c r="C3784" t="s">
        <v>1</v>
      </c>
      <c r="D3784" t="s">
        <v>769</v>
      </c>
      <c r="E3784" t="s">
        <v>702</v>
      </c>
      <c r="F3784" t="s">
        <v>644</v>
      </c>
      <c r="I3784" t="s">
        <v>596</v>
      </c>
      <c r="J3784" t="s">
        <v>682</v>
      </c>
      <c r="K3784">
        <v>-1</v>
      </c>
      <c r="U3784" s="20"/>
      <c r="AC3784" s="20"/>
      <c r="AD3784" s="20">
        <v>0</v>
      </c>
      <c r="AE3784" s="20">
        <v>0</v>
      </c>
      <c r="AF3784" s="20">
        <v>0</v>
      </c>
      <c r="AI3784" s="20"/>
      <c r="AJ3784" s="20"/>
      <c r="AK3784" s="20"/>
      <c r="AL3784" s="20"/>
      <c r="AN3784" s="20"/>
    </row>
    <row r="3785" spans="1:40" hidden="1" x14ac:dyDescent="0.25">
      <c r="A3785" s="19">
        <v>45703</v>
      </c>
      <c r="B3785" t="s">
        <v>446</v>
      </c>
      <c r="C3785" t="s">
        <v>1</v>
      </c>
      <c r="D3785" t="s">
        <v>770</v>
      </c>
      <c r="E3785" t="s">
        <v>698</v>
      </c>
      <c r="F3785" t="s">
        <v>592</v>
      </c>
      <c r="I3785" t="s">
        <v>563</v>
      </c>
      <c r="J3785" t="s">
        <v>563</v>
      </c>
      <c r="K3785">
        <v>-1</v>
      </c>
      <c r="U3785" s="20"/>
      <c r="AC3785" s="20"/>
      <c r="AD3785" s="20">
        <v>0</v>
      </c>
      <c r="AE3785" s="20">
        <v>0</v>
      </c>
      <c r="AF3785" s="20">
        <v>0</v>
      </c>
      <c r="AI3785" s="20"/>
      <c r="AJ3785" s="20"/>
      <c r="AK3785" s="20"/>
      <c r="AL3785" s="20"/>
      <c r="AN3785" s="20"/>
    </row>
    <row r="3786" spans="1:40" hidden="1" x14ac:dyDescent="0.25">
      <c r="A3786" s="19">
        <v>45703</v>
      </c>
      <c r="B3786" t="s">
        <v>447</v>
      </c>
      <c r="C3786" t="s">
        <v>1</v>
      </c>
      <c r="D3786" t="s">
        <v>771</v>
      </c>
      <c r="E3786" t="s">
        <v>698</v>
      </c>
      <c r="F3786" t="s">
        <v>581</v>
      </c>
      <c r="I3786" t="s">
        <v>556</v>
      </c>
      <c r="J3786" t="s">
        <v>675</v>
      </c>
      <c r="K3786">
        <v>-1</v>
      </c>
      <c r="U3786" s="20"/>
      <c r="AC3786" s="20"/>
      <c r="AD3786" s="20">
        <v>0</v>
      </c>
      <c r="AE3786" s="20">
        <v>0</v>
      </c>
      <c r="AF3786" s="20">
        <v>0</v>
      </c>
      <c r="AI3786" s="20"/>
      <c r="AJ3786" s="20"/>
      <c r="AK3786" s="20"/>
      <c r="AL3786" s="20"/>
      <c r="AN3786" s="20"/>
    </row>
    <row r="3787" spans="1:40" hidden="1" x14ac:dyDescent="0.25">
      <c r="A3787" s="19">
        <v>45703</v>
      </c>
      <c r="B3787" t="s">
        <v>393</v>
      </c>
      <c r="C3787" t="s">
        <v>0</v>
      </c>
      <c r="D3787" t="s">
        <v>772</v>
      </c>
      <c r="E3787" t="s">
        <v>703</v>
      </c>
      <c r="F3787" t="s">
        <v>578</v>
      </c>
      <c r="I3787" t="s">
        <v>4</v>
      </c>
      <c r="J3787" t="s">
        <v>677</v>
      </c>
      <c r="K3787">
        <v>-1</v>
      </c>
      <c r="U3787" s="20"/>
      <c r="AC3787" s="20"/>
      <c r="AD3787" s="20">
        <v>8.2638888888888887E-2</v>
      </c>
      <c r="AE3787" s="20">
        <v>0.22083333333333333</v>
      </c>
      <c r="AF3787" s="20">
        <v>0</v>
      </c>
      <c r="AG3787">
        <v>0.27231121281464499</v>
      </c>
      <c r="AI3787" s="20"/>
      <c r="AJ3787" s="20"/>
      <c r="AK3787" s="20">
        <v>0.37916666666666665</v>
      </c>
      <c r="AL3787" s="20">
        <v>0.70833333333333337</v>
      </c>
      <c r="AM3787">
        <v>96</v>
      </c>
      <c r="AN3787" s="20">
        <v>0.3034722222222222</v>
      </c>
    </row>
    <row r="3788" spans="1:40" hidden="1" x14ac:dyDescent="0.25">
      <c r="A3788" s="19">
        <v>45703</v>
      </c>
      <c r="B3788" t="s">
        <v>448</v>
      </c>
      <c r="C3788" t="s">
        <v>1</v>
      </c>
      <c r="D3788" t="s">
        <v>773</v>
      </c>
      <c r="E3788" t="s">
        <v>689</v>
      </c>
      <c r="F3788" t="s">
        <v>626</v>
      </c>
      <c r="I3788" t="s">
        <v>964</v>
      </c>
      <c r="J3788" t="s">
        <v>964</v>
      </c>
      <c r="K3788">
        <v>-1</v>
      </c>
      <c r="U3788" s="20"/>
      <c r="AC3788" s="20"/>
      <c r="AD3788" s="20">
        <v>0</v>
      </c>
      <c r="AE3788" s="20">
        <v>0</v>
      </c>
      <c r="AF3788" s="20">
        <v>0</v>
      </c>
      <c r="AI3788" s="20"/>
      <c r="AJ3788" s="20"/>
      <c r="AK3788" s="20"/>
      <c r="AL3788" s="20"/>
      <c r="AN3788" s="20"/>
    </row>
    <row r="3789" spans="1:40" hidden="1" x14ac:dyDescent="0.25">
      <c r="A3789" s="19">
        <v>45703</v>
      </c>
      <c r="B3789" t="s">
        <v>394</v>
      </c>
      <c r="C3789" t="s">
        <v>0</v>
      </c>
      <c r="D3789" t="s">
        <v>774</v>
      </c>
      <c r="E3789" t="s">
        <v>1080</v>
      </c>
      <c r="F3789" t="s">
        <v>585</v>
      </c>
      <c r="I3789" t="s">
        <v>559</v>
      </c>
      <c r="J3789" t="s">
        <v>559</v>
      </c>
      <c r="K3789">
        <v>-1</v>
      </c>
      <c r="U3789" s="20"/>
      <c r="AC3789" s="20"/>
      <c r="AD3789" s="20">
        <v>0.10555555555555556</v>
      </c>
      <c r="AE3789" s="20">
        <v>0.12430555555555556</v>
      </c>
      <c r="AF3789" s="20">
        <v>0</v>
      </c>
      <c r="AG3789">
        <v>0.45921450151057402</v>
      </c>
      <c r="AI3789" s="20"/>
      <c r="AJ3789" s="20"/>
      <c r="AK3789" s="20">
        <v>0.59861111111111109</v>
      </c>
      <c r="AL3789" s="20">
        <v>0.83402777777777781</v>
      </c>
      <c r="AM3789">
        <v>140</v>
      </c>
      <c r="AN3789" s="20">
        <v>0.2298611111111111</v>
      </c>
    </row>
    <row r="3790" spans="1:40" hidden="1" x14ac:dyDescent="0.25">
      <c r="A3790" s="19">
        <v>45703</v>
      </c>
      <c r="B3790" t="s">
        <v>449</v>
      </c>
      <c r="C3790" t="s">
        <v>1</v>
      </c>
      <c r="D3790" t="s">
        <v>775</v>
      </c>
      <c r="E3790" t="s">
        <v>703</v>
      </c>
      <c r="F3790" t="s">
        <v>578</v>
      </c>
      <c r="I3790" t="s">
        <v>693</v>
      </c>
      <c r="J3790" t="s">
        <v>674</v>
      </c>
      <c r="K3790">
        <v>-1</v>
      </c>
      <c r="U3790" s="20"/>
      <c r="AC3790" s="20"/>
      <c r="AD3790" s="20">
        <v>0</v>
      </c>
      <c r="AE3790" s="20">
        <v>0</v>
      </c>
      <c r="AF3790" s="20">
        <v>0</v>
      </c>
      <c r="AH3790" t="s">
        <v>650</v>
      </c>
      <c r="AI3790" s="20"/>
      <c r="AJ3790" s="20"/>
      <c r="AK3790" s="20"/>
      <c r="AL3790" s="20"/>
      <c r="AN3790" s="20"/>
    </row>
    <row r="3791" spans="1:40" hidden="1" x14ac:dyDescent="0.25">
      <c r="A3791" s="19">
        <v>45703</v>
      </c>
      <c r="B3791" t="s">
        <v>450</v>
      </c>
      <c r="C3791" t="s">
        <v>1</v>
      </c>
      <c r="D3791" t="s">
        <v>776</v>
      </c>
      <c r="E3791" t="s">
        <v>698</v>
      </c>
      <c r="F3791" t="s">
        <v>590</v>
      </c>
      <c r="I3791" t="s">
        <v>563</v>
      </c>
      <c r="J3791" t="s">
        <v>563</v>
      </c>
      <c r="K3791">
        <v>-1</v>
      </c>
      <c r="U3791" s="20"/>
      <c r="AC3791" s="20"/>
      <c r="AD3791" s="20">
        <v>0</v>
      </c>
      <c r="AE3791" s="20">
        <v>0</v>
      </c>
      <c r="AF3791" s="20">
        <v>0</v>
      </c>
      <c r="AI3791" s="20"/>
      <c r="AJ3791" s="20"/>
      <c r="AK3791" s="20"/>
      <c r="AL3791" s="20"/>
      <c r="AN3791" s="20"/>
    </row>
    <row r="3792" spans="1:40" hidden="1" x14ac:dyDescent="0.25">
      <c r="A3792" s="19">
        <v>45703</v>
      </c>
      <c r="B3792" t="s">
        <v>451</v>
      </c>
      <c r="C3792" t="s">
        <v>1</v>
      </c>
      <c r="D3792" t="s">
        <v>777</v>
      </c>
      <c r="E3792" t="s">
        <v>702</v>
      </c>
      <c r="F3792" t="s">
        <v>1062</v>
      </c>
      <c r="I3792" t="s">
        <v>894</v>
      </c>
      <c r="J3792" t="s">
        <v>1051</v>
      </c>
      <c r="K3792">
        <v>-1</v>
      </c>
      <c r="U3792" s="20"/>
      <c r="AC3792" s="20"/>
      <c r="AD3792" s="20">
        <v>0.24722222222222223</v>
      </c>
      <c r="AE3792" s="20">
        <v>0.16805555555555557</v>
      </c>
      <c r="AF3792" s="20">
        <v>0</v>
      </c>
      <c r="AG3792">
        <v>0.59531772575250796</v>
      </c>
      <c r="AI3792" s="20"/>
      <c r="AJ3792" s="20"/>
      <c r="AK3792" s="20">
        <v>6.9444444444444447E-4</v>
      </c>
      <c r="AL3792" s="20">
        <v>0.45763888888888887</v>
      </c>
      <c r="AM3792">
        <v>342</v>
      </c>
      <c r="AN3792" s="20">
        <v>0.4152777777777778</v>
      </c>
    </row>
    <row r="3793" spans="1:40" hidden="1" x14ac:dyDescent="0.25">
      <c r="A3793" s="19">
        <v>45703</v>
      </c>
      <c r="B3793" t="s">
        <v>9</v>
      </c>
      <c r="C3793" t="s">
        <v>0</v>
      </c>
      <c r="D3793" t="s">
        <v>778</v>
      </c>
      <c r="E3793" t="s">
        <v>703</v>
      </c>
      <c r="F3793" t="s">
        <v>901</v>
      </c>
      <c r="I3793" t="s">
        <v>4</v>
      </c>
      <c r="J3793" t="s">
        <v>677</v>
      </c>
      <c r="K3793">
        <v>-1</v>
      </c>
      <c r="U3793" s="20"/>
      <c r="AC3793" s="20"/>
      <c r="AD3793" s="20">
        <v>0</v>
      </c>
      <c r="AE3793" s="20">
        <v>0</v>
      </c>
      <c r="AF3793" s="20">
        <v>0</v>
      </c>
      <c r="AH3793" t="s">
        <v>664</v>
      </c>
      <c r="AI3793" s="20"/>
      <c r="AJ3793" s="20"/>
      <c r="AK3793" s="20"/>
      <c r="AL3793" s="20"/>
      <c r="AN3793" s="20"/>
    </row>
    <row r="3794" spans="1:40" hidden="1" x14ac:dyDescent="0.25">
      <c r="A3794" s="19">
        <v>45703</v>
      </c>
      <c r="B3794" t="s">
        <v>379</v>
      </c>
      <c r="D3794" t="s">
        <v>952</v>
      </c>
      <c r="E3794" t="s">
        <v>1719</v>
      </c>
      <c r="F3794" t="s">
        <v>1013</v>
      </c>
      <c r="G3794" t="s">
        <v>578</v>
      </c>
      <c r="H3794" t="s">
        <v>578</v>
      </c>
      <c r="I3794" t="s">
        <v>972</v>
      </c>
      <c r="J3794" t="s">
        <v>980</v>
      </c>
      <c r="K3794">
        <v>-1</v>
      </c>
      <c r="M3794" t="s">
        <v>578</v>
      </c>
      <c r="N3794" t="s">
        <v>578</v>
      </c>
      <c r="O3794" t="s">
        <v>578</v>
      </c>
      <c r="P3794" t="s">
        <v>578</v>
      </c>
      <c r="Q3794" t="s">
        <v>578</v>
      </c>
      <c r="R3794" t="s">
        <v>578</v>
      </c>
      <c r="S3794" t="s">
        <v>578</v>
      </c>
      <c r="U3794" s="20"/>
      <c r="V3794" t="s">
        <v>578</v>
      </c>
      <c r="W3794" t="s">
        <v>578</v>
      </c>
      <c r="X3794" t="s">
        <v>578</v>
      </c>
      <c r="Y3794" t="s">
        <v>578</v>
      </c>
      <c r="Z3794" t="s">
        <v>578</v>
      </c>
      <c r="AA3794" t="s">
        <v>578</v>
      </c>
      <c r="AC3794" s="20"/>
      <c r="AD3794" s="20">
        <v>0</v>
      </c>
      <c r="AE3794" s="20">
        <v>0</v>
      </c>
      <c r="AF3794" s="20">
        <v>0</v>
      </c>
      <c r="AH3794" t="s">
        <v>578</v>
      </c>
      <c r="AI3794" s="20"/>
      <c r="AJ3794" s="20"/>
      <c r="AK3794" s="20"/>
      <c r="AL3794" s="20"/>
      <c r="AN3794" s="20"/>
    </row>
    <row r="3795" spans="1:40" hidden="1" x14ac:dyDescent="0.25">
      <c r="A3795" s="19">
        <v>45703</v>
      </c>
      <c r="B3795" t="s">
        <v>395</v>
      </c>
      <c r="C3795" t="s">
        <v>0</v>
      </c>
      <c r="D3795" t="s">
        <v>779</v>
      </c>
      <c r="E3795" t="s">
        <v>703</v>
      </c>
      <c r="F3795" t="s">
        <v>578</v>
      </c>
      <c r="I3795" t="s">
        <v>693</v>
      </c>
      <c r="J3795" t="s">
        <v>578</v>
      </c>
      <c r="K3795">
        <v>-1</v>
      </c>
      <c r="U3795" s="20"/>
      <c r="AC3795" s="20"/>
      <c r="AD3795" s="20"/>
      <c r="AE3795" s="20"/>
      <c r="AF3795" s="20"/>
      <c r="AH3795" t="s">
        <v>670</v>
      </c>
      <c r="AI3795" s="20"/>
      <c r="AJ3795" s="20"/>
      <c r="AK3795" s="20"/>
      <c r="AL3795" s="20"/>
      <c r="AN3795" s="20"/>
    </row>
    <row r="3796" spans="1:40" hidden="1" x14ac:dyDescent="0.25">
      <c r="A3796" s="19">
        <v>45703</v>
      </c>
      <c r="B3796" t="s">
        <v>153</v>
      </c>
      <c r="D3796" t="s">
        <v>943</v>
      </c>
      <c r="E3796" t="s">
        <v>1719</v>
      </c>
      <c r="F3796" t="s">
        <v>1001</v>
      </c>
      <c r="G3796" t="s">
        <v>578</v>
      </c>
      <c r="H3796" t="s">
        <v>578</v>
      </c>
      <c r="I3796" t="s">
        <v>972</v>
      </c>
      <c r="J3796" t="s">
        <v>980</v>
      </c>
      <c r="K3796">
        <v>-1</v>
      </c>
      <c r="M3796" t="s">
        <v>578</v>
      </c>
      <c r="N3796" t="s">
        <v>578</v>
      </c>
      <c r="O3796" t="s">
        <v>578</v>
      </c>
      <c r="P3796" t="s">
        <v>578</v>
      </c>
      <c r="Q3796" t="s">
        <v>578</v>
      </c>
      <c r="R3796" t="s">
        <v>578</v>
      </c>
      <c r="S3796" t="s">
        <v>578</v>
      </c>
      <c r="U3796" s="20"/>
      <c r="V3796" t="s">
        <v>578</v>
      </c>
      <c r="W3796" t="s">
        <v>578</v>
      </c>
      <c r="X3796" t="s">
        <v>578</v>
      </c>
      <c r="Y3796" t="s">
        <v>578</v>
      </c>
      <c r="Z3796" t="s">
        <v>578</v>
      </c>
      <c r="AA3796" t="s">
        <v>578</v>
      </c>
      <c r="AC3796" s="20"/>
      <c r="AD3796" s="20">
        <v>0</v>
      </c>
      <c r="AE3796" s="20">
        <v>0</v>
      </c>
      <c r="AF3796" s="20">
        <v>0</v>
      </c>
      <c r="AH3796" t="s">
        <v>578</v>
      </c>
      <c r="AI3796" s="20"/>
      <c r="AJ3796" s="20"/>
      <c r="AK3796" s="20"/>
      <c r="AL3796" s="20"/>
      <c r="AN3796" s="20"/>
    </row>
    <row r="3797" spans="1:40" hidden="1" x14ac:dyDescent="0.25">
      <c r="A3797" s="19">
        <v>45703</v>
      </c>
      <c r="B3797" t="s">
        <v>18</v>
      </c>
      <c r="C3797" t="s">
        <v>1</v>
      </c>
      <c r="D3797" t="s">
        <v>780</v>
      </c>
      <c r="E3797" t="s">
        <v>702</v>
      </c>
      <c r="F3797" t="s">
        <v>1073</v>
      </c>
      <c r="I3797" t="s">
        <v>710</v>
      </c>
      <c r="J3797" t="s">
        <v>687</v>
      </c>
      <c r="K3797">
        <v>-1</v>
      </c>
      <c r="U3797" s="20"/>
      <c r="AC3797" s="20"/>
      <c r="AD3797" s="20">
        <v>0.2361111111111111</v>
      </c>
      <c r="AE3797" s="20">
        <v>0.19722222222222222</v>
      </c>
      <c r="AF3797" s="20">
        <v>0</v>
      </c>
      <c r="AG3797">
        <v>0.54487179487179505</v>
      </c>
      <c r="AI3797" s="20"/>
      <c r="AJ3797" s="20"/>
      <c r="AK3797" s="20">
        <v>0.33402777777777776</v>
      </c>
      <c r="AL3797" s="20">
        <v>0.8041666666666667</v>
      </c>
      <c r="AM3797">
        <v>285</v>
      </c>
      <c r="AN3797" s="20">
        <v>0.43333333333333335</v>
      </c>
    </row>
    <row r="3798" spans="1:40" hidden="1" x14ac:dyDescent="0.25">
      <c r="A3798" s="19">
        <v>45703</v>
      </c>
      <c r="B3798" t="s">
        <v>155</v>
      </c>
      <c r="C3798" t="s">
        <v>1</v>
      </c>
      <c r="D3798" t="s">
        <v>781</v>
      </c>
      <c r="E3798" t="s">
        <v>702</v>
      </c>
      <c r="F3798" t="s">
        <v>1710</v>
      </c>
      <c r="I3798" t="s">
        <v>894</v>
      </c>
      <c r="J3798" t="s">
        <v>1051</v>
      </c>
      <c r="K3798">
        <v>-1</v>
      </c>
      <c r="U3798" s="20"/>
      <c r="AC3798" s="20"/>
      <c r="AD3798" s="20">
        <v>0</v>
      </c>
      <c r="AE3798" s="20">
        <v>0</v>
      </c>
      <c r="AF3798" s="20">
        <v>0</v>
      </c>
      <c r="AI3798" s="20"/>
      <c r="AJ3798" s="20"/>
      <c r="AK3798" s="20"/>
      <c r="AL3798" s="20"/>
      <c r="AN3798" s="20"/>
    </row>
    <row r="3799" spans="1:40" hidden="1" x14ac:dyDescent="0.25">
      <c r="A3799" s="19">
        <v>45703</v>
      </c>
      <c r="B3799" t="s">
        <v>10</v>
      </c>
      <c r="C3799" t="s">
        <v>0</v>
      </c>
      <c r="D3799" t="s">
        <v>782</v>
      </c>
      <c r="E3799" t="s">
        <v>703</v>
      </c>
      <c r="F3799" t="s">
        <v>30</v>
      </c>
      <c r="I3799" t="s">
        <v>4</v>
      </c>
      <c r="J3799" t="s">
        <v>677</v>
      </c>
      <c r="K3799">
        <v>-1</v>
      </c>
      <c r="U3799" s="20"/>
      <c r="AC3799" s="20"/>
      <c r="AD3799" s="20">
        <v>0.24097222222222223</v>
      </c>
      <c r="AE3799" s="20">
        <v>0.15208333333333332</v>
      </c>
      <c r="AF3799" s="20">
        <v>0</v>
      </c>
      <c r="AG3799">
        <v>0.61307420494699605</v>
      </c>
      <c r="AI3799" s="20"/>
      <c r="AJ3799" s="20"/>
      <c r="AK3799" s="20">
        <v>6.3194444444444442E-2</v>
      </c>
      <c r="AL3799" s="20">
        <v>0.50902777777777775</v>
      </c>
      <c r="AM3799">
        <v>329</v>
      </c>
      <c r="AN3799" s="20">
        <v>0.39305555555555555</v>
      </c>
    </row>
    <row r="3800" spans="1:40" hidden="1" x14ac:dyDescent="0.25">
      <c r="A3800" s="19">
        <v>45703</v>
      </c>
      <c r="B3800" t="s">
        <v>34</v>
      </c>
      <c r="C3800" t="s">
        <v>1</v>
      </c>
      <c r="D3800" t="s">
        <v>783</v>
      </c>
      <c r="E3800" t="s">
        <v>703</v>
      </c>
      <c r="F3800" t="s">
        <v>571</v>
      </c>
      <c r="I3800" t="s">
        <v>4</v>
      </c>
      <c r="J3800" t="s">
        <v>678</v>
      </c>
      <c r="K3800">
        <v>-1</v>
      </c>
      <c r="U3800" s="20"/>
      <c r="AC3800" s="20"/>
      <c r="AD3800" s="20">
        <v>0.16805555555555557</v>
      </c>
      <c r="AE3800" s="20">
        <v>0.15486111111111112</v>
      </c>
      <c r="AF3800" s="20">
        <v>0</v>
      </c>
      <c r="AG3800">
        <v>0.52043010752688201</v>
      </c>
      <c r="AI3800" s="20"/>
      <c r="AJ3800" s="20"/>
      <c r="AK3800" s="20">
        <v>9.3055555555555558E-2</v>
      </c>
      <c r="AL3800" s="20">
        <v>0.44930555555555557</v>
      </c>
      <c r="AM3800">
        <v>189</v>
      </c>
      <c r="AN3800" s="20">
        <v>0.32291666666666669</v>
      </c>
    </row>
    <row r="3801" spans="1:40" hidden="1" x14ac:dyDescent="0.25">
      <c r="A3801" s="19">
        <v>45703</v>
      </c>
      <c r="B3801" t="s">
        <v>452</v>
      </c>
      <c r="C3801" t="s">
        <v>1</v>
      </c>
      <c r="D3801" t="s">
        <v>784</v>
      </c>
      <c r="E3801" t="s">
        <v>703</v>
      </c>
      <c r="F3801" t="s">
        <v>23</v>
      </c>
      <c r="I3801" t="s">
        <v>4</v>
      </c>
      <c r="J3801" t="s">
        <v>674</v>
      </c>
      <c r="K3801">
        <v>-1</v>
      </c>
      <c r="U3801" s="20"/>
      <c r="AC3801" s="20"/>
      <c r="AD3801" s="20">
        <v>0</v>
      </c>
      <c r="AE3801" s="20">
        <v>0</v>
      </c>
      <c r="AF3801" s="20">
        <v>0</v>
      </c>
      <c r="AH3801" t="s">
        <v>664</v>
      </c>
      <c r="AI3801" s="20"/>
      <c r="AJ3801" s="20"/>
      <c r="AK3801" s="20"/>
      <c r="AL3801" s="20"/>
      <c r="AN3801" s="20"/>
    </row>
    <row r="3802" spans="1:40" hidden="1" x14ac:dyDescent="0.25">
      <c r="A3802" s="19">
        <v>45703</v>
      </c>
      <c r="B3802" t="s">
        <v>41</v>
      </c>
      <c r="C3802" t="s">
        <v>1</v>
      </c>
      <c r="D3802" t="s">
        <v>726</v>
      </c>
      <c r="E3802" t="s">
        <v>703</v>
      </c>
      <c r="F3802" t="s">
        <v>578</v>
      </c>
      <c r="I3802" t="s">
        <v>4</v>
      </c>
      <c r="J3802" t="s">
        <v>678</v>
      </c>
      <c r="K3802">
        <v>-1</v>
      </c>
      <c r="U3802" s="20"/>
      <c r="AC3802" s="20"/>
      <c r="AD3802" s="20">
        <v>0</v>
      </c>
      <c r="AE3802" s="20">
        <v>0</v>
      </c>
      <c r="AF3802" s="20">
        <v>0</v>
      </c>
      <c r="AH3802" t="s">
        <v>664</v>
      </c>
      <c r="AI3802" s="20"/>
      <c r="AJ3802" s="20"/>
      <c r="AK3802" s="20"/>
      <c r="AL3802" s="20"/>
      <c r="AN3802" s="20"/>
    </row>
    <row r="3803" spans="1:40" hidden="1" x14ac:dyDescent="0.25">
      <c r="A3803" s="19">
        <v>45703</v>
      </c>
      <c r="B3803" t="s">
        <v>453</v>
      </c>
      <c r="C3803" t="s">
        <v>1</v>
      </c>
      <c r="D3803" t="s">
        <v>785</v>
      </c>
      <c r="E3803" t="s">
        <v>702</v>
      </c>
      <c r="F3803" t="s">
        <v>578</v>
      </c>
      <c r="I3803" t="s">
        <v>962</v>
      </c>
      <c r="J3803" t="s">
        <v>696</v>
      </c>
      <c r="K3803">
        <v>-1</v>
      </c>
      <c r="U3803" s="20"/>
      <c r="AC3803" s="20"/>
      <c r="AD3803" s="20">
        <v>0</v>
      </c>
      <c r="AE3803" s="20">
        <v>0</v>
      </c>
      <c r="AF3803" s="20">
        <v>0</v>
      </c>
      <c r="AI3803" s="20"/>
      <c r="AJ3803" s="20"/>
      <c r="AK3803" s="20"/>
      <c r="AL3803" s="20"/>
      <c r="AN3803" s="20"/>
    </row>
    <row r="3804" spans="1:40" hidden="1" x14ac:dyDescent="0.25">
      <c r="A3804" s="19">
        <v>45703</v>
      </c>
      <c r="B3804" t="s">
        <v>160</v>
      </c>
      <c r="D3804" t="s">
        <v>920</v>
      </c>
      <c r="E3804" t="s">
        <v>1719</v>
      </c>
      <c r="F3804" t="s">
        <v>1024</v>
      </c>
      <c r="I3804" t="s">
        <v>895</v>
      </c>
      <c r="J3804" t="s">
        <v>966</v>
      </c>
      <c r="K3804">
        <v>-1</v>
      </c>
      <c r="U3804" s="20"/>
      <c r="AC3804" s="20"/>
      <c r="AD3804" s="20">
        <v>0</v>
      </c>
      <c r="AE3804" s="20">
        <v>0</v>
      </c>
      <c r="AF3804" s="20">
        <v>0</v>
      </c>
      <c r="AI3804" s="20"/>
      <c r="AJ3804" s="20"/>
      <c r="AK3804" s="20"/>
      <c r="AL3804" s="20"/>
      <c r="AN3804" s="20"/>
    </row>
    <row r="3805" spans="1:40" hidden="1" x14ac:dyDescent="0.25">
      <c r="A3805" s="19">
        <v>45703</v>
      </c>
      <c r="B3805" t="s">
        <v>396</v>
      </c>
      <c r="C3805" t="s">
        <v>0</v>
      </c>
      <c r="D3805" t="s">
        <v>786</v>
      </c>
      <c r="E3805" t="s">
        <v>689</v>
      </c>
      <c r="F3805" t="s">
        <v>621</v>
      </c>
      <c r="I3805" t="s">
        <v>963</v>
      </c>
      <c r="J3805" t="s">
        <v>963</v>
      </c>
      <c r="K3805">
        <v>-1</v>
      </c>
      <c r="U3805" s="20"/>
      <c r="AC3805" s="20"/>
      <c r="AD3805" s="20">
        <v>0</v>
      </c>
      <c r="AE3805" s="20">
        <v>0</v>
      </c>
      <c r="AF3805" s="20">
        <v>0</v>
      </c>
      <c r="AI3805" s="20"/>
      <c r="AJ3805" s="20"/>
      <c r="AK3805" s="20"/>
      <c r="AL3805" s="20"/>
      <c r="AN3805" s="20"/>
    </row>
    <row r="3806" spans="1:40" hidden="1" x14ac:dyDescent="0.25">
      <c r="A3806" s="19">
        <v>45703</v>
      </c>
      <c r="B3806" t="s">
        <v>454</v>
      </c>
      <c r="C3806" t="s">
        <v>1</v>
      </c>
      <c r="D3806" t="s">
        <v>787</v>
      </c>
      <c r="E3806" t="s">
        <v>698</v>
      </c>
      <c r="F3806" t="s">
        <v>701</v>
      </c>
      <c r="I3806" t="s">
        <v>555</v>
      </c>
      <c r="J3806" t="s">
        <v>679</v>
      </c>
      <c r="K3806">
        <v>-1</v>
      </c>
      <c r="U3806" s="20"/>
      <c r="AC3806" s="20"/>
      <c r="AD3806" s="20">
        <v>0.16944444444444445</v>
      </c>
      <c r="AE3806" s="20">
        <v>0.18958333333333333</v>
      </c>
      <c r="AF3806" s="20">
        <v>0</v>
      </c>
      <c r="AG3806">
        <v>0.47195357833655699</v>
      </c>
      <c r="AI3806" s="20"/>
      <c r="AJ3806" s="20"/>
      <c r="AK3806" s="20">
        <v>0.13819444444444445</v>
      </c>
      <c r="AL3806" s="20">
        <v>0.52847222222222223</v>
      </c>
      <c r="AM3806">
        <v>275</v>
      </c>
      <c r="AN3806" s="20">
        <v>0.35902777777777778</v>
      </c>
    </row>
    <row r="3807" spans="1:40" hidden="1" x14ac:dyDescent="0.25">
      <c r="A3807" s="19">
        <v>45703</v>
      </c>
      <c r="B3807" t="s">
        <v>1716</v>
      </c>
      <c r="C3807" t="s">
        <v>0</v>
      </c>
      <c r="D3807">
        <v>100001778</v>
      </c>
      <c r="E3807" t="s">
        <v>689</v>
      </c>
      <c r="F3807" t="s">
        <v>576</v>
      </c>
      <c r="I3807" t="s">
        <v>1726</v>
      </c>
      <c r="J3807" t="s">
        <v>1727</v>
      </c>
      <c r="K3807">
        <v>-1</v>
      </c>
      <c r="U3807" s="20"/>
      <c r="AC3807" s="20"/>
      <c r="AD3807" s="20">
        <v>0</v>
      </c>
      <c r="AE3807" s="20">
        <v>0</v>
      </c>
      <c r="AF3807" s="20">
        <v>0</v>
      </c>
      <c r="AI3807" s="20"/>
      <c r="AJ3807" s="20"/>
      <c r="AK3807" s="20"/>
      <c r="AL3807" s="20"/>
      <c r="AN3807" s="20"/>
    </row>
    <row r="3808" spans="1:40" hidden="1" x14ac:dyDescent="0.25">
      <c r="A3808" s="19">
        <v>45703</v>
      </c>
      <c r="B3808" t="s">
        <v>17</v>
      </c>
      <c r="C3808" t="s">
        <v>1</v>
      </c>
      <c r="D3808" t="s">
        <v>788</v>
      </c>
      <c r="E3808" t="s">
        <v>703</v>
      </c>
      <c r="F3808" t="s">
        <v>19</v>
      </c>
      <c r="I3808" t="s">
        <v>4</v>
      </c>
      <c r="J3808" t="s">
        <v>674</v>
      </c>
      <c r="K3808">
        <v>-1</v>
      </c>
      <c r="U3808" s="20"/>
      <c r="AC3808" s="20"/>
      <c r="AD3808" s="20">
        <v>0</v>
      </c>
      <c r="AE3808" s="20">
        <v>0</v>
      </c>
      <c r="AF3808" s="20">
        <v>0</v>
      </c>
      <c r="AI3808" s="20"/>
      <c r="AJ3808" s="20"/>
      <c r="AK3808" s="20"/>
      <c r="AL3808" s="20"/>
      <c r="AN3808" s="20"/>
    </row>
    <row r="3809" spans="1:40" hidden="1" x14ac:dyDescent="0.25">
      <c r="A3809" s="19">
        <v>45703</v>
      </c>
      <c r="B3809" t="s">
        <v>455</v>
      </c>
      <c r="C3809" t="s">
        <v>1</v>
      </c>
      <c r="D3809" t="s">
        <v>789</v>
      </c>
      <c r="E3809" t="s">
        <v>703</v>
      </c>
      <c r="F3809" t="s">
        <v>578</v>
      </c>
      <c r="I3809" t="s">
        <v>693</v>
      </c>
      <c r="J3809" t="s">
        <v>678</v>
      </c>
      <c r="K3809">
        <v>-1</v>
      </c>
      <c r="U3809" s="20"/>
      <c r="AC3809" s="20"/>
      <c r="AD3809" s="20">
        <v>0.13194444444444445</v>
      </c>
      <c r="AE3809" s="20">
        <v>8.6805555555555552E-2</v>
      </c>
      <c r="AF3809" s="20">
        <v>0</v>
      </c>
      <c r="AG3809">
        <v>0.60317460317460303</v>
      </c>
      <c r="AI3809" s="20"/>
      <c r="AJ3809" s="20"/>
      <c r="AK3809" s="20">
        <v>0.55902777777777779</v>
      </c>
      <c r="AL3809" s="20">
        <v>0.77777777777777779</v>
      </c>
      <c r="AM3809">
        <v>168</v>
      </c>
      <c r="AN3809" s="20">
        <v>0.21875</v>
      </c>
    </row>
    <row r="3810" spans="1:40" hidden="1" x14ac:dyDescent="0.25">
      <c r="A3810" s="19">
        <v>45703</v>
      </c>
      <c r="B3810" t="s">
        <v>397</v>
      </c>
      <c r="C3810" t="s">
        <v>0</v>
      </c>
      <c r="D3810" t="s">
        <v>1747</v>
      </c>
      <c r="E3810" t="s">
        <v>689</v>
      </c>
      <c r="F3810" t="s">
        <v>1729</v>
      </c>
      <c r="I3810" t="s">
        <v>1726</v>
      </c>
      <c r="J3810" t="s">
        <v>1727</v>
      </c>
      <c r="K3810">
        <v>-1</v>
      </c>
      <c r="U3810" s="20"/>
      <c r="AC3810" s="20"/>
      <c r="AD3810" s="20">
        <v>0</v>
      </c>
      <c r="AE3810" s="20">
        <v>0</v>
      </c>
      <c r="AF3810" s="20">
        <v>0</v>
      </c>
      <c r="AI3810" s="20"/>
      <c r="AJ3810" s="20"/>
      <c r="AK3810" s="20"/>
      <c r="AL3810" s="20"/>
      <c r="AN3810" s="20"/>
    </row>
    <row r="3811" spans="1:40" hidden="1" x14ac:dyDescent="0.25">
      <c r="A3811" s="19">
        <v>45703</v>
      </c>
      <c r="B3811" t="s">
        <v>164</v>
      </c>
      <c r="C3811" t="s">
        <v>0</v>
      </c>
      <c r="D3811" t="s">
        <v>946</v>
      </c>
      <c r="E3811" t="s">
        <v>1719</v>
      </c>
      <c r="F3811" t="s">
        <v>993</v>
      </c>
      <c r="I3811" t="s">
        <v>1039</v>
      </c>
      <c r="J3811" t="s">
        <v>985</v>
      </c>
      <c r="K3811">
        <v>-1</v>
      </c>
      <c r="U3811" s="20"/>
      <c r="AC3811" s="20"/>
      <c r="AD3811" s="20">
        <v>0</v>
      </c>
      <c r="AE3811" s="20">
        <v>0</v>
      </c>
      <c r="AF3811" s="20">
        <v>0</v>
      </c>
      <c r="AI3811" s="20"/>
      <c r="AJ3811" s="20"/>
      <c r="AK3811" s="20"/>
      <c r="AL3811" s="20"/>
      <c r="AN3811" s="20"/>
    </row>
    <row r="3812" spans="1:40" hidden="1" x14ac:dyDescent="0.25">
      <c r="A3812" s="19">
        <v>45703</v>
      </c>
      <c r="B3812" t="s">
        <v>1030</v>
      </c>
      <c r="C3812" t="s">
        <v>1</v>
      </c>
      <c r="D3812" t="s">
        <v>1748</v>
      </c>
      <c r="E3812" t="s">
        <v>1080</v>
      </c>
      <c r="F3812" t="s">
        <v>578</v>
      </c>
      <c r="I3812" t="s">
        <v>558</v>
      </c>
      <c r="J3812" t="s">
        <v>673</v>
      </c>
      <c r="K3812">
        <v>-1</v>
      </c>
      <c r="U3812" s="20"/>
      <c r="AC3812" s="20"/>
      <c r="AD3812" s="20">
        <v>0.14583333333333334</v>
      </c>
      <c r="AE3812" s="20">
        <v>0.30208333333333331</v>
      </c>
      <c r="AF3812" s="20">
        <v>0</v>
      </c>
      <c r="AG3812">
        <v>0.32558139534883701</v>
      </c>
      <c r="AI3812" s="20"/>
      <c r="AJ3812" s="20"/>
      <c r="AK3812" s="20">
        <v>0.40625</v>
      </c>
      <c r="AL3812" s="20">
        <v>0.88680555555555551</v>
      </c>
      <c r="AM3812">
        <v>135</v>
      </c>
      <c r="AN3812" s="20">
        <v>0.44791666666666669</v>
      </c>
    </row>
    <row r="3813" spans="1:40" hidden="1" x14ac:dyDescent="0.25">
      <c r="A3813" s="19">
        <v>45703</v>
      </c>
      <c r="B3813" t="s">
        <v>398</v>
      </c>
      <c r="C3813" t="s">
        <v>0</v>
      </c>
      <c r="D3813" t="s">
        <v>1749</v>
      </c>
      <c r="E3813" t="s">
        <v>689</v>
      </c>
      <c r="F3813" t="s">
        <v>1731</v>
      </c>
      <c r="I3813" t="s">
        <v>1726</v>
      </c>
      <c r="J3813" t="s">
        <v>1727</v>
      </c>
      <c r="K3813">
        <v>-1</v>
      </c>
      <c r="U3813" s="20"/>
      <c r="AC3813" s="20"/>
      <c r="AD3813" s="20">
        <v>0</v>
      </c>
      <c r="AE3813" s="20">
        <v>0</v>
      </c>
      <c r="AF3813" s="20">
        <v>0</v>
      </c>
      <c r="AI3813" s="20"/>
      <c r="AJ3813" s="20"/>
      <c r="AK3813" s="20"/>
      <c r="AL3813" s="20"/>
      <c r="AN3813" s="20"/>
    </row>
    <row r="3814" spans="1:40" hidden="1" x14ac:dyDescent="0.25">
      <c r="A3814" s="19">
        <v>45703</v>
      </c>
      <c r="B3814" t="s">
        <v>170</v>
      </c>
      <c r="D3814" t="s">
        <v>921</v>
      </c>
      <c r="E3814" t="s">
        <v>1080</v>
      </c>
      <c r="F3814" t="s">
        <v>1010</v>
      </c>
      <c r="I3814" t="s">
        <v>1026</v>
      </c>
      <c r="J3814" t="s">
        <v>1059</v>
      </c>
      <c r="K3814">
        <v>-1</v>
      </c>
      <c r="U3814" s="20"/>
      <c r="AC3814" s="20"/>
      <c r="AD3814" s="20">
        <v>0</v>
      </c>
      <c r="AE3814" s="20">
        <v>0</v>
      </c>
      <c r="AF3814" s="20">
        <v>0</v>
      </c>
      <c r="AI3814" s="20"/>
      <c r="AJ3814" s="20"/>
      <c r="AK3814" s="20"/>
      <c r="AL3814" s="20"/>
      <c r="AN3814" s="20"/>
    </row>
    <row r="3815" spans="1:40" hidden="1" x14ac:dyDescent="0.25">
      <c r="A3815" s="19">
        <v>45703</v>
      </c>
      <c r="B3815" t="s">
        <v>456</v>
      </c>
      <c r="C3815" t="s">
        <v>1</v>
      </c>
      <c r="D3815" t="s">
        <v>790</v>
      </c>
      <c r="E3815" t="s">
        <v>702</v>
      </c>
      <c r="F3815" t="s">
        <v>910</v>
      </c>
      <c r="I3815" t="s">
        <v>692</v>
      </c>
      <c r="J3815" t="s">
        <v>692</v>
      </c>
      <c r="K3815">
        <v>-1</v>
      </c>
      <c r="U3815" s="20"/>
      <c r="AC3815" s="20"/>
      <c r="AD3815" s="20">
        <v>0</v>
      </c>
      <c r="AE3815" s="20">
        <v>0</v>
      </c>
      <c r="AF3815" s="20">
        <v>0</v>
      </c>
      <c r="AI3815" s="20"/>
      <c r="AJ3815" s="20"/>
      <c r="AK3815" s="20"/>
      <c r="AL3815" s="20"/>
      <c r="AN3815" s="20"/>
    </row>
    <row r="3816" spans="1:40" hidden="1" x14ac:dyDescent="0.25">
      <c r="A3816" s="19">
        <v>45703</v>
      </c>
      <c r="B3816" t="s">
        <v>457</v>
      </c>
      <c r="C3816" t="s">
        <v>1</v>
      </c>
      <c r="D3816" t="s">
        <v>791</v>
      </c>
      <c r="E3816" t="s">
        <v>1080</v>
      </c>
      <c r="F3816" t="s">
        <v>1041</v>
      </c>
      <c r="I3816" t="s">
        <v>558</v>
      </c>
      <c r="J3816" t="s">
        <v>673</v>
      </c>
      <c r="K3816">
        <v>-1</v>
      </c>
      <c r="U3816" s="20"/>
      <c r="AC3816" s="20"/>
      <c r="AD3816" s="20">
        <v>0.15972222222222221</v>
      </c>
      <c r="AE3816" s="20">
        <v>0.2902777777777778</v>
      </c>
      <c r="AF3816" s="20">
        <v>0</v>
      </c>
      <c r="AG3816">
        <v>0.35493827160493802</v>
      </c>
      <c r="AI3816" s="20"/>
      <c r="AJ3816" s="20"/>
      <c r="AK3816" s="20">
        <v>0.40625</v>
      </c>
      <c r="AL3816" s="20">
        <v>0.88749999999999996</v>
      </c>
      <c r="AM3816">
        <v>183</v>
      </c>
      <c r="AN3816" s="20">
        <v>0.45</v>
      </c>
    </row>
    <row r="3817" spans="1:40" hidden="1" x14ac:dyDescent="0.25">
      <c r="A3817" s="19">
        <v>45703</v>
      </c>
      <c r="B3817" t="s">
        <v>458</v>
      </c>
      <c r="C3817" t="s">
        <v>1</v>
      </c>
      <c r="D3817" t="s">
        <v>792</v>
      </c>
      <c r="E3817" t="s">
        <v>698</v>
      </c>
      <c r="F3817" t="s">
        <v>571</v>
      </c>
      <c r="I3817" t="s">
        <v>555</v>
      </c>
      <c r="J3817" t="s">
        <v>679</v>
      </c>
      <c r="K3817">
        <v>-1</v>
      </c>
      <c r="U3817" s="20"/>
      <c r="AC3817" s="20"/>
      <c r="AD3817" s="20">
        <v>0</v>
      </c>
      <c r="AE3817" s="20">
        <v>0</v>
      </c>
      <c r="AF3817" s="20">
        <v>0</v>
      </c>
      <c r="AI3817" s="20"/>
      <c r="AJ3817" s="20"/>
      <c r="AK3817" s="20"/>
      <c r="AL3817" s="20"/>
      <c r="AN3817" s="20"/>
    </row>
    <row r="3818" spans="1:40" hidden="1" x14ac:dyDescent="0.25">
      <c r="A3818" s="19">
        <v>45703</v>
      </c>
      <c r="B3818" t="s">
        <v>399</v>
      </c>
      <c r="C3818" t="s">
        <v>0</v>
      </c>
      <c r="D3818" t="s">
        <v>793</v>
      </c>
      <c r="E3818" t="s">
        <v>1080</v>
      </c>
      <c r="F3818" t="s">
        <v>637</v>
      </c>
      <c r="K3818">
        <v>-1</v>
      </c>
      <c r="U3818" s="20"/>
      <c r="AC3818" s="20"/>
      <c r="AD3818" s="20">
        <v>0</v>
      </c>
      <c r="AE3818" s="20">
        <v>0</v>
      </c>
      <c r="AF3818" s="20">
        <v>0</v>
      </c>
      <c r="AH3818" t="s">
        <v>664</v>
      </c>
      <c r="AI3818" s="20"/>
      <c r="AJ3818" s="20"/>
      <c r="AK3818" s="20"/>
      <c r="AL3818" s="20"/>
      <c r="AN3818" s="20"/>
    </row>
    <row r="3819" spans="1:40" hidden="1" x14ac:dyDescent="0.25">
      <c r="A3819" s="19">
        <v>45703</v>
      </c>
      <c r="B3819" t="s">
        <v>459</v>
      </c>
      <c r="C3819" t="s">
        <v>1</v>
      </c>
      <c r="D3819" t="s">
        <v>794</v>
      </c>
      <c r="E3819" t="s">
        <v>702</v>
      </c>
      <c r="F3819" t="s">
        <v>1708</v>
      </c>
      <c r="I3819" t="s">
        <v>15</v>
      </c>
      <c r="J3819" t="s">
        <v>687</v>
      </c>
      <c r="K3819">
        <v>-1</v>
      </c>
      <c r="U3819" s="20"/>
      <c r="AC3819" s="20"/>
      <c r="AD3819" s="20">
        <v>0</v>
      </c>
      <c r="AE3819" s="20">
        <v>0</v>
      </c>
      <c r="AF3819" s="20">
        <v>0</v>
      </c>
      <c r="AI3819" s="20"/>
      <c r="AJ3819" s="20"/>
      <c r="AK3819" s="20"/>
      <c r="AL3819" s="20"/>
      <c r="AN3819" s="20"/>
    </row>
    <row r="3820" spans="1:40" hidden="1" x14ac:dyDescent="0.25">
      <c r="A3820" s="19">
        <v>45703</v>
      </c>
      <c r="B3820" t="s">
        <v>172</v>
      </c>
      <c r="C3820" t="s">
        <v>1</v>
      </c>
      <c r="D3820" t="s">
        <v>795</v>
      </c>
      <c r="E3820" t="s">
        <v>702</v>
      </c>
      <c r="F3820" t="s">
        <v>639</v>
      </c>
      <c r="I3820" t="s">
        <v>686</v>
      </c>
      <c r="J3820" t="s">
        <v>686</v>
      </c>
      <c r="K3820">
        <v>-1</v>
      </c>
      <c r="U3820" s="20"/>
      <c r="AC3820" s="20"/>
      <c r="AD3820" s="20">
        <v>0</v>
      </c>
      <c r="AE3820" s="20">
        <v>0</v>
      </c>
      <c r="AF3820" s="20">
        <v>0</v>
      </c>
      <c r="AI3820" s="20"/>
      <c r="AJ3820" s="20"/>
      <c r="AK3820" s="20"/>
      <c r="AL3820" s="20"/>
      <c r="AN3820" s="20"/>
    </row>
    <row r="3821" spans="1:40" hidden="1" x14ac:dyDescent="0.25">
      <c r="A3821" s="19">
        <v>45703</v>
      </c>
      <c r="B3821" t="s">
        <v>460</v>
      </c>
      <c r="C3821" t="s">
        <v>1</v>
      </c>
      <c r="D3821" t="s">
        <v>796</v>
      </c>
      <c r="E3821" t="s">
        <v>689</v>
      </c>
      <c r="F3821" t="s">
        <v>622</v>
      </c>
      <c r="I3821" t="s">
        <v>965</v>
      </c>
      <c r="J3821" t="s">
        <v>965</v>
      </c>
      <c r="K3821">
        <v>-1</v>
      </c>
      <c r="U3821" s="20"/>
      <c r="AC3821" s="20"/>
      <c r="AD3821" s="20">
        <v>0</v>
      </c>
      <c r="AE3821" s="20">
        <v>0</v>
      </c>
      <c r="AF3821" s="20">
        <v>0</v>
      </c>
      <c r="AI3821" s="20"/>
      <c r="AJ3821" s="20"/>
      <c r="AK3821" s="20"/>
      <c r="AL3821" s="20"/>
      <c r="AN3821" s="20"/>
    </row>
    <row r="3822" spans="1:40" hidden="1" x14ac:dyDescent="0.25">
      <c r="A3822" s="19">
        <v>45703</v>
      </c>
      <c r="B3822" t="s">
        <v>174</v>
      </c>
      <c r="D3822" t="s">
        <v>922</v>
      </c>
      <c r="E3822" t="s">
        <v>1719</v>
      </c>
      <c r="F3822" t="s">
        <v>1002</v>
      </c>
      <c r="I3822" t="s">
        <v>972</v>
      </c>
      <c r="J3822" t="s">
        <v>980</v>
      </c>
      <c r="K3822">
        <v>-1</v>
      </c>
      <c r="U3822" s="20"/>
      <c r="AC3822" s="20"/>
      <c r="AD3822" s="20">
        <v>0</v>
      </c>
      <c r="AE3822" s="20">
        <v>0</v>
      </c>
      <c r="AF3822" s="20">
        <v>0</v>
      </c>
      <c r="AI3822" s="20"/>
      <c r="AJ3822" s="20"/>
      <c r="AK3822" s="20"/>
      <c r="AL3822" s="20"/>
      <c r="AN3822" s="20"/>
    </row>
    <row r="3823" spans="1:40" hidden="1" x14ac:dyDescent="0.25">
      <c r="A3823" s="19">
        <v>45703</v>
      </c>
      <c r="B3823" t="s">
        <v>461</v>
      </c>
      <c r="C3823" t="s">
        <v>1</v>
      </c>
      <c r="D3823" t="s">
        <v>797</v>
      </c>
      <c r="F3823" t="s">
        <v>578</v>
      </c>
      <c r="I3823" t="s">
        <v>693</v>
      </c>
      <c r="J3823" t="s">
        <v>578</v>
      </c>
      <c r="K3823">
        <v>-1</v>
      </c>
      <c r="U3823" s="20"/>
      <c r="AC3823" s="20"/>
      <c r="AD3823" s="20">
        <v>0</v>
      </c>
      <c r="AE3823" s="20">
        <v>0</v>
      </c>
      <c r="AF3823" s="20">
        <v>0</v>
      </c>
      <c r="AI3823" s="20"/>
      <c r="AJ3823" s="20"/>
      <c r="AK3823" s="20"/>
      <c r="AL3823" s="20"/>
      <c r="AN3823" s="20"/>
    </row>
    <row r="3824" spans="1:40" hidden="1" x14ac:dyDescent="0.25">
      <c r="A3824" s="19">
        <v>45703</v>
      </c>
      <c r="B3824" t="s">
        <v>176</v>
      </c>
      <c r="C3824" t="s">
        <v>1</v>
      </c>
      <c r="D3824" t="s">
        <v>798</v>
      </c>
      <c r="E3824" t="s">
        <v>702</v>
      </c>
      <c r="F3824" t="s">
        <v>645</v>
      </c>
      <c r="I3824" t="s">
        <v>602</v>
      </c>
      <c r="J3824" t="s">
        <v>602</v>
      </c>
      <c r="K3824">
        <v>-1</v>
      </c>
      <c r="U3824" s="20"/>
      <c r="AC3824" s="20"/>
      <c r="AD3824" s="20">
        <v>0</v>
      </c>
      <c r="AE3824" s="20">
        <v>0</v>
      </c>
      <c r="AF3824" s="20">
        <v>0</v>
      </c>
      <c r="AI3824" s="20"/>
      <c r="AJ3824" s="20"/>
      <c r="AK3824" s="20"/>
      <c r="AL3824" s="20"/>
      <c r="AN3824" s="20"/>
    </row>
    <row r="3825" spans="1:40" hidden="1" x14ac:dyDescent="0.25">
      <c r="A3825" s="19">
        <v>45703</v>
      </c>
      <c r="B3825" t="s">
        <v>462</v>
      </c>
      <c r="C3825" t="s">
        <v>1</v>
      </c>
      <c r="D3825" t="s">
        <v>799</v>
      </c>
      <c r="E3825" t="s">
        <v>703</v>
      </c>
      <c r="F3825" t="s">
        <v>45</v>
      </c>
      <c r="I3825" t="s">
        <v>4</v>
      </c>
      <c r="J3825" t="s">
        <v>678</v>
      </c>
      <c r="K3825">
        <v>-1</v>
      </c>
      <c r="U3825" s="20"/>
      <c r="AC3825" s="20"/>
      <c r="AD3825" s="20">
        <v>0</v>
      </c>
      <c r="AE3825" s="20">
        <v>0</v>
      </c>
      <c r="AF3825" s="20">
        <v>0</v>
      </c>
      <c r="AH3825" t="s">
        <v>664</v>
      </c>
      <c r="AI3825" s="20"/>
      <c r="AJ3825" s="20"/>
      <c r="AK3825" s="20"/>
      <c r="AL3825" s="20"/>
      <c r="AN3825" s="20"/>
    </row>
    <row r="3826" spans="1:40" hidden="1" x14ac:dyDescent="0.25">
      <c r="A3826" s="19">
        <v>45703</v>
      </c>
      <c r="B3826" t="s">
        <v>400</v>
      </c>
      <c r="C3826" t="s">
        <v>0</v>
      </c>
      <c r="D3826" t="s">
        <v>1750</v>
      </c>
      <c r="E3826" t="s">
        <v>689</v>
      </c>
      <c r="F3826" t="s">
        <v>1732</v>
      </c>
      <c r="I3826" t="s">
        <v>1726</v>
      </c>
      <c r="J3826" t="s">
        <v>1727</v>
      </c>
      <c r="K3826">
        <v>-1</v>
      </c>
      <c r="U3826" s="20"/>
      <c r="AC3826" s="20"/>
      <c r="AD3826" s="20">
        <v>0</v>
      </c>
      <c r="AE3826" s="20">
        <v>0</v>
      </c>
      <c r="AF3826" s="20">
        <v>0</v>
      </c>
      <c r="AI3826" s="20"/>
      <c r="AJ3826" s="20"/>
      <c r="AK3826" s="20"/>
      <c r="AL3826" s="20"/>
      <c r="AN3826" s="20"/>
    </row>
    <row r="3827" spans="1:40" hidden="1" x14ac:dyDescent="0.25">
      <c r="A3827" s="19">
        <v>45703</v>
      </c>
      <c r="B3827" t="s">
        <v>595</v>
      </c>
      <c r="C3827" t="s">
        <v>1</v>
      </c>
      <c r="D3827" t="s">
        <v>800</v>
      </c>
      <c r="E3827" t="s">
        <v>702</v>
      </c>
      <c r="F3827" t="s">
        <v>629</v>
      </c>
      <c r="I3827" t="s">
        <v>686</v>
      </c>
      <c r="J3827" t="s">
        <v>686</v>
      </c>
      <c r="K3827">
        <v>-1</v>
      </c>
      <c r="U3827" s="20"/>
      <c r="AC3827" s="20"/>
      <c r="AD3827" s="20">
        <v>0</v>
      </c>
      <c r="AE3827" s="20">
        <v>0</v>
      </c>
      <c r="AF3827" s="20">
        <v>0</v>
      </c>
      <c r="AI3827" s="20"/>
      <c r="AJ3827" s="20"/>
      <c r="AK3827" s="20"/>
      <c r="AL3827" s="20"/>
      <c r="AN3827" s="20"/>
    </row>
    <row r="3828" spans="1:40" hidden="1" x14ac:dyDescent="0.25">
      <c r="A3828" s="19">
        <v>45703</v>
      </c>
      <c r="B3828" t="s">
        <v>401</v>
      </c>
      <c r="C3828" t="s">
        <v>0</v>
      </c>
      <c r="D3828" t="s">
        <v>801</v>
      </c>
      <c r="E3828" t="s">
        <v>1080</v>
      </c>
      <c r="F3828" t="s">
        <v>578</v>
      </c>
      <c r="K3828">
        <v>-1</v>
      </c>
      <c r="U3828" s="20"/>
      <c r="AC3828" s="20"/>
      <c r="AD3828" s="20">
        <v>0</v>
      </c>
      <c r="AE3828" s="20">
        <v>0</v>
      </c>
      <c r="AF3828" s="20">
        <v>0</v>
      </c>
      <c r="AH3828" t="s">
        <v>651</v>
      </c>
      <c r="AI3828" s="20"/>
      <c r="AJ3828" s="20"/>
      <c r="AK3828" s="20"/>
      <c r="AL3828" s="20"/>
      <c r="AN3828" s="20"/>
    </row>
    <row r="3829" spans="1:40" hidden="1" x14ac:dyDescent="0.25">
      <c r="A3829" s="19">
        <v>45703</v>
      </c>
      <c r="B3829" t="s">
        <v>463</v>
      </c>
      <c r="C3829" t="s">
        <v>1</v>
      </c>
      <c r="D3829" t="s">
        <v>802</v>
      </c>
      <c r="E3829" t="s">
        <v>703</v>
      </c>
      <c r="F3829" t="s">
        <v>578</v>
      </c>
      <c r="I3829" t="s">
        <v>693</v>
      </c>
      <c r="J3829" t="s">
        <v>578</v>
      </c>
      <c r="K3829">
        <v>-1</v>
      </c>
      <c r="U3829" s="20"/>
      <c r="AC3829" s="20"/>
      <c r="AD3829" s="20">
        <v>0</v>
      </c>
      <c r="AE3829" s="20">
        <v>0</v>
      </c>
      <c r="AF3829" s="20">
        <v>0</v>
      </c>
      <c r="AH3829" t="s">
        <v>650</v>
      </c>
      <c r="AI3829" s="20"/>
      <c r="AJ3829" s="20"/>
      <c r="AK3829" s="20"/>
      <c r="AL3829" s="20"/>
      <c r="AN3829" s="20"/>
    </row>
    <row r="3830" spans="1:40" hidden="1" x14ac:dyDescent="0.25">
      <c r="A3830" s="19">
        <v>45703</v>
      </c>
      <c r="B3830" t="s">
        <v>402</v>
      </c>
      <c r="C3830" t="s">
        <v>0</v>
      </c>
      <c r="D3830" t="s">
        <v>803</v>
      </c>
      <c r="E3830" t="s">
        <v>698</v>
      </c>
      <c r="F3830" t="s">
        <v>709</v>
      </c>
      <c r="I3830" t="s">
        <v>560</v>
      </c>
      <c r="J3830" t="s">
        <v>680</v>
      </c>
      <c r="K3830">
        <v>-1</v>
      </c>
      <c r="U3830" s="20"/>
      <c r="AC3830" s="20"/>
      <c r="AD3830" s="20">
        <v>0</v>
      </c>
      <c r="AE3830" s="20">
        <v>0</v>
      </c>
      <c r="AF3830" s="20">
        <v>0</v>
      </c>
      <c r="AI3830" s="20"/>
      <c r="AJ3830" s="20"/>
      <c r="AK3830" s="20"/>
      <c r="AL3830" s="20"/>
      <c r="AN3830" s="20"/>
    </row>
    <row r="3831" spans="1:40" hidden="1" x14ac:dyDescent="0.25">
      <c r="A3831" s="19">
        <v>45703</v>
      </c>
      <c r="B3831" t="s">
        <v>464</v>
      </c>
      <c r="C3831" t="s">
        <v>1</v>
      </c>
      <c r="D3831" t="s">
        <v>804</v>
      </c>
      <c r="E3831" t="s">
        <v>703</v>
      </c>
      <c r="F3831" t="s">
        <v>24</v>
      </c>
      <c r="I3831" t="s">
        <v>4</v>
      </c>
      <c r="J3831" t="s">
        <v>674</v>
      </c>
      <c r="K3831">
        <v>-1</v>
      </c>
      <c r="U3831" s="20"/>
      <c r="AC3831" s="20"/>
      <c r="AD3831" s="20">
        <v>0.15972222222222221</v>
      </c>
      <c r="AE3831" s="20">
        <v>0.21527777777777779</v>
      </c>
      <c r="AF3831" s="20">
        <v>0</v>
      </c>
      <c r="AG3831">
        <v>0.42592592592592599</v>
      </c>
      <c r="AI3831" s="20"/>
      <c r="AJ3831" s="20"/>
      <c r="AK3831" s="20">
        <v>9.8611111111111108E-2</v>
      </c>
      <c r="AL3831" s="20">
        <v>0.50347222222222221</v>
      </c>
      <c r="AM3831">
        <v>166</v>
      </c>
      <c r="AN3831" s="20">
        <v>0.375</v>
      </c>
    </row>
    <row r="3832" spans="1:40" hidden="1" x14ac:dyDescent="0.25">
      <c r="A3832" s="19">
        <v>45703</v>
      </c>
      <c r="B3832" t="s">
        <v>465</v>
      </c>
      <c r="C3832" t="s">
        <v>1</v>
      </c>
      <c r="D3832" t="s">
        <v>805</v>
      </c>
      <c r="E3832" t="s">
        <v>698</v>
      </c>
      <c r="F3832" t="s">
        <v>589</v>
      </c>
      <c r="I3832" t="s">
        <v>562</v>
      </c>
      <c r="J3832" t="s">
        <v>562</v>
      </c>
      <c r="K3832">
        <v>-1</v>
      </c>
      <c r="U3832" s="20"/>
      <c r="AC3832" s="20"/>
      <c r="AD3832" s="20">
        <v>0</v>
      </c>
      <c r="AE3832" s="20">
        <v>0</v>
      </c>
      <c r="AF3832" s="20">
        <v>0</v>
      </c>
      <c r="AI3832" s="20"/>
      <c r="AJ3832" s="20"/>
      <c r="AK3832" s="20"/>
      <c r="AL3832" s="20"/>
      <c r="AN3832" s="20"/>
    </row>
    <row r="3833" spans="1:40" hidden="1" x14ac:dyDescent="0.25">
      <c r="A3833" s="19">
        <v>45703</v>
      </c>
      <c r="B3833" t="s">
        <v>186</v>
      </c>
      <c r="C3833" t="s">
        <v>0</v>
      </c>
      <c r="D3833" t="s">
        <v>1047</v>
      </c>
      <c r="E3833" t="s">
        <v>1080</v>
      </c>
      <c r="F3833" t="s">
        <v>578</v>
      </c>
      <c r="I3833" t="s">
        <v>15</v>
      </c>
      <c r="J3833" t="s">
        <v>578</v>
      </c>
      <c r="K3833">
        <v>-1</v>
      </c>
      <c r="U3833" s="20"/>
      <c r="AC3833" s="20"/>
      <c r="AD3833" s="20">
        <v>0</v>
      </c>
      <c r="AE3833" s="20">
        <v>0</v>
      </c>
      <c r="AF3833" s="20">
        <v>0</v>
      </c>
      <c r="AI3833" s="20"/>
      <c r="AJ3833" s="20"/>
      <c r="AK3833" s="20"/>
      <c r="AL3833" s="20"/>
      <c r="AN3833" s="20"/>
    </row>
    <row r="3834" spans="1:40" hidden="1" x14ac:dyDescent="0.25">
      <c r="A3834" s="19">
        <v>45703</v>
      </c>
      <c r="B3834" t="s">
        <v>190</v>
      </c>
      <c r="D3834" t="s">
        <v>923</v>
      </c>
      <c r="F3834" t="s">
        <v>999</v>
      </c>
      <c r="I3834" t="s">
        <v>693</v>
      </c>
      <c r="J3834" t="s">
        <v>578</v>
      </c>
      <c r="K3834">
        <v>-1</v>
      </c>
      <c r="U3834" s="20"/>
      <c r="AC3834" s="20"/>
      <c r="AD3834" s="20">
        <v>0</v>
      </c>
      <c r="AE3834" s="20">
        <v>0</v>
      </c>
      <c r="AF3834" s="20">
        <v>0</v>
      </c>
      <c r="AI3834" s="20"/>
      <c r="AJ3834" s="20"/>
      <c r="AK3834" s="20"/>
      <c r="AL3834" s="20"/>
      <c r="AN3834" s="20"/>
    </row>
    <row r="3835" spans="1:40" hidden="1" x14ac:dyDescent="0.25">
      <c r="A3835" s="19">
        <v>45703</v>
      </c>
      <c r="B3835" t="s">
        <v>191</v>
      </c>
      <c r="D3835" t="s">
        <v>924</v>
      </c>
      <c r="E3835" t="s">
        <v>1080</v>
      </c>
      <c r="F3835" t="s">
        <v>997</v>
      </c>
      <c r="I3835" t="s">
        <v>15</v>
      </c>
      <c r="J3835" t="s">
        <v>578</v>
      </c>
      <c r="K3835">
        <v>-1</v>
      </c>
      <c r="U3835" s="20"/>
      <c r="AC3835" s="20"/>
      <c r="AD3835" s="20">
        <v>0</v>
      </c>
      <c r="AE3835" s="20">
        <v>0</v>
      </c>
      <c r="AF3835" s="20">
        <v>0</v>
      </c>
      <c r="AI3835" s="20"/>
      <c r="AJ3835" s="20"/>
      <c r="AK3835" s="20"/>
      <c r="AL3835" s="20"/>
      <c r="AN3835" s="20"/>
    </row>
    <row r="3836" spans="1:40" hidden="1" x14ac:dyDescent="0.25">
      <c r="A3836" s="19">
        <v>45703</v>
      </c>
      <c r="B3836" t="s">
        <v>466</v>
      </c>
      <c r="C3836" t="s">
        <v>1</v>
      </c>
      <c r="D3836" t="s">
        <v>806</v>
      </c>
      <c r="E3836" t="s">
        <v>703</v>
      </c>
      <c r="F3836" t="s">
        <v>43</v>
      </c>
      <c r="I3836" t="s">
        <v>4</v>
      </c>
      <c r="J3836" t="s">
        <v>678</v>
      </c>
      <c r="K3836">
        <v>-1</v>
      </c>
      <c r="U3836" s="20"/>
      <c r="AC3836" s="20"/>
      <c r="AD3836" s="20">
        <v>0</v>
      </c>
      <c r="AE3836" s="20">
        <v>0</v>
      </c>
      <c r="AF3836" s="20">
        <v>0</v>
      </c>
      <c r="AH3836" t="s">
        <v>651</v>
      </c>
      <c r="AI3836" s="20"/>
      <c r="AJ3836" s="20"/>
      <c r="AK3836" s="20"/>
      <c r="AL3836" s="20"/>
      <c r="AN3836" s="20"/>
    </row>
    <row r="3837" spans="1:40" hidden="1" x14ac:dyDescent="0.25">
      <c r="A3837" s="19">
        <v>45703</v>
      </c>
      <c r="B3837" t="s">
        <v>33</v>
      </c>
      <c r="C3837" t="s">
        <v>1</v>
      </c>
      <c r="D3837" t="s">
        <v>807</v>
      </c>
      <c r="E3837" t="s">
        <v>1719</v>
      </c>
      <c r="F3837" t="s">
        <v>903</v>
      </c>
      <c r="I3837" t="s">
        <v>905</v>
      </c>
      <c r="J3837" t="s">
        <v>906</v>
      </c>
      <c r="K3837">
        <v>-1</v>
      </c>
      <c r="U3837" s="20"/>
      <c r="AC3837" s="20"/>
      <c r="AD3837" s="20"/>
      <c r="AE3837" s="20"/>
      <c r="AF3837" s="20"/>
      <c r="AI3837" s="20"/>
      <c r="AJ3837" s="20"/>
      <c r="AK3837" s="20"/>
      <c r="AL3837" s="20"/>
      <c r="AN3837" s="20"/>
    </row>
    <row r="3838" spans="1:40" hidden="1" x14ac:dyDescent="0.25">
      <c r="A3838" s="19">
        <v>45703</v>
      </c>
      <c r="B3838" t="s">
        <v>201</v>
      </c>
      <c r="C3838" t="s">
        <v>0</v>
      </c>
      <c r="D3838" t="s">
        <v>1751</v>
      </c>
      <c r="E3838" t="s">
        <v>689</v>
      </c>
      <c r="F3838" t="s">
        <v>628</v>
      </c>
      <c r="I3838" t="s">
        <v>1741</v>
      </c>
      <c r="J3838" t="s">
        <v>1742</v>
      </c>
      <c r="K3838">
        <v>-1</v>
      </c>
      <c r="U3838" s="20"/>
      <c r="AC3838" s="20"/>
      <c r="AD3838" s="20">
        <v>0</v>
      </c>
      <c r="AE3838" s="20">
        <v>0</v>
      </c>
      <c r="AF3838" s="20">
        <v>0</v>
      </c>
      <c r="AI3838" s="20"/>
      <c r="AJ3838" s="20"/>
      <c r="AK3838" s="20"/>
      <c r="AL3838" s="20"/>
      <c r="AN3838" s="20"/>
    </row>
    <row r="3839" spans="1:40" hidden="1" x14ac:dyDescent="0.25">
      <c r="A3839" s="19">
        <v>45703</v>
      </c>
      <c r="B3839" t="s">
        <v>203</v>
      </c>
      <c r="D3839" t="s">
        <v>925</v>
      </c>
      <c r="E3839" t="s">
        <v>1080</v>
      </c>
      <c r="F3839" t="s">
        <v>1023</v>
      </c>
      <c r="I3839" t="s">
        <v>1026</v>
      </c>
      <c r="J3839" t="s">
        <v>1059</v>
      </c>
      <c r="K3839">
        <v>-1</v>
      </c>
      <c r="U3839" s="20"/>
      <c r="AC3839" s="20"/>
      <c r="AD3839" s="20">
        <v>0</v>
      </c>
      <c r="AE3839" s="20">
        <v>0</v>
      </c>
      <c r="AF3839" s="20">
        <v>0</v>
      </c>
      <c r="AI3839" s="20"/>
      <c r="AJ3839" s="20"/>
      <c r="AK3839" s="20"/>
      <c r="AL3839" s="20"/>
      <c r="AN3839" s="20"/>
    </row>
    <row r="3840" spans="1:40" hidden="1" x14ac:dyDescent="0.25">
      <c r="A3840" s="19">
        <v>45703</v>
      </c>
      <c r="B3840" t="s">
        <v>204</v>
      </c>
      <c r="D3840" t="s">
        <v>950</v>
      </c>
      <c r="E3840" t="s">
        <v>1080</v>
      </c>
      <c r="F3840" t="s">
        <v>995</v>
      </c>
      <c r="I3840" t="s">
        <v>1026</v>
      </c>
      <c r="J3840" t="s">
        <v>1059</v>
      </c>
      <c r="K3840">
        <v>-1</v>
      </c>
      <c r="U3840" s="20"/>
      <c r="AC3840" s="20"/>
      <c r="AD3840" s="20">
        <v>0</v>
      </c>
      <c r="AE3840" s="20">
        <v>0</v>
      </c>
      <c r="AF3840" s="20">
        <v>0</v>
      </c>
      <c r="AI3840" s="20"/>
      <c r="AJ3840" s="20"/>
      <c r="AK3840" s="20"/>
      <c r="AL3840" s="20"/>
      <c r="AN3840" s="20"/>
    </row>
    <row r="3841" spans="1:40" hidden="1" x14ac:dyDescent="0.25">
      <c r="A3841" s="19">
        <v>45703</v>
      </c>
      <c r="B3841" t="s">
        <v>403</v>
      </c>
      <c r="C3841" t="s">
        <v>0</v>
      </c>
      <c r="D3841" t="s">
        <v>808</v>
      </c>
      <c r="E3841" t="s">
        <v>703</v>
      </c>
      <c r="F3841" t="s">
        <v>624</v>
      </c>
      <c r="I3841" t="s">
        <v>4</v>
      </c>
      <c r="J3841" t="s">
        <v>677</v>
      </c>
      <c r="K3841">
        <v>-1</v>
      </c>
      <c r="U3841" s="20"/>
      <c r="AC3841" s="20"/>
      <c r="AD3841" s="20">
        <v>0.21527777777777779</v>
      </c>
      <c r="AE3841" s="20">
        <v>0.18333333333333332</v>
      </c>
      <c r="AF3841" s="20">
        <v>0</v>
      </c>
      <c r="AG3841">
        <v>0.54006968641115005</v>
      </c>
      <c r="AI3841" s="20"/>
      <c r="AJ3841" s="20"/>
      <c r="AK3841" s="20">
        <v>8.2638888888888887E-2</v>
      </c>
      <c r="AL3841" s="20">
        <v>0.51458333333333328</v>
      </c>
      <c r="AM3841">
        <v>321</v>
      </c>
      <c r="AN3841" s="20">
        <v>0.39861111111111114</v>
      </c>
    </row>
    <row r="3842" spans="1:40" hidden="1" x14ac:dyDescent="0.25">
      <c r="A3842" s="19">
        <v>45703</v>
      </c>
      <c r="B3842" t="s">
        <v>206</v>
      </c>
      <c r="D3842" t="s">
        <v>926</v>
      </c>
      <c r="E3842" t="s">
        <v>1080</v>
      </c>
      <c r="F3842" t="s">
        <v>1007</v>
      </c>
      <c r="I3842" t="s">
        <v>1026</v>
      </c>
      <c r="J3842" t="s">
        <v>1059</v>
      </c>
      <c r="K3842">
        <v>-1</v>
      </c>
      <c r="U3842" s="20"/>
      <c r="AC3842" s="20"/>
      <c r="AD3842" s="20">
        <v>0</v>
      </c>
      <c r="AE3842" s="20">
        <v>0</v>
      </c>
      <c r="AF3842" s="20">
        <v>0</v>
      </c>
      <c r="AI3842" s="20"/>
      <c r="AJ3842" s="20"/>
      <c r="AK3842" s="20"/>
      <c r="AL3842" s="20"/>
      <c r="AN3842" s="20"/>
    </row>
    <row r="3843" spans="1:40" hidden="1" x14ac:dyDescent="0.25">
      <c r="A3843" s="19">
        <v>45703</v>
      </c>
      <c r="B3843" t="s">
        <v>467</v>
      </c>
      <c r="C3843" t="s">
        <v>1</v>
      </c>
      <c r="D3843" t="s">
        <v>809</v>
      </c>
      <c r="E3843" t="s">
        <v>689</v>
      </c>
      <c r="F3843" t="s">
        <v>623</v>
      </c>
      <c r="I3843" t="s">
        <v>964</v>
      </c>
      <c r="J3843" t="s">
        <v>964</v>
      </c>
      <c r="K3843">
        <v>-1</v>
      </c>
      <c r="U3843" s="20"/>
      <c r="AC3843" s="20"/>
      <c r="AD3843" s="20">
        <v>0</v>
      </c>
      <c r="AE3843" s="20">
        <v>0</v>
      </c>
      <c r="AF3843" s="20">
        <v>0</v>
      </c>
      <c r="AI3843" s="20"/>
      <c r="AJ3843" s="20"/>
      <c r="AK3843" s="20"/>
      <c r="AL3843" s="20"/>
      <c r="AN3843" s="20"/>
    </row>
    <row r="3844" spans="1:40" hidden="1" x14ac:dyDescent="0.25">
      <c r="A3844" s="19">
        <v>45703</v>
      </c>
      <c r="B3844" t="s">
        <v>468</v>
      </c>
      <c r="C3844" t="s">
        <v>1</v>
      </c>
      <c r="D3844" t="s">
        <v>810</v>
      </c>
      <c r="E3844" t="s">
        <v>703</v>
      </c>
      <c r="F3844" t="s">
        <v>21</v>
      </c>
      <c r="I3844" t="s">
        <v>4</v>
      </c>
      <c r="J3844" t="s">
        <v>674</v>
      </c>
      <c r="K3844">
        <v>-1</v>
      </c>
      <c r="U3844" s="20"/>
      <c r="AC3844" s="20"/>
      <c r="AD3844" s="20">
        <v>0.15138888888888888</v>
      </c>
      <c r="AE3844" s="20">
        <v>7.7777777777777779E-2</v>
      </c>
      <c r="AF3844" s="20">
        <v>0</v>
      </c>
      <c r="AG3844">
        <v>0.66060606060606097</v>
      </c>
      <c r="AI3844" s="20"/>
      <c r="AJ3844" s="20"/>
      <c r="AK3844" s="20">
        <v>0.45833333333333331</v>
      </c>
      <c r="AL3844" s="20">
        <v>0.6875</v>
      </c>
      <c r="AM3844">
        <v>256</v>
      </c>
      <c r="AN3844" s="20">
        <v>0.22916666666666666</v>
      </c>
    </row>
    <row r="3845" spans="1:40" hidden="1" x14ac:dyDescent="0.25">
      <c r="A3845" s="19">
        <v>45703</v>
      </c>
      <c r="B3845" t="s">
        <v>469</v>
      </c>
      <c r="C3845" t="s">
        <v>1</v>
      </c>
      <c r="D3845" t="s">
        <v>811</v>
      </c>
      <c r="E3845" t="s">
        <v>703</v>
      </c>
      <c r="F3845" t="s">
        <v>22</v>
      </c>
      <c r="I3845" t="s">
        <v>4</v>
      </c>
      <c r="J3845" t="s">
        <v>674</v>
      </c>
      <c r="K3845">
        <v>-1</v>
      </c>
      <c r="U3845" s="20"/>
      <c r="AC3845" s="20"/>
      <c r="AD3845" s="20">
        <v>0</v>
      </c>
      <c r="AE3845" s="20">
        <v>0</v>
      </c>
      <c r="AF3845" s="20">
        <v>0</v>
      </c>
      <c r="AH3845" t="s">
        <v>664</v>
      </c>
      <c r="AI3845" s="20"/>
      <c r="AJ3845" s="20"/>
      <c r="AK3845" s="20"/>
      <c r="AL3845" s="20"/>
      <c r="AN3845" s="20"/>
    </row>
    <row r="3846" spans="1:40" hidden="1" x14ac:dyDescent="0.25">
      <c r="A3846" s="19">
        <v>45703</v>
      </c>
      <c r="B3846" t="s">
        <v>470</v>
      </c>
      <c r="C3846" t="s">
        <v>1</v>
      </c>
      <c r="D3846" t="s">
        <v>812</v>
      </c>
      <c r="E3846" t="s">
        <v>702</v>
      </c>
      <c r="F3846" t="s">
        <v>907</v>
      </c>
      <c r="I3846" t="s">
        <v>600</v>
      </c>
      <c r="J3846" t="s">
        <v>684</v>
      </c>
      <c r="K3846">
        <v>-1</v>
      </c>
      <c r="U3846" s="20"/>
      <c r="AC3846" s="20"/>
      <c r="AD3846" s="20">
        <v>0</v>
      </c>
      <c r="AE3846" s="20">
        <v>0</v>
      </c>
      <c r="AF3846" s="20">
        <v>0</v>
      </c>
      <c r="AI3846" s="20"/>
      <c r="AJ3846" s="20"/>
      <c r="AK3846" s="20"/>
      <c r="AL3846" s="20"/>
      <c r="AN3846" s="20"/>
    </row>
    <row r="3847" spans="1:40" hidden="1" x14ac:dyDescent="0.25">
      <c r="A3847" s="19">
        <v>45703</v>
      </c>
      <c r="B3847" t="s">
        <v>218</v>
      </c>
      <c r="D3847" t="s">
        <v>927</v>
      </c>
      <c r="E3847" t="s">
        <v>1719</v>
      </c>
      <c r="F3847" t="s">
        <v>1003</v>
      </c>
      <c r="I3847" t="s">
        <v>972</v>
      </c>
      <c r="J3847" t="s">
        <v>980</v>
      </c>
      <c r="K3847">
        <v>-1</v>
      </c>
      <c r="U3847" s="20"/>
      <c r="AC3847" s="20"/>
      <c r="AD3847" s="20">
        <v>0</v>
      </c>
      <c r="AE3847" s="20">
        <v>0</v>
      </c>
      <c r="AF3847" s="20">
        <v>0</v>
      </c>
      <c r="AI3847" s="20"/>
      <c r="AJ3847" s="20"/>
      <c r="AK3847" s="20"/>
      <c r="AL3847" s="20"/>
      <c r="AN3847" s="20"/>
    </row>
    <row r="3848" spans="1:40" hidden="1" x14ac:dyDescent="0.25">
      <c r="A3848" s="19">
        <v>45703</v>
      </c>
      <c r="B3848" t="s">
        <v>404</v>
      </c>
      <c r="C3848" t="s">
        <v>0</v>
      </c>
      <c r="D3848" t="s">
        <v>1752</v>
      </c>
      <c r="E3848" t="s">
        <v>689</v>
      </c>
      <c r="F3848" t="s">
        <v>1733</v>
      </c>
      <c r="I3848" t="s">
        <v>1730</v>
      </c>
      <c r="J3848" t="s">
        <v>1727</v>
      </c>
      <c r="K3848">
        <v>-1</v>
      </c>
      <c r="U3848" s="20"/>
      <c r="AC3848" s="20"/>
      <c r="AD3848" s="20">
        <v>0</v>
      </c>
      <c r="AE3848" s="20">
        <v>0</v>
      </c>
      <c r="AF3848" s="20">
        <v>0</v>
      </c>
      <c r="AI3848" s="20"/>
      <c r="AJ3848" s="20"/>
      <c r="AK3848" s="20"/>
      <c r="AL3848" s="20"/>
      <c r="AN3848" s="20"/>
    </row>
    <row r="3849" spans="1:40" hidden="1" x14ac:dyDescent="0.25">
      <c r="A3849" s="19">
        <v>45703</v>
      </c>
      <c r="B3849" t="s">
        <v>471</v>
      </c>
      <c r="C3849" t="s">
        <v>1</v>
      </c>
      <c r="D3849" t="s">
        <v>813</v>
      </c>
      <c r="E3849" t="s">
        <v>698</v>
      </c>
      <c r="F3849" t="s">
        <v>1032</v>
      </c>
      <c r="I3849" t="s">
        <v>555</v>
      </c>
      <c r="J3849" t="s">
        <v>679</v>
      </c>
      <c r="K3849">
        <v>-1</v>
      </c>
      <c r="U3849" s="20"/>
      <c r="AC3849" s="20"/>
      <c r="AD3849" s="20">
        <v>0.29375000000000001</v>
      </c>
      <c r="AE3849" s="20">
        <v>0.12430555555555556</v>
      </c>
      <c r="AF3849" s="20">
        <v>0</v>
      </c>
      <c r="AG3849">
        <v>0.70265780730896998</v>
      </c>
      <c r="AI3849" s="20"/>
      <c r="AJ3849" s="20"/>
      <c r="AK3849" s="20">
        <v>3.9583333333333331E-2</v>
      </c>
      <c r="AL3849" s="20">
        <v>0.5</v>
      </c>
      <c r="AM3849">
        <v>505</v>
      </c>
      <c r="AN3849" s="20">
        <v>0.41805555555555557</v>
      </c>
    </row>
    <row r="3850" spans="1:40" hidden="1" x14ac:dyDescent="0.25">
      <c r="A3850" s="19">
        <v>45703</v>
      </c>
      <c r="B3850" t="s">
        <v>40</v>
      </c>
      <c r="C3850" t="s">
        <v>1</v>
      </c>
      <c r="D3850" t="s">
        <v>814</v>
      </c>
      <c r="E3850" t="s">
        <v>703</v>
      </c>
      <c r="F3850" t="s">
        <v>49</v>
      </c>
      <c r="I3850" t="s">
        <v>4</v>
      </c>
      <c r="J3850" t="s">
        <v>678</v>
      </c>
      <c r="K3850">
        <v>-1</v>
      </c>
      <c r="U3850" s="20"/>
      <c r="AC3850" s="20"/>
      <c r="AD3850" s="20">
        <v>0</v>
      </c>
      <c r="AE3850" s="20">
        <v>0</v>
      </c>
      <c r="AF3850" s="20">
        <v>0</v>
      </c>
      <c r="AH3850" t="s">
        <v>691</v>
      </c>
      <c r="AI3850" s="20"/>
      <c r="AJ3850" s="20"/>
      <c r="AK3850" s="20"/>
      <c r="AL3850" s="20"/>
      <c r="AN3850" s="20"/>
    </row>
    <row r="3851" spans="1:40" hidden="1" x14ac:dyDescent="0.25">
      <c r="A3851" s="19">
        <v>45703</v>
      </c>
      <c r="B3851" t="s">
        <v>37</v>
      </c>
      <c r="C3851" t="s">
        <v>1</v>
      </c>
      <c r="D3851" t="s">
        <v>815</v>
      </c>
      <c r="E3851" t="s">
        <v>703</v>
      </c>
      <c r="F3851" t="s">
        <v>893</v>
      </c>
      <c r="I3851" t="s">
        <v>4</v>
      </c>
      <c r="J3851" t="s">
        <v>678</v>
      </c>
      <c r="K3851">
        <v>-1</v>
      </c>
      <c r="U3851" s="20"/>
      <c r="AC3851" s="20"/>
      <c r="AD3851" s="20">
        <v>0</v>
      </c>
      <c r="AE3851" s="20">
        <v>0</v>
      </c>
      <c r="AF3851" s="20">
        <v>0</v>
      </c>
      <c r="AH3851" t="s">
        <v>664</v>
      </c>
      <c r="AI3851" s="20"/>
      <c r="AJ3851" s="20"/>
      <c r="AK3851" s="20"/>
      <c r="AL3851" s="20"/>
      <c r="AN3851" s="20"/>
    </row>
    <row r="3852" spans="1:40" hidden="1" x14ac:dyDescent="0.25">
      <c r="A3852" s="19">
        <v>45703</v>
      </c>
      <c r="B3852" t="s">
        <v>732</v>
      </c>
      <c r="C3852" t="s">
        <v>1</v>
      </c>
      <c r="D3852" t="s">
        <v>816</v>
      </c>
      <c r="E3852" t="s">
        <v>1080</v>
      </c>
      <c r="F3852" t="s">
        <v>615</v>
      </c>
      <c r="I3852" t="s">
        <v>15</v>
      </c>
      <c r="J3852" t="s">
        <v>15</v>
      </c>
      <c r="K3852">
        <v>-1</v>
      </c>
      <c r="U3852" s="20"/>
      <c r="AC3852" s="20"/>
      <c r="AD3852" s="20">
        <v>0</v>
      </c>
      <c r="AE3852" s="20">
        <v>0</v>
      </c>
      <c r="AF3852" s="20">
        <v>0</v>
      </c>
      <c r="AI3852" s="20"/>
      <c r="AJ3852" s="20"/>
      <c r="AK3852" s="20"/>
      <c r="AL3852" s="20"/>
      <c r="AN3852" s="20"/>
    </row>
    <row r="3853" spans="1:40" hidden="1" x14ac:dyDescent="0.25">
      <c r="A3853" s="19">
        <v>45703</v>
      </c>
      <c r="B3853" t="s">
        <v>593</v>
      </c>
      <c r="C3853" t="s">
        <v>1</v>
      </c>
      <c r="D3853" t="s">
        <v>817</v>
      </c>
      <c r="E3853" t="s">
        <v>702</v>
      </c>
      <c r="F3853" t="s">
        <v>1711</v>
      </c>
      <c r="I3853" t="s">
        <v>686</v>
      </c>
      <c r="J3853" t="s">
        <v>686</v>
      </c>
      <c r="K3853">
        <v>-1</v>
      </c>
      <c r="U3853" s="20"/>
      <c r="AC3853" s="20"/>
      <c r="AD3853" s="20">
        <v>0</v>
      </c>
      <c r="AE3853" s="20">
        <v>0</v>
      </c>
      <c r="AF3853" s="20">
        <v>0</v>
      </c>
      <c r="AI3853" s="20"/>
      <c r="AJ3853" s="20"/>
      <c r="AK3853" s="20"/>
      <c r="AL3853" s="20"/>
      <c r="AN3853" s="20"/>
    </row>
    <row r="3854" spans="1:40" hidden="1" x14ac:dyDescent="0.25">
      <c r="A3854" s="19">
        <v>45703</v>
      </c>
      <c r="B3854" t="s">
        <v>225</v>
      </c>
      <c r="D3854" t="s">
        <v>947</v>
      </c>
      <c r="E3854" t="s">
        <v>1719</v>
      </c>
      <c r="F3854" t="s">
        <v>1011</v>
      </c>
      <c r="I3854" t="s">
        <v>1038</v>
      </c>
      <c r="J3854" t="s">
        <v>985</v>
      </c>
      <c r="K3854">
        <v>-1</v>
      </c>
      <c r="U3854" s="20"/>
      <c r="AC3854" s="20"/>
      <c r="AD3854" s="20">
        <v>0</v>
      </c>
      <c r="AE3854" s="20">
        <v>0</v>
      </c>
      <c r="AF3854" s="20">
        <v>0</v>
      </c>
      <c r="AI3854" s="20"/>
      <c r="AJ3854" s="20"/>
      <c r="AK3854" s="20"/>
      <c r="AL3854" s="20"/>
      <c r="AN3854" s="20"/>
    </row>
    <row r="3855" spans="1:40" hidden="1" x14ac:dyDescent="0.25">
      <c r="A3855" s="19">
        <v>45703</v>
      </c>
      <c r="B3855" t="s">
        <v>26</v>
      </c>
      <c r="C3855" t="s">
        <v>1</v>
      </c>
      <c r="D3855" t="s">
        <v>818</v>
      </c>
      <c r="E3855" t="s">
        <v>702</v>
      </c>
      <c r="F3855" t="s">
        <v>583</v>
      </c>
      <c r="I3855" t="s">
        <v>15</v>
      </c>
      <c r="J3855" t="s">
        <v>687</v>
      </c>
      <c r="K3855">
        <v>-1</v>
      </c>
      <c r="U3855" s="20"/>
      <c r="AC3855" s="20"/>
      <c r="AD3855" s="20">
        <v>0</v>
      </c>
      <c r="AE3855" s="20">
        <v>0</v>
      </c>
      <c r="AF3855" s="20">
        <v>0</v>
      </c>
      <c r="AI3855" s="20"/>
      <c r="AJ3855" s="20"/>
      <c r="AK3855" s="20"/>
      <c r="AL3855" s="20"/>
      <c r="AN3855" s="20"/>
    </row>
    <row r="3856" spans="1:40" hidden="1" x14ac:dyDescent="0.25">
      <c r="A3856" s="19">
        <v>45703</v>
      </c>
      <c r="B3856" t="s">
        <v>228</v>
      </c>
      <c r="C3856" t="s">
        <v>0</v>
      </c>
      <c r="D3856" t="s">
        <v>928</v>
      </c>
      <c r="E3856" t="s">
        <v>1719</v>
      </c>
      <c r="F3856" t="s">
        <v>1017</v>
      </c>
      <c r="I3856" t="s">
        <v>977</v>
      </c>
      <c r="J3856" t="s">
        <v>578</v>
      </c>
      <c r="K3856">
        <v>-1</v>
      </c>
      <c r="U3856" s="20"/>
      <c r="AC3856" s="20"/>
      <c r="AD3856" s="20">
        <v>0</v>
      </c>
      <c r="AE3856" s="20">
        <v>0</v>
      </c>
      <c r="AF3856" s="20">
        <v>0</v>
      </c>
      <c r="AI3856" s="20"/>
      <c r="AJ3856" s="20"/>
      <c r="AK3856" s="20"/>
      <c r="AL3856" s="20"/>
      <c r="AN3856" s="20"/>
    </row>
    <row r="3857" spans="1:40" hidden="1" x14ac:dyDescent="0.25">
      <c r="A3857" s="19">
        <v>45703</v>
      </c>
      <c r="B3857" t="s">
        <v>52</v>
      </c>
      <c r="C3857" t="s">
        <v>1</v>
      </c>
      <c r="D3857" t="s">
        <v>819</v>
      </c>
      <c r="E3857" t="s">
        <v>703</v>
      </c>
      <c r="F3857" t="s">
        <v>578</v>
      </c>
      <c r="I3857" t="s">
        <v>693</v>
      </c>
      <c r="J3857" t="s">
        <v>678</v>
      </c>
      <c r="K3857">
        <v>-1</v>
      </c>
      <c r="U3857" s="20"/>
      <c r="AC3857" s="20"/>
      <c r="AD3857" s="20">
        <v>0.19027777777777777</v>
      </c>
      <c r="AE3857" s="20">
        <v>0.15694444444444444</v>
      </c>
      <c r="AF3857" s="20">
        <v>1.3888888888888889E-3</v>
      </c>
      <c r="AG3857">
        <v>0.54581673306772904</v>
      </c>
      <c r="AI3857" s="20"/>
      <c r="AJ3857" s="20"/>
      <c r="AK3857" s="20">
        <v>6.9444444444444448E-2</v>
      </c>
      <c r="AL3857" s="20">
        <v>0.45833333333333331</v>
      </c>
      <c r="AM3857">
        <v>245</v>
      </c>
      <c r="AN3857" s="20">
        <v>0.34861111111111109</v>
      </c>
    </row>
    <row r="3858" spans="1:40" hidden="1" x14ac:dyDescent="0.25">
      <c r="A3858" s="19">
        <v>45703</v>
      </c>
      <c r="B3858" t="s">
        <v>229</v>
      </c>
      <c r="D3858" t="s">
        <v>929</v>
      </c>
      <c r="E3858" t="s">
        <v>1719</v>
      </c>
      <c r="F3858" t="s">
        <v>990</v>
      </c>
      <c r="I3858" t="s">
        <v>975</v>
      </c>
      <c r="J3858" t="s">
        <v>983</v>
      </c>
      <c r="K3858">
        <v>-1</v>
      </c>
      <c r="U3858" s="20"/>
      <c r="AC3858" s="20"/>
      <c r="AD3858" s="20">
        <v>0</v>
      </c>
      <c r="AE3858" s="20">
        <v>0</v>
      </c>
      <c r="AF3858" s="20">
        <v>0</v>
      </c>
      <c r="AI3858" s="20"/>
      <c r="AJ3858" s="20"/>
      <c r="AK3858" s="20"/>
      <c r="AL3858" s="20"/>
      <c r="AN3858" s="20"/>
    </row>
    <row r="3859" spans="1:40" hidden="1" x14ac:dyDescent="0.25">
      <c r="A3859" s="19">
        <v>45703</v>
      </c>
      <c r="B3859" t="s">
        <v>405</v>
      </c>
      <c r="C3859" t="s">
        <v>0</v>
      </c>
      <c r="D3859" t="s">
        <v>820</v>
      </c>
      <c r="E3859" t="s">
        <v>689</v>
      </c>
      <c r="F3859" t="s">
        <v>607</v>
      </c>
      <c r="I3859" t="s">
        <v>597</v>
      </c>
      <c r="J3859" t="s">
        <v>597</v>
      </c>
      <c r="K3859">
        <v>-1</v>
      </c>
      <c r="U3859" s="20"/>
      <c r="AC3859" s="20"/>
      <c r="AD3859" s="20"/>
      <c r="AE3859" s="20"/>
      <c r="AF3859" s="20"/>
      <c r="AI3859" s="20"/>
      <c r="AJ3859" s="20"/>
      <c r="AK3859" s="20"/>
      <c r="AL3859" s="20"/>
      <c r="AN3859" s="20"/>
    </row>
    <row r="3860" spans="1:40" hidden="1" x14ac:dyDescent="0.25">
      <c r="A3860" s="19">
        <v>45703</v>
      </c>
      <c r="B3860" t="s">
        <v>231</v>
      </c>
      <c r="C3860" t="s">
        <v>1</v>
      </c>
      <c r="D3860" t="s">
        <v>821</v>
      </c>
      <c r="E3860" t="s">
        <v>702</v>
      </c>
      <c r="F3860" t="s">
        <v>957</v>
      </c>
      <c r="I3860" t="s">
        <v>686</v>
      </c>
      <c r="J3860" t="s">
        <v>686</v>
      </c>
      <c r="K3860">
        <v>-1</v>
      </c>
      <c r="U3860" s="20"/>
      <c r="AC3860" s="20"/>
      <c r="AD3860" s="20">
        <v>0</v>
      </c>
      <c r="AE3860" s="20">
        <v>0</v>
      </c>
      <c r="AF3860" s="20">
        <v>0</v>
      </c>
      <c r="AI3860" s="20"/>
      <c r="AJ3860" s="20"/>
      <c r="AK3860" s="20"/>
      <c r="AL3860" s="20"/>
      <c r="AN3860" s="20"/>
    </row>
    <row r="3861" spans="1:40" hidden="1" x14ac:dyDescent="0.25">
      <c r="A3861" s="19">
        <v>45703</v>
      </c>
      <c r="B3861" t="s">
        <v>233</v>
      </c>
      <c r="C3861" t="s">
        <v>1</v>
      </c>
      <c r="D3861" t="s">
        <v>822</v>
      </c>
      <c r="E3861" t="s">
        <v>702</v>
      </c>
      <c r="F3861" t="s">
        <v>911</v>
      </c>
      <c r="I3861" t="s">
        <v>686</v>
      </c>
      <c r="J3861" t="s">
        <v>686</v>
      </c>
      <c r="K3861">
        <v>-1</v>
      </c>
      <c r="U3861" s="20"/>
      <c r="AC3861" s="20"/>
      <c r="AD3861" s="20">
        <v>0</v>
      </c>
      <c r="AE3861" s="20">
        <v>0</v>
      </c>
      <c r="AF3861" s="20">
        <v>0</v>
      </c>
      <c r="AI3861" s="20"/>
      <c r="AJ3861" s="20"/>
      <c r="AK3861" s="20"/>
      <c r="AL3861" s="20"/>
      <c r="AN3861" s="20"/>
    </row>
    <row r="3862" spans="1:40" hidden="1" x14ac:dyDescent="0.25">
      <c r="A3862" s="19">
        <v>45703</v>
      </c>
      <c r="B3862" t="s">
        <v>472</v>
      </c>
      <c r="C3862" t="s">
        <v>1</v>
      </c>
      <c r="D3862" t="s">
        <v>823</v>
      </c>
      <c r="E3862" t="s">
        <v>689</v>
      </c>
      <c r="F3862" t="s">
        <v>620</v>
      </c>
      <c r="I3862" t="s">
        <v>964</v>
      </c>
      <c r="J3862" t="s">
        <v>964</v>
      </c>
      <c r="K3862">
        <v>-1</v>
      </c>
      <c r="U3862" s="20"/>
      <c r="AC3862" s="20"/>
      <c r="AD3862" s="20">
        <v>0</v>
      </c>
      <c r="AE3862" s="20">
        <v>0</v>
      </c>
      <c r="AF3862" s="20">
        <v>0</v>
      </c>
      <c r="AI3862" s="20"/>
      <c r="AJ3862" s="20"/>
      <c r="AK3862" s="20"/>
      <c r="AL3862" s="20"/>
      <c r="AN3862" s="20"/>
    </row>
    <row r="3863" spans="1:40" hidden="1" x14ac:dyDescent="0.25">
      <c r="A3863" s="19">
        <v>45703</v>
      </c>
      <c r="B3863" t="s">
        <v>406</v>
      </c>
      <c r="C3863" t="s">
        <v>0</v>
      </c>
      <c r="D3863" t="s">
        <v>824</v>
      </c>
      <c r="E3863" t="s">
        <v>1080</v>
      </c>
      <c r="F3863" t="s">
        <v>1052</v>
      </c>
      <c r="K3863">
        <v>-1</v>
      </c>
      <c r="U3863" s="20"/>
      <c r="AC3863" s="20"/>
      <c r="AD3863" s="20">
        <v>0</v>
      </c>
      <c r="AE3863" s="20">
        <v>0</v>
      </c>
      <c r="AF3863" s="20">
        <v>0</v>
      </c>
      <c r="AH3863" t="s">
        <v>650</v>
      </c>
      <c r="AI3863" s="20"/>
      <c r="AJ3863" s="20"/>
      <c r="AK3863" s="20"/>
      <c r="AL3863" s="20"/>
      <c r="AN3863" s="20"/>
    </row>
    <row r="3864" spans="1:40" hidden="1" x14ac:dyDescent="0.25">
      <c r="A3864" s="19">
        <v>45703</v>
      </c>
      <c r="B3864" t="s">
        <v>407</v>
      </c>
      <c r="C3864" t="s">
        <v>0</v>
      </c>
      <c r="D3864" t="s">
        <v>1753</v>
      </c>
      <c r="E3864" t="s">
        <v>689</v>
      </c>
      <c r="F3864" t="s">
        <v>578</v>
      </c>
      <c r="K3864">
        <v>-1</v>
      </c>
      <c r="U3864" s="20"/>
      <c r="AC3864" s="20"/>
      <c r="AD3864" s="20">
        <v>0</v>
      </c>
      <c r="AE3864" s="20">
        <v>0</v>
      </c>
      <c r="AF3864" s="20">
        <v>0</v>
      </c>
      <c r="AI3864" s="20"/>
      <c r="AJ3864" s="20"/>
      <c r="AK3864" s="20"/>
      <c r="AL3864" s="20"/>
      <c r="AN3864" s="20"/>
    </row>
    <row r="3865" spans="1:40" hidden="1" x14ac:dyDescent="0.25">
      <c r="A3865" s="19">
        <v>45703</v>
      </c>
      <c r="B3865" t="s">
        <v>35</v>
      </c>
      <c r="C3865" t="s">
        <v>1</v>
      </c>
      <c r="D3865" t="s">
        <v>825</v>
      </c>
      <c r="E3865" t="s">
        <v>703</v>
      </c>
      <c r="F3865" t="s">
        <v>48</v>
      </c>
      <c r="I3865" t="s">
        <v>4</v>
      </c>
      <c r="J3865" t="s">
        <v>678</v>
      </c>
      <c r="K3865">
        <v>-1</v>
      </c>
      <c r="U3865" s="20"/>
      <c r="AC3865" s="20"/>
      <c r="AD3865" s="20">
        <v>0.21041666666666667</v>
      </c>
      <c r="AE3865" s="20">
        <v>0.1701388888888889</v>
      </c>
      <c r="AF3865" s="20">
        <v>0</v>
      </c>
      <c r="AG3865">
        <v>0.55291970802919699</v>
      </c>
      <c r="AI3865" s="20"/>
      <c r="AJ3865" s="20"/>
      <c r="AK3865" s="20">
        <v>0.5493055555555556</v>
      </c>
      <c r="AL3865" s="20">
        <v>0.96736111111111112</v>
      </c>
      <c r="AM3865">
        <v>267</v>
      </c>
      <c r="AN3865" s="20">
        <v>0.38055555555555554</v>
      </c>
    </row>
    <row r="3866" spans="1:40" hidden="1" x14ac:dyDescent="0.25">
      <c r="A3866" s="19">
        <v>45703</v>
      </c>
      <c r="B3866" t="s">
        <v>1031</v>
      </c>
      <c r="C3866" t="s">
        <v>0</v>
      </c>
      <c r="D3866">
        <v>100001794</v>
      </c>
      <c r="E3866" t="s">
        <v>1719</v>
      </c>
      <c r="F3866" t="s">
        <v>1004</v>
      </c>
      <c r="I3866" t="s">
        <v>1039</v>
      </c>
      <c r="J3866" t="s">
        <v>578</v>
      </c>
      <c r="K3866">
        <v>-1</v>
      </c>
      <c r="U3866" s="20"/>
      <c r="AC3866" s="20"/>
      <c r="AD3866" s="20">
        <v>0</v>
      </c>
      <c r="AE3866" s="20">
        <v>0</v>
      </c>
      <c r="AF3866" s="20">
        <v>0</v>
      </c>
      <c r="AI3866" s="20"/>
      <c r="AJ3866" s="20"/>
      <c r="AK3866" s="20"/>
      <c r="AL3866" s="20"/>
      <c r="AN3866" s="20"/>
    </row>
    <row r="3867" spans="1:40" hidden="1" x14ac:dyDescent="0.25">
      <c r="A3867" s="19">
        <v>45703</v>
      </c>
      <c r="B3867" t="s">
        <v>473</v>
      </c>
      <c r="C3867" t="s">
        <v>1</v>
      </c>
      <c r="D3867" t="s">
        <v>826</v>
      </c>
      <c r="E3867" t="s">
        <v>698</v>
      </c>
      <c r="F3867" t="s">
        <v>578</v>
      </c>
      <c r="I3867" t="s">
        <v>578</v>
      </c>
      <c r="J3867" t="s">
        <v>578</v>
      </c>
      <c r="K3867">
        <v>-1</v>
      </c>
      <c r="U3867" s="20"/>
      <c r="AC3867" s="20"/>
      <c r="AD3867" s="20">
        <v>0</v>
      </c>
      <c r="AE3867" s="20">
        <v>0</v>
      </c>
      <c r="AF3867" s="20">
        <v>0</v>
      </c>
      <c r="AI3867" s="20"/>
      <c r="AJ3867" s="20"/>
      <c r="AK3867" s="20"/>
      <c r="AL3867" s="20"/>
      <c r="AN3867" s="20"/>
    </row>
    <row r="3868" spans="1:40" hidden="1" x14ac:dyDescent="0.25">
      <c r="A3868" s="19">
        <v>45703</v>
      </c>
      <c r="B3868" t="s">
        <v>474</v>
      </c>
      <c r="C3868" t="s">
        <v>1</v>
      </c>
      <c r="D3868" t="s">
        <v>827</v>
      </c>
      <c r="E3868" t="s">
        <v>698</v>
      </c>
      <c r="F3868" t="s">
        <v>575</v>
      </c>
      <c r="I3868" t="s">
        <v>555</v>
      </c>
      <c r="J3868" t="s">
        <v>679</v>
      </c>
      <c r="K3868">
        <v>-1</v>
      </c>
      <c r="U3868" s="20"/>
      <c r="AC3868" s="20"/>
      <c r="AD3868" s="20">
        <v>0</v>
      </c>
      <c r="AE3868" s="20">
        <v>0</v>
      </c>
      <c r="AF3868" s="20">
        <v>0</v>
      </c>
      <c r="AI3868" s="20"/>
      <c r="AJ3868" s="20"/>
      <c r="AK3868" s="20"/>
      <c r="AL3868" s="20"/>
      <c r="AN3868" s="20"/>
    </row>
    <row r="3869" spans="1:40" hidden="1" x14ac:dyDescent="0.25">
      <c r="A3869" s="19">
        <v>45703</v>
      </c>
      <c r="B3869" t="s">
        <v>475</v>
      </c>
      <c r="C3869" t="s">
        <v>1</v>
      </c>
      <c r="D3869" t="s">
        <v>828</v>
      </c>
      <c r="E3869" t="s">
        <v>689</v>
      </c>
      <c r="F3869" t="s">
        <v>636</v>
      </c>
      <c r="I3869" t="s">
        <v>603</v>
      </c>
      <c r="J3869" t="s">
        <v>683</v>
      </c>
      <c r="K3869">
        <v>-1</v>
      </c>
      <c r="U3869" s="20"/>
      <c r="AC3869" s="20"/>
      <c r="AD3869" s="20">
        <v>0</v>
      </c>
      <c r="AE3869" s="20">
        <v>0</v>
      </c>
      <c r="AF3869" s="20">
        <v>0</v>
      </c>
      <c r="AI3869" s="20"/>
      <c r="AJ3869" s="20"/>
      <c r="AK3869" s="20"/>
      <c r="AL3869" s="20"/>
      <c r="AN3869" s="20"/>
    </row>
    <row r="3870" spans="1:40" hidden="1" x14ac:dyDescent="0.25">
      <c r="A3870" s="19">
        <v>45703</v>
      </c>
      <c r="B3870" t="s">
        <v>408</v>
      </c>
      <c r="C3870" t="s">
        <v>0</v>
      </c>
      <c r="D3870" t="s">
        <v>829</v>
      </c>
      <c r="E3870" t="s">
        <v>1080</v>
      </c>
      <c r="F3870" t="s">
        <v>987</v>
      </c>
      <c r="K3870">
        <v>-1</v>
      </c>
      <c r="U3870" s="20"/>
      <c r="AC3870" s="20"/>
      <c r="AD3870" s="20">
        <v>0</v>
      </c>
      <c r="AE3870" s="20">
        <v>0</v>
      </c>
      <c r="AF3870" s="20">
        <v>0</v>
      </c>
      <c r="AH3870" t="s">
        <v>671</v>
      </c>
      <c r="AI3870" s="20"/>
      <c r="AJ3870" s="20"/>
      <c r="AK3870" s="20"/>
      <c r="AL3870" s="20"/>
      <c r="AN3870" s="20"/>
    </row>
    <row r="3871" spans="1:40" hidden="1" x14ac:dyDescent="0.25">
      <c r="A3871" s="19">
        <v>45703</v>
      </c>
      <c r="B3871" t="s">
        <v>1072</v>
      </c>
      <c r="C3871" t="s">
        <v>0</v>
      </c>
      <c r="D3871" t="s">
        <v>578</v>
      </c>
      <c r="E3871" t="s">
        <v>1719</v>
      </c>
      <c r="F3871" t="s">
        <v>1069</v>
      </c>
      <c r="I3871" t="s">
        <v>1037</v>
      </c>
      <c r="J3871" t="s">
        <v>985</v>
      </c>
      <c r="K3871">
        <v>-1</v>
      </c>
      <c r="U3871" s="20"/>
      <c r="AC3871" s="20"/>
      <c r="AD3871" s="20"/>
      <c r="AE3871" s="20"/>
      <c r="AF3871" s="20"/>
      <c r="AI3871" s="20"/>
      <c r="AJ3871" s="20"/>
      <c r="AK3871" s="20"/>
      <c r="AL3871" s="20"/>
      <c r="AN3871" s="20"/>
    </row>
    <row r="3872" spans="1:40" hidden="1" x14ac:dyDescent="0.25">
      <c r="A3872" s="19">
        <v>45703</v>
      </c>
      <c r="B3872" t="s">
        <v>252</v>
      </c>
      <c r="C3872" t="s">
        <v>1</v>
      </c>
      <c r="D3872" t="s">
        <v>830</v>
      </c>
      <c r="E3872" t="s">
        <v>702</v>
      </c>
      <c r="F3872" t="s">
        <v>640</v>
      </c>
      <c r="I3872" t="s">
        <v>602</v>
      </c>
      <c r="J3872" t="s">
        <v>602</v>
      </c>
      <c r="K3872">
        <v>-1</v>
      </c>
      <c r="U3872" s="20"/>
      <c r="AC3872" s="20"/>
      <c r="AD3872" s="20">
        <v>0</v>
      </c>
      <c r="AE3872" s="20">
        <v>0</v>
      </c>
      <c r="AF3872" s="20">
        <v>0</v>
      </c>
      <c r="AI3872" s="20"/>
      <c r="AJ3872" s="20"/>
      <c r="AK3872" s="20"/>
      <c r="AL3872" s="20"/>
      <c r="AN3872" s="20"/>
    </row>
    <row r="3873" spans="1:40" hidden="1" x14ac:dyDescent="0.25">
      <c r="A3873" s="19">
        <v>45703</v>
      </c>
      <c r="B3873" t="s">
        <v>476</v>
      </c>
      <c r="C3873" t="s">
        <v>1</v>
      </c>
      <c r="D3873" t="s">
        <v>831</v>
      </c>
      <c r="E3873" t="s">
        <v>702</v>
      </c>
      <c r="F3873" t="s">
        <v>578</v>
      </c>
      <c r="I3873" t="s">
        <v>904</v>
      </c>
      <c r="J3873" t="s">
        <v>699</v>
      </c>
      <c r="K3873">
        <v>-1</v>
      </c>
      <c r="U3873" s="20"/>
      <c r="AC3873" s="20"/>
      <c r="AD3873" s="20">
        <v>0</v>
      </c>
      <c r="AE3873" s="20">
        <v>0</v>
      </c>
      <c r="AF3873" s="20">
        <v>0</v>
      </c>
      <c r="AI3873" s="20"/>
      <c r="AJ3873" s="20"/>
      <c r="AK3873" s="20"/>
      <c r="AL3873" s="20"/>
      <c r="AN3873" s="20"/>
    </row>
    <row r="3874" spans="1:40" hidden="1" x14ac:dyDescent="0.25">
      <c r="A3874" s="19">
        <v>45703</v>
      </c>
      <c r="B3874" t="s">
        <v>1074</v>
      </c>
      <c r="C3874" t="s">
        <v>0</v>
      </c>
      <c r="D3874" t="s">
        <v>1754</v>
      </c>
      <c r="E3874" t="s">
        <v>1719</v>
      </c>
      <c r="F3874" t="s">
        <v>578</v>
      </c>
      <c r="I3874" t="s">
        <v>1048</v>
      </c>
      <c r="J3874" t="s">
        <v>906</v>
      </c>
      <c r="K3874">
        <v>-1</v>
      </c>
      <c r="U3874" s="20"/>
      <c r="AC3874" s="20"/>
      <c r="AD3874" s="20">
        <v>0</v>
      </c>
      <c r="AE3874" s="20">
        <v>0</v>
      </c>
      <c r="AF3874" s="20">
        <v>0</v>
      </c>
      <c r="AI3874" s="20"/>
      <c r="AJ3874" s="20"/>
      <c r="AK3874" s="20"/>
      <c r="AL3874" s="20"/>
      <c r="AN3874" s="20"/>
    </row>
    <row r="3875" spans="1:40" hidden="1" x14ac:dyDescent="0.25">
      <c r="A3875" s="19">
        <v>45703</v>
      </c>
      <c r="B3875" t="s">
        <v>258</v>
      </c>
      <c r="D3875" t="s">
        <v>944</v>
      </c>
      <c r="E3875" t="s">
        <v>1719</v>
      </c>
      <c r="F3875" t="s">
        <v>1017</v>
      </c>
      <c r="I3875" t="s">
        <v>977</v>
      </c>
      <c r="J3875" t="s">
        <v>1028</v>
      </c>
      <c r="K3875">
        <v>-1</v>
      </c>
      <c r="U3875" s="20"/>
      <c r="AC3875" s="20"/>
      <c r="AD3875" s="20">
        <v>0</v>
      </c>
      <c r="AE3875" s="20">
        <v>0</v>
      </c>
      <c r="AF3875" s="20">
        <v>0</v>
      </c>
      <c r="AI3875" s="20"/>
      <c r="AJ3875" s="20"/>
      <c r="AK3875" s="20"/>
      <c r="AL3875" s="20"/>
      <c r="AN3875" s="20"/>
    </row>
    <row r="3876" spans="1:40" hidden="1" x14ac:dyDescent="0.25">
      <c r="A3876" s="19">
        <v>45703</v>
      </c>
      <c r="B3876" t="s">
        <v>262</v>
      </c>
      <c r="D3876" t="s">
        <v>930</v>
      </c>
      <c r="E3876" t="s">
        <v>1719</v>
      </c>
      <c r="F3876" t="s">
        <v>998</v>
      </c>
      <c r="I3876" t="s">
        <v>895</v>
      </c>
      <c r="J3876" t="s">
        <v>966</v>
      </c>
      <c r="K3876">
        <v>-1</v>
      </c>
      <c r="U3876" s="20"/>
      <c r="AC3876" s="20"/>
      <c r="AD3876" s="20">
        <v>0</v>
      </c>
      <c r="AE3876" s="20">
        <v>0</v>
      </c>
      <c r="AF3876" s="20">
        <v>0</v>
      </c>
      <c r="AI3876" s="20"/>
      <c r="AJ3876" s="20"/>
      <c r="AK3876" s="20"/>
      <c r="AL3876" s="20"/>
      <c r="AN3876" s="20"/>
    </row>
    <row r="3877" spans="1:40" hidden="1" x14ac:dyDescent="0.25">
      <c r="A3877" s="19">
        <v>45703</v>
      </c>
      <c r="B3877" t="s">
        <v>594</v>
      </c>
      <c r="C3877" t="s">
        <v>1</v>
      </c>
      <c r="D3877" t="s">
        <v>832</v>
      </c>
      <c r="E3877" t="s">
        <v>702</v>
      </c>
      <c r="F3877" t="s">
        <v>641</v>
      </c>
      <c r="I3877" t="s">
        <v>686</v>
      </c>
      <c r="J3877" t="s">
        <v>686</v>
      </c>
      <c r="K3877">
        <v>-1</v>
      </c>
      <c r="U3877" s="20"/>
      <c r="AC3877" s="20"/>
      <c r="AD3877" s="20">
        <v>0</v>
      </c>
      <c r="AE3877" s="20">
        <v>0</v>
      </c>
      <c r="AF3877" s="20">
        <v>0</v>
      </c>
      <c r="AI3877" s="20"/>
      <c r="AJ3877" s="20"/>
      <c r="AK3877" s="20"/>
      <c r="AL3877" s="20"/>
      <c r="AN3877" s="20"/>
    </row>
    <row r="3878" spans="1:40" hidden="1" x14ac:dyDescent="0.25">
      <c r="A3878" s="19">
        <v>45703</v>
      </c>
      <c r="B3878" t="s">
        <v>265</v>
      </c>
      <c r="D3878" t="s">
        <v>931</v>
      </c>
      <c r="E3878" t="s">
        <v>1719</v>
      </c>
      <c r="F3878" t="s">
        <v>1021</v>
      </c>
      <c r="I3878" t="s">
        <v>1037</v>
      </c>
      <c r="J3878" t="s">
        <v>985</v>
      </c>
      <c r="K3878">
        <v>-1</v>
      </c>
      <c r="U3878" s="20"/>
      <c r="AC3878" s="20"/>
      <c r="AD3878" s="20">
        <v>0.24861111111111112</v>
      </c>
      <c r="AE3878" s="20">
        <v>6.1805555555555558E-2</v>
      </c>
      <c r="AF3878" s="20">
        <v>0.18333333333333332</v>
      </c>
      <c r="AG3878">
        <v>0.50351617440225005</v>
      </c>
      <c r="AI3878" s="20"/>
      <c r="AJ3878" s="20"/>
      <c r="AK3878" s="20">
        <v>0.24374999999999999</v>
      </c>
      <c r="AL3878" s="20">
        <v>0.77152777777777781</v>
      </c>
      <c r="AM3878">
        <v>301</v>
      </c>
      <c r="AN3878" s="20">
        <v>0.49375000000000002</v>
      </c>
    </row>
    <row r="3879" spans="1:40" hidden="1" x14ac:dyDescent="0.25">
      <c r="A3879" s="19">
        <v>45703</v>
      </c>
      <c r="B3879" t="s">
        <v>477</v>
      </c>
      <c r="C3879" t="s">
        <v>1</v>
      </c>
      <c r="D3879" t="s">
        <v>833</v>
      </c>
      <c r="E3879" t="s">
        <v>703</v>
      </c>
      <c r="F3879" t="s">
        <v>20</v>
      </c>
      <c r="I3879" t="s">
        <v>4</v>
      </c>
      <c r="J3879" t="s">
        <v>674</v>
      </c>
      <c r="K3879">
        <v>-1</v>
      </c>
      <c r="U3879" s="20"/>
      <c r="AC3879" s="20"/>
      <c r="AD3879" s="20">
        <v>0.18541666666666667</v>
      </c>
      <c r="AE3879" s="20">
        <v>0.12777777777777777</v>
      </c>
      <c r="AF3879" s="20">
        <v>0</v>
      </c>
      <c r="AG3879">
        <v>0.59201773835920202</v>
      </c>
      <c r="AI3879" s="20"/>
      <c r="AJ3879" s="20"/>
      <c r="AK3879" s="20">
        <v>0.14861111111111111</v>
      </c>
      <c r="AL3879" s="20">
        <v>0.48680555555555555</v>
      </c>
      <c r="AM3879">
        <v>297</v>
      </c>
      <c r="AN3879" s="20">
        <v>0.31319444444444444</v>
      </c>
    </row>
    <row r="3880" spans="1:40" hidden="1" x14ac:dyDescent="0.25">
      <c r="A3880" s="19">
        <v>45703</v>
      </c>
      <c r="B3880" t="s">
        <v>13</v>
      </c>
      <c r="C3880" t="s">
        <v>0</v>
      </c>
      <c r="D3880" t="s">
        <v>834</v>
      </c>
      <c r="E3880" t="s">
        <v>703</v>
      </c>
      <c r="F3880" t="s">
        <v>45</v>
      </c>
      <c r="I3880" t="s">
        <v>4</v>
      </c>
      <c r="J3880" t="s">
        <v>678</v>
      </c>
      <c r="K3880">
        <v>-1</v>
      </c>
      <c r="U3880" s="20"/>
      <c r="AC3880" s="20"/>
      <c r="AD3880" s="20">
        <v>0.15763888888888888</v>
      </c>
      <c r="AE3880" s="20">
        <v>0.17152777777777778</v>
      </c>
      <c r="AF3880" s="20">
        <v>0</v>
      </c>
      <c r="AG3880">
        <v>0.47890295358649798</v>
      </c>
      <c r="AI3880" s="20"/>
      <c r="AJ3880" s="20"/>
      <c r="AK3880" s="20">
        <v>5.2083333333333336E-2</v>
      </c>
      <c r="AL3880" s="20">
        <v>0.4152777777777778</v>
      </c>
      <c r="AM3880">
        <v>200</v>
      </c>
      <c r="AN3880" s="20">
        <v>0.32916666666666666</v>
      </c>
    </row>
    <row r="3881" spans="1:40" hidden="1" x14ac:dyDescent="0.25">
      <c r="A3881" s="19">
        <v>45703</v>
      </c>
      <c r="B3881" t="s">
        <v>478</v>
      </c>
      <c r="C3881" t="s">
        <v>1</v>
      </c>
      <c r="D3881" t="s">
        <v>835</v>
      </c>
      <c r="E3881" t="s">
        <v>698</v>
      </c>
      <c r="F3881" t="s">
        <v>580</v>
      </c>
      <c r="I3881" t="s">
        <v>556</v>
      </c>
      <c r="J3881" t="s">
        <v>675</v>
      </c>
      <c r="K3881">
        <v>-1</v>
      </c>
      <c r="U3881" s="20"/>
      <c r="AC3881" s="20"/>
      <c r="AD3881" s="20">
        <v>0</v>
      </c>
      <c r="AE3881" s="20">
        <v>0</v>
      </c>
      <c r="AF3881" s="20">
        <v>0</v>
      </c>
      <c r="AI3881" s="20"/>
      <c r="AJ3881" s="20"/>
      <c r="AK3881" s="20"/>
      <c r="AL3881" s="20"/>
      <c r="AN3881" s="20"/>
    </row>
    <row r="3882" spans="1:40" hidden="1" x14ac:dyDescent="0.25">
      <c r="A3882" s="19">
        <v>45703</v>
      </c>
      <c r="B3882" t="s">
        <v>479</v>
      </c>
      <c r="C3882" t="s">
        <v>1</v>
      </c>
      <c r="D3882" t="s">
        <v>836</v>
      </c>
      <c r="E3882" t="s">
        <v>689</v>
      </c>
      <c r="F3882" t="s">
        <v>630</v>
      </c>
      <c r="I3882" t="s">
        <v>599</v>
      </c>
      <c r="J3882" t="s">
        <v>1056</v>
      </c>
      <c r="K3882">
        <v>-1</v>
      </c>
      <c r="U3882" s="20"/>
      <c r="AC3882" s="20"/>
      <c r="AD3882" s="20">
        <v>0</v>
      </c>
      <c r="AE3882" s="20">
        <v>0</v>
      </c>
      <c r="AF3882" s="20">
        <v>0</v>
      </c>
      <c r="AI3882" s="20"/>
      <c r="AJ3882" s="20"/>
      <c r="AK3882" s="20"/>
      <c r="AL3882" s="20"/>
      <c r="AN3882" s="20"/>
    </row>
    <row r="3883" spans="1:40" hidden="1" x14ac:dyDescent="0.25">
      <c r="A3883" s="19">
        <v>45703</v>
      </c>
      <c r="B3883" t="s">
        <v>271</v>
      </c>
      <c r="C3883" t="s">
        <v>1</v>
      </c>
      <c r="D3883" t="s">
        <v>837</v>
      </c>
      <c r="E3883" t="s">
        <v>698</v>
      </c>
      <c r="F3883" t="s">
        <v>578</v>
      </c>
      <c r="I3883" t="s">
        <v>555</v>
      </c>
      <c r="J3883" t="s">
        <v>679</v>
      </c>
      <c r="K3883">
        <v>-1</v>
      </c>
      <c r="U3883" s="20"/>
      <c r="AC3883" s="20"/>
      <c r="AD3883" s="20">
        <v>0.12222222222222222</v>
      </c>
      <c r="AE3883" s="20">
        <v>0.12569444444444444</v>
      </c>
      <c r="AF3883" s="20">
        <v>0</v>
      </c>
      <c r="AG3883">
        <v>0.49299719887955201</v>
      </c>
      <c r="AI3883" s="20"/>
      <c r="AJ3883" s="20"/>
      <c r="AK3883" s="20">
        <v>5.8333333333333334E-2</v>
      </c>
      <c r="AL3883" s="20">
        <v>0.30625000000000002</v>
      </c>
      <c r="AM3883">
        <v>198</v>
      </c>
      <c r="AN3883" s="20">
        <v>0.24791666666666667</v>
      </c>
    </row>
    <row r="3884" spans="1:40" hidden="1" x14ac:dyDescent="0.25">
      <c r="A3884" s="19">
        <v>45703</v>
      </c>
      <c r="B3884" t="s">
        <v>273</v>
      </c>
      <c r="D3884" t="s">
        <v>932</v>
      </c>
      <c r="E3884" t="s">
        <v>1080</v>
      </c>
      <c r="F3884" t="s">
        <v>1068</v>
      </c>
      <c r="I3884" t="s">
        <v>15</v>
      </c>
      <c r="J3884" t="s">
        <v>578</v>
      </c>
      <c r="K3884">
        <v>-1</v>
      </c>
      <c r="U3884" s="20"/>
      <c r="AC3884" s="20"/>
      <c r="AD3884" s="20">
        <v>0</v>
      </c>
      <c r="AE3884" s="20">
        <v>0</v>
      </c>
      <c r="AF3884" s="20">
        <v>0</v>
      </c>
      <c r="AI3884" s="20"/>
      <c r="AJ3884" s="20"/>
      <c r="AK3884" s="20"/>
      <c r="AL3884" s="20"/>
      <c r="AN3884" s="20"/>
    </row>
    <row r="3885" spans="1:40" hidden="1" x14ac:dyDescent="0.25">
      <c r="A3885" s="19">
        <v>45703</v>
      </c>
      <c r="B3885" t="s">
        <v>480</v>
      </c>
      <c r="C3885" t="s">
        <v>1</v>
      </c>
      <c r="D3885" t="s">
        <v>838</v>
      </c>
      <c r="E3885" t="s">
        <v>698</v>
      </c>
      <c r="F3885" t="s">
        <v>564</v>
      </c>
      <c r="I3885" t="s">
        <v>555</v>
      </c>
      <c r="J3885" t="s">
        <v>679</v>
      </c>
      <c r="K3885">
        <v>-1</v>
      </c>
      <c r="U3885" s="20"/>
      <c r="AC3885" s="20"/>
      <c r="AD3885" s="20">
        <v>7.4999999999999997E-2</v>
      </c>
      <c r="AE3885" s="20">
        <v>0.14583333333333334</v>
      </c>
      <c r="AF3885" s="20">
        <v>0</v>
      </c>
      <c r="AG3885">
        <v>0.339622641509434</v>
      </c>
      <c r="AI3885" s="20"/>
      <c r="AJ3885" s="20"/>
      <c r="AK3885" s="20">
        <v>0.12291666666666666</v>
      </c>
      <c r="AL3885" s="20">
        <v>0.34375</v>
      </c>
      <c r="AM3885">
        <v>93</v>
      </c>
      <c r="AN3885" s="20">
        <v>0.22083333333333333</v>
      </c>
    </row>
    <row r="3886" spans="1:40" hidden="1" x14ac:dyDescent="0.25">
      <c r="A3886" s="19">
        <v>45703</v>
      </c>
      <c r="B3886" t="s">
        <v>481</v>
      </c>
      <c r="C3886" t="s">
        <v>1</v>
      </c>
      <c r="D3886" t="s">
        <v>839</v>
      </c>
      <c r="E3886" t="s">
        <v>703</v>
      </c>
      <c r="F3886" t="s">
        <v>48</v>
      </c>
      <c r="I3886" t="s">
        <v>4</v>
      </c>
      <c r="J3886" t="s">
        <v>674</v>
      </c>
      <c r="K3886">
        <v>-1</v>
      </c>
      <c r="U3886" s="20"/>
      <c r="AC3886" s="20"/>
      <c r="AD3886" s="20">
        <v>0.16597222222222222</v>
      </c>
      <c r="AE3886" s="20">
        <v>0.16875000000000001</v>
      </c>
      <c r="AF3886" s="20">
        <v>0</v>
      </c>
      <c r="AG3886">
        <v>0.49585062240663902</v>
      </c>
      <c r="AI3886" s="20"/>
      <c r="AJ3886" s="20"/>
      <c r="AK3886" s="20">
        <v>6.1111111111111109E-2</v>
      </c>
      <c r="AL3886" s="20">
        <v>0.42708333333333331</v>
      </c>
      <c r="AM3886">
        <v>249</v>
      </c>
      <c r="AN3886" s="20">
        <v>0.3347222222222222</v>
      </c>
    </row>
    <row r="3887" spans="1:40" hidden="1" x14ac:dyDescent="0.25">
      <c r="A3887" s="19">
        <v>45703</v>
      </c>
      <c r="B3887" t="s">
        <v>1717</v>
      </c>
      <c r="C3887" t="s">
        <v>0</v>
      </c>
      <c r="D3887">
        <v>10000917</v>
      </c>
      <c r="E3887" t="s">
        <v>689</v>
      </c>
      <c r="F3887" t="s">
        <v>1735</v>
      </c>
      <c r="I3887" t="s">
        <v>1726</v>
      </c>
      <c r="J3887" t="s">
        <v>1727</v>
      </c>
      <c r="K3887">
        <v>-1</v>
      </c>
      <c r="U3887" s="20"/>
      <c r="AC3887" s="20"/>
      <c r="AD3887" s="20"/>
      <c r="AE3887" s="20"/>
      <c r="AF3887" s="20"/>
      <c r="AI3887" s="20"/>
      <c r="AJ3887" s="20"/>
      <c r="AK3887" s="20"/>
      <c r="AL3887" s="20"/>
      <c r="AN3887" s="20"/>
    </row>
    <row r="3888" spans="1:40" hidden="1" x14ac:dyDescent="0.25">
      <c r="A3888" s="19">
        <v>45703</v>
      </c>
      <c r="B3888" t="s">
        <v>898</v>
      </c>
      <c r="C3888" t="s">
        <v>0</v>
      </c>
      <c r="D3888" t="s">
        <v>578</v>
      </c>
      <c r="E3888" t="s">
        <v>698</v>
      </c>
      <c r="F3888" t="s">
        <v>587</v>
      </c>
      <c r="I3888" t="s">
        <v>561</v>
      </c>
      <c r="J3888" t="s">
        <v>676</v>
      </c>
      <c r="K3888">
        <v>-1</v>
      </c>
      <c r="U3888" s="20"/>
      <c r="AC3888" s="20"/>
      <c r="AD3888" s="20"/>
      <c r="AE3888" s="20"/>
      <c r="AF3888" s="20"/>
      <c r="AI3888" s="20"/>
      <c r="AJ3888" s="20"/>
      <c r="AK3888" s="20"/>
      <c r="AL3888" s="20"/>
      <c r="AN3888" s="20"/>
    </row>
    <row r="3889" spans="1:40" hidden="1" x14ac:dyDescent="0.25">
      <c r="A3889" s="19">
        <v>45703</v>
      </c>
      <c r="B3889" t="s">
        <v>488</v>
      </c>
      <c r="C3889" t="s">
        <v>1</v>
      </c>
      <c r="D3889" t="s">
        <v>840</v>
      </c>
      <c r="E3889" t="s">
        <v>698</v>
      </c>
      <c r="F3889" t="s">
        <v>565</v>
      </c>
      <c r="I3889" t="s">
        <v>555</v>
      </c>
      <c r="J3889" t="s">
        <v>679</v>
      </c>
      <c r="K3889">
        <v>-1</v>
      </c>
      <c r="U3889" s="20"/>
      <c r="AC3889" s="20"/>
      <c r="AD3889" s="20">
        <v>0.27361111111111114</v>
      </c>
      <c r="AE3889" s="20">
        <v>0.15347222222222223</v>
      </c>
      <c r="AF3889" s="20">
        <v>0</v>
      </c>
      <c r="AG3889">
        <v>0.64065040650406502</v>
      </c>
      <c r="AI3889" s="20"/>
      <c r="AJ3889" s="20"/>
      <c r="AK3889" s="20">
        <v>4.5138888888888888E-2</v>
      </c>
      <c r="AL3889" s="20">
        <v>0.50347222222222221</v>
      </c>
      <c r="AM3889">
        <v>455</v>
      </c>
      <c r="AN3889" s="20">
        <v>0.42708333333333331</v>
      </c>
    </row>
    <row r="3890" spans="1:40" hidden="1" x14ac:dyDescent="0.25">
      <c r="A3890" s="19">
        <v>45703</v>
      </c>
      <c r="B3890" t="s">
        <v>411</v>
      </c>
      <c r="C3890" t="s">
        <v>0</v>
      </c>
      <c r="D3890" t="s">
        <v>841</v>
      </c>
      <c r="E3890" t="s">
        <v>1080</v>
      </c>
      <c r="F3890" t="s">
        <v>987</v>
      </c>
      <c r="K3890">
        <v>-1</v>
      </c>
      <c r="U3890" s="20"/>
      <c r="AC3890" s="20"/>
      <c r="AD3890" s="20">
        <v>0</v>
      </c>
      <c r="AE3890" s="20">
        <v>0</v>
      </c>
      <c r="AF3890" s="20">
        <v>0</v>
      </c>
      <c r="AH3890" t="s">
        <v>664</v>
      </c>
      <c r="AI3890" s="20"/>
      <c r="AJ3890" s="20"/>
      <c r="AK3890" s="20"/>
      <c r="AL3890" s="20"/>
      <c r="AN3890" s="20"/>
    </row>
    <row r="3891" spans="1:40" hidden="1" x14ac:dyDescent="0.25">
      <c r="A3891" s="19">
        <v>45703</v>
      </c>
      <c r="B3891" t="s">
        <v>412</v>
      </c>
      <c r="C3891" t="s">
        <v>0</v>
      </c>
      <c r="D3891" t="s">
        <v>842</v>
      </c>
      <c r="E3891" t="s">
        <v>1080</v>
      </c>
      <c r="F3891" t="s">
        <v>582</v>
      </c>
      <c r="K3891">
        <v>-1</v>
      </c>
      <c r="U3891" s="20"/>
      <c r="AC3891" s="20"/>
      <c r="AD3891" s="20">
        <v>0</v>
      </c>
      <c r="AE3891" s="20">
        <v>0</v>
      </c>
      <c r="AF3891" s="20">
        <v>0</v>
      </c>
      <c r="AH3891" t="s">
        <v>664</v>
      </c>
      <c r="AI3891" s="20"/>
      <c r="AJ3891" s="20"/>
      <c r="AK3891" s="20"/>
      <c r="AL3891" s="20"/>
      <c r="AN3891" s="20"/>
    </row>
    <row r="3892" spans="1:40" hidden="1" x14ac:dyDescent="0.25">
      <c r="A3892" s="19">
        <v>45703</v>
      </c>
      <c r="B3892" t="s">
        <v>277</v>
      </c>
      <c r="D3892" t="s">
        <v>945</v>
      </c>
      <c r="E3892" t="s">
        <v>1080</v>
      </c>
      <c r="F3892" t="s">
        <v>1077</v>
      </c>
      <c r="I3892" t="s">
        <v>605</v>
      </c>
      <c r="J3892" t="s">
        <v>687</v>
      </c>
      <c r="K3892">
        <v>-1</v>
      </c>
      <c r="U3892" s="20"/>
      <c r="AC3892" s="20"/>
      <c r="AD3892" s="20">
        <v>0</v>
      </c>
      <c r="AE3892" s="20">
        <v>0</v>
      </c>
      <c r="AF3892" s="20">
        <v>0</v>
      </c>
      <c r="AI3892" s="20"/>
      <c r="AJ3892" s="20"/>
      <c r="AK3892" s="20"/>
      <c r="AL3892" s="20"/>
      <c r="AN3892" s="20"/>
    </row>
    <row r="3893" spans="1:40" hidden="1" x14ac:dyDescent="0.25">
      <c r="A3893" s="19">
        <v>45703</v>
      </c>
      <c r="B3893" t="s">
        <v>482</v>
      </c>
      <c r="C3893" t="s">
        <v>1</v>
      </c>
      <c r="D3893" t="s">
        <v>843</v>
      </c>
      <c r="E3893" t="s">
        <v>703</v>
      </c>
      <c r="F3893" t="s">
        <v>19</v>
      </c>
      <c r="I3893" t="s">
        <v>4</v>
      </c>
      <c r="J3893" t="s">
        <v>674</v>
      </c>
      <c r="K3893">
        <v>-1</v>
      </c>
      <c r="U3893" s="20"/>
      <c r="AC3893" s="20"/>
      <c r="AD3893" s="20">
        <v>0</v>
      </c>
      <c r="AE3893" s="20">
        <v>0</v>
      </c>
      <c r="AF3893" s="20">
        <v>0</v>
      </c>
      <c r="AH3893" t="s">
        <v>664</v>
      </c>
      <c r="AI3893" s="20"/>
      <c r="AJ3893" s="20"/>
      <c r="AK3893" s="20"/>
      <c r="AL3893" s="20"/>
      <c r="AN3893" s="20"/>
    </row>
    <row r="3894" spans="1:40" hidden="1" x14ac:dyDescent="0.25">
      <c r="A3894" s="19">
        <v>45703</v>
      </c>
      <c r="B3894" t="s">
        <v>279</v>
      </c>
      <c r="D3894" t="s">
        <v>953</v>
      </c>
      <c r="E3894" t="s">
        <v>1719</v>
      </c>
      <c r="F3894" t="s">
        <v>991</v>
      </c>
      <c r="I3894" t="s">
        <v>976</v>
      </c>
      <c r="J3894" t="s">
        <v>1058</v>
      </c>
      <c r="K3894">
        <v>-1</v>
      </c>
      <c r="U3894" s="20"/>
      <c r="AC3894" s="20"/>
      <c r="AD3894" s="20">
        <v>0</v>
      </c>
      <c r="AE3894" s="20">
        <v>0</v>
      </c>
      <c r="AF3894" s="20">
        <v>0</v>
      </c>
      <c r="AI3894" s="20"/>
      <c r="AJ3894" s="20"/>
      <c r="AK3894" s="20"/>
      <c r="AL3894" s="20"/>
      <c r="AN3894" s="20"/>
    </row>
    <row r="3895" spans="1:40" hidden="1" x14ac:dyDescent="0.25">
      <c r="A3895" s="19">
        <v>45703</v>
      </c>
      <c r="B3895" t="s">
        <v>281</v>
      </c>
      <c r="D3895" t="s">
        <v>933</v>
      </c>
      <c r="E3895" t="s">
        <v>1719</v>
      </c>
      <c r="F3895" t="s">
        <v>1015</v>
      </c>
      <c r="I3895" t="s">
        <v>977</v>
      </c>
      <c r="J3895" t="s">
        <v>984</v>
      </c>
      <c r="K3895">
        <v>-1</v>
      </c>
      <c r="U3895" s="20"/>
      <c r="AC3895" s="20"/>
      <c r="AD3895" s="20">
        <v>0</v>
      </c>
      <c r="AE3895" s="20">
        <v>0</v>
      </c>
      <c r="AF3895" s="20">
        <v>0</v>
      </c>
      <c r="AI3895" s="20"/>
      <c r="AJ3895" s="20"/>
      <c r="AK3895" s="20"/>
      <c r="AL3895" s="20"/>
      <c r="AN3895" s="20"/>
    </row>
    <row r="3896" spans="1:40" hidden="1" x14ac:dyDescent="0.25">
      <c r="A3896" s="19">
        <v>45703</v>
      </c>
      <c r="B3896" t="s">
        <v>283</v>
      </c>
      <c r="D3896" t="s">
        <v>934</v>
      </c>
      <c r="E3896" t="s">
        <v>1719</v>
      </c>
      <c r="F3896" t="s">
        <v>1020</v>
      </c>
      <c r="I3896" t="s">
        <v>1037</v>
      </c>
      <c r="J3896" t="s">
        <v>985</v>
      </c>
      <c r="K3896">
        <v>-1</v>
      </c>
      <c r="U3896" s="20"/>
      <c r="AC3896" s="20"/>
      <c r="AD3896" s="20">
        <v>0</v>
      </c>
      <c r="AE3896" s="20">
        <v>0</v>
      </c>
      <c r="AF3896" s="20">
        <v>0</v>
      </c>
      <c r="AI3896" s="20"/>
      <c r="AJ3896" s="20"/>
      <c r="AK3896" s="20"/>
      <c r="AL3896" s="20"/>
      <c r="AN3896" s="20"/>
    </row>
    <row r="3897" spans="1:40" hidden="1" x14ac:dyDescent="0.25">
      <c r="A3897" s="19">
        <v>45703</v>
      </c>
      <c r="B3897" t="s">
        <v>484</v>
      </c>
      <c r="C3897" t="s">
        <v>1</v>
      </c>
      <c r="D3897" t="s">
        <v>844</v>
      </c>
      <c r="E3897" t="s">
        <v>702</v>
      </c>
      <c r="F3897" t="s">
        <v>1709</v>
      </c>
      <c r="I3897" t="s">
        <v>15</v>
      </c>
      <c r="J3897" t="s">
        <v>687</v>
      </c>
      <c r="K3897">
        <v>-1</v>
      </c>
      <c r="U3897" s="20"/>
      <c r="AC3897" s="20"/>
      <c r="AD3897" s="20">
        <v>0</v>
      </c>
      <c r="AE3897" s="20">
        <v>0</v>
      </c>
      <c r="AF3897" s="20">
        <v>0</v>
      </c>
      <c r="AI3897" s="20"/>
      <c r="AJ3897" s="20"/>
      <c r="AK3897" s="20"/>
      <c r="AL3897" s="20"/>
      <c r="AN3897" s="20"/>
    </row>
    <row r="3898" spans="1:40" hidden="1" x14ac:dyDescent="0.25">
      <c r="A3898" s="19">
        <v>45703</v>
      </c>
      <c r="B3898" t="s">
        <v>517</v>
      </c>
      <c r="C3898" t="s">
        <v>0</v>
      </c>
      <c r="D3898" t="s">
        <v>845</v>
      </c>
      <c r="E3898" t="s">
        <v>702</v>
      </c>
      <c r="F3898" t="s">
        <v>578</v>
      </c>
      <c r="J3898" t="s">
        <v>578</v>
      </c>
      <c r="K3898">
        <v>-1</v>
      </c>
      <c r="U3898" s="20"/>
      <c r="AC3898" s="20"/>
      <c r="AD3898" s="20">
        <v>0</v>
      </c>
      <c r="AE3898" s="20">
        <v>0</v>
      </c>
      <c r="AF3898" s="20">
        <v>0</v>
      </c>
      <c r="AI3898" s="20"/>
      <c r="AJ3898" s="20"/>
      <c r="AK3898" s="20"/>
      <c r="AL3898" s="20"/>
      <c r="AN3898" s="20"/>
    </row>
    <row r="3899" spans="1:40" hidden="1" x14ac:dyDescent="0.25">
      <c r="A3899" s="19">
        <v>45703</v>
      </c>
      <c r="B3899" t="s">
        <v>554</v>
      </c>
      <c r="C3899" t="s">
        <v>0</v>
      </c>
      <c r="D3899" t="s">
        <v>846</v>
      </c>
      <c r="E3899" t="s">
        <v>1080</v>
      </c>
      <c r="F3899" t="s">
        <v>709</v>
      </c>
      <c r="I3899" t="s">
        <v>560</v>
      </c>
      <c r="J3899" t="s">
        <v>680</v>
      </c>
      <c r="K3899">
        <v>-1</v>
      </c>
      <c r="U3899" s="20"/>
      <c r="AC3899" s="20"/>
      <c r="AD3899" s="20"/>
      <c r="AE3899" s="20"/>
      <c r="AF3899" s="20"/>
      <c r="AI3899" s="20"/>
      <c r="AJ3899" s="20"/>
      <c r="AK3899" s="20"/>
      <c r="AL3899" s="20"/>
      <c r="AN3899" s="20"/>
    </row>
    <row r="3900" spans="1:40" hidden="1" x14ac:dyDescent="0.25">
      <c r="A3900" s="19">
        <v>45703</v>
      </c>
      <c r="B3900" t="s">
        <v>485</v>
      </c>
      <c r="C3900" t="s">
        <v>1</v>
      </c>
      <c r="D3900" t="s">
        <v>847</v>
      </c>
      <c r="E3900" t="s">
        <v>698</v>
      </c>
      <c r="F3900" t="s">
        <v>578</v>
      </c>
      <c r="I3900" t="s">
        <v>578</v>
      </c>
      <c r="J3900" t="s">
        <v>578</v>
      </c>
      <c r="K3900">
        <v>-1</v>
      </c>
      <c r="U3900" s="20"/>
      <c r="AC3900" s="20"/>
      <c r="AD3900" s="20">
        <v>0</v>
      </c>
      <c r="AE3900" s="20">
        <v>0</v>
      </c>
      <c r="AF3900" s="20">
        <v>0</v>
      </c>
      <c r="AI3900" s="20"/>
      <c r="AJ3900" s="20"/>
      <c r="AK3900" s="20"/>
      <c r="AL3900" s="20"/>
      <c r="AN3900" s="20"/>
    </row>
    <row r="3901" spans="1:40" hidden="1" x14ac:dyDescent="0.25">
      <c r="A3901" s="19">
        <v>45703</v>
      </c>
      <c r="B3901" t="s">
        <v>486</v>
      </c>
      <c r="C3901" t="s">
        <v>1</v>
      </c>
      <c r="D3901" t="s">
        <v>848</v>
      </c>
      <c r="E3901" t="s">
        <v>703</v>
      </c>
      <c r="F3901" t="s">
        <v>44</v>
      </c>
      <c r="I3901" t="s">
        <v>4</v>
      </c>
      <c r="J3901" t="s">
        <v>678</v>
      </c>
      <c r="K3901">
        <v>-1</v>
      </c>
      <c r="U3901" s="20"/>
      <c r="AC3901" s="20"/>
      <c r="AD3901" s="20">
        <v>0.21597222222222223</v>
      </c>
      <c r="AE3901" s="20">
        <v>0.14374999999999999</v>
      </c>
      <c r="AF3901" s="20">
        <v>0</v>
      </c>
      <c r="AG3901">
        <v>0.60038610038609996</v>
      </c>
      <c r="AI3901" s="20"/>
      <c r="AJ3901" s="20"/>
      <c r="AK3901" s="20">
        <v>9.8611111111111108E-2</v>
      </c>
      <c r="AL3901" s="20">
        <v>0.49444444444444446</v>
      </c>
      <c r="AM3901">
        <v>283</v>
      </c>
      <c r="AN3901" s="20">
        <v>0.35972222222222222</v>
      </c>
    </row>
    <row r="3902" spans="1:40" hidden="1" x14ac:dyDescent="0.25">
      <c r="A3902" s="19">
        <v>45703</v>
      </c>
      <c r="B3902" t="s">
        <v>413</v>
      </c>
      <c r="C3902" t="s">
        <v>0</v>
      </c>
      <c r="D3902" t="s">
        <v>849</v>
      </c>
      <c r="E3902" t="s">
        <v>1080</v>
      </c>
      <c r="F3902" t="s">
        <v>1040</v>
      </c>
      <c r="K3902">
        <v>-1</v>
      </c>
      <c r="U3902" s="20"/>
      <c r="AC3902" s="20"/>
      <c r="AD3902" s="20">
        <v>0</v>
      </c>
      <c r="AE3902" s="20">
        <v>0</v>
      </c>
      <c r="AF3902" s="20">
        <v>0</v>
      </c>
      <c r="AH3902" t="s">
        <v>664</v>
      </c>
      <c r="AI3902" s="20"/>
      <c r="AJ3902" s="20"/>
      <c r="AK3902" s="20"/>
      <c r="AL3902" s="20"/>
      <c r="AN3902" s="20"/>
    </row>
    <row r="3903" spans="1:40" hidden="1" x14ac:dyDescent="0.25">
      <c r="A3903" s="19">
        <v>45703</v>
      </c>
      <c r="B3903" t="s">
        <v>909</v>
      </c>
      <c r="C3903" t="s">
        <v>1</v>
      </c>
      <c r="D3903" t="s">
        <v>969</v>
      </c>
      <c r="E3903" t="s">
        <v>698</v>
      </c>
      <c r="F3903" t="s">
        <v>574</v>
      </c>
      <c r="I3903" t="s">
        <v>555</v>
      </c>
      <c r="J3903" t="s">
        <v>679</v>
      </c>
      <c r="K3903">
        <v>-1</v>
      </c>
      <c r="U3903" s="20"/>
      <c r="AC3903" s="20"/>
      <c r="AD3903" s="20">
        <v>0.17083333333333334</v>
      </c>
      <c r="AE3903" s="20">
        <v>0.16388888888888889</v>
      </c>
      <c r="AF3903" s="20">
        <v>0</v>
      </c>
      <c r="AG3903">
        <v>0.51037344398340201</v>
      </c>
      <c r="AI3903" s="20"/>
      <c r="AJ3903" s="20"/>
      <c r="AK3903" s="20">
        <v>6.25E-2</v>
      </c>
      <c r="AL3903" s="20">
        <v>0.41875000000000001</v>
      </c>
      <c r="AM3903">
        <v>269</v>
      </c>
      <c r="AN3903" s="20">
        <v>0.3347222222222222</v>
      </c>
    </row>
    <row r="3904" spans="1:40" hidden="1" x14ac:dyDescent="0.25">
      <c r="A3904" s="19">
        <v>45703</v>
      </c>
      <c r="B3904" t="s">
        <v>54</v>
      </c>
      <c r="C3904" t="s">
        <v>1</v>
      </c>
      <c r="D3904" t="s">
        <v>850</v>
      </c>
      <c r="E3904" t="s">
        <v>703</v>
      </c>
      <c r="F3904" t="s">
        <v>578</v>
      </c>
      <c r="I3904" t="s">
        <v>693</v>
      </c>
      <c r="J3904" t="s">
        <v>578</v>
      </c>
      <c r="K3904">
        <v>-1</v>
      </c>
      <c r="U3904" s="20"/>
      <c r="AC3904" s="20"/>
      <c r="AD3904" s="20">
        <v>0</v>
      </c>
      <c r="AE3904" s="20">
        <v>0</v>
      </c>
      <c r="AF3904" s="20">
        <v>0</v>
      </c>
      <c r="AH3904" t="s">
        <v>650</v>
      </c>
      <c r="AI3904" s="20"/>
      <c r="AJ3904" s="20"/>
      <c r="AK3904" s="20"/>
      <c r="AL3904" s="20"/>
      <c r="AN3904" s="20"/>
    </row>
    <row r="3905" spans="1:40" hidden="1" x14ac:dyDescent="0.25">
      <c r="A3905" s="19">
        <v>45703</v>
      </c>
      <c r="B3905" t="s">
        <v>487</v>
      </c>
      <c r="C3905" t="s">
        <v>1</v>
      </c>
      <c r="D3905" t="s">
        <v>851</v>
      </c>
      <c r="E3905" t="s">
        <v>702</v>
      </c>
      <c r="F3905" t="s">
        <v>633</v>
      </c>
      <c r="I3905" t="s">
        <v>686</v>
      </c>
      <c r="J3905" t="s">
        <v>686</v>
      </c>
      <c r="K3905">
        <v>-1</v>
      </c>
      <c r="U3905" s="20"/>
      <c r="AC3905" s="20"/>
      <c r="AD3905" s="20">
        <v>0</v>
      </c>
      <c r="AE3905" s="20">
        <v>0</v>
      </c>
      <c r="AF3905" s="20">
        <v>0</v>
      </c>
      <c r="AI3905" s="20"/>
      <c r="AJ3905" s="20"/>
      <c r="AK3905" s="20"/>
      <c r="AL3905" s="20"/>
      <c r="AN3905" s="20"/>
    </row>
    <row r="3906" spans="1:40" hidden="1" x14ac:dyDescent="0.25">
      <c r="A3906" s="19">
        <v>45703</v>
      </c>
      <c r="B3906" t="s">
        <v>3</v>
      </c>
      <c r="C3906" t="s">
        <v>0</v>
      </c>
      <c r="D3906" t="s">
        <v>852</v>
      </c>
      <c r="E3906" t="s">
        <v>703</v>
      </c>
      <c r="F3906" t="s">
        <v>5</v>
      </c>
      <c r="I3906" t="s">
        <v>4</v>
      </c>
      <c r="J3906" t="s">
        <v>677</v>
      </c>
      <c r="K3906">
        <v>-1</v>
      </c>
      <c r="U3906" s="20"/>
      <c r="AC3906" s="20"/>
      <c r="AD3906" s="20">
        <v>9.583333333333334E-2</v>
      </c>
      <c r="AE3906" s="20">
        <v>0.1875</v>
      </c>
      <c r="AF3906" s="20">
        <v>0</v>
      </c>
      <c r="AG3906">
        <v>0.33823529411764702</v>
      </c>
      <c r="AI3906" s="20"/>
      <c r="AJ3906" s="20"/>
      <c r="AK3906" s="20">
        <v>0.16250000000000001</v>
      </c>
      <c r="AL3906" s="20">
        <v>0.46736111111111112</v>
      </c>
      <c r="AM3906">
        <v>120</v>
      </c>
      <c r="AN3906" s="20">
        <v>0.28333333333333333</v>
      </c>
    </row>
    <row r="3907" spans="1:40" hidden="1" x14ac:dyDescent="0.25">
      <c r="A3907" s="19">
        <v>45703</v>
      </c>
      <c r="B3907" t="s">
        <v>489</v>
      </c>
      <c r="C3907" t="s">
        <v>1</v>
      </c>
      <c r="D3907" t="s">
        <v>853</v>
      </c>
      <c r="E3907" t="s">
        <v>1080</v>
      </c>
      <c r="F3907" t="s">
        <v>614</v>
      </c>
      <c r="I3907" t="s">
        <v>15</v>
      </c>
      <c r="J3907" t="s">
        <v>15</v>
      </c>
      <c r="K3907">
        <v>-1</v>
      </c>
      <c r="U3907" s="20"/>
      <c r="AC3907" s="20"/>
      <c r="AD3907" s="20">
        <v>0</v>
      </c>
      <c r="AE3907" s="20">
        <v>0</v>
      </c>
      <c r="AF3907" s="20">
        <v>0</v>
      </c>
      <c r="AI3907" s="20"/>
      <c r="AJ3907" s="20"/>
      <c r="AK3907" s="20"/>
      <c r="AL3907" s="20"/>
      <c r="AN3907" s="20"/>
    </row>
    <row r="3908" spans="1:40" hidden="1" x14ac:dyDescent="0.25">
      <c r="A3908" s="19">
        <v>45703</v>
      </c>
      <c r="B3908" t="s">
        <v>414</v>
      </c>
      <c r="C3908" t="s">
        <v>0</v>
      </c>
      <c r="D3908" t="s">
        <v>854</v>
      </c>
      <c r="E3908" t="s">
        <v>698</v>
      </c>
      <c r="F3908" t="s">
        <v>586</v>
      </c>
      <c r="I3908" t="s">
        <v>560</v>
      </c>
      <c r="J3908" t="s">
        <v>680</v>
      </c>
      <c r="K3908">
        <v>-1</v>
      </c>
      <c r="U3908" s="20"/>
      <c r="AC3908" s="20"/>
      <c r="AD3908" s="20">
        <v>0</v>
      </c>
      <c r="AE3908" s="20">
        <v>0</v>
      </c>
      <c r="AF3908" s="20">
        <v>0</v>
      </c>
      <c r="AI3908" s="20"/>
      <c r="AJ3908" s="20"/>
      <c r="AK3908" s="20"/>
      <c r="AL3908" s="20"/>
      <c r="AN3908" s="20"/>
    </row>
    <row r="3909" spans="1:40" hidden="1" x14ac:dyDescent="0.25">
      <c r="A3909" s="19">
        <v>45703</v>
      </c>
      <c r="B3909" t="s">
        <v>295</v>
      </c>
      <c r="C3909" t="s">
        <v>1</v>
      </c>
      <c r="D3909">
        <v>100001852</v>
      </c>
      <c r="E3909" t="s">
        <v>1080</v>
      </c>
      <c r="F3909" t="s">
        <v>1082</v>
      </c>
      <c r="I3909" t="s">
        <v>1083</v>
      </c>
      <c r="J3909" t="s">
        <v>1720</v>
      </c>
      <c r="K3909">
        <v>-1</v>
      </c>
      <c r="U3909" s="20"/>
      <c r="AC3909" s="20"/>
      <c r="AD3909" s="20">
        <v>0</v>
      </c>
      <c r="AE3909" s="20">
        <v>0</v>
      </c>
      <c r="AF3909" s="20">
        <v>0</v>
      </c>
      <c r="AI3909" s="20"/>
      <c r="AJ3909" s="20"/>
      <c r="AK3909" s="20"/>
      <c r="AL3909" s="20"/>
      <c r="AN3909" s="20"/>
    </row>
    <row r="3910" spans="1:40" hidden="1" x14ac:dyDescent="0.25">
      <c r="A3910" s="19">
        <v>45703</v>
      </c>
      <c r="B3910" t="s">
        <v>490</v>
      </c>
      <c r="C3910" t="s">
        <v>0</v>
      </c>
      <c r="D3910">
        <v>100001812</v>
      </c>
      <c r="E3910" t="s">
        <v>1080</v>
      </c>
      <c r="F3910" t="s">
        <v>1052</v>
      </c>
      <c r="K3910">
        <v>-1</v>
      </c>
      <c r="U3910" s="20"/>
      <c r="AC3910" s="20"/>
      <c r="AD3910" s="20"/>
      <c r="AE3910" s="20"/>
      <c r="AF3910" s="20"/>
      <c r="AH3910" t="s">
        <v>670</v>
      </c>
      <c r="AI3910" s="20"/>
      <c r="AJ3910" s="20"/>
      <c r="AK3910" s="20"/>
      <c r="AL3910" s="20"/>
      <c r="AN3910" s="20"/>
    </row>
    <row r="3911" spans="1:40" hidden="1" x14ac:dyDescent="0.25">
      <c r="A3911" s="19">
        <v>45703</v>
      </c>
      <c r="B3911" t="s">
        <v>415</v>
      </c>
      <c r="C3911" t="s">
        <v>0</v>
      </c>
      <c r="D3911" t="s">
        <v>855</v>
      </c>
      <c r="E3911" t="s">
        <v>703</v>
      </c>
      <c r="F3911" t="s">
        <v>901</v>
      </c>
      <c r="I3911" t="s">
        <v>4</v>
      </c>
      <c r="J3911" t="s">
        <v>677</v>
      </c>
      <c r="K3911">
        <v>-1</v>
      </c>
      <c r="U3911" s="20"/>
      <c r="AC3911" s="20"/>
      <c r="AD3911" s="20">
        <v>8.9583333333333334E-2</v>
      </c>
      <c r="AE3911" s="20">
        <v>9.5138888888888884E-2</v>
      </c>
      <c r="AF3911" s="20">
        <v>0</v>
      </c>
      <c r="AG3911">
        <v>0.48496240601503798</v>
      </c>
      <c r="AI3911" s="20"/>
      <c r="AJ3911" s="20"/>
      <c r="AK3911" s="20">
        <v>0.52152777777777781</v>
      </c>
      <c r="AL3911" s="20">
        <v>0.70625000000000004</v>
      </c>
      <c r="AM3911">
        <v>101</v>
      </c>
      <c r="AN3911" s="20">
        <v>0.18472222222222223</v>
      </c>
    </row>
    <row r="3912" spans="1:40" hidden="1" x14ac:dyDescent="0.25">
      <c r="A3912" s="19">
        <v>45703</v>
      </c>
      <c r="B3912" t="s">
        <v>1718</v>
      </c>
      <c r="C3912" t="s">
        <v>25</v>
      </c>
      <c r="D3912" t="s">
        <v>1738</v>
      </c>
      <c r="E3912" t="s">
        <v>689</v>
      </c>
      <c r="F3912" t="s">
        <v>578</v>
      </c>
      <c r="I3912" t="s">
        <v>1723</v>
      </c>
      <c r="J3912" t="s">
        <v>1724</v>
      </c>
      <c r="K3912">
        <v>-1</v>
      </c>
      <c r="U3912" s="20"/>
      <c r="AC3912" s="20"/>
      <c r="AD3912" s="20"/>
      <c r="AE3912" s="20"/>
      <c r="AF3912" s="20"/>
      <c r="AI3912" s="20"/>
      <c r="AJ3912" s="20"/>
      <c r="AK3912" s="20"/>
      <c r="AL3912" s="20"/>
      <c r="AN3912" s="20"/>
    </row>
    <row r="3913" spans="1:40" hidden="1" x14ac:dyDescent="0.25">
      <c r="A3913" s="19">
        <v>45703</v>
      </c>
      <c r="B3913" t="s">
        <v>515</v>
      </c>
      <c r="C3913" t="s">
        <v>0</v>
      </c>
      <c r="D3913" t="s">
        <v>856</v>
      </c>
      <c r="E3913" t="s">
        <v>703</v>
      </c>
      <c r="F3913" t="s">
        <v>48</v>
      </c>
      <c r="I3913" t="s">
        <v>4</v>
      </c>
      <c r="J3913" t="s">
        <v>674</v>
      </c>
      <c r="K3913">
        <v>-1</v>
      </c>
      <c r="U3913" s="20"/>
      <c r="AC3913" s="20"/>
      <c r="AD3913" s="20">
        <v>0.19791666666666666</v>
      </c>
      <c r="AE3913" s="20">
        <v>0.1736111111111111</v>
      </c>
      <c r="AF3913" s="20">
        <v>0</v>
      </c>
      <c r="AG3913">
        <v>0.53271028037383195</v>
      </c>
      <c r="AI3913" s="20"/>
      <c r="AJ3913" s="20"/>
      <c r="AK3913" s="20">
        <v>0.48402777777777778</v>
      </c>
      <c r="AL3913" s="20">
        <v>0.8930555555555556</v>
      </c>
      <c r="AM3913">
        <v>261</v>
      </c>
      <c r="AN3913" s="20">
        <v>0.37152777777777779</v>
      </c>
    </row>
    <row r="3914" spans="1:40" hidden="1" x14ac:dyDescent="0.25">
      <c r="A3914" s="19">
        <v>45703</v>
      </c>
      <c r="B3914" t="s">
        <v>1079</v>
      </c>
      <c r="C3914" t="s">
        <v>0</v>
      </c>
      <c r="D3914" t="s">
        <v>1755</v>
      </c>
      <c r="E3914" t="s">
        <v>1080</v>
      </c>
      <c r="F3914" t="s">
        <v>1081</v>
      </c>
      <c r="I3914" t="s">
        <v>1083</v>
      </c>
      <c r="J3914" t="s">
        <v>1720</v>
      </c>
      <c r="K3914">
        <v>-1</v>
      </c>
      <c r="U3914" s="20"/>
      <c r="AC3914" s="20"/>
      <c r="AD3914" s="20">
        <v>0</v>
      </c>
      <c r="AE3914" s="20">
        <v>0</v>
      </c>
      <c r="AF3914" s="20">
        <v>0</v>
      </c>
      <c r="AI3914" s="20"/>
      <c r="AJ3914" s="20"/>
      <c r="AK3914" s="20"/>
      <c r="AL3914" s="20"/>
      <c r="AN3914" s="20"/>
    </row>
    <row r="3915" spans="1:40" hidden="1" x14ac:dyDescent="0.25">
      <c r="A3915" s="19">
        <v>45703</v>
      </c>
      <c r="B3915" t="s">
        <v>491</v>
      </c>
      <c r="C3915" t="s">
        <v>0</v>
      </c>
      <c r="D3915">
        <v>100001813</v>
      </c>
      <c r="E3915" t="s">
        <v>1080</v>
      </c>
      <c r="F3915" t="s">
        <v>637</v>
      </c>
      <c r="I3915" t="s">
        <v>557</v>
      </c>
      <c r="J3915" t="s">
        <v>557</v>
      </c>
      <c r="K3915">
        <v>-1</v>
      </c>
      <c r="U3915" s="20"/>
      <c r="AC3915" s="20"/>
      <c r="AD3915" s="20">
        <v>0.2076388888888889</v>
      </c>
      <c r="AE3915" s="20">
        <v>0.21458333333333332</v>
      </c>
      <c r="AF3915" s="20">
        <v>0</v>
      </c>
      <c r="AG3915">
        <v>0.49177631578947401</v>
      </c>
      <c r="AI3915" s="20"/>
      <c r="AJ3915" s="20"/>
      <c r="AK3915" s="20">
        <v>0.3611111111111111</v>
      </c>
      <c r="AL3915" s="20">
        <v>0.82013888888888886</v>
      </c>
      <c r="AM3915">
        <v>248</v>
      </c>
      <c r="AN3915" s="20">
        <v>0.42222222222222222</v>
      </c>
    </row>
    <row r="3916" spans="1:40" hidden="1" x14ac:dyDescent="0.25">
      <c r="A3916" s="19">
        <v>45703</v>
      </c>
      <c r="B3916" t="s">
        <v>518</v>
      </c>
      <c r="C3916" t="s">
        <v>0</v>
      </c>
      <c r="D3916" t="s">
        <v>857</v>
      </c>
      <c r="E3916" t="s">
        <v>698</v>
      </c>
      <c r="F3916" t="s">
        <v>588</v>
      </c>
      <c r="I3916" t="s">
        <v>561</v>
      </c>
      <c r="J3916" t="s">
        <v>676</v>
      </c>
      <c r="K3916">
        <v>-1</v>
      </c>
      <c r="U3916" s="20"/>
      <c r="AC3916" s="20"/>
      <c r="AD3916" s="20">
        <v>0</v>
      </c>
      <c r="AE3916" s="20">
        <v>0</v>
      </c>
      <c r="AF3916" s="20">
        <v>0</v>
      </c>
      <c r="AI3916" s="20"/>
      <c r="AJ3916" s="20"/>
      <c r="AK3916" s="20"/>
      <c r="AL3916" s="20"/>
      <c r="AN3916" s="20"/>
    </row>
    <row r="3917" spans="1:40" hidden="1" x14ac:dyDescent="0.25">
      <c r="A3917" s="19">
        <v>45703</v>
      </c>
      <c r="B3917" t="s">
        <v>317</v>
      </c>
      <c r="D3917" t="s">
        <v>935</v>
      </c>
      <c r="F3917" t="s">
        <v>989</v>
      </c>
      <c r="I3917" t="s">
        <v>693</v>
      </c>
      <c r="J3917" t="s">
        <v>578</v>
      </c>
      <c r="K3917">
        <v>-1</v>
      </c>
      <c r="U3917" s="20"/>
      <c r="AC3917" s="20"/>
      <c r="AD3917" s="20">
        <v>0</v>
      </c>
      <c r="AE3917" s="20">
        <v>0</v>
      </c>
      <c r="AF3917" s="20">
        <v>0</v>
      </c>
      <c r="AI3917" s="20"/>
      <c r="AJ3917" s="20"/>
      <c r="AK3917" s="20"/>
      <c r="AL3917" s="20"/>
      <c r="AN3917" s="20"/>
    </row>
    <row r="3918" spans="1:40" hidden="1" x14ac:dyDescent="0.25">
      <c r="A3918" s="19">
        <v>45703</v>
      </c>
      <c r="B3918" t="s">
        <v>492</v>
      </c>
      <c r="C3918" t="s">
        <v>1</v>
      </c>
      <c r="D3918" t="s">
        <v>858</v>
      </c>
      <c r="E3918" t="s">
        <v>703</v>
      </c>
      <c r="F3918" t="s">
        <v>578</v>
      </c>
      <c r="I3918" t="s">
        <v>693</v>
      </c>
      <c r="J3918" t="s">
        <v>678</v>
      </c>
      <c r="K3918">
        <v>-1</v>
      </c>
      <c r="U3918" s="20"/>
      <c r="AC3918" s="20"/>
      <c r="AD3918" s="20">
        <v>0.16388888888888889</v>
      </c>
      <c r="AE3918" s="20">
        <v>0.22222222222222221</v>
      </c>
      <c r="AF3918" s="20">
        <v>0</v>
      </c>
      <c r="AG3918">
        <v>0.42446043165467601</v>
      </c>
      <c r="AI3918" s="20"/>
      <c r="AJ3918" s="20"/>
      <c r="AK3918" s="20">
        <v>0.55277777777777781</v>
      </c>
      <c r="AL3918" s="20">
        <v>0.97499999999999998</v>
      </c>
      <c r="AM3918">
        <v>214</v>
      </c>
      <c r="AN3918" s="20">
        <v>0.38611111111111113</v>
      </c>
    </row>
    <row r="3919" spans="1:40" hidden="1" x14ac:dyDescent="0.25">
      <c r="A3919" s="19">
        <v>45703</v>
      </c>
      <c r="B3919" t="s">
        <v>416</v>
      </c>
      <c r="C3919" t="s">
        <v>0</v>
      </c>
      <c r="D3919" t="s">
        <v>859</v>
      </c>
      <c r="E3919" t="s">
        <v>1080</v>
      </c>
      <c r="F3919" t="s">
        <v>578</v>
      </c>
      <c r="K3919">
        <v>-1</v>
      </c>
      <c r="U3919" s="20"/>
      <c r="AC3919" s="20"/>
      <c r="AD3919" s="20">
        <v>0</v>
      </c>
      <c r="AE3919" s="20">
        <v>0</v>
      </c>
      <c r="AF3919" s="20">
        <v>0</v>
      </c>
      <c r="AH3919" t="s">
        <v>664</v>
      </c>
      <c r="AI3919" s="20"/>
      <c r="AJ3919" s="20"/>
      <c r="AK3919" s="20"/>
      <c r="AL3919" s="20"/>
      <c r="AN3919" s="20"/>
    </row>
    <row r="3920" spans="1:40" hidden="1" x14ac:dyDescent="0.25">
      <c r="A3920" s="19">
        <v>45703</v>
      </c>
      <c r="B3920" t="s">
        <v>493</v>
      </c>
      <c r="C3920" t="s">
        <v>1</v>
      </c>
      <c r="D3920" t="s">
        <v>860</v>
      </c>
      <c r="E3920" t="s">
        <v>698</v>
      </c>
      <c r="F3920" t="s">
        <v>1067</v>
      </c>
      <c r="I3920" t="s">
        <v>555</v>
      </c>
      <c r="J3920" t="s">
        <v>679</v>
      </c>
      <c r="K3920">
        <v>-1</v>
      </c>
      <c r="U3920" s="20"/>
      <c r="AC3920" s="20"/>
      <c r="AD3920" s="20">
        <v>0</v>
      </c>
      <c r="AE3920" s="20">
        <v>0</v>
      </c>
      <c r="AF3920" s="20">
        <v>0</v>
      </c>
      <c r="AI3920" s="20"/>
      <c r="AJ3920" s="20"/>
      <c r="AK3920" s="20"/>
      <c r="AL3920" s="20"/>
      <c r="AN3920" s="20"/>
    </row>
    <row r="3921" spans="1:40" hidden="1" x14ac:dyDescent="0.25">
      <c r="A3921" s="19">
        <v>45703</v>
      </c>
      <c r="B3921" t="s">
        <v>494</v>
      </c>
      <c r="C3921" t="s">
        <v>1</v>
      </c>
      <c r="D3921" t="s">
        <v>861</v>
      </c>
      <c r="E3921" t="s">
        <v>703</v>
      </c>
      <c r="F3921" t="s">
        <v>21</v>
      </c>
      <c r="I3921" t="s">
        <v>4</v>
      </c>
      <c r="J3921" t="s">
        <v>674</v>
      </c>
      <c r="K3921">
        <v>-1</v>
      </c>
      <c r="U3921" s="20"/>
      <c r="AC3921" s="20"/>
      <c r="AD3921" s="20">
        <v>0</v>
      </c>
      <c r="AE3921" s="20">
        <v>0</v>
      </c>
      <c r="AF3921" s="20">
        <v>0</v>
      </c>
      <c r="AH3921" t="s">
        <v>650</v>
      </c>
      <c r="AI3921" s="20"/>
      <c r="AJ3921" s="20"/>
      <c r="AK3921" s="20"/>
      <c r="AL3921" s="20"/>
      <c r="AN3921" s="20"/>
    </row>
    <row r="3922" spans="1:40" hidden="1" x14ac:dyDescent="0.25">
      <c r="A3922" s="19">
        <v>45703</v>
      </c>
      <c r="B3922" t="s">
        <v>955</v>
      </c>
      <c r="C3922" t="s">
        <v>0</v>
      </c>
      <c r="D3922">
        <v>100001824</v>
      </c>
      <c r="E3922" t="s">
        <v>1080</v>
      </c>
      <c r="F3922" t="s">
        <v>1008</v>
      </c>
      <c r="K3922">
        <v>-1</v>
      </c>
      <c r="U3922" s="20"/>
      <c r="AC3922" s="20"/>
      <c r="AD3922" s="20">
        <v>0</v>
      </c>
      <c r="AE3922" s="20">
        <v>0</v>
      </c>
      <c r="AF3922" s="20">
        <v>0</v>
      </c>
      <c r="AH3922" t="s">
        <v>664</v>
      </c>
      <c r="AI3922" s="20"/>
      <c r="AJ3922" s="20"/>
      <c r="AK3922" s="20"/>
      <c r="AL3922" s="20"/>
      <c r="AN3922" s="20"/>
    </row>
    <row r="3923" spans="1:40" hidden="1" x14ac:dyDescent="0.25">
      <c r="A3923" s="19">
        <v>45703</v>
      </c>
      <c r="B3923" t="s">
        <v>55</v>
      </c>
      <c r="C3923" t="s">
        <v>0</v>
      </c>
      <c r="D3923" t="s">
        <v>862</v>
      </c>
      <c r="E3923" t="s">
        <v>703</v>
      </c>
      <c r="F3923" t="s">
        <v>5</v>
      </c>
      <c r="I3923" t="s">
        <v>4</v>
      </c>
      <c r="J3923" t="s">
        <v>677</v>
      </c>
      <c r="K3923">
        <v>-1</v>
      </c>
      <c r="U3923" s="20"/>
      <c r="AC3923" s="20"/>
      <c r="AD3923" s="20">
        <v>0</v>
      </c>
      <c r="AE3923" s="20">
        <v>0</v>
      </c>
      <c r="AF3923" s="20">
        <v>0</v>
      </c>
      <c r="AH3923" t="s">
        <v>650</v>
      </c>
      <c r="AI3923" s="20"/>
      <c r="AJ3923" s="20"/>
      <c r="AK3923" s="20"/>
      <c r="AL3923" s="20"/>
      <c r="AN3923" s="20"/>
    </row>
    <row r="3924" spans="1:40" hidden="1" x14ac:dyDescent="0.25">
      <c r="A3924" s="19">
        <v>45703</v>
      </c>
      <c r="B3924" t="s">
        <v>417</v>
      </c>
      <c r="C3924" t="s">
        <v>0</v>
      </c>
      <c r="D3924" t="s">
        <v>1756</v>
      </c>
      <c r="E3924" t="s">
        <v>689</v>
      </c>
      <c r="F3924" t="s">
        <v>1736</v>
      </c>
      <c r="I3924" t="s">
        <v>1726</v>
      </c>
      <c r="J3924" t="s">
        <v>1727</v>
      </c>
      <c r="K3924">
        <v>-1</v>
      </c>
      <c r="U3924" s="20"/>
      <c r="AC3924" s="20"/>
      <c r="AD3924" s="20">
        <v>0</v>
      </c>
      <c r="AE3924" s="20">
        <v>0</v>
      </c>
      <c r="AF3924" s="20">
        <v>0</v>
      </c>
      <c r="AI3924" s="20"/>
      <c r="AJ3924" s="20"/>
      <c r="AK3924" s="20"/>
      <c r="AL3924" s="20"/>
      <c r="AN3924" s="20"/>
    </row>
    <row r="3925" spans="1:40" hidden="1" x14ac:dyDescent="0.25">
      <c r="A3925" s="19">
        <v>45703</v>
      </c>
      <c r="B3925" t="s">
        <v>495</v>
      </c>
      <c r="C3925" t="s">
        <v>1</v>
      </c>
      <c r="D3925" t="s">
        <v>863</v>
      </c>
      <c r="E3925" t="s">
        <v>698</v>
      </c>
      <c r="F3925" t="s">
        <v>568</v>
      </c>
      <c r="I3925" t="s">
        <v>555</v>
      </c>
      <c r="J3925" t="s">
        <v>679</v>
      </c>
      <c r="K3925">
        <v>-1</v>
      </c>
      <c r="U3925" s="20"/>
      <c r="AC3925" s="20"/>
      <c r="AD3925" s="20">
        <v>6.5277777777777782E-2</v>
      </c>
      <c r="AE3925" s="20">
        <v>9.7916666666666666E-2</v>
      </c>
      <c r="AF3925" s="20">
        <v>0</v>
      </c>
      <c r="AG3925">
        <v>0.4</v>
      </c>
      <c r="AI3925" s="20"/>
      <c r="AJ3925" s="20"/>
      <c r="AK3925" s="20">
        <v>0.16180555555555556</v>
      </c>
      <c r="AL3925" s="20">
        <v>0.32500000000000001</v>
      </c>
      <c r="AM3925">
        <v>88</v>
      </c>
      <c r="AN3925" s="20">
        <v>0.16319444444444445</v>
      </c>
    </row>
    <row r="3926" spans="1:40" hidden="1" x14ac:dyDescent="0.25">
      <c r="A3926" s="19">
        <v>45703</v>
      </c>
      <c r="B3926" t="s">
        <v>50</v>
      </c>
      <c r="C3926" t="s">
        <v>1</v>
      </c>
      <c r="D3926" t="s">
        <v>864</v>
      </c>
      <c r="E3926" t="s">
        <v>703</v>
      </c>
      <c r="F3926" t="s">
        <v>578</v>
      </c>
      <c r="I3926" t="s">
        <v>693</v>
      </c>
      <c r="J3926" t="s">
        <v>678</v>
      </c>
      <c r="K3926">
        <v>-1</v>
      </c>
      <c r="U3926" s="20"/>
      <c r="AC3926" s="20"/>
      <c r="AD3926" s="20">
        <v>0</v>
      </c>
      <c r="AE3926" s="20">
        <v>0</v>
      </c>
      <c r="AF3926" s="20">
        <v>0</v>
      </c>
      <c r="AH3926" t="s">
        <v>664</v>
      </c>
      <c r="AI3926" s="20"/>
      <c r="AJ3926" s="20"/>
      <c r="AK3926" s="20"/>
      <c r="AL3926" s="20"/>
      <c r="AN3926" s="20"/>
    </row>
    <row r="3927" spans="1:40" hidden="1" x14ac:dyDescent="0.25">
      <c r="A3927" s="19">
        <v>45703</v>
      </c>
      <c r="B3927" t="s">
        <v>1050</v>
      </c>
      <c r="C3927" t="s">
        <v>0</v>
      </c>
      <c r="D3927" t="s">
        <v>1757</v>
      </c>
      <c r="E3927" t="s">
        <v>698</v>
      </c>
      <c r="F3927" t="s">
        <v>709</v>
      </c>
      <c r="I3927" t="s">
        <v>560</v>
      </c>
      <c r="J3927" t="s">
        <v>680</v>
      </c>
      <c r="K3927">
        <v>-1</v>
      </c>
      <c r="U3927" s="20"/>
      <c r="AC3927" s="20"/>
      <c r="AD3927" s="20">
        <v>0</v>
      </c>
      <c r="AE3927" s="20">
        <v>0</v>
      </c>
      <c r="AF3927" s="20">
        <v>0</v>
      </c>
      <c r="AI3927" s="20"/>
      <c r="AJ3927" s="20"/>
      <c r="AK3927" s="20"/>
      <c r="AL3927" s="20"/>
      <c r="AN3927" s="20"/>
    </row>
    <row r="3928" spans="1:40" hidden="1" x14ac:dyDescent="0.25">
      <c r="A3928" s="19">
        <v>45703</v>
      </c>
      <c r="B3928" t="s">
        <v>418</v>
      </c>
      <c r="C3928" t="s">
        <v>0</v>
      </c>
      <c r="D3928" t="s">
        <v>1758</v>
      </c>
      <c r="E3928" t="s">
        <v>689</v>
      </c>
      <c r="F3928" t="s">
        <v>578</v>
      </c>
      <c r="I3928" t="s">
        <v>1734</v>
      </c>
      <c r="J3928" t="s">
        <v>1727</v>
      </c>
      <c r="K3928">
        <v>-1</v>
      </c>
      <c r="U3928" s="20"/>
      <c r="AC3928" s="20"/>
      <c r="AD3928" s="20">
        <v>0</v>
      </c>
      <c r="AE3928" s="20">
        <v>0</v>
      </c>
      <c r="AF3928" s="20">
        <v>0</v>
      </c>
      <c r="AI3928" s="20"/>
      <c r="AJ3928" s="20"/>
      <c r="AK3928" s="20"/>
      <c r="AL3928" s="20"/>
      <c r="AN3928" s="20"/>
    </row>
    <row r="3929" spans="1:40" hidden="1" x14ac:dyDescent="0.25">
      <c r="A3929" s="19">
        <v>45703</v>
      </c>
      <c r="B3929" t="s">
        <v>496</v>
      </c>
      <c r="C3929" t="s">
        <v>1</v>
      </c>
      <c r="D3929" t="s">
        <v>865</v>
      </c>
      <c r="E3929" t="s">
        <v>1080</v>
      </c>
      <c r="F3929" t="s">
        <v>1040</v>
      </c>
      <c r="K3929">
        <v>-1</v>
      </c>
      <c r="U3929" s="20"/>
      <c r="AC3929" s="20"/>
      <c r="AD3929" s="20">
        <v>0</v>
      </c>
      <c r="AE3929" s="20">
        <v>0</v>
      </c>
      <c r="AF3929" s="20">
        <v>0</v>
      </c>
      <c r="AH3929" t="s">
        <v>651</v>
      </c>
      <c r="AI3929" s="20"/>
      <c r="AJ3929" s="20"/>
      <c r="AK3929" s="20"/>
      <c r="AL3929" s="20"/>
      <c r="AN3929" s="20"/>
    </row>
    <row r="3930" spans="1:40" hidden="1" x14ac:dyDescent="0.25">
      <c r="A3930" s="19">
        <v>45703</v>
      </c>
      <c r="B3930" t="s">
        <v>497</v>
      </c>
      <c r="C3930" t="s">
        <v>1</v>
      </c>
      <c r="D3930" t="s">
        <v>866</v>
      </c>
      <c r="E3930" t="s">
        <v>702</v>
      </c>
      <c r="F3930" t="s">
        <v>643</v>
      </c>
      <c r="I3930" t="s">
        <v>686</v>
      </c>
      <c r="J3930" t="s">
        <v>686</v>
      </c>
      <c r="K3930">
        <v>-1</v>
      </c>
      <c r="U3930" s="20"/>
      <c r="AC3930" s="20"/>
      <c r="AD3930" s="20">
        <v>0</v>
      </c>
      <c r="AE3930" s="20">
        <v>0</v>
      </c>
      <c r="AF3930" s="20">
        <v>0</v>
      </c>
      <c r="AI3930" s="20"/>
      <c r="AJ3930" s="20"/>
      <c r="AK3930" s="20"/>
      <c r="AL3930" s="20"/>
      <c r="AN3930" s="20"/>
    </row>
    <row r="3931" spans="1:40" hidden="1" x14ac:dyDescent="0.25">
      <c r="A3931" s="19">
        <v>45703</v>
      </c>
      <c r="B3931" t="s">
        <v>498</v>
      </c>
      <c r="C3931" t="s">
        <v>1</v>
      </c>
      <c r="D3931" t="s">
        <v>867</v>
      </c>
      <c r="E3931" t="s">
        <v>698</v>
      </c>
      <c r="F3931" t="s">
        <v>578</v>
      </c>
      <c r="I3931" t="s">
        <v>555</v>
      </c>
      <c r="J3931" t="s">
        <v>679</v>
      </c>
      <c r="K3931">
        <v>-1</v>
      </c>
      <c r="U3931" s="20"/>
      <c r="AC3931" s="20"/>
      <c r="AD3931" s="20">
        <v>0.18819444444444444</v>
      </c>
      <c r="AE3931" s="20">
        <v>0.16597222222222222</v>
      </c>
      <c r="AF3931" s="20">
        <v>0</v>
      </c>
      <c r="AG3931">
        <v>0.53137254901960795</v>
      </c>
      <c r="AI3931" s="20"/>
      <c r="AJ3931" s="20"/>
      <c r="AK3931" s="20">
        <v>0.46250000000000002</v>
      </c>
      <c r="AL3931" s="20">
        <v>0.85</v>
      </c>
      <c r="AM3931">
        <v>240</v>
      </c>
      <c r="AN3931" s="20">
        <v>0.35416666666666669</v>
      </c>
    </row>
    <row r="3932" spans="1:40" hidden="1" x14ac:dyDescent="0.25">
      <c r="A3932" s="19">
        <v>45703</v>
      </c>
      <c r="B3932" t="s">
        <v>499</v>
      </c>
      <c r="C3932" t="s">
        <v>1</v>
      </c>
      <c r="D3932" t="s">
        <v>868</v>
      </c>
      <c r="E3932" t="s">
        <v>698</v>
      </c>
      <c r="F3932" t="s">
        <v>584</v>
      </c>
      <c r="I3932" t="s">
        <v>555</v>
      </c>
      <c r="J3932" t="s">
        <v>679</v>
      </c>
      <c r="K3932">
        <v>-1</v>
      </c>
      <c r="U3932" s="20"/>
      <c r="AC3932" s="20"/>
      <c r="AD3932" s="20">
        <v>0</v>
      </c>
      <c r="AE3932" s="20">
        <v>0</v>
      </c>
      <c r="AF3932" s="20">
        <v>0</v>
      </c>
      <c r="AI3932" s="20"/>
      <c r="AJ3932" s="20"/>
      <c r="AK3932" s="20"/>
      <c r="AL3932" s="20"/>
      <c r="AN3932" s="20"/>
    </row>
    <row r="3933" spans="1:40" hidden="1" x14ac:dyDescent="0.25">
      <c r="A3933" s="19">
        <v>45703</v>
      </c>
      <c r="B3933" t="s">
        <v>419</v>
      </c>
      <c r="C3933" t="s">
        <v>0</v>
      </c>
      <c r="D3933" t="s">
        <v>869</v>
      </c>
      <c r="E3933" t="s">
        <v>1080</v>
      </c>
      <c r="F3933" t="s">
        <v>585</v>
      </c>
      <c r="K3933">
        <v>-1</v>
      </c>
      <c r="U3933" s="20"/>
      <c r="AC3933" s="20"/>
      <c r="AD3933" s="20">
        <v>0</v>
      </c>
      <c r="AE3933" s="20">
        <v>0</v>
      </c>
      <c r="AF3933" s="20">
        <v>0</v>
      </c>
      <c r="AH3933" t="s">
        <v>651</v>
      </c>
      <c r="AI3933" s="20"/>
      <c r="AJ3933" s="20"/>
      <c r="AK3933" s="20"/>
      <c r="AL3933" s="20"/>
      <c r="AN3933" s="20"/>
    </row>
    <row r="3934" spans="1:40" hidden="1" x14ac:dyDescent="0.25">
      <c r="A3934" s="19">
        <v>45703</v>
      </c>
      <c r="B3934" t="s">
        <v>500</v>
      </c>
      <c r="C3934" t="s">
        <v>1</v>
      </c>
      <c r="D3934" t="s">
        <v>870</v>
      </c>
      <c r="E3934" t="s">
        <v>698</v>
      </c>
      <c r="F3934" t="s">
        <v>573</v>
      </c>
      <c r="I3934" t="s">
        <v>555</v>
      </c>
      <c r="J3934" t="s">
        <v>679</v>
      </c>
      <c r="K3934">
        <v>-1</v>
      </c>
      <c r="U3934" s="20"/>
      <c r="AC3934" s="20"/>
      <c r="AD3934" s="20">
        <v>0</v>
      </c>
      <c r="AE3934" s="20">
        <v>0</v>
      </c>
      <c r="AF3934" s="20">
        <v>0</v>
      </c>
      <c r="AI3934" s="20"/>
      <c r="AJ3934" s="20"/>
      <c r="AK3934" s="20"/>
      <c r="AL3934" s="20"/>
      <c r="AN3934" s="20"/>
    </row>
    <row r="3935" spans="1:40" hidden="1" x14ac:dyDescent="0.25">
      <c r="A3935" s="19">
        <v>45703</v>
      </c>
      <c r="B3935" t="s">
        <v>900</v>
      </c>
      <c r="C3935" t="s">
        <v>0</v>
      </c>
      <c r="D3935">
        <v>100001799</v>
      </c>
      <c r="E3935" t="s">
        <v>698</v>
      </c>
      <c r="F3935" t="s">
        <v>1055</v>
      </c>
      <c r="I3935" t="s">
        <v>560</v>
      </c>
      <c r="J3935" t="s">
        <v>680</v>
      </c>
      <c r="K3935">
        <v>-1</v>
      </c>
      <c r="U3935" s="20"/>
      <c r="AC3935" s="20"/>
      <c r="AD3935" s="20"/>
      <c r="AE3935" s="20"/>
      <c r="AF3935" s="20"/>
      <c r="AI3935" s="20"/>
      <c r="AJ3935" s="20"/>
      <c r="AK3935" s="20"/>
      <c r="AL3935" s="20"/>
      <c r="AN3935" s="20"/>
    </row>
    <row r="3936" spans="1:40" hidden="1" x14ac:dyDescent="0.25">
      <c r="A3936" s="19">
        <v>45703</v>
      </c>
      <c r="B3936" t="s">
        <v>954</v>
      </c>
      <c r="C3936" t="s">
        <v>0</v>
      </c>
      <c r="D3936" t="s">
        <v>970</v>
      </c>
      <c r="E3936" t="s">
        <v>689</v>
      </c>
      <c r="F3936" t="s">
        <v>606</v>
      </c>
      <c r="I3936" t="s">
        <v>597</v>
      </c>
      <c r="J3936" t="s">
        <v>597</v>
      </c>
      <c r="K3936">
        <v>-1</v>
      </c>
      <c r="U3936" s="20"/>
      <c r="AC3936" s="20"/>
      <c r="AD3936" s="20"/>
      <c r="AE3936" s="20"/>
      <c r="AF3936" s="20"/>
      <c r="AI3936" s="20"/>
      <c r="AJ3936" s="20"/>
      <c r="AK3936" s="20"/>
      <c r="AL3936" s="20"/>
      <c r="AN3936" s="20"/>
    </row>
    <row r="3937" spans="1:40" hidden="1" x14ac:dyDescent="0.25">
      <c r="A3937" s="19">
        <v>45703</v>
      </c>
      <c r="B3937" t="s">
        <v>501</v>
      </c>
      <c r="C3937" t="s">
        <v>1</v>
      </c>
      <c r="D3937" t="s">
        <v>871</v>
      </c>
      <c r="E3937" t="s">
        <v>689</v>
      </c>
      <c r="F3937" t="s">
        <v>628</v>
      </c>
      <c r="I3937" t="s">
        <v>605</v>
      </c>
      <c r="J3937" t="s">
        <v>706</v>
      </c>
      <c r="K3937">
        <v>-1</v>
      </c>
      <c r="U3937" s="20"/>
      <c r="AC3937" s="20"/>
      <c r="AD3937" s="20">
        <v>0</v>
      </c>
      <c r="AE3937" s="20">
        <v>0</v>
      </c>
      <c r="AF3937" s="20">
        <v>0</v>
      </c>
      <c r="AI3937" s="20"/>
      <c r="AJ3937" s="20"/>
      <c r="AK3937" s="20"/>
      <c r="AL3937" s="20"/>
      <c r="AN3937" s="20"/>
    </row>
    <row r="3938" spans="1:40" hidden="1" x14ac:dyDescent="0.25">
      <c r="A3938" s="19">
        <v>45703</v>
      </c>
      <c r="B3938" t="s">
        <v>502</v>
      </c>
      <c r="C3938" t="s">
        <v>1</v>
      </c>
      <c r="D3938" t="s">
        <v>872</v>
      </c>
      <c r="E3938" t="s">
        <v>698</v>
      </c>
      <c r="F3938" t="s">
        <v>580</v>
      </c>
      <c r="I3938" t="s">
        <v>556</v>
      </c>
      <c r="J3938" t="s">
        <v>675</v>
      </c>
      <c r="K3938">
        <v>-1</v>
      </c>
      <c r="U3938" s="20"/>
      <c r="AC3938" s="20"/>
      <c r="AD3938" s="20">
        <v>0</v>
      </c>
      <c r="AE3938" s="20">
        <v>0</v>
      </c>
      <c r="AF3938" s="20">
        <v>0</v>
      </c>
      <c r="AI3938" s="20"/>
      <c r="AJ3938" s="20"/>
      <c r="AK3938" s="20"/>
      <c r="AL3938" s="20"/>
      <c r="AN3938" s="20"/>
    </row>
    <row r="3939" spans="1:40" hidden="1" x14ac:dyDescent="0.25">
      <c r="A3939" s="19">
        <v>45703</v>
      </c>
      <c r="B3939" t="s">
        <v>503</v>
      </c>
      <c r="C3939" t="s">
        <v>1</v>
      </c>
      <c r="D3939" t="s">
        <v>873</v>
      </c>
      <c r="E3939" t="s">
        <v>702</v>
      </c>
      <c r="F3939" t="s">
        <v>617</v>
      </c>
      <c r="I3939" t="s">
        <v>604</v>
      </c>
      <c r="J3939" t="s">
        <v>681</v>
      </c>
      <c r="K3939">
        <v>-1</v>
      </c>
      <c r="U3939" s="20"/>
      <c r="AC3939" s="20"/>
      <c r="AD3939" s="20">
        <v>0</v>
      </c>
      <c r="AE3939" s="20">
        <v>0</v>
      </c>
      <c r="AF3939" s="20">
        <v>0</v>
      </c>
      <c r="AI3939" s="20"/>
      <c r="AJ3939" s="20"/>
      <c r="AK3939" s="20"/>
      <c r="AL3939" s="20"/>
      <c r="AN3939" s="20"/>
    </row>
    <row r="3940" spans="1:40" hidden="1" x14ac:dyDescent="0.25">
      <c r="A3940" s="19">
        <v>45703</v>
      </c>
      <c r="B3940" t="s">
        <v>731</v>
      </c>
      <c r="C3940" t="s">
        <v>1</v>
      </c>
      <c r="D3940" t="s">
        <v>874</v>
      </c>
      <c r="E3940" t="s">
        <v>702</v>
      </c>
      <c r="K3940">
        <v>-1</v>
      </c>
      <c r="U3940" s="20"/>
      <c r="AC3940" s="20"/>
      <c r="AD3940" s="20"/>
      <c r="AE3940" s="20"/>
      <c r="AF3940" s="20"/>
      <c r="AI3940" s="20"/>
      <c r="AJ3940" s="20"/>
      <c r="AK3940" s="20"/>
      <c r="AL3940" s="20"/>
      <c r="AN3940" s="20"/>
    </row>
    <row r="3941" spans="1:40" hidden="1" x14ac:dyDescent="0.25">
      <c r="A3941" s="19">
        <v>45703</v>
      </c>
      <c r="B3941" t="s">
        <v>504</v>
      </c>
      <c r="C3941" t="s">
        <v>1</v>
      </c>
      <c r="D3941" t="s">
        <v>875</v>
      </c>
      <c r="E3941" t="s">
        <v>689</v>
      </c>
      <c r="F3941" t="s">
        <v>635</v>
      </c>
      <c r="I3941" t="s">
        <v>603</v>
      </c>
      <c r="J3941" t="s">
        <v>683</v>
      </c>
      <c r="K3941">
        <v>-1</v>
      </c>
      <c r="U3941" s="20"/>
      <c r="AC3941" s="20"/>
      <c r="AD3941" s="20">
        <v>0</v>
      </c>
      <c r="AE3941" s="20">
        <v>0</v>
      </c>
      <c r="AF3941" s="20">
        <v>0</v>
      </c>
      <c r="AI3941" s="20"/>
      <c r="AJ3941" s="20"/>
      <c r="AK3941" s="20"/>
      <c r="AL3941" s="20"/>
      <c r="AN3941" s="20"/>
    </row>
    <row r="3942" spans="1:40" hidden="1" x14ac:dyDescent="0.25">
      <c r="A3942" s="19">
        <v>45703</v>
      </c>
      <c r="B3942" t="s">
        <v>505</v>
      </c>
      <c r="C3942" t="s">
        <v>1</v>
      </c>
      <c r="D3942" t="s">
        <v>876</v>
      </c>
      <c r="E3942" t="s">
        <v>703</v>
      </c>
      <c r="F3942" t="s">
        <v>48</v>
      </c>
      <c r="I3942" t="s">
        <v>4</v>
      </c>
      <c r="J3942" t="s">
        <v>678</v>
      </c>
      <c r="K3942">
        <v>-1</v>
      </c>
      <c r="U3942" s="20"/>
      <c r="AC3942" s="20"/>
      <c r="AD3942" s="20">
        <v>0.17708333333333334</v>
      </c>
      <c r="AE3942" s="20">
        <v>0.2013888888888889</v>
      </c>
      <c r="AF3942" s="20">
        <v>1.3888888888888889E-3</v>
      </c>
      <c r="AG3942">
        <v>0.46617915904936003</v>
      </c>
      <c r="AI3942" s="20"/>
      <c r="AJ3942" s="20"/>
      <c r="AK3942" s="20">
        <v>6.7361111111111108E-2</v>
      </c>
      <c r="AL3942" s="20">
        <v>0.4826388888888889</v>
      </c>
      <c r="AM3942">
        <v>254</v>
      </c>
      <c r="AN3942" s="20">
        <v>0.37986111111111109</v>
      </c>
    </row>
    <row r="3943" spans="1:40" hidden="1" x14ac:dyDescent="0.25">
      <c r="A3943" s="19">
        <v>45703</v>
      </c>
      <c r="B3943" t="s">
        <v>346</v>
      </c>
      <c r="C3943" t="s">
        <v>0</v>
      </c>
      <c r="D3943">
        <v>100001788</v>
      </c>
      <c r="E3943" t="s">
        <v>702</v>
      </c>
      <c r="K3943">
        <v>-1</v>
      </c>
      <c r="U3943" s="20"/>
      <c r="AC3943" s="20"/>
      <c r="AD3943" s="20">
        <v>0</v>
      </c>
      <c r="AE3943" s="20">
        <v>0</v>
      </c>
      <c r="AF3943" s="20">
        <v>0</v>
      </c>
      <c r="AI3943" s="20"/>
      <c r="AJ3943" s="20"/>
      <c r="AK3943" s="20"/>
      <c r="AL3943" s="20"/>
      <c r="AN3943" s="20"/>
    </row>
    <row r="3944" spans="1:40" hidden="1" x14ac:dyDescent="0.25">
      <c r="A3944" s="19">
        <v>45703</v>
      </c>
      <c r="B3944" t="s">
        <v>347</v>
      </c>
      <c r="D3944" t="s">
        <v>936</v>
      </c>
      <c r="E3944" t="s">
        <v>1719</v>
      </c>
      <c r="F3944" t="s">
        <v>1016</v>
      </c>
      <c r="I3944" t="s">
        <v>1037</v>
      </c>
      <c r="J3944" t="s">
        <v>985</v>
      </c>
      <c r="K3944">
        <v>-1</v>
      </c>
      <c r="U3944" s="20"/>
      <c r="AC3944" s="20"/>
      <c r="AD3944" s="20">
        <v>0.19722222222222222</v>
      </c>
      <c r="AE3944" s="20">
        <v>5.347222222222222E-2</v>
      </c>
      <c r="AF3944" s="20">
        <v>0</v>
      </c>
      <c r="AG3944">
        <v>0.78670360110803295</v>
      </c>
      <c r="AI3944" s="20"/>
      <c r="AJ3944" s="20"/>
      <c r="AK3944" s="20">
        <v>0.22291666666666668</v>
      </c>
      <c r="AL3944" s="20">
        <v>0.50763888888888886</v>
      </c>
      <c r="AM3944">
        <v>251</v>
      </c>
      <c r="AN3944" s="20">
        <v>0.25069444444444444</v>
      </c>
    </row>
    <row r="3945" spans="1:40" hidden="1" x14ac:dyDescent="0.25">
      <c r="A3945" s="19">
        <v>45703</v>
      </c>
      <c r="B3945" t="s">
        <v>349</v>
      </c>
      <c r="D3945" t="s">
        <v>937</v>
      </c>
      <c r="E3945" t="s">
        <v>1080</v>
      </c>
      <c r="F3945" t="s">
        <v>1036</v>
      </c>
      <c r="I3945" t="s">
        <v>1026</v>
      </c>
      <c r="J3945" t="s">
        <v>1059</v>
      </c>
      <c r="K3945">
        <v>-1</v>
      </c>
      <c r="U3945" s="20"/>
      <c r="AC3945" s="20"/>
      <c r="AD3945" s="20">
        <v>0</v>
      </c>
      <c r="AE3945" s="20">
        <v>0</v>
      </c>
      <c r="AF3945" s="20">
        <v>0</v>
      </c>
      <c r="AI3945" s="20"/>
      <c r="AJ3945" s="20"/>
      <c r="AK3945" s="20"/>
      <c r="AL3945" s="20"/>
      <c r="AN3945" s="20"/>
    </row>
    <row r="3946" spans="1:40" hidden="1" x14ac:dyDescent="0.25">
      <c r="A3946" s="19">
        <v>45703</v>
      </c>
      <c r="B3946" t="s">
        <v>506</v>
      </c>
      <c r="C3946" t="s">
        <v>1</v>
      </c>
      <c r="D3946" t="s">
        <v>877</v>
      </c>
      <c r="E3946" t="s">
        <v>698</v>
      </c>
      <c r="F3946" t="s">
        <v>578</v>
      </c>
      <c r="I3946" t="s">
        <v>599</v>
      </c>
      <c r="J3946" t="s">
        <v>1056</v>
      </c>
      <c r="K3946">
        <v>-1</v>
      </c>
      <c r="U3946" s="20"/>
      <c r="AC3946" s="20"/>
      <c r="AD3946" s="20">
        <v>6.25E-2</v>
      </c>
      <c r="AE3946" s="20">
        <v>0.13125000000000001</v>
      </c>
      <c r="AF3946" s="20">
        <v>0</v>
      </c>
      <c r="AG3946">
        <v>0.32258064516128998</v>
      </c>
      <c r="AI3946" s="20"/>
      <c r="AJ3946" s="20"/>
      <c r="AK3946" s="20">
        <v>0.16388888888888889</v>
      </c>
      <c r="AL3946" s="20">
        <v>0.3576388888888889</v>
      </c>
      <c r="AM3946">
        <v>61</v>
      </c>
      <c r="AN3946" s="20">
        <v>0.19375000000000001</v>
      </c>
    </row>
    <row r="3947" spans="1:40" hidden="1" x14ac:dyDescent="0.25">
      <c r="A3947" s="19">
        <v>45703</v>
      </c>
      <c r="B3947" t="s">
        <v>507</v>
      </c>
      <c r="C3947" t="s">
        <v>1</v>
      </c>
      <c r="D3947" t="s">
        <v>878</v>
      </c>
      <c r="E3947" t="s">
        <v>698</v>
      </c>
      <c r="F3947" t="s">
        <v>577</v>
      </c>
      <c r="I3947" t="s">
        <v>555</v>
      </c>
      <c r="J3947" t="s">
        <v>679</v>
      </c>
      <c r="K3947">
        <v>-1</v>
      </c>
      <c r="U3947" s="20"/>
      <c r="AC3947" s="20"/>
      <c r="AD3947" s="20">
        <v>0</v>
      </c>
      <c r="AE3947" s="20">
        <v>0</v>
      </c>
      <c r="AF3947" s="20">
        <v>0</v>
      </c>
      <c r="AI3947" s="20"/>
      <c r="AJ3947" s="20"/>
      <c r="AK3947" s="20"/>
      <c r="AL3947" s="20"/>
      <c r="AN3947" s="20"/>
    </row>
    <row r="3948" spans="1:40" hidden="1" x14ac:dyDescent="0.25">
      <c r="A3948" s="19">
        <v>45703</v>
      </c>
      <c r="B3948" t="s">
        <v>508</v>
      </c>
      <c r="C3948" t="s">
        <v>1</v>
      </c>
      <c r="D3948" t="s">
        <v>879</v>
      </c>
      <c r="E3948" t="s">
        <v>703</v>
      </c>
      <c r="F3948" t="s">
        <v>613</v>
      </c>
      <c r="I3948" t="s">
        <v>4</v>
      </c>
      <c r="J3948" t="s">
        <v>678</v>
      </c>
      <c r="K3948">
        <v>-1</v>
      </c>
      <c r="U3948" s="20"/>
      <c r="AC3948" s="20"/>
      <c r="AD3948" s="20">
        <v>0.19305555555555556</v>
      </c>
      <c r="AE3948" s="20">
        <v>0.17430555555555555</v>
      </c>
      <c r="AF3948" s="20">
        <v>0</v>
      </c>
      <c r="AG3948">
        <v>0.52551984877126701</v>
      </c>
      <c r="AI3948" s="20"/>
      <c r="AJ3948" s="20"/>
      <c r="AK3948" s="20">
        <v>0.10416666666666667</v>
      </c>
      <c r="AL3948" s="20">
        <v>0.5395833333333333</v>
      </c>
      <c r="AM3948">
        <v>290</v>
      </c>
      <c r="AN3948" s="20">
        <v>0.36736111111111114</v>
      </c>
    </row>
    <row r="3949" spans="1:40" hidden="1" x14ac:dyDescent="0.25">
      <c r="A3949" s="19">
        <v>45703</v>
      </c>
      <c r="B3949" t="s">
        <v>354</v>
      </c>
      <c r="D3949" t="s">
        <v>938</v>
      </c>
      <c r="E3949" t="s">
        <v>1719</v>
      </c>
      <c r="F3949" t="s">
        <v>996</v>
      </c>
      <c r="I3949" t="s">
        <v>1039</v>
      </c>
      <c r="J3949" t="s">
        <v>985</v>
      </c>
      <c r="K3949">
        <v>-1</v>
      </c>
      <c r="U3949" s="20"/>
      <c r="AC3949" s="20"/>
      <c r="AD3949" s="20">
        <v>0</v>
      </c>
      <c r="AE3949" s="20">
        <v>0</v>
      </c>
      <c r="AF3949" s="20">
        <v>0</v>
      </c>
      <c r="AI3949" s="20"/>
      <c r="AJ3949" s="20"/>
      <c r="AK3949" s="20"/>
      <c r="AL3949" s="20"/>
      <c r="AN3949" s="20"/>
    </row>
    <row r="3950" spans="1:40" hidden="1" x14ac:dyDescent="0.25">
      <c r="A3950" s="19">
        <v>45703</v>
      </c>
      <c r="B3950" t="s">
        <v>355</v>
      </c>
      <c r="D3950" t="s">
        <v>939</v>
      </c>
      <c r="E3950" t="s">
        <v>1080</v>
      </c>
      <c r="F3950" t="s">
        <v>1713</v>
      </c>
      <c r="I3950" t="s">
        <v>1722</v>
      </c>
      <c r="J3950" t="s">
        <v>1722</v>
      </c>
      <c r="K3950">
        <v>-1</v>
      </c>
      <c r="U3950" s="20"/>
      <c r="AC3950" s="20"/>
      <c r="AD3950" s="20">
        <v>0.25555555555555554</v>
      </c>
      <c r="AE3950" s="20">
        <v>0.13194444444444445</v>
      </c>
      <c r="AF3950" s="20">
        <v>0</v>
      </c>
      <c r="AG3950">
        <v>0.659498207885305</v>
      </c>
      <c r="AI3950" s="20"/>
      <c r="AJ3950" s="20"/>
      <c r="AK3950" s="20">
        <v>0.25</v>
      </c>
      <c r="AL3950" s="20">
        <v>0.67152777777777772</v>
      </c>
      <c r="AM3950">
        <v>333</v>
      </c>
      <c r="AN3950" s="20">
        <v>0.38750000000000001</v>
      </c>
    </row>
    <row r="3951" spans="1:40" hidden="1" x14ac:dyDescent="0.25">
      <c r="A3951" s="19">
        <v>45703</v>
      </c>
      <c r="B3951" t="s">
        <v>29</v>
      </c>
      <c r="C3951" t="s">
        <v>0</v>
      </c>
      <c r="D3951" t="s">
        <v>880</v>
      </c>
      <c r="E3951" t="s">
        <v>703</v>
      </c>
      <c r="F3951" t="s">
        <v>23</v>
      </c>
      <c r="I3951" t="s">
        <v>4</v>
      </c>
      <c r="J3951" t="s">
        <v>674</v>
      </c>
      <c r="K3951">
        <v>-1</v>
      </c>
      <c r="U3951" s="20"/>
      <c r="AC3951" s="20"/>
      <c r="AD3951" s="20">
        <v>0</v>
      </c>
      <c r="AE3951" s="20">
        <v>0</v>
      </c>
      <c r="AF3951" s="20">
        <v>0</v>
      </c>
      <c r="AH3951" t="s">
        <v>664</v>
      </c>
      <c r="AI3951" s="20"/>
      <c r="AJ3951" s="20"/>
      <c r="AK3951" s="20"/>
      <c r="AL3951" s="20"/>
      <c r="AN3951" s="20"/>
    </row>
    <row r="3952" spans="1:40" hidden="1" x14ac:dyDescent="0.25">
      <c r="A3952" s="19">
        <v>45703</v>
      </c>
      <c r="B3952" t="s">
        <v>420</v>
      </c>
      <c r="C3952" t="s">
        <v>0</v>
      </c>
      <c r="D3952" t="s">
        <v>881</v>
      </c>
      <c r="E3952" t="s">
        <v>698</v>
      </c>
      <c r="F3952" t="s">
        <v>577</v>
      </c>
      <c r="I3952" t="s">
        <v>555</v>
      </c>
      <c r="J3952" t="s">
        <v>679</v>
      </c>
      <c r="K3952">
        <v>-1</v>
      </c>
      <c r="U3952" s="20"/>
      <c r="AC3952" s="20"/>
      <c r="AD3952" s="20">
        <v>6.3194444444444442E-2</v>
      </c>
      <c r="AE3952" s="20">
        <v>0.17430555555555555</v>
      </c>
      <c r="AF3952" s="20">
        <v>0</v>
      </c>
      <c r="AG3952">
        <v>0.26608187134502898</v>
      </c>
      <c r="AI3952" s="20"/>
      <c r="AJ3952" s="20"/>
      <c r="AK3952" s="20">
        <v>0.16180555555555556</v>
      </c>
      <c r="AL3952" s="20">
        <v>0.40138888888888891</v>
      </c>
      <c r="AM3952">
        <v>71</v>
      </c>
      <c r="AN3952" s="20">
        <v>0.23749999999999999</v>
      </c>
    </row>
    <row r="3953" spans="1:40" hidden="1" x14ac:dyDescent="0.25">
      <c r="A3953" s="19">
        <v>45703</v>
      </c>
      <c r="B3953" t="s">
        <v>509</v>
      </c>
      <c r="C3953" t="s">
        <v>1</v>
      </c>
      <c r="D3953" t="s">
        <v>882</v>
      </c>
      <c r="E3953" t="s">
        <v>689</v>
      </c>
      <c r="F3953" t="s">
        <v>578</v>
      </c>
      <c r="I3953" t="s">
        <v>964</v>
      </c>
      <c r="J3953" t="s">
        <v>598</v>
      </c>
      <c r="K3953">
        <v>-1</v>
      </c>
      <c r="U3953" s="20"/>
      <c r="AC3953" s="20"/>
      <c r="AD3953" s="20">
        <v>0</v>
      </c>
      <c r="AE3953" s="20">
        <v>0</v>
      </c>
      <c r="AF3953" s="20">
        <v>0</v>
      </c>
      <c r="AI3953" s="20"/>
      <c r="AJ3953" s="20"/>
      <c r="AK3953" s="20"/>
      <c r="AL3953" s="20"/>
      <c r="AN3953" s="20"/>
    </row>
    <row r="3954" spans="1:40" hidden="1" x14ac:dyDescent="0.25">
      <c r="A3954" s="19">
        <v>45703</v>
      </c>
      <c r="B3954" t="s">
        <v>510</v>
      </c>
      <c r="C3954" t="s">
        <v>1</v>
      </c>
      <c r="D3954" t="s">
        <v>883</v>
      </c>
      <c r="E3954" t="s">
        <v>702</v>
      </c>
      <c r="F3954" t="s">
        <v>608</v>
      </c>
      <c r="I3954" t="s">
        <v>596</v>
      </c>
      <c r="J3954" t="s">
        <v>682</v>
      </c>
      <c r="K3954">
        <v>-1</v>
      </c>
      <c r="U3954" s="20"/>
      <c r="AC3954" s="20"/>
      <c r="AD3954" s="20">
        <v>0</v>
      </c>
      <c r="AE3954" s="20">
        <v>0</v>
      </c>
      <c r="AF3954" s="20">
        <v>0</v>
      </c>
      <c r="AI3954" s="20"/>
      <c r="AJ3954" s="20"/>
      <c r="AK3954" s="20"/>
      <c r="AL3954" s="20"/>
      <c r="AN3954" s="20"/>
    </row>
    <row r="3955" spans="1:40" hidden="1" x14ac:dyDescent="0.25">
      <c r="A3955" s="19">
        <v>45703</v>
      </c>
      <c r="B3955" t="s">
        <v>421</v>
      </c>
      <c r="C3955" t="s">
        <v>0</v>
      </c>
      <c r="D3955" t="s">
        <v>884</v>
      </c>
      <c r="E3955" t="s">
        <v>698</v>
      </c>
      <c r="F3955" t="s">
        <v>586</v>
      </c>
      <c r="I3955" t="s">
        <v>560</v>
      </c>
      <c r="J3955" t="s">
        <v>680</v>
      </c>
      <c r="K3955">
        <v>-1</v>
      </c>
      <c r="U3955" s="20"/>
      <c r="AC3955" s="20"/>
      <c r="AD3955" s="20">
        <v>0</v>
      </c>
      <c r="AE3955" s="20">
        <v>0</v>
      </c>
      <c r="AF3955" s="20">
        <v>0</v>
      </c>
      <c r="AI3955" s="20"/>
      <c r="AJ3955" s="20"/>
      <c r="AK3955" s="20"/>
      <c r="AL3955" s="20"/>
      <c r="AN3955" s="20"/>
    </row>
    <row r="3956" spans="1:40" hidden="1" x14ac:dyDescent="0.25">
      <c r="A3956" s="19">
        <v>45703</v>
      </c>
      <c r="B3956" t="s">
        <v>422</v>
      </c>
      <c r="C3956" t="s">
        <v>0</v>
      </c>
      <c r="D3956" t="s">
        <v>1759</v>
      </c>
      <c r="E3956" t="s">
        <v>689</v>
      </c>
      <c r="F3956" t="s">
        <v>1737</v>
      </c>
      <c r="I3956" t="s">
        <v>1723</v>
      </c>
      <c r="J3956" t="s">
        <v>1724</v>
      </c>
      <c r="K3956">
        <v>-1</v>
      </c>
      <c r="U3956" s="20"/>
      <c r="AC3956" s="20"/>
      <c r="AD3956" s="20">
        <v>0</v>
      </c>
      <c r="AE3956" s="20">
        <v>0</v>
      </c>
      <c r="AF3956" s="20">
        <v>0</v>
      </c>
      <c r="AI3956" s="20"/>
      <c r="AJ3956" s="20"/>
      <c r="AK3956" s="20"/>
      <c r="AL3956" s="20"/>
      <c r="AN3956" s="20"/>
    </row>
    <row r="3957" spans="1:40" hidden="1" x14ac:dyDescent="0.25">
      <c r="A3957" s="19">
        <v>45703</v>
      </c>
      <c r="B3957" t="s">
        <v>896</v>
      </c>
      <c r="C3957" t="s">
        <v>1</v>
      </c>
      <c r="D3957" t="s">
        <v>968</v>
      </c>
      <c r="E3957" t="s">
        <v>689</v>
      </c>
      <c r="F3957" t="s">
        <v>707</v>
      </c>
      <c r="I3957" t="s">
        <v>599</v>
      </c>
      <c r="J3957" t="s">
        <v>1056</v>
      </c>
      <c r="K3957">
        <v>-1</v>
      </c>
      <c r="U3957" s="20"/>
      <c r="AC3957" s="20"/>
      <c r="AD3957" s="20">
        <v>0.20694444444444443</v>
      </c>
      <c r="AE3957" s="20">
        <v>0.20069444444444445</v>
      </c>
      <c r="AF3957" s="20">
        <v>0</v>
      </c>
      <c r="AG3957">
        <v>0.50766609880749602</v>
      </c>
      <c r="AI3957" s="20"/>
      <c r="AJ3957" s="20"/>
      <c r="AK3957" s="20">
        <v>0.38263888888888886</v>
      </c>
      <c r="AL3957" s="20">
        <v>0.82222222222222219</v>
      </c>
      <c r="AM3957">
        <v>254</v>
      </c>
      <c r="AN3957" s="20">
        <v>0.40763888888888888</v>
      </c>
    </row>
    <row r="3958" spans="1:40" hidden="1" x14ac:dyDescent="0.25">
      <c r="A3958" s="19">
        <v>45703</v>
      </c>
      <c r="B3958" t="s">
        <v>511</v>
      </c>
      <c r="C3958" t="s">
        <v>1</v>
      </c>
      <c r="D3958" t="s">
        <v>885</v>
      </c>
      <c r="E3958" t="s">
        <v>698</v>
      </c>
      <c r="F3958" t="s">
        <v>578</v>
      </c>
      <c r="I3958" t="s">
        <v>578</v>
      </c>
      <c r="J3958" t="s">
        <v>578</v>
      </c>
      <c r="K3958">
        <v>-1</v>
      </c>
      <c r="U3958" s="20"/>
      <c r="AC3958" s="20"/>
      <c r="AD3958" s="20">
        <v>0</v>
      </c>
      <c r="AE3958" s="20">
        <v>0</v>
      </c>
      <c r="AF3958" s="20">
        <v>0</v>
      </c>
      <c r="AI3958" s="20"/>
      <c r="AJ3958" s="20"/>
      <c r="AK3958" s="20"/>
      <c r="AL3958" s="20"/>
      <c r="AN3958" s="20"/>
    </row>
    <row r="3959" spans="1:40" hidden="1" x14ac:dyDescent="0.25">
      <c r="A3959" s="19">
        <v>45703</v>
      </c>
      <c r="B3959" t="s">
        <v>512</v>
      </c>
      <c r="C3959" t="s">
        <v>1</v>
      </c>
      <c r="D3959" t="s">
        <v>886</v>
      </c>
      <c r="E3959" t="s">
        <v>698</v>
      </c>
      <c r="F3959" t="s">
        <v>591</v>
      </c>
      <c r="I3959" t="s">
        <v>563</v>
      </c>
      <c r="J3959" t="s">
        <v>563</v>
      </c>
      <c r="K3959">
        <v>-1</v>
      </c>
      <c r="U3959" s="20"/>
      <c r="AC3959" s="20"/>
      <c r="AD3959" s="20">
        <v>0</v>
      </c>
      <c r="AE3959" s="20">
        <v>0</v>
      </c>
      <c r="AF3959" s="20">
        <v>0</v>
      </c>
      <c r="AI3959" s="20"/>
      <c r="AJ3959" s="20"/>
      <c r="AK3959" s="20"/>
      <c r="AL3959" s="20"/>
      <c r="AN3959" s="20"/>
    </row>
    <row r="3960" spans="1:40" hidden="1" x14ac:dyDescent="0.25">
      <c r="A3960" s="19">
        <v>45703</v>
      </c>
      <c r="B3960" t="s">
        <v>36</v>
      </c>
      <c r="C3960" t="s">
        <v>1</v>
      </c>
      <c r="D3960" t="s">
        <v>887</v>
      </c>
      <c r="E3960" t="s">
        <v>703</v>
      </c>
      <c r="F3960" t="s">
        <v>893</v>
      </c>
      <c r="I3960" t="s">
        <v>4</v>
      </c>
      <c r="J3960" t="s">
        <v>678</v>
      </c>
      <c r="K3960">
        <v>-1</v>
      </c>
      <c r="U3960" s="20"/>
      <c r="AC3960" s="20"/>
      <c r="AD3960" s="20">
        <v>0</v>
      </c>
      <c r="AE3960" s="20">
        <v>0</v>
      </c>
      <c r="AF3960" s="20">
        <v>0</v>
      </c>
      <c r="AH3960" t="s">
        <v>670</v>
      </c>
      <c r="AI3960" s="20"/>
      <c r="AJ3960" s="20"/>
      <c r="AK3960" s="20"/>
      <c r="AL3960" s="20"/>
      <c r="AN3960" s="20"/>
    </row>
    <row r="3961" spans="1:40" hidden="1" x14ac:dyDescent="0.25">
      <c r="A3961" s="19">
        <v>45703</v>
      </c>
      <c r="B3961" t="s">
        <v>423</v>
      </c>
      <c r="C3961" t="s">
        <v>0</v>
      </c>
      <c r="D3961" t="s">
        <v>888</v>
      </c>
      <c r="E3961" t="s">
        <v>689</v>
      </c>
      <c r="F3961" t="s">
        <v>627</v>
      </c>
      <c r="I3961" t="s">
        <v>963</v>
      </c>
      <c r="J3961" t="s">
        <v>963</v>
      </c>
      <c r="K3961">
        <v>-1</v>
      </c>
      <c r="U3961" s="20"/>
      <c r="AC3961" s="20"/>
      <c r="AD3961" s="20">
        <v>0</v>
      </c>
      <c r="AE3961" s="20">
        <v>0</v>
      </c>
      <c r="AF3961" s="20">
        <v>0</v>
      </c>
      <c r="AI3961" s="20"/>
      <c r="AJ3961" s="20"/>
      <c r="AK3961" s="20"/>
      <c r="AL3961" s="20"/>
      <c r="AN3961" s="20"/>
    </row>
    <row r="3962" spans="1:40" hidden="1" x14ac:dyDescent="0.25">
      <c r="A3962" s="19">
        <v>45703</v>
      </c>
      <c r="B3962" t="s">
        <v>27</v>
      </c>
      <c r="C3962" t="s">
        <v>0</v>
      </c>
      <c r="D3962" t="s">
        <v>889</v>
      </c>
      <c r="E3962" t="s">
        <v>1719</v>
      </c>
      <c r="F3962" t="s">
        <v>899</v>
      </c>
      <c r="I3962" t="s">
        <v>1048</v>
      </c>
      <c r="J3962" t="s">
        <v>906</v>
      </c>
      <c r="K3962">
        <v>-1</v>
      </c>
      <c r="U3962" s="20"/>
      <c r="AC3962" s="20"/>
      <c r="AD3962" s="20">
        <v>0</v>
      </c>
      <c r="AE3962" s="20">
        <v>0</v>
      </c>
      <c r="AF3962" s="20">
        <v>0</v>
      </c>
      <c r="AI3962" s="20"/>
      <c r="AJ3962" s="20"/>
      <c r="AK3962" s="20"/>
      <c r="AL3962" s="20"/>
      <c r="AN3962" s="20"/>
    </row>
    <row r="3963" spans="1:40" hidden="1" x14ac:dyDescent="0.25">
      <c r="A3963" s="19">
        <v>45703</v>
      </c>
      <c r="B3963" t="s">
        <v>14</v>
      </c>
      <c r="C3963" t="s">
        <v>0</v>
      </c>
      <c r="D3963" t="s">
        <v>967</v>
      </c>
      <c r="E3963" t="s">
        <v>703</v>
      </c>
      <c r="F3963" t="s">
        <v>578</v>
      </c>
      <c r="I3963" t="s">
        <v>693</v>
      </c>
      <c r="J3963" t="s">
        <v>677</v>
      </c>
      <c r="K3963">
        <v>-1</v>
      </c>
      <c r="U3963" s="20"/>
      <c r="AC3963" s="20"/>
      <c r="AD3963" s="20">
        <v>0</v>
      </c>
      <c r="AE3963" s="20">
        <v>0</v>
      </c>
      <c r="AF3963" s="20">
        <v>0</v>
      </c>
      <c r="AH3963" t="s">
        <v>651</v>
      </c>
      <c r="AI3963" s="20"/>
      <c r="AJ3963" s="20"/>
      <c r="AK3963" s="20"/>
      <c r="AL3963" s="20"/>
      <c r="AN3963" s="20"/>
    </row>
    <row r="3964" spans="1:40" hidden="1" x14ac:dyDescent="0.25">
      <c r="A3964" s="19">
        <v>45703</v>
      </c>
      <c r="B3964" t="s">
        <v>513</v>
      </c>
      <c r="C3964" t="s">
        <v>1</v>
      </c>
      <c r="D3964" t="s">
        <v>890</v>
      </c>
      <c r="E3964" t="s">
        <v>703</v>
      </c>
      <c r="F3964" t="s">
        <v>47</v>
      </c>
      <c r="I3964" t="s">
        <v>4</v>
      </c>
      <c r="J3964" t="s">
        <v>678</v>
      </c>
      <c r="K3964">
        <v>-1</v>
      </c>
      <c r="U3964" s="20"/>
      <c r="AC3964" s="20"/>
      <c r="AD3964" s="20">
        <v>0.13819444444444445</v>
      </c>
      <c r="AE3964" s="20">
        <v>0.11388888888888889</v>
      </c>
      <c r="AF3964" s="20">
        <v>0</v>
      </c>
      <c r="AG3964">
        <v>0.548209366391185</v>
      </c>
      <c r="AI3964" s="20"/>
      <c r="AJ3964" s="20"/>
      <c r="AK3964" s="20">
        <v>0.54166666666666663</v>
      </c>
      <c r="AL3964" s="20">
        <v>0.81666666666666665</v>
      </c>
      <c r="AM3964">
        <v>192</v>
      </c>
      <c r="AN3964" s="20">
        <v>0.25208333333333333</v>
      </c>
    </row>
    <row r="3965" spans="1:40" hidden="1" x14ac:dyDescent="0.25">
      <c r="A3965" s="19">
        <v>45703</v>
      </c>
      <c r="B3965" t="s">
        <v>28</v>
      </c>
      <c r="C3965" t="s">
        <v>0</v>
      </c>
      <c r="D3965" t="s">
        <v>891</v>
      </c>
      <c r="E3965" t="s">
        <v>698</v>
      </c>
      <c r="F3965" t="s">
        <v>572</v>
      </c>
      <c r="I3965" t="s">
        <v>560</v>
      </c>
      <c r="J3965" t="s">
        <v>680</v>
      </c>
      <c r="K3965">
        <v>-1</v>
      </c>
      <c r="U3965" s="20"/>
      <c r="AC3965" s="20"/>
      <c r="AD3965" s="20">
        <v>0</v>
      </c>
      <c r="AE3965" s="20">
        <v>0</v>
      </c>
      <c r="AF3965" s="20">
        <v>0</v>
      </c>
      <c r="AI3965" s="20"/>
      <c r="AJ3965" s="20"/>
      <c r="AK3965" s="20"/>
      <c r="AL3965" s="20"/>
      <c r="AN3965" s="20"/>
    </row>
    <row r="3966" spans="1:40" hidden="1" x14ac:dyDescent="0.25">
      <c r="A3966" s="19">
        <v>45703</v>
      </c>
      <c r="B3966" t="s">
        <v>368</v>
      </c>
      <c r="D3966" t="s">
        <v>940</v>
      </c>
      <c r="E3966" t="s">
        <v>1080</v>
      </c>
      <c r="F3966" t="s">
        <v>1035</v>
      </c>
      <c r="I3966" t="s">
        <v>15</v>
      </c>
      <c r="J3966" t="s">
        <v>578</v>
      </c>
      <c r="K3966">
        <v>-1</v>
      </c>
      <c r="U3966" s="20"/>
      <c r="AC3966" s="20"/>
      <c r="AD3966" s="20">
        <v>0</v>
      </c>
      <c r="AE3966" s="20">
        <v>0</v>
      </c>
      <c r="AF3966" s="20">
        <v>0</v>
      </c>
      <c r="AI3966" s="20"/>
      <c r="AJ3966" s="20"/>
      <c r="AK3966" s="20"/>
      <c r="AL3966" s="20"/>
      <c r="AN3966" s="20"/>
    </row>
    <row r="3967" spans="1:40" hidden="1" x14ac:dyDescent="0.25">
      <c r="A3967" s="19">
        <v>45703</v>
      </c>
      <c r="B3967" t="s">
        <v>514</v>
      </c>
      <c r="C3967" t="s">
        <v>1</v>
      </c>
      <c r="D3967" t="s">
        <v>892</v>
      </c>
      <c r="E3967" t="s">
        <v>689</v>
      </c>
      <c r="F3967" t="s">
        <v>956</v>
      </c>
      <c r="I3967" t="s">
        <v>603</v>
      </c>
      <c r="J3967" t="s">
        <v>683</v>
      </c>
      <c r="K3967">
        <v>-1</v>
      </c>
      <c r="U3967" s="20"/>
      <c r="AC3967" s="20"/>
      <c r="AD3967" s="20">
        <v>0</v>
      </c>
      <c r="AE3967" s="20">
        <v>0</v>
      </c>
      <c r="AF3967" s="20">
        <v>0</v>
      </c>
      <c r="AI3967" s="20"/>
      <c r="AJ3967" s="20"/>
      <c r="AK3967" s="20"/>
      <c r="AL3967" s="20"/>
      <c r="AN3967" s="20"/>
    </row>
    <row r="3968" spans="1:40" hidden="1" x14ac:dyDescent="0.25">
      <c r="A3968" s="19">
        <v>45703</v>
      </c>
      <c r="B3968" t="s">
        <v>1054</v>
      </c>
      <c r="C3968" t="s">
        <v>0</v>
      </c>
      <c r="D3968">
        <v>100001825</v>
      </c>
      <c r="E3968" t="s">
        <v>698</v>
      </c>
      <c r="F3968" t="s">
        <v>1055</v>
      </c>
      <c r="I3968" t="s">
        <v>560</v>
      </c>
      <c r="J3968" t="s">
        <v>680</v>
      </c>
      <c r="K3968">
        <v>-1</v>
      </c>
      <c r="U3968" s="20"/>
      <c r="AC3968" s="20"/>
      <c r="AD3968" s="20">
        <v>0.22708333333333333</v>
      </c>
      <c r="AE3968" s="20">
        <v>0.11041666666666666</v>
      </c>
      <c r="AF3968" s="20">
        <v>0</v>
      </c>
      <c r="AG3968">
        <v>0.67283950617284005</v>
      </c>
      <c r="AI3968" s="20"/>
      <c r="AJ3968" s="20"/>
      <c r="AK3968" s="20">
        <v>0.57430555555555551</v>
      </c>
      <c r="AL3968" s="20">
        <v>0.94513888888888886</v>
      </c>
      <c r="AM3968">
        <v>346</v>
      </c>
      <c r="AN3968" s="20">
        <v>0.33750000000000002</v>
      </c>
    </row>
    <row r="3969" spans="1:40" hidden="1" x14ac:dyDescent="0.25">
      <c r="A3969" s="19">
        <v>45703</v>
      </c>
      <c r="B3969" t="s">
        <v>371</v>
      </c>
      <c r="D3969" t="s">
        <v>941</v>
      </c>
      <c r="E3969" t="s">
        <v>1719</v>
      </c>
      <c r="F3969" t="s">
        <v>1022</v>
      </c>
      <c r="I3969" t="s">
        <v>895</v>
      </c>
      <c r="J3969" t="s">
        <v>966</v>
      </c>
      <c r="K3969">
        <v>-1</v>
      </c>
      <c r="U3969" s="20"/>
      <c r="AC3969" s="20"/>
      <c r="AD3969" s="20">
        <v>0</v>
      </c>
      <c r="AE3969" s="20">
        <v>0</v>
      </c>
      <c r="AF3969" s="20">
        <v>0</v>
      </c>
      <c r="AI3969" s="20"/>
      <c r="AJ3969" s="20"/>
      <c r="AK3969" s="20"/>
      <c r="AL3969" s="20"/>
      <c r="AN3969" s="20"/>
    </row>
    <row r="3970" spans="1:40" hidden="1" x14ac:dyDescent="0.25">
      <c r="A3970" s="19">
        <v>45704</v>
      </c>
      <c r="B3970" t="s">
        <v>372</v>
      </c>
      <c r="C3970" t="s">
        <v>0</v>
      </c>
      <c r="D3970" t="s">
        <v>951</v>
      </c>
      <c r="E3970" t="s">
        <v>1719</v>
      </c>
      <c r="F3970" t="s">
        <v>988</v>
      </c>
      <c r="I3970" t="s">
        <v>1039</v>
      </c>
      <c r="J3970" t="s">
        <v>985</v>
      </c>
      <c r="K3970">
        <v>-1</v>
      </c>
      <c r="U3970" s="20"/>
      <c r="AC3970" s="20"/>
      <c r="AD3970" s="20">
        <v>0</v>
      </c>
      <c r="AE3970" s="20">
        <v>0</v>
      </c>
      <c r="AF3970" s="20">
        <v>0</v>
      </c>
      <c r="AI3970" s="20"/>
      <c r="AJ3970" s="20"/>
      <c r="AK3970" s="20"/>
      <c r="AL3970" s="20"/>
      <c r="AN3970" s="20"/>
    </row>
    <row r="3971" spans="1:40" hidden="1" x14ac:dyDescent="0.25">
      <c r="A3971" s="19">
        <v>45704</v>
      </c>
      <c r="B3971" t="s">
        <v>381</v>
      </c>
      <c r="C3971" t="s">
        <v>0</v>
      </c>
      <c r="D3971" t="s">
        <v>1743</v>
      </c>
      <c r="E3971" t="s">
        <v>689</v>
      </c>
      <c r="F3971" t="s">
        <v>1725</v>
      </c>
      <c r="I3971" t="s">
        <v>1723</v>
      </c>
      <c r="J3971" t="s">
        <v>1724</v>
      </c>
      <c r="K3971">
        <v>-1</v>
      </c>
      <c r="U3971" s="20"/>
      <c r="AC3971" s="20"/>
      <c r="AD3971" s="20">
        <v>0</v>
      </c>
      <c r="AE3971" s="20">
        <v>0</v>
      </c>
      <c r="AF3971" s="20">
        <v>0</v>
      </c>
      <c r="AI3971" s="20"/>
      <c r="AJ3971" s="20"/>
      <c r="AK3971" s="20"/>
      <c r="AL3971" s="20"/>
      <c r="AN3971" s="20"/>
    </row>
    <row r="3972" spans="1:40" hidden="1" x14ac:dyDescent="0.25">
      <c r="A3972" s="19">
        <v>45704</v>
      </c>
      <c r="B3972" t="s">
        <v>425</v>
      </c>
      <c r="C3972" t="s">
        <v>1</v>
      </c>
      <c r="D3972" t="s">
        <v>734</v>
      </c>
      <c r="E3972" t="s">
        <v>698</v>
      </c>
      <c r="F3972" t="s">
        <v>578</v>
      </c>
      <c r="I3972" t="s">
        <v>578</v>
      </c>
      <c r="J3972" t="s">
        <v>578</v>
      </c>
      <c r="K3972">
        <v>-1</v>
      </c>
      <c r="U3972" s="20"/>
      <c r="AC3972" s="20"/>
      <c r="AD3972" s="20">
        <v>0</v>
      </c>
      <c r="AE3972" s="20">
        <v>0</v>
      </c>
      <c r="AF3972" s="20">
        <v>0</v>
      </c>
      <c r="AI3972" s="20"/>
      <c r="AJ3972" s="20"/>
      <c r="AK3972" s="20"/>
      <c r="AL3972" s="20"/>
      <c r="AN3972" s="20"/>
    </row>
    <row r="3973" spans="1:40" hidden="1" x14ac:dyDescent="0.25">
      <c r="A3973" s="19">
        <v>45704</v>
      </c>
      <c r="B3973" t="s">
        <v>58</v>
      </c>
      <c r="C3973" t="s">
        <v>1</v>
      </c>
      <c r="D3973" t="s">
        <v>735</v>
      </c>
      <c r="E3973" t="s">
        <v>702</v>
      </c>
      <c r="F3973" t="s">
        <v>1712</v>
      </c>
      <c r="I3973" t="s">
        <v>686</v>
      </c>
      <c r="J3973" t="s">
        <v>686</v>
      </c>
      <c r="K3973">
        <v>-1</v>
      </c>
      <c r="U3973" s="20"/>
      <c r="AC3973" s="20"/>
      <c r="AD3973" s="20">
        <v>0</v>
      </c>
      <c r="AE3973" s="20">
        <v>0</v>
      </c>
      <c r="AF3973" s="20">
        <v>0</v>
      </c>
      <c r="AI3973" s="20"/>
      <c r="AJ3973" s="20"/>
      <c r="AK3973" s="20"/>
      <c r="AL3973" s="20"/>
      <c r="AN3973" s="20"/>
    </row>
    <row r="3974" spans="1:40" hidden="1" x14ac:dyDescent="0.25">
      <c r="A3974" s="19">
        <v>45704</v>
      </c>
      <c r="B3974" t="s">
        <v>382</v>
      </c>
      <c r="C3974" t="s">
        <v>0</v>
      </c>
      <c r="D3974" t="s">
        <v>736</v>
      </c>
      <c r="E3974" t="s">
        <v>689</v>
      </c>
      <c r="F3974" t="s">
        <v>625</v>
      </c>
      <c r="I3974" t="s">
        <v>963</v>
      </c>
      <c r="J3974" t="s">
        <v>963</v>
      </c>
      <c r="K3974">
        <v>-1</v>
      </c>
      <c r="U3974" s="20"/>
      <c r="AC3974" s="20"/>
      <c r="AD3974" s="20">
        <v>0</v>
      </c>
      <c r="AE3974" s="20">
        <v>0</v>
      </c>
      <c r="AF3974" s="20">
        <v>0</v>
      </c>
      <c r="AI3974" s="20"/>
      <c r="AJ3974" s="20"/>
      <c r="AK3974" s="20"/>
      <c r="AL3974" s="20"/>
      <c r="AN3974" s="20"/>
    </row>
    <row r="3975" spans="1:40" hidden="1" x14ac:dyDescent="0.25">
      <c r="A3975" s="19">
        <v>45704</v>
      </c>
      <c r="B3975" t="s">
        <v>383</v>
      </c>
      <c r="C3975" t="s">
        <v>0</v>
      </c>
      <c r="D3975" t="s">
        <v>737</v>
      </c>
      <c r="E3975" t="s">
        <v>689</v>
      </c>
      <c r="F3975" t="s">
        <v>1000</v>
      </c>
      <c r="I3975" t="s">
        <v>599</v>
      </c>
      <c r="J3975" t="s">
        <v>1056</v>
      </c>
      <c r="K3975">
        <v>-1</v>
      </c>
      <c r="U3975" s="20"/>
      <c r="AC3975" s="20"/>
      <c r="AD3975" s="20">
        <v>0</v>
      </c>
      <c r="AE3975" s="20">
        <v>0</v>
      </c>
      <c r="AF3975" s="20">
        <v>0</v>
      </c>
      <c r="AI3975" s="20"/>
      <c r="AJ3975" s="20"/>
      <c r="AK3975" s="20"/>
      <c r="AL3975" s="20"/>
      <c r="AN3975" s="20"/>
    </row>
    <row r="3976" spans="1:40" hidden="1" x14ac:dyDescent="0.25">
      <c r="A3976" s="19">
        <v>45704</v>
      </c>
      <c r="B3976" t="s">
        <v>384</v>
      </c>
      <c r="C3976" t="s">
        <v>0</v>
      </c>
      <c r="D3976" t="s">
        <v>1744</v>
      </c>
      <c r="E3976" t="s">
        <v>689</v>
      </c>
      <c r="F3976" t="s">
        <v>1728</v>
      </c>
      <c r="I3976" t="s">
        <v>1726</v>
      </c>
      <c r="J3976" t="s">
        <v>1727</v>
      </c>
      <c r="K3976">
        <v>-1</v>
      </c>
      <c r="U3976" s="20"/>
      <c r="AC3976" s="20"/>
      <c r="AD3976" s="20">
        <v>0</v>
      </c>
      <c r="AE3976" s="20">
        <v>0</v>
      </c>
      <c r="AF3976" s="20">
        <v>0</v>
      </c>
      <c r="AI3976" s="20"/>
      <c r="AJ3976" s="20"/>
      <c r="AK3976" s="20"/>
      <c r="AL3976" s="20"/>
      <c r="AN3976" s="20"/>
    </row>
    <row r="3977" spans="1:40" hidden="1" x14ac:dyDescent="0.25">
      <c r="A3977" s="19">
        <v>45704</v>
      </c>
      <c r="B3977" t="s">
        <v>426</v>
      </c>
      <c r="C3977" t="s">
        <v>1</v>
      </c>
      <c r="D3977" t="s">
        <v>738</v>
      </c>
      <c r="E3977" t="s">
        <v>698</v>
      </c>
      <c r="F3977" t="s">
        <v>568</v>
      </c>
      <c r="I3977" t="s">
        <v>555</v>
      </c>
      <c r="J3977" t="s">
        <v>679</v>
      </c>
      <c r="K3977">
        <v>-1</v>
      </c>
      <c r="U3977" s="20"/>
      <c r="AC3977" s="20"/>
      <c r="AD3977" s="20">
        <v>0</v>
      </c>
      <c r="AE3977" s="20">
        <v>0</v>
      </c>
      <c r="AF3977" s="20">
        <v>0</v>
      </c>
      <c r="AI3977" s="20"/>
      <c r="AJ3977" s="20"/>
      <c r="AK3977" s="20"/>
      <c r="AL3977" s="20"/>
      <c r="AN3977" s="20"/>
    </row>
    <row r="3978" spans="1:40" hidden="1" x14ac:dyDescent="0.25">
      <c r="A3978" s="19">
        <v>45704</v>
      </c>
      <c r="B3978" t="s">
        <v>67</v>
      </c>
      <c r="C3978" t="s">
        <v>0</v>
      </c>
      <c r="D3978" t="s">
        <v>912</v>
      </c>
      <c r="E3978" t="s">
        <v>1719</v>
      </c>
      <c r="F3978" t="s">
        <v>1006</v>
      </c>
      <c r="I3978" t="s">
        <v>976</v>
      </c>
      <c r="J3978" t="s">
        <v>1058</v>
      </c>
      <c r="K3978">
        <v>-1</v>
      </c>
      <c r="U3978" s="20"/>
      <c r="AC3978" s="20"/>
      <c r="AD3978" s="20">
        <v>0</v>
      </c>
      <c r="AE3978" s="20">
        <v>0</v>
      </c>
      <c r="AF3978" s="20">
        <v>0</v>
      </c>
      <c r="AI3978" s="20"/>
      <c r="AJ3978" s="20"/>
      <c r="AK3978" s="20"/>
      <c r="AL3978" s="20"/>
      <c r="AN3978" s="20"/>
    </row>
    <row r="3979" spans="1:40" hidden="1" x14ac:dyDescent="0.25">
      <c r="A3979" s="19">
        <v>45704</v>
      </c>
      <c r="B3979" t="s">
        <v>68</v>
      </c>
      <c r="C3979" t="s">
        <v>1</v>
      </c>
      <c r="D3979" t="s">
        <v>739</v>
      </c>
      <c r="E3979" t="s">
        <v>702</v>
      </c>
      <c r="F3979" t="s">
        <v>634</v>
      </c>
      <c r="I3979" t="s">
        <v>686</v>
      </c>
      <c r="J3979" t="s">
        <v>686</v>
      </c>
      <c r="K3979">
        <v>-1</v>
      </c>
      <c r="U3979" s="20"/>
      <c r="AC3979" s="20"/>
      <c r="AD3979" s="20">
        <v>0</v>
      </c>
      <c r="AE3979" s="20">
        <v>0</v>
      </c>
      <c r="AF3979" s="20">
        <v>0</v>
      </c>
      <c r="AI3979" s="20"/>
      <c r="AJ3979" s="20"/>
      <c r="AK3979" s="20"/>
      <c r="AL3979" s="20"/>
      <c r="AN3979" s="20"/>
    </row>
    <row r="3980" spans="1:40" hidden="1" x14ac:dyDescent="0.25">
      <c r="A3980" s="19">
        <v>45704</v>
      </c>
      <c r="B3980" t="s">
        <v>427</v>
      </c>
      <c r="C3980" t="s">
        <v>1</v>
      </c>
      <c r="D3980" t="s">
        <v>712</v>
      </c>
      <c r="E3980" t="s">
        <v>703</v>
      </c>
      <c r="F3980" t="s">
        <v>578</v>
      </c>
      <c r="I3980" t="s">
        <v>578</v>
      </c>
      <c r="J3980" t="s">
        <v>578</v>
      </c>
      <c r="K3980">
        <v>-1</v>
      </c>
      <c r="U3980" s="20"/>
      <c r="AC3980" s="20"/>
      <c r="AD3980" s="20">
        <v>0</v>
      </c>
      <c r="AE3980" s="20">
        <v>0</v>
      </c>
      <c r="AF3980" s="20">
        <v>0</v>
      </c>
      <c r="AI3980" s="20"/>
      <c r="AJ3980" s="20"/>
      <c r="AK3980" s="20"/>
      <c r="AL3980" s="20"/>
      <c r="AN3980" s="20"/>
    </row>
    <row r="3981" spans="1:40" hidden="1" x14ac:dyDescent="0.25">
      <c r="A3981" s="19">
        <v>45704</v>
      </c>
      <c r="B3981" t="s">
        <v>1029</v>
      </c>
      <c r="C3981" t="s">
        <v>0</v>
      </c>
      <c r="D3981">
        <v>100001817</v>
      </c>
      <c r="E3981" t="s">
        <v>1080</v>
      </c>
      <c r="F3981" t="s">
        <v>582</v>
      </c>
      <c r="I3981" t="s">
        <v>557</v>
      </c>
      <c r="J3981" t="s">
        <v>557</v>
      </c>
      <c r="K3981">
        <v>-1</v>
      </c>
      <c r="U3981" s="20"/>
      <c r="AC3981" s="20"/>
      <c r="AD3981" s="20">
        <v>0</v>
      </c>
      <c r="AE3981" s="20">
        <v>0</v>
      </c>
      <c r="AF3981" s="20">
        <v>0</v>
      </c>
      <c r="AH3981" t="s">
        <v>664</v>
      </c>
      <c r="AI3981" s="20"/>
      <c r="AJ3981" s="20"/>
      <c r="AK3981" s="20"/>
      <c r="AL3981" s="20"/>
      <c r="AN3981" s="20"/>
    </row>
    <row r="3982" spans="1:40" hidden="1" x14ac:dyDescent="0.25">
      <c r="A3982" s="19">
        <v>45704</v>
      </c>
      <c r="B3982" t="s">
        <v>428</v>
      </c>
      <c r="C3982" t="s">
        <v>1</v>
      </c>
      <c r="D3982" t="s">
        <v>740</v>
      </c>
      <c r="E3982" t="s">
        <v>698</v>
      </c>
      <c r="F3982" t="s">
        <v>567</v>
      </c>
      <c r="I3982" t="s">
        <v>555</v>
      </c>
      <c r="J3982" t="s">
        <v>679</v>
      </c>
      <c r="K3982">
        <v>-1</v>
      </c>
      <c r="U3982" s="20"/>
      <c r="AC3982" s="20"/>
      <c r="AD3982" s="20">
        <v>0</v>
      </c>
      <c r="AE3982" s="20">
        <v>0</v>
      </c>
      <c r="AF3982" s="20">
        <v>0</v>
      </c>
      <c r="AI3982" s="20"/>
      <c r="AJ3982" s="20"/>
      <c r="AK3982" s="20"/>
      <c r="AL3982" s="20"/>
      <c r="AN3982" s="20"/>
    </row>
    <row r="3983" spans="1:40" hidden="1" x14ac:dyDescent="0.25">
      <c r="A3983" s="19">
        <v>45704</v>
      </c>
      <c r="B3983" t="s">
        <v>51</v>
      </c>
      <c r="C3983" t="s">
        <v>0</v>
      </c>
      <c r="D3983" t="s">
        <v>741</v>
      </c>
      <c r="E3983" t="s">
        <v>703</v>
      </c>
      <c r="F3983" t="s">
        <v>46</v>
      </c>
      <c r="I3983" t="s">
        <v>4</v>
      </c>
      <c r="J3983" t="s">
        <v>678</v>
      </c>
      <c r="K3983">
        <v>-1</v>
      </c>
      <c r="U3983" s="20"/>
      <c r="AC3983" s="20"/>
      <c r="AD3983" s="20">
        <v>0</v>
      </c>
      <c r="AE3983" s="20">
        <v>0</v>
      </c>
      <c r="AF3983" s="20">
        <v>0</v>
      </c>
      <c r="AI3983" s="20"/>
      <c r="AJ3983" s="20"/>
      <c r="AK3983" s="20"/>
      <c r="AL3983" s="20"/>
      <c r="AN3983" s="20"/>
    </row>
    <row r="3984" spans="1:40" hidden="1" x14ac:dyDescent="0.25">
      <c r="A3984" s="19">
        <v>45704</v>
      </c>
      <c r="B3984" t="s">
        <v>378</v>
      </c>
      <c r="C3984" t="s">
        <v>0</v>
      </c>
      <c r="D3984" t="s">
        <v>913</v>
      </c>
      <c r="E3984" t="s">
        <v>1719</v>
      </c>
      <c r="F3984" t="s">
        <v>1014</v>
      </c>
      <c r="I3984" t="s">
        <v>1037</v>
      </c>
      <c r="J3984" t="s">
        <v>985</v>
      </c>
      <c r="K3984">
        <v>-1</v>
      </c>
      <c r="U3984" s="20"/>
      <c r="AC3984" s="20"/>
      <c r="AD3984" s="20">
        <v>0</v>
      </c>
      <c r="AE3984" s="20">
        <v>0</v>
      </c>
      <c r="AF3984" s="20">
        <v>0</v>
      </c>
      <c r="AI3984" s="20"/>
      <c r="AJ3984" s="20"/>
      <c r="AK3984" s="20"/>
      <c r="AL3984" s="20"/>
      <c r="AN3984" s="20"/>
    </row>
    <row r="3985" spans="1:40" hidden="1" x14ac:dyDescent="0.25">
      <c r="A3985" s="19">
        <v>45704</v>
      </c>
      <c r="B3985" t="s">
        <v>79</v>
      </c>
      <c r="C3985" t="s">
        <v>986</v>
      </c>
      <c r="D3985" t="s">
        <v>942</v>
      </c>
      <c r="E3985" t="s">
        <v>1719</v>
      </c>
      <c r="F3985" t="s">
        <v>994</v>
      </c>
      <c r="G3985" t="s">
        <v>578</v>
      </c>
      <c r="H3985" t="s">
        <v>578</v>
      </c>
      <c r="I3985" t="s">
        <v>972</v>
      </c>
      <c r="J3985" t="s">
        <v>980</v>
      </c>
      <c r="K3985">
        <v>-1</v>
      </c>
      <c r="M3985" t="s">
        <v>578</v>
      </c>
      <c r="N3985" t="s">
        <v>578</v>
      </c>
      <c r="O3985" t="s">
        <v>578</v>
      </c>
      <c r="P3985" t="s">
        <v>578</v>
      </c>
      <c r="Q3985" t="s">
        <v>578</v>
      </c>
      <c r="R3985" t="s">
        <v>578</v>
      </c>
      <c r="S3985" t="s">
        <v>578</v>
      </c>
      <c r="U3985" s="20"/>
      <c r="V3985" t="s">
        <v>578</v>
      </c>
      <c r="W3985" t="s">
        <v>578</v>
      </c>
      <c r="X3985" t="s">
        <v>578</v>
      </c>
      <c r="Y3985" t="s">
        <v>578</v>
      </c>
      <c r="Z3985" t="s">
        <v>578</v>
      </c>
      <c r="AA3985" t="s">
        <v>578</v>
      </c>
      <c r="AC3985" s="20"/>
      <c r="AD3985" s="20">
        <v>0</v>
      </c>
      <c r="AE3985" s="20">
        <v>0</v>
      </c>
      <c r="AF3985" s="20">
        <v>0</v>
      </c>
      <c r="AH3985" t="s">
        <v>578</v>
      </c>
      <c r="AI3985" s="20"/>
      <c r="AJ3985" s="20"/>
      <c r="AK3985" s="20"/>
      <c r="AL3985" s="20"/>
      <c r="AN3985" s="20"/>
    </row>
    <row r="3986" spans="1:40" hidden="1" x14ac:dyDescent="0.25">
      <c r="A3986" s="19">
        <v>45704</v>
      </c>
      <c r="B3986" t="s">
        <v>429</v>
      </c>
      <c r="C3986" t="s">
        <v>1</v>
      </c>
      <c r="D3986" t="s">
        <v>713</v>
      </c>
      <c r="E3986" t="s">
        <v>703</v>
      </c>
      <c r="F3986" t="s">
        <v>46</v>
      </c>
      <c r="I3986" t="s">
        <v>4</v>
      </c>
      <c r="J3986" t="s">
        <v>678</v>
      </c>
      <c r="K3986">
        <v>-1</v>
      </c>
      <c r="U3986" s="20"/>
      <c r="AC3986" s="20"/>
      <c r="AD3986" s="20">
        <v>0</v>
      </c>
      <c r="AE3986" s="20">
        <v>0</v>
      </c>
      <c r="AF3986" s="20">
        <v>0</v>
      </c>
      <c r="AI3986" s="20"/>
      <c r="AJ3986" s="20"/>
      <c r="AK3986" s="20"/>
      <c r="AL3986" s="20"/>
      <c r="AN3986" s="20"/>
    </row>
    <row r="3987" spans="1:40" hidden="1" x14ac:dyDescent="0.25">
      <c r="A3987" s="19">
        <v>45704</v>
      </c>
      <c r="B3987" t="s">
        <v>386</v>
      </c>
      <c r="C3987" t="s">
        <v>0</v>
      </c>
      <c r="D3987" t="s">
        <v>742</v>
      </c>
      <c r="E3987" t="s">
        <v>698</v>
      </c>
      <c r="F3987" t="s">
        <v>709</v>
      </c>
      <c r="I3987" t="s">
        <v>560</v>
      </c>
      <c r="J3987" t="s">
        <v>680</v>
      </c>
      <c r="K3987">
        <v>-1</v>
      </c>
      <c r="U3987" s="20"/>
      <c r="AC3987" s="20"/>
      <c r="AD3987" s="20">
        <v>0</v>
      </c>
      <c r="AE3987" s="20">
        <v>0</v>
      </c>
      <c r="AF3987" s="20">
        <v>0</v>
      </c>
      <c r="AI3987" s="20"/>
      <c r="AJ3987" s="20"/>
      <c r="AK3987" s="20"/>
      <c r="AL3987" s="20"/>
      <c r="AN3987" s="20"/>
    </row>
    <row r="3988" spans="1:40" hidden="1" x14ac:dyDescent="0.25">
      <c r="A3988" s="19">
        <v>45704</v>
      </c>
      <c r="B3988" t="s">
        <v>1064</v>
      </c>
      <c r="C3988" t="s">
        <v>0</v>
      </c>
      <c r="D3988" t="s">
        <v>1065</v>
      </c>
      <c r="E3988" t="s">
        <v>698</v>
      </c>
      <c r="F3988" t="s">
        <v>1055</v>
      </c>
      <c r="I3988" t="s">
        <v>560</v>
      </c>
      <c r="J3988" t="s">
        <v>680</v>
      </c>
      <c r="K3988">
        <v>-1</v>
      </c>
      <c r="U3988" s="20"/>
      <c r="AC3988" s="20"/>
      <c r="AD3988" s="20"/>
      <c r="AE3988" s="20"/>
      <c r="AF3988" s="20"/>
      <c r="AI3988" s="20"/>
      <c r="AJ3988" s="20"/>
      <c r="AK3988" s="20"/>
      <c r="AL3988" s="20"/>
      <c r="AN3988" s="20"/>
    </row>
    <row r="3989" spans="1:40" hidden="1" x14ac:dyDescent="0.25">
      <c r="A3989" s="19">
        <v>45704</v>
      </c>
      <c r="B3989" t="s">
        <v>430</v>
      </c>
      <c r="C3989" t="s">
        <v>1</v>
      </c>
      <c r="D3989" t="s">
        <v>743</v>
      </c>
      <c r="E3989" t="s">
        <v>698</v>
      </c>
      <c r="F3989" t="s">
        <v>1053</v>
      </c>
      <c r="I3989" t="s">
        <v>555</v>
      </c>
      <c r="J3989" t="s">
        <v>679</v>
      </c>
      <c r="K3989">
        <v>-1</v>
      </c>
      <c r="U3989" s="20"/>
      <c r="AC3989" s="20"/>
      <c r="AD3989" s="20">
        <v>0</v>
      </c>
      <c r="AE3989" s="20">
        <v>0</v>
      </c>
      <c r="AF3989" s="20">
        <v>0</v>
      </c>
      <c r="AI3989" s="20"/>
      <c r="AJ3989" s="20"/>
      <c r="AK3989" s="20"/>
      <c r="AL3989" s="20"/>
      <c r="AN3989" s="20"/>
    </row>
    <row r="3990" spans="1:40" hidden="1" x14ac:dyDescent="0.25">
      <c r="A3990" s="19">
        <v>45704</v>
      </c>
      <c r="B3990" t="s">
        <v>387</v>
      </c>
      <c r="C3990" t="s">
        <v>0</v>
      </c>
      <c r="D3990" t="s">
        <v>744</v>
      </c>
      <c r="E3990" t="s">
        <v>703</v>
      </c>
      <c r="F3990" t="s">
        <v>624</v>
      </c>
      <c r="I3990" t="s">
        <v>4</v>
      </c>
      <c r="J3990" t="s">
        <v>677</v>
      </c>
      <c r="K3990">
        <v>-1</v>
      </c>
      <c r="U3990" s="20"/>
      <c r="AC3990" s="20"/>
      <c r="AD3990" s="20">
        <v>0</v>
      </c>
      <c r="AE3990" s="20">
        <v>0</v>
      </c>
      <c r="AF3990" s="20">
        <v>0</v>
      </c>
      <c r="AI3990" s="20"/>
      <c r="AJ3990" s="20"/>
      <c r="AK3990" s="20"/>
      <c r="AL3990" s="20"/>
      <c r="AN3990" s="20"/>
    </row>
    <row r="3991" spans="1:40" hidden="1" x14ac:dyDescent="0.25">
      <c r="A3991" s="19">
        <v>45704</v>
      </c>
      <c r="B3991" t="s">
        <v>83</v>
      </c>
      <c r="D3991" t="s">
        <v>914</v>
      </c>
      <c r="E3991" t="s">
        <v>1719</v>
      </c>
      <c r="F3991" t="s">
        <v>1009</v>
      </c>
      <c r="G3991" t="s">
        <v>578</v>
      </c>
      <c r="H3991" t="s">
        <v>578</v>
      </c>
      <c r="I3991" t="s">
        <v>972</v>
      </c>
      <c r="J3991" t="s">
        <v>980</v>
      </c>
      <c r="K3991">
        <v>-1</v>
      </c>
      <c r="M3991" t="s">
        <v>578</v>
      </c>
      <c r="N3991" t="s">
        <v>578</v>
      </c>
      <c r="O3991" t="s">
        <v>578</v>
      </c>
      <c r="P3991" t="s">
        <v>578</v>
      </c>
      <c r="Q3991" t="s">
        <v>578</v>
      </c>
      <c r="R3991" t="s">
        <v>578</v>
      </c>
      <c r="S3991" t="s">
        <v>578</v>
      </c>
      <c r="U3991" s="20"/>
      <c r="V3991" t="s">
        <v>578</v>
      </c>
      <c r="W3991" t="s">
        <v>578</v>
      </c>
      <c r="X3991" t="s">
        <v>578</v>
      </c>
      <c r="Y3991" t="s">
        <v>578</v>
      </c>
      <c r="Z3991" t="s">
        <v>578</v>
      </c>
      <c r="AA3991" t="s">
        <v>578</v>
      </c>
      <c r="AC3991" s="20"/>
      <c r="AD3991" s="20">
        <v>0</v>
      </c>
      <c r="AE3991" s="20">
        <v>0</v>
      </c>
      <c r="AF3991" s="20">
        <v>0</v>
      </c>
      <c r="AH3991" t="s">
        <v>578</v>
      </c>
      <c r="AI3991" s="20"/>
      <c r="AJ3991" s="20"/>
      <c r="AK3991" s="20"/>
      <c r="AL3991" s="20"/>
      <c r="AN3991" s="20"/>
    </row>
    <row r="3992" spans="1:40" hidden="1" x14ac:dyDescent="0.25">
      <c r="A3992" s="19">
        <v>45704</v>
      </c>
      <c r="B3992" t="s">
        <v>88</v>
      </c>
      <c r="C3992" t="s">
        <v>0</v>
      </c>
      <c r="D3992" t="s">
        <v>948</v>
      </c>
      <c r="E3992" t="s">
        <v>1719</v>
      </c>
      <c r="F3992" t="s">
        <v>1049</v>
      </c>
      <c r="I3992" t="s">
        <v>895</v>
      </c>
      <c r="J3992" t="s">
        <v>966</v>
      </c>
      <c r="K3992">
        <v>-1</v>
      </c>
      <c r="U3992" s="20"/>
      <c r="AC3992" s="20"/>
      <c r="AD3992" s="20">
        <v>0</v>
      </c>
      <c r="AE3992" s="20">
        <v>0</v>
      </c>
      <c r="AF3992" s="20">
        <v>0</v>
      </c>
      <c r="AI3992" s="20"/>
      <c r="AJ3992" s="20"/>
      <c r="AK3992" s="20"/>
      <c r="AL3992" s="20"/>
      <c r="AN3992" s="20"/>
    </row>
    <row r="3993" spans="1:40" hidden="1" x14ac:dyDescent="0.25">
      <c r="A3993" s="19">
        <v>45704</v>
      </c>
      <c r="B3993" t="s">
        <v>431</v>
      </c>
      <c r="C3993" t="s">
        <v>1</v>
      </c>
      <c r="D3993" t="s">
        <v>745</v>
      </c>
      <c r="E3993" t="s">
        <v>698</v>
      </c>
      <c r="F3993" t="s">
        <v>581</v>
      </c>
      <c r="I3993" t="s">
        <v>556</v>
      </c>
      <c r="J3993" t="s">
        <v>675</v>
      </c>
      <c r="K3993">
        <v>-1</v>
      </c>
      <c r="U3993" s="20"/>
      <c r="AC3993" s="20"/>
      <c r="AD3993" s="20">
        <v>0</v>
      </c>
      <c r="AE3993" s="20">
        <v>0</v>
      </c>
      <c r="AF3993" s="20">
        <v>0</v>
      </c>
      <c r="AI3993" s="20"/>
      <c r="AJ3993" s="20"/>
      <c r="AK3993" s="20"/>
      <c r="AL3993" s="20"/>
      <c r="AN3993" s="20"/>
    </row>
    <row r="3994" spans="1:40" hidden="1" x14ac:dyDescent="0.25">
      <c r="A3994" s="19">
        <v>45704</v>
      </c>
      <c r="B3994" t="s">
        <v>53</v>
      </c>
      <c r="C3994" t="s">
        <v>1</v>
      </c>
      <c r="D3994" t="s">
        <v>746</v>
      </c>
      <c r="E3994" t="s">
        <v>703</v>
      </c>
      <c r="F3994" t="s">
        <v>44</v>
      </c>
      <c r="I3994" t="s">
        <v>4</v>
      </c>
      <c r="J3994" t="s">
        <v>678</v>
      </c>
      <c r="K3994">
        <v>-1</v>
      </c>
      <c r="U3994" s="20"/>
      <c r="AC3994" s="20"/>
      <c r="AD3994" s="20">
        <v>0</v>
      </c>
      <c r="AE3994" s="20">
        <v>0</v>
      </c>
      <c r="AF3994" s="20">
        <v>0</v>
      </c>
      <c r="AI3994" s="20"/>
      <c r="AJ3994" s="20"/>
      <c r="AK3994" s="20"/>
      <c r="AL3994" s="20"/>
      <c r="AN3994" s="20"/>
    </row>
    <row r="3995" spans="1:40" hidden="1" x14ac:dyDescent="0.25">
      <c r="A3995" s="19">
        <v>45704</v>
      </c>
      <c r="B3995" t="s">
        <v>432</v>
      </c>
      <c r="C3995" t="s">
        <v>1</v>
      </c>
      <c r="D3995" t="s">
        <v>747</v>
      </c>
      <c r="E3995" t="s">
        <v>698</v>
      </c>
      <c r="F3995" t="s">
        <v>566</v>
      </c>
      <c r="I3995" t="s">
        <v>555</v>
      </c>
      <c r="J3995" t="s">
        <v>679</v>
      </c>
      <c r="K3995">
        <v>-1</v>
      </c>
      <c r="U3995" s="20"/>
      <c r="AC3995" s="20"/>
      <c r="AD3995" s="20">
        <v>0</v>
      </c>
      <c r="AE3995" s="20">
        <v>0</v>
      </c>
      <c r="AF3995" s="20">
        <v>0</v>
      </c>
      <c r="AI3995" s="20"/>
      <c r="AJ3995" s="20"/>
      <c r="AK3995" s="20"/>
      <c r="AL3995" s="20"/>
      <c r="AN3995" s="20"/>
    </row>
    <row r="3996" spans="1:40" hidden="1" x14ac:dyDescent="0.25">
      <c r="A3996" s="19">
        <v>45704</v>
      </c>
      <c r="B3996" t="s">
        <v>98</v>
      </c>
      <c r="D3996" t="s">
        <v>949</v>
      </c>
      <c r="E3996" t="s">
        <v>1080</v>
      </c>
      <c r="F3996" t="s">
        <v>1011</v>
      </c>
      <c r="I3996" t="s">
        <v>1026</v>
      </c>
      <c r="J3996" t="s">
        <v>1059</v>
      </c>
      <c r="K3996">
        <v>-1</v>
      </c>
      <c r="U3996" s="20"/>
      <c r="AC3996" s="20"/>
      <c r="AD3996" s="20">
        <v>0</v>
      </c>
      <c r="AE3996" s="20">
        <v>0</v>
      </c>
      <c r="AF3996" s="20">
        <v>0</v>
      </c>
      <c r="AI3996" s="20"/>
      <c r="AJ3996" s="20"/>
      <c r="AK3996" s="20"/>
      <c r="AL3996" s="20"/>
      <c r="AN3996" s="20"/>
    </row>
    <row r="3997" spans="1:40" hidden="1" x14ac:dyDescent="0.25">
      <c r="A3997" s="19">
        <v>45704</v>
      </c>
      <c r="B3997" t="s">
        <v>388</v>
      </c>
      <c r="C3997" t="s">
        <v>0</v>
      </c>
      <c r="D3997" t="s">
        <v>748</v>
      </c>
      <c r="E3997" t="s">
        <v>689</v>
      </c>
      <c r="F3997" t="s">
        <v>578</v>
      </c>
      <c r="I3997" t="s">
        <v>964</v>
      </c>
      <c r="J3997" t="s">
        <v>964</v>
      </c>
      <c r="K3997">
        <v>-1</v>
      </c>
      <c r="U3997" s="20"/>
      <c r="AC3997" s="20"/>
      <c r="AD3997" s="20">
        <v>0</v>
      </c>
      <c r="AE3997" s="20">
        <v>0</v>
      </c>
      <c r="AF3997" s="20">
        <v>0</v>
      </c>
      <c r="AI3997" s="20"/>
      <c r="AJ3997" s="20"/>
      <c r="AK3997" s="20"/>
      <c r="AL3997" s="20"/>
      <c r="AN3997" s="20"/>
    </row>
    <row r="3998" spans="1:40" hidden="1" x14ac:dyDescent="0.25">
      <c r="A3998" s="19">
        <v>45704</v>
      </c>
      <c r="B3998" t="s">
        <v>11</v>
      </c>
      <c r="C3998" t="s">
        <v>0</v>
      </c>
      <c r="D3998" t="s">
        <v>749</v>
      </c>
      <c r="E3998" t="s">
        <v>698</v>
      </c>
      <c r="F3998" t="s">
        <v>572</v>
      </c>
      <c r="I3998" t="s">
        <v>560</v>
      </c>
      <c r="J3998" t="s">
        <v>680</v>
      </c>
      <c r="K3998">
        <v>-1</v>
      </c>
      <c r="U3998" s="20"/>
      <c r="AC3998" s="20"/>
      <c r="AD3998" s="20">
        <v>0</v>
      </c>
      <c r="AE3998" s="20">
        <v>0</v>
      </c>
      <c r="AF3998" s="20">
        <v>0</v>
      </c>
      <c r="AI3998" s="20"/>
      <c r="AJ3998" s="20"/>
      <c r="AK3998" s="20"/>
      <c r="AL3998" s="20"/>
      <c r="AN3998" s="20"/>
    </row>
    <row r="3999" spans="1:40" hidden="1" x14ac:dyDescent="0.25">
      <c r="A3999" s="19">
        <v>45704</v>
      </c>
      <c r="B3999" t="s">
        <v>12</v>
      </c>
      <c r="C3999" t="s">
        <v>0</v>
      </c>
      <c r="D3999" t="s">
        <v>750</v>
      </c>
      <c r="E3999" t="s">
        <v>703</v>
      </c>
      <c r="F3999" t="s">
        <v>578</v>
      </c>
      <c r="I3999" t="s">
        <v>693</v>
      </c>
      <c r="J3999" t="s">
        <v>578</v>
      </c>
      <c r="K3999">
        <v>-1</v>
      </c>
      <c r="U3999" s="20"/>
      <c r="AC3999" s="20"/>
      <c r="AD3999" s="20">
        <v>0</v>
      </c>
      <c r="AE3999" s="20">
        <v>0</v>
      </c>
      <c r="AF3999" s="20">
        <v>0</v>
      </c>
      <c r="AI3999" s="20"/>
      <c r="AJ3999" s="20"/>
      <c r="AK3999" s="20"/>
      <c r="AL3999" s="20"/>
      <c r="AN3999" s="20"/>
    </row>
    <row r="4000" spans="1:40" hidden="1" x14ac:dyDescent="0.25">
      <c r="A4000" s="19">
        <v>45704</v>
      </c>
      <c r="B4000" t="s">
        <v>433</v>
      </c>
      <c r="C4000" t="s">
        <v>1</v>
      </c>
      <c r="D4000" t="s">
        <v>751</v>
      </c>
      <c r="E4000" t="s">
        <v>689</v>
      </c>
      <c r="F4000" t="s">
        <v>632</v>
      </c>
      <c r="K4000">
        <v>-1</v>
      </c>
      <c r="U4000" s="20"/>
      <c r="AC4000" s="20"/>
      <c r="AD4000" s="20">
        <v>0</v>
      </c>
      <c r="AE4000" s="20">
        <v>0</v>
      </c>
      <c r="AF4000" s="20">
        <v>0</v>
      </c>
      <c r="AI4000" s="20"/>
      <c r="AJ4000" s="20"/>
      <c r="AK4000" s="20"/>
      <c r="AL4000" s="20"/>
      <c r="AN4000" s="20"/>
    </row>
    <row r="4001" spans="1:40" hidden="1" x14ac:dyDescent="0.25">
      <c r="A4001" s="19">
        <v>45704</v>
      </c>
      <c r="B4001" t="s">
        <v>389</v>
      </c>
      <c r="C4001" t="s">
        <v>0</v>
      </c>
      <c r="D4001" t="s">
        <v>752</v>
      </c>
      <c r="E4001" t="s">
        <v>689</v>
      </c>
      <c r="F4001" t="s">
        <v>695</v>
      </c>
      <c r="I4001" t="s">
        <v>963</v>
      </c>
      <c r="J4001" t="s">
        <v>963</v>
      </c>
      <c r="K4001">
        <v>-1</v>
      </c>
      <c r="U4001" s="20"/>
      <c r="AC4001" s="20"/>
      <c r="AD4001" s="20">
        <v>0</v>
      </c>
      <c r="AE4001" s="20">
        <v>0</v>
      </c>
      <c r="AF4001" s="20">
        <v>0</v>
      </c>
      <c r="AI4001" s="20"/>
      <c r="AJ4001" s="20"/>
      <c r="AK4001" s="20"/>
      <c r="AL4001" s="20"/>
      <c r="AN4001" s="20"/>
    </row>
    <row r="4002" spans="1:40" hidden="1" x14ac:dyDescent="0.25">
      <c r="A4002" s="19">
        <v>45704</v>
      </c>
      <c r="B4002" t="s">
        <v>105</v>
      </c>
      <c r="C4002" t="s">
        <v>1</v>
      </c>
      <c r="D4002" t="s">
        <v>1046</v>
      </c>
      <c r="E4002" t="s">
        <v>702</v>
      </c>
      <c r="F4002" t="s">
        <v>31</v>
      </c>
      <c r="I4002" t="s">
        <v>1044</v>
      </c>
      <c r="J4002" t="s">
        <v>1045</v>
      </c>
      <c r="K4002">
        <v>-1</v>
      </c>
      <c r="U4002" s="20"/>
      <c r="AC4002" s="20"/>
      <c r="AD4002" s="20">
        <v>0</v>
      </c>
      <c r="AE4002" s="20">
        <v>0</v>
      </c>
      <c r="AF4002" s="20">
        <v>0</v>
      </c>
      <c r="AI4002" s="20"/>
      <c r="AJ4002" s="20"/>
      <c r="AK4002" s="20"/>
      <c r="AL4002" s="20"/>
      <c r="AN4002" s="20"/>
    </row>
    <row r="4003" spans="1:40" hidden="1" x14ac:dyDescent="0.25">
      <c r="A4003" s="19">
        <v>45704</v>
      </c>
      <c r="B4003" t="s">
        <v>434</v>
      </c>
      <c r="C4003" t="s">
        <v>1</v>
      </c>
      <c r="D4003" t="s">
        <v>753</v>
      </c>
      <c r="E4003" t="s">
        <v>702</v>
      </c>
      <c r="F4003" t="s">
        <v>1033</v>
      </c>
      <c r="I4003" t="s">
        <v>601</v>
      </c>
      <c r="J4003" t="s">
        <v>685</v>
      </c>
      <c r="K4003">
        <v>-1</v>
      </c>
      <c r="U4003" s="20"/>
      <c r="AC4003" s="20"/>
      <c r="AD4003" s="20">
        <v>0</v>
      </c>
      <c r="AE4003" s="20">
        <v>0</v>
      </c>
      <c r="AF4003" s="20">
        <v>0</v>
      </c>
      <c r="AI4003" s="20"/>
      <c r="AJ4003" s="20"/>
      <c r="AK4003" s="20"/>
      <c r="AL4003" s="20"/>
      <c r="AN4003" s="20"/>
    </row>
    <row r="4004" spans="1:40" hidden="1" x14ac:dyDescent="0.25">
      <c r="A4004" s="19">
        <v>45704</v>
      </c>
      <c r="B4004" t="s">
        <v>435</v>
      </c>
      <c r="C4004" t="s">
        <v>1</v>
      </c>
      <c r="D4004" t="s">
        <v>754</v>
      </c>
      <c r="E4004" t="s">
        <v>703</v>
      </c>
      <c r="F4004" t="s">
        <v>24</v>
      </c>
      <c r="I4004" t="s">
        <v>4</v>
      </c>
      <c r="J4004" t="s">
        <v>674</v>
      </c>
      <c r="K4004">
        <v>-1</v>
      </c>
      <c r="U4004" s="20"/>
      <c r="AC4004" s="20"/>
      <c r="AD4004" s="20">
        <v>0</v>
      </c>
      <c r="AE4004" s="20">
        <v>0</v>
      </c>
      <c r="AF4004" s="20">
        <v>0</v>
      </c>
      <c r="AI4004" s="20"/>
      <c r="AJ4004" s="20"/>
      <c r="AK4004" s="20"/>
      <c r="AL4004" s="20"/>
      <c r="AN4004" s="20"/>
    </row>
    <row r="4005" spans="1:40" hidden="1" x14ac:dyDescent="0.25">
      <c r="A4005" s="19">
        <v>45704</v>
      </c>
      <c r="B4005" t="s">
        <v>39</v>
      </c>
      <c r="C4005" t="s">
        <v>1</v>
      </c>
      <c r="D4005" t="s">
        <v>714</v>
      </c>
      <c r="E4005" t="s">
        <v>703</v>
      </c>
      <c r="F4005" t="s">
        <v>578</v>
      </c>
      <c r="I4005" t="s">
        <v>4</v>
      </c>
      <c r="J4005" t="s">
        <v>678</v>
      </c>
      <c r="K4005">
        <v>-1</v>
      </c>
      <c r="U4005" s="20"/>
      <c r="AC4005" s="20"/>
      <c r="AD4005" s="20">
        <v>0</v>
      </c>
      <c r="AE4005" s="20">
        <v>0</v>
      </c>
      <c r="AF4005" s="20">
        <v>0</v>
      </c>
      <c r="AI4005" s="20"/>
      <c r="AJ4005" s="20"/>
      <c r="AK4005" s="20"/>
      <c r="AL4005" s="20"/>
      <c r="AN4005" s="20"/>
    </row>
    <row r="4006" spans="1:40" hidden="1" x14ac:dyDescent="0.25">
      <c r="A4006" s="19">
        <v>45704</v>
      </c>
      <c r="B4006" t="s">
        <v>38</v>
      </c>
      <c r="C4006" t="s">
        <v>0</v>
      </c>
      <c r="D4006" t="s">
        <v>715</v>
      </c>
      <c r="E4006" t="s">
        <v>703</v>
      </c>
      <c r="F4006" t="s">
        <v>578</v>
      </c>
      <c r="I4006" t="s">
        <v>693</v>
      </c>
      <c r="J4006" t="s">
        <v>678</v>
      </c>
      <c r="K4006">
        <v>-1</v>
      </c>
      <c r="U4006" s="20"/>
      <c r="AC4006" s="20"/>
      <c r="AD4006" s="20">
        <v>0</v>
      </c>
      <c r="AE4006" s="20">
        <v>0</v>
      </c>
      <c r="AF4006" s="20">
        <v>0</v>
      </c>
      <c r="AI4006" s="20"/>
      <c r="AJ4006" s="20"/>
      <c r="AK4006" s="20"/>
      <c r="AL4006" s="20"/>
      <c r="AN4006" s="20"/>
    </row>
    <row r="4007" spans="1:40" hidden="1" x14ac:dyDescent="0.25">
      <c r="A4007" s="19">
        <v>45704</v>
      </c>
      <c r="B4007" t="s">
        <v>114</v>
      </c>
      <c r="D4007" t="s">
        <v>915</v>
      </c>
      <c r="E4007" t="s">
        <v>1080</v>
      </c>
      <c r="F4007" t="s">
        <v>1034</v>
      </c>
      <c r="I4007" t="s">
        <v>15</v>
      </c>
      <c r="J4007" t="s">
        <v>981</v>
      </c>
      <c r="K4007">
        <v>-1</v>
      </c>
      <c r="U4007" s="20"/>
      <c r="AC4007" s="20"/>
      <c r="AD4007" s="20">
        <v>0</v>
      </c>
      <c r="AE4007" s="20">
        <v>0</v>
      </c>
      <c r="AF4007" s="20">
        <v>0</v>
      </c>
      <c r="AI4007" s="20"/>
      <c r="AJ4007" s="20"/>
      <c r="AK4007" s="20"/>
      <c r="AL4007" s="20"/>
      <c r="AN4007" s="20"/>
    </row>
    <row r="4008" spans="1:40" hidden="1" x14ac:dyDescent="0.25">
      <c r="A4008" s="19">
        <v>45704</v>
      </c>
      <c r="B4008" t="s">
        <v>516</v>
      </c>
      <c r="C4008" t="s">
        <v>1</v>
      </c>
      <c r="D4008" t="s">
        <v>755</v>
      </c>
      <c r="E4008" t="s">
        <v>698</v>
      </c>
      <c r="F4008" t="s">
        <v>579</v>
      </c>
      <c r="I4008" t="s">
        <v>555</v>
      </c>
      <c r="J4008" t="s">
        <v>679</v>
      </c>
      <c r="K4008">
        <v>-1</v>
      </c>
      <c r="U4008" s="20"/>
      <c r="AC4008" s="20"/>
      <c r="AD4008" s="20">
        <v>0</v>
      </c>
      <c r="AE4008" s="20">
        <v>0</v>
      </c>
      <c r="AF4008" s="20">
        <v>0</v>
      </c>
      <c r="AI4008" s="20"/>
      <c r="AJ4008" s="20"/>
      <c r="AK4008" s="20"/>
      <c r="AL4008" s="20"/>
      <c r="AN4008" s="20"/>
    </row>
    <row r="4009" spans="1:40" hidden="1" x14ac:dyDescent="0.25">
      <c r="A4009" s="19">
        <v>45704</v>
      </c>
      <c r="B4009" t="s">
        <v>902</v>
      </c>
      <c r="C4009" t="s">
        <v>1</v>
      </c>
      <c r="D4009" t="s">
        <v>958</v>
      </c>
      <c r="E4009" t="s">
        <v>703</v>
      </c>
      <c r="F4009" t="s">
        <v>578</v>
      </c>
      <c r="I4009" t="s">
        <v>693</v>
      </c>
      <c r="J4009" t="s">
        <v>699</v>
      </c>
      <c r="K4009">
        <v>-1</v>
      </c>
      <c r="U4009" s="20"/>
      <c r="AC4009" s="20"/>
      <c r="AD4009" s="20">
        <v>0</v>
      </c>
      <c r="AE4009" s="20">
        <v>0</v>
      </c>
      <c r="AF4009" s="20">
        <v>0</v>
      </c>
      <c r="AI4009" s="20"/>
      <c r="AJ4009" s="20"/>
      <c r="AK4009" s="20"/>
      <c r="AL4009" s="20"/>
      <c r="AN4009" s="20"/>
    </row>
    <row r="4010" spans="1:40" hidden="1" x14ac:dyDescent="0.25">
      <c r="A4010" s="19">
        <v>45704</v>
      </c>
      <c r="B4010" t="s">
        <v>436</v>
      </c>
      <c r="C4010" t="s">
        <v>1</v>
      </c>
      <c r="D4010">
        <v>100001814</v>
      </c>
      <c r="E4010" t="s">
        <v>1080</v>
      </c>
      <c r="F4010" t="s">
        <v>697</v>
      </c>
      <c r="K4010">
        <v>-1</v>
      </c>
      <c r="U4010" s="20"/>
      <c r="AC4010" s="20"/>
      <c r="AD4010" s="20">
        <v>0</v>
      </c>
      <c r="AE4010" s="20">
        <v>0</v>
      </c>
      <c r="AF4010" s="20">
        <v>0</v>
      </c>
      <c r="AH4010" t="s">
        <v>664</v>
      </c>
      <c r="AI4010" s="20"/>
      <c r="AJ4010" s="20"/>
      <c r="AK4010" s="20"/>
      <c r="AL4010" s="20"/>
      <c r="AN4010" s="20"/>
    </row>
    <row r="4011" spans="1:40" hidden="1" x14ac:dyDescent="0.25">
      <c r="A4011" s="19">
        <v>45704</v>
      </c>
      <c r="B4011" t="s">
        <v>7</v>
      </c>
      <c r="C4011" t="s">
        <v>0</v>
      </c>
      <c r="D4011" t="s">
        <v>756</v>
      </c>
      <c r="E4011" t="s">
        <v>703</v>
      </c>
      <c r="F4011" t="s">
        <v>22</v>
      </c>
      <c r="I4011" t="s">
        <v>4</v>
      </c>
      <c r="J4011" t="s">
        <v>674</v>
      </c>
      <c r="K4011">
        <v>-1</v>
      </c>
      <c r="U4011" s="20"/>
      <c r="AC4011" s="20"/>
      <c r="AD4011" s="20">
        <v>0</v>
      </c>
      <c r="AE4011" s="20">
        <v>0</v>
      </c>
      <c r="AF4011" s="20">
        <v>0</v>
      </c>
      <c r="AI4011" s="20"/>
      <c r="AJ4011" s="20"/>
      <c r="AK4011" s="20"/>
      <c r="AL4011" s="20"/>
      <c r="AN4011" s="20"/>
    </row>
    <row r="4012" spans="1:40" hidden="1" x14ac:dyDescent="0.25">
      <c r="A4012" s="19">
        <v>45704</v>
      </c>
      <c r="B4012" t="s">
        <v>437</v>
      </c>
      <c r="C4012" t="s">
        <v>1</v>
      </c>
      <c r="D4012" t="s">
        <v>757</v>
      </c>
      <c r="E4012" t="s">
        <v>698</v>
      </c>
      <c r="F4012" t="s">
        <v>569</v>
      </c>
      <c r="I4012" t="s">
        <v>555</v>
      </c>
      <c r="J4012" t="s">
        <v>679</v>
      </c>
      <c r="K4012">
        <v>-1</v>
      </c>
      <c r="U4012" s="20"/>
      <c r="AC4012" s="20"/>
      <c r="AD4012" s="20">
        <v>0</v>
      </c>
      <c r="AE4012" s="20">
        <v>0</v>
      </c>
      <c r="AF4012" s="20">
        <v>0</v>
      </c>
      <c r="AI4012" s="20"/>
      <c r="AJ4012" s="20"/>
      <c r="AK4012" s="20"/>
      <c r="AL4012" s="20"/>
      <c r="AN4012" s="20"/>
    </row>
    <row r="4013" spans="1:40" hidden="1" x14ac:dyDescent="0.25">
      <c r="A4013" s="19">
        <v>45704</v>
      </c>
      <c r="B4013" t="s">
        <v>6</v>
      </c>
      <c r="C4013" t="s">
        <v>0</v>
      </c>
      <c r="D4013" t="s">
        <v>758</v>
      </c>
      <c r="E4013" t="s">
        <v>703</v>
      </c>
      <c r="F4013" t="s">
        <v>5</v>
      </c>
      <c r="I4013" t="s">
        <v>4</v>
      </c>
      <c r="J4013" t="s">
        <v>677</v>
      </c>
      <c r="K4013">
        <v>-1</v>
      </c>
      <c r="U4013" s="20"/>
      <c r="AC4013" s="20"/>
      <c r="AD4013" s="20">
        <v>0</v>
      </c>
      <c r="AE4013" s="20">
        <v>0</v>
      </c>
      <c r="AF4013" s="20">
        <v>0</v>
      </c>
      <c r="AI4013" s="20"/>
      <c r="AJ4013" s="20"/>
      <c r="AK4013" s="20"/>
      <c r="AL4013" s="20"/>
      <c r="AN4013" s="20"/>
    </row>
    <row r="4014" spans="1:40" hidden="1" x14ac:dyDescent="0.25">
      <c r="A4014" s="19">
        <v>45704</v>
      </c>
      <c r="B4014" t="s">
        <v>438</v>
      </c>
      <c r="C4014" t="s">
        <v>1</v>
      </c>
      <c r="D4014" t="s">
        <v>759</v>
      </c>
      <c r="E4014" t="s">
        <v>698</v>
      </c>
      <c r="F4014" t="s">
        <v>611</v>
      </c>
      <c r="I4014" t="s">
        <v>563</v>
      </c>
      <c r="J4014" t="s">
        <v>563</v>
      </c>
      <c r="K4014">
        <v>-1</v>
      </c>
      <c r="U4014" s="20"/>
      <c r="AC4014" s="20"/>
      <c r="AD4014" s="20">
        <v>0</v>
      </c>
      <c r="AE4014" s="20">
        <v>0</v>
      </c>
      <c r="AF4014" s="20">
        <v>0</v>
      </c>
      <c r="AI4014" s="20"/>
      <c r="AJ4014" s="20"/>
      <c r="AK4014" s="20"/>
      <c r="AL4014" s="20"/>
      <c r="AN4014" s="20"/>
    </row>
    <row r="4015" spans="1:40" hidden="1" x14ac:dyDescent="0.25">
      <c r="A4015" s="19">
        <v>45704</v>
      </c>
      <c r="B4015" t="s">
        <v>129</v>
      </c>
      <c r="C4015" t="s">
        <v>1</v>
      </c>
      <c r="D4015" t="s">
        <v>760</v>
      </c>
      <c r="E4015" t="s">
        <v>702</v>
      </c>
      <c r="F4015" t="s">
        <v>639</v>
      </c>
      <c r="I4015" t="s">
        <v>686</v>
      </c>
      <c r="J4015" t="s">
        <v>686</v>
      </c>
      <c r="K4015">
        <v>-1</v>
      </c>
      <c r="U4015" s="20"/>
      <c r="AC4015" s="20"/>
      <c r="AD4015" s="20">
        <v>0</v>
      </c>
      <c r="AE4015" s="20">
        <v>0</v>
      </c>
      <c r="AF4015" s="20">
        <v>0</v>
      </c>
      <c r="AI4015" s="20"/>
      <c r="AJ4015" s="20"/>
      <c r="AK4015" s="20"/>
      <c r="AL4015" s="20"/>
      <c r="AN4015" s="20"/>
    </row>
    <row r="4016" spans="1:40" hidden="1" x14ac:dyDescent="0.25">
      <c r="A4016" s="19">
        <v>45704</v>
      </c>
      <c r="B4016" t="s">
        <v>390</v>
      </c>
      <c r="C4016" t="s">
        <v>0</v>
      </c>
      <c r="D4016" t="s">
        <v>761</v>
      </c>
      <c r="E4016" t="s">
        <v>1080</v>
      </c>
      <c r="F4016" t="s">
        <v>578</v>
      </c>
      <c r="K4016">
        <v>-1</v>
      </c>
      <c r="U4016" s="20"/>
      <c r="AC4016" s="20"/>
      <c r="AD4016" s="20">
        <v>0</v>
      </c>
      <c r="AE4016" s="20">
        <v>0</v>
      </c>
      <c r="AF4016" s="20">
        <v>0</v>
      </c>
      <c r="AH4016" t="s">
        <v>664</v>
      </c>
      <c r="AI4016" s="20"/>
      <c r="AJ4016" s="20"/>
      <c r="AK4016" s="20"/>
      <c r="AL4016" s="20"/>
      <c r="AN4016" s="20"/>
    </row>
    <row r="4017" spans="1:40" hidden="1" x14ac:dyDescent="0.25">
      <c r="A4017" s="19">
        <v>45704</v>
      </c>
      <c r="B4017" t="s">
        <v>130</v>
      </c>
      <c r="C4017" t="s">
        <v>0</v>
      </c>
      <c r="D4017" t="s">
        <v>916</v>
      </c>
      <c r="E4017" t="s">
        <v>1719</v>
      </c>
      <c r="F4017" t="s">
        <v>1715</v>
      </c>
      <c r="I4017" t="s">
        <v>974</v>
      </c>
      <c r="J4017" t="s">
        <v>1027</v>
      </c>
      <c r="K4017">
        <v>-1</v>
      </c>
      <c r="U4017" s="20"/>
      <c r="AC4017" s="20"/>
      <c r="AD4017" s="20">
        <v>0</v>
      </c>
      <c r="AE4017" s="20">
        <v>0</v>
      </c>
      <c r="AF4017" s="20">
        <v>0</v>
      </c>
      <c r="AI4017" s="20"/>
      <c r="AJ4017" s="20"/>
      <c r="AK4017" s="20"/>
      <c r="AL4017" s="20"/>
      <c r="AN4017" s="20"/>
    </row>
    <row r="4018" spans="1:40" hidden="1" x14ac:dyDescent="0.25">
      <c r="A4018" s="19">
        <v>45704</v>
      </c>
      <c r="B4018" t="s">
        <v>1063</v>
      </c>
      <c r="C4018" t="s">
        <v>1</v>
      </c>
      <c r="D4018" t="s">
        <v>1745</v>
      </c>
      <c r="E4018" t="s">
        <v>689</v>
      </c>
      <c r="F4018" t="s">
        <v>578</v>
      </c>
      <c r="I4018" t="s">
        <v>964</v>
      </c>
      <c r="J4018" t="s">
        <v>964</v>
      </c>
      <c r="K4018">
        <v>-1</v>
      </c>
      <c r="U4018" s="20"/>
      <c r="AC4018" s="20"/>
      <c r="AD4018" s="20">
        <v>0</v>
      </c>
      <c r="AE4018" s="20">
        <v>0</v>
      </c>
      <c r="AF4018" s="20">
        <v>0</v>
      </c>
      <c r="AI4018" s="20"/>
      <c r="AJ4018" s="20"/>
      <c r="AK4018" s="20"/>
      <c r="AL4018" s="20"/>
      <c r="AN4018" s="20"/>
    </row>
    <row r="4019" spans="1:40" hidden="1" x14ac:dyDescent="0.25">
      <c r="A4019" s="19">
        <v>45704</v>
      </c>
      <c r="B4019" t="s">
        <v>439</v>
      </c>
      <c r="C4019" t="s">
        <v>1</v>
      </c>
      <c r="D4019" t="s">
        <v>762</v>
      </c>
      <c r="E4019" t="s">
        <v>698</v>
      </c>
      <c r="F4019" t="s">
        <v>32</v>
      </c>
      <c r="I4019" t="s">
        <v>555</v>
      </c>
      <c r="J4019" t="s">
        <v>679</v>
      </c>
      <c r="K4019">
        <v>-1</v>
      </c>
      <c r="U4019" s="20"/>
      <c r="AC4019" s="20"/>
      <c r="AD4019" s="20">
        <v>0</v>
      </c>
      <c r="AE4019" s="20">
        <v>0</v>
      </c>
      <c r="AF4019" s="20">
        <v>0</v>
      </c>
      <c r="AI4019" s="20"/>
      <c r="AJ4019" s="20"/>
      <c r="AK4019" s="20"/>
      <c r="AL4019" s="20"/>
      <c r="AN4019" s="20"/>
    </row>
    <row r="4020" spans="1:40" hidden="1" x14ac:dyDescent="0.25">
      <c r="A4020" s="19">
        <v>45704</v>
      </c>
      <c r="B4020" t="s">
        <v>131</v>
      </c>
      <c r="C4020" t="s">
        <v>0</v>
      </c>
      <c r="D4020" t="s">
        <v>917</v>
      </c>
      <c r="E4020" t="s">
        <v>1080</v>
      </c>
      <c r="F4020" t="s">
        <v>1025</v>
      </c>
      <c r="I4020" t="s">
        <v>15</v>
      </c>
      <c r="J4020" t="s">
        <v>578</v>
      </c>
      <c r="K4020">
        <v>-1</v>
      </c>
      <c r="U4020" s="20"/>
      <c r="AC4020" s="20"/>
      <c r="AD4020" s="20">
        <v>0</v>
      </c>
      <c r="AE4020" s="20">
        <v>0</v>
      </c>
      <c r="AF4020" s="20">
        <v>0</v>
      </c>
      <c r="AI4020" s="20"/>
      <c r="AJ4020" s="20"/>
      <c r="AK4020" s="20"/>
      <c r="AL4020" s="20"/>
      <c r="AN4020" s="20"/>
    </row>
    <row r="4021" spans="1:40" hidden="1" x14ac:dyDescent="0.25">
      <c r="A4021" s="19">
        <v>45704</v>
      </c>
      <c r="B4021" t="s">
        <v>440</v>
      </c>
      <c r="C4021" t="s">
        <v>1</v>
      </c>
      <c r="D4021" t="s">
        <v>959</v>
      </c>
      <c r="E4021" t="s">
        <v>703</v>
      </c>
      <c r="F4021" t="s">
        <v>582</v>
      </c>
      <c r="I4021" t="s">
        <v>4</v>
      </c>
      <c r="J4021" t="s">
        <v>678</v>
      </c>
      <c r="K4021">
        <v>-1</v>
      </c>
      <c r="U4021" s="20"/>
      <c r="AC4021" s="20"/>
      <c r="AD4021" s="20">
        <v>0</v>
      </c>
      <c r="AE4021" s="20">
        <v>0</v>
      </c>
      <c r="AF4021" s="20">
        <v>0</v>
      </c>
      <c r="AI4021" s="20"/>
      <c r="AJ4021" s="20"/>
      <c r="AK4021" s="20"/>
      <c r="AL4021" s="20"/>
      <c r="AN4021" s="20"/>
    </row>
    <row r="4022" spans="1:40" hidden="1" x14ac:dyDescent="0.25">
      <c r="A4022" s="19">
        <v>45704</v>
      </c>
      <c r="B4022" t="s">
        <v>134</v>
      </c>
      <c r="D4022" t="s">
        <v>918</v>
      </c>
      <c r="E4022" t="s">
        <v>1719</v>
      </c>
      <c r="F4022" t="s">
        <v>1010</v>
      </c>
      <c r="I4022" t="s">
        <v>1038</v>
      </c>
      <c r="J4022" t="s">
        <v>985</v>
      </c>
      <c r="K4022">
        <v>-1</v>
      </c>
      <c r="U4022" s="20"/>
      <c r="AC4022" s="20"/>
      <c r="AD4022" s="20">
        <v>0</v>
      </c>
      <c r="AE4022" s="20">
        <v>0</v>
      </c>
      <c r="AF4022" s="20">
        <v>0</v>
      </c>
      <c r="AI4022" s="20"/>
      <c r="AJ4022" s="20"/>
      <c r="AK4022" s="20"/>
      <c r="AL4022" s="20"/>
      <c r="AN4022" s="20"/>
    </row>
    <row r="4023" spans="1:40" hidden="1" x14ac:dyDescent="0.25">
      <c r="A4023" s="19">
        <v>45704</v>
      </c>
      <c r="B4023" t="s">
        <v>138</v>
      </c>
      <c r="D4023" t="s">
        <v>919</v>
      </c>
      <c r="E4023" t="s">
        <v>1719</v>
      </c>
      <c r="F4023" t="s">
        <v>1018</v>
      </c>
      <c r="G4023" t="s">
        <v>578</v>
      </c>
      <c r="H4023" t="s">
        <v>578</v>
      </c>
      <c r="I4023" t="s">
        <v>972</v>
      </c>
      <c r="J4023" t="s">
        <v>980</v>
      </c>
      <c r="K4023">
        <v>-1</v>
      </c>
      <c r="M4023" t="s">
        <v>578</v>
      </c>
      <c r="N4023" t="s">
        <v>578</v>
      </c>
      <c r="O4023" t="s">
        <v>578</v>
      </c>
      <c r="P4023" t="s">
        <v>578</v>
      </c>
      <c r="Q4023" t="s">
        <v>578</v>
      </c>
      <c r="R4023" t="s">
        <v>578</v>
      </c>
      <c r="S4023" t="s">
        <v>578</v>
      </c>
      <c r="U4023" s="20"/>
      <c r="V4023" t="s">
        <v>578</v>
      </c>
      <c r="W4023" t="s">
        <v>578</v>
      </c>
      <c r="X4023" t="s">
        <v>578</v>
      </c>
      <c r="Y4023" t="s">
        <v>578</v>
      </c>
      <c r="Z4023" t="s">
        <v>578</v>
      </c>
      <c r="AA4023" t="s">
        <v>578</v>
      </c>
      <c r="AC4023" s="20"/>
      <c r="AD4023" s="20">
        <v>0</v>
      </c>
      <c r="AE4023" s="20">
        <v>0</v>
      </c>
      <c r="AF4023" s="20">
        <v>0</v>
      </c>
      <c r="AH4023" t="s">
        <v>578</v>
      </c>
      <c r="AI4023" s="20"/>
      <c r="AJ4023" s="20"/>
      <c r="AK4023" s="20"/>
      <c r="AL4023" s="20"/>
      <c r="AN4023" s="20"/>
    </row>
    <row r="4024" spans="1:40" hidden="1" x14ac:dyDescent="0.25">
      <c r="A4024" s="19">
        <v>45704</v>
      </c>
      <c r="B4024" t="s">
        <v>441</v>
      </c>
      <c r="C4024" t="s">
        <v>1</v>
      </c>
      <c r="D4024" t="s">
        <v>763</v>
      </c>
      <c r="E4024" t="s">
        <v>703</v>
      </c>
      <c r="F4024" t="s">
        <v>578</v>
      </c>
      <c r="I4024" t="s">
        <v>693</v>
      </c>
      <c r="J4024" t="s">
        <v>578</v>
      </c>
      <c r="K4024">
        <v>-1</v>
      </c>
      <c r="U4024" s="20"/>
      <c r="AC4024" s="20"/>
      <c r="AD4024" s="20">
        <v>0</v>
      </c>
      <c r="AE4024" s="20">
        <v>0</v>
      </c>
      <c r="AF4024" s="20">
        <v>0</v>
      </c>
      <c r="AI4024" s="20"/>
      <c r="AJ4024" s="20"/>
      <c r="AK4024" s="20"/>
      <c r="AL4024" s="20"/>
      <c r="AN4024" s="20"/>
    </row>
    <row r="4025" spans="1:40" hidden="1" x14ac:dyDescent="0.25">
      <c r="A4025" s="19">
        <v>45704</v>
      </c>
      <c r="B4025" t="s">
        <v>16</v>
      </c>
      <c r="C4025" t="s">
        <v>1</v>
      </c>
      <c r="D4025" t="s">
        <v>764</v>
      </c>
      <c r="E4025" t="s">
        <v>703</v>
      </c>
      <c r="F4025" t="s">
        <v>20</v>
      </c>
      <c r="I4025" t="s">
        <v>4</v>
      </c>
      <c r="J4025" t="s">
        <v>674</v>
      </c>
      <c r="K4025">
        <v>-1</v>
      </c>
      <c r="U4025" s="20"/>
      <c r="AC4025" s="20"/>
      <c r="AD4025" s="20">
        <v>0</v>
      </c>
      <c r="AE4025" s="20">
        <v>0</v>
      </c>
      <c r="AF4025" s="20">
        <v>0</v>
      </c>
      <c r="AI4025" s="20"/>
      <c r="AJ4025" s="20"/>
      <c r="AK4025" s="20"/>
      <c r="AL4025" s="20"/>
      <c r="AN4025" s="20"/>
    </row>
    <row r="4026" spans="1:40" hidden="1" x14ac:dyDescent="0.25">
      <c r="A4026" s="19">
        <v>45704</v>
      </c>
      <c r="B4026" t="s">
        <v>442</v>
      </c>
      <c r="C4026" t="s">
        <v>1</v>
      </c>
      <c r="D4026" t="s">
        <v>765</v>
      </c>
      <c r="E4026" t="s">
        <v>1080</v>
      </c>
      <c r="F4026" t="s">
        <v>1041</v>
      </c>
      <c r="I4026" t="s">
        <v>557</v>
      </c>
      <c r="J4026" t="s">
        <v>960</v>
      </c>
      <c r="K4026">
        <v>-1</v>
      </c>
      <c r="U4026" s="20"/>
      <c r="AC4026" s="20"/>
      <c r="AD4026" s="20">
        <v>0.17152777777777778</v>
      </c>
      <c r="AE4026" s="20">
        <v>0.25277777777777777</v>
      </c>
      <c r="AF4026" s="20">
        <v>0</v>
      </c>
      <c r="AG4026">
        <v>0.40425531914893598</v>
      </c>
      <c r="AI4026" s="20"/>
      <c r="AJ4026" s="20"/>
      <c r="AK4026" s="20">
        <v>0.94652777777777775</v>
      </c>
      <c r="AL4026" s="20">
        <v>0.40347222222222223</v>
      </c>
      <c r="AM4026">
        <v>247</v>
      </c>
      <c r="AN4026" s="20">
        <v>0.42430555555555555</v>
      </c>
    </row>
    <row r="4027" spans="1:40" hidden="1" x14ac:dyDescent="0.25">
      <c r="A4027" s="19">
        <v>45704</v>
      </c>
      <c r="B4027" t="s">
        <v>443</v>
      </c>
      <c r="C4027" t="s">
        <v>1</v>
      </c>
      <c r="D4027" t="s">
        <v>766</v>
      </c>
      <c r="E4027" t="s">
        <v>689</v>
      </c>
      <c r="F4027" t="s">
        <v>578</v>
      </c>
      <c r="I4027" t="s">
        <v>964</v>
      </c>
      <c r="J4027" t="s">
        <v>598</v>
      </c>
      <c r="K4027">
        <v>-1</v>
      </c>
      <c r="U4027" s="20"/>
      <c r="AC4027" s="20"/>
      <c r="AD4027" s="20">
        <v>0</v>
      </c>
      <c r="AE4027" s="20">
        <v>0</v>
      </c>
      <c r="AF4027" s="20">
        <v>0</v>
      </c>
      <c r="AI4027" s="20"/>
      <c r="AJ4027" s="20"/>
      <c r="AK4027" s="20"/>
      <c r="AL4027" s="20"/>
      <c r="AN4027" s="20"/>
    </row>
    <row r="4028" spans="1:40" hidden="1" x14ac:dyDescent="0.25">
      <c r="A4028" s="19">
        <v>45704</v>
      </c>
      <c r="B4028" t="s">
        <v>391</v>
      </c>
      <c r="C4028" t="s">
        <v>0</v>
      </c>
      <c r="D4028" t="s">
        <v>767</v>
      </c>
      <c r="E4028" t="s">
        <v>1080</v>
      </c>
      <c r="F4028" t="s">
        <v>1043</v>
      </c>
      <c r="K4028">
        <v>-1</v>
      </c>
      <c r="U4028" s="20"/>
      <c r="AC4028" s="20"/>
      <c r="AD4028" s="20">
        <v>0</v>
      </c>
      <c r="AE4028" s="20">
        <v>0</v>
      </c>
      <c r="AF4028" s="20">
        <v>0</v>
      </c>
      <c r="AI4028" s="20"/>
      <c r="AJ4028" s="20"/>
      <c r="AK4028" s="20"/>
      <c r="AL4028" s="20"/>
      <c r="AN4028" s="20"/>
    </row>
    <row r="4029" spans="1:40" hidden="1" x14ac:dyDescent="0.25">
      <c r="A4029" s="19">
        <v>45704</v>
      </c>
      <c r="B4029" t="s">
        <v>392</v>
      </c>
      <c r="C4029" t="s">
        <v>0</v>
      </c>
      <c r="D4029" t="s">
        <v>768</v>
      </c>
      <c r="E4029" t="s">
        <v>1080</v>
      </c>
      <c r="F4029" t="s">
        <v>1043</v>
      </c>
      <c r="I4029" t="s">
        <v>557</v>
      </c>
      <c r="J4029" t="s">
        <v>557</v>
      </c>
      <c r="K4029">
        <v>-1</v>
      </c>
      <c r="U4029" s="20"/>
      <c r="AC4029" s="20"/>
      <c r="AD4029" s="20">
        <v>0</v>
      </c>
      <c r="AE4029" s="20">
        <v>0</v>
      </c>
      <c r="AF4029" s="20">
        <v>0</v>
      </c>
      <c r="AH4029" t="s">
        <v>664</v>
      </c>
      <c r="AI4029" s="20"/>
      <c r="AJ4029" s="20"/>
      <c r="AK4029" s="20"/>
      <c r="AL4029" s="20"/>
      <c r="AN4029" s="20"/>
    </row>
    <row r="4030" spans="1:40" hidden="1" x14ac:dyDescent="0.25">
      <c r="A4030" s="19">
        <v>45704</v>
      </c>
      <c r="B4030" t="s">
        <v>444</v>
      </c>
      <c r="C4030" t="s">
        <v>1</v>
      </c>
      <c r="D4030" t="s">
        <v>716</v>
      </c>
      <c r="E4030" t="s">
        <v>703</v>
      </c>
      <c r="F4030" t="s">
        <v>571</v>
      </c>
      <c r="I4030" t="s">
        <v>4</v>
      </c>
      <c r="J4030" t="s">
        <v>678</v>
      </c>
      <c r="K4030">
        <v>-1</v>
      </c>
      <c r="U4030" s="20"/>
      <c r="AC4030" s="20"/>
      <c r="AD4030" s="20">
        <v>0</v>
      </c>
      <c r="AE4030" s="20">
        <v>0</v>
      </c>
      <c r="AF4030" s="20">
        <v>0</v>
      </c>
      <c r="AI4030" s="20"/>
      <c r="AJ4030" s="20"/>
      <c r="AK4030" s="20"/>
      <c r="AL4030" s="20"/>
      <c r="AN4030" s="20"/>
    </row>
    <row r="4031" spans="1:40" hidden="1" x14ac:dyDescent="0.25">
      <c r="A4031" s="19">
        <v>45704</v>
      </c>
      <c r="B4031" t="s">
        <v>1078</v>
      </c>
      <c r="C4031" t="s">
        <v>0</v>
      </c>
      <c r="D4031" t="s">
        <v>1746</v>
      </c>
      <c r="E4031" t="s">
        <v>1080</v>
      </c>
      <c r="F4031" t="s">
        <v>1721</v>
      </c>
      <c r="I4031" t="s">
        <v>1083</v>
      </c>
      <c r="J4031" t="s">
        <v>1720</v>
      </c>
      <c r="K4031">
        <v>-1</v>
      </c>
      <c r="U4031" s="20"/>
      <c r="AC4031" s="20"/>
      <c r="AD4031" s="20">
        <v>0</v>
      </c>
      <c r="AE4031" s="20">
        <v>0</v>
      </c>
      <c r="AF4031" s="20">
        <v>0</v>
      </c>
      <c r="AI4031" s="20"/>
      <c r="AJ4031" s="20"/>
      <c r="AK4031" s="20"/>
      <c r="AL4031" s="20"/>
      <c r="AN4031" s="20"/>
    </row>
    <row r="4032" spans="1:40" hidden="1" x14ac:dyDescent="0.25">
      <c r="A4032" s="19">
        <v>45704</v>
      </c>
      <c r="B4032" t="s">
        <v>445</v>
      </c>
      <c r="C4032" t="s">
        <v>1</v>
      </c>
      <c r="D4032" t="s">
        <v>769</v>
      </c>
      <c r="E4032" t="s">
        <v>702</v>
      </c>
      <c r="F4032" t="s">
        <v>644</v>
      </c>
      <c r="I4032" t="s">
        <v>596</v>
      </c>
      <c r="J4032" t="s">
        <v>682</v>
      </c>
      <c r="K4032">
        <v>-1</v>
      </c>
      <c r="U4032" s="20"/>
      <c r="AC4032" s="20"/>
      <c r="AD4032" s="20">
        <v>0</v>
      </c>
      <c r="AE4032" s="20">
        <v>0</v>
      </c>
      <c r="AF4032" s="20">
        <v>0</v>
      </c>
      <c r="AI4032" s="20"/>
      <c r="AJ4032" s="20"/>
      <c r="AK4032" s="20"/>
      <c r="AL4032" s="20"/>
      <c r="AN4032" s="20"/>
    </row>
    <row r="4033" spans="1:40" hidden="1" x14ac:dyDescent="0.25">
      <c r="A4033" s="19">
        <v>45704</v>
      </c>
      <c r="B4033" t="s">
        <v>446</v>
      </c>
      <c r="C4033" t="s">
        <v>1</v>
      </c>
      <c r="D4033" t="s">
        <v>770</v>
      </c>
      <c r="E4033" t="s">
        <v>698</v>
      </c>
      <c r="F4033" t="s">
        <v>592</v>
      </c>
      <c r="I4033" t="s">
        <v>563</v>
      </c>
      <c r="J4033" t="s">
        <v>563</v>
      </c>
      <c r="K4033">
        <v>-1</v>
      </c>
      <c r="U4033" s="20"/>
      <c r="AC4033" s="20"/>
      <c r="AD4033" s="20">
        <v>0</v>
      </c>
      <c r="AE4033" s="20">
        <v>0</v>
      </c>
      <c r="AF4033" s="20">
        <v>0</v>
      </c>
      <c r="AI4033" s="20"/>
      <c r="AJ4033" s="20"/>
      <c r="AK4033" s="20"/>
      <c r="AL4033" s="20"/>
      <c r="AN4033" s="20"/>
    </row>
    <row r="4034" spans="1:40" hidden="1" x14ac:dyDescent="0.25">
      <c r="A4034" s="19">
        <v>45704</v>
      </c>
      <c r="B4034" t="s">
        <v>447</v>
      </c>
      <c r="C4034" t="s">
        <v>1</v>
      </c>
      <c r="D4034" t="s">
        <v>771</v>
      </c>
      <c r="E4034" t="s">
        <v>698</v>
      </c>
      <c r="F4034" t="s">
        <v>581</v>
      </c>
      <c r="I4034" t="s">
        <v>556</v>
      </c>
      <c r="J4034" t="s">
        <v>675</v>
      </c>
      <c r="K4034">
        <v>-1</v>
      </c>
      <c r="U4034" s="20"/>
      <c r="AC4034" s="20"/>
      <c r="AD4034" s="20">
        <v>0</v>
      </c>
      <c r="AE4034" s="20">
        <v>0</v>
      </c>
      <c r="AF4034" s="20">
        <v>0</v>
      </c>
      <c r="AI4034" s="20"/>
      <c r="AJ4034" s="20"/>
      <c r="AK4034" s="20"/>
      <c r="AL4034" s="20"/>
      <c r="AN4034" s="20"/>
    </row>
    <row r="4035" spans="1:40" hidden="1" x14ac:dyDescent="0.25">
      <c r="A4035" s="19">
        <v>45704</v>
      </c>
      <c r="B4035" t="s">
        <v>393</v>
      </c>
      <c r="C4035" t="s">
        <v>0</v>
      </c>
      <c r="D4035" t="s">
        <v>772</v>
      </c>
      <c r="E4035" t="s">
        <v>703</v>
      </c>
      <c r="F4035" t="s">
        <v>578</v>
      </c>
      <c r="I4035" t="s">
        <v>4</v>
      </c>
      <c r="J4035" t="s">
        <v>677</v>
      </c>
      <c r="K4035">
        <v>-1</v>
      </c>
      <c r="U4035" s="20"/>
      <c r="AC4035" s="20"/>
      <c r="AD4035" s="20">
        <v>0</v>
      </c>
      <c r="AE4035" s="20">
        <v>0</v>
      </c>
      <c r="AF4035" s="20">
        <v>0</v>
      </c>
      <c r="AI4035" s="20"/>
      <c r="AJ4035" s="20"/>
      <c r="AK4035" s="20"/>
      <c r="AL4035" s="20"/>
      <c r="AN4035" s="20"/>
    </row>
    <row r="4036" spans="1:40" hidden="1" x14ac:dyDescent="0.25">
      <c r="A4036" s="19">
        <v>45704</v>
      </c>
      <c r="B4036" t="s">
        <v>448</v>
      </c>
      <c r="C4036" t="s">
        <v>1</v>
      </c>
      <c r="D4036" t="s">
        <v>773</v>
      </c>
      <c r="E4036" t="s">
        <v>689</v>
      </c>
      <c r="F4036" t="s">
        <v>626</v>
      </c>
      <c r="I4036" t="s">
        <v>964</v>
      </c>
      <c r="J4036" t="s">
        <v>964</v>
      </c>
      <c r="K4036">
        <v>-1</v>
      </c>
      <c r="U4036" s="20"/>
      <c r="AC4036" s="20"/>
      <c r="AD4036" s="20">
        <v>0</v>
      </c>
      <c r="AE4036" s="20">
        <v>0</v>
      </c>
      <c r="AF4036" s="20">
        <v>0</v>
      </c>
      <c r="AI4036" s="20"/>
      <c r="AJ4036" s="20"/>
      <c r="AK4036" s="20"/>
      <c r="AL4036" s="20"/>
      <c r="AN4036" s="20"/>
    </row>
    <row r="4037" spans="1:40" hidden="1" x14ac:dyDescent="0.25">
      <c r="A4037" s="19">
        <v>45704</v>
      </c>
      <c r="B4037" t="s">
        <v>394</v>
      </c>
      <c r="C4037" t="s">
        <v>0</v>
      </c>
      <c r="D4037" t="s">
        <v>774</v>
      </c>
      <c r="E4037" t="s">
        <v>1080</v>
      </c>
      <c r="F4037" t="s">
        <v>585</v>
      </c>
      <c r="K4037">
        <v>-1</v>
      </c>
      <c r="U4037" s="20"/>
      <c r="AC4037" s="20"/>
      <c r="AD4037" s="20">
        <v>0</v>
      </c>
      <c r="AE4037" s="20">
        <v>0</v>
      </c>
      <c r="AF4037" s="20">
        <v>0</v>
      </c>
      <c r="AH4037" t="s">
        <v>664</v>
      </c>
      <c r="AI4037" s="20"/>
      <c r="AJ4037" s="20"/>
      <c r="AK4037" s="20"/>
      <c r="AL4037" s="20"/>
      <c r="AN4037" s="20"/>
    </row>
    <row r="4038" spans="1:40" hidden="1" x14ac:dyDescent="0.25">
      <c r="A4038" s="19">
        <v>45704</v>
      </c>
      <c r="B4038" t="s">
        <v>449</v>
      </c>
      <c r="C4038" t="s">
        <v>1</v>
      </c>
      <c r="D4038" t="s">
        <v>775</v>
      </c>
      <c r="E4038" t="s">
        <v>703</v>
      </c>
      <c r="F4038" t="s">
        <v>578</v>
      </c>
      <c r="I4038" t="s">
        <v>693</v>
      </c>
      <c r="J4038" t="s">
        <v>674</v>
      </c>
      <c r="K4038">
        <v>-1</v>
      </c>
      <c r="U4038" s="20"/>
      <c r="AC4038" s="20"/>
      <c r="AD4038" s="20">
        <v>0</v>
      </c>
      <c r="AE4038" s="20">
        <v>0</v>
      </c>
      <c r="AF4038" s="20">
        <v>0</v>
      </c>
      <c r="AI4038" s="20"/>
      <c r="AJ4038" s="20"/>
      <c r="AK4038" s="20"/>
      <c r="AL4038" s="20"/>
      <c r="AN4038" s="20"/>
    </row>
    <row r="4039" spans="1:40" hidden="1" x14ac:dyDescent="0.25">
      <c r="A4039" s="19">
        <v>45704</v>
      </c>
      <c r="B4039" t="s">
        <v>450</v>
      </c>
      <c r="C4039" t="s">
        <v>1</v>
      </c>
      <c r="D4039" t="s">
        <v>776</v>
      </c>
      <c r="E4039" t="s">
        <v>698</v>
      </c>
      <c r="F4039" t="s">
        <v>590</v>
      </c>
      <c r="I4039" t="s">
        <v>563</v>
      </c>
      <c r="J4039" t="s">
        <v>563</v>
      </c>
      <c r="K4039">
        <v>-1</v>
      </c>
      <c r="U4039" s="20"/>
      <c r="AC4039" s="20"/>
      <c r="AD4039" s="20">
        <v>0</v>
      </c>
      <c r="AE4039" s="20">
        <v>0</v>
      </c>
      <c r="AF4039" s="20">
        <v>0</v>
      </c>
      <c r="AI4039" s="20"/>
      <c r="AJ4039" s="20"/>
      <c r="AK4039" s="20"/>
      <c r="AL4039" s="20"/>
      <c r="AN4039" s="20"/>
    </row>
    <row r="4040" spans="1:40" hidden="1" x14ac:dyDescent="0.25">
      <c r="A4040" s="19">
        <v>45704</v>
      </c>
      <c r="B4040" t="s">
        <v>451</v>
      </c>
      <c r="C4040" t="s">
        <v>1</v>
      </c>
      <c r="D4040" t="s">
        <v>777</v>
      </c>
      <c r="E4040" t="s">
        <v>702</v>
      </c>
      <c r="F4040" t="s">
        <v>1062</v>
      </c>
      <c r="I4040" t="s">
        <v>1060</v>
      </c>
      <c r="J4040" t="s">
        <v>1061</v>
      </c>
      <c r="K4040">
        <v>-1</v>
      </c>
      <c r="U4040" s="20"/>
      <c r="AC4040" s="20"/>
      <c r="AD4040" s="20">
        <v>0</v>
      </c>
      <c r="AE4040" s="20">
        <v>0</v>
      </c>
      <c r="AF4040" s="20">
        <v>0</v>
      </c>
      <c r="AI4040" s="20"/>
      <c r="AJ4040" s="20"/>
      <c r="AK4040" s="20"/>
      <c r="AL4040" s="20"/>
      <c r="AN4040" s="20"/>
    </row>
    <row r="4041" spans="1:40" hidden="1" x14ac:dyDescent="0.25">
      <c r="A4041" s="19">
        <v>45704</v>
      </c>
      <c r="B4041" t="s">
        <v>9</v>
      </c>
      <c r="C4041" t="s">
        <v>0</v>
      </c>
      <c r="D4041" t="s">
        <v>778</v>
      </c>
      <c r="E4041" t="s">
        <v>703</v>
      </c>
      <c r="F4041" t="s">
        <v>901</v>
      </c>
      <c r="I4041" t="s">
        <v>4</v>
      </c>
      <c r="J4041" t="s">
        <v>677</v>
      </c>
      <c r="K4041">
        <v>-1</v>
      </c>
      <c r="U4041" s="20"/>
      <c r="AC4041" s="20"/>
      <c r="AD4041" s="20">
        <v>0</v>
      </c>
      <c r="AE4041" s="20">
        <v>0</v>
      </c>
      <c r="AF4041" s="20">
        <v>0</v>
      </c>
      <c r="AI4041" s="20"/>
      <c r="AJ4041" s="20"/>
      <c r="AK4041" s="20"/>
      <c r="AL4041" s="20"/>
      <c r="AN4041" s="20"/>
    </row>
    <row r="4042" spans="1:40" hidden="1" x14ac:dyDescent="0.25">
      <c r="A4042" s="19">
        <v>45704</v>
      </c>
      <c r="B4042" t="s">
        <v>379</v>
      </c>
      <c r="D4042" t="s">
        <v>952</v>
      </c>
      <c r="E4042" t="s">
        <v>1719</v>
      </c>
      <c r="F4042" t="s">
        <v>1013</v>
      </c>
      <c r="G4042" t="s">
        <v>578</v>
      </c>
      <c r="H4042" t="s">
        <v>578</v>
      </c>
      <c r="I4042" t="s">
        <v>972</v>
      </c>
      <c r="J4042" t="s">
        <v>980</v>
      </c>
      <c r="K4042">
        <v>-1</v>
      </c>
      <c r="M4042" t="s">
        <v>578</v>
      </c>
      <c r="N4042" t="s">
        <v>578</v>
      </c>
      <c r="O4042" t="s">
        <v>578</v>
      </c>
      <c r="P4042" t="s">
        <v>578</v>
      </c>
      <c r="Q4042" t="s">
        <v>578</v>
      </c>
      <c r="R4042" t="s">
        <v>578</v>
      </c>
      <c r="S4042" t="s">
        <v>578</v>
      </c>
      <c r="U4042" s="20"/>
      <c r="V4042" t="s">
        <v>578</v>
      </c>
      <c r="W4042" t="s">
        <v>578</v>
      </c>
      <c r="X4042" t="s">
        <v>578</v>
      </c>
      <c r="Y4042" t="s">
        <v>578</v>
      </c>
      <c r="Z4042" t="s">
        <v>578</v>
      </c>
      <c r="AA4042" t="s">
        <v>578</v>
      </c>
      <c r="AC4042" s="20"/>
      <c r="AD4042" s="20">
        <v>0</v>
      </c>
      <c r="AE4042" s="20">
        <v>0</v>
      </c>
      <c r="AF4042" s="20">
        <v>0</v>
      </c>
      <c r="AH4042" t="s">
        <v>578</v>
      </c>
      <c r="AI4042" s="20"/>
      <c r="AJ4042" s="20"/>
      <c r="AK4042" s="20"/>
      <c r="AL4042" s="20"/>
      <c r="AN4042" s="20"/>
    </row>
    <row r="4043" spans="1:40" hidden="1" x14ac:dyDescent="0.25">
      <c r="A4043" s="19">
        <v>45704</v>
      </c>
      <c r="B4043" t="s">
        <v>395</v>
      </c>
      <c r="C4043" t="s">
        <v>0</v>
      </c>
      <c r="D4043" t="s">
        <v>779</v>
      </c>
      <c r="E4043" t="s">
        <v>703</v>
      </c>
      <c r="F4043" t="s">
        <v>578</v>
      </c>
      <c r="I4043" t="s">
        <v>693</v>
      </c>
      <c r="J4043" t="s">
        <v>578</v>
      </c>
      <c r="K4043">
        <v>-1</v>
      </c>
      <c r="U4043" s="20"/>
      <c r="AC4043" s="20"/>
      <c r="AD4043" s="20"/>
      <c r="AE4043" s="20"/>
      <c r="AF4043" s="20"/>
      <c r="AI4043" s="20"/>
      <c r="AJ4043" s="20"/>
      <c r="AK4043" s="20"/>
      <c r="AL4043" s="20"/>
      <c r="AN4043" s="20"/>
    </row>
    <row r="4044" spans="1:40" hidden="1" x14ac:dyDescent="0.25">
      <c r="A4044" s="19">
        <v>45704</v>
      </c>
      <c r="B4044" t="s">
        <v>153</v>
      </c>
      <c r="D4044" t="s">
        <v>943</v>
      </c>
      <c r="E4044" t="s">
        <v>1719</v>
      </c>
      <c r="F4044" t="s">
        <v>1001</v>
      </c>
      <c r="G4044" t="s">
        <v>578</v>
      </c>
      <c r="H4044" t="s">
        <v>578</v>
      </c>
      <c r="I4044" t="s">
        <v>972</v>
      </c>
      <c r="J4044" t="s">
        <v>980</v>
      </c>
      <c r="K4044">
        <v>-1</v>
      </c>
      <c r="M4044" t="s">
        <v>578</v>
      </c>
      <c r="N4044" t="s">
        <v>578</v>
      </c>
      <c r="O4044" t="s">
        <v>578</v>
      </c>
      <c r="P4044" t="s">
        <v>578</v>
      </c>
      <c r="Q4044" t="s">
        <v>578</v>
      </c>
      <c r="R4044" t="s">
        <v>578</v>
      </c>
      <c r="S4044" t="s">
        <v>578</v>
      </c>
      <c r="U4044" s="20"/>
      <c r="V4044" t="s">
        <v>578</v>
      </c>
      <c r="W4044" t="s">
        <v>578</v>
      </c>
      <c r="X4044" t="s">
        <v>578</v>
      </c>
      <c r="Y4044" t="s">
        <v>578</v>
      </c>
      <c r="Z4044" t="s">
        <v>578</v>
      </c>
      <c r="AA4044" t="s">
        <v>578</v>
      </c>
      <c r="AC4044" s="20"/>
      <c r="AD4044" s="20">
        <v>0</v>
      </c>
      <c r="AE4044" s="20">
        <v>0</v>
      </c>
      <c r="AF4044" s="20">
        <v>0</v>
      </c>
      <c r="AH4044" t="s">
        <v>578</v>
      </c>
      <c r="AI4044" s="20"/>
      <c r="AJ4044" s="20"/>
      <c r="AK4044" s="20"/>
      <c r="AL4044" s="20"/>
      <c r="AN4044" s="20"/>
    </row>
    <row r="4045" spans="1:40" hidden="1" x14ac:dyDescent="0.25">
      <c r="A4045" s="19">
        <v>45704</v>
      </c>
      <c r="B4045" t="s">
        <v>18</v>
      </c>
      <c r="C4045" t="s">
        <v>1</v>
      </c>
      <c r="D4045" t="s">
        <v>780</v>
      </c>
      <c r="E4045" t="s">
        <v>702</v>
      </c>
      <c r="F4045" t="s">
        <v>1073</v>
      </c>
      <c r="I4045" t="s">
        <v>1060</v>
      </c>
      <c r="J4045" t="s">
        <v>1061</v>
      </c>
      <c r="K4045">
        <v>-1</v>
      </c>
      <c r="U4045" s="20"/>
      <c r="AC4045" s="20"/>
      <c r="AD4045" s="20">
        <v>0</v>
      </c>
      <c r="AE4045" s="20">
        <v>0</v>
      </c>
      <c r="AF4045" s="20">
        <v>0</v>
      </c>
      <c r="AI4045" s="20"/>
      <c r="AJ4045" s="20"/>
      <c r="AK4045" s="20"/>
      <c r="AL4045" s="20"/>
      <c r="AN4045" s="20"/>
    </row>
    <row r="4046" spans="1:40" hidden="1" x14ac:dyDescent="0.25">
      <c r="A4046" s="19">
        <v>45704</v>
      </c>
      <c r="B4046" t="s">
        <v>155</v>
      </c>
      <c r="C4046" t="s">
        <v>1</v>
      </c>
      <c r="D4046" t="s">
        <v>781</v>
      </c>
      <c r="E4046" t="s">
        <v>702</v>
      </c>
      <c r="F4046" t="s">
        <v>1710</v>
      </c>
      <c r="I4046" t="s">
        <v>686</v>
      </c>
      <c r="J4046" t="s">
        <v>686</v>
      </c>
      <c r="K4046">
        <v>-1</v>
      </c>
      <c r="U4046" s="20"/>
      <c r="AC4046" s="20"/>
      <c r="AD4046" s="20">
        <v>0</v>
      </c>
      <c r="AE4046" s="20">
        <v>0</v>
      </c>
      <c r="AF4046" s="20">
        <v>0</v>
      </c>
      <c r="AI4046" s="20"/>
      <c r="AJ4046" s="20"/>
      <c r="AK4046" s="20"/>
      <c r="AL4046" s="20"/>
      <c r="AN4046" s="20"/>
    </row>
    <row r="4047" spans="1:40" hidden="1" x14ac:dyDescent="0.25">
      <c r="A4047" s="19">
        <v>45704</v>
      </c>
      <c r="B4047" t="s">
        <v>10</v>
      </c>
      <c r="C4047" t="s">
        <v>0</v>
      </c>
      <c r="D4047" t="s">
        <v>782</v>
      </c>
      <c r="E4047" t="s">
        <v>703</v>
      </c>
      <c r="F4047" t="s">
        <v>30</v>
      </c>
      <c r="I4047" t="s">
        <v>4</v>
      </c>
      <c r="J4047" t="s">
        <v>677</v>
      </c>
      <c r="K4047">
        <v>-1</v>
      </c>
      <c r="U4047" s="20"/>
      <c r="AC4047" s="20"/>
      <c r="AD4047" s="20">
        <v>0</v>
      </c>
      <c r="AE4047" s="20">
        <v>0</v>
      </c>
      <c r="AF4047" s="20">
        <v>0</v>
      </c>
      <c r="AI4047" s="20"/>
      <c r="AJ4047" s="20"/>
      <c r="AK4047" s="20"/>
      <c r="AL4047" s="20"/>
      <c r="AN4047" s="20"/>
    </row>
    <row r="4048" spans="1:40" hidden="1" x14ac:dyDescent="0.25">
      <c r="A4048" s="19">
        <v>45704</v>
      </c>
      <c r="B4048" t="s">
        <v>34</v>
      </c>
      <c r="C4048" t="s">
        <v>1</v>
      </c>
      <c r="D4048" t="s">
        <v>783</v>
      </c>
      <c r="E4048" t="s">
        <v>703</v>
      </c>
      <c r="F4048" t="s">
        <v>571</v>
      </c>
      <c r="I4048" t="s">
        <v>4</v>
      </c>
      <c r="J4048" t="s">
        <v>678</v>
      </c>
      <c r="K4048">
        <v>-1</v>
      </c>
      <c r="U4048" s="20"/>
      <c r="AC4048" s="20"/>
      <c r="AD4048" s="20">
        <v>0</v>
      </c>
      <c r="AE4048" s="20">
        <v>0</v>
      </c>
      <c r="AF4048" s="20">
        <v>0</v>
      </c>
      <c r="AI4048" s="20"/>
      <c r="AJ4048" s="20"/>
      <c r="AK4048" s="20"/>
      <c r="AL4048" s="20"/>
      <c r="AN4048" s="20"/>
    </row>
    <row r="4049" spans="1:40" hidden="1" x14ac:dyDescent="0.25">
      <c r="A4049" s="19">
        <v>45704</v>
      </c>
      <c r="B4049" t="s">
        <v>452</v>
      </c>
      <c r="C4049" t="s">
        <v>1</v>
      </c>
      <c r="D4049" t="s">
        <v>784</v>
      </c>
      <c r="E4049" t="s">
        <v>703</v>
      </c>
      <c r="F4049" t="s">
        <v>23</v>
      </c>
      <c r="I4049" t="s">
        <v>4</v>
      </c>
      <c r="J4049" t="s">
        <v>674</v>
      </c>
      <c r="K4049">
        <v>-1</v>
      </c>
      <c r="U4049" s="20"/>
      <c r="AC4049" s="20"/>
      <c r="AD4049" s="20">
        <v>0</v>
      </c>
      <c r="AE4049" s="20">
        <v>0</v>
      </c>
      <c r="AF4049" s="20">
        <v>0</v>
      </c>
      <c r="AI4049" s="20"/>
      <c r="AJ4049" s="20"/>
      <c r="AK4049" s="20"/>
      <c r="AL4049" s="20"/>
      <c r="AN4049" s="20"/>
    </row>
    <row r="4050" spans="1:40" hidden="1" x14ac:dyDescent="0.25">
      <c r="A4050" s="19">
        <v>45704</v>
      </c>
      <c r="B4050" t="s">
        <v>41</v>
      </c>
      <c r="C4050" t="s">
        <v>1</v>
      </c>
      <c r="D4050" t="s">
        <v>726</v>
      </c>
      <c r="E4050" t="s">
        <v>703</v>
      </c>
      <c r="F4050" t="s">
        <v>578</v>
      </c>
      <c r="I4050" t="s">
        <v>4</v>
      </c>
      <c r="J4050" t="s">
        <v>678</v>
      </c>
      <c r="K4050">
        <v>-1</v>
      </c>
      <c r="U4050" s="20"/>
      <c r="AC4050" s="20"/>
      <c r="AD4050" s="20">
        <v>0</v>
      </c>
      <c r="AE4050" s="20">
        <v>0</v>
      </c>
      <c r="AF4050" s="20">
        <v>0</v>
      </c>
      <c r="AI4050" s="20"/>
      <c r="AJ4050" s="20"/>
      <c r="AK4050" s="20"/>
      <c r="AL4050" s="20"/>
      <c r="AN4050" s="20"/>
    </row>
    <row r="4051" spans="1:40" hidden="1" x14ac:dyDescent="0.25">
      <c r="A4051" s="19">
        <v>45704</v>
      </c>
      <c r="B4051" t="s">
        <v>453</v>
      </c>
      <c r="C4051" t="s">
        <v>1</v>
      </c>
      <c r="D4051" t="s">
        <v>785</v>
      </c>
      <c r="E4051" t="s">
        <v>702</v>
      </c>
      <c r="F4051" t="s">
        <v>578</v>
      </c>
      <c r="I4051" t="s">
        <v>962</v>
      </c>
      <c r="J4051" t="s">
        <v>696</v>
      </c>
      <c r="K4051">
        <v>-1</v>
      </c>
      <c r="U4051" s="20"/>
      <c r="AC4051" s="20"/>
      <c r="AD4051" s="20">
        <v>0</v>
      </c>
      <c r="AE4051" s="20">
        <v>0</v>
      </c>
      <c r="AF4051" s="20">
        <v>0</v>
      </c>
      <c r="AI4051" s="20"/>
      <c r="AJ4051" s="20"/>
      <c r="AK4051" s="20"/>
      <c r="AL4051" s="20"/>
      <c r="AN4051" s="20"/>
    </row>
    <row r="4052" spans="1:40" hidden="1" x14ac:dyDescent="0.25">
      <c r="A4052" s="19">
        <v>45704</v>
      </c>
      <c r="B4052" t="s">
        <v>160</v>
      </c>
      <c r="D4052" t="s">
        <v>920</v>
      </c>
      <c r="E4052" t="s">
        <v>1719</v>
      </c>
      <c r="F4052" t="s">
        <v>1024</v>
      </c>
      <c r="I4052" t="s">
        <v>895</v>
      </c>
      <c r="J4052" t="s">
        <v>966</v>
      </c>
      <c r="K4052">
        <v>-1</v>
      </c>
      <c r="U4052" s="20"/>
      <c r="AC4052" s="20"/>
      <c r="AD4052" s="20">
        <v>0</v>
      </c>
      <c r="AE4052" s="20">
        <v>0</v>
      </c>
      <c r="AF4052" s="20">
        <v>0</v>
      </c>
      <c r="AI4052" s="20"/>
      <c r="AJ4052" s="20"/>
      <c r="AK4052" s="20"/>
      <c r="AL4052" s="20"/>
      <c r="AN4052" s="20"/>
    </row>
    <row r="4053" spans="1:40" hidden="1" x14ac:dyDescent="0.25">
      <c r="A4053" s="19">
        <v>45704</v>
      </c>
      <c r="B4053" t="s">
        <v>396</v>
      </c>
      <c r="C4053" t="s">
        <v>0</v>
      </c>
      <c r="D4053" t="s">
        <v>786</v>
      </c>
      <c r="E4053" t="s">
        <v>689</v>
      </c>
      <c r="F4053" t="s">
        <v>621</v>
      </c>
      <c r="I4053" t="s">
        <v>963</v>
      </c>
      <c r="J4053" t="s">
        <v>963</v>
      </c>
      <c r="K4053">
        <v>-1</v>
      </c>
      <c r="U4053" s="20"/>
      <c r="AC4053" s="20"/>
      <c r="AD4053" s="20">
        <v>0</v>
      </c>
      <c r="AE4053" s="20">
        <v>0</v>
      </c>
      <c r="AF4053" s="20">
        <v>0</v>
      </c>
      <c r="AI4053" s="20"/>
      <c r="AJ4053" s="20"/>
      <c r="AK4053" s="20"/>
      <c r="AL4053" s="20"/>
      <c r="AN4053" s="20"/>
    </row>
    <row r="4054" spans="1:40" hidden="1" x14ac:dyDescent="0.25">
      <c r="A4054" s="19">
        <v>45704</v>
      </c>
      <c r="B4054" t="s">
        <v>454</v>
      </c>
      <c r="C4054" t="s">
        <v>1</v>
      </c>
      <c r="D4054" t="s">
        <v>787</v>
      </c>
      <c r="E4054" t="s">
        <v>698</v>
      </c>
      <c r="F4054" t="s">
        <v>701</v>
      </c>
      <c r="I4054" t="s">
        <v>555</v>
      </c>
      <c r="J4054" t="s">
        <v>679</v>
      </c>
      <c r="K4054">
        <v>-1</v>
      </c>
      <c r="U4054" s="20"/>
      <c r="AC4054" s="20"/>
      <c r="AD4054" s="20">
        <v>0</v>
      </c>
      <c r="AE4054" s="20">
        <v>0</v>
      </c>
      <c r="AF4054" s="20">
        <v>0</v>
      </c>
      <c r="AI4054" s="20"/>
      <c r="AJ4054" s="20"/>
      <c r="AK4054" s="20"/>
      <c r="AL4054" s="20"/>
      <c r="AN4054" s="20"/>
    </row>
    <row r="4055" spans="1:40" hidden="1" x14ac:dyDescent="0.25">
      <c r="A4055" s="19">
        <v>45704</v>
      </c>
      <c r="B4055" t="s">
        <v>1716</v>
      </c>
      <c r="C4055" t="s">
        <v>0</v>
      </c>
      <c r="D4055">
        <v>100001778</v>
      </c>
      <c r="E4055" t="s">
        <v>689</v>
      </c>
      <c r="F4055" t="s">
        <v>576</v>
      </c>
      <c r="K4055">
        <v>-1</v>
      </c>
      <c r="U4055" s="20"/>
      <c r="AC4055" s="20"/>
      <c r="AD4055" s="20">
        <v>0</v>
      </c>
      <c r="AE4055" s="20">
        <v>0</v>
      </c>
      <c r="AF4055" s="20">
        <v>0</v>
      </c>
      <c r="AI4055" s="20"/>
      <c r="AJ4055" s="20"/>
      <c r="AK4055" s="20"/>
      <c r="AL4055" s="20"/>
      <c r="AN4055" s="20"/>
    </row>
    <row r="4056" spans="1:40" hidden="1" x14ac:dyDescent="0.25">
      <c r="A4056" s="19">
        <v>45704</v>
      </c>
      <c r="B4056" t="s">
        <v>17</v>
      </c>
      <c r="C4056" t="s">
        <v>1</v>
      </c>
      <c r="D4056" t="s">
        <v>788</v>
      </c>
      <c r="E4056" t="s">
        <v>703</v>
      </c>
      <c r="F4056" t="s">
        <v>19</v>
      </c>
      <c r="I4056" t="s">
        <v>4</v>
      </c>
      <c r="J4056" t="s">
        <v>674</v>
      </c>
      <c r="K4056">
        <v>-1</v>
      </c>
      <c r="U4056" s="20"/>
      <c r="AC4056" s="20"/>
      <c r="AD4056" s="20">
        <v>0</v>
      </c>
      <c r="AE4056" s="20">
        <v>0</v>
      </c>
      <c r="AF4056" s="20">
        <v>0</v>
      </c>
      <c r="AI4056" s="20"/>
      <c r="AJ4056" s="20"/>
      <c r="AK4056" s="20"/>
      <c r="AL4056" s="20"/>
      <c r="AN4056" s="20"/>
    </row>
    <row r="4057" spans="1:40" hidden="1" x14ac:dyDescent="0.25">
      <c r="A4057" s="19">
        <v>45704</v>
      </c>
      <c r="B4057" t="s">
        <v>455</v>
      </c>
      <c r="C4057" t="s">
        <v>1</v>
      </c>
      <c r="D4057" t="s">
        <v>789</v>
      </c>
      <c r="E4057" t="s">
        <v>703</v>
      </c>
      <c r="F4057" t="s">
        <v>578</v>
      </c>
      <c r="I4057" t="s">
        <v>693</v>
      </c>
      <c r="J4057" t="s">
        <v>678</v>
      </c>
      <c r="K4057">
        <v>-1</v>
      </c>
      <c r="U4057" s="20"/>
      <c r="AC4057" s="20"/>
      <c r="AD4057" s="20">
        <v>0</v>
      </c>
      <c r="AE4057" s="20">
        <v>0</v>
      </c>
      <c r="AF4057" s="20">
        <v>0</v>
      </c>
      <c r="AI4057" s="20"/>
      <c r="AJ4057" s="20"/>
      <c r="AK4057" s="20"/>
      <c r="AL4057" s="20"/>
      <c r="AN4057" s="20"/>
    </row>
    <row r="4058" spans="1:40" hidden="1" x14ac:dyDescent="0.25">
      <c r="A4058" s="19">
        <v>45704</v>
      </c>
      <c r="B4058" t="s">
        <v>397</v>
      </c>
      <c r="C4058" t="s">
        <v>0</v>
      </c>
      <c r="D4058" t="s">
        <v>1747</v>
      </c>
      <c r="E4058" t="s">
        <v>689</v>
      </c>
      <c r="F4058" t="s">
        <v>1729</v>
      </c>
      <c r="I4058" t="s">
        <v>1726</v>
      </c>
      <c r="J4058" t="s">
        <v>1727</v>
      </c>
      <c r="K4058">
        <v>-1</v>
      </c>
      <c r="U4058" s="20"/>
      <c r="AC4058" s="20"/>
      <c r="AD4058" s="20">
        <v>0</v>
      </c>
      <c r="AE4058" s="20">
        <v>0</v>
      </c>
      <c r="AF4058" s="20">
        <v>0</v>
      </c>
      <c r="AI4058" s="20"/>
      <c r="AJ4058" s="20"/>
      <c r="AK4058" s="20"/>
      <c r="AL4058" s="20"/>
      <c r="AN4058" s="20"/>
    </row>
    <row r="4059" spans="1:40" hidden="1" x14ac:dyDescent="0.25">
      <c r="A4059" s="19">
        <v>45704</v>
      </c>
      <c r="B4059" t="s">
        <v>164</v>
      </c>
      <c r="C4059" t="s">
        <v>0</v>
      </c>
      <c r="D4059" t="s">
        <v>946</v>
      </c>
      <c r="E4059" t="s">
        <v>1719</v>
      </c>
      <c r="F4059" t="s">
        <v>993</v>
      </c>
      <c r="I4059" t="s">
        <v>1039</v>
      </c>
      <c r="J4059" t="s">
        <v>985</v>
      </c>
      <c r="K4059">
        <v>-1</v>
      </c>
      <c r="U4059" s="20"/>
      <c r="AC4059" s="20"/>
      <c r="AD4059" s="20">
        <v>0</v>
      </c>
      <c r="AE4059" s="20">
        <v>0</v>
      </c>
      <c r="AF4059" s="20">
        <v>0</v>
      </c>
      <c r="AI4059" s="20"/>
      <c r="AJ4059" s="20"/>
      <c r="AK4059" s="20"/>
      <c r="AL4059" s="20"/>
      <c r="AN4059" s="20"/>
    </row>
    <row r="4060" spans="1:40" hidden="1" x14ac:dyDescent="0.25">
      <c r="A4060" s="19">
        <v>45704</v>
      </c>
      <c r="B4060" t="s">
        <v>1030</v>
      </c>
      <c r="C4060" t="s">
        <v>1</v>
      </c>
      <c r="D4060" t="s">
        <v>1748</v>
      </c>
      <c r="E4060" t="s">
        <v>1080</v>
      </c>
      <c r="F4060" t="s">
        <v>578</v>
      </c>
      <c r="I4060" t="s">
        <v>693</v>
      </c>
      <c r="J4060" t="s">
        <v>673</v>
      </c>
      <c r="K4060">
        <v>-1</v>
      </c>
      <c r="U4060" s="20"/>
      <c r="AC4060" s="20"/>
      <c r="AD4060" s="20">
        <v>0.12986111111111112</v>
      </c>
      <c r="AE4060" s="20">
        <v>0.27777777777777779</v>
      </c>
      <c r="AF4060" s="20">
        <v>0</v>
      </c>
      <c r="AG4060">
        <v>0.31856899488926799</v>
      </c>
      <c r="AI4060" s="20"/>
      <c r="AJ4060" s="20"/>
      <c r="AK4060" s="20">
        <v>0.94791666666666663</v>
      </c>
      <c r="AL4060" s="20">
        <v>0.39374999999999999</v>
      </c>
      <c r="AM4060">
        <v>184</v>
      </c>
      <c r="AN4060" s="20">
        <v>0.40763888888888888</v>
      </c>
    </row>
    <row r="4061" spans="1:40" hidden="1" x14ac:dyDescent="0.25">
      <c r="A4061" s="19">
        <v>45704</v>
      </c>
      <c r="B4061" t="s">
        <v>398</v>
      </c>
      <c r="C4061" t="s">
        <v>0</v>
      </c>
      <c r="D4061" t="s">
        <v>1749</v>
      </c>
      <c r="E4061" t="s">
        <v>689</v>
      </c>
      <c r="F4061" t="s">
        <v>1731</v>
      </c>
      <c r="I4061" t="s">
        <v>1726</v>
      </c>
      <c r="J4061" t="s">
        <v>1727</v>
      </c>
      <c r="K4061">
        <v>-1</v>
      </c>
      <c r="U4061" s="20"/>
      <c r="AC4061" s="20"/>
      <c r="AD4061" s="20">
        <v>0</v>
      </c>
      <c r="AE4061" s="20">
        <v>0</v>
      </c>
      <c r="AF4061" s="20">
        <v>0</v>
      </c>
      <c r="AI4061" s="20"/>
      <c r="AJ4061" s="20"/>
      <c r="AK4061" s="20"/>
      <c r="AL4061" s="20"/>
      <c r="AN4061" s="20"/>
    </row>
    <row r="4062" spans="1:40" hidden="1" x14ac:dyDescent="0.25">
      <c r="A4062" s="19">
        <v>45704</v>
      </c>
      <c r="B4062" t="s">
        <v>170</v>
      </c>
      <c r="D4062" t="s">
        <v>921</v>
      </c>
      <c r="E4062" t="s">
        <v>1080</v>
      </c>
      <c r="F4062" t="s">
        <v>1010</v>
      </c>
      <c r="I4062" t="s">
        <v>1026</v>
      </c>
      <c r="J4062" t="s">
        <v>1059</v>
      </c>
      <c r="K4062">
        <v>-1</v>
      </c>
      <c r="U4062" s="20"/>
      <c r="AC4062" s="20"/>
      <c r="AD4062" s="20">
        <v>0</v>
      </c>
      <c r="AE4062" s="20">
        <v>0</v>
      </c>
      <c r="AF4062" s="20">
        <v>0</v>
      </c>
      <c r="AI4062" s="20"/>
      <c r="AJ4062" s="20"/>
      <c r="AK4062" s="20"/>
      <c r="AL4062" s="20"/>
      <c r="AN4062" s="20"/>
    </row>
    <row r="4063" spans="1:40" hidden="1" x14ac:dyDescent="0.25">
      <c r="A4063" s="19">
        <v>45704</v>
      </c>
      <c r="B4063" t="s">
        <v>456</v>
      </c>
      <c r="C4063" t="s">
        <v>1</v>
      </c>
      <c r="D4063" t="s">
        <v>790</v>
      </c>
      <c r="E4063" t="s">
        <v>702</v>
      </c>
      <c r="K4063">
        <v>-1</v>
      </c>
      <c r="U4063" s="20"/>
      <c r="AC4063" s="20"/>
      <c r="AD4063" s="20">
        <v>0</v>
      </c>
      <c r="AE4063" s="20">
        <v>0</v>
      </c>
      <c r="AF4063" s="20">
        <v>0</v>
      </c>
      <c r="AI4063" s="20"/>
      <c r="AJ4063" s="20"/>
      <c r="AK4063" s="20"/>
      <c r="AL4063" s="20"/>
      <c r="AN4063" s="20"/>
    </row>
    <row r="4064" spans="1:40" hidden="1" x14ac:dyDescent="0.25">
      <c r="A4064" s="19">
        <v>45704</v>
      </c>
      <c r="B4064" t="s">
        <v>457</v>
      </c>
      <c r="C4064" t="s">
        <v>1</v>
      </c>
      <c r="D4064" t="s">
        <v>791</v>
      </c>
      <c r="E4064" t="s">
        <v>1080</v>
      </c>
      <c r="F4064" t="s">
        <v>1041</v>
      </c>
      <c r="K4064">
        <v>-1</v>
      </c>
      <c r="U4064" s="20"/>
      <c r="AC4064" s="20"/>
      <c r="AD4064" s="20">
        <v>0</v>
      </c>
      <c r="AE4064" s="20">
        <v>0</v>
      </c>
      <c r="AF4064" s="20">
        <v>0</v>
      </c>
      <c r="AH4064" t="s">
        <v>664</v>
      </c>
      <c r="AI4064" s="20"/>
      <c r="AJ4064" s="20"/>
      <c r="AK4064" s="20"/>
      <c r="AL4064" s="20"/>
      <c r="AN4064" s="20"/>
    </row>
    <row r="4065" spans="1:40" hidden="1" x14ac:dyDescent="0.25">
      <c r="A4065" s="19">
        <v>45704</v>
      </c>
      <c r="B4065" t="s">
        <v>458</v>
      </c>
      <c r="C4065" t="s">
        <v>1</v>
      </c>
      <c r="D4065" t="s">
        <v>792</v>
      </c>
      <c r="E4065" t="s">
        <v>698</v>
      </c>
      <c r="F4065" t="s">
        <v>571</v>
      </c>
      <c r="I4065" t="s">
        <v>555</v>
      </c>
      <c r="J4065" t="s">
        <v>679</v>
      </c>
      <c r="K4065">
        <v>-1</v>
      </c>
      <c r="U4065" s="20"/>
      <c r="AC4065" s="20"/>
      <c r="AD4065" s="20">
        <v>0</v>
      </c>
      <c r="AE4065" s="20">
        <v>0</v>
      </c>
      <c r="AF4065" s="20">
        <v>0</v>
      </c>
      <c r="AI4065" s="20"/>
      <c r="AJ4065" s="20"/>
      <c r="AK4065" s="20"/>
      <c r="AL4065" s="20"/>
      <c r="AN4065" s="20"/>
    </row>
    <row r="4066" spans="1:40" hidden="1" x14ac:dyDescent="0.25">
      <c r="A4066" s="19">
        <v>45704</v>
      </c>
      <c r="B4066" t="s">
        <v>399</v>
      </c>
      <c r="C4066" t="s">
        <v>0</v>
      </c>
      <c r="D4066" t="s">
        <v>793</v>
      </c>
      <c r="E4066" t="s">
        <v>1080</v>
      </c>
      <c r="F4066" t="s">
        <v>637</v>
      </c>
      <c r="K4066">
        <v>-1</v>
      </c>
      <c r="U4066" s="20"/>
      <c r="AC4066" s="20"/>
      <c r="AD4066" s="20">
        <v>0</v>
      </c>
      <c r="AE4066" s="20">
        <v>0</v>
      </c>
      <c r="AF4066" s="20">
        <v>0</v>
      </c>
      <c r="AH4066" t="s">
        <v>651</v>
      </c>
      <c r="AI4066" s="20"/>
      <c r="AJ4066" s="20"/>
      <c r="AK4066" s="20"/>
      <c r="AL4066" s="20"/>
      <c r="AN4066" s="20"/>
    </row>
    <row r="4067" spans="1:40" hidden="1" x14ac:dyDescent="0.25">
      <c r="A4067" s="19">
        <v>45704</v>
      </c>
      <c r="B4067" t="s">
        <v>459</v>
      </c>
      <c r="C4067" t="s">
        <v>1</v>
      </c>
      <c r="D4067" t="s">
        <v>794</v>
      </c>
      <c r="E4067" t="s">
        <v>702</v>
      </c>
      <c r="F4067" t="s">
        <v>1708</v>
      </c>
      <c r="I4067" t="s">
        <v>15</v>
      </c>
      <c r="J4067" t="s">
        <v>687</v>
      </c>
      <c r="K4067">
        <v>-1</v>
      </c>
      <c r="U4067" s="20"/>
      <c r="AC4067" s="20"/>
      <c r="AD4067" s="20">
        <v>0</v>
      </c>
      <c r="AE4067" s="20">
        <v>0</v>
      </c>
      <c r="AF4067" s="20">
        <v>0</v>
      </c>
      <c r="AI4067" s="20"/>
      <c r="AJ4067" s="20"/>
      <c r="AK4067" s="20"/>
      <c r="AL4067" s="20"/>
      <c r="AN4067" s="20"/>
    </row>
    <row r="4068" spans="1:40" hidden="1" x14ac:dyDescent="0.25">
      <c r="A4068" s="19">
        <v>45704</v>
      </c>
      <c r="B4068" t="s">
        <v>172</v>
      </c>
      <c r="C4068" t="s">
        <v>1</v>
      </c>
      <c r="D4068" t="s">
        <v>795</v>
      </c>
      <c r="E4068" t="s">
        <v>702</v>
      </c>
      <c r="J4068" t="s">
        <v>578</v>
      </c>
      <c r="K4068">
        <v>-1</v>
      </c>
      <c r="U4068" s="20"/>
      <c r="AC4068" s="20"/>
      <c r="AD4068" s="20">
        <v>0</v>
      </c>
      <c r="AE4068" s="20">
        <v>0</v>
      </c>
      <c r="AF4068" s="20">
        <v>0</v>
      </c>
      <c r="AI4068" s="20"/>
      <c r="AJ4068" s="20"/>
      <c r="AK4068" s="20"/>
      <c r="AL4068" s="20"/>
      <c r="AN4068" s="20"/>
    </row>
    <row r="4069" spans="1:40" hidden="1" x14ac:dyDescent="0.25">
      <c r="A4069" s="19">
        <v>45704</v>
      </c>
      <c r="B4069" t="s">
        <v>460</v>
      </c>
      <c r="C4069" t="s">
        <v>1</v>
      </c>
      <c r="D4069" t="s">
        <v>796</v>
      </c>
      <c r="E4069" t="s">
        <v>689</v>
      </c>
      <c r="F4069" t="s">
        <v>622</v>
      </c>
      <c r="I4069" t="s">
        <v>965</v>
      </c>
      <c r="J4069" t="s">
        <v>965</v>
      </c>
      <c r="K4069">
        <v>-1</v>
      </c>
      <c r="U4069" s="20"/>
      <c r="AC4069" s="20"/>
      <c r="AD4069" s="20">
        <v>0</v>
      </c>
      <c r="AE4069" s="20">
        <v>0</v>
      </c>
      <c r="AF4069" s="20">
        <v>0</v>
      </c>
      <c r="AI4069" s="20"/>
      <c r="AJ4069" s="20"/>
      <c r="AK4069" s="20"/>
      <c r="AL4069" s="20"/>
      <c r="AN4069" s="20"/>
    </row>
    <row r="4070" spans="1:40" hidden="1" x14ac:dyDescent="0.25">
      <c r="A4070" s="19">
        <v>45704</v>
      </c>
      <c r="B4070" t="s">
        <v>174</v>
      </c>
      <c r="D4070" t="s">
        <v>922</v>
      </c>
      <c r="E4070" t="s">
        <v>1719</v>
      </c>
      <c r="F4070" t="s">
        <v>1002</v>
      </c>
      <c r="I4070" t="s">
        <v>972</v>
      </c>
      <c r="J4070" t="s">
        <v>980</v>
      </c>
      <c r="K4070">
        <v>-1</v>
      </c>
      <c r="U4070" s="20"/>
      <c r="AC4070" s="20"/>
      <c r="AD4070" s="20">
        <v>0</v>
      </c>
      <c r="AE4070" s="20">
        <v>0</v>
      </c>
      <c r="AF4070" s="20">
        <v>0</v>
      </c>
      <c r="AI4070" s="20"/>
      <c r="AJ4070" s="20"/>
      <c r="AK4070" s="20"/>
      <c r="AL4070" s="20"/>
      <c r="AN4070" s="20"/>
    </row>
    <row r="4071" spans="1:40" hidden="1" x14ac:dyDescent="0.25">
      <c r="A4071" s="19">
        <v>45704</v>
      </c>
      <c r="B4071" t="s">
        <v>461</v>
      </c>
      <c r="C4071" t="s">
        <v>1</v>
      </c>
      <c r="D4071" t="s">
        <v>797</v>
      </c>
      <c r="F4071" t="s">
        <v>578</v>
      </c>
      <c r="I4071" t="s">
        <v>693</v>
      </c>
      <c r="J4071" t="s">
        <v>578</v>
      </c>
      <c r="K4071">
        <v>-1</v>
      </c>
      <c r="U4071" s="20"/>
      <c r="AC4071" s="20"/>
      <c r="AD4071" s="20">
        <v>0</v>
      </c>
      <c r="AE4071" s="20">
        <v>0</v>
      </c>
      <c r="AF4071" s="20">
        <v>0</v>
      </c>
      <c r="AI4071" s="20"/>
      <c r="AJ4071" s="20"/>
      <c r="AK4071" s="20"/>
      <c r="AL4071" s="20"/>
      <c r="AN4071" s="20"/>
    </row>
    <row r="4072" spans="1:40" hidden="1" x14ac:dyDescent="0.25">
      <c r="A4072" s="19">
        <v>45704</v>
      </c>
      <c r="B4072" t="s">
        <v>176</v>
      </c>
      <c r="C4072" t="s">
        <v>1</v>
      </c>
      <c r="D4072" t="s">
        <v>798</v>
      </c>
      <c r="E4072" t="s">
        <v>702</v>
      </c>
      <c r="F4072" t="s">
        <v>645</v>
      </c>
      <c r="I4072" t="s">
        <v>602</v>
      </c>
      <c r="J4072" t="s">
        <v>602</v>
      </c>
      <c r="K4072">
        <v>-1</v>
      </c>
      <c r="U4072" s="20"/>
      <c r="AC4072" s="20"/>
      <c r="AD4072" s="20">
        <v>0</v>
      </c>
      <c r="AE4072" s="20">
        <v>0</v>
      </c>
      <c r="AF4072" s="20">
        <v>0</v>
      </c>
      <c r="AI4072" s="20"/>
      <c r="AJ4072" s="20"/>
      <c r="AK4072" s="20"/>
      <c r="AL4072" s="20"/>
      <c r="AN4072" s="20"/>
    </row>
    <row r="4073" spans="1:40" hidden="1" x14ac:dyDescent="0.25">
      <c r="A4073" s="19">
        <v>45704</v>
      </c>
      <c r="B4073" t="s">
        <v>462</v>
      </c>
      <c r="C4073" t="s">
        <v>1</v>
      </c>
      <c r="D4073" t="s">
        <v>799</v>
      </c>
      <c r="E4073" t="s">
        <v>703</v>
      </c>
      <c r="F4073" t="s">
        <v>45</v>
      </c>
      <c r="I4073" t="s">
        <v>4</v>
      </c>
      <c r="J4073" t="s">
        <v>678</v>
      </c>
      <c r="K4073">
        <v>-1</v>
      </c>
      <c r="U4073" s="20"/>
      <c r="AC4073" s="20"/>
      <c r="AD4073" s="20">
        <v>0</v>
      </c>
      <c r="AE4073" s="20">
        <v>0</v>
      </c>
      <c r="AF4073" s="20">
        <v>0</v>
      </c>
      <c r="AI4073" s="20"/>
      <c r="AJ4073" s="20"/>
      <c r="AK4073" s="20"/>
      <c r="AL4073" s="20"/>
      <c r="AN4073" s="20"/>
    </row>
    <row r="4074" spans="1:40" hidden="1" x14ac:dyDescent="0.25">
      <c r="A4074" s="19">
        <v>45704</v>
      </c>
      <c r="B4074" t="s">
        <v>400</v>
      </c>
      <c r="C4074" t="s">
        <v>0</v>
      </c>
      <c r="D4074" t="s">
        <v>1750</v>
      </c>
      <c r="E4074" t="s">
        <v>689</v>
      </c>
      <c r="F4074" t="s">
        <v>1732</v>
      </c>
      <c r="I4074" t="s">
        <v>1726</v>
      </c>
      <c r="J4074" t="s">
        <v>1727</v>
      </c>
      <c r="K4074">
        <v>-1</v>
      </c>
      <c r="U4074" s="20"/>
      <c r="AC4074" s="20"/>
      <c r="AD4074" s="20">
        <v>0</v>
      </c>
      <c r="AE4074" s="20">
        <v>0</v>
      </c>
      <c r="AF4074" s="20">
        <v>0</v>
      </c>
      <c r="AI4074" s="20"/>
      <c r="AJ4074" s="20"/>
      <c r="AK4074" s="20"/>
      <c r="AL4074" s="20"/>
      <c r="AN4074" s="20"/>
    </row>
    <row r="4075" spans="1:40" hidden="1" x14ac:dyDescent="0.25">
      <c r="A4075" s="19">
        <v>45704</v>
      </c>
      <c r="B4075" t="s">
        <v>595</v>
      </c>
      <c r="C4075" t="s">
        <v>1</v>
      </c>
      <c r="D4075" t="s">
        <v>800</v>
      </c>
      <c r="E4075" t="s">
        <v>702</v>
      </c>
      <c r="F4075" t="s">
        <v>629</v>
      </c>
      <c r="I4075" t="s">
        <v>686</v>
      </c>
      <c r="J4075" t="s">
        <v>686</v>
      </c>
      <c r="K4075">
        <v>-1</v>
      </c>
      <c r="U4075" s="20"/>
      <c r="AC4075" s="20"/>
      <c r="AD4075" s="20">
        <v>0</v>
      </c>
      <c r="AE4075" s="20">
        <v>0</v>
      </c>
      <c r="AF4075" s="20">
        <v>0</v>
      </c>
      <c r="AI4075" s="20"/>
      <c r="AJ4075" s="20"/>
      <c r="AK4075" s="20"/>
      <c r="AL4075" s="20"/>
      <c r="AN4075" s="20"/>
    </row>
    <row r="4076" spans="1:40" hidden="1" x14ac:dyDescent="0.25">
      <c r="A4076" s="19">
        <v>45704</v>
      </c>
      <c r="B4076" t="s">
        <v>401</v>
      </c>
      <c r="C4076" t="s">
        <v>0</v>
      </c>
      <c r="D4076" t="s">
        <v>801</v>
      </c>
      <c r="E4076" t="s">
        <v>1080</v>
      </c>
      <c r="F4076" t="s">
        <v>578</v>
      </c>
      <c r="K4076">
        <v>-1</v>
      </c>
      <c r="U4076" s="20"/>
      <c r="AC4076" s="20"/>
      <c r="AD4076" s="20">
        <v>0</v>
      </c>
      <c r="AE4076" s="20">
        <v>0</v>
      </c>
      <c r="AF4076" s="20">
        <v>0</v>
      </c>
      <c r="AH4076" t="s">
        <v>651</v>
      </c>
      <c r="AI4076" s="20"/>
      <c r="AJ4076" s="20"/>
      <c r="AK4076" s="20"/>
      <c r="AL4076" s="20"/>
      <c r="AN4076" s="20"/>
    </row>
    <row r="4077" spans="1:40" hidden="1" x14ac:dyDescent="0.25">
      <c r="A4077" s="19">
        <v>45704</v>
      </c>
      <c r="B4077" t="s">
        <v>463</v>
      </c>
      <c r="C4077" t="s">
        <v>1</v>
      </c>
      <c r="D4077" t="s">
        <v>802</v>
      </c>
      <c r="E4077" t="s">
        <v>703</v>
      </c>
      <c r="F4077" t="s">
        <v>578</v>
      </c>
      <c r="I4077" t="s">
        <v>693</v>
      </c>
      <c r="J4077" t="s">
        <v>578</v>
      </c>
      <c r="K4077">
        <v>-1</v>
      </c>
      <c r="U4077" s="20"/>
      <c r="AC4077" s="20"/>
      <c r="AD4077" s="20">
        <v>0</v>
      </c>
      <c r="AE4077" s="20">
        <v>0</v>
      </c>
      <c r="AF4077" s="20">
        <v>0</v>
      </c>
      <c r="AI4077" s="20"/>
      <c r="AJ4077" s="20"/>
      <c r="AK4077" s="20"/>
      <c r="AL4077" s="20"/>
      <c r="AN4077" s="20"/>
    </row>
    <row r="4078" spans="1:40" hidden="1" x14ac:dyDescent="0.25">
      <c r="A4078" s="19">
        <v>45704</v>
      </c>
      <c r="B4078" t="s">
        <v>402</v>
      </c>
      <c r="C4078" t="s">
        <v>0</v>
      </c>
      <c r="D4078" t="s">
        <v>803</v>
      </c>
      <c r="E4078" t="s">
        <v>698</v>
      </c>
      <c r="F4078" t="s">
        <v>709</v>
      </c>
      <c r="I4078" t="s">
        <v>560</v>
      </c>
      <c r="J4078" t="s">
        <v>680</v>
      </c>
      <c r="K4078">
        <v>-1</v>
      </c>
      <c r="U4078" s="20"/>
      <c r="AC4078" s="20"/>
      <c r="AD4078" s="20">
        <v>0</v>
      </c>
      <c r="AE4078" s="20">
        <v>0</v>
      </c>
      <c r="AF4078" s="20">
        <v>0</v>
      </c>
      <c r="AI4078" s="20"/>
      <c r="AJ4078" s="20"/>
      <c r="AK4078" s="20"/>
      <c r="AL4078" s="20"/>
      <c r="AN4078" s="20"/>
    </row>
    <row r="4079" spans="1:40" hidden="1" x14ac:dyDescent="0.25">
      <c r="A4079" s="19">
        <v>45704</v>
      </c>
      <c r="B4079" t="s">
        <v>464</v>
      </c>
      <c r="C4079" t="s">
        <v>1</v>
      </c>
      <c r="D4079" t="s">
        <v>804</v>
      </c>
      <c r="E4079" t="s">
        <v>703</v>
      </c>
      <c r="F4079" t="s">
        <v>24</v>
      </c>
      <c r="I4079" t="s">
        <v>4</v>
      </c>
      <c r="J4079" t="s">
        <v>674</v>
      </c>
      <c r="K4079">
        <v>-1</v>
      </c>
      <c r="U4079" s="20"/>
      <c r="AC4079" s="20"/>
      <c r="AD4079" s="20">
        <v>0</v>
      </c>
      <c r="AE4079" s="20">
        <v>0</v>
      </c>
      <c r="AF4079" s="20">
        <v>0</v>
      </c>
      <c r="AI4079" s="20"/>
      <c r="AJ4079" s="20"/>
      <c r="AK4079" s="20"/>
      <c r="AL4079" s="20"/>
      <c r="AN4079" s="20"/>
    </row>
    <row r="4080" spans="1:40" hidden="1" x14ac:dyDescent="0.25">
      <c r="A4080" s="19">
        <v>45704</v>
      </c>
      <c r="B4080" t="s">
        <v>465</v>
      </c>
      <c r="C4080" t="s">
        <v>1</v>
      </c>
      <c r="D4080" t="s">
        <v>805</v>
      </c>
      <c r="E4080" t="s">
        <v>698</v>
      </c>
      <c r="F4080" t="s">
        <v>589</v>
      </c>
      <c r="I4080" t="s">
        <v>562</v>
      </c>
      <c r="J4080" t="s">
        <v>562</v>
      </c>
      <c r="K4080">
        <v>-1</v>
      </c>
      <c r="U4080" s="20"/>
      <c r="AC4080" s="20"/>
      <c r="AD4080" s="20">
        <v>0</v>
      </c>
      <c r="AE4080" s="20">
        <v>0</v>
      </c>
      <c r="AF4080" s="20">
        <v>0</v>
      </c>
      <c r="AI4080" s="20"/>
      <c r="AJ4080" s="20"/>
      <c r="AK4080" s="20"/>
      <c r="AL4080" s="20"/>
      <c r="AN4080" s="20"/>
    </row>
    <row r="4081" spans="1:40" hidden="1" x14ac:dyDescent="0.25">
      <c r="A4081" s="19">
        <v>45704</v>
      </c>
      <c r="B4081" t="s">
        <v>186</v>
      </c>
      <c r="C4081" t="s">
        <v>0</v>
      </c>
      <c r="D4081" t="s">
        <v>1047</v>
      </c>
      <c r="E4081" t="s">
        <v>1080</v>
      </c>
      <c r="F4081" t="s">
        <v>578</v>
      </c>
      <c r="I4081" t="s">
        <v>976</v>
      </c>
      <c r="J4081" t="s">
        <v>1058</v>
      </c>
      <c r="K4081">
        <v>-1</v>
      </c>
      <c r="U4081" s="20"/>
      <c r="AC4081" s="20"/>
      <c r="AD4081" s="20">
        <v>0</v>
      </c>
      <c r="AE4081" s="20">
        <v>0</v>
      </c>
      <c r="AF4081" s="20">
        <v>0</v>
      </c>
      <c r="AI4081" s="20"/>
      <c r="AJ4081" s="20"/>
      <c r="AK4081" s="20"/>
      <c r="AL4081" s="20"/>
      <c r="AN4081" s="20"/>
    </row>
    <row r="4082" spans="1:40" hidden="1" x14ac:dyDescent="0.25">
      <c r="A4082" s="19">
        <v>45704</v>
      </c>
      <c r="B4082" t="s">
        <v>190</v>
      </c>
      <c r="D4082" t="s">
        <v>923</v>
      </c>
      <c r="F4082" t="s">
        <v>999</v>
      </c>
      <c r="I4082" t="s">
        <v>693</v>
      </c>
      <c r="J4082" t="s">
        <v>578</v>
      </c>
      <c r="K4082">
        <v>-1</v>
      </c>
      <c r="U4082" s="20"/>
      <c r="AC4082" s="20"/>
      <c r="AD4082" s="20">
        <v>0</v>
      </c>
      <c r="AE4082" s="20">
        <v>0</v>
      </c>
      <c r="AF4082" s="20">
        <v>0</v>
      </c>
      <c r="AI4082" s="20"/>
      <c r="AJ4082" s="20"/>
      <c r="AK4082" s="20"/>
      <c r="AL4082" s="20"/>
      <c r="AN4082" s="20"/>
    </row>
    <row r="4083" spans="1:40" hidden="1" x14ac:dyDescent="0.25">
      <c r="A4083" s="19">
        <v>45704</v>
      </c>
      <c r="B4083" t="s">
        <v>191</v>
      </c>
      <c r="D4083" t="s">
        <v>924</v>
      </c>
      <c r="E4083" t="s">
        <v>1080</v>
      </c>
      <c r="F4083" t="s">
        <v>997</v>
      </c>
      <c r="I4083" t="s">
        <v>15</v>
      </c>
      <c r="J4083" t="s">
        <v>578</v>
      </c>
      <c r="K4083">
        <v>-1</v>
      </c>
      <c r="U4083" s="20"/>
      <c r="AC4083" s="20"/>
      <c r="AD4083" s="20">
        <v>0</v>
      </c>
      <c r="AE4083" s="20">
        <v>0</v>
      </c>
      <c r="AF4083" s="20">
        <v>0</v>
      </c>
      <c r="AI4083" s="20"/>
      <c r="AJ4083" s="20"/>
      <c r="AK4083" s="20"/>
      <c r="AL4083" s="20"/>
      <c r="AN4083" s="20"/>
    </row>
    <row r="4084" spans="1:40" hidden="1" x14ac:dyDescent="0.25">
      <c r="A4084" s="19">
        <v>45704</v>
      </c>
      <c r="B4084" t="s">
        <v>466</v>
      </c>
      <c r="C4084" t="s">
        <v>1</v>
      </c>
      <c r="D4084" t="s">
        <v>806</v>
      </c>
      <c r="E4084" t="s">
        <v>703</v>
      </c>
      <c r="F4084" t="s">
        <v>43</v>
      </c>
      <c r="I4084" t="s">
        <v>4</v>
      </c>
      <c r="J4084" t="s">
        <v>678</v>
      </c>
      <c r="K4084">
        <v>-1</v>
      </c>
      <c r="U4084" s="20"/>
      <c r="AC4084" s="20"/>
      <c r="AD4084" s="20">
        <v>0</v>
      </c>
      <c r="AE4084" s="20">
        <v>0</v>
      </c>
      <c r="AF4084" s="20">
        <v>0</v>
      </c>
      <c r="AI4084" s="20"/>
      <c r="AJ4084" s="20"/>
      <c r="AK4084" s="20"/>
      <c r="AL4084" s="20"/>
      <c r="AN4084" s="20"/>
    </row>
    <row r="4085" spans="1:40" hidden="1" x14ac:dyDescent="0.25">
      <c r="A4085" s="19">
        <v>45704</v>
      </c>
      <c r="B4085" t="s">
        <v>33</v>
      </c>
      <c r="C4085" t="s">
        <v>1</v>
      </c>
      <c r="D4085" t="s">
        <v>807</v>
      </c>
      <c r="E4085" t="s">
        <v>1719</v>
      </c>
      <c r="F4085" t="s">
        <v>903</v>
      </c>
      <c r="I4085" t="s">
        <v>905</v>
      </c>
      <c r="J4085" t="s">
        <v>906</v>
      </c>
      <c r="K4085">
        <v>-1</v>
      </c>
      <c r="U4085" s="20"/>
      <c r="AC4085" s="20"/>
      <c r="AD4085" s="20"/>
      <c r="AE4085" s="20"/>
      <c r="AF4085" s="20"/>
      <c r="AI4085" s="20"/>
      <c r="AJ4085" s="20"/>
      <c r="AK4085" s="20"/>
      <c r="AL4085" s="20"/>
      <c r="AN4085" s="20"/>
    </row>
    <row r="4086" spans="1:40" hidden="1" x14ac:dyDescent="0.25">
      <c r="A4086" s="19">
        <v>45704</v>
      </c>
      <c r="B4086" t="s">
        <v>201</v>
      </c>
      <c r="C4086" t="s">
        <v>0</v>
      </c>
      <c r="D4086" t="s">
        <v>1751</v>
      </c>
      <c r="E4086" t="s">
        <v>689</v>
      </c>
      <c r="F4086" t="s">
        <v>628</v>
      </c>
      <c r="I4086" t="s">
        <v>1741</v>
      </c>
      <c r="J4086" t="s">
        <v>1742</v>
      </c>
      <c r="K4086">
        <v>-1</v>
      </c>
      <c r="U4086" s="20"/>
      <c r="AC4086" s="20"/>
      <c r="AD4086" s="20">
        <v>0</v>
      </c>
      <c r="AE4086" s="20">
        <v>0</v>
      </c>
      <c r="AF4086" s="20">
        <v>0</v>
      </c>
      <c r="AI4086" s="20"/>
      <c r="AJ4086" s="20"/>
      <c r="AK4086" s="20"/>
      <c r="AL4086" s="20"/>
      <c r="AN4086" s="20"/>
    </row>
    <row r="4087" spans="1:40" hidden="1" x14ac:dyDescent="0.25">
      <c r="A4087" s="19">
        <v>45704</v>
      </c>
      <c r="B4087" t="s">
        <v>203</v>
      </c>
      <c r="D4087" t="s">
        <v>925</v>
      </c>
      <c r="E4087" t="s">
        <v>1080</v>
      </c>
      <c r="F4087" t="s">
        <v>1023</v>
      </c>
      <c r="I4087" t="s">
        <v>1026</v>
      </c>
      <c r="J4087" t="s">
        <v>1059</v>
      </c>
      <c r="K4087">
        <v>-1</v>
      </c>
      <c r="U4087" s="20"/>
      <c r="AC4087" s="20"/>
      <c r="AD4087" s="20">
        <v>0</v>
      </c>
      <c r="AE4087" s="20">
        <v>0</v>
      </c>
      <c r="AF4087" s="20">
        <v>0</v>
      </c>
      <c r="AI4087" s="20"/>
      <c r="AJ4087" s="20"/>
      <c r="AK4087" s="20"/>
      <c r="AL4087" s="20"/>
      <c r="AN4087" s="20"/>
    </row>
    <row r="4088" spans="1:40" hidden="1" x14ac:dyDescent="0.25">
      <c r="A4088" s="19">
        <v>45704</v>
      </c>
      <c r="B4088" t="s">
        <v>204</v>
      </c>
      <c r="D4088" t="s">
        <v>950</v>
      </c>
      <c r="E4088" t="s">
        <v>1080</v>
      </c>
      <c r="F4088" t="s">
        <v>995</v>
      </c>
      <c r="I4088" t="s">
        <v>1026</v>
      </c>
      <c r="J4088" t="s">
        <v>1059</v>
      </c>
      <c r="K4088">
        <v>-1</v>
      </c>
      <c r="U4088" s="20"/>
      <c r="AC4088" s="20"/>
      <c r="AD4088" s="20">
        <v>0</v>
      </c>
      <c r="AE4088" s="20">
        <v>0</v>
      </c>
      <c r="AF4088" s="20">
        <v>0</v>
      </c>
      <c r="AI4088" s="20"/>
      <c r="AJ4088" s="20"/>
      <c r="AK4088" s="20"/>
      <c r="AL4088" s="20"/>
      <c r="AN4088" s="20"/>
    </row>
    <row r="4089" spans="1:40" hidden="1" x14ac:dyDescent="0.25">
      <c r="A4089" s="19">
        <v>45704</v>
      </c>
      <c r="B4089" t="s">
        <v>403</v>
      </c>
      <c r="C4089" t="s">
        <v>0</v>
      </c>
      <c r="D4089" t="s">
        <v>808</v>
      </c>
      <c r="E4089" t="s">
        <v>703</v>
      </c>
      <c r="F4089" t="s">
        <v>624</v>
      </c>
      <c r="I4089" t="s">
        <v>4</v>
      </c>
      <c r="J4089" t="s">
        <v>677</v>
      </c>
      <c r="K4089">
        <v>-1</v>
      </c>
      <c r="U4089" s="20"/>
      <c r="AC4089" s="20"/>
      <c r="AD4089" s="20">
        <v>0</v>
      </c>
      <c r="AE4089" s="20">
        <v>0</v>
      </c>
      <c r="AF4089" s="20">
        <v>0</v>
      </c>
      <c r="AI4089" s="20"/>
      <c r="AJ4089" s="20"/>
      <c r="AK4089" s="20"/>
      <c r="AL4089" s="20"/>
      <c r="AN4089" s="20"/>
    </row>
    <row r="4090" spans="1:40" hidden="1" x14ac:dyDescent="0.25">
      <c r="A4090" s="19">
        <v>45704</v>
      </c>
      <c r="B4090" t="s">
        <v>206</v>
      </c>
      <c r="D4090" t="s">
        <v>926</v>
      </c>
      <c r="E4090" t="s">
        <v>1080</v>
      </c>
      <c r="F4090" t="s">
        <v>1007</v>
      </c>
      <c r="I4090" t="s">
        <v>1026</v>
      </c>
      <c r="J4090" t="s">
        <v>1059</v>
      </c>
      <c r="K4090">
        <v>-1</v>
      </c>
      <c r="U4090" s="20"/>
      <c r="AC4090" s="20"/>
      <c r="AD4090" s="20">
        <v>0.25</v>
      </c>
      <c r="AE4090" s="20">
        <v>0.1736111111111111</v>
      </c>
      <c r="AF4090" s="20">
        <v>0</v>
      </c>
      <c r="AG4090">
        <v>0.59016393442623005</v>
      </c>
      <c r="AI4090" s="20"/>
      <c r="AJ4090" s="20"/>
      <c r="AK4090" s="20">
        <v>0.91527777777777775</v>
      </c>
      <c r="AL4090" s="20">
        <v>0.37083333333333335</v>
      </c>
      <c r="AM4090">
        <v>417</v>
      </c>
      <c r="AN4090" s="20">
        <v>0.4236111111111111</v>
      </c>
    </row>
    <row r="4091" spans="1:40" hidden="1" x14ac:dyDescent="0.25">
      <c r="A4091" s="19">
        <v>45704</v>
      </c>
      <c r="B4091" t="s">
        <v>467</v>
      </c>
      <c r="C4091" t="s">
        <v>1</v>
      </c>
      <c r="D4091" t="s">
        <v>809</v>
      </c>
      <c r="E4091" t="s">
        <v>689</v>
      </c>
      <c r="F4091" t="s">
        <v>623</v>
      </c>
      <c r="I4091" t="s">
        <v>964</v>
      </c>
      <c r="J4091" t="s">
        <v>964</v>
      </c>
      <c r="K4091">
        <v>-1</v>
      </c>
      <c r="U4091" s="20"/>
      <c r="AC4091" s="20"/>
      <c r="AD4091" s="20">
        <v>0</v>
      </c>
      <c r="AE4091" s="20">
        <v>0</v>
      </c>
      <c r="AF4091" s="20">
        <v>0</v>
      </c>
      <c r="AI4091" s="20"/>
      <c r="AJ4091" s="20"/>
      <c r="AK4091" s="20"/>
      <c r="AL4091" s="20"/>
      <c r="AN4091" s="20"/>
    </row>
    <row r="4092" spans="1:40" hidden="1" x14ac:dyDescent="0.25">
      <c r="A4092" s="19">
        <v>45704</v>
      </c>
      <c r="B4092" t="s">
        <v>468</v>
      </c>
      <c r="C4092" t="s">
        <v>1</v>
      </c>
      <c r="D4092" t="s">
        <v>810</v>
      </c>
      <c r="E4092" t="s">
        <v>703</v>
      </c>
      <c r="F4092" t="s">
        <v>21</v>
      </c>
      <c r="I4092" t="s">
        <v>4</v>
      </c>
      <c r="J4092" t="s">
        <v>674</v>
      </c>
      <c r="K4092">
        <v>-1</v>
      </c>
      <c r="U4092" s="20"/>
      <c r="AC4092" s="20"/>
      <c r="AD4092" s="20">
        <v>0</v>
      </c>
      <c r="AE4092" s="20">
        <v>0</v>
      </c>
      <c r="AF4092" s="20">
        <v>0</v>
      </c>
      <c r="AI4092" s="20"/>
      <c r="AJ4092" s="20"/>
      <c r="AK4092" s="20"/>
      <c r="AL4092" s="20"/>
      <c r="AN4092" s="20"/>
    </row>
    <row r="4093" spans="1:40" hidden="1" x14ac:dyDescent="0.25">
      <c r="A4093" s="19">
        <v>45704</v>
      </c>
      <c r="B4093" t="s">
        <v>469</v>
      </c>
      <c r="C4093" t="s">
        <v>1</v>
      </c>
      <c r="D4093" t="s">
        <v>811</v>
      </c>
      <c r="E4093" t="s">
        <v>703</v>
      </c>
      <c r="F4093" t="s">
        <v>22</v>
      </c>
      <c r="I4093" t="s">
        <v>4</v>
      </c>
      <c r="J4093" t="s">
        <v>674</v>
      </c>
      <c r="K4093">
        <v>-1</v>
      </c>
      <c r="U4093" s="20"/>
      <c r="AC4093" s="20"/>
      <c r="AD4093" s="20">
        <v>0</v>
      </c>
      <c r="AE4093" s="20">
        <v>0</v>
      </c>
      <c r="AF4093" s="20">
        <v>0</v>
      </c>
      <c r="AI4093" s="20"/>
      <c r="AJ4093" s="20"/>
      <c r="AK4093" s="20"/>
      <c r="AL4093" s="20"/>
      <c r="AN4093" s="20"/>
    </row>
    <row r="4094" spans="1:40" hidden="1" x14ac:dyDescent="0.25">
      <c r="A4094" s="19">
        <v>45704</v>
      </c>
      <c r="B4094" t="s">
        <v>470</v>
      </c>
      <c r="C4094" t="s">
        <v>1</v>
      </c>
      <c r="D4094" t="s">
        <v>812</v>
      </c>
      <c r="E4094" t="s">
        <v>702</v>
      </c>
      <c r="F4094" t="s">
        <v>907</v>
      </c>
      <c r="I4094" t="s">
        <v>600</v>
      </c>
      <c r="J4094" t="s">
        <v>684</v>
      </c>
      <c r="K4094">
        <v>-1</v>
      </c>
      <c r="U4094" s="20"/>
      <c r="AC4094" s="20"/>
      <c r="AD4094" s="20">
        <v>0</v>
      </c>
      <c r="AE4094" s="20">
        <v>0</v>
      </c>
      <c r="AF4094" s="20">
        <v>0</v>
      </c>
      <c r="AI4094" s="20"/>
      <c r="AJ4094" s="20"/>
      <c r="AK4094" s="20"/>
      <c r="AL4094" s="20"/>
      <c r="AN4094" s="20"/>
    </row>
    <row r="4095" spans="1:40" hidden="1" x14ac:dyDescent="0.25">
      <c r="A4095" s="19">
        <v>45704</v>
      </c>
      <c r="B4095" t="s">
        <v>218</v>
      </c>
      <c r="D4095" t="s">
        <v>927</v>
      </c>
      <c r="E4095" t="s">
        <v>1719</v>
      </c>
      <c r="F4095" t="s">
        <v>1003</v>
      </c>
      <c r="I4095" t="s">
        <v>972</v>
      </c>
      <c r="J4095" t="s">
        <v>980</v>
      </c>
      <c r="K4095">
        <v>-1</v>
      </c>
      <c r="U4095" s="20"/>
      <c r="AC4095" s="20"/>
      <c r="AD4095" s="20">
        <v>0</v>
      </c>
      <c r="AE4095" s="20">
        <v>0</v>
      </c>
      <c r="AF4095" s="20">
        <v>0</v>
      </c>
      <c r="AI4095" s="20"/>
      <c r="AJ4095" s="20"/>
      <c r="AK4095" s="20"/>
      <c r="AL4095" s="20"/>
      <c r="AN4095" s="20"/>
    </row>
    <row r="4096" spans="1:40" hidden="1" x14ac:dyDescent="0.25">
      <c r="A4096" s="19">
        <v>45704</v>
      </c>
      <c r="B4096" t="s">
        <v>404</v>
      </c>
      <c r="C4096" t="s">
        <v>0</v>
      </c>
      <c r="D4096" t="s">
        <v>1752</v>
      </c>
      <c r="E4096" t="s">
        <v>689</v>
      </c>
      <c r="F4096" t="s">
        <v>1733</v>
      </c>
      <c r="I4096" t="s">
        <v>1726</v>
      </c>
      <c r="J4096" t="s">
        <v>1727</v>
      </c>
      <c r="K4096">
        <v>-1</v>
      </c>
      <c r="U4096" s="20"/>
      <c r="AC4096" s="20"/>
      <c r="AD4096" s="20">
        <v>0</v>
      </c>
      <c r="AE4096" s="20">
        <v>0</v>
      </c>
      <c r="AF4096" s="20">
        <v>0</v>
      </c>
      <c r="AI4096" s="20"/>
      <c r="AJ4096" s="20"/>
      <c r="AK4096" s="20"/>
      <c r="AL4096" s="20"/>
      <c r="AN4096" s="20"/>
    </row>
    <row r="4097" spans="1:40" hidden="1" x14ac:dyDescent="0.25">
      <c r="A4097" s="19">
        <v>45704</v>
      </c>
      <c r="B4097" t="s">
        <v>471</v>
      </c>
      <c r="C4097" t="s">
        <v>1</v>
      </c>
      <c r="D4097" t="s">
        <v>813</v>
      </c>
      <c r="E4097" t="s">
        <v>698</v>
      </c>
      <c r="F4097" t="s">
        <v>1032</v>
      </c>
      <c r="I4097" t="s">
        <v>555</v>
      </c>
      <c r="J4097" t="s">
        <v>679</v>
      </c>
      <c r="K4097">
        <v>-1</v>
      </c>
      <c r="U4097" s="20"/>
      <c r="AC4097" s="20"/>
      <c r="AD4097" s="20">
        <v>0</v>
      </c>
      <c r="AE4097" s="20">
        <v>0</v>
      </c>
      <c r="AF4097" s="20">
        <v>0</v>
      </c>
      <c r="AI4097" s="20"/>
      <c r="AJ4097" s="20"/>
      <c r="AK4097" s="20"/>
      <c r="AL4097" s="20"/>
      <c r="AN4097" s="20"/>
    </row>
    <row r="4098" spans="1:40" hidden="1" x14ac:dyDescent="0.25">
      <c r="A4098" s="19">
        <v>45704</v>
      </c>
      <c r="B4098" t="s">
        <v>40</v>
      </c>
      <c r="C4098" t="s">
        <v>1</v>
      </c>
      <c r="D4098" t="s">
        <v>814</v>
      </c>
      <c r="E4098" t="s">
        <v>703</v>
      </c>
      <c r="F4098" t="s">
        <v>49</v>
      </c>
      <c r="I4098" t="s">
        <v>4</v>
      </c>
      <c r="J4098" t="s">
        <v>678</v>
      </c>
      <c r="K4098">
        <v>-1</v>
      </c>
      <c r="U4098" s="20"/>
      <c r="AC4098" s="20"/>
      <c r="AD4098" s="20">
        <v>0</v>
      </c>
      <c r="AE4098" s="20">
        <v>0</v>
      </c>
      <c r="AF4098" s="20">
        <v>0</v>
      </c>
      <c r="AI4098" s="20"/>
      <c r="AJ4098" s="20"/>
      <c r="AK4098" s="20"/>
      <c r="AL4098" s="20"/>
      <c r="AN4098" s="20"/>
    </row>
    <row r="4099" spans="1:40" hidden="1" x14ac:dyDescent="0.25">
      <c r="A4099" s="19">
        <v>45704</v>
      </c>
      <c r="B4099" t="s">
        <v>37</v>
      </c>
      <c r="C4099" t="s">
        <v>1</v>
      </c>
      <c r="D4099" t="s">
        <v>815</v>
      </c>
      <c r="E4099" t="s">
        <v>703</v>
      </c>
      <c r="F4099" t="s">
        <v>893</v>
      </c>
      <c r="I4099" t="s">
        <v>4</v>
      </c>
      <c r="J4099" t="s">
        <v>678</v>
      </c>
      <c r="K4099">
        <v>-1</v>
      </c>
      <c r="U4099" s="20"/>
      <c r="AC4099" s="20"/>
      <c r="AD4099" s="20">
        <v>0</v>
      </c>
      <c r="AE4099" s="20">
        <v>0</v>
      </c>
      <c r="AF4099" s="20">
        <v>0</v>
      </c>
      <c r="AI4099" s="20"/>
      <c r="AJ4099" s="20"/>
      <c r="AK4099" s="20"/>
      <c r="AL4099" s="20"/>
      <c r="AN4099" s="20"/>
    </row>
    <row r="4100" spans="1:40" hidden="1" x14ac:dyDescent="0.25">
      <c r="A4100" s="19">
        <v>45704</v>
      </c>
      <c r="B4100" t="s">
        <v>732</v>
      </c>
      <c r="C4100" t="s">
        <v>1</v>
      </c>
      <c r="D4100" t="s">
        <v>816</v>
      </c>
      <c r="E4100" t="s">
        <v>1080</v>
      </c>
      <c r="F4100" t="s">
        <v>615</v>
      </c>
      <c r="I4100" t="s">
        <v>15</v>
      </c>
      <c r="J4100" t="s">
        <v>15</v>
      </c>
      <c r="K4100">
        <v>-1</v>
      </c>
      <c r="U4100" s="20"/>
      <c r="AC4100" s="20"/>
      <c r="AD4100" s="20">
        <v>0</v>
      </c>
      <c r="AE4100" s="20">
        <v>0</v>
      </c>
      <c r="AF4100" s="20">
        <v>0</v>
      </c>
      <c r="AI4100" s="20"/>
      <c r="AJ4100" s="20"/>
      <c r="AK4100" s="20"/>
      <c r="AL4100" s="20"/>
      <c r="AN4100" s="20"/>
    </row>
    <row r="4101" spans="1:40" hidden="1" x14ac:dyDescent="0.25">
      <c r="A4101" s="19">
        <v>45704</v>
      </c>
      <c r="B4101" t="s">
        <v>593</v>
      </c>
      <c r="C4101" t="s">
        <v>1</v>
      </c>
      <c r="D4101" t="s">
        <v>817</v>
      </c>
      <c r="E4101" t="s">
        <v>702</v>
      </c>
      <c r="F4101" t="s">
        <v>1711</v>
      </c>
      <c r="I4101" t="s">
        <v>686</v>
      </c>
      <c r="J4101" t="s">
        <v>686</v>
      </c>
      <c r="K4101">
        <v>-1</v>
      </c>
      <c r="U4101" s="20"/>
      <c r="AC4101" s="20"/>
      <c r="AD4101" s="20">
        <v>0</v>
      </c>
      <c r="AE4101" s="20">
        <v>0</v>
      </c>
      <c r="AF4101" s="20">
        <v>0</v>
      </c>
      <c r="AI4101" s="20"/>
      <c r="AJ4101" s="20"/>
      <c r="AK4101" s="20"/>
      <c r="AL4101" s="20"/>
      <c r="AN4101" s="20"/>
    </row>
    <row r="4102" spans="1:40" hidden="1" x14ac:dyDescent="0.25">
      <c r="A4102" s="19">
        <v>45704</v>
      </c>
      <c r="B4102" t="s">
        <v>225</v>
      </c>
      <c r="D4102" t="s">
        <v>947</v>
      </c>
      <c r="E4102" t="s">
        <v>1719</v>
      </c>
      <c r="F4102" t="s">
        <v>1011</v>
      </c>
      <c r="I4102" t="s">
        <v>1038</v>
      </c>
      <c r="J4102" t="s">
        <v>985</v>
      </c>
      <c r="K4102">
        <v>-1</v>
      </c>
      <c r="U4102" s="20"/>
      <c r="AC4102" s="20"/>
      <c r="AD4102" s="20">
        <v>0</v>
      </c>
      <c r="AE4102" s="20">
        <v>0</v>
      </c>
      <c r="AF4102" s="20">
        <v>0</v>
      </c>
      <c r="AI4102" s="20"/>
      <c r="AJ4102" s="20"/>
      <c r="AK4102" s="20"/>
      <c r="AL4102" s="20"/>
      <c r="AN4102" s="20"/>
    </row>
    <row r="4103" spans="1:40" hidden="1" x14ac:dyDescent="0.25">
      <c r="A4103" s="19">
        <v>45704</v>
      </c>
      <c r="B4103" t="s">
        <v>26</v>
      </c>
      <c r="C4103" t="s">
        <v>1</v>
      </c>
      <c r="D4103" t="s">
        <v>818</v>
      </c>
      <c r="E4103" t="s">
        <v>702</v>
      </c>
      <c r="F4103" t="s">
        <v>583</v>
      </c>
      <c r="I4103" t="s">
        <v>15</v>
      </c>
      <c r="J4103" t="s">
        <v>687</v>
      </c>
      <c r="K4103">
        <v>-1</v>
      </c>
      <c r="U4103" s="20"/>
      <c r="AC4103" s="20"/>
      <c r="AD4103" s="20">
        <v>0</v>
      </c>
      <c r="AE4103" s="20">
        <v>0</v>
      </c>
      <c r="AF4103" s="20">
        <v>0</v>
      </c>
      <c r="AI4103" s="20"/>
      <c r="AJ4103" s="20"/>
      <c r="AK4103" s="20"/>
      <c r="AL4103" s="20"/>
      <c r="AN4103" s="20"/>
    </row>
    <row r="4104" spans="1:40" hidden="1" x14ac:dyDescent="0.25">
      <c r="A4104" s="19">
        <v>45704</v>
      </c>
      <c r="B4104" t="s">
        <v>228</v>
      </c>
      <c r="C4104" t="s">
        <v>0</v>
      </c>
      <c r="D4104" t="s">
        <v>928</v>
      </c>
      <c r="E4104" t="s">
        <v>1719</v>
      </c>
      <c r="F4104" t="s">
        <v>1017</v>
      </c>
      <c r="I4104" t="s">
        <v>977</v>
      </c>
      <c r="J4104" t="s">
        <v>578</v>
      </c>
      <c r="K4104">
        <v>-1</v>
      </c>
      <c r="U4104" s="20"/>
      <c r="AC4104" s="20"/>
      <c r="AD4104" s="20">
        <v>0</v>
      </c>
      <c r="AE4104" s="20">
        <v>0</v>
      </c>
      <c r="AF4104" s="20">
        <v>0</v>
      </c>
      <c r="AI4104" s="20"/>
      <c r="AJ4104" s="20"/>
      <c r="AK4104" s="20"/>
      <c r="AL4104" s="20"/>
      <c r="AN4104" s="20"/>
    </row>
    <row r="4105" spans="1:40" hidden="1" x14ac:dyDescent="0.25">
      <c r="A4105" s="19">
        <v>45704</v>
      </c>
      <c r="B4105" t="s">
        <v>52</v>
      </c>
      <c r="C4105" t="s">
        <v>1</v>
      </c>
      <c r="D4105" t="s">
        <v>819</v>
      </c>
      <c r="E4105" t="s">
        <v>703</v>
      </c>
      <c r="F4105" t="s">
        <v>578</v>
      </c>
      <c r="I4105" t="s">
        <v>693</v>
      </c>
      <c r="J4105" t="s">
        <v>678</v>
      </c>
      <c r="K4105">
        <v>-1</v>
      </c>
      <c r="U4105" s="20"/>
      <c r="AC4105" s="20"/>
      <c r="AD4105" s="20">
        <v>0</v>
      </c>
      <c r="AE4105" s="20">
        <v>0</v>
      </c>
      <c r="AF4105" s="20">
        <v>0</v>
      </c>
      <c r="AI4105" s="20"/>
      <c r="AJ4105" s="20"/>
      <c r="AK4105" s="20"/>
      <c r="AL4105" s="20"/>
      <c r="AN4105" s="20"/>
    </row>
    <row r="4106" spans="1:40" hidden="1" x14ac:dyDescent="0.25">
      <c r="A4106" s="19">
        <v>45704</v>
      </c>
      <c r="B4106" t="s">
        <v>229</v>
      </c>
      <c r="D4106" t="s">
        <v>929</v>
      </c>
      <c r="E4106" t="s">
        <v>1719</v>
      </c>
      <c r="F4106" t="s">
        <v>990</v>
      </c>
      <c r="I4106" t="s">
        <v>975</v>
      </c>
      <c r="J4106" t="s">
        <v>983</v>
      </c>
      <c r="K4106">
        <v>-1</v>
      </c>
      <c r="U4106" s="20"/>
      <c r="AC4106" s="20"/>
      <c r="AD4106" s="20">
        <v>0</v>
      </c>
      <c r="AE4106" s="20">
        <v>0</v>
      </c>
      <c r="AF4106" s="20">
        <v>0</v>
      </c>
      <c r="AI4106" s="20"/>
      <c r="AJ4106" s="20"/>
      <c r="AK4106" s="20"/>
      <c r="AL4106" s="20"/>
      <c r="AN4106" s="20"/>
    </row>
    <row r="4107" spans="1:40" hidden="1" x14ac:dyDescent="0.25">
      <c r="A4107" s="19">
        <v>45704</v>
      </c>
      <c r="B4107" t="s">
        <v>405</v>
      </c>
      <c r="C4107" t="s">
        <v>0</v>
      </c>
      <c r="D4107" t="s">
        <v>820</v>
      </c>
      <c r="E4107" t="s">
        <v>689</v>
      </c>
      <c r="F4107" t="s">
        <v>607</v>
      </c>
      <c r="I4107" t="s">
        <v>597</v>
      </c>
      <c r="J4107" t="s">
        <v>597</v>
      </c>
      <c r="K4107">
        <v>-1</v>
      </c>
      <c r="U4107" s="20"/>
      <c r="AC4107" s="20"/>
      <c r="AD4107" s="20"/>
      <c r="AE4107" s="20"/>
      <c r="AF4107" s="20"/>
      <c r="AI4107" s="20"/>
      <c r="AJ4107" s="20"/>
      <c r="AK4107" s="20"/>
      <c r="AL4107" s="20"/>
      <c r="AN4107" s="20"/>
    </row>
    <row r="4108" spans="1:40" hidden="1" x14ac:dyDescent="0.25">
      <c r="A4108" s="19">
        <v>45704</v>
      </c>
      <c r="B4108" t="s">
        <v>231</v>
      </c>
      <c r="C4108" t="s">
        <v>1</v>
      </c>
      <c r="D4108" t="s">
        <v>821</v>
      </c>
      <c r="E4108" t="s">
        <v>702</v>
      </c>
      <c r="F4108" t="s">
        <v>957</v>
      </c>
      <c r="I4108" t="s">
        <v>686</v>
      </c>
      <c r="J4108" t="s">
        <v>686</v>
      </c>
      <c r="K4108">
        <v>-1</v>
      </c>
      <c r="U4108" s="20"/>
      <c r="AC4108" s="20"/>
      <c r="AD4108" s="20">
        <v>0</v>
      </c>
      <c r="AE4108" s="20">
        <v>0</v>
      </c>
      <c r="AF4108" s="20">
        <v>0</v>
      </c>
      <c r="AI4108" s="20"/>
      <c r="AJ4108" s="20"/>
      <c r="AK4108" s="20"/>
      <c r="AL4108" s="20"/>
      <c r="AN4108" s="20"/>
    </row>
    <row r="4109" spans="1:40" hidden="1" x14ac:dyDescent="0.25">
      <c r="A4109" s="19">
        <v>45704</v>
      </c>
      <c r="B4109" t="s">
        <v>233</v>
      </c>
      <c r="C4109" t="s">
        <v>1</v>
      </c>
      <c r="D4109" t="s">
        <v>822</v>
      </c>
      <c r="E4109" t="s">
        <v>702</v>
      </c>
      <c r="F4109" t="s">
        <v>911</v>
      </c>
      <c r="I4109" t="s">
        <v>686</v>
      </c>
      <c r="J4109" t="s">
        <v>686</v>
      </c>
      <c r="K4109">
        <v>-1</v>
      </c>
      <c r="U4109" s="20"/>
      <c r="AC4109" s="20"/>
      <c r="AD4109" s="20">
        <v>0</v>
      </c>
      <c r="AE4109" s="20">
        <v>0</v>
      </c>
      <c r="AF4109" s="20">
        <v>0</v>
      </c>
      <c r="AI4109" s="20"/>
      <c r="AJ4109" s="20"/>
      <c r="AK4109" s="20"/>
      <c r="AL4109" s="20"/>
      <c r="AN4109" s="20"/>
    </row>
    <row r="4110" spans="1:40" hidden="1" x14ac:dyDescent="0.25">
      <c r="A4110" s="19">
        <v>45704</v>
      </c>
      <c r="B4110" t="s">
        <v>472</v>
      </c>
      <c r="C4110" t="s">
        <v>1</v>
      </c>
      <c r="D4110" t="s">
        <v>823</v>
      </c>
      <c r="E4110" t="s">
        <v>689</v>
      </c>
      <c r="F4110" t="s">
        <v>620</v>
      </c>
      <c r="I4110" t="s">
        <v>964</v>
      </c>
      <c r="J4110" t="s">
        <v>964</v>
      </c>
      <c r="K4110">
        <v>-1</v>
      </c>
      <c r="U4110" s="20"/>
      <c r="AC4110" s="20"/>
      <c r="AD4110" s="20">
        <v>0</v>
      </c>
      <c r="AE4110" s="20">
        <v>0</v>
      </c>
      <c r="AF4110" s="20">
        <v>0</v>
      </c>
      <c r="AI4110" s="20"/>
      <c r="AJ4110" s="20"/>
      <c r="AK4110" s="20"/>
      <c r="AL4110" s="20"/>
      <c r="AN4110" s="20"/>
    </row>
    <row r="4111" spans="1:40" hidden="1" x14ac:dyDescent="0.25">
      <c r="A4111" s="19">
        <v>45704</v>
      </c>
      <c r="B4111" t="s">
        <v>406</v>
      </c>
      <c r="C4111" t="s">
        <v>0</v>
      </c>
      <c r="D4111" t="s">
        <v>824</v>
      </c>
      <c r="E4111" t="s">
        <v>1080</v>
      </c>
      <c r="F4111" t="s">
        <v>1052</v>
      </c>
      <c r="K4111">
        <v>-1</v>
      </c>
      <c r="U4111" s="20"/>
      <c r="AC4111" s="20"/>
      <c r="AD4111" s="20">
        <v>0</v>
      </c>
      <c r="AE4111" s="20">
        <v>0</v>
      </c>
      <c r="AF4111" s="20">
        <v>0</v>
      </c>
      <c r="AH4111" t="s">
        <v>650</v>
      </c>
      <c r="AI4111" s="20"/>
      <c r="AJ4111" s="20"/>
      <c r="AK4111" s="20"/>
      <c r="AL4111" s="20"/>
      <c r="AN4111" s="20"/>
    </row>
    <row r="4112" spans="1:40" hidden="1" x14ac:dyDescent="0.25">
      <c r="A4112" s="19">
        <v>45704</v>
      </c>
      <c r="B4112" t="s">
        <v>407</v>
      </c>
      <c r="C4112" t="s">
        <v>0</v>
      </c>
      <c r="D4112" t="s">
        <v>1753</v>
      </c>
      <c r="E4112" t="s">
        <v>689</v>
      </c>
      <c r="F4112" t="s">
        <v>578</v>
      </c>
      <c r="K4112">
        <v>-1</v>
      </c>
      <c r="U4112" s="20"/>
      <c r="AC4112" s="20"/>
      <c r="AD4112" s="20">
        <v>0</v>
      </c>
      <c r="AE4112" s="20">
        <v>0</v>
      </c>
      <c r="AF4112" s="20">
        <v>0</v>
      </c>
      <c r="AI4112" s="20"/>
      <c r="AJ4112" s="20"/>
      <c r="AK4112" s="20"/>
      <c r="AL4112" s="20"/>
      <c r="AN4112" s="20"/>
    </row>
    <row r="4113" spans="1:40" hidden="1" x14ac:dyDescent="0.25">
      <c r="A4113" s="19">
        <v>45704</v>
      </c>
      <c r="B4113" t="s">
        <v>35</v>
      </c>
      <c r="C4113" t="s">
        <v>1</v>
      </c>
      <c r="D4113" t="s">
        <v>825</v>
      </c>
      <c r="E4113" t="s">
        <v>703</v>
      </c>
      <c r="F4113" t="s">
        <v>48</v>
      </c>
      <c r="I4113" t="s">
        <v>4</v>
      </c>
      <c r="J4113" t="s">
        <v>678</v>
      </c>
      <c r="K4113">
        <v>-1</v>
      </c>
      <c r="U4113" s="20"/>
      <c r="AC4113" s="20"/>
      <c r="AD4113" s="20">
        <v>0</v>
      </c>
      <c r="AE4113" s="20">
        <v>0</v>
      </c>
      <c r="AF4113" s="20">
        <v>0</v>
      </c>
      <c r="AI4113" s="20"/>
      <c r="AJ4113" s="20"/>
      <c r="AK4113" s="20"/>
      <c r="AL4113" s="20"/>
      <c r="AN4113" s="20"/>
    </row>
    <row r="4114" spans="1:40" hidden="1" x14ac:dyDescent="0.25">
      <c r="A4114" s="19">
        <v>45704</v>
      </c>
      <c r="B4114" t="s">
        <v>1031</v>
      </c>
      <c r="C4114" t="s">
        <v>0</v>
      </c>
      <c r="D4114">
        <v>100001794</v>
      </c>
      <c r="E4114" t="s">
        <v>1719</v>
      </c>
      <c r="F4114" t="s">
        <v>1004</v>
      </c>
      <c r="I4114" t="s">
        <v>1039</v>
      </c>
      <c r="J4114" t="s">
        <v>578</v>
      </c>
      <c r="K4114">
        <v>-1</v>
      </c>
      <c r="U4114" s="20"/>
      <c r="AC4114" s="20"/>
      <c r="AD4114" s="20">
        <v>0</v>
      </c>
      <c r="AE4114" s="20">
        <v>0</v>
      </c>
      <c r="AF4114" s="20">
        <v>0</v>
      </c>
      <c r="AI4114" s="20"/>
      <c r="AJ4114" s="20"/>
      <c r="AK4114" s="20"/>
      <c r="AL4114" s="20"/>
      <c r="AN4114" s="20"/>
    </row>
    <row r="4115" spans="1:40" hidden="1" x14ac:dyDescent="0.25">
      <c r="A4115" s="19">
        <v>45704</v>
      </c>
      <c r="B4115" t="s">
        <v>473</v>
      </c>
      <c r="C4115" t="s">
        <v>1</v>
      </c>
      <c r="D4115" t="s">
        <v>826</v>
      </c>
      <c r="E4115" t="s">
        <v>698</v>
      </c>
      <c r="F4115" t="s">
        <v>578</v>
      </c>
      <c r="I4115" t="s">
        <v>578</v>
      </c>
      <c r="J4115" t="s">
        <v>578</v>
      </c>
      <c r="K4115">
        <v>-1</v>
      </c>
      <c r="U4115" s="20"/>
      <c r="AC4115" s="20"/>
      <c r="AD4115" s="20">
        <v>0</v>
      </c>
      <c r="AE4115" s="20">
        <v>0</v>
      </c>
      <c r="AF4115" s="20">
        <v>0</v>
      </c>
      <c r="AI4115" s="20"/>
      <c r="AJ4115" s="20"/>
      <c r="AK4115" s="20"/>
      <c r="AL4115" s="20"/>
      <c r="AN4115" s="20"/>
    </row>
    <row r="4116" spans="1:40" hidden="1" x14ac:dyDescent="0.25">
      <c r="A4116" s="19">
        <v>45704</v>
      </c>
      <c r="B4116" t="s">
        <v>474</v>
      </c>
      <c r="C4116" t="s">
        <v>1</v>
      </c>
      <c r="D4116" t="s">
        <v>827</v>
      </c>
      <c r="E4116" t="s">
        <v>698</v>
      </c>
      <c r="F4116" t="s">
        <v>575</v>
      </c>
      <c r="I4116" t="s">
        <v>555</v>
      </c>
      <c r="J4116" t="s">
        <v>679</v>
      </c>
      <c r="K4116">
        <v>-1</v>
      </c>
      <c r="U4116" s="20"/>
      <c r="AC4116" s="20"/>
      <c r="AD4116" s="20">
        <v>0</v>
      </c>
      <c r="AE4116" s="20">
        <v>0</v>
      </c>
      <c r="AF4116" s="20">
        <v>0</v>
      </c>
      <c r="AI4116" s="20"/>
      <c r="AJ4116" s="20"/>
      <c r="AK4116" s="20"/>
      <c r="AL4116" s="20"/>
      <c r="AN4116" s="20"/>
    </row>
    <row r="4117" spans="1:40" hidden="1" x14ac:dyDescent="0.25">
      <c r="A4117" s="19">
        <v>45704</v>
      </c>
      <c r="B4117" t="s">
        <v>475</v>
      </c>
      <c r="C4117" t="s">
        <v>1</v>
      </c>
      <c r="D4117" t="s">
        <v>828</v>
      </c>
      <c r="E4117" t="s">
        <v>689</v>
      </c>
      <c r="F4117" t="s">
        <v>636</v>
      </c>
      <c r="I4117" t="s">
        <v>603</v>
      </c>
      <c r="J4117" t="s">
        <v>683</v>
      </c>
      <c r="K4117">
        <v>-1</v>
      </c>
      <c r="U4117" s="20"/>
      <c r="AC4117" s="20"/>
      <c r="AD4117" s="20">
        <v>0</v>
      </c>
      <c r="AE4117" s="20">
        <v>0</v>
      </c>
      <c r="AF4117" s="20">
        <v>0</v>
      </c>
      <c r="AI4117" s="20"/>
      <c r="AJ4117" s="20"/>
      <c r="AK4117" s="20"/>
      <c r="AL4117" s="20"/>
      <c r="AN4117" s="20"/>
    </row>
    <row r="4118" spans="1:40" hidden="1" x14ac:dyDescent="0.25">
      <c r="A4118" s="19">
        <v>45704</v>
      </c>
      <c r="B4118" t="s">
        <v>408</v>
      </c>
      <c r="C4118" t="s">
        <v>0</v>
      </c>
      <c r="D4118" t="s">
        <v>829</v>
      </c>
      <c r="E4118" t="s">
        <v>1080</v>
      </c>
      <c r="F4118" t="s">
        <v>987</v>
      </c>
      <c r="K4118">
        <v>-1</v>
      </c>
      <c r="U4118" s="20"/>
      <c r="AC4118" s="20"/>
      <c r="AD4118" s="20">
        <v>0</v>
      </c>
      <c r="AE4118" s="20">
        <v>0</v>
      </c>
      <c r="AF4118" s="20">
        <v>0</v>
      </c>
      <c r="AH4118" t="s">
        <v>664</v>
      </c>
      <c r="AI4118" s="20"/>
      <c r="AJ4118" s="20"/>
      <c r="AK4118" s="20"/>
      <c r="AL4118" s="20"/>
      <c r="AN4118" s="20"/>
    </row>
    <row r="4119" spans="1:40" hidden="1" x14ac:dyDescent="0.25">
      <c r="A4119" s="19">
        <v>45704</v>
      </c>
      <c r="B4119" t="s">
        <v>1072</v>
      </c>
      <c r="C4119" t="s">
        <v>0</v>
      </c>
      <c r="D4119" t="s">
        <v>578</v>
      </c>
      <c r="E4119" t="s">
        <v>1719</v>
      </c>
      <c r="F4119" t="s">
        <v>1069</v>
      </c>
      <c r="I4119" t="s">
        <v>1037</v>
      </c>
      <c r="J4119" t="s">
        <v>985</v>
      </c>
      <c r="K4119">
        <v>-1</v>
      </c>
      <c r="U4119" s="20"/>
      <c r="AC4119" s="20"/>
      <c r="AD4119" s="20"/>
      <c r="AE4119" s="20"/>
      <c r="AF4119" s="20"/>
      <c r="AI4119" s="20"/>
      <c r="AJ4119" s="20"/>
      <c r="AK4119" s="20"/>
      <c r="AL4119" s="20"/>
      <c r="AN4119" s="20"/>
    </row>
    <row r="4120" spans="1:40" hidden="1" x14ac:dyDescent="0.25">
      <c r="A4120" s="19">
        <v>45704</v>
      </c>
      <c r="B4120" t="s">
        <v>252</v>
      </c>
      <c r="C4120" t="s">
        <v>1</v>
      </c>
      <c r="D4120" t="s">
        <v>830</v>
      </c>
      <c r="E4120" t="s">
        <v>702</v>
      </c>
      <c r="F4120" t="s">
        <v>640</v>
      </c>
      <c r="I4120" t="s">
        <v>602</v>
      </c>
      <c r="J4120" t="s">
        <v>602</v>
      </c>
      <c r="K4120">
        <v>-1</v>
      </c>
      <c r="U4120" s="20"/>
      <c r="AC4120" s="20"/>
      <c r="AD4120" s="20">
        <v>0</v>
      </c>
      <c r="AE4120" s="20">
        <v>0</v>
      </c>
      <c r="AF4120" s="20">
        <v>0</v>
      </c>
      <c r="AI4120" s="20"/>
      <c r="AJ4120" s="20"/>
      <c r="AK4120" s="20"/>
      <c r="AL4120" s="20"/>
      <c r="AN4120" s="20"/>
    </row>
    <row r="4121" spans="1:40" hidden="1" x14ac:dyDescent="0.25">
      <c r="A4121" s="19">
        <v>45704</v>
      </c>
      <c r="B4121" t="s">
        <v>476</v>
      </c>
      <c r="C4121" t="s">
        <v>1</v>
      </c>
      <c r="D4121" t="s">
        <v>831</v>
      </c>
      <c r="E4121" t="s">
        <v>702</v>
      </c>
      <c r="F4121" t="s">
        <v>578</v>
      </c>
      <c r="I4121" t="s">
        <v>15</v>
      </c>
      <c r="J4121" t="s">
        <v>699</v>
      </c>
      <c r="K4121">
        <v>-1</v>
      </c>
      <c r="U4121" s="20"/>
      <c r="AC4121" s="20"/>
      <c r="AD4121" s="20">
        <v>0</v>
      </c>
      <c r="AE4121" s="20">
        <v>0</v>
      </c>
      <c r="AF4121" s="20">
        <v>0</v>
      </c>
      <c r="AI4121" s="20"/>
      <c r="AJ4121" s="20"/>
      <c r="AK4121" s="20"/>
      <c r="AL4121" s="20"/>
      <c r="AN4121" s="20"/>
    </row>
    <row r="4122" spans="1:40" hidden="1" x14ac:dyDescent="0.25">
      <c r="A4122" s="19">
        <v>45704</v>
      </c>
      <c r="B4122" t="s">
        <v>1074</v>
      </c>
      <c r="C4122" t="s">
        <v>0</v>
      </c>
      <c r="D4122" t="s">
        <v>1754</v>
      </c>
      <c r="E4122" t="s">
        <v>1719</v>
      </c>
      <c r="F4122" t="s">
        <v>578</v>
      </c>
      <c r="I4122" t="s">
        <v>1048</v>
      </c>
      <c r="J4122" t="s">
        <v>906</v>
      </c>
      <c r="K4122">
        <v>-1</v>
      </c>
      <c r="U4122" s="20"/>
      <c r="AC4122" s="20"/>
      <c r="AD4122" s="20">
        <v>0</v>
      </c>
      <c r="AE4122" s="20">
        <v>0</v>
      </c>
      <c r="AF4122" s="20">
        <v>0</v>
      </c>
      <c r="AI4122" s="20"/>
      <c r="AJ4122" s="20"/>
      <c r="AK4122" s="20"/>
      <c r="AL4122" s="20"/>
      <c r="AN4122" s="20"/>
    </row>
    <row r="4123" spans="1:40" hidden="1" x14ac:dyDescent="0.25">
      <c r="A4123" s="19">
        <v>45704</v>
      </c>
      <c r="B4123" t="s">
        <v>258</v>
      </c>
      <c r="D4123" t="s">
        <v>944</v>
      </c>
      <c r="E4123" t="s">
        <v>1719</v>
      </c>
      <c r="F4123" t="s">
        <v>1017</v>
      </c>
      <c r="I4123" t="s">
        <v>977</v>
      </c>
      <c r="J4123" t="s">
        <v>1028</v>
      </c>
      <c r="K4123">
        <v>-1</v>
      </c>
      <c r="U4123" s="20"/>
      <c r="AC4123" s="20"/>
      <c r="AD4123" s="20">
        <v>0</v>
      </c>
      <c r="AE4123" s="20">
        <v>0</v>
      </c>
      <c r="AF4123" s="20">
        <v>0</v>
      </c>
      <c r="AI4123" s="20"/>
      <c r="AJ4123" s="20"/>
      <c r="AK4123" s="20"/>
      <c r="AL4123" s="20"/>
      <c r="AN4123" s="20"/>
    </row>
    <row r="4124" spans="1:40" hidden="1" x14ac:dyDescent="0.25">
      <c r="A4124" s="19">
        <v>45704</v>
      </c>
      <c r="B4124" t="s">
        <v>262</v>
      </c>
      <c r="D4124" t="s">
        <v>930</v>
      </c>
      <c r="E4124" t="s">
        <v>1719</v>
      </c>
      <c r="F4124" t="s">
        <v>998</v>
      </c>
      <c r="I4124" t="s">
        <v>895</v>
      </c>
      <c r="J4124" t="s">
        <v>966</v>
      </c>
      <c r="K4124">
        <v>-1</v>
      </c>
      <c r="U4124" s="20"/>
      <c r="AC4124" s="20"/>
      <c r="AD4124" s="20">
        <v>0</v>
      </c>
      <c r="AE4124" s="20">
        <v>0</v>
      </c>
      <c r="AF4124" s="20">
        <v>0</v>
      </c>
      <c r="AI4124" s="20"/>
      <c r="AJ4124" s="20"/>
      <c r="AK4124" s="20"/>
      <c r="AL4124" s="20"/>
      <c r="AN4124" s="20"/>
    </row>
    <row r="4125" spans="1:40" hidden="1" x14ac:dyDescent="0.25">
      <c r="A4125" s="19">
        <v>45704</v>
      </c>
      <c r="B4125" t="s">
        <v>594</v>
      </c>
      <c r="C4125" t="s">
        <v>1</v>
      </c>
      <c r="D4125" t="s">
        <v>832</v>
      </c>
      <c r="E4125" t="s">
        <v>702</v>
      </c>
      <c r="F4125" t="s">
        <v>641</v>
      </c>
      <c r="I4125" t="s">
        <v>686</v>
      </c>
      <c r="J4125" t="s">
        <v>686</v>
      </c>
      <c r="K4125">
        <v>-1</v>
      </c>
      <c r="U4125" s="20"/>
      <c r="AC4125" s="20"/>
      <c r="AD4125" s="20">
        <v>0</v>
      </c>
      <c r="AE4125" s="20">
        <v>0</v>
      </c>
      <c r="AF4125" s="20">
        <v>0</v>
      </c>
      <c r="AI4125" s="20"/>
      <c r="AJ4125" s="20"/>
      <c r="AK4125" s="20"/>
      <c r="AL4125" s="20"/>
      <c r="AN4125" s="20"/>
    </row>
    <row r="4126" spans="1:40" hidden="1" x14ac:dyDescent="0.25">
      <c r="A4126" s="19">
        <v>45704</v>
      </c>
      <c r="B4126" t="s">
        <v>265</v>
      </c>
      <c r="D4126" t="s">
        <v>931</v>
      </c>
      <c r="E4126" t="s">
        <v>1719</v>
      </c>
      <c r="F4126" t="s">
        <v>1021</v>
      </c>
      <c r="I4126" t="s">
        <v>1037</v>
      </c>
      <c r="J4126" t="s">
        <v>985</v>
      </c>
      <c r="K4126">
        <v>-1</v>
      </c>
      <c r="U4126" s="20"/>
      <c r="AC4126" s="20"/>
      <c r="AD4126" s="20">
        <v>0</v>
      </c>
      <c r="AE4126" s="20">
        <v>0</v>
      </c>
      <c r="AF4126" s="20">
        <v>0</v>
      </c>
      <c r="AI4126" s="20"/>
      <c r="AJ4126" s="20"/>
      <c r="AK4126" s="20"/>
      <c r="AL4126" s="20"/>
      <c r="AN4126" s="20"/>
    </row>
    <row r="4127" spans="1:40" hidden="1" x14ac:dyDescent="0.25">
      <c r="A4127" s="19">
        <v>45704</v>
      </c>
      <c r="B4127" t="s">
        <v>477</v>
      </c>
      <c r="C4127" t="s">
        <v>1</v>
      </c>
      <c r="D4127" t="s">
        <v>833</v>
      </c>
      <c r="E4127" t="s">
        <v>703</v>
      </c>
      <c r="F4127" t="s">
        <v>20</v>
      </c>
      <c r="I4127" t="s">
        <v>4</v>
      </c>
      <c r="J4127" t="s">
        <v>674</v>
      </c>
      <c r="K4127">
        <v>-1</v>
      </c>
      <c r="U4127" s="20"/>
      <c r="AC4127" s="20"/>
      <c r="AD4127" s="20">
        <v>0</v>
      </c>
      <c r="AE4127" s="20">
        <v>0</v>
      </c>
      <c r="AF4127" s="20">
        <v>0</v>
      </c>
      <c r="AI4127" s="20"/>
      <c r="AJ4127" s="20"/>
      <c r="AK4127" s="20"/>
      <c r="AL4127" s="20"/>
      <c r="AN4127" s="20"/>
    </row>
    <row r="4128" spans="1:40" hidden="1" x14ac:dyDescent="0.25">
      <c r="A4128" s="19">
        <v>45704</v>
      </c>
      <c r="B4128" t="s">
        <v>13</v>
      </c>
      <c r="C4128" t="s">
        <v>0</v>
      </c>
      <c r="D4128" t="s">
        <v>834</v>
      </c>
      <c r="E4128" t="s">
        <v>703</v>
      </c>
      <c r="F4128" t="s">
        <v>45</v>
      </c>
      <c r="I4128" t="s">
        <v>4</v>
      </c>
      <c r="J4128" t="s">
        <v>678</v>
      </c>
      <c r="K4128">
        <v>-1</v>
      </c>
      <c r="U4128" s="20"/>
      <c r="AC4128" s="20"/>
      <c r="AD4128" s="20">
        <v>0</v>
      </c>
      <c r="AE4128" s="20">
        <v>0</v>
      </c>
      <c r="AF4128" s="20">
        <v>0</v>
      </c>
      <c r="AI4128" s="20"/>
      <c r="AJ4128" s="20"/>
      <c r="AK4128" s="20"/>
      <c r="AL4128" s="20"/>
      <c r="AN4128" s="20"/>
    </row>
    <row r="4129" spans="1:40" hidden="1" x14ac:dyDescent="0.25">
      <c r="A4129" s="19">
        <v>45704</v>
      </c>
      <c r="B4129" t="s">
        <v>478</v>
      </c>
      <c r="C4129" t="s">
        <v>1</v>
      </c>
      <c r="D4129" t="s">
        <v>835</v>
      </c>
      <c r="E4129" t="s">
        <v>698</v>
      </c>
      <c r="F4129" t="s">
        <v>580</v>
      </c>
      <c r="I4129" t="s">
        <v>556</v>
      </c>
      <c r="J4129" t="s">
        <v>675</v>
      </c>
      <c r="K4129">
        <v>-1</v>
      </c>
      <c r="U4129" s="20"/>
      <c r="AC4129" s="20"/>
      <c r="AD4129" s="20">
        <v>0.23472222222222222</v>
      </c>
      <c r="AE4129" s="20">
        <v>0.2048611111111111</v>
      </c>
      <c r="AF4129" s="20">
        <v>0</v>
      </c>
      <c r="AG4129">
        <v>0.53396524486571895</v>
      </c>
      <c r="AI4129" s="20"/>
      <c r="AJ4129" s="20"/>
      <c r="AK4129" s="20">
        <v>0.91666666666666663</v>
      </c>
      <c r="AL4129" s="20">
        <v>0.38819444444444445</v>
      </c>
      <c r="AM4129">
        <v>369</v>
      </c>
      <c r="AN4129" s="20">
        <v>0.43958333333333333</v>
      </c>
    </row>
    <row r="4130" spans="1:40" hidden="1" x14ac:dyDescent="0.25">
      <c r="A4130" s="19">
        <v>45704</v>
      </c>
      <c r="B4130" t="s">
        <v>479</v>
      </c>
      <c r="C4130" t="s">
        <v>1</v>
      </c>
      <c r="D4130" t="s">
        <v>836</v>
      </c>
      <c r="E4130" t="s">
        <v>689</v>
      </c>
      <c r="F4130" t="s">
        <v>630</v>
      </c>
      <c r="I4130" t="s">
        <v>599</v>
      </c>
      <c r="J4130" t="s">
        <v>1056</v>
      </c>
      <c r="K4130">
        <v>-1</v>
      </c>
      <c r="U4130" s="20"/>
      <c r="AC4130" s="20"/>
      <c r="AD4130" s="20">
        <v>0</v>
      </c>
      <c r="AE4130" s="20">
        <v>0</v>
      </c>
      <c r="AF4130" s="20">
        <v>0</v>
      </c>
      <c r="AI4130" s="20"/>
      <c r="AJ4130" s="20"/>
      <c r="AK4130" s="20"/>
      <c r="AL4130" s="20"/>
      <c r="AN4130" s="20"/>
    </row>
    <row r="4131" spans="1:40" hidden="1" x14ac:dyDescent="0.25">
      <c r="A4131" s="19">
        <v>45704</v>
      </c>
      <c r="B4131" t="s">
        <v>271</v>
      </c>
      <c r="C4131" t="s">
        <v>1</v>
      </c>
      <c r="D4131" t="s">
        <v>837</v>
      </c>
      <c r="E4131" t="s">
        <v>698</v>
      </c>
      <c r="F4131" t="s">
        <v>578</v>
      </c>
      <c r="I4131" t="s">
        <v>555</v>
      </c>
      <c r="J4131" t="s">
        <v>679</v>
      </c>
      <c r="K4131">
        <v>-1</v>
      </c>
      <c r="U4131" s="20"/>
      <c r="AC4131" s="20"/>
      <c r="AD4131" s="20">
        <v>0</v>
      </c>
      <c r="AE4131" s="20">
        <v>0</v>
      </c>
      <c r="AF4131" s="20">
        <v>0</v>
      </c>
      <c r="AI4131" s="20"/>
      <c r="AJ4131" s="20"/>
      <c r="AK4131" s="20"/>
      <c r="AL4131" s="20"/>
      <c r="AN4131" s="20"/>
    </row>
    <row r="4132" spans="1:40" hidden="1" x14ac:dyDescent="0.25">
      <c r="A4132" s="19">
        <v>45704</v>
      </c>
      <c r="B4132" t="s">
        <v>273</v>
      </c>
      <c r="D4132" t="s">
        <v>932</v>
      </c>
      <c r="E4132" t="s">
        <v>1080</v>
      </c>
      <c r="F4132" t="s">
        <v>1068</v>
      </c>
      <c r="I4132" t="s">
        <v>15</v>
      </c>
      <c r="J4132" t="s">
        <v>578</v>
      </c>
      <c r="K4132">
        <v>-1</v>
      </c>
      <c r="U4132" s="20"/>
      <c r="AC4132" s="20"/>
      <c r="AD4132" s="20">
        <v>0</v>
      </c>
      <c r="AE4132" s="20">
        <v>0</v>
      </c>
      <c r="AF4132" s="20">
        <v>0</v>
      </c>
      <c r="AI4132" s="20"/>
      <c r="AJ4132" s="20"/>
      <c r="AK4132" s="20"/>
      <c r="AL4132" s="20"/>
      <c r="AN4132" s="20"/>
    </row>
    <row r="4133" spans="1:40" hidden="1" x14ac:dyDescent="0.25">
      <c r="A4133" s="19">
        <v>45704</v>
      </c>
      <c r="B4133" t="s">
        <v>480</v>
      </c>
      <c r="C4133" t="s">
        <v>1</v>
      </c>
      <c r="D4133" t="s">
        <v>838</v>
      </c>
      <c r="E4133" t="s">
        <v>698</v>
      </c>
      <c r="F4133" t="s">
        <v>564</v>
      </c>
      <c r="I4133" t="s">
        <v>555</v>
      </c>
      <c r="J4133" t="s">
        <v>679</v>
      </c>
      <c r="K4133">
        <v>-1</v>
      </c>
      <c r="U4133" s="20"/>
      <c r="AC4133" s="20"/>
      <c r="AD4133" s="20">
        <v>0</v>
      </c>
      <c r="AE4133" s="20">
        <v>0</v>
      </c>
      <c r="AF4133" s="20">
        <v>0</v>
      </c>
      <c r="AI4133" s="20"/>
      <c r="AJ4133" s="20"/>
      <c r="AK4133" s="20"/>
      <c r="AL4133" s="20"/>
      <c r="AN4133" s="20"/>
    </row>
    <row r="4134" spans="1:40" hidden="1" x14ac:dyDescent="0.25">
      <c r="A4134" s="19">
        <v>45704</v>
      </c>
      <c r="B4134" t="s">
        <v>481</v>
      </c>
      <c r="C4134" t="s">
        <v>1</v>
      </c>
      <c r="D4134" t="s">
        <v>839</v>
      </c>
      <c r="E4134" t="s">
        <v>703</v>
      </c>
      <c r="F4134" t="s">
        <v>48</v>
      </c>
      <c r="I4134" t="s">
        <v>4</v>
      </c>
      <c r="J4134" t="s">
        <v>674</v>
      </c>
      <c r="K4134">
        <v>-1</v>
      </c>
      <c r="U4134" s="20"/>
      <c r="AC4134" s="20"/>
      <c r="AD4134" s="20">
        <v>0.13055555555555556</v>
      </c>
      <c r="AE4134" s="20">
        <v>0.15138888888888888</v>
      </c>
      <c r="AF4134" s="20">
        <v>0</v>
      </c>
      <c r="AG4134">
        <v>0.46305418719211799</v>
      </c>
      <c r="AI4134" s="20"/>
      <c r="AJ4134" s="20"/>
      <c r="AK4134" s="20">
        <v>0.93819444444444444</v>
      </c>
      <c r="AL4134" s="20">
        <v>0.24236111111111111</v>
      </c>
      <c r="AM4134">
        <v>164</v>
      </c>
      <c r="AN4134" s="20">
        <v>0.28194444444444444</v>
      </c>
    </row>
    <row r="4135" spans="1:40" hidden="1" x14ac:dyDescent="0.25">
      <c r="A4135" s="19">
        <v>45704</v>
      </c>
      <c r="B4135" t="s">
        <v>1717</v>
      </c>
      <c r="C4135" t="s">
        <v>0</v>
      </c>
      <c r="D4135">
        <v>10000917</v>
      </c>
      <c r="E4135" t="s">
        <v>689</v>
      </c>
      <c r="F4135" t="s">
        <v>1735</v>
      </c>
      <c r="I4135" t="s">
        <v>1730</v>
      </c>
      <c r="J4135" t="s">
        <v>1727</v>
      </c>
      <c r="K4135">
        <v>-1</v>
      </c>
      <c r="U4135" s="20"/>
      <c r="AC4135" s="20"/>
      <c r="AD4135" s="20"/>
      <c r="AE4135" s="20"/>
      <c r="AF4135" s="20"/>
      <c r="AI4135" s="20"/>
      <c r="AJ4135" s="20"/>
      <c r="AK4135" s="20"/>
      <c r="AL4135" s="20"/>
      <c r="AN4135" s="20"/>
    </row>
    <row r="4136" spans="1:40" hidden="1" x14ac:dyDescent="0.25">
      <c r="A4136" s="19">
        <v>45704</v>
      </c>
      <c r="B4136" t="s">
        <v>898</v>
      </c>
      <c r="C4136" t="s">
        <v>0</v>
      </c>
      <c r="D4136" t="s">
        <v>578</v>
      </c>
      <c r="E4136" t="s">
        <v>698</v>
      </c>
      <c r="F4136" t="s">
        <v>587</v>
      </c>
      <c r="I4136" t="s">
        <v>561</v>
      </c>
      <c r="J4136" t="s">
        <v>676</v>
      </c>
      <c r="K4136">
        <v>-1</v>
      </c>
      <c r="U4136" s="20"/>
      <c r="AC4136" s="20"/>
      <c r="AD4136" s="20"/>
      <c r="AE4136" s="20"/>
      <c r="AF4136" s="20"/>
      <c r="AI4136" s="20"/>
      <c r="AJ4136" s="20"/>
      <c r="AK4136" s="20"/>
      <c r="AL4136" s="20"/>
      <c r="AN4136" s="20"/>
    </row>
    <row r="4137" spans="1:40" hidden="1" x14ac:dyDescent="0.25">
      <c r="A4137" s="19">
        <v>45704</v>
      </c>
      <c r="B4137" t="s">
        <v>488</v>
      </c>
      <c r="C4137" t="s">
        <v>1</v>
      </c>
      <c r="D4137" t="s">
        <v>840</v>
      </c>
      <c r="E4137" t="s">
        <v>698</v>
      </c>
      <c r="F4137" t="s">
        <v>565</v>
      </c>
      <c r="I4137" t="s">
        <v>555</v>
      </c>
      <c r="J4137" t="s">
        <v>679</v>
      </c>
      <c r="K4137">
        <v>-1</v>
      </c>
      <c r="U4137" s="20"/>
      <c r="AC4137" s="20"/>
      <c r="AD4137" s="20">
        <v>0</v>
      </c>
      <c r="AE4137" s="20">
        <v>0</v>
      </c>
      <c r="AF4137" s="20">
        <v>0</v>
      </c>
      <c r="AI4137" s="20"/>
      <c r="AJ4137" s="20"/>
      <c r="AK4137" s="20"/>
      <c r="AL4137" s="20"/>
      <c r="AN4137" s="20"/>
    </row>
    <row r="4138" spans="1:40" hidden="1" x14ac:dyDescent="0.25">
      <c r="A4138" s="19">
        <v>45704</v>
      </c>
      <c r="B4138" t="s">
        <v>411</v>
      </c>
      <c r="C4138" t="s">
        <v>0</v>
      </c>
      <c r="D4138" t="s">
        <v>841</v>
      </c>
      <c r="E4138" t="s">
        <v>1080</v>
      </c>
      <c r="F4138" t="s">
        <v>987</v>
      </c>
      <c r="I4138" t="s">
        <v>557</v>
      </c>
      <c r="J4138" t="s">
        <v>557</v>
      </c>
      <c r="K4138">
        <v>-1</v>
      </c>
      <c r="U4138" s="20"/>
      <c r="AC4138" s="20"/>
      <c r="AD4138" s="20">
        <v>0.13055555555555556</v>
      </c>
      <c r="AE4138" s="20">
        <v>0.14374999999999999</v>
      </c>
      <c r="AF4138" s="20">
        <v>0</v>
      </c>
      <c r="AG4138">
        <v>0.47594936708860802</v>
      </c>
      <c r="AI4138" s="20"/>
      <c r="AJ4138" s="20"/>
      <c r="AK4138" s="20">
        <v>0.8618055555555556</v>
      </c>
      <c r="AL4138" s="20">
        <v>0.15763888888888888</v>
      </c>
      <c r="AM4138">
        <v>182</v>
      </c>
      <c r="AN4138" s="20">
        <v>0.27430555555555558</v>
      </c>
    </row>
    <row r="4139" spans="1:40" hidden="1" x14ac:dyDescent="0.25">
      <c r="A4139" s="19">
        <v>45704</v>
      </c>
      <c r="B4139" t="s">
        <v>412</v>
      </c>
      <c r="C4139" t="s">
        <v>0</v>
      </c>
      <c r="D4139" t="s">
        <v>842</v>
      </c>
      <c r="E4139" t="s">
        <v>1080</v>
      </c>
      <c r="F4139" t="s">
        <v>582</v>
      </c>
      <c r="I4139" t="s">
        <v>557</v>
      </c>
      <c r="J4139" t="s">
        <v>557</v>
      </c>
      <c r="K4139">
        <v>-1</v>
      </c>
      <c r="U4139" s="20"/>
      <c r="AC4139" s="20"/>
      <c r="AD4139" s="20">
        <v>0.18124999999999999</v>
      </c>
      <c r="AE4139" s="20">
        <v>0.14374999999999999</v>
      </c>
      <c r="AF4139" s="20">
        <v>0</v>
      </c>
      <c r="AG4139">
        <v>0.55769230769230804</v>
      </c>
      <c r="AI4139" s="20"/>
      <c r="AJ4139" s="20"/>
      <c r="AK4139" s="20">
        <v>0.86041666666666672</v>
      </c>
      <c r="AL4139" s="20">
        <v>0.2076388888888889</v>
      </c>
      <c r="AM4139">
        <v>297</v>
      </c>
      <c r="AN4139" s="20">
        <v>0.32500000000000001</v>
      </c>
    </row>
    <row r="4140" spans="1:40" hidden="1" x14ac:dyDescent="0.25">
      <c r="A4140" s="19">
        <v>45704</v>
      </c>
      <c r="B4140" t="s">
        <v>277</v>
      </c>
      <c r="D4140" t="s">
        <v>945</v>
      </c>
      <c r="E4140" t="s">
        <v>1080</v>
      </c>
      <c r="F4140" t="s">
        <v>1077</v>
      </c>
      <c r="I4140" t="s">
        <v>605</v>
      </c>
      <c r="J4140" t="s">
        <v>687</v>
      </c>
      <c r="K4140">
        <v>-1</v>
      </c>
      <c r="U4140" s="20"/>
      <c r="AC4140" s="20"/>
      <c r="AD4140" s="20">
        <v>0</v>
      </c>
      <c r="AE4140" s="20">
        <v>0</v>
      </c>
      <c r="AF4140" s="20">
        <v>0</v>
      </c>
      <c r="AI4140" s="20"/>
      <c r="AJ4140" s="20"/>
      <c r="AK4140" s="20"/>
      <c r="AL4140" s="20"/>
      <c r="AN4140" s="20"/>
    </row>
    <row r="4141" spans="1:40" hidden="1" x14ac:dyDescent="0.25">
      <c r="A4141" s="19">
        <v>45704</v>
      </c>
      <c r="B4141" t="s">
        <v>482</v>
      </c>
      <c r="C4141" t="s">
        <v>1</v>
      </c>
      <c r="D4141" t="s">
        <v>843</v>
      </c>
      <c r="E4141" t="s">
        <v>703</v>
      </c>
      <c r="F4141" t="s">
        <v>19</v>
      </c>
      <c r="I4141" t="s">
        <v>4</v>
      </c>
      <c r="J4141" t="s">
        <v>674</v>
      </c>
      <c r="K4141">
        <v>-1</v>
      </c>
      <c r="U4141" s="20"/>
      <c r="AC4141" s="20"/>
      <c r="AD4141" s="20">
        <v>0</v>
      </c>
      <c r="AE4141" s="20">
        <v>0</v>
      </c>
      <c r="AF4141" s="20">
        <v>0</v>
      </c>
      <c r="AI4141" s="20"/>
      <c r="AJ4141" s="20"/>
      <c r="AK4141" s="20"/>
      <c r="AL4141" s="20"/>
      <c r="AN4141" s="20"/>
    </row>
    <row r="4142" spans="1:40" hidden="1" x14ac:dyDescent="0.25">
      <c r="A4142" s="19">
        <v>45704</v>
      </c>
      <c r="B4142" t="s">
        <v>279</v>
      </c>
      <c r="D4142" t="s">
        <v>953</v>
      </c>
      <c r="E4142" t="s">
        <v>1719</v>
      </c>
      <c r="F4142" t="s">
        <v>991</v>
      </c>
      <c r="I4142" t="s">
        <v>976</v>
      </c>
      <c r="J4142" t="s">
        <v>1058</v>
      </c>
      <c r="K4142">
        <v>-1</v>
      </c>
      <c r="U4142" s="20"/>
      <c r="AC4142" s="20"/>
      <c r="AD4142" s="20">
        <v>0</v>
      </c>
      <c r="AE4142" s="20">
        <v>0</v>
      </c>
      <c r="AF4142" s="20">
        <v>0</v>
      </c>
      <c r="AI4142" s="20"/>
      <c r="AJ4142" s="20"/>
      <c r="AK4142" s="20"/>
      <c r="AL4142" s="20"/>
      <c r="AN4142" s="20"/>
    </row>
    <row r="4143" spans="1:40" hidden="1" x14ac:dyDescent="0.25">
      <c r="A4143" s="19">
        <v>45704</v>
      </c>
      <c r="B4143" t="s">
        <v>281</v>
      </c>
      <c r="D4143" t="s">
        <v>933</v>
      </c>
      <c r="E4143" t="s">
        <v>1719</v>
      </c>
      <c r="F4143" t="s">
        <v>1015</v>
      </c>
      <c r="I4143" t="s">
        <v>977</v>
      </c>
      <c r="J4143" t="s">
        <v>984</v>
      </c>
      <c r="K4143">
        <v>-1</v>
      </c>
      <c r="U4143" s="20"/>
      <c r="AC4143" s="20"/>
      <c r="AD4143" s="20">
        <v>0</v>
      </c>
      <c r="AE4143" s="20">
        <v>0</v>
      </c>
      <c r="AF4143" s="20">
        <v>0</v>
      </c>
      <c r="AI4143" s="20"/>
      <c r="AJ4143" s="20"/>
      <c r="AK4143" s="20"/>
      <c r="AL4143" s="20"/>
      <c r="AN4143" s="20"/>
    </row>
    <row r="4144" spans="1:40" hidden="1" x14ac:dyDescent="0.25">
      <c r="A4144" s="19">
        <v>45704</v>
      </c>
      <c r="B4144" t="s">
        <v>283</v>
      </c>
      <c r="D4144" t="s">
        <v>934</v>
      </c>
      <c r="E4144" t="s">
        <v>1719</v>
      </c>
      <c r="F4144" t="s">
        <v>1020</v>
      </c>
      <c r="I4144" t="s">
        <v>1037</v>
      </c>
      <c r="J4144" t="s">
        <v>985</v>
      </c>
      <c r="K4144">
        <v>-1</v>
      </c>
      <c r="U4144" s="20"/>
      <c r="AC4144" s="20"/>
      <c r="AD4144" s="20">
        <v>0</v>
      </c>
      <c r="AE4144" s="20">
        <v>0</v>
      </c>
      <c r="AF4144" s="20">
        <v>0</v>
      </c>
      <c r="AI4144" s="20"/>
      <c r="AJ4144" s="20"/>
      <c r="AK4144" s="20"/>
      <c r="AL4144" s="20"/>
      <c r="AN4144" s="20"/>
    </row>
    <row r="4145" spans="1:40" hidden="1" x14ac:dyDescent="0.25">
      <c r="A4145" s="19">
        <v>45704</v>
      </c>
      <c r="B4145" t="s">
        <v>484</v>
      </c>
      <c r="C4145" t="s">
        <v>1</v>
      </c>
      <c r="D4145" t="s">
        <v>844</v>
      </c>
      <c r="E4145" t="s">
        <v>702</v>
      </c>
      <c r="F4145" t="s">
        <v>1709</v>
      </c>
      <c r="I4145" t="s">
        <v>686</v>
      </c>
      <c r="J4145" t="s">
        <v>686</v>
      </c>
      <c r="K4145">
        <v>-1</v>
      </c>
      <c r="U4145" s="20"/>
      <c r="AC4145" s="20"/>
      <c r="AD4145" s="20">
        <v>0</v>
      </c>
      <c r="AE4145" s="20">
        <v>0</v>
      </c>
      <c r="AF4145" s="20">
        <v>0</v>
      </c>
      <c r="AI4145" s="20"/>
      <c r="AJ4145" s="20"/>
      <c r="AK4145" s="20"/>
      <c r="AL4145" s="20"/>
      <c r="AN4145" s="20"/>
    </row>
    <row r="4146" spans="1:40" hidden="1" x14ac:dyDescent="0.25">
      <c r="A4146" s="19">
        <v>45704</v>
      </c>
      <c r="B4146" t="s">
        <v>517</v>
      </c>
      <c r="C4146" t="s">
        <v>0</v>
      </c>
      <c r="D4146" t="s">
        <v>845</v>
      </c>
      <c r="E4146" t="s">
        <v>702</v>
      </c>
      <c r="F4146" t="s">
        <v>578</v>
      </c>
      <c r="J4146" t="s">
        <v>578</v>
      </c>
      <c r="K4146">
        <v>-1</v>
      </c>
      <c r="U4146" s="20"/>
      <c r="AC4146" s="20"/>
      <c r="AD4146" s="20">
        <v>0</v>
      </c>
      <c r="AE4146" s="20">
        <v>0</v>
      </c>
      <c r="AF4146" s="20">
        <v>0</v>
      </c>
      <c r="AI4146" s="20"/>
      <c r="AJ4146" s="20"/>
      <c r="AK4146" s="20"/>
      <c r="AL4146" s="20"/>
      <c r="AN4146" s="20"/>
    </row>
    <row r="4147" spans="1:40" hidden="1" x14ac:dyDescent="0.25">
      <c r="A4147" s="19">
        <v>45704</v>
      </c>
      <c r="B4147" t="s">
        <v>554</v>
      </c>
      <c r="C4147" t="s">
        <v>0</v>
      </c>
      <c r="D4147" t="s">
        <v>846</v>
      </c>
      <c r="E4147" t="s">
        <v>1080</v>
      </c>
      <c r="F4147" t="s">
        <v>709</v>
      </c>
      <c r="I4147" t="s">
        <v>560</v>
      </c>
      <c r="J4147" t="s">
        <v>680</v>
      </c>
      <c r="K4147">
        <v>-1</v>
      </c>
      <c r="U4147" s="20"/>
      <c r="AC4147" s="20"/>
      <c r="AD4147" s="20"/>
      <c r="AE4147" s="20"/>
      <c r="AF4147" s="20"/>
      <c r="AI4147" s="20"/>
      <c r="AJ4147" s="20"/>
      <c r="AK4147" s="20"/>
      <c r="AL4147" s="20"/>
      <c r="AN4147" s="20"/>
    </row>
    <row r="4148" spans="1:40" hidden="1" x14ac:dyDescent="0.25">
      <c r="A4148" s="19">
        <v>45704</v>
      </c>
      <c r="B4148" t="s">
        <v>485</v>
      </c>
      <c r="C4148" t="s">
        <v>1</v>
      </c>
      <c r="D4148" t="s">
        <v>847</v>
      </c>
      <c r="E4148" t="s">
        <v>698</v>
      </c>
      <c r="F4148" t="s">
        <v>578</v>
      </c>
      <c r="I4148" t="s">
        <v>578</v>
      </c>
      <c r="J4148" t="s">
        <v>578</v>
      </c>
      <c r="K4148">
        <v>-1</v>
      </c>
      <c r="U4148" s="20"/>
      <c r="AC4148" s="20"/>
      <c r="AD4148" s="20">
        <v>0</v>
      </c>
      <c r="AE4148" s="20">
        <v>0</v>
      </c>
      <c r="AF4148" s="20">
        <v>0</v>
      </c>
      <c r="AI4148" s="20"/>
      <c r="AJ4148" s="20"/>
      <c r="AK4148" s="20"/>
      <c r="AL4148" s="20"/>
      <c r="AN4148" s="20"/>
    </row>
    <row r="4149" spans="1:40" hidden="1" x14ac:dyDescent="0.25">
      <c r="A4149" s="19">
        <v>45704</v>
      </c>
      <c r="B4149" t="s">
        <v>486</v>
      </c>
      <c r="C4149" t="s">
        <v>1</v>
      </c>
      <c r="D4149" t="s">
        <v>848</v>
      </c>
      <c r="E4149" t="s">
        <v>703</v>
      </c>
      <c r="F4149" t="s">
        <v>44</v>
      </c>
      <c r="I4149" t="s">
        <v>4</v>
      </c>
      <c r="J4149" t="s">
        <v>678</v>
      </c>
      <c r="K4149">
        <v>-1</v>
      </c>
      <c r="U4149" s="20"/>
      <c r="AC4149" s="20"/>
      <c r="AD4149" s="20">
        <v>0</v>
      </c>
      <c r="AE4149" s="20">
        <v>0</v>
      </c>
      <c r="AF4149" s="20">
        <v>0</v>
      </c>
      <c r="AI4149" s="20"/>
      <c r="AJ4149" s="20"/>
      <c r="AK4149" s="20"/>
      <c r="AL4149" s="20"/>
      <c r="AN4149" s="20"/>
    </row>
    <row r="4150" spans="1:40" hidden="1" x14ac:dyDescent="0.25">
      <c r="A4150" s="19">
        <v>45704</v>
      </c>
      <c r="B4150" t="s">
        <v>413</v>
      </c>
      <c r="C4150" t="s">
        <v>0</v>
      </c>
      <c r="D4150" t="s">
        <v>849</v>
      </c>
      <c r="E4150" t="s">
        <v>1080</v>
      </c>
      <c r="F4150" t="s">
        <v>1040</v>
      </c>
      <c r="K4150">
        <v>-1</v>
      </c>
      <c r="U4150" s="20"/>
      <c r="AC4150" s="20"/>
      <c r="AD4150" s="20">
        <v>0</v>
      </c>
      <c r="AE4150" s="20">
        <v>0</v>
      </c>
      <c r="AF4150" s="20">
        <v>0</v>
      </c>
      <c r="AH4150" t="s">
        <v>651</v>
      </c>
      <c r="AI4150" s="20"/>
      <c r="AJ4150" s="20"/>
      <c r="AK4150" s="20"/>
      <c r="AL4150" s="20"/>
      <c r="AN4150" s="20"/>
    </row>
    <row r="4151" spans="1:40" hidden="1" x14ac:dyDescent="0.25">
      <c r="A4151" s="19">
        <v>45704</v>
      </c>
      <c r="B4151" t="s">
        <v>909</v>
      </c>
      <c r="C4151" t="s">
        <v>1</v>
      </c>
      <c r="D4151" t="s">
        <v>969</v>
      </c>
      <c r="E4151" t="s">
        <v>698</v>
      </c>
      <c r="F4151" t="s">
        <v>574</v>
      </c>
      <c r="I4151" t="s">
        <v>555</v>
      </c>
      <c r="J4151" t="s">
        <v>679</v>
      </c>
      <c r="K4151">
        <v>-1</v>
      </c>
      <c r="U4151" s="20"/>
      <c r="AC4151" s="20"/>
      <c r="AD4151" s="20">
        <v>0</v>
      </c>
      <c r="AE4151" s="20">
        <v>0</v>
      </c>
      <c r="AF4151" s="20">
        <v>0</v>
      </c>
      <c r="AI4151" s="20"/>
      <c r="AJ4151" s="20"/>
      <c r="AK4151" s="20"/>
      <c r="AL4151" s="20"/>
      <c r="AN4151" s="20"/>
    </row>
    <row r="4152" spans="1:40" hidden="1" x14ac:dyDescent="0.25">
      <c r="A4152" s="19">
        <v>45704</v>
      </c>
      <c r="B4152" t="s">
        <v>54</v>
      </c>
      <c r="C4152" t="s">
        <v>1</v>
      </c>
      <c r="D4152" t="s">
        <v>850</v>
      </c>
      <c r="E4152" t="s">
        <v>703</v>
      </c>
      <c r="F4152" t="s">
        <v>578</v>
      </c>
      <c r="I4152" t="s">
        <v>693</v>
      </c>
      <c r="J4152" t="s">
        <v>578</v>
      </c>
      <c r="K4152">
        <v>-1</v>
      </c>
      <c r="U4152" s="20"/>
      <c r="AC4152" s="20"/>
      <c r="AD4152" s="20">
        <v>0</v>
      </c>
      <c r="AE4152" s="20">
        <v>0</v>
      </c>
      <c r="AF4152" s="20">
        <v>0</v>
      </c>
      <c r="AI4152" s="20"/>
      <c r="AJ4152" s="20"/>
      <c r="AK4152" s="20"/>
      <c r="AL4152" s="20"/>
      <c r="AN4152" s="20"/>
    </row>
    <row r="4153" spans="1:40" hidden="1" x14ac:dyDescent="0.25">
      <c r="A4153" s="19">
        <v>45704</v>
      </c>
      <c r="B4153" t="s">
        <v>487</v>
      </c>
      <c r="C4153" t="s">
        <v>1</v>
      </c>
      <c r="D4153" t="s">
        <v>851</v>
      </c>
      <c r="E4153" t="s">
        <v>702</v>
      </c>
      <c r="F4153" t="s">
        <v>633</v>
      </c>
      <c r="I4153" t="s">
        <v>686</v>
      </c>
      <c r="J4153" t="s">
        <v>686</v>
      </c>
      <c r="K4153">
        <v>-1</v>
      </c>
      <c r="U4153" s="20"/>
      <c r="AC4153" s="20"/>
      <c r="AD4153" s="20">
        <v>0</v>
      </c>
      <c r="AE4153" s="20">
        <v>0</v>
      </c>
      <c r="AF4153" s="20">
        <v>0</v>
      </c>
      <c r="AI4153" s="20"/>
      <c r="AJ4153" s="20"/>
      <c r="AK4153" s="20"/>
      <c r="AL4153" s="20"/>
      <c r="AN4153" s="20"/>
    </row>
    <row r="4154" spans="1:40" hidden="1" x14ac:dyDescent="0.25">
      <c r="A4154" s="19">
        <v>45704</v>
      </c>
      <c r="B4154" t="s">
        <v>3</v>
      </c>
      <c r="C4154" t="s">
        <v>0</v>
      </c>
      <c r="D4154" t="s">
        <v>852</v>
      </c>
      <c r="E4154" t="s">
        <v>703</v>
      </c>
      <c r="F4154" t="s">
        <v>5</v>
      </c>
      <c r="I4154" t="s">
        <v>4</v>
      </c>
      <c r="J4154" t="s">
        <v>677</v>
      </c>
      <c r="K4154">
        <v>-1</v>
      </c>
      <c r="U4154" s="20"/>
      <c r="AC4154" s="20"/>
      <c r="AD4154" s="20">
        <v>0</v>
      </c>
      <c r="AE4154" s="20">
        <v>0</v>
      </c>
      <c r="AF4154" s="20">
        <v>0</v>
      </c>
      <c r="AI4154" s="20"/>
      <c r="AJ4154" s="20"/>
      <c r="AK4154" s="20"/>
      <c r="AL4154" s="20"/>
      <c r="AN4154" s="20"/>
    </row>
    <row r="4155" spans="1:40" hidden="1" x14ac:dyDescent="0.25">
      <c r="A4155" s="19">
        <v>45704</v>
      </c>
      <c r="B4155" t="s">
        <v>489</v>
      </c>
      <c r="C4155" t="s">
        <v>1</v>
      </c>
      <c r="D4155" t="s">
        <v>853</v>
      </c>
      <c r="E4155" t="s">
        <v>1080</v>
      </c>
      <c r="F4155" t="s">
        <v>614</v>
      </c>
      <c r="I4155" t="s">
        <v>15</v>
      </c>
      <c r="J4155" t="s">
        <v>15</v>
      </c>
      <c r="K4155">
        <v>-1</v>
      </c>
      <c r="U4155" s="20"/>
      <c r="AC4155" s="20"/>
      <c r="AD4155" s="20">
        <v>0</v>
      </c>
      <c r="AE4155" s="20">
        <v>0</v>
      </c>
      <c r="AF4155" s="20">
        <v>0</v>
      </c>
      <c r="AI4155" s="20"/>
      <c r="AJ4155" s="20"/>
      <c r="AK4155" s="20"/>
      <c r="AL4155" s="20"/>
      <c r="AN4155" s="20"/>
    </row>
    <row r="4156" spans="1:40" hidden="1" x14ac:dyDescent="0.25">
      <c r="A4156" s="19">
        <v>45704</v>
      </c>
      <c r="B4156" t="s">
        <v>414</v>
      </c>
      <c r="C4156" t="s">
        <v>0</v>
      </c>
      <c r="D4156" t="s">
        <v>854</v>
      </c>
      <c r="E4156" t="s">
        <v>698</v>
      </c>
      <c r="F4156" t="s">
        <v>586</v>
      </c>
      <c r="I4156" t="s">
        <v>560</v>
      </c>
      <c r="J4156" t="s">
        <v>680</v>
      </c>
      <c r="K4156">
        <v>-1</v>
      </c>
      <c r="U4156" s="20"/>
      <c r="AC4156" s="20"/>
      <c r="AD4156" s="20">
        <v>0</v>
      </c>
      <c r="AE4156" s="20">
        <v>0</v>
      </c>
      <c r="AF4156" s="20">
        <v>0</v>
      </c>
      <c r="AI4156" s="20"/>
      <c r="AJ4156" s="20"/>
      <c r="AK4156" s="20"/>
      <c r="AL4156" s="20"/>
      <c r="AN4156" s="20"/>
    </row>
    <row r="4157" spans="1:40" hidden="1" x14ac:dyDescent="0.25">
      <c r="A4157" s="19">
        <v>45704</v>
      </c>
      <c r="B4157" t="s">
        <v>295</v>
      </c>
      <c r="C4157" t="s">
        <v>1</v>
      </c>
      <c r="D4157">
        <v>100001852</v>
      </c>
      <c r="E4157" t="s">
        <v>1080</v>
      </c>
      <c r="F4157" t="s">
        <v>1082</v>
      </c>
      <c r="I4157" t="s">
        <v>1083</v>
      </c>
      <c r="J4157" t="s">
        <v>1720</v>
      </c>
      <c r="K4157">
        <v>-1</v>
      </c>
      <c r="U4157" s="20"/>
      <c r="AC4157" s="20"/>
      <c r="AD4157" s="20">
        <v>0</v>
      </c>
      <c r="AE4157" s="20">
        <v>0</v>
      </c>
      <c r="AF4157" s="20">
        <v>0</v>
      </c>
      <c r="AI4157" s="20"/>
      <c r="AJ4157" s="20"/>
      <c r="AK4157" s="20"/>
      <c r="AL4157" s="20"/>
      <c r="AN4157" s="20"/>
    </row>
    <row r="4158" spans="1:40" hidden="1" x14ac:dyDescent="0.25">
      <c r="A4158" s="19">
        <v>45704</v>
      </c>
      <c r="B4158" t="s">
        <v>490</v>
      </c>
      <c r="C4158" t="s">
        <v>0</v>
      </c>
      <c r="D4158">
        <v>100001812</v>
      </c>
      <c r="E4158" t="s">
        <v>1080</v>
      </c>
      <c r="F4158" t="s">
        <v>1052</v>
      </c>
      <c r="K4158">
        <v>-1</v>
      </c>
      <c r="U4158" s="20"/>
      <c r="AC4158" s="20"/>
      <c r="AD4158" s="20"/>
      <c r="AE4158" s="20"/>
      <c r="AF4158" s="20"/>
      <c r="AH4158" t="s">
        <v>670</v>
      </c>
      <c r="AI4158" s="20"/>
      <c r="AJ4158" s="20"/>
      <c r="AK4158" s="20"/>
      <c r="AL4158" s="20"/>
      <c r="AN4158" s="20"/>
    </row>
    <row r="4159" spans="1:40" hidden="1" x14ac:dyDescent="0.25">
      <c r="A4159" s="19">
        <v>45704</v>
      </c>
      <c r="B4159" t="s">
        <v>415</v>
      </c>
      <c r="C4159" t="s">
        <v>0</v>
      </c>
      <c r="D4159" t="s">
        <v>855</v>
      </c>
      <c r="E4159" t="s">
        <v>703</v>
      </c>
      <c r="F4159" t="s">
        <v>901</v>
      </c>
      <c r="I4159" t="s">
        <v>4</v>
      </c>
      <c r="J4159" t="s">
        <v>677</v>
      </c>
      <c r="K4159">
        <v>-1</v>
      </c>
      <c r="U4159" s="20"/>
      <c r="AC4159" s="20"/>
      <c r="AD4159" s="20">
        <v>0</v>
      </c>
      <c r="AE4159" s="20">
        <v>0</v>
      </c>
      <c r="AF4159" s="20">
        <v>0</v>
      </c>
      <c r="AI4159" s="20"/>
      <c r="AJ4159" s="20"/>
      <c r="AK4159" s="20"/>
      <c r="AL4159" s="20"/>
      <c r="AN4159" s="20"/>
    </row>
    <row r="4160" spans="1:40" hidden="1" x14ac:dyDescent="0.25">
      <c r="A4160" s="19">
        <v>45704</v>
      </c>
      <c r="B4160" t="s">
        <v>1718</v>
      </c>
      <c r="C4160" t="s">
        <v>25</v>
      </c>
      <c r="D4160" t="s">
        <v>1738</v>
      </c>
      <c r="E4160" t="s">
        <v>689</v>
      </c>
      <c r="F4160" t="s">
        <v>578</v>
      </c>
      <c r="I4160" t="s">
        <v>1723</v>
      </c>
      <c r="J4160" t="s">
        <v>1724</v>
      </c>
      <c r="K4160">
        <v>-1</v>
      </c>
      <c r="U4160" s="20"/>
      <c r="AC4160" s="20"/>
      <c r="AD4160" s="20"/>
      <c r="AE4160" s="20"/>
      <c r="AF4160" s="20"/>
      <c r="AI4160" s="20"/>
      <c r="AJ4160" s="20"/>
      <c r="AK4160" s="20"/>
      <c r="AL4160" s="20"/>
      <c r="AN4160" s="20"/>
    </row>
    <row r="4161" spans="1:40" hidden="1" x14ac:dyDescent="0.25">
      <c r="A4161" s="19">
        <v>45704</v>
      </c>
      <c r="B4161" t="s">
        <v>515</v>
      </c>
      <c r="C4161" t="s">
        <v>0</v>
      </c>
      <c r="D4161" t="s">
        <v>856</v>
      </c>
      <c r="E4161" t="s">
        <v>703</v>
      </c>
      <c r="F4161" t="s">
        <v>48</v>
      </c>
      <c r="I4161" t="s">
        <v>4</v>
      </c>
      <c r="J4161" t="s">
        <v>674</v>
      </c>
      <c r="K4161">
        <v>-1</v>
      </c>
      <c r="U4161" s="20"/>
      <c r="AC4161" s="20"/>
      <c r="AD4161" s="20">
        <v>0</v>
      </c>
      <c r="AE4161" s="20">
        <v>0</v>
      </c>
      <c r="AF4161" s="20">
        <v>0</v>
      </c>
      <c r="AI4161" s="20"/>
      <c r="AJ4161" s="20"/>
      <c r="AK4161" s="20"/>
      <c r="AL4161" s="20"/>
      <c r="AN4161" s="20"/>
    </row>
    <row r="4162" spans="1:40" hidden="1" x14ac:dyDescent="0.25">
      <c r="A4162" s="19">
        <v>45704</v>
      </c>
      <c r="B4162" t="s">
        <v>1079</v>
      </c>
      <c r="C4162" t="s">
        <v>0</v>
      </c>
      <c r="D4162" t="s">
        <v>1755</v>
      </c>
      <c r="E4162" t="s">
        <v>1080</v>
      </c>
      <c r="F4162" t="s">
        <v>1081</v>
      </c>
      <c r="I4162" t="s">
        <v>1083</v>
      </c>
      <c r="J4162" t="s">
        <v>1720</v>
      </c>
      <c r="K4162">
        <v>-1</v>
      </c>
      <c r="U4162" s="20"/>
      <c r="AC4162" s="20"/>
      <c r="AD4162" s="20">
        <v>0</v>
      </c>
      <c r="AE4162" s="20">
        <v>0</v>
      </c>
      <c r="AF4162" s="20">
        <v>0</v>
      </c>
      <c r="AI4162" s="20"/>
      <c r="AJ4162" s="20"/>
      <c r="AK4162" s="20"/>
      <c r="AL4162" s="20"/>
      <c r="AN4162" s="20"/>
    </row>
    <row r="4163" spans="1:40" hidden="1" x14ac:dyDescent="0.25">
      <c r="A4163" s="19">
        <v>45704</v>
      </c>
      <c r="B4163" t="s">
        <v>491</v>
      </c>
      <c r="C4163" t="s">
        <v>0</v>
      </c>
      <c r="D4163">
        <v>100001813</v>
      </c>
      <c r="E4163" t="s">
        <v>1080</v>
      </c>
      <c r="F4163" t="s">
        <v>637</v>
      </c>
      <c r="K4163">
        <v>-1</v>
      </c>
      <c r="U4163" s="20"/>
      <c r="AC4163" s="20"/>
      <c r="AD4163" s="20">
        <v>0</v>
      </c>
      <c r="AE4163" s="20">
        <v>0</v>
      </c>
      <c r="AF4163" s="20">
        <v>0</v>
      </c>
      <c r="AH4163" t="s">
        <v>664</v>
      </c>
      <c r="AI4163" s="20"/>
      <c r="AJ4163" s="20"/>
      <c r="AK4163" s="20"/>
      <c r="AL4163" s="20"/>
      <c r="AN4163" s="20"/>
    </row>
    <row r="4164" spans="1:40" hidden="1" x14ac:dyDescent="0.25">
      <c r="A4164" s="19">
        <v>45704</v>
      </c>
      <c r="B4164" t="s">
        <v>518</v>
      </c>
      <c r="C4164" t="s">
        <v>0</v>
      </c>
      <c r="D4164" t="s">
        <v>857</v>
      </c>
      <c r="E4164" t="s">
        <v>698</v>
      </c>
      <c r="F4164" t="s">
        <v>588</v>
      </c>
      <c r="I4164" t="s">
        <v>561</v>
      </c>
      <c r="J4164" t="s">
        <v>676</v>
      </c>
      <c r="K4164">
        <v>-1</v>
      </c>
      <c r="U4164" s="20"/>
      <c r="AC4164" s="20"/>
      <c r="AD4164" s="20">
        <v>0</v>
      </c>
      <c r="AE4164" s="20">
        <v>0</v>
      </c>
      <c r="AF4164" s="20">
        <v>0</v>
      </c>
      <c r="AI4164" s="20"/>
      <c r="AJ4164" s="20"/>
      <c r="AK4164" s="20"/>
      <c r="AL4164" s="20"/>
      <c r="AN4164" s="20"/>
    </row>
    <row r="4165" spans="1:40" hidden="1" x14ac:dyDescent="0.25">
      <c r="A4165" s="19">
        <v>45704</v>
      </c>
      <c r="B4165" t="s">
        <v>317</v>
      </c>
      <c r="D4165" t="s">
        <v>935</v>
      </c>
      <c r="F4165" t="s">
        <v>989</v>
      </c>
      <c r="I4165" t="s">
        <v>693</v>
      </c>
      <c r="J4165" t="s">
        <v>578</v>
      </c>
      <c r="K4165">
        <v>-1</v>
      </c>
      <c r="U4165" s="20"/>
      <c r="AC4165" s="20"/>
      <c r="AD4165" s="20">
        <v>0</v>
      </c>
      <c r="AE4165" s="20">
        <v>0</v>
      </c>
      <c r="AF4165" s="20">
        <v>0</v>
      </c>
      <c r="AI4165" s="20"/>
      <c r="AJ4165" s="20"/>
      <c r="AK4165" s="20"/>
      <c r="AL4165" s="20"/>
      <c r="AN4165" s="20"/>
    </row>
    <row r="4166" spans="1:40" hidden="1" x14ac:dyDescent="0.25">
      <c r="A4166" s="19">
        <v>45704</v>
      </c>
      <c r="B4166" t="s">
        <v>492</v>
      </c>
      <c r="C4166" t="s">
        <v>1</v>
      </c>
      <c r="D4166" t="s">
        <v>858</v>
      </c>
      <c r="E4166" t="s">
        <v>703</v>
      </c>
      <c r="F4166" t="s">
        <v>578</v>
      </c>
      <c r="I4166" t="s">
        <v>693</v>
      </c>
      <c r="J4166" t="s">
        <v>678</v>
      </c>
      <c r="K4166">
        <v>-1</v>
      </c>
      <c r="U4166" s="20"/>
      <c r="AC4166" s="20"/>
      <c r="AD4166" s="20">
        <v>0</v>
      </c>
      <c r="AE4166" s="20">
        <v>0</v>
      </c>
      <c r="AF4166" s="20">
        <v>0</v>
      </c>
      <c r="AI4166" s="20"/>
      <c r="AJ4166" s="20"/>
      <c r="AK4166" s="20"/>
      <c r="AL4166" s="20"/>
      <c r="AN4166" s="20"/>
    </row>
    <row r="4167" spans="1:40" hidden="1" x14ac:dyDescent="0.25">
      <c r="A4167" s="19">
        <v>45704</v>
      </c>
      <c r="B4167" t="s">
        <v>416</v>
      </c>
      <c r="C4167" t="s">
        <v>0</v>
      </c>
      <c r="D4167" t="s">
        <v>859</v>
      </c>
      <c r="E4167" t="s">
        <v>1080</v>
      </c>
      <c r="F4167" t="s">
        <v>578</v>
      </c>
      <c r="I4167" t="s">
        <v>693</v>
      </c>
      <c r="J4167" t="s">
        <v>559</v>
      </c>
      <c r="K4167">
        <v>-1</v>
      </c>
      <c r="U4167" s="20"/>
      <c r="AC4167" s="20"/>
      <c r="AD4167" s="20">
        <v>0.17152777777777778</v>
      </c>
      <c r="AE4167" s="20">
        <v>0.22152777777777777</v>
      </c>
      <c r="AF4167" s="20">
        <v>1.3888888888888889E-3</v>
      </c>
      <c r="AG4167">
        <v>0.434859154929578</v>
      </c>
      <c r="AI4167" s="20"/>
      <c r="AJ4167" s="20"/>
      <c r="AK4167" s="20">
        <v>0.82361111111111107</v>
      </c>
      <c r="AL4167" s="20">
        <v>0.22291666666666668</v>
      </c>
      <c r="AM4167">
        <v>212</v>
      </c>
      <c r="AN4167" s="20">
        <v>0.39444444444444443</v>
      </c>
    </row>
    <row r="4168" spans="1:40" hidden="1" x14ac:dyDescent="0.25">
      <c r="A4168" s="19">
        <v>45704</v>
      </c>
      <c r="B4168" t="s">
        <v>493</v>
      </c>
      <c r="C4168" t="s">
        <v>1</v>
      </c>
      <c r="D4168" t="s">
        <v>860</v>
      </c>
      <c r="E4168" t="s">
        <v>698</v>
      </c>
      <c r="F4168" t="s">
        <v>1067</v>
      </c>
      <c r="I4168" t="s">
        <v>555</v>
      </c>
      <c r="J4168" t="s">
        <v>679</v>
      </c>
      <c r="K4168">
        <v>-1</v>
      </c>
      <c r="U4168" s="20"/>
      <c r="AC4168" s="20"/>
      <c r="AD4168" s="20">
        <v>0</v>
      </c>
      <c r="AE4168" s="20">
        <v>0</v>
      </c>
      <c r="AF4168" s="20">
        <v>0</v>
      </c>
      <c r="AI4168" s="20"/>
      <c r="AJ4168" s="20"/>
      <c r="AK4168" s="20"/>
      <c r="AL4168" s="20"/>
      <c r="AN4168" s="20"/>
    </row>
    <row r="4169" spans="1:40" hidden="1" x14ac:dyDescent="0.25">
      <c r="A4169" s="19">
        <v>45704</v>
      </c>
      <c r="B4169" t="s">
        <v>494</v>
      </c>
      <c r="C4169" t="s">
        <v>1</v>
      </c>
      <c r="D4169" t="s">
        <v>861</v>
      </c>
      <c r="E4169" t="s">
        <v>703</v>
      </c>
      <c r="F4169" t="s">
        <v>21</v>
      </c>
      <c r="I4169" t="s">
        <v>4</v>
      </c>
      <c r="J4169" t="s">
        <v>674</v>
      </c>
      <c r="K4169">
        <v>-1</v>
      </c>
      <c r="U4169" s="20"/>
      <c r="AC4169" s="20"/>
      <c r="AD4169" s="20">
        <v>0</v>
      </c>
      <c r="AE4169" s="20">
        <v>0</v>
      </c>
      <c r="AF4169" s="20">
        <v>0</v>
      </c>
      <c r="AI4169" s="20"/>
      <c r="AJ4169" s="20"/>
      <c r="AK4169" s="20"/>
      <c r="AL4169" s="20"/>
      <c r="AN4169" s="20"/>
    </row>
    <row r="4170" spans="1:40" hidden="1" x14ac:dyDescent="0.25">
      <c r="A4170" s="19">
        <v>45704</v>
      </c>
      <c r="B4170" t="s">
        <v>955</v>
      </c>
      <c r="C4170" t="s">
        <v>0</v>
      </c>
      <c r="D4170">
        <v>100001824</v>
      </c>
      <c r="E4170" t="s">
        <v>1080</v>
      </c>
      <c r="F4170" t="s">
        <v>1008</v>
      </c>
      <c r="K4170">
        <v>-1</v>
      </c>
      <c r="U4170" s="20"/>
      <c r="AC4170" s="20"/>
      <c r="AD4170" s="20">
        <v>0</v>
      </c>
      <c r="AE4170" s="20">
        <v>0</v>
      </c>
      <c r="AF4170" s="20">
        <v>0</v>
      </c>
      <c r="AH4170" t="s">
        <v>651</v>
      </c>
      <c r="AI4170" s="20"/>
      <c r="AJ4170" s="20"/>
      <c r="AK4170" s="20"/>
      <c r="AL4170" s="20"/>
      <c r="AN4170" s="20"/>
    </row>
    <row r="4171" spans="1:40" hidden="1" x14ac:dyDescent="0.25">
      <c r="A4171" s="19">
        <v>45704</v>
      </c>
      <c r="B4171" t="s">
        <v>55</v>
      </c>
      <c r="C4171" t="s">
        <v>0</v>
      </c>
      <c r="D4171" t="s">
        <v>862</v>
      </c>
      <c r="E4171" t="s">
        <v>703</v>
      </c>
      <c r="F4171" t="s">
        <v>5</v>
      </c>
      <c r="I4171" t="s">
        <v>4</v>
      </c>
      <c r="J4171" t="s">
        <v>677</v>
      </c>
      <c r="K4171">
        <v>-1</v>
      </c>
      <c r="U4171" s="20"/>
      <c r="AC4171" s="20"/>
      <c r="AD4171" s="20">
        <v>0</v>
      </c>
      <c r="AE4171" s="20">
        <v>0</v>
      </c>
      <c r="AF4171" s="20">
        <v>0</v>
      </c>
      <c r="AI4171" s="20"/>
      <c r="AJ4171" s="20"/>
      <c r="AK4171" s="20"/>
      <c r="AL4171" s="20"/>
      <c r="AN4171" s="20"/>
    </row>
    <row r="4172" spans="1:40" hidden="1" x14ac:dyDescent="0.25">
      <c r="A4172" s="19">
        <v>45704</v>
      </c>
      <c r="B4172" t="s">
        <v>417</v>
      </c>
      <c r="C4172" t="s">
        <v>0</v>
      </c>
      <c r="D4172" t="s">
        <v>1756</v>
      </c>
      <c r="E4172" t="s">
        <v>689</v>
      </c>
      <c r="F4172" t="s">
        <v>1736</v>
      </c>
      <c r="I4172" t="s">
        <v>1730</v>
      </c>
      <c r="J4172" t="s">
        <v>1727</v>
      </c>
      <c r="K4172">
        <v>-1</v>
      </c>
      <c r="U4172" s="20"/>
      <c r="AC4172" s="20"/>
      <c r="AD4172" s="20">
        <v>0</v>
      </c>
      <c r="AE4172" s="20">
        <v>0</v>
      </c>
      <c r="AF4172" s="20">
        <v>0</v>
      </c>
      <c r="AI4172" s="20"/>
      <c r="AJ4172" s="20"/>
      <c r="AK4172" s="20"/>
      <c r="AL4172" s="20"/>
      <c r="AN4172" s="20"/>
    </row>
    <row r="4173" spans="1:40" hidden="1" x14ac:dyDescent="0.25">
      <c r="A4173" s="19">
        <v>45704</v>
      </c>
      <c r="B4173" t="s">
        <v>495</v>
      </c>
      <c r="C4173" t="s">
        <v>1</v>
      </c>
      <c r="D4173" t="s">
        <v>863</v>
      </c>
      <c r="E4173" t="s">
        <v>698</v>
      </c>
      <c r="F4173" t="s">
        <v>568</v>
      </c>
      <c r="I4173" t="s">
        <v>555</v>
      </c>
      <c r="J4173" t="s">
        <v>679</v>
      </c>
      <c r="K4173">
        <v>-1</v>
      </c>
      <c r="U4173" s="20"/>
      <c r="AC4173" s="20"/>
      <c r="AD4173" s="20">
        <v>0</v>
      </c>
      <c r="AE4173" s="20">
        <v>0</v>
      </c>
      <c r="AF4173" s="20">
        <v>0</v>
      </c>
      <c r="AI4173" s="20"/>
      <c r="AJ4173" s="20"/>
      <c r="AK4173" s="20"/>
      <c r="AL4173" s="20"/>
      <c r="AN4173" s="20"/>
    </row>
    <row r="4174" spans="1:40" hidden="1" x14ac:dyDescent="0.25">
      <c r="A4174" s="19">
        <v>45704</v>
      </c>
      <c r="B4174" t="s">
        <v>50</v>
      </c>
      <c r="C4174" t="s">
        <v>1</v>
      </c>
      <c r="D4174" t="s">
        <v>864</v>
      </c>
      <c r="E4174" t="s">
        <v>703</v>
      </c>
      <c r="F4174" t="s">
        <v>578</v>
      </c>
      <c r="I4174" t="s">
        <v>693</v>
      </c>
      <c r="J4174" t="s">
        <v>678</v>
      </c>
      <c r="K4174">
        <v>-1</v>
      </c>
      <c r="U4174" s="20"/>
      <c r="AC4174" s="20"/>
      <c r="AD4174" s="20">
        <v>0</v>
      </c>
      <c r="AE4174" s="20">
        <v>0</v>
      </c>
      <c r="AF4174" s="20">
        <v>0</v>
      </c>
      <c r="AI4174" s="20"/>
      <c r="AJ4174" s="20"/>
      <c r="AK4174" s="20"/>
      <c r="AL4174" s="20"/>
      <c r="AN4174" s="20"/>
    </row>
    <row r="4175" spans="1:40" hidden="1" x14ac:dyDescent="0.25">
      <c r="A4175" s="19">
        <v>45704</v>
      </c>
      <c r="B4175" t="s">
        <v>1050</v>
      </c>
      <c r="C4175" t="s">
        <v>0</v>
      </c>
      <c r="D4175" t="s">
        <v>1757</v>
      </c>
      <c r="E4175" t="s">
        <v>698</v>
      </c>
      <c r="F4175" t="s">
        <v>709</v>
      </c>
      <c r="I4175" t="s">
        <v>560</v>
      </c>
      <c r="J4175" t="s">
        <v>680</v>
      </c>
      <c r="K4175">
        <v>-1</v>
      </c>
      <c r="U4175" s="20"/>
      <c r="AC4175" s="20"/>
      <c r="AD4175" s="20">
        <v>0</v>
      </c>
      <c r="AE4175" s="20">
        <v>0</v>
      </c>
      <c r="AF4175" s="20">
        <v>0</v>
      </c>
      <c r="AI4175" s="20"/>
      <c r="AJ4175" s="20"/>
      <c r="AK4175" s="20"/>
      <c r="AL4175" s="20"/>
      <c r="AN4175" s="20"/>
    </row>
    <row r="4176" spans="1:40" hidden="1" x14ac:dyDescent="0.25">
      <c r="A4176" s="19">
        <v>45704</v>
      </c>
      <c r="B4176" t="s">
        <v>418</v>
      </c>
      <c r="C4176" t="s">
        <v>0</v>
      </c>
      <c r="D4176" t="s">
        <v>1758</v>
      </c>
      <c r="E4176" t="s">
        <v>689</v>
      </c>
      <c r="F4176" t="s">
        <v>578</v>
      </c>
      <c r="I4176" t="s">
        <v>1734</v>
      </c>
      <c r="J4176" t="s">
        <v>1727</v>
      </c>
      <c r="K4176">
        <v>-1</v>
      </c>
      <c r="U4176" s="20"/>
      <c r="AC4176" s="20"/>
      <c r="AD4176" s="20">
        <v>0</v>
      </c>
      <c r="AE4176" s="20">
        <v>0</v>
      </c>
      <c r="AF4176" s="20">
        <v>0</v>
      </c>
      <c r="AI4176" s="20"/>
      <c r="AJ4176" s="20"/>
      <c r="AK4176" s="20"/>
      <c r="AL4176" s="20"/>
      <c r="AN4176" s="20"/>
    </row>
    <row r="4177" spans="1:40" hidden="1" x14ac:dyDescent="0.25">
      <c r="A4177" s="19">
        <v>45704</v>
      </c>
      <c r="B4177" t="s">
        <v>496</v>
      </c>
      <c r="C4177" t="s">
        <v>1</v>
      </c>
      <c r="D4177" t="s">
        <v>865</v>
      </c>
      <c r="E4177" t="s">
        <v>1080</v>
      </c>
      <c r="F4177" t="s">
        <v>1040</v>
      </c>
      <c r="K4177">
        <v>-1</v>
      </c>
      <c r="U4177" s="20"/>
      <c r="AC4177" s="20"/>
      <c r="AD4177" s="20">
        <v>0</v>
      </c>
      <c r="AE4177" s="20">
        <v>0</v>
      </c>
      <c r="AF4177" s="20">
        <v>0</v>
      </c>
      <c r="AH4177" t="s">
        <v>664</v>
      </c>
      <c r="AI4177" s="20"/>
      <c r="AJ4177" s="20"/>
      <c r="AK4177" s="20"/>
      <c r="AL4177" s="20"/>
      <c r="AN4177" s="20"/>
    </row>
    <row r="4178" spans="1:40" hidden="1" x14ac:dyDescent="0.25">
      <c r="A4178" s="19">
        <v>45704</v>
      </c>
      <c r="B4178" t="s">
        <v>497</v>
      </c>
      <c r="C4178" t="s">
        <v>1</v>
      </c>
      <c r="D4178" t="s">
        <v>866</v>
      </c>
      <c r="E4178" t="s">
        <v>702</v>
      </c>
      <c r="F4178" t="s">
        <v>643</v>
      </c>
      <c r="I4178" t="s">
        <v>596</v>
      </c>
      <c r="J4178" t="s">
        <v>682</v>
      </c>
      <c r="K4178">
        <v>-1</v>
      </c>
      <c r="U4178" s="20"/>
      <c r="AC4178" s="20"/>
      <c r="AD4178" s="20">
        <v>0</v>
      </c>
      <c r="AE4178" s="20">
        <v>0</v>
      </c>
      <c r="AF4178" s="20">
        <v>0</v>
      </c>
      <c r="AI4178" s="20"/>
      <c r="AJ4178" s="20"/>
      <c r="AK4178" s="20"/>
      <c r="AL4178" s="20"/>
      <c r="AN4178" s="20"/>
    </row>
    <row r="4179" spans="1:40" hidden="1" x14ac:dyDescent="0.25">
      <c r="A4179" s="19">
        <v>45704</v>
      </c>
      <c r="B4179" t="s">
        <v>498</v>
      </c>
      <c r="C4179" t="s">
        <v>1</v>
      </c>
      <c r="D4179" t="s">
        <v>867</v>
      </c>
      <c r="E4179" t="s">
        <v>698</v>
      </c>
      <c r="F4179" t="s">
        <v>578</v>
      </c>
      <c r="I4179" t="s">
        <v>555</v>
      </c>
      <c r="J4179" t="s">
        <v>679</v>
      </c>
      <c r="K4179">
        <v>-1</v>
      </c>
      <c r="U4179" s="20"/>
      <c r="AC4179" s="20"/>
      <c r="AD4179" s="20">
        <v>0</v>
      </c>
      <c r="AE4179" s="20">
        <v>0</v>
      </c>
      <c r="AF4179" s="20">
        <v>0</v>
      </c>
      <c r="AI4179" s="20"/>
      <c r="AJ4179" s="20"/>
      <c r="AK4179" s="20"/>
      <c r="AL4179" s="20"/>
      <c r="AN4179" s="20"/>
    </row>
    <row r="4180" spans="1:40" hidden="1" x14ac:dyDescent="0.25">
      <c r="A4180" s="19">
        <v>45704</v>
      </c>
      <c r="B4180" t="s">
        <v>499</v>
      </c>
      <c r="C4180" t="s">
        <v>1</v>
      </c>
      <c r="D4180" t="s">
        <v>868</v>
      </c>
      <c r="E4180" t="s">
        <v>698</v>
      </c>
      <c r="F4180" t="s">
        <v>584</v>
      </c>
      <c r="I4180" t="s">
        <v>555</v>
      </c>
      <c r="J4180" t="s">
        <v>679</v>
      </c>
      <c r="K4180">
        <v>-1</v>
      </c>
      <c r="U4180" s="20"/>
      <c r="AC4180" s="20"/>
      <c r="AD4180" s="20">
        <v>0</v>
      </c>
      <c r="AE4180" s="20">
        <v>0</v>
      </c>
      <c r="AF4180" s="20">
        <v>0</v>
      </c>
      <c r="AI4180" s="20"/>
      <c r="AJ4180" s="20"/>
      <c r="AK4180" s="20"/>
      <c r="AL4180" s="20"/>
      <c r="AN4180" s="20"/>
    </row>
    <row r="4181" spans="1:40" hidden="1" x14ac:dyDescent="0.25">
      <c r="A4181" s="19">
        <v>45704</v>
      </c>
      <c r="B4181" t="s">
        <v>419</v>
      </c>
      <c r="C4181" t="s">
        <v>0</v>
      </c>
      <c r="D4181" t="s">
        <v>869</v>
      </c>
      <c r="E4181" t="s">
        <v>1080</v>
      </c>
      <c r="F4181" t="s">
        <v>585</v>
      </c>
      <c r="K4181">
        <v>-1</v>
      </c>
      <c r="U4181" s="20"/>
      <c r="AC4181" s="20"/>
      <c r="AD4181" s="20">
        <v>0</v>
      </c>
      <c r="AE4181" s="20">
        <v>0</v>
      </c>
      <c r="AF4181" s="20">
        <v>0</v>
      </c>
      <c r="AH4181" t="s">
        <v>664</v>
      </c>
      <c r="AI4181" s="20"/>
      <c r="AJ4181" s="20"/>
      <c r="AK4181" s="20"/>
      <c r="AL4181" s="20"/>
      <c r="AN4181" s="20"/>
    </row>
    <row r="4182" spans="1:40" hidden="1" x14ac:dyDescent="0.25">
      <c r="A4182" s="19">
        <v>45704</v>
      </c>
      <c r="B4182" t="s">
        <v>500</v>
      </c>
      <c r="C4182" t="s">
        <v>1</v>
      </c>
      <c r="D4182" t="s">
        <v>870</v>
      </c>
      <c r="E4182" t="s">
        <v>698</v>
      </c>
      <c r="F4182" t="s">
        <v>573</v>
      </c>
      <c r="I4182" t="s">
        <v>555</v>
      </c>
      <c r="J4182" t="s">
        <v>679</v>
      </c>
      <c r="K4182">
        <v>-1</v>
      </c>
      <c r="U4182" s="20"/>
      <c r="AC4182" s="20"/>
      <c r="AD4182" s="20">
        <v>0</v>
      </c>
      <c r="AE4182" s="20">
        <v>0</v>
      </c>
      <c r="AF4182" s="20">
        <v>0</v>
      </c>
      <c r="AI4182" s="20"/>
      <c r="AJ4182" s="20"/>
      <c r="AK4182" s="20"/>
      <c r="AL4182" s="20"/>
      <c r="AN4182" s="20"/>
    </row>
    <row r="4183" spans="1:40" hidden="1" x14ac:dyDescent="0.25">
      <c r="A4183" s="19">
        <v>45704</v>
      </c>
      <c r="B4183" t="s">
        <v>900</v>
      </c>
      <c r="C4183" t="s">
        <v>0</v>
      </c>
      <c r="D4183">
        <v>100001799</v>
      </c>
      <c r="E4183" t="s">
        <v>698</v>
      </c>
      <c r="F4183" t="s">
        <v>1055</v>
      </c>
      <c r="I4183" t="s">
        <v>560</v>
      </c>
      <c r="J4183" t="s">
        <v>680</v>
      </c>
      <c r="K4183">
        <v>-1</v>
      </c>
      <c r="U4183" s="20"/>
      <c r="AC4183" s="20"/>
      <c r="AD4183" s="20"/>
      <c r="AE4183" s="20"/>
      <c r="AF4183" s="20"/>
      <c r="AI4183" s="20"/>
      <c r="AJ4183" s="20"/>
      <c r="AK4183" s="20"/>
      <c r="AL4183" s="20"/>
      <c r="AN4183" s="20"/>
    </row>
    <row r="4184" spans="1:40" hidden="1" x14ac:dyDescent="0.25">
      <c r="A4184" s="19">
        <v>45704</v>
      </c>
      <c r="B4184" t="s">
        <v>954</v>
      </c>
      <c r="C4184" t="s">
        <v>0</v>
      </c>
      <c r="D4184" t="s">
        <v>970</v>
      </c>
      <c r="E4184" t="s">
        <v>689</v>
      </c>
      <c r="F4184" t="s">
        <v>606</v>
      </c>
      <c r="I4184" t="s">
        <v>597</v>
      </c>
      <c r="J4184" t="s">
        <v>597</v>
      </c>
      <c r="K4184">
        <v>-1</v>
      </c>
      <c r="U4184" s="20"/>
      <c r="AC4184" s="20"/>
      <c r="AD4184" s="20"/>
      <c r="AE4184" s="20"/>
      <c r="AF4184" s="20"/>
      <c r="AI4184" s="20"/>
      <c r="AJ4184" s="20"/>
      <c r="AK4184" s="20"/>
      <c r="AL4184" s="20"/>
      <c r="AN4184" s="20"/>
    </row>
    <row r="4185" spans="1:40" hidden="1" x14ac:dyDescent="0.25">
      <c r="A4185" s="19">
        <v>45704</v>
      </c>
      <c r="B4185" t="s">
        <v>501</v>
      </c>
      <c r="C4185" t="s">
        <v>1</v>
      </c>
      <c r="D4185" t="s">
        <v>871</v>
      </c>
      <c r="E4185" t="s">
        <v>689</v>
      </c>
      <c r="F4185" t="s">
        <v>628</v>
      </c>
      <c r="K4185">
        <v>-1</v>
      </c>
      <c r="U4185" s="20"/>
      <c r="AC4185" s="20"/>
      <c r="AD4185" s="20">
        <v>0</v>
      </c>
      <c r="AE4185" s="20">
        <v>0</v>
      </c>
      <c r="AF4185" s="20">
        <v>0</v>
      </c>
      <c r="AI4185" s="20"/>
      <c r="AJ4185" s="20"/>
      <c r="AK4185" s="20"/>
      <c r="AL4185" s="20"/>
      <c r="AN4185" s="20"/>
    </row>
    <row r="4186" spans="1:40" hidden="1" x14ac:dyDescent="0.25">
      <c r="A4186" s="19">
        <v>45704</v>
      </c>
      <c r="B4186" t="s">
        <v>502</v>
      </c>
      <c r="C4186" t="s">
        <v>1</v>
      </c>
      <c r="D4186" t="s">
        <v>872</v>
      </c>
      <c r="E4186" t="s">
        <v>698</v>
      </c>
      <c r="F4186" t="s">
        <v>580</v>
      </c>
      <c r="I4186" t="s">
        <v>556</v>
      </c>
      <c r="J4186" t="s">
        <v>675</v>
      </c>
      <c r="K4186">
        <v>-1</v>
      </c>
      <c r="U4186" s="20"/>
      <c r="AC4186" s="20"/>
      <c r="AD4186" s="20">
        <v>0</v>
      </c>
      <c r="AE4186" s="20">
        <v>0</v>
      </c>
      <c r="AF4186" s="20">
        <v>0</v>
      </c>
      <c r="AI4186" s="20"/>
      <c r="AJ4186" s="20"/>
      <c r="AK4186" s="20"/>
      <c r="AL4186" s="20"/>
      <c r="AN4186" s="20"/>
    </row>
    <row r="4187" spans="1:40" hidden="1" x14ac:dyDescent="0.25">
      <c r="A4187" s="19">
        <v>45704</v>
      </c>
      <c r="B4187" t="s">
        <v>503</v>
      </c>
      <c r="C4187" t="s">
        <v>1</v>
      </c>
      <c r="D4187" t="s">
        <v>873</v>
      </c>
      <c r="E4187" t="s">
        <v>702</v>
      </c>
      <c r="F4187" t="s">
        <v>617</v>
      </c>
      <c r="I4187" t="s">
        <v>604</v>
      </c>
      <c r="J4187" t="s">
        <v>681</v>
      </c>
      <c r="K4187">
        <v>-1</v>
      </c>
      <c r="U4187" s="20"/>
      <c r="AC4187" s="20"/>
      <c r="AD4187" s="20">
        <v>0</v>
      </c>
      <c r="AE4187" s="20">
        <v>0</v>
      </c>
      <c r="AF4187" s="20">
        <v>0</v>
      </c>
      <c r="AI4187" s="20"/>
      <c r="AJ4187" s="20"/>
      <c r="AK4187" s="20"/>
      <c r="AL4187" s="20"/>
      <c r="AN4187" s="20"/>
    </row>
    <row r="4188" spans="1:40" hidden="1" x14ac:dyDescent="0.25">
      <c r="A4188" s="19">
        <v>45704</v>
      </c>
      <c r="B4188" t="s">
        <v>731</v>
      </c>
      <c r="C4188" t="s">
        <v>1</v>
      </c>
      <c r="D4188" t="s">
        <v>874</v>
      </c>
      <c r="E4188" t="s">
        <v>702</v>
      </c>
      <c r="K4188">
        <v>-1</v>
      </c>
      <c r="U4188" s="20"/>
      <c r="AC4188" s="20"/>
      <c r="AD4188" s="20"/>
      <c r="AE4188" s="20"/>
      <c r="AF4188" s="20"/>
      <c r="AI4188" s="20"/>
      <c r="AJ4188" s="20"/>
      <c r="AK4188" s="20"/>
      <c r="AL4188" s="20"/>
      <c r="AN4188" s="20"/>
    </row>
    <row r="4189" spans="1:40" hidden="1" x14ac:dyDescent="0.25">
      <c r="A4189" s="19">
        <v>45704</v>
      </c>
      <c r="B4189" t="s">
        <v>504</v>
      </c>
      <c r="C4189" t="s">
        <v>1</v>
      </c>
      <c r="D4189" t="s">
        <v>875</v>
      </c>
      <c r="E4189" t="s">
        <v>689</v>
      </c>
      <c r="F4189" t="s">
        <v>635</v>
      </c>
      <c r="I4189" t="s">
        <v>603</v>
      </c>
      <c r="J4189" t="s">
        <v>683</v>
      </c>
      <c r="K4189">
        <v>-1</v>
      </c>
      <c r="U4189" s="20"/>
      <c r="AC4189" s="20"/>
      <c r="AD4189" s="20">
        <v>0</v>
      </c>
      <c r="AE4189" s="20">
        <v>0</v>
      </c>
      <c r="AF4189" s="20">
        <v>0</v>
      </c>
      <c r="AI4189" s="20"/>
      <c r="AJ4189" s="20"/>
      <c r="AK4189" s="20"/>
      <c r="AL4189" s="20"/>
      <c r="AN4189" s="20"/>
    </row>
    <row r="4190" spans="1:40" hidden="1" x14ac:dyDescent="0.25">
      <c r="A4190" s="19">
        <v>45704</v>
      </c>
      <c r="B4190" t="s">
        <v>505</v>
      </c>
      <c r="C4190" t="s">
        <v>1</v>
      </c>
      <c r="D4190" t="s">
        <v>876</v>
      </c>
      <c r="E4190" t="s">
        <v>703</v>
      </c>
      <c r="F4190" t="s">
        <v>48</v>
      </c>
      <c r="I4190" t="s">
        <v>4</v>
      </c>
      <c r="J4190" t="s">
        <v>678</v>
      </c>
      <c r="K4190">
        <v>-1</v>
      </c>
      <c r="U4190" s="20"/>
      <c r="AC4190" s="20"/>
      <c r="AD4190" s="20">
        <v>0</v>
      </c>
      <c r="AE4190" s="20">
        <v>0</v>
      </c>
      <c r="AF4190" s="20">
        <v>0</v>
      </c>
      <c r="AI4190" s="20"/>
      <c r="AJ4190" s="20"/>
      <c r="AK4190" s="20"/>
      <c r="AL4190" s="20"/>
      <c r="AN4190" s="20"/>
    </row>
    <row r="4191" spans="1:40" hidden="1" x14ac:dyDescent="0.25">
      <c r="A4191" s="19">
        <v>45704</v>
      </c>
      <c r="B4191" t="s">
        <v>346</v>
      </c>
      <c r="C4191" t="s">
        <v>0</v>
      </c>
      <c r="D4191">
        <v>100001788</v>
      </c>
      <c r="E4191" t="s">
        <v>702</v>
      </c>
      <c r="F4191" t="s">
        <v>1057</v>
      </c>
      <c r="I4191" t="s">
        <v>605</v>
      </c>
      <c r="J4191" t="s">
        <v>706</v>
      </c>
      <c r="K4191">
        <v>-1</v>
      </c>
      <c r="U4191" s="20"/>
      <c r="AC4191" s="20"/>
      <c r="AD4191" s="20">
        <v>0</v>
      </c>
      <c r="AE4191" s="20">
        <v>0</v>
      </c>
      <c r="AF4191" s="20">
        <v>0</v>
      </c>
      <c r="AI4191" s="20"/>
      <c r="AJ4191" s="20"/>
      <c r="AK4191" s="20"/>
      <c r="AL4191" s="20"/>
      <c r="AN4191" s="20"/>
    </row>
    <row r="4192" spans="1:40" hidden="1" x14ac:dyDescent="0.25">
      <c r="A4192" s="19">
        <v>45704</v>
      </c>
      <c r="B4192" t="s">
        <v>347</v>
      </c>
      <c r="D4192" t="s">
        <v>936</v>
      </c>
      <c r="E4192" t="s">
        <v>1719</v>
      </c>
      <c r="F4192" t="s">
        <v>1016</v>
      </c>
      <c r="I4192" t="s">
        <v>1037</v>
      </c>
      <c r="J4192" t="s">
        <v>985</v>
      </c>
      <c r="K4192">
        <v>-1</v>
      </c>
      <c r="U4192" s="20"/>
      <c r="AC4192" s="20"/>
      <c r="AD4192" s="20">
        <v>0</v>
      </c>
      <c r="AE4192" s="20">
        <v>0</v>
      </c>
      <c r="AF4192" s="20">
        <v>0</v>
      </c>
      <c r="AI4192" s="20"/>
      <c r="AJ4192" s="20"/>
      <c r="AK4192" s="20"/>
      <c r="AL4192" s="20"/>
      <c r="AN4192" s="20"/>
    </row>
    <row r="4193" spans="1:40" hidden="1" x14ac:dyDescent="0.25">
      <c r="A4193" s="19">
        <v>45704</v>
      </c>
      <c r="B4193" t="s">
        <v>349</v>
      </c>
      <c r="D4193" t="s">
        <v>937</v>
      </c>
      <c r="E4193" t="s">
        <v>1080</v>
      </c>
      <c r="F4193" t="s">
        <v>1036</v>
      </c>
      <c r="I4193" t="s">
        <v>1026</v>
      </c>
      <c r="J4193" t="s">
        <v>1059</v>
      </c>
      <c r="K4193">
        <v>-1</v>
      </c>
      <c r="U4193" s="20"/>
      <c r="AC4193" s="20"/>
      <c r="AD4193" s="20">
        <v>0</v>
      </c>
      <c r="AE4193" s="20">
        <v>0</v>
      </c>
      <c r="AF4193" s="20">
        <v>0</v>
      </c>
      <c r="AI4193" s="20"/>
      <c r="AJ4193" s="20"/>
      <c r="AK4193" s="20"/>
      <c r="AL4193" s="20"/>
      <c r="AN4193" s="20"/>
    </row>
    <row r="4194" spans="1:40" hidden="1" x14ac:dyDescent="0.25">
      <c r="A4194" s="19">
        <v>45704</v>
      </c>
      <c r="B4194" t="s">
        <v>506</v>
      </c>
      <c r="C4194" t="s">
        <v>1</v>
      </c>
      <c r="D4194" t="s">
        <v>877</v>
      </c>
      <c r="E4194" t="s">
        <v>698</v>
      </c>
      <c r="F4194" t="s">
        <v>578</v>
      </c>
      <c r="I4194" t="s">
        <v>599</v>
      </c>
      <c r="J4194" t="s">
        <v>1056</v>
      </c>
      <c r="K4194">
        <v>-1</v>
      </c>
      <c r="U4194" s="20"/>
      <c r="AC4194" s="20"/>
      <c r="AD4194" s="20">
        <v>0</v>
      </c>
      <c r="AE4194" s="20">
        <v>0</v>
      </c>
      <c r="AF4194" s="20">
        <v>0</v>
      </c>
      <c r="AI4194" s="20"/>
      <c r="AJ4194" s="20"/>
      <c r="AK4194" s="20"/>
      <c r="AL4194" s="20"/>
      <c r="AN4194" s="20"/>
    </row>
    <row r="4195" spans="1:40" hidden="1" x14ac:dyDescent="0.25">
      <c r="A4195" s="19">
        <v>45704</v>
      </c>
      <c r="B4195" t="s">
        <v>507</v>
      </c>
      <c r="C4195" t="s">
        <v>1</v>
      </c>
      <c r="D4195" t="s">
        <v>878</v>
      </c>
      <c r="E4195" t="s">
        <v>698</v>
      </c>
      <c r="F4195" t="s">
        <v>577</v>
      </c>
      <c r="I4195" t="s">
        <v>555</v>
      </c>
      <c r="J4195" t="s">
        <v>679</v>
      </c>
      <c r="K4195">
        <v>-1</v>
      </c>
      <c r="U4195" s="20"/>
      <c r="AC4195" s="20"/>
      <c r="AD4195" s="20">
        <v>0</v>
      </c>
      <c r="AE4195" s="20">
        <v>0</v>
      </c>
      <c r="AF4195" s="20">
        <v>0</v>
      </c>
      <c r="AI4195" s="20"/>
      <c r="AJ4195" s="20"/>
      <c r="AK4195" s="20"/>
      <c r="AL4195" s="20"/>
      <c r="AN4195" s="20"/>
    </row>
    <row r="4196" spans="1:40" hidden="1" x14ac:dyDescent="0.25">
      <c r="A4196" s="19">
        <v>45704</v>
      </c>
      <c r="B4196" t="s">
        <v>508</v>
      </c>
      <c r="C4196" t="s">
        <v>1</v>
      </c>
      <c r="D4196" t="s">
        <v>879</v>
      </c>
      <c r="E4196" t="s">
        <v>703</v>
      </c>
      <c r="F4196" t="s">
        <v>613</v>
      </c>
      <c r="I4196" t="s">
        <v>4</v>
      </c>
      <c r="J4196" t="s">
        <v>678</v>
      </c>
      <c r="K4196">
        <v>-1</v>
      </c>
      <c r="U4196" s="20"/>
      <c r="AC4196" s="20"/>
      <c r="AD4196" s="20">
        <v>0</v>
      </c>
      <c r="AE4196" s="20">
        <v>0</v>
      </c>
      <c r="AF4196" s="20">
        <v>0</v>
      </c>
      <c r="AI4196" s="20"/>
      <c r="AJ4196" s="20"/>
      <c r="AK4196" s="20"/>
      <c r="AL4196" s="20"/>
      <c r="AN4196" s="20"/>
    </row>
    <row r="4197" spans="1:40" hidden="1" x14ac:dyDescent="0.25">
      <c r="A4197" s="19">
        <v>45704</v>
      </c>
      <c r="B4197" t="s">
        <v>354</v>
      </c>
      <c r="D4197" t="s">
        <v>938</v>
      </c>
      <c r="E4197" t="s">
        <v>1719</v>
      </c>
      <c r="F4197" t="s">
        <v>996</v>
      </c>
      <c r="I4197" t="s">
        <v>1039</v>
      </c>
      <c r="J4197" t="s">
        <v>985</v>
      </c>
      <c r="K4197">
        <v>-1</v>
      </c>
      <c r="U4197" s="20"/>
      <c r="AC4197" s="20"/>
      <c r="AD4197" s="20">
        <v>0</v>
      </c>
      <c r="AE4197" s="20">
        <v>0</v>
      </c>
      <c r="AF4197" s="20">
        <v>0</v>
      </c>
      <c r="AI4197" s="20"/>
      <c r="AJ4197" s="20"/>
      <c r="AK4197" s="20"/>
      <c r="AL4197" s="20"/>
      <c r="AN4197" s="20"/>
    </row>
    <row r="4198" spans="1:40" hidden="1" x14ac:dyDescent="0.25">
      <c r="A4198" s="19">
        <v>45704</v>
      </c>
      <c r="B4198" t="s">
        <v>355</v>
      </c>
      <c r="D4198" t="s">
        <v>939</v>
      </c>
      <c r="E4198" t="s">
        <v>1080</v>
      </c>
      <c r="F4198" t="s">
        <v>1713</v>
      </c>
      <c r="I4198" t="s">
        <v>1722</v>
      </c>
      <c r="J4198" t="s">
        <v>1722</v>
      </c>
      <c r="K4198">
        <v>-1</v>
      </c>
      <c r="U4198" s="20"/>
      <c r="AC4198" s="20"/>
      <c r="AD4198" s="20">
        <v>0</v>
      </c>
      <c r="AE4198" s="20">
        <v>0</v>
      </c>
      <c r="AF4198" s="20">
        <v>0</v>
      </c>
      <c r="AI4198" s="20"/>
      <c r="AJ4198" s="20"/>
      <c r="AK4198" s="20"/>
      <c r="AL4198" s="20"/>
      <c r="AN4198" s="20"/>
    </row>
    <row r="4199" spans="1:40" hidden="1" x14ac:dyDescent="0.25">
      <c r="A4199" s="19">
        <v>45704</v>
      </c>
      <c r="B4199" t="s">
        <v>29</v>
      </c>
      <c r="C4199" t="s">
        <v>0</v>
      </c>
      <c r="D4199" t="s">
        <v>880</v>
      </c>
      <c r="E4199" t="s">
        <v>703</v>
      </c>
      <c r="F4199" t="s">
        <v>23</v>
      </c>
      <c r="I4199" t="s">
        <v>4</v>
      </c>
      <c r="J4199" t="s">
        <v>674</v>
      </c>
      <c r="K4199">
        <v>-1</v>
      </c>
      <c r="U4199" s="20"/>
      <c r="AC4199" s="20"/>
      <c r="AD4199" s="20">
        <v>0</v>
      </c>
      <c r="AE4199" s="20">
        <v>0</v>
      </c>
      <c r="AF4199" s="20">
        <v>0</v>
      </c>
      <c r="AI4199" s="20"/>
      <c r="AJ4199" s="20"/>
      <c r="AK4199" s="20"/>
      <c r="AL4199" s="20"/>
      <c r="AN4199" s="20"/>
    </row>
    <row r="4200" spans="1:40" hidden="1" x14ac:dyDescent="0.25">
      <c r="A4200" s="19">
        <v>45704</v>
      </c>
      <c r="B4200" t="s">
        <v>420</v>
      </c>
      <c r="C4200" t="s">
        <v>0</v>
      </c>
      <c r="D4200" t="s">
        <v>881</v>
      </c>
      <c r="E4200" t="s">
        <v>698</v>
      </c>
      <c r="F4200" t="s">
        <v>577</v>
      </c>
      <c r="I4200" t="s">
        <v>555</v>
      </c>
      <c r="J4200" t="s">
        <v>679</v>
      </c>
      <c r="K4200">
        <v>-1</v>
      </c>
      <c r="U4200" s="20"/>
      <c r="AC4200" s="20"/>
      <c r="AD4200" s="20">
        <v>0</v>
      </c>
      <c r="AE4200" s="20">
        <v>0</v>
      </c>
      <c r="AF4200" s="20">
        <v>0</v>
      </c>
      <c r="AI4200" s="20"/>
      <c r="AJ4200" s="20"/>
      <c r="AK4200" s="20"/>
      <c r="AL4200" s="20"/>
      <c r="AN4200" s="20"/>
    </row>
    <row r="4201" spans="1:40" hidden="1" x14ac:dyDescent="0.25">
      <c r="A4201" s="19">
        <v>45704</v>
      </c>
      <c r="B4201" t="s">
        <v>509</v>
      </c>
      <c r="C4201" t="s">
        <v>1</v>
      </c>
      <c r="D4201" t="s">
        <v>882</v>
      </c>
      <c r="E4201" t="s">
        <v>689</v>
      </c>
      <c r="F4201" t="s">
        <v>578</v>
      </c>
      <c r="I4201" t="s">
        <v>964</v>
      </c>
      <c r="J4201" t="s">
        <v>598</v>
      </c>
      <c r="K4201">
        <v>-1</v>
      </c>
      <c r="U4201" s="20"/>
      <c r="AC4201" s="20"/>
      <c r="AD4201" s="20">
        <v>0</v>
      </c>
      <c r="AE4201" s="20">
        <v>0</v>
      </c>
      <c r="AF4201" s="20">
        <v>0</v>
      </c>
      <c r="AI4201" s="20"/>
      <c r="AJ4201" s="20"/>
      <c r="AK4201" s="20"/>
      <c r="AL4201" s="20"/>
      <c r="AN4201" s="20"/>
    </row>
    <row r="4202" spans="1:40" hidden="1" x14ac:dyDescent="0.25">
      <c r="A4202" s="19">
        <v>45704</v>
      </c>
      <c r="B4202" t="s">
        <v>510</v>
      </c>
      <c r="C4202" t="s">
        <v>1</v>
      </c>
      <c r="D4202" t="s">
        <v>883</v>
      </c>
      <c r="E4202" t="s">
        <v>702</v>
      </c>
      <c r="F4202" t="s">
        <v>608</v>
      </c>
      <c r="I4202" t="s">
        <v>596</v>
      </c>
      <c r="J4202" t="s">
        <v>682</v>
      </c>
      <c r="K4202">
        <v>-1</v>
      </c>
      <c r="U4202" s="20"/>
      <c r="AC4202" s="20"/>
      <c r="AD4202" s="20">
        <v>0</v>
      </c>
      <c r="AE4202" s="20">
        <v>0</v>
      </c>
      <c r="AF4202" s="20">
        <v>0</v>
      </c>
      <c r="AI4202" s="20"/>
      <c r="AJ4202" s="20"/>
      <c r="AK4202" s="20"/>
      <c r="AL4202" s="20"/>
      <c r="AN4202" s="20"/>
    </row>
    <row r="4203" spans="1:40" hidden="1" x14ac:dyDescent="0.25">
      <c r="A4203" s="19">
        <v>45704</v>
      </c>
      <c r="B4203" t="s">
        <v>421</v>
      </c>
      <c r="C4203" t="s">
        <v>0</v>
      </c>
      <c r="D4203" t="s">
        <v>884</v>
      </c>
      <c r="E4203" t="s">
        <v>698</v>
      </c>
      <c r="F4203" t="s">
        <v>586</v>
      </c>
      <c r="I4203" t="s">
        <v>560</v>
      </c>
      <c r="J4203" t="s">
        <v>680</v>
      </c>
      <c r="K4203">
        <v>-1</v>
      </c>
      <c r="U4203" s="20"/>
      <c r="AC4203" s="20"/>
      <c r="AD4203" s="20">
        <v>0</v>
      </c>
      <c r="AE4203" s="20">
        <v>0</v>
      </c>
      <c r="AF4203" s="20">
        <v>0</v>
      </c>
      <c r="AI4203" s="20"/>
      <c r="AJ4203" s="20"/>
      <c r="AK4203" s="20"/>
      <c r="AL4203" s="20"/>
      <c r="AN4203" s="20"/>
    </row>
    <row r="4204" spans="1:40" hidden="1" x14ac:dyDescent="0.25">
      <c r="A4204" s="19">
        <v>45704</v>
      </c>
      <c r="B4204" t="s">
        <v>422</v>
      </c>
      <c r="C4204" t="s">
        <v>0</v>
      </c>
      <c r="D4204" t="s">
        <v>1759</v>
      </c>
      <c r="E4204" t="s">
        <v>689</v>
      </c>
      <c r="F4204" t="s">
        <v>1737</v>
      </c>
      <c r="I4204" t="s">
        <v>1723</v>
      </c>
      <c r="J4204" t="s">
        <v>1724</v>
      </c>
      <c r="K4204">
        <v>-1</v>
      </c>
      <c r="U4204" s="20"/>
      <c r="AC4204" s="20"/>
      <c r="AD4204" s="20">
        <v>0</v>
      </c>
      <c r="AE4204" s="20">
        <v>0</v>
      </c>
      <c r="AF4204" s="20">
        <v>0</v>
      </c>
      <c r="AI4204" s="20"/>
      <c r="AJ4204" s="20"/>
      <c r="AK4204" s="20"/>
      <c r="AL4204" s="20"/>
      <c r="AN4204" s="20"/>
    </row>
    <row r="4205" spans="1:40" hidden="1" x14ac:dyDescent="0.25">
      <c r="A4205" s="19">
        <v>45704</v>
      </c>
      <c r="B4205" t="s">
        <v>896</v>
      </c>
      <c r="C4205" t="s">
        <v>1</v>
      </c>
      <c r="D4205" t="s">
        <v>968</v>
      </c>
      <c r="E4205" t="s">
        <v>689</v>
      </c>
      <c r="F4205" t="s">
        <v>707</v>
      </c>
      <c r="I4205" t="s">
        <v>599</v>
      </c>
      <c r="J4205" t="s">
        <v>1056</v>
      </c>
      <c r="K4205">
        <v>-1</v>
      </c>
      <c r="U4205" s="20"/>
      <c r="AC4205" s="20"/>
      <c r="AD4205" s="20">
        <v>0</v>
      </c>
      <c r="AE4205" s="20">
        <v>0</v>
      </c>
      <c r="AF4205" s="20">
        <v>0</v>
      </c>
      <c r="AI4205" s="20"/>
      <c r="AJ4205" s="20"/>
      <c r="AK4205" s="20"/>
      <c r="AL4205" s="20"/>
      <c r="AN4205" s="20"/>
    </row>
    <row r="4206" spans="1:40" hidden="1" x14ac:dyDescent="0.25">
      <c r="A4206" s="19">
        <v>45704</v>
      </c>
      <c r="B4206" t="s">
        <v>511</v>
      </c>
      <c r="C4206" t="s">
        <v>1</v>
      </c>
      <c r="D4206" t="s">
        <v>885</v>
      </c>
      <c r="E4206" t="s">
        <v>698</v>
      </c>
      <c r="F4206" t="s">
        <v>578</v>
      </c>
      <c r="I4206" t="s">
        <v>578</v>
      </c>
      <c r="J4206" t="s">
        <v>578</v>
      </c>
      <c r="K4206">
        <v>-1</v>
      </c>
      <c r="U4206" s="20"/>
      <c r="AC4206" s="20"/>
      <c r="AD4206" s="20">
        <v>0</v>
      </c>
      <c r="AE4206" s="20">
        <v>0</v>
      </c>
      <c r="AF4206" s="20">
        <v>0</v>
      </c>
      <c r="AI4206" s="20"/>
      <c r="AJ4206" s="20"/>
      <c r="AK4206" s="20"/>
      <c r="AL4206" s="20"/>
      <c r="AN4206" s="20"/>
    </row>
    <row r="4207" spans="1:40" hidden="1" x14ac:dyDescent="0.25">
      <c r="A4207" s="19">
        <v>45704</v>
      </c>
      <c r="B4207" t="s">
        <v>512</v>
      </c>
      <c r="C4207" t="s">
        <v>1</v>
      </c>
      <c r="D4207" t="s">
        <v>886</v>
      </c>
      <c r="E4207" t="s">
        <v>698</v>
      </c>
      <c r="F4207" t="s">
        <v>591</v>
      </c>
      <c r="I4207" t="s">
        <v>563</v>
      </c>
      <c r="J4207" t="s">
        <v>563</v>
      </c>
      <c r="K4207">
        <v>-1</v>
      </c>
      <c r="U4207" s="20"/>
      <c r="AC4207" s="20"/>
      <c r="AD4207" s="20">
        <v>0</v>
      </c>
      <c r="AE4207" s="20">
        <v>0</v>
      </c>
      <c r="AF4207" s="20">
        <v>0</v>
      </c>
      <c r="AI4207" s="20"/>
      <c r="AJ4207" s="20"/>
      <c r="AK4207" s="20"/>
      <c r="AL4207" s="20"/>
      <c r="AN4207" s="20"/>
    </row>
    <row r="4208" spans="1:40" hidden="1" x14ac:dyDescent="0.25">
      <c r="A4208" s="19">
        <v>45704</v>
      </c>
      <c r="B4208" t="s">
        <v>36</v>
      </c>
      <c r="C4208" t="s">
        <v>1</v>
      </c>
      <c r="D4208" t="s">
        <v>887</v>
      </c>
      <c r="E4208" t="s">
        <v>703</v>
      </c>
      <c r="F4208" t="s">
        <v>893</v>
      </c>
      <c r="I4208" t="s">
        <v>4</v>
      </c>
      <c r="J4208" t="s">
        <v>678</v>
      </c>
      <c r="K4208">
        <v>-1</v>
      </c>
      <c r="U4208" s="20"/>
      <c r="AC4208" s="20"/>
      <c r="AD4208" s="20">
        <v>0</v>
      </c>
      <c r="AE4208" s="20">
        <v>0</v>
      </c>
      <c r="AF4208" s="20">
        <v>0</v>
      </c>
      <c r="AI4208" s="20"/>
      <c r="AJ4208" s="20"/>
      <c r="AK4208" s="20"/>
      <c r="AL4208" s="20"/>
      <c r="AN4208" s="20"/>
    </row>
    <row r="4209" spans="1:40" hidden="1" x14ac:dyDescent="0.25">
      <c r="A4209" s="19">
        <v>45704</v>
      </c>
      <c r="B4209" t="s">
        <v>423</v>
      </c>
      <c r="C4209" t="s">
        <v>0</v>
      </c>
      <c r="D4209" t="s">
        <v>888</v>
      </c>
      <c r="E4209" t="s">
        <v>689</v>
      </c>
      <c r="F4209" t="s">
        <v>627</v>
      </c>
      <c r="I4209" t="s">
        <v>963</v>
      </c>
      <c r="J4209" t="s">
        <v>963</v>
      </c>
      <c r="K4209">
        <v>-1</v>
      </c>
      <c r="U4209" s="20"/>
      <c r="AC4209" s="20"/>
      <c r="AD4209" s="20">
        <v>0</v>
      </c>
      <c r="AE4209" s="20">
        <v>0</v>
      </c>
      <c r="AF4209" s="20">
        <v>0</v>
      </c>
      <c r="AI4209" s="20"/>
      <c r="AJ4209" s="20"/>
      <c r="AK4209" s="20"/>
      <c r="AL4209" s="20"/>
      <c r="AN4209" s="20"/>
    </row>
    <row r="4210" spans="1:40" hidden="1" x14ac:dyDescent="0.25">
      <c r="A4210" s="19">
        <v>45704</v>
      </c>
      <c r="B4210" t="s">
        <v>27</v>
      </c>
      <c r="C4210" t="s">
        <v>0</v>
      </c>
      <c r="D4210" t="s">
        <v>889</v>
      </c>
      <c r="E4210" t="s">
        <v>1719</v>
      </c>
      <c r="F4210" t="s">
        <v>899</v>
      </c>
      <c r="I4210" t="s">
        <v>1048</v>
      </c>
      <c r="J4210" t="s">
        <v>906</v>
      </c>
      <c r="K4210">
        <v>-1</v>
      </c>
      <c r="U4210" s="20"/>
      <c r="AC4210" s="20"/>
      <c r="AD4210" s="20">
        <v>0</v>
      </c>
      <c r="AE4210" s="20">
        <v>0</v>
      </c>
      <c r="AF4210" s="20">
        <v>0</v>
      </c>
      <c r="AI4210" s="20"/>
      <c r="AJ4210" s="20"/>
      <c r="AK4210" s="20"/>
      <c r="AL4210" s="20"/>
      <c r="AN4210" s="20"/>
    </row>
    <row r="4211" spans="1:40" hidden="1" x14ac:dyDescent="0.25">
      <c r="A4211" s="19">
        <v>45704</v>
      </c>
      <c r="B4211" t="s">
        <v>14</v>
      </c>
      <c r="C4211" t="s">
        <v>0</v>
      </c>
      <c r="D4211" t="s">
        <v>967</v>
      </c>
      <c r="E4211" t="s">
        <v>703</v>
      </c>
      <c r="F4211" t="s">
        <v>578</v>
      </c>
      <c r="I4211" t="s">
        <v>693</v>
      </c>
      <c r="J4211" t="s">
        <v>677</v>
      </c>
      <c r="K4211">
        <v>-1</v>
      </c>
      <c r="U4211" s="20"/>
      <c r="AC4211" s="20"/>
      <c r="AD4211" s="20">
        <v>0</v>
      </c>
      <c r="AE4211" s="20">
        <v>0</v>
      </c>
      <c r="AF4211" s="20">
        <v>0</v>
      </c>
      <c r="AI4211" s="20"/>
      <c r="AJ4211" s="20"/>
      <c r="AK4211" s="20"/>
      <c r="AL4211" s="20"/>
      <c r="AN4211" s="20"/>
    </row>
    <row r="4212" spans="1:40" hidden="1" x14ac:dyDescent="0.25">
      <c r="A4212" s="19">
        <v>45704</v>
      </c>
      <c r="B4212" t="s">
        <v>513</v>
      </c>
      <c r="C4212" t="s">
        <v>1</v>
      </c>
      <c r="D4212" t="s">
        <v>890</v>
      </c>
      <c r="E4212" t="s">
        <v>703</v>
      </c>
      <c r="F4212" t="s">
        <v>47</v>
      </c>
      <c r="I4212" t="s">
        <v>4</v>
      </c>
      <c r="J4212" t="s">
        <v>678</v>
      </c>
      <c r="K4212">
        <v>-1</v>
      </c>
      <c r="U4212" s="20"/>
      <c r="AC4212" s="20"/>
      <c r="AD4212" s="20">
        <v>0</v>
      </c>
      <c r="AE4212" s="20">
        <v>0</v>
      </c>
      <c r="AF4212" s="20">
        <v>0</v>
      </c>
      <c r="AI4212" s="20"/>
      <c r="AJ4212" s="20"/>
      <c r="AK4212" s="20"/>
      <c r="AL4212" s="20"/>
      <c r="AN4212" s="20"/>
    </row>
    <row r="4213" spans="1:40" hidden="1" x14ac:dyDescent="0.25">
      <c r="A4213" s="19">
        <v>45704</v>
      </c>
      <c r="B4213" t="s">
        <v>28</v>
      </c>
      <c r="C4213" t="s">
        <v>0</v>
      </c>
      <c r="D4213" t="s">
        <v>891</v>
      </c>
      <c r="E4213" t="s">
        <v>698</v>
      </c>
      <c r="F4213" t="s">
        <v>572</v>
      </c>
      <c r="I4213" t="s">
        <v>560</v>
      </c>
      <c r="J4213" t="s">
        <v>680</v>
      </c>
      <c r="K4213">
        <v>-1</v>
      </c>
      <c r="U4213" s="20"/>
      <c r="AC4213" s="20"/>
      <c r="AD4213" s="20">
        <v>0.19513888888888889</v>
      </c>
      <c r="AE4213" s="20">
        <v>0.21805555555555556</v>
      </c>
      <c r="AF4213" s="20">
        <v>0</v>
      </c>
      <c r="AG4213">
        <v>0.47226890756302498</v>
      </c>
      <c r="AI4213" s="20"/>
      <c r="AJ4213" s="20"/>
      <c r="AK4213" s="20">
        <v>0.97638888888888886</v>
      </c>
      <c r="AL4213" s="20">
        <v>0.42152777777777778</v>
      </c>
      <c r="AM4213">
        <v>258</v>
      </c>
      <c r="AN4213" s="20">
        <v>0.41319444444444442</v>
      </c>
    </row>
    <row r="4214" spans="1:40" hidden="1" x14ac:dyDescent="0.25">
      <c r="A4214" s="19">
        <v>45704</v>
      </c>
      <c r="B4214" t="s">
        <v>368</v>
      </c>
      <c r="D4214" t="s">
        <v>940</v>
      </c>
      <c r="E4214" t="s">
        <v>1080</v>
      </c>
      <c r="F4214" t="s">
        <v>1035</v>
      </c>
      <c r="I4214" t="s">
        <v>15</v>
      </c>
      <c r="J4214" t="s">
        <v>578</v>
      </c>
      <c r="K4214">
        <v>-1</v>
      </c>
      <c r="U4214" s="20"/>
      <c r="AC4214" s="20"/>
      <c r="AD4214" s="20">
        <v>0</v>
      </c>
      <c r="AE4214" s="20">
        <v>0</v>
      </c>
      <c r="AF4214" s="20">
        <v>0</v>
      </c>
      <c r="AI4214" s="20"/>
      <c r="AJ4214" s="20"/>
      <c r="AK4214" s="20"/>
      <c r="AL4214" s="20"/>
      <c r="AN4214" s="20"/>
    </row>
    <row r="4215" spans="1:40" hidden="1" x14ac:dyDescent="0.25">
      <c r="A4215" s="19">
        <v>45704</v>
      </c>
      <c r="B4215" t="s">
        <v>514</v>
      </c>
      <c r="C4215" t="s">
        <v>1</v>
      </c>
      <c r="D4215" t="s">
        <v>892</v>
      </c>
      <c r="E4215" t="s">
        <v>689</v>
      </c>
      <c r="F4215" t="s">
        <v>956</v>
      </c>
      <c r="I4215" t="s">
        <v>603</v>
      </c>
      <c r="J4215" t="s">
        <v>683</v>
      </c>
      <c r="K4215">
        <v>-1</v>
      </c>
      <c r="U4215" s="20"/>
      <c r="AC4215" s="20"/>
      <c r="AD4215" s="20">
        <v>0</v>
      </c>
      <c r="AE4215" s="20">
        <v>0</v>
      </c>
      <c r="AF4215" s="20">
        <v>0</v>
      </c>
      <c r="AI4215" s="20"/>
      <c r="AJ4215" s="20"/>
      <c r="AK4215" s="20"/>
      <c r="AL4215" s="20"/>
      <c r="AN4215" s="20"/>
    </row>
    <row r="4216" spans="1:40" hidden="1" x14ac:dyDescent="0.25">
      <c r="A4216" s="19">
        <v>45704</v>
      </c>
      <c r="B4216" t="s">
        <v>1054</v>
      </c>
      <c r="C4216" t="s">
        <v>0</v>
      </c>
      <c r="D4216">
        <v>100001825</v>
      </c>
      <c r="E4216" t="s">
        <v>698</v>
      </c>
      <c r="F4216" t="s">
        <v>1055</v>
      </c>
      <c r="I4216" t="s">
        <v>560</v>
      </c>
      <c r="J4216" t="s">
        <v>680</v>
      </c>
      <c r="K4216">
        <v>-1</v>
      </c>
      <c r="U4216" s="20"/>
      <c r="AC4216" s="20"/>
      <c r="AD4216" s="20">
        <v>0</v>
      </c>
      <c r="AE4216" s="20">
        <v>0</v>
      </c>
      <c r="AF4216" s="20">
        <v>0</v>
      </c>
      <c r="AI4216" s="20"/>
      <c r="AJ4216" s="20"/>
      <c r="AK4216" s="20"/>
      <c r="AL4216" s="20"/>
      <c r="AN4216" s="20"/>
    </row>
    <row r="4217" spans="1:40" hidden="1" x14ac:dyDescent="0.25">
      <c r="A4217" s="19">
        <v>45704</v>
      </c>
      <c r="B4217" t="s">
        <v>371</v>
      </c>
      <c r="D4217" t="s">
        <v>941</v>
      </c>
      <c r="E4217" t="s">
        <v>1719</v>
      </c>
      <c r="F4217" t="s">
        <v>1022</v>
      </c>
      <c r="I4217" t="s">
        <v>895</v>
      </c>
      <c r="J4217" t="s">
        <v>966</v>
      </c>
      <c r="K4217">
        <v>-1</v>
      </c>
      <c r="U4217" s="20"/>
      <c r="AC4217" s="20"/>
      <c r="AD4217" s="20">
        <v>0</v>
      </c>
      <c r="AE4217" s="20">
        <v>0</v>
      </c>
      <c r="AF4217" s="20">
        <v>0</v>
      </c>
      <c r="AI4217" s="20"/>
      <c r="AJ4217" s="20"/>
      <c r="AK4217" s="20"/>
      <c r="AL4217" s="20"/>
      <c r="AN4217" s="20"/>
    </row>
    <row r="4218" spans="1:40" hidden="1" x14ac:dyDescent="0.25">
      <c r="A4218" s="19">
        <v>45705</v>
      </c>
      <c r="B4218" t="s">
        <v>372</v>
      </c>
      <c r="C4218" t="s">
        <v>0</v>
      </c>
      <c r="D4218" t="s">
        <v>951</v>
      </c>
      <c r="E4218" t="s">
        <v>1719</v>
      </c>
      <c r="F4218" t="s">
        <v>988</v>
      </c>
      <c r="I4218" t="s">
        <v>1039</v>
      </c>
      <c r="J4218" t="s">
        <v>985</v>
      </c>
      <c r="K4218">
        <v>-1</v>
      </c>
      <c r="U4218" s="20"/>
      <c r="AC4218" s="20"/>
      <c r="AD4218" s="20">
        <v>0.13819444444444445</v>
      </c>
      <c r="AE4218" s="20">
        <v>0.23541666666666666</v>
      </c>
      <c r="AF4218" s="20">
        <v>0</v>
      </c>
      <c r="AG4218">
        <v>0.36988847583643097</v>
      </c>
      <c r="AI4218" s="20"/>
      <c r="AJ4218" s="20"/>
      <c r="AK4218" s="20">
        <v>0.32569444444444445</v>
      </c>
      <c r="AL4218" s="20">
        <v>0.7319444444444444</v>
      </c>
      <c r="AM4218">
        <v>167</v>
      </c>
      <c r="AN4218" s="20">
        <v>0.37361111111111112</v>
      </c>
    </row>
    <row r="4219" spans="1:40" hidden="1" x14ac:dyDescent="0.25">
      <c r="A4219" s="19">
        <v>45705</v>
      </c>
      <c r="B4219" t="s">
        <v>381</v>
      </c>
      <c r="C4219" t="s">
        <v>0</v>
      </c>
      <c r="D4219" t="s">
        <v>1743</v>
      </c>
      <c r="E4219" t="s">
        <v>689</v>
      </c>
      <c r="F4219" t="s">
        <v>1725</v>
      </c>
      <c r="I4219" t="s">
        <v>1723</v>
      </c>
      <c r="J4219" t="s">
        <v>1724</v>
      </c>
      <c r="K4219">
        <v>-1</v>
      </c>
      <c r="U4219" s="20"/>
      <c r="AC4219" s="20"/>
      <c r="AD4219" s="20">
        <v>0.22777777777777777</v>
      </c>
      <c r="AE4219" s="20">
        <v>0.1763888888888889</v>
      </c>
      <c r="AF4219" s="20">
        <v>0</v>
      </c>
      <c r="AG4219">
        <v>0.56357388316151202</v>
      </c>
      <c r="AI4219" s="20"/>
      <c r="AJ4219" s="20"/>
      <c r="AK4219" s="20">
        <v>0.33541666666666664</v>
      </c>
      <c r="AL4219" s="20">
        <v>0.77152777777777781</v>
      </c>
      <c r="AM4219">
        <v>278</v>
      </c>
      <c r="AN4219" s="20">
        <v>0.40416666666666667</v>
      </c>
    </row>
    <row r="4220" spans="1:40" hidden="1" x14ac:dyDescent="0.25">
      <c r="A4220" s="19">
        <v>45705</v>
      </c>
      <c r="B4220" t="s">
        <v>425</v>
      </c>
      <c r="C4220" t="s">
        <v>1</v>
      </c>
      <c r="D4220" t="s">
        <v>734</v>
      </c>
      <c r="E4220" t="s">
        <v>698</v>
      </c>
      <c r="F4220" t="s">
        <v>578</v>
      </c>
      <c r="I4220" t="s">
        <v>578</v>
      </c>
      <c r="J4220" t="s">
        <v>578</v>
      </c>
      <c r="K4220">
        <v>-1</v>
      </c>
      <c r="U4220" s="20"/>
      <c r="AC4220" s="20"/>
      <c r="AD4220" s="20">
        <v>0</v>
      </c>
      <c r="AE4220" s="20">
        <v>0</v>
      </c>
      <c r="AF4220" s="20">
        <v>0</v>
      </c>
      <c r="AI4220" s="20"/>
      <c r="AJ4220" s="20"/>
      <c r="AK4220" s="20"/>
      <c r="AL4220" s="20"/>
      <c r="AN4220" s="20"/>
    </row>
    <row r="4221" spans="1:40" hidden="1" x14ac:dyDescent="0.25">
      <c r="A4221" s="19">
        <v>45705</v>
      </c>
      <c r="B4221" t="s">
        <v>58</v>
      </c>
      <c r="C4221" t="s">
        <v>1</v>
      </c>
      <c r="D4221" t="s">
        <v>735</v>
      </c>
      <c r="E4221" t="s">
        <v>702</v>
      </c>
      <c r="F4221" t="s">
        <v>1712</v>
      </c>
      <c r="I4221" t="s">
        <v>686</v>
      </c>
      <c r="J4221" t="s">
        <v>686</v>
      </c>
      <c r="K4221">
        <v>-1</v>
      </c>
      <c r="U4221" s="20"/>
      <c r="AC4221" s="20"/>
      <c r="AD4221" s="20">
        <v>0</v>
      </c>
      <c r="AE4221" s="20">
        <v>0</v>
      </c>
      <c r="AF4221" s="20">
        <v>0</v>
      </c>
      <c r="AI4221" s="20"/>
      <c r="AJ4221" s="20"/>
      <c r="AK4221" s="20"/>
      <c r="AL4221" s="20"/>
      <c r="AN4221" s="20"/>
    </row>
    <row r="4222" spans="1:40" hidden="1" x14ac:dyDescent="0.25">
      <c r="A4222" s="19">
        <v>45705</v>
      </c>
      <c r="B4222" t="s">
        <v>382</v>
      </c>
      <c r="C4222" t="s">
        <v>0</v>
      </c>
      <c r="D4222" t="s">
        <v>736</v>
      </c>
      <c r="E4222" t="s">
        <v>689</v>
      </c>
      <c r="F4222" t="s">
        <v>625</v>
      </c>
      <c r="I4222" t="s">
        <v>963</v>
      </c>
      <c r="J4222" t="s">
        <v>963</v>
      </c>
      <c r="K4222">
        <v>-1</v>
      </c>
      <c r="U4222" s="20"/>
      <c r="AC4222" s="20"/>
      <c r="AD4222" s="20">
        <v>0.21319444444444444</v>
      </c>
      <c r="AE4222" s="20">
        <v>0.2048611111111111</v>
      </c>
      <c r="AF4222" s="20">
        <v>0</v>
      </c>
      <c r="AG4222">
        <v>0.50996677740863805</v>
      </c>
      <c r="AI4222" s="20"/>
      <c r="AJ4222" s="20"/>
      <c r="AK4222" s="20">
        <v>0.1763888888888889</v>
      </c>
      <c r="AL4222" s="20">
        <v>0.62638888888888888</v>
      </c>
      <c r="AM4222">
        <v>366</v>
      </c>
      <c r="AN4222" s="20">
        <v>0.41805555555555557</v>
      </c>
    </row>
    <row r="4223" spans="1:40" hidden="1" x14ac:dyDescent="0.25">
      <c r="A4223" s="19">
        <v>45705</v>
      </c>
      <c r="B4223" t="s">
        <v>383</v>
      </c>
      <c r="C4223" t="s">
        <v>0</v>
      </c>
      <c r="D4223" t="s">
        <v>737</v>
      </c>
      <c r="E4223" t="s">
        <v>689</v>
      </c>
      <c r="F4223" t="s">
        <v>1000</v>
      </c>
      <c r="I4223" t="s">
        <v>599</v>
      </c>
      <c r="J4223" t="s">
        <v>1056</v>
      </c>
      <c r="K4223">
        <v>-1</v>
      </c>
      <c r="U4223" s="20"/>
      <c r="AC4223" s="20"/>
      <c r="AD4223" s="20">
        <v>0</v>
      </c>
      <c r="AE4223" s="20">
        <v>0</v>
      </c>
      <c r="AF4223" s="20">
        <v>0</v>
      </c>
      <c r="AI4223" s="20"/>
      <c r="AJ4223" s="20"/>
      <c r="AK4223" s="20"/>
      <c r="AL4223" s="20"/>
      <c r="AN4223" s="20"/>
    </row>
    <row r="4224" spans="1:40" hidden="1" x14ac:dyDescent="0.25">
      <c r="A4224" s="19">
        <v>45705</v>
      </c>
      <c r="B4224" t="s">
        <v>384</v>
      </c>
      <c r="C4224" t="s">
        <v>0</v>
      </c>
      <c r="D4224" t="s">
        <v>1744</v>
      </c>
      <c r="E4224" t="s">
        <v>689</v>
      </c>
      <c r="F4224" t="s">
        <v>1728</v>
      </c>
      <c r="I4224" t="s">
        <v>1730</v>
      </c>
      <c r="J4224" t="s">
        <v>1727</v>
      </c>
      <c r="K4224">
        <v>-1</v>
      </c>
      <c r="U4224" s="20"/>
      <c r="AC4224" s="20"/>
      <c r="AD4224" s="20">
        <v>0</v>
      </c>
      <c r="AE4224" s="20">
        <v>0</v>
      </c>
      <c r="AF4224" s="20">
        <v>0</v>
      </c>
      <c r="AI4224" s="20"/>
      <c r="AJ4224" s="20"/>
      <c r="AK4224" s="20"/>
      <c r="AL4224" s="20"/>
      <c r="AN4224" s="20"/>
    </row>
    <row r="4225" spans="1:40" hidden="1" x14ac:dyDescent="0.25">
      <c r="A4225" s="19">
        <v>45705</v>
      </c>
      <c r="B4225" t="s">
        <v>426</v>
      </c>
      <c r="C4225" t="s">
        <v>1</v>
      </c>
      <c r="D4225" t="s">
        <v>738</v>
      </c>
      <c r="E4225" t="s">
        <v>698</v>
      </c>
      <c r="F4225" t="s">
        <v>568</v>
      </c>
      <c r="I4225" t="s">
        <v>555</v>
      </c>
      <c r="J4225" t="s">
        <v>679</v>
      </c>
      <c r="K4225">
        <v>-1</v>
      </c>
      <c r="U4225" s="20"/>
      <c r="AC4225" s="20"/>
      <c r="AD4225" s="20">
        <v>0.11736111111111111</v>
      </c>
      <c r="AE4225" s="20">
        <v>0.18680555555555556</v>
      </c>
      <c r="AF4225" s="20">
        <v>0</v>
      </c>
      <c r="AG4225">
        <v>0.385844748858447</v>
      </c>
      <c r="AI4225" s="20"/>
      <c r="AJ4225" s="20"/>
      <c r="AK4225" s="20">
        <v>0.40625</v>
      </c>
      <c r="AL4225" s="20">
        <v>0.75347222222222221</v>
      </c>
      <c r="AM4225">
        <v>116</v>
      </c>
      <c r="AN4225" s="20">
        <v>0.30416666666666664</v>
      </c>
    </row>
    <row r="4226" spans="1:40" hidden="1" x14ac:dyDescent="0.25">
      <c r="A4226" s="19">
        <v>45705</v>
      </c>
      <c r="B4226" t="s">
        <v>67</v>
      </c>
      <c r="C4226" t="s">
        <v>0</v>
      </c>
      <c r="D4226" t="s">
        <v>912</v>
      </c>
      <c r="E4226" t="s">
        <v>1719</v>
      </c>
      <c r="F4226" t="s">
        <v>1006</v>
      </c>
      <c r="I4226" t="s">
        <v>976</v>
      </c>
      <c r="J4226" t="s">
        <v>1058</v>
      </c>
      <c r="K4226">
        <v>-1</v>
      </c>
      <c r="U4226" s="20"/>
      <c r="AC4226" s="20"/>
      <c r="AD4226" s="20">
        <v>0.19027777777777777</v>
      </c>
      <c r="AE4226" s="20">
        <v>0.19444444444444445</v>
      </c>
      <c r="AF4226" s="20">
        <v>0</v>
      </c>
      <c r="AG4226">
        <v>0.494584837545126</v>
      </c>
      <c r="AI4226" s="20"/>
      <c r="AJ4226" s="20"/>
      <c r="AK4226" s="20">
        <v>0.31527777777777777</v>
      </c>
      <c r="AL4226" s="20">
        <v>0.73263888888888884</v>
      </c>
      <c r="AM4226">
        <v>232</v>
      </c>
      <c r="AN4226" s="20">
        <v>0.38472222222222224</v>
      </c>
    </row>
    <row r="4227" spans="1:40" hidden="1" x14ac:dyDescent="0.25">
      <c r="A4227" s="19">
        <v>45705</v>
      </c>
      <c r="B4227" t="s">
        <v>68</v>
      </c>
      <c r="C4227" t="s">
        <v>1</v>
      </c>
      <c r="D4227" t="s">
        <v>739</v>
      </c>
      <c r="E4227" t="s">
        <v>702</v>
      </c>
      <c r="F4227" t="s">
        <v>634</v>
      </c>
      <c r="I4227" t="s">
        <v>686</v>
      </c>
      <c r="J4227" t="s">
        <v>686</v>
      </c>
      <c r="K4227">
        <v>-1</v>
      </c>
      <c r="U4227" s="20"/>
      <c r="AC4227" s="20"/>
      <c r="AD4227" s="20">
        <v>0</v>
      </c>
      <c r="AE4227" s="20">
        <v>0</v>
      </c>
      <c r="AF4227" s="20">
        <v>0</v>
      </c>
      <c r="AI4227" s="20"/>
      <c r="AJ4227" s="20"/>
      <c r="AK4227" s="20"/>
      <c r="AL4227" s="20"/>
      <c r="AN4227" s="20"/>
    </row>
    <row r="4228" spans="1:40" hidden="1" x14ac:dyDescent="0.25">
      <c r="A4228" s="19">
        <v>45705</v>
      </c>
      <c r="B4228" t="s">
        <v>427</v>
      </c>
      <c r="C4228" t="s">
        <v>1</v>
      </c>
      <c r="D4228" t="s">
        <v>712</v>
      </c>
      <c r="E4228" t="s">
        <v>703</v>
      </c>
      <c r="F4228" t="s">
        <v>578</v>
      </c>
      <c r="I4228" t="s">
        <v>578</v>
      </c>
      <c r="J4228" t="s">
        <v>578</v>
      </c>
      <c r="K4228">
        <v>-1</v>
      </c>
      <c r="U4228" s="20"/>
      <c r="AC4228" s="20"/>
      <c r="AD4228" s="20">
        <v>0</v>
      </c>
      <c r="AE4228" s="20">
        <v>0</v>
      </c>
      <c r="AF4228" s="20">
        <v>0</v>
      </c>
      <c r="AH4228" t="s">
        <v>650</v>
      </c>
      <c r="AI4228" s="20"/>
      <c r="AJ4228" s="20"/>
      <c r="AK4228" s="20"/>
      <c r="AL4228" s="20"/>
      <c r="AN4228" s="20"/>
    </row>
    <row r="4229" spans="1:40" hidden="1" x14ac:dyDescent="0.25">
      <c r="A4229" s="19">
        <v>45705</v>
      </c>
      <c r="B4229" t="s">
        <v>1029</v>
      </c>
      <c r="C4229" t="s">
        <v>0</v>
      </c>
      <c r="D4229">
        <v>100001817</v>
      </c>
      <c r="E4229" t="s">
        <v>1080</v>
      </c>
      <c r="F4229" t="s">
        <v>582</v>
      </c>
      <c r="I4229" t="s">
        <v>557</v>
      </c>
      <c r="J4229" t="s">
        <v>557</v>
      </c>
      <c r="K4229">
        <v>-1</v>
      </c>
      <c r="U4229" s="20"/>
      <c r="AC4229" s="20"/>
      <c r="AD4229" s="20">
        <v>0.20555555555555555</v>
      </c>
      <c r="AE4229" s="20">
        <v>0.22430555555555556</v>
      </c>
      <c r="AF4229" s="20">
        <v>0</v>
      </c>
      <c r="AG4229">
        <v>0.47819063004846502</v>
      </c>
      <c r="AI4229" s="20"/>
      <c r="AJ4229" s="20"/>
      <c r="AK4229" s="20">
        <v>0.36875000000000002</v>
      </c>
      <c r="AL4229" s="20">
        <v>0.83402777777777781</v>
      </c>
      <c r="AM4229">
        <v>242</v>
      </c>
      <c r="AN4229" s="20">
        <v>0.42986111111111114</v>
      </c>
    </row>
    <row r="4230" spans="1:40" hidden="1" x14ac:dyDescent="0.25">
      <c r="A4230" s="19">
        <v>45705</v>
      </c>
      <c r="B4230" t="s">
        <v>428</v>
      </c>
      <c r="C4230" t="s">
        <v>1</v>
      </c>
      <c r="D4230" t="s">
        <v>740</v>
      </c>
      <c r="E4230" t="s">
        <v>698</v>
      </c>
      <c r="F4230" t="s">
        <v>567</v>
      </c>
      <c r="I4230" t="s">
        <v>555</v>
      </c>
      <c r="J4230" t="s">
        <v>679</v>
      </c>
      <c r="K4230">
        <v>-1</v>
      </c>
      <c r="U4230" s="20"/>
      <c r="AC4230" s="20"/>
      <c r="AD4230" s="20">
        <v>0</v>
      </c>
      <c r="AE4230" s="20">
        <v>0</v>
      </c>
      <c r="AF4230" s="20">
        <v>0</v>
      </c>
      <c r="AI4230" s="20"/>
      <c r="AJ4230" s="20"/>
      <c r="AK4230" s="20"/>
      <c r="AL4230" s="20"/>
      <c r="AN4230" s="20"/>
    </row>
    <row r="4231" spans="1:40" hidden="1" x14ac:dyDescent="0.25">
      <c r="A4231" s="19">
        <v>45705</v>
      </c>
      <c r="B4231" t="s">
        <v>51</v>
      </c>
      <c r="C4231" t="s">
        <v>0</v>
      </c>
      <c r="D4231" t="s">
        <v>741</v>
      </c>
      <c r="E4231" t="s">
        <v>703</v>
      </c>
      <c r="F4231" t="s">
        <v>46</v>
      </c>
      <c r="I4231" t="s">
        <v>4</v>
      </c>
      <c r="J4231" t="s">
        <v>678</v>
      </c>
      <c r="K4231">
        <v>-1</v>
      </c>
      <c r="U4231" s="20"/>
      <c r="AC4231" s="20"/>
      <c r="AD4231" s="20">
        <v>0</v>
      </c>
      <c r="AE4231" s="20">
        <v>0</v>
      </c>
      <c r="AF4231" s="20">
        <v>0</v>
      </c>
      <c r="AH4231" t="s">
        <v>651</v>
      </c>
      <c r="AI4231" s="20"/>
      <c r="AJ4231" s="20"/>
      <c r="AK4231" s="20"/>
      <c r="AL4231" s="20"/>
      <c r="AN4231" s="20"/>
    </row>
    <row r="4232" spans="1:40" hidden="1" x14ac:dyDescent="0.25">
      <c r="A4232" s="19">
        <v>45705</v>
      </c>
      <c r="B4232" t="s">
        <v>378</v>
      </c>
      <c r="C4232" t="s">
        <v>0</v>
      </c>
      <c r="D4232" t="s">
        <v>913</v>
      </c>
      <c r="E4232" t="s">
        <v>1719</v>
      </c>
      <c r="F4232" t="s">
        <v>1014</v>
      </c>
      <c r="I4232" t="s">
        <v>1037</v>
      </c>
      <c r="J4232" t="s">
        <v>985</v>
      </c>
      <c r="K4232">
        <v>-1</v>
      </c>
      <c r="U4232" s="20"/>
      <c r="AC4232" s="20"/>
      <c r="AD4232" s="20">
        <v>0</v>
      </c>
      <c r="AE4232" s="20">
        <v>0</v>
      </c>
      <c r="AF4232" s="20">
        <v>0</v>
      </c>
      <c r="AH4232" t="s">
        <v>664</v>
      </c>
      <c r="AI4232" s="20"/>
      <c r="AJ4232" s="20"/>
      <c r="AK4232" s="20"/>
      <c r="AL4232" s="20"/>
      <c r="AN4232" s="20"/>
    </row>
    <row r="4233" spans="1:40" hidden="1" x14ac:dyDescent="0.25">
      <c r="A4233" s="19">
        <v>45705</v>
      </c>
      <c r="B4233" t="s">
        <v>79</v>
      </c>
      <c r="C4233" t="s">
        <v>986</v>
      </c>
      <c r="D4233" t="s">
        <v>942</v>
      </c>
      <c r="E4233" t="s">
        <v>1719</v>
      </c>
      <c r="F4233" t="s">
        <v>994</v>
      </c>
      <c r="G4233" t="s">
        <v>578</v>
      </c>
      <c r="H4233" t="s">
        <v>578</v>
      </c>
      <c r="I4233" t="s">
        <v>972</v>
      </c>
      <c r="J4233" t="s">
        <v>980</v>
      </c>
      <c r="K4233">
        <v>-1</v>
      </c>
      <c r="M4233" t="s">
        <v>578</v>
      </c>
      <c r="N4233" t="s">
        <v>578</v>
      </c>
      <c r="O4233" t="s">
        <v>578</v>
      </c>
      <c r="P4233" t="s">
        <v>578</v>
      </c>
      <c r="Q4233" t="s">
        <v>578</v>
      </c>
      <c r="R4233" t="s">
        <v>578</v>
      </c>
      <c r="S4233" t="s">
        <v>578</v>
      </c>
      <c r="U4233" s="20"/>
      <c r="V4233" t="s">
        <v>578</v>
      </c>
      <c r="W4233" t="s">
        <v>578</v>
      </c>
      <c r="X4233" t="s">
        <v>578</v>
      </c>
      <c r="Y4233" t="s">
        <v>578</v>
      </c>
      <c r="Z4233" t="s">
        <v>578</v>
      </c>
      <c r="AA4233" t="s">
        <v>578</v>
      </c>
      <c r="AC4233" s="20"/>
      <c r="AD4233" s="20">
        <v>0.29722222222222222</v>
      </c>
      <c r="AE4233" s="20">
        <v>9.930555555555555E-2</v>
      </c>
      <c r="AF4233" s="20">
        <v>0</v>
      </c>
      <c r="AG4233">
        <v>0.74956217162872196</v>
      </c>
      <c r="AH4233" t="s">
        <v>578</v>
      </c>
      <c r="AI4233" s="20"/>
      <c r="AJ4233" s="20"/>
      <c r="AK4233" s="20">
        <v>0.38194444444444442</v>
      </c>
      <c r="AL4233" s="20">
        <v>0.78333333333333333</v>
      </c>
      <c r="AM4233">
        <v>522</v>
      </c>
      <c r="AN4233" s="20">
        <v>0.39652777777777776</v>
      </c>
    </row>
    <row r="4234" spans="1:40" hidden="1" x14ac:dyDescent="0.25">
      <c r="A4234" s="19">
        <v>45705</v>
      </c>
      <c r="B4234" t="s">
        <v>429</v>
      </c>
      <c r="C4234" t="s">
        <v>1</v>
      </c>
      <c r="D4234" t="s">
        <v>713</v>
      </c>
      <c r="E4234" t="s">
        <v>703</v>
      </c>
      <c r="F4234" t="s">
        <v>46</v>
      </c>
      <c r="I4234" t="s">
        <v>4</v>
      </c>
      <c r="J4234" t="s">
        <v>678</v>
      </c>
      <c r="K4234">
        <v>-1</v>
      </c>
      <c r="U4234" s="20"/>
      <c r="AC4234" s="20"/>
      <c r="AD4234" s="20">
        <v>0.19027777777777777</v>
      </c>
      <c r="AE4234" s="20">
        <v>0.22152777777777777</v>
      </c>
      <c r="AF4234" s="20">
        <v>0</v>
      </c>
      <c r="AG4234">
        <v>0.46205733558178802</v>
      </c>
      <c r="AI4234" s="20"/>
      <c r="AJ4234" s="20"/>
      <c r="AK4234" s="20">
        <v>5.2777777777777778E-2</v>
      </c>
      <c r="AL4234" s="20">
        <v>0.49722222222222223</v>
      </c>
      <c r="AM4234">
        <v>268</v>
      </c>
      <c r="AN4234" s="20">
        <v>0.41180555555555554</v>
      </c>
    </row>
    <row r="4235" spans="1:40" hidden="1" x14ac:dyDescent="0.25">
      <c r="A4235" s="19">
        <v>45705</v>
      </c>
      <c r="B4235" t="s">
        <v>386</v>
      </c>
      <c r="C4235" t="s">
        <v>0</v>
      </c>
      <c r="D4235" t="s">
        <v>742</v>
      </c>
      <c r="E4235" t="s">
        <v>698</v>
      </c>
      <c r="F4235" t="s">
        <v>709</v>
      </c>
      <c r="I4235" t="s">
        <v>560</v>
      </c>
      <c r="J4235" t="s">
        <v>680</v>
      </c>
      <c r="K4235">
        <v>-1</v>
      </c>
      <c r="U4235" s="20"/>
      <c r="AC4235" s="20"/>
      <c r="AD4235" s="20">
        <v>0</v>
      </c>
      <c r="AE4235" s="20">
        <v>0</v>
      </c>
      <c r="AF4235" s="20">
        <v>0</v>
      </c>
      <c r="AI4235" s="20"/>
      <c r="AJ4235" s="20"/>
      <c r="AK4235" s="20"/>
      <c r="AL4235" s="20"/>
      <c r="AN4235" s="20"/>
    </row>
    <row r="4236" spans="1:40" hidden="1" x14ac:dyDescent="0.25">
      <c r="A4236" s="19">
        <v>45705</v>
      </c>
      <c r="B4236" t="s">
        <v>1064</v>
      </c>
      <c r="C4236" t="s">
        <v>0</v>
      </c>
      <c r="D4236" t="s">
        <v>1065</v>
      </c>
      <c r="E4236" t="s">
        <v>698</v>
      </c>
      <c r="F4236" t="s">
        <v>1055</v>
      </c>
      <c r="I4236" t="s">
        <v>560</v>
      </c>
      <c r="J4236" t="s">
        <v>680</v>
      </c>
      <c r="K4236">
        <v>-1</v>
      </c>
      <c r="U4236" s="20"/>
      <c r="AC4236" s="20"/>
      <c r="AD4236" s="20"/>
      <c r="AE4236" s="20"/>
      <c r="AF4236" s="20"/>
      <c r="AI4236" s="20"/>
      <c r="AJ4236" s="20"/>
      <c r="AK4236" s="20"/>
      <c r="AL4236" s="20"/>
      <c r="AN4236" s="20"/>
    </row>
    <row r="4237" spans="1:40" hidden="1" x14ac:dyDescent="0.25">
      <c r="A4237" s="19">
        <v>45705</v>
      </c>
      <c r="B4237" t="s">
        <v>430</v>
      </c>
      <c r="C4237" t="s">
        <v>1</v>
      </c>
      <c r="D4237" t="s">
        <v>743</v>
      </c>
      <c r="E4237" t="s">
        <v>698</v>
      </c>
      <c r="F4237" t="s">
        <v>1053</v>
      </c>
      <c r="I4237" t="s">
        <v>555</v>
      </c>
      <c r="J4237" t="s">
        <v>679</v>
      </c>
      <c r="K4237">
        <v>-1</v>
      </c>
      <c r="U4237" s="20"/>
      <c r="AC4237" s="20"/>
      <c r="AD4237" s="20">
        <v>0.15138888888888888</v>
      </c>
      <c r="AE4237" s="20">
        <v>0.1875</v>
      </c>
      <c r="AF4237" s="20">
        <v>0</v>
      </c>
      <c r="AG4237">
        <v>0.44672131147541</v>
      </c>
      <c r="AI4237" s="20"/>
      <c r="AJ4237" s="20"/>
      <c r="AK4237" s="20">
        <v>0.31666666666666665</v>
      </c>
      <c r="AL4237" s="20">
        <v>0.68958333333333333</v>
      </c>
      <c r="AM4237">
        <v>225</v>
      </c>
      <c r="AN4237" s="20">
        <v>0.33888888888888891</v>
      </c>
    </row>
    <row r="4238" spans="1:40" hidden="1" x14ac:dyDescent="0.25">
      <c r="A4238" s="19">
        <v>45705</v>
      </c>
      <c r="B4238" t="s">
        <v>387</v>
      </c>
      <c r="C4238" t="s">
        <v>0</v>
      </c>
      <c r="D4238" t="s">
        <v>744</v>
      </c>
      <c r="E4238" t="s">
        <v>703</v>
      </c>
      <c r="F4238" t="s">
        <v>624</v>
      </c>
      <c r="I4238" t="s">
        <v>4</v>
      </c>
      <c r="J4238" t="s">
        <v>677</v>
      </c>
      <c r="K4238">
        <v>-1</v>
      </c>
      <c r="U4238" s="20"/>
      <c r="AC4238" s="20"/>
      <c r="AD4238" s="20">
        <v>0.28680555555555554</v>
      </c>
      <c r="AE4238" s="20">
        <v>0.14583333333333334</v>
      </c>
      <c r="AF4238" s="20">
        <v>0</v>
      </c>
      <c r="AG4238">
        <v>0.66292134831460703</v>
      </c>
      <c r="AI4238" s="20"/>
      <c r="AJ4238" s="20"/>
      <c r="AK4238" s="20">
        <v>0.54097222222222219</v>
      </c>
      <c r="AL4238" s="20">
        <v>1.0416666666666666E-2</v>
      </c>
      <c r="AM4238">
        <v>348</v>
      </c>
      <c r="AN4238" s="20">
        <v>0.43263888888888891</v>
      </c>
    </row>
    <row r="4239" spans="1:40" hidden="1" x14ac:dyDescent="0.25">
      <c r="A4239" s="19">
        <v>45705</v>
      </c>
      <c r="B4239" t="s">
        <v>83</v>
      </c>
      <c r="D4239" t="s">
        <v>914</v>
      </c>
      <c r="E4239" t="s">
        <v>1719</v>
      </c>
      <c r="F4239" t="s">
        <v>1009</v>
      </c>
      <c r="G4239" t="s">
        <v>578</v>
      </c>
      <c r="H4239" t="s">
        <v>578</v>
      </c>
      <c r="I4239" t="s">
        <v>972</v>
      </c>
      <c r="J4239" t="s">
        <v>980</v>
      </c>
      <c r="K4239">
        <v>-1</v>
      </c>
      <c r="M4239" t="s">
        <v>578</v>
      </c>
      <c r="N4239" t="s">
        <v>578</v>
      </c>
      <c r="O4239" t="s">
        <v>578</v>
      </c>
      <c r="P4239" t="s">
        <v>578</v>
      </c>
      <c r="Q4239" t="s">
        <v>578</v>
      </c>
      <c r="R4239" t="s">
        <v>578</v>
      </c>
      <c r="S4239" t="s">
        <v>578</v>
      </c>
      <c r="U4239" s="20"/>
      <c r="V4239" t="s">
        <v>578</v>
      </c>
      <c r="W4239" t="s">
        <v>578</v>
      </c>
      <c r="X4239" t="s">
        <v>578</v>
      </c>
      <c r="Y4239" t="s">
        <v>578</v>
      </c>
      <c r="Z4239" t="s">
        <v>578</v>
      </c>
      <c r="AA4239" t="s">
        <v>578</v>
      </c>
      <c r="AC4239" s="20"/>
      <c r="AD4239" s="20">
        <v>0.53333333333333333</v>
      </c>
      <c r="AE4239" s="20">
        <v>0.11388888888888889</v>
      </c>
      <c r="AF4239" s="20">
        <v>0</v>
      </c>
      <c r="AG4239">
        <v>0.82403433476394805</v>
      </c>
      <c r="AH4239" t="s">
        <v>578</v>
      </c>
      <c r="AI4239" s="20"/>
      <c r="AJ4239" s="20"/>
      <c r="AK4239" s="20">
        <v>0.18611111111111112</v>
      </c>
      <c r="AL4239" s="20">
        <v>0.88680555555555551</v>
      </c>
      <c r="AM4239">
        <v>918</v>
      </c>
      <c r="AN4239" s="20">
        <v>0.64722222222222225</v>
      </c>
    </row>
    <row r="4240" spans="1:40" hidden="1" x14ac:dyDescent="0.25">
      <c r="A4240" s="19">
        <v>45705</v>
      </c>
      <c r="B4240" t="s">
        <v>88</v>
      </c>
      <c r="C4240" t="s">
        <v>0</v>
      </c>
      <c r="D4240" t="s">
        <v>948</v>
      </c>
      <c r="E4240" t="s">
        <v>1719</v>
      </c>
      <c r="F4240" t="s">
        <v>1049</v>
      </c>
      <c r="I4240" t="s">
        <v>895</v>
      </c>
      <c r="J4240" t="s">
        <v>966</v>
      </c>
      <c r="K4240">
        <v>-1</v>
      </c>
      <c r="U4240" s="20"/>
      <c r="AC4240" s="20"/>
      <c r="AD4240" s="20">
        <v>0</v>
      </c>
      <c r="AE4240" s="20">
        <v>0</v>
      </c>
      <c r="AF4240" s="20">
        <v>0</v>
      </c>
      <c r="AI4240" s="20"/>
      <c r="AJ4240" s="20"/>
      <c r="AK4240" s="20"/>
      <c r="AL4240" s="20"/>
      <c r="AN4240" s="20"/>
    </row>
    <row r="4241" spans="1:40" hidden="1" x14ac:dyDescent="0.25">
      <c r="A4241" s="19">
        <v>45705</v>
      </c>
      <c r="B4241" t="s">
        <v>431</v>
      </c>
      <c r="C4241" t="s">
        <v>1</v>
      </c>
      <c r="D4241" t="s">
        <v>745</v>
      </c>
      <c r="E4241" t="s">
        <v>698</v>
      </c>
      <c r="F4241" t="s">
        <v>581</v>
      </c>
      <c r="I4241" t="s">
        <v>556</v>
      </c>
      <c r="J4241" t="s">
        <v>675</v>
      </c>
      <c r="K4241">
        <v>-1</v>
      </c>
      <c r="U4241" s="20"/>
      <c r="AC4241" s="20"/>
      <c r="AD4241" s="20">
        <v>0.19791666666666666</v>
      </c>
      <c r="AE4241" s="20">
        <v>0.13958333333333334</v>
      </c>
      <c r="AF4241" s="20">
        <v>0</v>
      </c>
      <c r="AG4241">
        <v>0.58641975308642003</v>
      </c>
      <c r="AI4241" s="20"/>
      <c r="AJ4241" s="20"/>
      <c r="AK4241" s="20">
        <v>0.56527777777777777</v>
      </c>
      <c r="AL4241" s="20">
        <v>0.93680555555555556</v>
      </c>
      <c r="AM4241">
        <v>347</v>
      </c>
      <c r="AN4241" s="20">
        <v>0.33750000000000002</v>
      </c>
    </row>
    <row r="4242" spans="1:40" hidden="1" x14ac:dyDescent="0.25">
      <c r="A4242" s="19">
        <v>45705</v>
      </c>
      <c r="B4242" t="s">
        <v>53</v>
      </c>
      <c r="C4242" t="s">
        <v>1</v>
      </c>
      <c r="D4242" t="s">
        <v>746</v>
      </c>
      <c r="E4242" t="s">
        <v>703</v>
      </c>
      <c r="F4242" t="s">
        <v>44</v>
      </c>
      <c r="I4242" t="s">
        <v>4</v>
      </c>
      <c r="J4242" t="s">
        <v>678</v>
      </c>
      <c r="K4242">
        <v>-1</v>
      </c>
      <c r="U4242" s="20"/>
      <c r="AC4242" s="20"/>
      <c r="AD4242" s="20">
        <v>0</v>
      </c>
      <c r="AE4242" s="20">
        <v>0</v>
      </c>
      <c r="AF4242" s="20">
        <v>0</v>
      </c>
      <c r="AH4242" t="s">
        <v>651</v>
      </c>
      <c r="AI4242" s="20"/>
      <c r="AJ4242" s="20"/>
      <c r="AK4242" s="20"/>
      <c r="AL4242" s="20"/>
      <c r="AN4242" s="20"/>
    </row>
    <row r="4243" spans="1:40" hidden="1" x14ac:dyDescent="0.25">
      <c r="A4243" s="19">
        <v>45705</v>
      </c>
      <c r="B4243" t="s">
        <v>432</v>
      </c>
      <c r="C4243" t="s">
        <v>1</v>
      </c>
      <c r="D4243" t="s">
        <v>747</v>
      </c>
      <c r="E4243" t="s">
        <v>698</v>
      </c>
      <c r="F4243" t="s">
        <v>566</v>
      </c>
      <c r="I4243" t="s">
        <v>555</v>
      </c>
      <c r="J4243" t="s">
        <v>679</v>
      </c>
      <c r="K4243">
        <v>-1</v>
      </c>
      <c r="U4243" s="20"/>
      <c r="AC4243" s="20"/>
      <c r="AD4243" s="20">
        <v>0.23680555555555555</v>
      </c>
      <c r="AE4243" s="20">
        <v>2.4305555555555556E-2</v>
      </c>
      <c r="AF4243" s="20">
        <v>0</v>
      </c>
      <c r="AG4243">
        <v>0.90691489361702105</v>
      </c>
      <c r="AI4243" s="20"/>
      <c r="AJ4243" s="20"/>
      <c r="AK4243" s="20">
        <v>0.53125</v>
      </c>
      <c r="AL4243" s="20">
        <v>0.79236111111111107</v>
      </c>
      <c r="AM4243">
        <v>161</v>
      </c>
      <c r="AN4243" s="20">
        <v>0.26111111111111113</v>
      </c>
    </row>
    <row r="4244" spans="1:40" hidden="1" x14ac:dyDescent="0.25">
      <c r="A4244" s="19">
        <v>45705</v>
      </c>
      <c r="B4244" t="s">
        <v>98</v>
      </c>
      <c r="D4244" t="s">
        <v>949</v>
      </c>
      <c r="E4244" t="s">
        <v>1080</v>
      </c>
      <c r="F4244" t="s">
        <v>1011</v>
      </c>
      <c r="I4244" t="s">
        <v>1026</v>
      </c>
      <c r="J4244" t="s">
        <v>1059</v>
      </c>
      <c r="K4244">
        <v>-1</v>
      </c>
      <c r="U4244" s="20"/>
      <c r="AC4244" s="20"/>
      <c r="AD4244" s="20">
        <v>0.19652777777777777</v>
      </c>
      <c r="AE4244" s="20">
        <v>0.17152777777777778</v>
      </c>
      <c r="AF4244" s="20">
        <v>0</v>
      </c>
      <c r="AG4244">
        <v>0.53396226415094294</v>
      </c>
      <c r="AI4244" s="20"/>
      <c r="AJ4244" s="20"/>
      <c r="AK4244" s="20">
        <v>0.74305555555555558</v>
      </c>
      <c r="AL4244" s="20">
        <v>0.15555555555555556</v>
      </c>
      <c r="AM4244">
        <v>328</v>
      </c>
      <c r="AN4244" s="20">
        <v>0.36805555555555558</v>
      </c>
    </row>
    <row r="4245" spans="1:40" hidden="1" x14ac:dyDescent="0.25">
      <c r="A4245" s="19">
        <v>45705</v>
      </c>
      <c r="B4245" t="s">
        <v>388</v>
      </c>
      <c r="C4245" t="s">
        <v>0</v>
      </c>
      <c r="D4245" t="s">
        <v>748</v>
      </c>
      <c r="E4245" t="s">
        <v>689</v>
      </c>
      <c r="F4245" t="s">
        <v>578</v>
      </c>
      <c r="I4245" t="s">
        <v>964</v>
      </c>
      <c r="J4245" t="s">
        <v>964</v>
      </c>
      <c r="K4245">
        <v>-1</v>
      </c>
      <c r="U4245" s="20"/>
      <c r="AC4245" s="20"/>
      <c r="AD4245" s="20">
        <v>0</v>
      </c>
      <c r="AE4245" s="20">
        <v>0</v>
      </c>
      <c r="AF4245" s="20">
        <v>0</v>
      </c>
      <c r="AI4245" s="20"/>
      <c r="AJ4245" s="20"/>
      <c r="AK4245" s="20"/>
      <c r="AL4245" s="20"/>
      <c r="AN4245" s="20"/>
    </row>
    <row r="4246" spans="1:40" hidden="1" x14ac:dyDescent="0.25">
      <c r="A4246" s="19">
        <v>45705</v>
      </c>
      <c r="B4246" t="s">
        <v>11</v>
      </c>
      <c r="C4246" t="s">
        <v>0</v>
      </c>
      <c r="D4246" t="s">
        <v>749</v>
      </c>
      <c r="E4246" t="s">
        <v>698</v>
      </c>
      <c r="F4246" t="s">
        <v>572</v>
      </c>
      <c r="I4246" t="s">
        <v>560</v>
      </c>
      <c r="J4246" t="s">
        <v>680</v>
      </c>
      <c r="K4246">
        <v>-1</v>
      </c>
      <c r="U4246" s="20"/>
      <c r="AC4246" s="20"/>
      <c r="AD4246" s="20">
        <v>0.1763888888888889</v>
      </c>
      <c r="AE4246" s="20">
        <v>0.12847222222222221</v>
      </c>
      <c r="AF4246" s="20">
        <v>0</v>
      </c>
      <c r="AG4246">
        <v>0.57858769931662901</v>
      </c>
      <c r="AI4246" s="20"/>
      <c r="AJ4246" s="20"/>
      <c r="AK4246" s="20">
        <v>0.5756944444444444</v>
      </c>
      <c r="AL4246" s="20">
        <v>0.90625</v>
      </c>
      <c r="AM4246">
        <v>249</v>
      </c>
      <c r="AN4246" s="20">
        <v>0.30486111111111114</v>
      </c>
    </row>
    <row r="4247" spans="1:40" hidden="1" x14ac:dyDescent="0.25">
      <c r="A4247" s="19">
        <v>45705</v>
      </c>
      <c r="B4247" t="s">
        <v>12</v>
      </c>
      <c r="C4247" t="s">
        <v>0</v>
      </c>
      <c r="D4247" t="s">
        <v>750</v>
      </c>
      <c r="E4247" t="s">
        <v>703</v>
      </c>
      <c r="F4247" t="s">
        <v>578</v>
      </c>
      <c r="I4247" t="s">
        <v>693</v>
      </c>
      <c r="J4247" t="s">
        <v>578</v>
      </c>
      <c r="K4247">
        <v>-1</v>
      </c>
      <c r="U4247" s="20"/>
      <c r="AC4247" s="20"/>
      <c r="AD4247" s="20">
        <v>0</v>
      </c>
      <c r="AE4247" s="20">
        <v>0</v>
      </c>
      <c r="AF4247" s="20">
        <v>0</v>
      </c>
      <c r="AH4247" t="s">
        <v>650</v>
      </c>
      <c r="AI4247" s="20"/>
      <c r="AJ4247" s="20"/>
      <c r="AK4247" s="20"/>
      <c r="AL4247" s="20"/>
      <c r="AN4247" s="20"/>
    </row>
    <row r="4248" spans="1:40" hidden="1" x14ac:dyDescent="0.25">
      <c r="A4248" s="19">
        <v>45705</v>
      </c>
      <c r="B4248" t="s">
        <v>433</v>
      </c>
      <c r="C4248" t="s">
        <v>1</v>
      </c>
      <c r="D4248" t="s">
        <v>751</v>
      </c>
      <c r="E4248" t="s">
        <v>689</v>
      </c>
      <c r="F4248" t="s">
        <v>632</v>
      </c>
      <c r="K4248">
        <v>-1</v>
      </c>
      <c r="U4248" s="20"/>
      <c r="AC4248" s="20"/>
      <c r="AD4248" s="20">
        <v>0</v>
      </c>
      <c r="AE4248" s="20">
        <v>0</v>
      </c>
      <c r="AF4248" s="20">
        <v>0</v>
      </c>
      <c r="AI4248" s="20"/>
      <c r="AJ4248" s="20"/>
      <c r="AK4248" s="20"/>
      <c r="AL4248" s="20"/>
      <c r="AN4248" s="20"/>
    </row>
    <row r="4249" spans="1:40" hidden="1" x14ac:dyDescent="0.25">
      <c r="A4249" s="19">
        <v>45705</v>
      </c>
      <c r="B4249" t="s">
        <v>389</v>
      </c>
      <c r="C4249" t="s">
        <v>0</v>
      </c>
      <c r="D4249" t="s">
        <v>752</v>
      </c>
      <c r="E4249" t="s">
        <v>689</v>
      </c>
      <c r="F4249" t="s">
        <v>695</v>
      </c>
      <c r="I4249" t="s">
        <v>963</v>
      </c>
      <c r="J4249" t="s">
        <v>963</v>
      </c>
      <c r="K4249">
        <v>-1</v>
      </c>
      <c r="U4249" s="20"/>
      <c r="AC4249" s="20"/>
      <c r="AD4249" s="20">
        <v>0</v>
      </c>
      <c r="AE4249" s="20">
        <v>0</v>
      </c>
      <c r="AF4249" s="20">
        <v>0</v>
      </c>
      <c r="AI4249" s="20"/>
      <c r="AJ4249" s="20"/>
      <c r="AK4249" s="20"/>
      <c r="AL4249" s="20"/>
      <c r="AN4249" s="20"/>
    </row>
    <row r="4250" spans="1:40" hidden="1" x14ac:dyDescent="0.25">
      <c r="A4250" s="19">
        <v>45705</v>
      </c>
      <c r="B4250" t="s">
        <v>105</v>
      </c>
      <c r="C4250" t="s">
        <v>1</v>
      </c>
      <c r="D4250" t="s">
        <v>1046</v>
      </c>
      <c r="E4250" t="s">
        <v>702</v>
      </c>
      <c r="F4250" t="s">
        <v>31</v>
      </c>
      <c r="I4250" t="s">
        <v>1044</v>
      </c>
      <c r="J4250" t="s">
        <v>1045</v>
      </c>
      <c r="K4250">
        <v>-1</v>
      </c>
      <c r="U4250" s="20"/>
      <c r="AC4250" s="20"/>
      <c r="AD4250" s="20">
        <v>0.23541666666666666</v>
      </c>
      <c r="AE4250" s="20">
        <v>0.11805555555555555</v>
      </c>
      <c r="AF4250" s="20">
        <v>0</v>
      </c>
      <c r="AG4250">
        <v>0.66601178781925396</v>
      </c>
      <c r="AI4250" s="20"/>
      <c r="AJ4250" s="20"/>
      <c r="AK4250" s="20">
        <v>0.11944444444444445</v>
      </c>
      <c r="AL4250" s="20">
        <v>0.69097222222222221</v>
      </c>
      <c r="AM4250">
        <v>668</v>
      </c>
      <c r="AN4250" s="20">
        <v>0.35347222222222224</v>
      </c>
    </row>
    <row r="4251" spans="1:40" hidden="1" x14ac:dyDescent="0.25">
      <c r="A4251" s="19">
        <v>45705</v>
      </c>
      <c r="B4251" t="s">
        <v>434</v>
      </c>
      <c r="C4251" t="s">
        <v>1</v>
      </c>
      <c r="D4251" t="s">
        <v>753</v>
      </c>
      <c r="E4251" t="s">
        <v>702</v>
      </c>
      <c r="F4251" t="s">
        <v>1033</v>
      </c>
      <c r="I4251" t="s">
        <v>601</v>
      </c>
      <c r="J4251" t="s">
        <v>685</v>
      </c>
      <c r="K4251">
        <v>-1</v>
      </c>
      <c r="U4251" s="20"/>
      <c r="AC4251" s="20"/>
      <c r="AD4251" s="20">
        <v>0.18888888888888888</v>
      </c>
      <c r="AE4251" s="20">
        <v>0.1388888888888889</v>
      </c>
      <c r="AF4251" s="20">
        <v>0</v>
      </c>
      <c r="AG4251">
        <v>0.57627118644067798</v>
      </c>
      <c r="AI4251" s="20"/>
      <c r="AJ4251" s="20"/>
      <c r="AK4251" s="20">
        <v>0.25069444444444444</v>
      </c>
      <c r="AL4251" s="20">
        <v>0.61111111111111116</v>
      </c>
      <c r="AM4251">
        <v>266</v>
      </c>
      <c r="AN4251" s="20">
        <v>0.32777777777777778</v>
      </c>
    </row>
    <row r="4252" spans="1:40" hidden="1" x14ac:dyDescent="0.25">
      <c r="A4252" s="19">
        <v>45705</v>
      </c>
      <c r="B4252" t="s">
        <v>435</v>
      </c>
      <c r="C4252" t="s">
        <v>1</v>
      </c>
      <c r="D4252" t="s">
        <v>754</v>
      </c>
      <c r="E4252" t="s">
        <v>703</v>
      </c>
      <c r="F4252" t="s">
        <v>24</v>
      </c>
      <c r="I4252" t="s">
        <v>4</v>
      </c>
      <c r="J4252" t="s">
        <v>674</v>
      </c>
      <c r="K4252">
        <v>-1</v>
      </c>
      <c r="U4252" s="20"/>
      <c r="AC4252" s="20"/>
      <c r="AD4252" s="20">
        <v>0.18680555555555556</v>
      </c>
      <c r="AE4252" s="20">
        <v>0.20277777777777778</v>
      </c>
      <c r="AF4252" s="20">
        <v>0</v>
      </c>
      <c r="AG4252">
        <v>0.47950089126559697</v>
      </c>
      <c r="AI4252" s="20"/>
      <c r="AJ4252" s="20"/>
      <c r="AK4252" s="20">
        <v>0.52013888888888893</v>
      </c>
      <c r="AL4252" s="20">
        <v>0.94236111111111109</v>
      </c>
      <c r="AM4252">
        <v>272</v>
      </c>
      <c r="AN4252" s="20">
        <v>0.38958333333333334</v>
      </c>
    </row>
    <row r="4253" spans="1:40" hidden="1" x14ac:dyDescent="0.25">
      <c r="A4253" s="19">
        <v>45705</v>
      </c>
      <c r="B4253" t="s">
        <v>39</v>
      </c>
      <c r="C4253" t="s">
        <v>1</v>
      </c>
      <c r="D4253" t="s">
        <v>714</v>
      </c>
      <c r="E4253" t="s">
        <v>703</v>
      </c>
      <c r="F4253" t="s">
        <v>578</v>
      </c>
      <c r="I4253" t="s">
        <v>4</v>
      </c>
      <c r="J4253" t="s">
        <v>678</v>
      </c>
      <c r="K4253">
        <v>-1</v>
      </c>
      <c r="U4253" s="20"/>
      <c r="AC4253" s="20"/>
      <c r="AD4253" s="20">
        <v>0.22777777777777777</v>
      </c>
      <c r="AE4253" s="20">
        <v>0.1701388888888889</v>
      </c>
      <c r="AF4253" s="20">
        <v>0</v>
      </c>
      <c r="AG4253">
        <v>0.57242582897033201</v>
      </c>
      <c r="AI4253" s="20"/>
      <c r="AJ4253" s="20"/>
      <c r="AK4253" s="20">
        <v>0.12152777777777778</v>
      </c>
      <c r="AL4253" s="20">
        <v>0.55486111111111114</v>
      </c>
      <c r="AM4253">
        <v>290</v>
      </c>
      <c r="AN4253" s="20">
        <v>0.39791666666666664</v>
      </c>
    </row>
    <row r="4254" spans="1:40" hidden="1" x14ac:dyDescent="0.25">
      <c r="A4254" s="19">
        <v>45705</v>
      </c>
      <c r="B4254" t="s">
        <v>38</v>
      </c>
      <c r="C4254" t="s">
        <v>0</v>
      </c>
      <c r="D4254" t="s">
        <v>715</v>
      </c>
      <c r="E4254" t="s">
        <v>703</v>
      </c>
      <c r="F4254" t="s">
        <v>578</v>
      </c>
      <c r="I4254" t="s">
        <v>693</v>
      </c>
      <c r="J4254" t="s">
        <v>678</v>
      </c>
      <c r="K4254">
        <v>-1</v>
      </c>
      <c r="U4254" s="20"/>
      <c r="AC4254" s="20"/>
      <c r="AD4254" s="20">
        <v>0</v>
      </c>
      <c r="AE4254" s="20">
        <v>0</v>
      </c>
      <c r="AF4254" s="20">
        <v>0</v>
      </c>
      <c r="AH4254" t="s">
        <v>650</v>
      </c>
      <c r="AI4254" s="20"/>
      <c r="AJ4254" s="20"/>
      <c r="AK4254" s="20"/>
      <c r="AL4254" s="20"/>
      <c r="AN4254" s="20"/>
    </row>
    <row r="4255" spans="1:40" hidden="1" x14ac:dyDescent="0.25">
      <c r="A4255" s="19">
        <v>45705</v>
      </c>
      <c r="B4255" t="s">
        <v>114</v>
      </c>
      <c r="D4255" t="s">
        <v>915</v>
      </c>
      <c r="E4255" t="s">
        <v>1080</v>
      </c>
      <c r="F4255" t="s">
        <v>1034</v>
      </c>
      <c r="I4255" t="s">
        <v>15</v>
      </c>
      <c r="J4255" t="s">
        <v>981</v>
      </c>
      <c r="K4255">
        <v>-1</v>
      </c>
      <c r="U4255" s="20"/>
      <c r="AC4255" s="20"/>
      <c r="AD4255" s="20">
        <v>0.24374999999999999</v>
      </c>
      <c r="AE4255" s="20">
        <v>6.3888888888888884E-2</v>
      </c>
      <c r="AF4255" s="20">
        <v>0</v>
      </c>
      <c r="AG4255">
        <v>0.792325056433409</v>
      </c>
      <c r="AI4255" s="20"/>
      <c r="AJ4255" s="20"/>
      <c r="AK4255" s="20">
        <v>0.29583333333333334</v>
      </c>
      <c r="AL4255" s="20">
        <v>0.63958333333333328</v>
      </c>
      <c r="AM4255">
        <v>341</v>
      </c>
      <c r="AN4255" s="20">
        <v>0.30763888888888891</v>
      </c>
    </row>
    <row r="4256" spans="1:40" hidden="1" x14ac:dyDescent="0.25">
      <c r="A4256" s="19">
        <v>45705</v>
      </c>
      <c r="B4256" t="s">
        <v>516</v>
      </c>
      <c r="C4256" t="s">
        <v>1</v>
      </c>
      <c r="D4256" t="s">
        <v>755</v>
      </c>
      <c r="E4256" t="s">
        <v>698</v>
      </c>
      <c r="F4256" t="s">
        <v>579</v>
      </c>
      <c r="I4256" t="s">
        <v>555</v>
      </c>
      <c r="J4256" t="s">
        <v>679</v>
      </c>
      <c r="K4256">
        <v>-1</v>
      </c>
      <c r="U4256" s="20"/>
      <c r="AC4256" s="20"/>
      <c r="AD4256" s="20">
        <v>0.13194444444444445</v>
      </c>
      <c r="AE4256" s="20">
        <v>0.34583333333333333</v>
      </c>
      <c r="AF4256" s="20">
        <v>0</v>
      </c>
      <c r="AG4256">
        <v>0.27616279069767402</v>
      </c>
      <c r="AI4256" s="20"/>
      <c r="AJ4256" s="20"/>
      <c r="AK4256" s="20">
        <v>0.20555555555555555</v>
      </c>
      <c r="AL4256" s="20">
        <v>0.71527777777777779</v>
      </c>
      <c r="AM4256">
        <v>132</v>
      </c>
      <c r="AN4256" s="20">
        <v>0.4777777777777778</v>
      </c>
    </row>
    <row r="4257" spans="1:40" hidden="1" x14ac:dyDescent="0.25">
      <c r="A4257" s="19">
        <v>45705</v>
      </c>
      <c r="B4257" t="s">
        <v>902</v>
      </c>
      <c r="C4257" t="s">
        <v>1</v>
      </c>
      <c r="D4257" t="s">
        <v>958</v>
      </c>
      <c r="E4257" t="s">
        <v>703</v>
      </c>
      <c r="F4257" t="s">
        <v>578</v>
      </c>
      <c r="I4257" t="s">
        <v>693</v>
      </c>
      <c r="J4257" t="s">
        <v>699</v>
      </c>
      <c r="K4257">
        <v>-1</v>
      </c>
      <c r="U4257" s="20"/>
      <c r="AC4257" s="20"/>
      <c r="AD4257" s="20">
        <v>0.33333333333333331</v>
      </c>
      <c r="AE4257" s="20">
        <v>0.21319444444444444</v>
      </c>
      <c r="AF4257" s="20">
        <v>0</v>
      </c>
      <c r="AG4257">
        <v>0.60991105463786499</v>
      </c>
      <c r="AI4257" s="20"/>
      <c r="AJ4257" s="20"/>
      <c r="AK4257" s="20">
        <v>0.34375</v>
      </c>
      <c r="AL4257" s="20">
        <v>0.9243055555555556</v>
      </c>
      <c r="AM4257">
        <v>532</v>
      </c>
      <c r="AN4257" s="20">
        <v>0.54652777777777772</v>
      </c>
    </row>
    <row r="4258" spans="1:40" hidden="1" x14ac:dyDescent="0.25">
      <c r="A4258" s="19">
        <v>45705</v>
      </c>
      <c r="B4258" t="s">
        <v>436</v>
      </c>
      <c r="C4258" t="s">
        <v>1</v>
      </c>
      <c r="D4258">
        <v>100001814</v>
      </c>
      <c r="E4258" t="s">
        <v>1080</v>
      </c>
      <c r="F4258" t="s">
        <v>697</v>
      </c>
      <c r="I4258" t="s">
        <v>559</v>
      </c>
      <c r="J4258" t="s">
        <v>559</v>
      </c>
      <c r="K4258">
        <v>-1</v>
      </c>
      <c r="U4258" s="20"/>
      <c r="AC4258" s="20"/>
      <c r="AD4258" s="20">
        <v>0.19930555555555557</v>
      </c>
      <c r="AE4258" s="20">
        <v>0.23125000000000001</v>
      </c>
      <c r="AF4258" s="20">
        <v>0</v>
      </c>
      <c r="AG4258">
        <v>0.46290322580645199</v>
      </c>
      <c r="AI4258" s="20"/>
      <c r="AJ4258" s="20"/>
      <c r="AK4258" s="20">
        <v>0.40625</v>
      </c>
      <c r="AL4258" s="20">
        <v>0.86805555555555558</v>
      </c>
      <c r="AM4258">
        <v>258</v>
      </c>
      <c r="AN4258" s="20">
        <v>0.43055555555555558</v>
      </c>
    </row>
    <row r="4259" spans="1:40" hidden="1" x14ac:dyDescent="0.25">
      <c r="A4259" s="19">
        <v>45705</v>
      </c>
      <c r="B4259" t="s">
        <v>7</v>
      </c>
      <c r="C4259" t="s">
        <v>0</v>
      </c>
      <c r="D4259" t="s">
        <v>756</v>
      </c>
      <c r="E4259" t="s">
        <v>703</v>
      </c>
      <c r="F4259" t="s">
        <v>22</v>
      </c>
      <c r="I4259" t="s">
        <v>4</v>
      </c>
      <c r="J4259" t="s">
        <v>674</v>
      </c>
      <c r="K4259">
        <v>-1</v>
      </c>
      <c r="U4259" s="20"/>
      <c r="AC4259" s="20"/>
      <c r="AD4259" s="20">
        <v>0</v>
      </c>
      <c r="AE4259" s="20">
        <v>0</v>
      </c>
      <c r="AF4259" s="20">
        <v>0</v>
      </c>
      <c r="AH4259" t="s">
        <v>651</v>
      </c>
      <c r="AI4259" s="20"/>
      <c r="AJ4259" s="20"/>
      <c r="AK4259" s="20"/>
      <c r="AL4259" s="20"/>
      <c r="AN4259" s="20"/>
    </row>
    <row r="4260" spans="1:40" hidden="1" x14ac:dyDescent="0.25">
      <c r="A4260" s="19">
        <v>45705</v>
      </c>
      <c r="B4260" t="s">
        <v>437</v>
      </c>
      <c r="C4260" t="s">
        <v>1</v>
      </c>
      <c r="D4260" t="s">
        <v>757</v>
      </c>
      <c r="E4260" t="s">
        <v>698</v>
      </c>
      <c r="F4260" t="s">
        <v>569</v>
      </c>
      <c r="I4260" t="s">
        <v>555</v>
      </c>
      <c r="J4260" t="s">
        <v>679</v>
      </c>
      <c r="K4260">
        <v>-1</v>
      </c>
      <c r="U4260" s="20"/>
      <c r="AC4260" s="20"/>
      <c r="AD4260" s="20">
        <v>0.14374999999999999</v>
      </c>
      <c r="AE4260" s="20">
        <v>0.32430555555555557</v>
      </c>
      <c r="AF4260" s="20">
        <v>0</v>
      </c>
      <c r="AG4260">
        <v>0.30712166172106797</v>
      </c>
      <c r="AI4260" s="20"/>
      <c r="AJ4260" s="20"/>
      <c r="AK4260" s="20">
        <v>0.22916666666666666</v>
      </c>
      <c r="AL4260" s="20">
        <v>0.72847222222222219</v>
      </c>
      <c r="AM4260">
        <v>120</v>
      </c>
      <c r="AN4260" s="20">
        <v>0.46805555555555556</v>
      </c>
    </row>
    <row r="4261" spans="1:40" hidden="1" x14ac:dyDescent="0.25">
      <c r="A4261" s="19">
        <v>45705</v>
      </c>
      <c r="B4261" t="s">
        <v>6</v>
      </c>
      <c r="C4261" t="s">
        <v>0</v>
      </c>
      <c r="D4261" t="s">
        <v>758</v>
      </c>
      <c r="E4261" t="s">
        <v>703</v>
      </c>
      <c r="F4261" t="s">
        <v>5</v>
      </c>
      <c r="I4261" t="s">
        <v>4</v>
      </c>
      <c r="J4261" t="s">
        <v>677</v>
      </c>
      <c r="K4261">
        <v>-1</v>
      </c>
      <c r="U4261" s="20"/>
      <c r="AC4261" s="20"/>
      <c r="AD4261" s="20">
        <v>0.19097222222222221</v>
      </c>
      <c r="AE4261" s="20">
        <v>0.15416666666666667</v>
      </c>
      <c r="AF4261" s="20">
        <v>1.3888888888888889E-3</v>
      </c>
      <c r="AG4261">
        <v>0.55110220440881796</v>
      </c>
      <c r="AI4261" s="20"/>
      <c r="AJ4261" s="20"/>
      <c r="AK4261" s="20">
        <v>0.53749999999999998</v>
      </c>
      <c r="AL4261" s="20">
        <v>0.91597222222222219</v>
      </c>
      <c r="AM4261">
        <v>249</v>
      </c>
      <c r="AN4261" s="20">
        <v>0.34652777777777777</v>
      </c>
    </row>
    <row r="4262" spans="1:40" hidden="1" x14ac:dyDescent="0.25">
      <c r="A4262" s="19">
        <v>45705</v>
      </c>
      <c r="B4262" t="s">
        <v>438</v>
      </c>
      <c r="C4262" t="s">
        <v>1</v>
      </c>
      <c r="D4262" t="s">
        <v>759</v>
      </c>
      <c r="E4262" t="s">
        <v>698</v>
      </c>
      <c r="F4262" t="s">
        <v>611</v>
      </c>
      <c r="I4262" t="s">
        <v>563</v>
      </c>
      <c r="J4262" t="s">
        <v>563</v>
      </c>
      <c r="K4262">
        <v>-1</v>
      </c>
      <c r="U4262" s="20"/>
      <c r="AC4262" s="20"/>
      <c r="AD4262" s="20">
        <v>0.24861111111111112</v>
      </c>
      <c r="AE4262" s="20">
        <v>0.12638888888888888</v>
      </c>
      <c r="AF4262" s="20">
        <v>0</v>
      </c>
      <c r="AG4262">
        <v>0.66296296296296298</v>
      </c>
      <c r="AI4262" s="20"/>
      <c r="AJ4262" s="20"/>
      <c r="AK4262" s="20">
        <v>0.20902777777777778</v>
      </c>
      <c r="AL4262" s="20">
        <v>0.61805555555555558</v>
      </c>
      <c r="AM4262">
        <v>387</v>
      </c>
      <c r="AN4262" s="20">
        <v>0.375</v>
      </c>
    </row>
    <row r="4263" spans="1:40" hidden="1" x14ac:dyDescent="0.25">
      <c r="A4263" s="19">
        <v>45705</v>
      </c>
      <c r="B4263" t="s">
        <v>129</v>
      </c>
      <c r="C4263" t="s">
        <v>1</v>
      </c>
      <c r="D4263" t="s">
        <v>760</v>
      </c>
      <c r="E4263" t="s">
        <v>702</v>
      </c>
      <c r="F4263" t="s">
        <v>639</v>
      </c>
      <c r="I4263" t="s">
        <v>686</v>
      </c>
      <c r="J4263" t="s">
        <v>686</v>
      </c>
      <c r="K4263">
        <v>-1</v>
      </c>
      <c r="U4263" s="20"/>
      <c r="AC4263" s="20"/>
      <c r="AD4263" s="20">
        <v>0</v>
      </c>
      <c r="AE4263" s="20">
        <v>0</v>
      </c>
      <c r="AF4263" s="20">
        <v>0</v>
      </c>
      <c r="AI4263" s="20"/>
      <c r="AJ4263" s="20"/>
      <c r="AK4263" s="20"/>
      <c r="AL4263" s="20"/>
      <c r="AN4263" s="20"/>
    </row>
    <row r="4264" spans="1:40" hidden="1" x14ac:dyDescent="0.25">
      <c r="A4264" s="19">
        <v>45705</v>
      </c>
      <c r="B4264" t="s">
        <v>390</v>
      </c>
      <c r="C4264" t="s">
        <v>0</v>
      </c>
      <c r="D4264" t="s">
        <v>761</v>
      </c>
      <c r="E4264" t="s">
        <v>1080</v>
      </c>
      <c r="F4264" t="s">
        <v>578</v>
      </c>
      <c r="I4264" t="s">
        <v>559</v>
      </c>
      <c r="J4264" t="s">
        <v>559</v>
      </c>
      <c r="K4264">
        <v>-1</v>
      </c>
      <c r="U4264" s="20"/>
      <c r="AC4264" s="20"/>
      <c r="AD4264" s="20">
        <v>0.22361111111111112</v>
      </c>
      <c r="AE4264" s="20">
        <v>0.19583333333333333</v>
      </c>
      <c r="AF4264" s="20">
        <v>0</v>
      </c>
      <c r="AG4264">
        <v>0.53311258278145701</v>
      </c>
      <c r="AI4264" s="20"/>
      <c r="AJ4264" s="20"/>
      <c r="AK4264" s="20">
        <v>0.15694444444444444</v>
      </c>
      <c r="AL4264" s="20">
        <v>0.61250000000000004</v>
      </c>
      <c r="AM4264">
        <v>250</v>
      </c>
      <c r="AN4264" s="20">
        <v>0.41944444444444445</v>
      </c>
    </row>
    <row r="4265" spans="1:40" hidden="1" x14ac:dyDescent="0.25">
      <c r="A4265" s="19">
        <v>45705</v>
      </c>
      <c r="B4265" t="s">
        <v>130</v>
      </c>
      <c r="C4265" t="s">
        <v>0</v>
      </c>
      <c r="D4265" t="s">
        <v>916</v>
      </c>
      <c r="E4265" t="s">
        <v>1719</v>
      </c>
      <c r="F4265" t="s">
        <v>1715</v>
      </c>
      <c r="I4265" t="s">
        <v>974</v>
      </c>
      <c r="J4265" t="s">
        <v>1027</v>
      </c>
      <c r="K4265">
        <v>-1</v>
      </c>
      <c r="U4265" s="20"/>
      <c r="AC4265" s="20"/>
      <c r="AD4265" s="20">
        <v>0.21041666666666667</v>
      </c>
      <c r="AE4265" s="20">
        <v>0.14374999999999999</v>
      </c>
      <c r="AF4265" s="20">
        <v>0</v>
      </c>
      <c r="AG4265">
        <v>0.59411764705882397</v>
      </c>
      <c r="AI4265" s="20"/>
      <c r="AJ4265" s="20"/>
      <c r="AK4265" s="20">
        <v>0.23749999999999999</v>
      </c>
      <c r="AL4265" s="20">
        <v>0.63958333333333328</v>
      </c>
      <c r="AM4265">
        <v>291</v>
      </c>
      <c r="AN4265" s="20">
        <v>0.35416666666666669</v>
      </c>
    </row>
    <row r="4266" spans="1:40" hidden="1" x14ac:dyDescent="0.25">
      <c r="A4266" s="19">
        <v>45705</v>
      </c>
      <c r="B4266" t="s">
        <v>1063</v>
      </c>
      <c r="C4266" t="s">
        <v>1</v>
      </c>
      <c r="D4266" t="s">
        <v>1745</v>
      </c>
      <c r="E4266" t="s">
        <v>689</v>
      </c>
      <c r="F4266" t="s">
        <v>578</v>
      </c>
      <c r="I4266" t="s">
        <v>964</v>
      </c>
      <c r="J4266" t="s">
        <v>964</v>
      </c>
      <c r="K4266">
        <v>-1</v>
      </c>
      <c r="U4266" s="20"/>
      <c r="AC4266" s="20"/>
      <c r="AD4266" s="20">
        <v>0</v>
      </c>
      <c r="AE4266" s="20">
        <v>0</v>
      </c>
      <c r="AF4266" s="20">
        <v>0</v>
      </c>
      <c r="AI4266" s="20"/>
      <c r="AJ4266" s="20"/>
      <c r="AK4266" s="20"/>
      <c r="AL4266" s="20"/>
      <c r="AN4266" s="20"/>
    </row>
    <row r="4267" spans="1:40" hidden="1" x14ac:dyDescent="0.25">
      <c r="A4267" s="19">
        <v>45705</v>
      </c>
      <c r="B4267" t="s">
        <v>439</v>
      </c>
      <c r="C4267" t="s">
        <v>1</v>
      </c>
      <c r="D4267" t="s">
        <v>762</v>
      </c>
      <c r="E4267" t="s">
        <v>698</v>
      </c>
      <c r="F4267" t="s">
        <v>32</v>
      </c>
      <c r="I4267" t="s">
        <v>555</v>
      </c>
      <c r="J4267" t="s">
        <v>679</v>
      </c>
      <c r="K4267">
        <v>-1</v>
      </c>
      <c r="U4267" s="20"/>
      <c r="AC4267" s="20"/>
      <c r="AD4267" s="20">
        <v>0.14444444444444443</v>
      </c>
      <c r="AE4267" s="20">
        <v>0.2902777777777778</v>
      </c>
      <c r="AF4267" s="20">
        <v>0</v>
      </c>
      <c r="AG4267">
        <v>0.33226837060702902</v>
      </c>
      <c r="AI4267" s="20"/>
      <c r="AJ4267" s="20"/>
      <c r="AK4267" s="20">
        <v>0.18680555555555556</v>
      </c>
      <c r="AL4267" s="20">
        <v>0.64444444444444449</v>
      </c>
      <c r="AM4267">
        <v>180</v>
      </c>
      <c r="AN4267" s="20">
        <v>0.43472222222222223</v>
      </c>
    </row>
    <row r="4268" spans="1:40" hidden="1" x14ac:dyDescent="0.25">
      <c r="A4268" s="19">
        <v>45705</v>
      </c>
      <c r="B4268" t="s">
        <v>131</v>
      </c>
      <c r="C4268" t="s">
        <v>0</v>
      </c>
      <c r="D4268" t="s">
        <v>917</v>
      </c>
      <c r="E4268" t="s">
        <v>1080</v>
      </c>
      <c r="F4268" t="s">
        <v>1025</v>
      </c>
      <c r="I4268" t="s">
        <v>15</v>
      </c>
      <c r="J4268" t="s">
        <v>578</v>
      </c>
      <c r="K4268">
        <v>-1</v>
      </c>
      <c r="U4268" s="20"/>
      <c r="AC4268" s="20"/>
      <c r="AD4268" s="20">
        <v>0</v>
      </c>
      <c r="AE4268" s="20">
        <v>0</v>
      </c>
      <c r="AF4268" s="20">
        <v>0</v>
      </c>
      <c r="AI4268" s="20"/>
      <c r="AJ4268" s="20"/>
      <c r="AK4268" s="20"/>
      <c r="AL4268" s="20"/>
      <c r="AN4268" s="20"/>
    </row>
    <row r="4269" spans="1:40" hidden="1" x14ac:dyDescent="0.25">
      <c r="A4269" s="19">
        <v>45705</v>
      </c>
      <c r="B4269" t="s">
        <v>440</v>
      </c>
      <c r="C4269" t="s">
        <v>1</v>
      </c>
      <c r="D4269" t="s">
        <v>959</v>
      </c>
      <c r="E4269" t="s">
        <v>703</v>
      </c>
      <c r="F4269" t="s">
        <v>582</v>
      </c>
      <c r="I4269" t="s">
        <v>4</v>
      </c>
      <c r="J4269" t="s">
        <v>678</v>
      </c>
      <c r="K4269">
        <v>-1</v>
      </c>
      <c r="U4269" s="20"/>
      <c r="AC4269" s="20"/>
      <c r="AD4269" s="20">
        <v>0.2361111111111111</v>
      </c>
      <c r="AE4269" s="20">
        <v>0.18402777777777779</v>
      </c>
      <c r="AF4269" s="20">
        <v>0</v>
      </c>
      <c r="AG4269">
        <v>0.56198347107437996</v>
      </c>
      <c r="AI4269" s="20"/>
      <c r="AJ4269" s="20"/>
      <c r="AK4269" s="20">
        <v>7.7777777777777779E-2</v>
      </c>
      <c r="AL4269" s="20">
        <v>0.53680555555555554</v>
      </c>
      <c r="AM4269">
        <v>287</v>
      </c>
      <c r="AN4269" s="20">
        <v>0.4201388888888889</v>
      </c>
    </row>
    <row r="4270" spans="1:40" hidden="1" x14ac:dyDescent="0.25">
      <c r="A4270" s="19">
        <v>45705</v>
      </c>
      <c r="B4270" t="s">
        <v>134</v>
      </c>
      <c r="D4270" t="s">
        <v>918</v>
      </c>
      <c r="E4270" t="s">
        <v>1719</v>
      </c>
      <c r="F4270" t="s">
        <v>1010</v>
      </c>
      <c r="I4270" t="s">
        <v>1038</v>
      </c>
      <c r="J4270" t="s">
        <v>985</v>
      </c>
      <c r="K4270">
        <v>-1</v>
      </c>
      <c r="U4270" s="20"/>
      <c r="AC4270" s="20"/>
      <c r="AD4270" s="20">
        <v>0.23819444444444443</v>
      </c>
      <c r="AE4270" s="20">
        <v>0.19652777777777777</v>
      </c>
      <c r="AF4270" s="20">
        <v>0</v>
      </c>
      <c r="AG4270">
        <v>0.54792332268370603</v>
      </c>
      <c r="AI4270" s="20"/>
      <c r="AJ4270" s="20"/>
      <c r="AK4270" s="20">
        <v>0.20902777777777778</v>
      </c>
      <c r="AL4270" s="20">
        <v>0.67500000000000004</v>
      </c>
      <c r="AM4270">
        <v>309</v>
      </c>
      <c r="AN4270" s="20">
        <v>0.43472222222222223</v>
      </c>
    </row>
    <row r="4271" spans="1:40" hidden="1" x14ac:dyDescent="0.25">
      <c r="A4271" s="19">
        <v>45705</v>
      </c>
      <c r="B4271" t="s">
        <v>138</v>
      </c>
      <c r="D4271" t="s">
        <v>919</v>
      </c>
      <c r="E4271" t="s">
        <v>1719</v>
      </c>
      <c r="F4271" t="s">
        <v>1018</v>
      </c>
      <c r="G4271" t="s">
        <v>578</v>
      </c>
      <c r="H4271" t="s">
        <v>578</v>
      </c>
      <c r="I4271" t="s">
        <v>972</v>
      </c>
      <c r="J4271" t="s">
        <v>980</v>
      </c>
      <c r="K4271">
        <v>-1</v>
      </c>
      <c r="M4271" t="s">
        <v>578</v>
      </c>
      <c r="N4271" t="s">
        <v>578</v>
      </c>
      <c r="O4271" t="s">
        <v>578</v>
      </c>
      <c r="P4271" t="s">
        <v>578</v>
      </c>
      <c r="Q4271" t="s">
        <v>578</v>
      </c>
      <c r="R4271" t="s">
        <v>578</v>
      </c>
      <c r="S4271" t="s">
        <v>578</v>
      </c>
      <c r="U4271" s="20"/>
      <c r="V4271" t="s">
        <v>578</v>
      </c>
      <c r="W4271" t="s">
        <v>578</v>
      </c>
      <c r="X4271" t="s">
        <v>578</v>
      </c>
      <c r="Y4271" t="s">
        <v>578</v>
      </c>
      <c r="Z4271" t="s">
        <v>578</v>
      </c>
      <c r="AA4271" t="s">
        <v>578</v>
      </c>
      <c r="AC4271" s="20"/>
      <c r="AD4271" s="20">
        <v>0</v>
      </c>
      <c r="AE4271" s="20">
        <v>0</v>
      </c>
      <c r="AF4271" s="20">
        <v>0</v>
      </c>
      <c r="AH4271" t="s">
        <v>664</v>
      </c>
      <c r="AI4271" s="20"/>
      <c r="AJ4271" s="20"/>
      <c r="AK4271" s="20"/>
      <c r="AL4271" s="20"/>
      <c r="AN4271" s="20"/>
    </row>
    <row r="4272" spans="1:40" hidden="1" x14ac:dyDescent="0.25">
      <c r="A4272" s="19">
        <v>45705</v>
      </c>
      <c r="B4272" t="s">
        <v>441</v>
      </c>
      <c r="C4272" t="s">
        <v>1</v>
      </c>
      <c r="D4272" t="s">
        <v>763</v>
      </c>
      <c r="E4272" t="s">
        <v>703</v>
      </c>
      <c r="F4272" t="s">
        <v>578</v>
      </c>
      <c r="I4272" t="s">
        <v>693</v>
      </c>
      <c r="J4272" t="s">
        <v>578</v>
      </c>
      <c r="K4272">
        <v>-1</v>
      </c>
      <c r="U4272" s="20"/>
      <c r="AC4272" s="20"/>
      <c r="AD4272" s="20">
        <v>0</v>
      </c>
      <c r="AE4272" s="20">
        <v>0</v>
      </c>
      <c r="AF4272" s="20">
        <v>0</v>
      </c>
      <c r="AH4272" t="s">
        <v>650</v>
      </c>
      <c r="AI4272" s="20"/>
      <c r="AJ4272" s="20"/>
      <c r="AK4272" s="20"/>
      <c r="AL4272" s="20"/>
      <c r="AN4272" s="20"/>
    </row>
    <row r="4273" spans="1:40" hidden="1" x14ac:dyDescent="0.25">
      <c r="A4273" s="19">
        <v>45705</v>
      </c>
      <c r="B4273" t="s">
        <v>16</v>
      </c>
      <c r="C4273" t="s">
        <v>1</v>
      </c>
      <c r="D4273" t="s">
        <v>764</v>
      </c>
      <c r="E4273" t="s">
        <v>703</v>
      </c>
      <c r="F4273" t="s">
        <v>20</v>
      </c>
      <c r="I4273" t="s">
        <v>4</v>
      </c>
      <c r="J4273" t="s">
        <v>674</v>
      </c>
      <c r="K4273">
        <v>-1</v>
      </c>
      <c r="U4273" s="20"/>
      <c r="AC4273" s="20"/>
      <c r="AD4273" s="20">
        <v>0.2013888888888889</v>
      </c>
      <c r="AE4273" s="20">
        <v>0.15416666666666667</v>
      </c>
      <c r="AF4273" s="20">
        <v>0</v>
      </c>
      <c r="AG4273">
        <v>0.56640625</v>
      </c>
      <c r="AI4273" s="20"/>
      <c r="AJ4273" s="20"/>
      <c r="AK4273" s="20">
        <v>0.5</v>
      </c>
      <c r="AL4273" s="20">
        <v>0.88749999999999996</v>
      </c>
      <c r="AM4273">
        <v>297</v>
      </c>
      <c r="AN4273" s="20">
        <v>0.35555555555555557</v>
      </c>
    </row>
    <row r="4274" spans="1:40" hidden="1" x14ac:dyDescent="0.25">
      <c r="A4274" s="19">
        <v>45705</v>
      </c>
      <c r="B4274" t="s">
        <v>442</v>
      </c>
      <c r="C4274" t="s">
        <v>1</v>
      </c>
      <c r="D4274" t="s">
        <v>765</v>
      </c>
      <c r="E4274" t="s">
        <v>1080</v>
      </c>
      <c r="F4274" t="s">
        <v>1041</v>
      </c>
      <c r="I4274" t="s">
        <v>558</v>
      </c>
      <c r="J4274" t="s">
        <v>673</v>
      </c>
      <c r="K4274">
        <v>-1</v>
      </c>
      <c r="U4274" s="20"/>
      <c r="AC4274" s="20"/>
      <c r="AD4274" s="20">
        <v>0.13541666666666666</v>
      </c>
      <c r="AE4274" s="20">
        <v>0.28611111111111109</v>
      </c>
      <c r="AF4274" s="20">
        <v>0</v>
      </c>
      <c r="AG4274">
        <v>0.32125205930807199</v>
      </c>
      <c r="AI4274" s="20"/>
      <c r="AJ4274" s="20"/>
      <c r="AK4274" s="20">
        <v>0.94791666666666663</v>
      </c>
      <c r="AL4274" s="20">
        <v>0.40138888888888891</v>
      </c>
      <c r="AM4274">
        <v>187</v>
      </c>
      <c r="AN4274" s="20">
        <v>0.42152777777777778</v>
      </c>
    </row>
    <row r="4275" spans="1:40" hidden="1" x14ac:dyDescent="0.25">
      <c r="A4275" s="19">
        <v>45705</v>
      </c>
      <c r="B4275" t="s">
        <v>443</v>
      </c>
      <c r="C4275" t="s">
        <v>1</v>
      </c>
      <c r="D4275" t="s">
        <v>766</v>
      </c>
      <c r="E4275" t="s">
        <v>689</v>
      </c>
      <c r="F4275" t="s">
        <v>578</v>
      </c>
      <c r="K4275">
        <v>-1</v>
      </c>
      <c r="U4275" s="20"/>
      <c r="AC4275" s="20"/>
      <c r="AD4275" s="20">
        <v>0</v>
      </c>
      <c r="AE4275" s="20">
        <v>0</v>
      </c>
      <c r="AF4275" s="20">
        <v>0</v>
      </c>
      <c r="AI4275" s="20"/>
      <c r="AJ4275" s="20"/>
      <c r="AK4275" s="20"/>
      <c r="AL4275" s="20"/>
      <c r="AN4275" s="20"/>
    </row>
    <row r="4276" spans="1:40" hidden="1" x14ac:dyDescent="0.25">
      <c r="A4276" s="19">
        <v>45705</v>
      </c>
      <c r="B4276" t="s">
        <v>391</v>
      </c>
      <c r="C4276" t="s">
        <v>0</v>
      </c>
      <c r="D4276" t="s">
        <v>767</v>
      </c>
      <c r="E4276" t="s">
        <v>1080</v>
      </c>
      <c r="F4276" t="s">
        <v>1043</v>
      </c>
      <c r="I4276" t="s">
        <v>557</v>
      </c>
      <c r="J4276" t="s">
        <v>960</v>
      </c>
      <c r="K4276">
        <v>-1</v>
      </c>
      <c r="U4276" s="20"/>
      <c r="AC4276" s="20"/>
      <c r="AD4276" s="20">
        <v>0.1875</v>
      </c>
      <c r="AE4276" s="20">
        <v>0.12569444444444444</v>
      </c>
      <c r="AF4276" s="20">
        <v>0</v>
      </c>
      <c r="AG4276">
        <v>0.59866962305986704</v>
      </c>
      <c r="AI4276" s="20"/>
      <c r="AJ4276" s="20"/>
      <c r="AK4276" s="20">
        <v>0.89444444444444449</v>
      </c>
      <c r="AL4276" s="20">
        <v>0.22916666666666666</v>
      </c>
      <c r="AM4276">
        <v>254</v>
      </c>
      <c r="AN4276" s="20">
        <v>0.31319444444444444</v>
      </c>
    </row>
    <row r="4277" spans="1:40" hidden="1" x14ac:dyDescent="0.25">
      <c r="A4277" s="19">
        <v>45705</v>
      </c>
      <c r="B4277" t="s">
        <v>392</v>
      </c>
      <c r="C4277" t="s">
        <v>0</v>
      </c>
      <c r="D4277" t="s">
        <v>768</v>
      </c>
      <c r="E4277" t="s">
        <v>1080</v>
      </c>
      <c r="F4277" t="s">
        <v>1043</v>
      </c>
      <c r="K4277">
        <v>-1</v>
      </c>
      <c r="U4277" s="20"/>
      <c r="AC4277" s="20"/>
      <c r="AD4277" s="20">
        <v>0</v>
      </c>
      <c r="AE4277" s="20">
        <v>0</v>
      </c>
      <c r="AF4277" s="20">
        <v>0</v>
      </c>
      <c r="AH4277" t="s">
        <v>664</v>
      </c>
      <c r="AI4277" s="20"/>
      <c r="AJ4277" s="20"/>
      <c r="AK4277" s="20"/>
      <c r="AL4277" s="20"/>
      <c r="AN4277" s="20"/>
    </row>
    <row r="4278" spans="1:40" hidden="1" x14ac:dyDescent="0.25">
      <c r="A4278" s="19">
        <v>45705</v>
      </c>
      <c r="B4278" t="s">
        <v>444</v>
      </c>
      <c r="C4278" t="s">
        <v>1</v>
      </c>
      <c r="D4278" t="s">
        <v>716</v>
      </c>
      <c r="E4278" t="s">
        <v>703</v>
      </c>
      <c r="F4278" t="s">
        <v>571</v>
      </c>
      <c r="I4278" t="s">
        <v>4</v>
      </c>
      <c r="J4278" t="s">
        <v>678</v>
      </c>
      <c r="K4278">
        <v>-1</v>
      </c>
      <c r="U4278" s="20"/>
      <c r="AC4278" s="20"/>
      <c r="AD4278" s="20">
        <v>0.15902777777777777</v>
      </c>
      <c r="AE4278" s="20">
        <v>0.14791666666666667</v>
      </c>
      <c r="AF4278" s="20">
        <v>0</v>
      </c>
      <c r="AG4278">
        <v>0.51809954751131204</v>
      </c>
      <c r="AI4278" s="20"/>
      <c r="AJ4278" s="20"/>
      <c r="AK4278" s="20">
        <v>0.54652777777777772</v>
      </c>
      <c r="AL4278" s="20">
        <v>0.88611111111111107</v>
      </c>
      <c r="AM4278">
        <v>195</v>
      </c>
      <c r="AN4278" s="20">
        <v>0.30694444444444446</v>
      </c>
    </row>
    <row r="4279" spans="1:40" hidden="1" x14ac:dyDescent="0.25">
      <c r="A4279" s="19">
        <v>45705</v>
      </c>
      <c r="B4279" t="s">
        <v>1078</v>
      </c>
      <c r="C4279" t="s">
        <v>0</v>
      </c>
      <c r="D4279" t="s">
        <v>1746</v>
      </c>
      <c r="E4279" t="s">
        <v>1080</v>
      </c>
      <c r="F4279" t="s">
        <v>1721</v>
      </c>
      <c r="I4279" t="s">
        <v>1083</v>
      </c>
      <c r="J4279" t="s">
        <v>1720</v>
      </c>
      <c r="K4279">
        <v>-1</v>
      </c>
      <c r="U4279" s="20"/>
      <c r="AC4279" s="20"/>
      <c r="AD4279" s="20">
        <v>0.39513888888888887</v>
      </c>
      <c r="AE4279" s="20">
        <v>0.10208333333333333</v>
      </c>
      <c r="AF4279" s="20">
        <v>0</v>
      </c>
      <c r="AG4279">
        <v>0.79469273743016799</v>
      </c>
      <c r="AI4279" s="20"/>
      <c r="AJ4279" s="20"/>
      <c r="AK4279" s="20">
        <v>0.20902777777777778</v>
      </c>
      <c r="AL4279" s="20">
        <v>0.77013888888888893</v>
      </c>
      <c r="AM4279">
        <v>753</v>
      </c>
      <c r="AN4279" s="20">
        <v>0.49722222222222223</v>
      </c>
    </row>
    <row r="4280" spans="1:40" hidden="1" x14ac:dyDescent="0.25">
      <c r="A4280" s="19">
        <v>45705</v>
      </c>
      <c r="B4280" t="s">
        <v>445</v>
      </c>
      <c r="C4280" t="s">
        <v>1</v>
      </c>
      <c r="D4280" t="s">
        <v>769</v>
      </c>
      <c r="E4280" t="s">
        <v>702</v>
      </c>
      <c r="F4280" t="s">
        <v>644</v>
      </c>
      <c r="I4280" t="s">
        <v>596</v>
      </c>
      <c r="J4280" t="s">
        <v>682</v>
      </c>
      <c r="K4280">
        <v>-1</v>
      </c>
      <c r="U4280" s="20"/>
      <c r="AC4280" s="20"/>
      <c r="AD4280" s="20">
        <v>0.16597222222222222</v>
      </c>
      <c r="AE4280" s="20">
        <v>0.2076388888888889</v>
      </c>
      <c r="AF4280" s="20">
        <v>0</v>
      </c>
      <c r="AG4280">
        <v>0.44423791821561298</v>
      </c>
      <c r="AI4280" s="20"/>
      <c r="AJ4280" s="20"/>
      <c r="AK4280" s="20">
        <v>0.2590277777777778</v>
      </c>
      <c r="AL4280" s="20">
        <v>0.6645833333333333</v>
      </c>
      <c r="AM4280">
        <v>237</v>
      </c>
      <c r="AN4280" s="20">
        <v>0.37361111111111112</v>
      </c>
    </row>
    <row r="4281" spans="1:40" hidden="1" x14ac:dyDescent="0.25">
      <c r="A4281" s="19">
        <v>45705</v>
      </c>
      <c r="B4281" t="s">
        <v>446</v>
      </c>
      <c r="C4281" t="s">
        <v>1</v>
      </c>
      <c r="D4281" t="s">
        <v>770</v>
      </c>
      <c r="E4281" t="s">
        <v>698</v>
      </c>
      <c r="F4281" t="s">
        <v>592</v>
      </c>
      <c r="I4281" t="s">
        <v>563</v>
      </c>
      <c r="J4281" t="s">
        <v>563</v>
      </c>
      <c r="K4281">
        <v>-1</v>
      </c>
      <c r="U4281" s="20"/>
      <c r="AC4281" s="20"/>
      <c r="AD4281" s="20">
        <v>0.32847222222222222</v>
      </c>
      <c r="AE4281" s="20">
        <v>6.1111111111111109E-2</v>
      </c>
      <c r="AF4281" s="20">
        <v>0</v>
      </c>
      <c r="AG4281">
        <v>0.84313725490196101</v>
      </c>
      <c r="AI4281" s="20"/>
      <c r="AJ4281" s="20"/>
      <c r="AK4281" s="20">
        <v>0.25</v>
      </c>
      <c r="AL4281" s="20">
        <v>0.67361111111111116</v>
      </c>
      <c r="AM4281">
        <v>559</v>
      </c>
      <c r="AN4281" s="20">
        <v>0.38958333333333334</v>
      </c>
    </row>
    <row r="4282" spans="1:40" hidden="1" x14ac:dyDescent="0.25">
      <c r="A4282" s="19">
        <v>45705</v>
      </c>
      <c r="B4282" t="s">
        <v>447</v>
      </c>
      <c r="C4282" t="s">
        <v>1</v>
      </c>
      <c r="D4282" t="s">
        <v>771</v>
      </c>
      <c r="E4282" t="s">
        <v>698</v>
      </c>
      <c r="F4282" t="s">
        <v>581</v>
      </c>
      <c r="I4282" t="s">
        <v>556</v>
      </c>
      <c r="J4282" t="s">
        <v>675</v>
      </c>
      <c r="K4282">
        <v>-1</v>
      </c>
      <c r="U4282" s="20"/>
      <c r="AC4282" s="20"/>
      <c r="AD4282" s="20">
        <v>0.21805555555555556</v>
      </c>
      <c r="AE4282" s="20">
        <v>0.20555555555555555</v>
      </c>
      <c r="AF4282" s="20">
        <v>0</v>
      </c>
      <c r="AG4282">
        <v>1.28894544558926E-2</v>
      </c>
      <c r="AI4282" s="20"/>
      <c r="AJ4282" s="20"/>
      <c r="AK4282" s="20">
        <v>9.166666666666666E-2</v>
      </c>
      <c r="AL4282" s="20">
        <v>0.56458333333333333</v>
      </c>
      <c r="AM4282">
        <v>353</v>
      </c>
      <c r="AN4282" s="20"/>
    </row>
    <row r="4283" spans="1:40" hidden="1" x14ac:dyDescent="0.25">
      <c r="A4283" s="19">
        <v>45705</v>
      </c>
      <c r="B4283" t="s">
        <v>393</v>
      </c>
      <c r="C4283" t="s">
        <v>0</v>
      </c>
      <c r="D4283" t="s">
        <v>772</v>
      </c>
      <c r="E4283" t="s">
        <v>703</v>
      </c>
      <c r="F4283" t="s">
        <v>578</v>
      </c>
      <c r="I4283" t="s">
        <v>4</v>
      </c>
      <c r="J4283" t="s">
        <v>677</v>
      </c>
      <c r="K4283">
        <v>-1</v>
      </c>
      <c r="U4283" s="20"/>
      <c r="AC4283" s="20"/>
      <c r="AD4283" s="20">
        <v>4.4444444444444446E-2</v>
      </c>
      <c r="AE4283" s="20">
        <v>0.31111111111111112</v>
      </c>
      <c r="AF4283" s="20">
        <v>0</v>
      </c>
      <c r="AG4283">
        <v>0.125</v>
      </c>
      <c r="AI4283" s="20"/>
      <c r="AJ4283" s="20"/>
      <c r="AK4283" s="20">
        <v>0.53749999999999998</v>
      </c>
      <c r="AL4283" s="20">
        <v>0.91527777777777775</v>
      </c>
      <c r="AM4283">
        <v>48</v>
      </c>
      <c r="AN4283" s="20">
        <v>0.35555555555555557</v>
      </c>
    </row>
    <row r="4284" spans="1:40" hidden="1" x14ac:dyDescent="0.25">
      <c r="A4284" s="19">
        <v>45705</v>
      </c>
      <c r="B4284" t="s">
        <v>448</v>
      </c>
      <c r="C4284" t="s">
        <v>1</v>
      </c>
      <c r="D4284" t="s">
        <v>773</v>
      </c>
      <c r="E4284" t="s">
        <v>689</v>
      </c>
      <c r="F4284" t="s">
        <v>626</v>
      </c>
      <c r="I4284" t="s">
        <v>964</v>
      </c>
      <c r="J4284" t="s">
        <v>964</v>
      </c>
      <c r="K4284">
        <v>-1</v>
      </c>
      <c r="U4284" s="20"/>
      <c r="AC4284" s="20"/>
      <c r="AD4284" s="20">
        <v>0.1423611111111111</v>
      </c>
      <c r="AE4284" s="20">
        <v>0.22083333333333333</v>
      </c>
      <c r="AF4284" s="20">
        <v>0</v>
      </c>
      <c r="AG4284">
        <v>0.39196940726577401</v>
      </c>
      <c r="AI4284" s="20"/>
      <c r="AJ4284" s="20"/>
      <c r="AK4284" s="20">
        <v>0.22916666666666666</v>
      </c>
      <c r="AL4284" s="20">
        <v>0.625</v>
      </c>
      <c r="AM4284">
        <v>145</v>
      </c>
      <c r="AN4284" s="20">
        <v>0.36319444444444443</v>
      </c>
    </row>
    <row r="4285" spans="1:40" hidden="1" x14ac:dyDescent="0.25">
      <c r="A4285" s="19">
        <v>45705</v>
      </c>
      <c r="B4285" t="s">
        <v>394</v>
      </c>
      <c r="C4285" t="s">
        <v>0</v>
      </c>
      <c r="D4285" t="s">
        <v>774</v>
      </c>
      <c r="E4285" t="s">
        <v>1080</v>
      </c>
      <c r="F4285" t="s">
        <v>585</v>
      </c>
      <c r="K4285">
        <v>-1</v>
      </c>
      <c r="U4285" s="20"/>
      <c r="AC4285" s="20"/>
      <c r="AD4285" s="20">
        <v>0</v>
      </c>
      <c r="AE4285" s="20">
        <v>0</v>
      </c>
      <c r="AF4285" s="20">
        <v>0</v>
      </c>
      <c r="AH4285" t="s">
        <v>651</v>
      </c>
      <c r="AI4285" s="20"/>
      <c r="AJ4285" s="20"/>
      <c r="AK4285" s="20"/>
      <c r="AL4285" s="20"/>
      <c r="AN4285" s="20"/>
    </row>
    <row r="4286" spans="1:40" hidden="1" x14ac:dyDescent="0.25">
      <c r="A4286" s="19">
        <v>45705</v>
      </c>
      <c r="B4286" t="s">
        <v>449</v>
      </c>
      <c r="C4286" t="s">
        <v>1</v>
      </c>
      <c r="D4286" t="s">
        <v>775</v>
      </c>
      <c r="E4286" t="s">
        <v>703</v>
      </c>
      <c r="F4286" t="s">
        <v>578</v>
      </c>
      <c r="I4286" t="s">
        <v>693</v>
      </c>
      <c r="J4286" t="s">
        <v>674</v>
      </c>
      <c r="K4286">
        <v>-1</v>
      </c>
      <c r="U4286" s="20"/>
      <c r="AC4286" s="20"/>
      <c r="AD4286" s="20">
        <v>0</v>
      </c>
      <c r="AE4286" s="20">
        <v>0</v>
      </c>
      <c r="AF4286" s="20">
        <v>0</v>
      </c>
      <c r="AH4286" t="s">
        <v>650</v>
      </c>
      <c r="AI4286" s="20"/>
      <c r="AJ4286" s="20"/>
      <c r="AK4286" s="20"/>
      <c r="AL4286" s="20"/>
      <c r="AN4286" s="20"/>
    </row>
    <row r="4287" spans="1:40" hidden="1" x14ac:dyDescent="0.25">
      <c r="A4287" s="19">
        <v>45705</v>
      </c>
      <c r="B4287" t="s">
        <v>450</v>
      </c>
      <c r="C4287" t="s">
        <v>1</v>
      </c>
      <c r="D4287" t="s">
        <v>776</v>
      </c>
      <c r="E4287" t="s">
        <v>698</v>
      </c>
      <c r="F4287" t="s">
        <v>590</v>
      </c>
      <c r="I4287" t="s">
        <v>563</v>
      </c>
      <c r="J4287" t="s">
        <v>563</v>
      </c>
      <c r="K4287">
        <v>-1</v>
      </c>
      <c r="U4287" s="20"/>
      <c r="AC4287" s="20"/>
      <c r="AD4287" s="20">
        <v>0.22291666666666668</v>
      </c>
      <c r="AE4287" s="20">
        <v>8.6805555555555552E-2</v>
      </c>
      <c r="AF4287" s="20">
        <v>0</v>
      </c>
      <c r="AG4287">
        <v>0.71973094170403595</v>
      </c>
      <c r="AI4287" s="20"/>
      <c r="AJ4287" s="20"/>
      <c r="AK4287" s="20">
        <v>0.35416666666666669</v>
      </c>
      <c r="AL4287" s="20">
        <v>0.7</v>
      </c>
      <c r="AM4287">
        <v>365</v>
      </c>
      <c r="AN4287" s="20">
        <v>0.30972222222222223</v>
      </c>
    </row>
    <row r="4288" spans="1:40" hidden="1" x14ac:dyDescent="0.25">
      <c r="A4288" s="19">
        <v>45705</v>
      </c>
      <c r="B4288" t="s">
        <v>451</v>
      </c>
      <c r="C4288" t="s">
        <v>1</v>
      </c>
      <c r="D4288" t="s">
        <v>777</v>
      </c>
      <c r="E4288" t="s">
        <v>702</v>
      </c>
      <c r="F4288" t="s">
        <v>1062</v>
      </c>
      <c r="I4288" t="s">
        <v>1060</v>
      </c>
      <c r="J4288" t="s">
        <v>1061</v>
      </c>
      <c r="K4288">
        <v>-1</v>
      </c>
      <c r="U4288" s="20"/>
      <c r="AC4288" s="20"/>
      <c r="AD4288" s="20">
        <v>0.40416666666666667</v>
      </c>
      <c r="AE4288" s="20">
        <v>0.10277777777777777</v>
      </c>
      <c r="AF4288" s="20">
        <v>0</v>
      </c>
      <c r="AG4288">
        <v>0.79726027397260302</v>
      </c>
      <c r="AI4288" s="20"/>
      <c r="AJ4288" s="20"/>
      <c r="AK4288" s="20">
        <v>0.20902777777777778</v>
      </c>
      <c r="AL4288" s="20">
        <v>0.78680555555555554</v>
      </c>
      <c r="AM4288">
        <v>733</v>
      </c>
      <c r="AN4288" s="20">
        <v>0.50694444444444442</v>
      </c>
    </row>
    <row r="4289" spans="1:40" hidden="1" x14ac:dyDescent="0.25">
      <c r="A4289" s="19">
        <v>45705</v>
      </c>
      <c r="B4289" t="s">
        <v>9</v>
      </c>
      <c r="C4289" t="s">
        <v>0</v>
      </c>
      <c r="D4289" t="s">
        <v>778</v>
      </c>
      <c r="E4289" t="s">
        <v>703</v>
      </c>
      <c r="F4289" t="s">
        <v>901</v>
      </c>
      <c r="I4289" t="s">
        <v>4</v>
      </c>
      <c r="J4289" t="s">
        <v>677</v>
      </c>
      <c r="K4289">
        <v>-1</v>
      </c>
      <c r="U4289" s="20"/>
      <c r="AC4289" s="20"/>
      <c r="AD4289" s="20">
        <v>0.16250000000000001</v>
      </c>
      <c r="AE4289" s="20">
        <v>0.17222222222222222</v>
      </c>
      <c r="AF4289" s="20">
        <v>0</v>
      </c>
      <c r="AG4289">
        <v>0.48547717842323601</v>
      </c>
      <c r="AI4289" s="20"/>
      <c r="AJ4289" s="20"/>
      <c r="AK4289" s="20">
        <v>0.53263888888888888</v>
      </c>
      <c r="AL4289" s="20">
        <v>0.91111111111111109</v>
      </c>
      <c r="AM4289">
        <v>215</v>
      </c>
      <c r="AN4289" s="20">
        <v>0.3347222222222222</v>
      </c>
    </row>
    <row r="4290" spans="1:40" hidden="1" x14ac:dyDescent="0.25">
      <c r="A4290" s="19">
        <v>45705</v>
      </c>
      <c r="B4290" t="s">
        <v>379</v>
      </c>
      <c r="D4290" t="s">
        <v>952</v>
      </c>
      <c r="E4290" t="s">
        <v>1719</v>
      </c>
      <c r="F4290" t="s">
        <v>1013</v>
      </c>
      <c r="G4290" t="s">
        <v>578</v>
      </c>
      <c r="H4290" t="s">
        <v>578</v>
      </c>
      <c r="I4290" t="s">
        <v>972</v>
      </c>
      <c r="J4290" t="s">
        <v>980</v>
      </c>
      <c r="K4290">
        <v>-1</v>
      </c>
      <c r="M4290" t="s">
        <v>578</v>
      </c>
      <c r="N4290" t="s">
        <v>578</v>
      </c>
      <c r="O4290" t="s">
        <v>578</v>
      </c>
      <c r="P4290" t="s">
        <v>578</v>
      </c>
      <c r="Q4290" t="s">
        <v>578</v>
      </c>
      <c r="R4290" t="s">
        <v>578</v>
      </c>
      <c r="S4290" t="s">
        <v>578</v>
      </c>
      <c r="U4290" s="20"/>
      <c r="V4290" t="s">
        <v>578</v>
      </c>
      <c r="W4290" t="s">
        <v>578</v>
      </c>
      <c r="X4290" t="s">
        <v>578</v>
      </c>
      <c r="Y4290" t="s">
        <v>578</v>
      </c>
      <c r="Z4290" t="s">
        <v>578</v>
      </c>
      <c r="AA4290" t="s">
        <v>578</v>
      </c>
      <c r="AC4290" s="20"/>
      <c r="AD4290" s="20">
        <v>0.38194444444444442</v>
      </c>
      <c r="AE4290" s="20">
        <v>0.12361111111111112</v>
      </c>
      <c r="AF4290" s="20">
        <v>0</v>
      </c>
      <c r="AG4290">
        <v>0.75549450549450603</v>
      </c>
      <c r="AH4290" t="s">
        <v>578</v>
      </c>
      <c r="AI4290" s="20"/>
      <c r="AJ4290" s="20"/>
      <c r="AK4290" s="20">
        <v>0.39791666666666664</v>
      </c>
      <c r="AL4290" s="20">
        <v>0.90486111111111112</v>
      </c>
      <c r="AM4290">
        <v>549</v>
      </c>
      <c r="AN4290" s="20">
        <v>0.50555555555555554</v>
      </c>
    </row>
    <row r="4291" spans="1:40" hidden="1" x14ac:dyDescent="0.25">
      <c r="A4291" s="19">
        <v>45705</v>
      </c>
      <c r="B4291" t="s">
        <v>395</v>
      </c>
      <c r="C4291" t="s">
        <v>0</v>
      </c>
      <c r="D4291" t="s">
        <v>779</v>
      </c>
      <c r="E4291" t="s">
        <v>703</v>
      </c>
      <c r="F4291" t="s">
        <v>578</v>
      </c>
      <c r="I4291" t="s">
        <v>693</v>
      </c>
      <c r="J4291" t="s">
        <v>578</v>
      </c>
      <c r="K4291">
        <v>-1</v>
      </c>
      <c r="U4291" s="20"/>
      <c r="AC4291" s="20"/>
      <c r="AD4291" s="20"/>
      <c r="AE4291" s="20"/>
      <c r="AF4291" s="20"/>
      <c r="AH4291" t="s">
        <v>670</v>
      </c>
      <c r="AI4291" s="20"/>
      <c r="AJ4291" s="20"/>
      <c r="AK4291" s="20"/>
      <c r="AL4291" s="20"/>
      <c r="AN4291" s="20"/>
    </row>
    <row r="4292" spans="1:40" hidden="1" x14ac:dyDescent="0.25">
      <c r="A4292" s="19">
        <v>45705</v>
      </c>
      <c r="B4292" t="s">
        <v>153</v>
      </c>
      <c r="D4292" t="s">
        <v>943</v>
      </c>
      <c r="E4292" t="s">
        <v>1719</v>
      </c>
      <c r="F4292" t="s">
        <v>1001</v>
      </c>
      <c r="G4292" t="s">
        <v>578</v>
      </c>
      <c r="H4292" t="s">
        <v>578</v>
      </c>
      <c r="I4292" t="s">
        <v>972</v>
      </c>
      <c r="J4292" t="s">
        <v>980</v>
      </c>
      <c r="K4292">
        <v>-1</v>
      </c>
      <c r="M4292" t="s">
        <v>578</v>
      </c>
      <c r="N4292" t="s">
        <v>578</v>
      </c>
      <c r="O4292" t="s">
        <v>578</v>
      </c>
      <c r="P4292" t="s">
        <v>578</v>
      </c>
      <c r="Q4292" t="s">
        <v>578</v>
      </c>
      <c r="R4292" t="s">
        <v>578</v>
      </c>
      <c r="S4292" t="s">
        <v>578</v>
      </c>
      <c r="U4292" s="20"/>
      <c r="V4292" t="s">
        <v>578</v>
      </c>
      <c r="W4292" t="s">
        <v>578</v>
      </c>
      <c r="X4292" t="s">
        <v>578</v>
      </c>
      <c r="Y4292" t="s">
        <v>578</v>
      </c>
      <c r="Z4292" t="s">
        <v>578</v>
      </c>
      <c r="AA4292" t="s">
        <v>578</v>
      </c>
      <c r="AC4292" s="20"/>
      <c r="AD4292" s="20">
        <v>0</v>
      </c>
      <c r="AE4292" s="20">
        <v>0</v>
      </c>
      <c r="AF4292" s="20">
        <v>0</v>
      </c>
      <c r="AH4292" t="s">
        <v>664</v>
      </c>
      <c r="AI4292" s="20"/>
      <c r="AJ4292" s="20"/>
      <c r="AK4292" s="20"/>
      <c r="AL4292" s="20"/>
      <c r="AN4292" s="20"/>
    </row>
    <row r="4293" spans="1:40" hidden="1" x14ac:dyDescent="0.25">
      <c r="A4293" s="19">
        <v>45705</v>
      </c>
      <c r="B4293" t="s">
        <v>18</v>
      </c>
      <c r="C4293" t="s">
        <v>1</v>
      </c>
      <c r="D4293" t="s">
        <v>780</v>
      </c>
      <c r="E4293" t="s">
        <v>702</v>
      </c>
      <c r="F4293" t="s">
        <v>1073</v>
      </c>
      <c r="I4293" t="s">
        <v>1060</v>
      </c>
      <c r="J4293" t="s">
        <v>1061</v>
      </c>
      <c r="K4293">
        <v>-1</v>
      </c>
      <c r="U4293" s="20"/>
      <c r="AC4293" s="20"/>
      <c r="AD4293" s="20">
        <v>0.24722222222222223</v>
      </c>
      <c r="AE4293" s="20">
        <v>0.18055555555555555</v>
      </c>
      <c r="AF4293" s="20">
        <v>0</v>
      </c>
      <c r="AG4293">
        <v>0.57792207792207795</v>
      </c>
      <c r="AI4293" s="20"/>
      <c r="AJ4293" s="20"/>
      <c r="AK4293" s="20">
        <v>0.20902777777777778</v>
      </c>
      <c r="AL4293" s="20">
        <v>0.67152777777777772</v>
      </c>
      <c r="AM4293">
        <v>313</v>
      </c>
      <c r="AN4293" s="20">
        <v>0.42777777777777776</v>
      </c>
    </row>
    <row r="4294" spans="1:40" hidden="1" x14ac:dyDescent="0.25">
      <c r="A4294" s="19">
        <v>45705</v>
      </c>
      <c r="B4294" t="s">
        <v>155</v>
      </c>
      <c r="C4294" t="s">
        <v>1</v>
      </c>
      <c r="D4294" t="s">
        <v>781</v>
      </c>
      <c r="E4294" t="s">
        <v>702</v>
      </c>
      <c r="F4294" t="s">
        <v>1710</v>
      </c>
      <c r="I4294" t="s">
        <v>972</v>
      </c>
      <c r="J4294" t="s">
        <v>980</v>
      </c>
      <c r="K4294">
        <v>-1</v>
      </c>
      <c r="U4294" s="20"/>
      <c r="AC4294" s="20"/>
      <c r="AD4294" s="20">
        <v>0.22916666666666666</v>
      </c>
      <c r="AE4294" s="20">
        <v>0.11805555555555555</v>
      </c>
      <c r="AF4294" s="20">
        <v>0</v>
      </c>
      <c r="AG4294">
        <v>0.66</v>
      </c>
      <c r="AI4294" s="20"/>
      <c r="AJ4294" s="20"/>
      <c r="AK4294" s="20">
        <v>0.37569444444444444</v>
      </c>
      <c r="AL4294" s="20">
        <v>0.75624999999999998</v>
      </c>
      <c r="AM4294">
        <v>280</v>
      </c>
      <c r="AN4294" s="20">
        <v>0.34722222222222221</v>
      </c>
    </row>
    <row r="4295" spans="1:40" hidden="1" x14ac:dyDescent="0.25">
      <c r="A4295" s="19">
        <v>45705</v>
      </c>
      <c r="B4295" t="s">
        <v>10</v>
      </c>
      <c r="C4295" t="s">
        <v>0</v>
      </c>
      <c r="D4295" t="s">
        <v>782</v>
      </c>
      <c r="E4295" t="s">
        <v>703</v>
      </c>
      <c r="F4295" t="s">
        <v>30</v>
      </c>
      <c r="I4295" t="s">
        <v>4</v>
      </c>
      <c r="J4295" t="s">
        <v>677</v>
      </c>
      <c r="K4295">
        <v>-1</v>
      </c>
      <c r="U4295" s="20"/>
      <c r="AC4295" s="20"/>
      <c r="AD4295" s="20">
        <v>0.25138888888888888</v>
      </c>
      <c r="AE4295" s="20">
        <v>0.10069444444444445</v>
      </c>
      <c r="AF4295" s="20">
        <v>0</v>
      </c>
      <c r="AG4295">
        <v>0.71400394477317597</v>
      </c>
      <c r="AI4295" s="20"/>
      <c r="AJ4295" s="20"/>
      <c r="AK4295" s="20">
        <v>0.10625</v>
      </c>
      <c r="AL4295" s="20">
        <v>0.50763888888888886</v>
      </c>
      <c r="AM4295">
        <v>368</v>
      </c>
      <c r="AN4295" s="20">
        <v>0.35208333333333336</v>
      </c>
    </row>
    <row r="4296" spans="1:40" hidden="1" x14ac:dyDescent="0.25">
      <c r="A4296" s="19">
        <v>45705</v>
      </c>
      <c r="B4296" t="s">
        <v>34</v>
      </c>
      <c r="C4296" t="s">
        <v>1</v>
      </c>
      <c r="D4296" t="s">
        <v>783</v>
      </c>
      <c r="E4296" t="s">
        <v>703</v>
      </c>
      <c r="F4296" t="s">
        <v>571</v>
      </c>
      <c r="I4296" t="s">
        <v>4</v>
      </c>
      <c r="J4296" t="s">
        <v>678</v>
      </c>
      <c r="K4296">
        <v>-1</v>
      </c>
      <c r="U4296" s="20"/>
      <c r="AC4296" s="20"/>
      <c r="AD4296" s="20">
        <v>0.25208333333333333</v>
      </c>
      <c r="AE4296" s="20">
        <v>0.16805555555555557</v>
      </c>
      <c r="AF4296" s="20">
        <v>0</v>
      </c>
      <c r="AG4296">
        <v>0.6</v>
      </c>
      <c r="AI4296" s="20"/>
      <c r="AJ4296" s="20"/>
      <c r="AK4296" s="20">
        <v>5.5555555555555552E-2</v>
      </c>
      <c r="AL4296" s="20">
        <v>0.51041666666666663</v>
      </c>
      <c r="AM4296">
        <v>288</v>
      </c>
      <c r="AN4296" s="20">
        <v>0.4201388888888889</v>
      </c>
    </row>
    <row r="4297" spans="1:40" hidden="1" x14ac:dyDescent="0.25">
      <c r="A4297" s="19">
        <v>45705</v>
      </c>
      <c r="B4297" t="s">
        <v>452</v>
      </c>
      <c r="C4297" t="s">
        <v>1</v>
      </c>
      <c r="D4297" t="s">
        <v>784</v>
      </c>
      <c r="E4297" t="s">
        <v>703</v>
      </c>
      <c r="F4297" t="s">
        <v>23</v>
      </c>
      <c r="I4297" t="s">
        <v>4</v>
      </c>
      <c r="J4297" t="s">
        <v>674</v>
      </c>
      <c r="K4297">
        <v>-1</v>
      </c>
      <c r="U4297" s="20"/>
      <c r="AC4297" s="20"/>
      <c r="AD4297" s="20">
        <v>0</v>
      </c>
      <c r="AE4297" s="20">
        <v>0</v>
      </c>
      <c r="AF4297" s="20">
        <v>0</v>
      </c>
      <c r="AH4297" t="s">
        <v>651</v>
      </c>
      <c r="AI4297" s="20"/>
      <c r="AJ4297" s="20"/>
      <c r="AK4297" s="20"/>
      <c r="AL4297" s="20"/>
      <c r="AN4297" s="20"/>
    </row>
    <row r="4298" spans="1:40" hidden="1" x14ac:dyDescent="0.25">
      <c r="A4298" s="19">
        <v>45705</v>
      </c>
      <c r="B4298" t="s">
        <v>41</v>
      </c>
      <c r="C4298" t="s">
        <v>1</v>
      </c>
      <c r="D4298" t="s">
        <v>726</v>
      </c>
      <c r="E4298" t="s">
        <v>703</v>
      </c>
      <c r="F4298" t="s">
        <v>578</v>
      </c>
      <c r="I4298" t="s">
        <v>4</v>
      </c>
      <c r="J4298" t="s">
        <v>678</v>
      </c>
      <c r="K4298">
        <v>-1</v>
      </c>
      <c r="U4298" s="20"/>
      <c r="AC4298" s="20"/>
      <c r="AD4298" s="20">
        <v>0.21527777777777779</v>
      </c>
      <c r="AE4298" s="20">
        <v>0.16875000000000001</v>
      </c>
      <c r="AF4298" s="20">
        <v>0</v>
      </c>
      <c r="AG4298">
        <v>0.56057866184448502</v>
      </c>
      <c r="AI4298" s="20"/>
      <c r="AJ4298" s="20"/>
      <c r="AK4298" s="20">
        <v>0.55208333333333337</v>
      </c>
      <c r="AL4298" s="20">
        <v>0.97083333333333333</v>
      </c>
      <c r="AM4298">
        <v>272</v>
      </c>
      <c r="AN4298" s="20">
        <v>0.3840277777777778</v>
      </c>
    </row>
    <row r="4299" spans="1:40" hidden="1" x14ac:dyDescent="0.25">
      <c r="A4299" s="19">
        <v>45705</v>
      </c>
      <c r="B4299" t="s">
        <v>453</v>
      </c>
      <c r="C4299" t="s">
        <v>1</v>
      </c>
      <c r="D4299" t="s">
        <v>785</v>
      </c>
      <c r="E4299" t="s">
        <v>702</v>
      </c>
      <c r="F4299" t="s">
        <v>578</v>
      </c>
      <c r="I4299" t="s">
        <v>962</v>
      </c>
      <c r="J4299" t="s">
        <v>696</v>
      </c>
      <c r="K4299">
        <v>-1</v>
      </c>
      <c r="U4299" s="20"/>
      <c r="AC4299" s="20"/>
      <c r="AD4299" s="20">
        <v>0</v>
      </c>
      <c r="AE4299" s="20">
        <v>0</v>
      </c>
      <c r="AF4299" s="20">
        <v>0</v>
      </c>
      <c r="AI4299" s="20"/>
      <c r="AJ4299" s="20"/>
      <c r="AK4299" s="20"/>
      <c r="AL4299" s="20"/>
      <c r="AN4299" s="20"/>
    </row>
    <row r="4300" spans="1:40" hidden="1" x14ac:dyDescent="0.25">
      <c r="A4300" s="19">
        <v>45705</v>
      </c>
      <c r="B4300" t="s">
        <v>160</v>
      </c>
      <c r="D4300" t="s">
        <v>920</v>
      </c>
      <c r="E4300" t="s">
        <v>1719</v>
      </c>
      <c r="F4300" t="s">
        <v>1024</v>
      </c>
      <c r="I4300" t="s">
        <v>895</v>
      </c>
      <c r="J4300" t="s">
        <v>966</v>
      </c>
      <c r="K4300">
        <v>-1</v>
      </c>
      <c r="U4300" s="20"/>
      <c r="AC4300" s="20"/>
      <c r="AD4300" s="20">
        <v>0.15138888888888888</v>
      </c>
      <c r="AE4300" s="20">
        <v>0.34305555555555556</v>
      </c>
      <c r="AF4300" s="20">
        <v>0</v>
      </c>
      <c r="AG4300">
        <v>0.30617977528089901</v>
      </c>
      <c r="AI4300" s="20"/>
      <c r="AJ4300" s="20"/>
      <c r="AK4300" s="20">
        <v>0.24166666666666667</v>
      </c>
      <c r="AL4300" s="20">
        <v>0.77152777777777781</v>
      </c>
      <c r="AM4300">
        <v>156</v>
      </c>
      <c r="AN4300" s="20">
        <v>0.49444444444444446</v>
      </c>
    </row>
    <row r="4301" spans="1:40" hidden="1" x14ac:dyDescent="0.25">
      <c r="A4301" s="19">
        <v>45705</v>
      </c>
      <c r="B4301" t="s">
        <v>396</v>
      </c>
      <c r="C4301" t="s">
        <v>0</v>
      </c>
      <c r="D4301" t="s">
        <v>786</v>
      </c>
      <c r="E4301" t="s">
        <v>689</v>
      </c>
      <c r="F4301" t="s">
        <v>621</v>
      </c>
      <c r="I4301" t="s">
        <v>963</v>
      </c>
      <c r="J4301" t="s">
        <v>963</v>
      </c>
      <c r="K4301">
        <v>-1</v>
      </c>
      <c r="U4301" s="20"/>
      <c r="AC4301" s="20"/>
      <c r="AD4301" s="20">
        <v>0.25069444444444444</v>
      </c>
      <c r="AE4301" s="20">
        <v>0.18124999999999999</v>
      </c>
      <c r="AF4301" s="20">
        <v>0</v>
      </c>
      <c r="AG4301">
        <v>0.58038585209003202</v>
      </c>
      <c r="AI4301" s="20"/>
      <c r="AJ4301" s="20"/>
      <c r="AK4301" s="20">
        <v>0.19791666666666666</v>
      </c>
      <c r="AL4301" s="20">
        <v>0.66180555555555554</v>
      </c>
      <c r="AM4301">
        <v>383</v>
      </c>
      <c r="AN4301" s="20">
        <v>0.43194444444444446</v>
      </c>
    </row>
    <row r="4302" spans="1:40" hidden="1" x14ac:dyDescent="0.25">
      <c r="A4302" s="19">
        <v>45705</v>
      </c>
      <c r="B4302" t="s">
        <v>454</v>
      </c>
      <c r="C4302" t="s">
        <v>1</v>
      </c>
      <c r="D4302" t="s">
        <v>787</v>
      </c>
      <c r="E4302" t="s">
        <v>698</v>
      </c>
      <c r="F4302" t="s">
        <v>701</v>
      </c>
      <c r="I4302" t="s">
        <v>555</v>
      </c>
      <c r="J4302" t="s">
        <v>679</v>
      </c>
      <c r="K4302">
        <v>-1</v>
      </c>
      <c r="U4302" s="20"/>
      <c r="AC4302" s="20"/>
      <c r="AD4302" s="20">
        <v>0.10694444444444444</v>
      </c>
      <c r="AE4302" s="20">
        <v>0.20347222222222222</v>
      </c>
      <c r="AF4302" s="20">
        <v>0</v>
      </c>
      <c r="AG4302">
        <v>0.34451901565995502</v>
      </c>
      <c r="AI4302" s="20"/>
      <c r="AJ4302" s="20"/>
      <c r="AK4302" s="20">
        <v>0.42152777777777778</v>
      </c>
      <c r="AL4302" s="20">
        <v>0.76458333333333328</v>
      </c>
      <c r="AM4302">
        <v>104</v>
      </c>
      <c r="AN4302" s="20">
        <v>0.31041666666666667</v>
      </c>
    </row>
    <row r="4303" spans="1:40" hidden="1" x14ac:dyDescent="0.25">
      <c r="A4303" s="19">
        <v>45705</v>
      </c>
      <c r="B4303" t="s">
        <v>1716</v>
      </c>
      <c r="C4303" t="s">
        <v>0</v>
      </c>
      <c r="D4303">
        <v>100001778</v>
      </c>
      <c r="E4303" t="s">
        <v>689</v>
      </c>
      <c r="F4303" t="s">
        <v>576</v>
      </c>
      <c r="K4303">
        <v>-1</v>
      </c>
      <c r="U4303" s="20"/>
      <c r="AC4303" s="20"/>
      <c r="AD4303" s="20">
        <v>0.15486111111111112</v>
      </c>
      <c r="AE4303" s="20">
        <v>0.1763888888888889</v>
      </c>
      <c r="AF4303" s="20">
        <v>0</v>
      </c>
      <c r="AG4303">
        <v>0.46750524109014702</v>
      </c>
      <c r="AI4303" s="20"/>
      <c r="AJ4303" s="20"/>
      <c r="AK4303" s="20">
        <v>0.17847222222222223</v>
      </c>
      <c r="AL4303" s="20">
        <v>0.54236111111111107</v>
      </c>
      <c r="AM4303">
        <v>218</v>
      </c>
      <c r="AN4303" s="20">
        <v>0.33124999999999999</v>
      </c>
    </row>
    <row r="4304" spans="1:40" hidden="1" x14ac:dyDescent="0.25">
      <c r="A4304" s="19">
        <v>45705</v>
      </c>
      <c r="B4304" t="s">
        <v>17</v>
      </c>
      <c r="C4304" t="s">
        <v>1</v>
      </c>
      <c r="D4304" t="s">
        <v>788</v>
      </c>
      <c r="E4304" t="s">
        <v>703</v>
      </c>
      <c r="F4304" t="s">
        <v>19</v>
      </c>
      <c r="I4304" t="s">
        <v>4</v>
      </c>
      <c r="J4304" t="s">
        <v>674</v>
      </c>
      <c r="K4304">
        <v>-1</v>
      </c>
      <c r="U4304" s="20"/>
      <c r="AC4304" s="20"/>
      <c r="AD4304" s="20">
        <v>0.14930555555555555</v>
      </c>
      <c r="AE4304" s="20">
        <v>0.18472222222222223</v>
      </c>
      <c r="AF4304" s="20">
        <v>0</v>
      </c>
      <c r="AG4304">
        <v>0.44698544698544701</v>
      </c>
      <c r="AI4304" s="20"/>
      <c r="AJ4304" s="20"/>
      <c r="AK4304" s="20">
        <v>0.18958333333333333</v>
      </c>
      <c r="AL4304" s="20">
        <v>0.54513888888888884</v>
      </c>
      <c r="AM4304">
        <v>196</v>
      </c>
      <c r="AN4304" s="20">
        <v>0.33402777777777776</v>
      </c>
    </row>
    <row r="4305" spans="1:40" hidden="1" x14ac:dyDescent="0.25">
      <c r="A4305" s="19">
        <v>45705</v>
      </c>
      <c r="B4305" t="s">
        <v>455</v>
      </c>
      <c r="C4305" t="s">
        <v>1</v>
      </c>
      <c r="D4305" t="s">
        <v>789</v>
      </c>
      <c r="E4305" t="s">
        <v>703</v>
      </c>
      <c r="F4305" t="s">
        <v>578</v>
      </c>
      <c r="I4305" t="s">
        <v>693</v>
      </c>
      <c r="J4305" t="s">
        <v>678</v>
      </c>
      <c r="K4305">
        <v>-1</v>
      </c>
      <c r="U4305" s="20"/>
      <c r="AC4305" s="20"/>
      <c r="AD4305" s="20">
        <v>0</v>
      </c>
      <c r="AE4305" s="20">
        <v>0</v>
      </c>
      <c r="AF4305" s="20">
        <v>0</v>
      </c>
      <c r="AH4305" t="s">
        <v>672</v>
      </c>
      <c r="AI4305" s="20"/>
      <c r="AJ4305" s="20"/>
      <c r="AK4305" s="20"/>
      <c r="AL4305" s="20"/>
      <c r="AN4305" s="20"/>
    </row>
    <row r="4306" spans="1:40" hidden="1" x14ac:dyDescent="0.25">
      <c r="A4306" s="19">
        <v>45705</v>
      </c>
      <c r="B4306" t="s">
        <v>397</v>
      </c>
      <c r="C4306" t="s">
        <v>0</v>
      </c>
      <c r="D4306" t="s">
        <v>1747</v>
      </c>
      <c r="E4306" t="s">
        <v>689</v>
      </c>
      <c r="F4306" t="s">
        <v>1729</v>
      </c>
      <c r="I4306" t="s">
        <v>1726</v>
      </c>
      <c r="J4306" t="s">
        <v>1727</v>
      </c>
      <c r="K4306">
        <v>-1</v>
      </c>
      <c r="U4306" s="20"/>
      <c r="AC4306" s="20"/>
      <c r="AD4306" s="20">
        <v>0</v>
      </c>
      <c r="AE4306" s="20">
        <v>0</v>
      </c>
      <c r="AF4306" s="20">
        <v>0</v>
      </c>
      <c r="AI4306" s="20"/>
      <c r="AJ4306" s="20"/>
      <c r="AK4306" s="20"/>
      <c r="AL4306" s="20"/>
      <c r="AN4306" s="20"/>
    </row>
    <row r="4307" spans="1:40" hidden="1" x14ac:dyDescent="0.25">
      <c r="A4307" s="19">
        <v>45705</v>
      </c>
      <c r="B4307" t="s">
        <v>164</v>
      </c>
      <c r="C4307" t="s">
        <v>0</v>
      </c>
      <c r="D4307" t="s">
        <v>946</v>
      </c>
      <c r="E4307" t="s">
        <v>1719</v>
      </c>
      <c r="F4307" t="s">
        <v>993</v>
      </c>
      <c r="I4307" t="s">
        <v>1039</v>
      </c>
      <c r="J4307" t="s">
        <v>985</v>
      </c>
      <c r="K4307">
        <v>-1</v>
      </c>
      <c r="U4307" s="20"/>
      <c r="AC4307" s="20"/>
      <c r="AD4307" s="20">
        <v>0.2013888888888889</v>
      </c>
      <c r="AE4307" s="20">
        <v>0.26111111111111113</v>
      </c>
      <c r="AF4307" s="20">
        <v>0</v>
      </c>
      <c r="AG4307">
        <v>0.435435435435435</v>
      </c>
      <c r="AI4307" s="20"/>
      <c r="AJ4307" s="20"/>
      <c r="AK4307" s="20">
        <v>0.27708333333333335</v>
      </c>
      <c r="AL4307" s="20">
        <v>0.77430555555555558</v>
      </c>
      <c r="AM4307">
        <v>214</v>
      </c>
      <c r="AN4307" s="20">
        <v>0.46250000000000002</v>
      </c>
    </row>
    <row r="4308" spans="1:40" hidden="1" x14ac:dyDescent="0.25">
      <c r="A4308" s="19">
        <v>45705</v>
      </c>
      <c r="B4308" t="s">
        <v>1030</v>
      </c>
      <c r="C4308" t="s">
        <v>1</v>
      </c>
      <c r="D4308" t="s">
        <v>1748</v>
      </c>
      <c r="E4308" t="s">
        <v>1080</v>
      </c>
      <c r="F4308" t="s">
        <v>578</v>
      </c>
      <c r="I4308" t="s">
        <v>693</v>
      </c>
      <c r="J4308" t="s">
        <v>673</v>
      </c>
      <c r="K4308">
        <v>-1</v>
      </c>
      <c r="U4308" s="20"/>
      <c r="AC4308" s="20"/>
      <c r="AD4308" s="20">
        <v>0.14444444444444443</v>
      </c>
      <c r="AE4308" s="20">
        <v>0.26250000000000001</v>
      </c>
      <c r="AF4308" s="20">
        <v>0</v>
      </c>
      <c r="AG4308">
        <v>0.35494880546075103</v>
      </c>
      <c r="AI4308" s="20"/>
      <c r="AJ4308" s="20"/>
      <c r="AK4308" s="20">
        <v>0.94791666666666663</v>
      </c>
      <c r="AL4308" s="20">
        <v>0.38680555555555557</v>
      </c>
      <c r="AM4308">
        <v>179</v>
      </c>
      <c r="AN4308" s="20">
        <v>0.40694444444444444</v>
      </c>
    </row>
    <row r="4309" spans="1:40" hidden="1" x14ac:dyDescent="0.25">
      <c r="A4309" s="19">
        <v>45705</v>
      </c>
      <c r="B4309" t="s">
        <v>398</v>
      </c>
      <c r="C4309" t="s">
        <v>0</v>
      </c>
      <c r="D4309" t="s">
        <v>1749</v>
      </c>
      <c r="E4309" t="s">
        <v>689</v>
      </c>
      <c r="F4309" t="s">
        <v>1731</v>
      </c>
      <c r="I4309" t="s">
        <v>1726</v>
      </c>
      <c r="J4309" t="s">
        <v>1727</v>
      </c>
      <c r="K4309">
        <v>-1</v>
      </c>
      <c r="U4309" s="20"/>
      <c r="AC4309" s="20"/>
      <c r="AD4309" s="20">
        <v>0.15763888888888888</v>
      </c>
      <c r="AE4309" s="20">
        <v>0.11180555555555556</v>
      </c>
      <c r="AF4309" s="20">
        <v>0</v>
      </c>
      <c r="AG4309">
        <v>0.58505154639175305</v>
      </c>
      <c r="AI4309" s="20"/>
      <c r="AJ4309" s="20"/>
      <c r="AK4309" s="20">
        <v>0.19930555555555557</v>
      </c>
      <c r="AL4309" s="20">
        <v>0.46875</v>
      </c>
      <c r="AM4309">
        <v>215</v>
      </c>
      <c r="AN4309" s="20">
        <v>0.26944444444444443</v>
      </c>
    </row>
    <row r="4310" spans="1:40" hidden="1" x14ac:dyDescent="0.25">
      <c r="A4310" s="19">
        <v>45705</v>
      </c>
      <c r="B4310" t="s">
        <v>170</v>
      </c>
      <c r="D4310" t="s">
        <v>921</v>
      </c>
      <c r="E4310" t="s">
        <v>1080</v>
      </c>
      <c r="F4310" t="s">
        <v>1010</v>
      </c>
      <c r="I4310" t="s">
        <v>1026</v>
      </c>
      <c r="J4310" t="s">
        <v>1059</v>
      </c>
      <c r="K4310">
        <v>-1</v>
      </c>
      <c r="U4310" s="20"/>
      <c r="AC4310" s="20"/>
      <c r="AD4310" s="20">
        <v>0.16944444444444445</v>
      </c>
      <c r="AE4310" s="20">
        <v>0.11388888888888889</v>
      </c>
      <c r="AF4310" s="20">
        <v>0</v>
      </c>
      <c r="AG4310">
        <v>0.59803921568627505</v>
      </c>
      <c r="AI4310" s="20"/>
      <c r="AJ4310" s="20"/>
      <c r="AK4310" s="20">
        <v>0.7631944444444444</v>
      </c>
      <c r="AL4310" s="20">
        <v>7.8472222222222221E-2</v>
      </c>
      <c r="AM4310">
        <v>304</v>
      </c>
      <c r="AN4310" s="20">
        <v>0.28333333333333333</v>
      </c>
    </row>
    <row r="4311" spans="1:40" hidden="1" x14ac:dyDescent="0.25">
      <c r="A4311" s="19">
        <v>45705</v>
      </c>
      <c r="B4311" t="s">
        <v>456</v>
      </c>
      <c r="C4311" t="s">
        <v>1</v>
      </c>
      <c r="D4311" t="s">
        <v>790</v>
      </c>
      <c r="E4311" t="s">
        <v>702</v>
      </c>
      <c r="F4311" t="s">
        <v>910</v>
      </c>
      <c r="I4311" t="s">
        <v>692</v>
      </c>
      <c r="J4311" t="s">
        <v>692</v>
      </c>
      <c r="K4311">
        <v>-1</v>
      </c>
      <c r="U4311" s="20"/>
      <c r="AC4311" s="20"/>
      <c r="AD4311" s="20">
        <v>0.22500000000000001</v>
      </c>
      <c r="AE4311" s="20">
        <v>0.12152777777777778</v>
      </c>
      <c r="AF4311" s="20">
        <v>0</v>
      </c>
      <c r="AG4311">
        <v>0.64929859719438898</v>
      </c>
      <c r="AI4311" s="20"/>
      <c r="AJ4311" s="20"/>
      <c r="AK4311" s="20">
        <v>0.22430555555555556</v>
      </c>
      <c r="AL4311" s="20">
        <v>0.65972222222222221</v>
      </c>
      <c r="AM4311">
        <v>296</v>
      </c>
      <c r="AN4311" s="20">
        <v>0.34652777777777777</v>
      </c>
    </row>
    <row r="4312" spans="1:40" hidden="1" x14ac:dyDescent="0.25">
      <c r="A4312" s="19">
        <v>45705</v>
      </c>
      <c r="B4312" t="s">
        <v>457</v>
      </c>
      <c r="C4312" t="s">
        <v>1</v>
      </c>
      <c r="D4312" t="s">
        <v>791</v>
      </c>
      <c r="E4312" t="s">
        <v>1080</v>
      </c>
      <c r="F4312" t="s">
        <v>1041</v>
      </c>
      <c r="I4312" t="s">
        <v>558</v>
      </c>
      <c r="J4312" t="s">
        <v>673</v>
      </c>
      <c r="K4312">
        <v>-1</v>
      </c>
      <c r="U4312" s="20"/>
      <c r="AC4312" s="20"/>
      <c r="AD4312" s="20">
        <v>0.20902777777777778</v>
      </c>
      <c r="AE4312" s="20">
        <v>0.24305555555555555</v>
      </c>
      <c r="AF4312" s="20">
        <v>6.9444444444444447E-4</v>
      </c>
      <c r="AG4312">
        <v>0.46165644171779102</v>
      </c>
      <c r="AI4312" s="20"/>
      <c r="AJ4312" s="20"/>
      <c r="AK4312" s="20">
        <v>0.40625</v>
      </c>
      <c r="AL4312" s="20">
        <v>0.89027777777777772</v>
      </c>
      <c r="AM4312">
        <v>250</v>
      </c>
      <c r="AN4312" s="20">
        <v>0.45277777777777778</v>
      </c>
    </row>
    <row r="4313" spans="1:40" hidden="1" x14ac:dyDescent="0.25">
      <c r="A4313" s="19">
        <v>45705</v>
      </c>
      <c r="B4313" t="s">
        <v>458</v>
      </c>
      <c r="C4313" t="s">
        <v>1</v>
      </c>
      <c r="D4313" t="s">
        <v>792</v>
      </c>
      <c r="E4313" t="s">
        <v>698</v>
      </c>
      <c r="F4313" t="s">
        <v>571</v>
      </c>
      <c r="I4313" t="s">
        <v>555</v>
      </c>
      <c r="J4313" t="s">
        <v>679</v>
      </c>
      <c r="K4313">
        <v>-1</v>
      </c>
      <c r="U4313" s="20"/>
      <c r="AC4313" s="20"/>
      <c r="AD4313" s="20">
        <v>0.24027777777777778</v>
      </c>
      <c r="AE4313" s="20">
        <v>0.18819444444444444</v>
      </c>
      <c r="AF4313" s="20">
        <v>0</v>
      </c>
      <c r="AG4313">
        <v>0.56077795786061602</v>
      </c>
      <c r="AI4313" s="20"/>
      <c r="AJ4313" s="20"/>
      <c r="AK4313" s="20">
        <v>0.31458333333333333</v>
      </c>
      <c r="AL4313" s="20">
        <v>0.77777777777777779</v>
      </c>
      <c r="AM4313">
        <v>360</v>
      </c>
      <c r="AN4313" s="20">
        <v>0.4284722222222222</v>
      </c>
    </row>
    <row r="4314" spans="1:40" hidden="1" x14ac:dyDescent="0.25">
      <c r="A4314" s="19">
        <v>45705</v>
      </c>
      <c r="B4314" t="s">
        <v>399</v>
      </c>
      <c r="C4314" t="s">
        <v>0</v>
      </c>
      <c r="D4314" t="s">
        <v>793</v>
      </c>
      <c r="E4314" t="s">
        <v>1080</v>
      </c>
      <c r="F4314" t="s">
        <v>637</v>
      </c>
      <c r="K4314">
        <v>-1</v>
      </c>
      <c r="U4314" s="20"/>
      <c r="AC4314" s="20"/>
      <c r="AD4314" s="20">
        <v>0</v>
      </c>
      <c r="AE4314" s="20">
        <v>0</v>
      </c>
      <c r="AF4314" s="20">
        <v>0</v>
      </c>
      <c r="AH4314" t="s">
        <v>651</v>
      </c>
      <c r="AI4314" s="20"/>
      <c r="AJ4314" s="20"/>
      <c r="AK4314" s="20"/>
      <c r="AL4314" s="20"/>
      <c r="AN4314" s="20"/>
    </row>
    <row r="4315" spans="1:40" hidden="1" x14ac:dyDescent="0.25">
      <c r="A4315" s="19">
        <v>45705</v>
      </c>
      <c r="B4315" t="s">
        <v>459</v>
      </c>
      <c r="C4315" t="s">
        <v>1</v>
      </c>
      <c r="D4315" t="s">
        <v>794</v>
      </c>
      <c r="E4315" t="s">
        <v>702</v>
      </c>
      <c r="F4315" t="s">
        <v>1708</v>
      </c>
      <c r="I4315" t="s">
        <v>555</v>
      </c>
      <c r="J4315" t="s">
        <v>679</v>
      </c>
      <c r="K4315">
        <v>-1</v>
      </c>
      <c r="U4315" s="20"/>
      <c r="AC4315" s="20"/>
      <c r="AD4315" s="20">
        <v>0.2361111111111111</v>
      </c>
      <c r="AE4315" s="20">
        <v>0.2673611111111111</v>
      </c>
      <c r="AF4315" s="20">
        <v>0</v>
      </c>
      <c r="AG4315">
        <v>0.46896551724137903</v>
      </c>
      <c r="AI4315" s="20"/>
      <c r="AJ4315" s="20"/>
      <c r="AK4315" s="20">
        <v>0.22569444444444445</v>
      </c>
      <c r="AL4315" s="20">
        <v>0.76111111111111107</v>
      </c>
      <c r="AM4315">
        <v>400</v>
      </c>
      <c r="AN4315" s="20">
        <v>0.50347222222222221</v>
      </c>
    </row>
    <row r="4316" spans="1:40" hidden="1" x14ac:dyDescent="0.25">
      <c r="A4316" s="19">
        <v>45705</v>
      </c>
      <c r="B4316" t="s">
        <v>172</v>
      </c>
      <c r="C4316" t="s">
        <v>1</v>
      </c>
      <c r="D4316" t="s">
        <v>795</v>
      </c>
      <c r="E4316" t="s">
        <v>702</v>
      </c>
      <c r="F4316" t="s">
        <v>708</v>
      </c>
      <c r="I4316" t="s">
        <v>556</v>
      </c>
      <c r="J4316" t="s">
        <v>675</v>
      </c>
      <c r="K4316">
        <v>-1</v>
      </c>
      <c r="U4316" s="20"/>
      <c r="AC4316" s="20"/>
      <c r="AD4316" s="20">
        <v>0.1125</v>
      </c>
      <c r="AE4316" s="20">
        <v>0.30555555555555558</v>
      </c>
      <c r="AF4316" s="20">
        <v>0</v>
      </c>
      <c r="AG4316">
        <v>0.26910299003322302</v>
      </c>
      <c r="AI4316" s="20"/>
      <c r="AJ4316" s="20"/>
      <c r="AK4316" s="20">
        <v>0.20972222222222223</v>
      </c>
      <c r="AL4316" s="20">
        <v>0.6645833333333333</v>
      </c>
      <c r="AM4316">
        <v>123</v>
      </c>
      <c r="AN4316" s="20">
        <v>0.41805555555555557</v>
      </c>
    </row>
    <row r="4317" spans="1:40" hidden="1" x14ac:dyDescent="0.25">
      <c r="A4317" s="19">
        <v>45705</v>
      </c>
      <c r="B4317" t="s">
        <v>460</v>
      </c>
      <c r="C4317" t="s">
        <v>1</v>
      </c>
      <c r="D4317" t="s">
        <v>796</v>
      </c>
      <c r="E4317" t="s">
        <v>689</v>
      </c>
      <c r="F4317" t="s">
        <v>622</v>
      </c>
      <c r="I4317" t="s">
        <v>965</v>
      </c>
      <c r="J4317" t="s">
        <v>965</v>
      </c>
      <c r="K4317">
        <v>-1</v>
      </c>
      <c r="U4317" s="20"/>
      <c r="AC4317" s="20"/>
      <c r="AD4317" s="20">
        <v>0.16458333333333333</v>
      </c>
      <c r="AE4317" s="20">
        <v>0.17222222222222222</v>
      </c>
      <c r="AF4317" s="20">
        <v>0</v>
      </c>
      <c r="AG4317">
        <v>0.48865979381443297</v>
      </c>
      <c r="AI4317" s="20"/>
      <c r="AJ4317" s="20"/>
      <c r="AK4317" s="20">
        <v>0.23958333333333334</v>
      </c>
      <c r="AL4317" s="20">
        <v>0.59722222222222221</v>
      </c>
      <c r="AM4317">
        <v>281</v>
      </c>
      <c r="AN4317" s="20">
        <v>0.33680555555555558</v>
      </c>
    </row>
    <row r="4318" spans="1:40" hidden="1" x14ac:dyDescent="0.25">
      <c r="A4318" s="19">
        <v>45705</v>
      </c>
      <c r="B4318" t="s">
        <v>174</v>
      </c>
      <c r="D4318" t="s">
        <v>922</v>
      </c>
      <c r="E4318" t="s">
        <v>1719</v>
      </c>
      <c r="F4318" t="s">
        <v>1002</v>
      </c>
      <c r="I4318" t="s">
        <v>972</v>
      </c>
      <c r="J4318" t="s">
        <v>980</v>
      </c>
      <c r="K4318">
        <v>-1</v>
      </c>
      <c r="U4318" s="20"/>
      <c r="AC4318" s="20"/>
      <c r="AD4318" s="20">
        <v>0</v>
      </c>
      <c r="AE4318" s="20">
        <v>0</v>
      </c>
      <c r="AF4318" s="20">
        <v>0</v>
      </c>
      <c r="AI4318" s="20"/>
      <c r="AJ4318" s="20"/>
      <c r="AK4318" s="20"/>
      <c r="AL4318" s="20"/>
      <c r="AN4318" s="20"/>
    </row>
    <row r="4319" spans="1:40" hidden="1" x14ac:dyDescent="0.25">
      <c r="A4319" s="19">
        <v>45705</v>
      </c>
      <c r="B4319" t="s">
        <v>461</v>
      </c>
      <c r="C4319" t="s">
        <v>1</v>
      </c>
      <c r="D4319" t="s">
        <v>797</v>
      </c>
      <c r="F4319" t="s">
        <v>578</v>
      </c>
      <c r="I4319" t="s">
        <v>693</v>
      </c>
      <c r="J4319" t="s">
        <v>578</v>
      </c>
      <c r="K4319">
        <v>-1</v>
      </c>
      <c r="U4319" s="20"/>
      <c r="AC4319" s="20"/>
      <c r="AD4319" s="20">
        <v>0</v>
      </c>
      <c r="AE4319" s="20">
        <v>0</v>
      </c>
      <c r="AF4319" s="20">
        <v>0</v>
      </c>
      <c r="AI4319" s="20"/>
      <c r="AJ4319" s="20"/>
      <c r="AK4319" s="20"/>
      <c r="AL4319" s="20"/>
      <c r="AN4319" s="20"/>
    </row>
    <row r="4320" spans="1:40" hidden="1" x14ac:dyDescent="0.25">
      <c r="A4320" s="19">
        <v>45705</v>
      </c>
      <c r="B4320" t="s">
        <v>176</v>
      </c>
      <c r="C4320" t="s">
        <v>1</v>
      </c>
      <c r="D4320" t="s">
        <v>798</v>
      </c>
      <c r="E4320" t="s">
        <v>702</v>
      </c>
      <c r="F4320" t="s">
        <v>645</v>
      </c>
      <c r="I4320" t="s">
        <v>602</v>
      </c>
      <c r="J4320" t="s">
        <v>602</v>
      </c>
      <c r="K4320">
        <v>-1</v>
      </c>
      <c r="U4320" s="20"/>
      <c r="AC4320" s="20"/>
      <c r="AD4320" s="20">
        <v>0.22430555555555556</v>
      </c>
      <c r="AE4320" s="20">
        <v>0.16111111111111112</v>
      </c>
      <c r="AF4320" s="20">
        <v>0</v>
      </c>
      <c r="AG4320">
        <v>0.58198198198198203</v>
      </c>
      <c r="AI4320" s="20"/>
      <c r="AJ4320" s="20"/>
      <c r="AK4320" s="20">
        <v>0.25624999999999998</v>
      </c>
      <c r="AL4320" s="20">
        <v>0.67708333333333337</v>
      </c>
      <c r="AM4320">
        <v>326</v>
      </c>
      <c r="AN4320" s="20">
        <v>0.38541666666666669</v>
      </c>
    </row>
    <row r="4321" spans="1:40" hidden="1" x14ac:dyDescent="0.25">
      <c r="A4321" s="19">
        <v>45705</v>
      </c>
      <c r="B4321" t="s">
        <v>462</v>
      </c>
      <c r="C4321" t="s">
        <v>1</v>
      </c>
      <c r="D4321" t="s">
        <v>799</v>
      </c>
      <c r="E4321" t="s">
        <v>703</v>
      </c>
      <c r="F4321" t="s">
        <v>45</v>
      </c>
      <c r="I4321" t="s">
        <v>4</v>
      </c>
      <c r="J4321" t="s">
        <v>678</v>
      </c>
      <c r="K4321">
        <v>-1</v>
      </c>
      <c r="U4321" s="20"/>
      <c r="AC4321" s="20"/>
      <c r="AD4321" s="20">
        <v>0.13402777777777777</v>
      </c>
      <c r="AE4321" s="20">
        <v>0.25416666666666665</v>
      </c>
      <c r="AF4321" s="20">
        <v>0</v>
      </c>
      <c r="AG4321">
        <v>0.34525939177102</v>
      </c>
      <c r="AI4321" s="20"/>
      <c r="AJ4321" s="20"/>
      <c r="AK4321" s="20">
        <v>0.55347222222222225</v>
      </c>
      <c r="AL4321" s="20">
        <v>0.98263888888888884</v>
      </c>
      <c r="AM4321">
        <v>171</v>
      </c>
      <c r="AN4321" s="20">
        <v>0.38819444444444445</v>
      </c>
    </row>
    <row r="4322" spans="1:40" hidden="1" x14ac:dyDescent="0.25">
      <c r="A4322" s="19">
        <v>45705</v>
      </c>
      <c r="B4322" t="s">
        <v>400</v>
      </c>
      <c r="C4322" t="s">
        <v>0</v>
      </c>
      <c r="D4322" t="s">
        <v>1750</v>
      </c>
      <c r="E4322" t="s">
        <v>689</v>
      </c>
      <c r="F4322" t="s">
        <v>1732</v>
      </c>
      <c r="I4322" t="s">
        <v>1726</v>
      </c>
      <c r="J4322" t="s">
        <v>1727</v>
      </c>
      <c r="K4322">
        <v>-1</v>
      </c>
      <c r="U4322" s="20"/>
      <c r="AC4322" s="20"/>
      <c r="AD4322" s="20">
        <v>0.14861111111111111</v>
      </c>
      <c r="AE4322" s="20">
        <v>0.14097222222222222</v>
      </c>
      <c r="AF4322" s="20">
        <v>0</v>
      </c>
      <c r="AG4322">
        <v>2.8540944251800499E-2</v>
      </c>
      <c r="AI4322" s="20"/>
      <c r="AJ4322" s="20"/>
      <c r="AK4322" s="20">
        <v>0.21319444444444444</v>
      </c>
      <c r="AL4322" s="20">
        <v>0.51388888888888884</v>
      </c>
      <c r="AM4322">
        <v>175</v>
      </c>
      <c r="AN4322" s="20"/>
    </row>
    <row r="4323" spans="1:40" hidden="1" x14ac:dyDescent="0.25">
      <c r="A4323" s="19">
        <v>45705</v>
      </c>
      <c r="B4323" t="s">
        <v>595</v>
      </c>
      <c r="C4323" t="s">
        <v>1</v>
      </c>
      <c r="D4323" t="s">
        <v>800</v>
      </c>
      <c r="E4323" t="s">
        <v>702</v>
      </c>
      <c r="F4323" t="s">
        <v>629</v>
      </c>
      <c r="I4323" t="s">
        <v>686</v>
      </c>
      <c r="J4323" t="s">
        <v>686</v>
      </c>
      <c r="K4323">
        <v>-1</v>
      </c>
      <c r="U4323" s="20"/>
      <c r="AC4323" s="20"/>
      <c r="AD4323" s="20">
        <v>0</v>
      </c>
      <c r="AE4323" s="20">
        <v>0</v>
      </c>
      <c r="AF4323" s="20">
        <v>0</v>
      </c>
      <c r="AI4323" s="20"/>
      <c r="AJ4323" s="20"/>
      <c r="AK4323" s="20"/>
      <c r="AL4323" s="20"/>
      <c r="AN4323" s="20"/>
    </row>
    <row r="4324" spans="1:40" hidden="1" x14ac:dyDescent="0.25">
      <c r="A4324" s="19">
        <v>45705</v>
      </c>
      <c r="B4324" t="s">
        <v>401</v>
      </c>
      <c r="C4324" t="s">
        <v>0</v>
      </c>
      <c r="D4324" t="s">
        <v>801</v>
      </c>
      <c r="E4324" t="s">
        <v>1080</v>
      </c>
      <c r="F4324" t="s">
        <v>578</v>
      </c>
      <c r="K4324">
        <v>-1</v>
      </c>
      <c r="U4324" s="20"/>
      <c r="AC4324" s="20"/>
      <c r="AD4324" s="20">
        <v>0</v>
      </c>
      <c r="AE4324" s="20">
        <v>0</v>
      </c>
      <c r="AF4324" s="20">
        <v>0</v>
      </c>
      <c r="AH4324" t="s">
        <v>651</v>
      </c>
      <c r="AI4324" s="20"/>
      <c r="AJ4324" s="20"/>
      <c r="AK4324" s="20"/>
      <c r="AL4324" s="20"/>
      <c r="AN4324" s="20"/>
    </row>
    <row r="4325" spans="1:40" hidden="1" x14ac:dyDescent="0.25">
      <c r="A4325" s="19">
        <v>45705</v>
      </c>
      <c r="B4325" t="s">
        <v>463</v>
      </c>
      <c r="C4325" t="s">
        <v>1</v>
      </c>
      <c r="D4325" t="s">
        <v>802</v>
      </c>
      <c r="E4325" t="s">
        <v>703</v>
      </c>
      <c r="F4325" t="s">
        <v>578</v>
      </c>
      <c r="I4325" t="s">
        <v>693</v>
      </c>
      <c r="J4325" t="s">
        <v>578</v>
      </c>
      <c r="K4325">
        <v>-1</v>
      </c>
      <c r="U4325" s="20"/>
      <c r="AC4325" s="20"/>
      <c r="AD4325" s="20">
        <v>0</v>
      </c>
      <c r="AE4325" s="20">
        <v>0</v>
      </c>
      <c r="AF4325" s="20">
        <v>0</v>
      </c>
      <c r="AH4325" t="s">
        <v>650</v>
      </c>
      <c r="AI4325" s="20"/>
      <c r="AJ4325" s="20"/>
      <c r="AK4325" s="20"/>
      <c r="AL4325" s="20"/>
      <c r="AN4325" s="20"/>
    </row>
    <row r="4326" spans="1:40" hidden="1" x14ac:dyDescent="0.25">
      <c r="A4326" s="19">
        <v>45705</v>
      </c>
      <c r="B4326" t="s">
        <v>402</v>
      </c>
      <c r="C4326" t="s">
        <v>0</v>
      </c>
      <c r="D4326" t="s">
        <v>803</v>
      </c>
      <c r="E4326" t="s">
        <v>698</v>
      </c>
      <c r="F4326" t="s">
        <v>709</v>
      </c>
      <c r="I4326" t="s">
        <v>560</v>
      </c>
      <c r="J4326" t="s">
        <v>680</v>
      </c>
      <c r="K4326">
        <v>-1</v>
      </c>
      <c r="U4326" s="20"/>
      <c r="AC4326" s="20"/>
      <c r="AD4326" s="20">
        <v>0</v>
      </c>
      <c r="AE4326" s="20">
        <v>0</v>
      </c>
      <c r="AF4326" s="20">
        <v>0</v>
      </c>
      <c r="AI4326" s="20"/>
      <c r="AJ4326" s="20"/>
      <c r="AK4326" s="20"/>
      <c r="AL4326" s="20"/>
      <c r="AN4326" s="20"/>
    </row>
    <row r="4327" spans="1:40" hidden="1" x14ac:dyDescent="0.25">
      <c r="A4327" s="19">
        <v>45705</v>
      </c>
      <c r="B4327" t="s">
        <v>464</v>
      </c>
      <c r="C4327" t="s">
        <v>1</v>
      </c>
      <c r="D4327" t="s">
        <v>804</v>
      </c>
      <c r="E4327" t="s">
        <v>703</v>
      </c>
      <c r="F4327" t="s">
        <v>24</v>
      </c>
      <c r="I4327" t="s">
        <v>4</v>
      </c>
      <c r="J4327" t="s">
        <v>674</v>
      </c>
      <c r="K4327">
        <v>-1</v>
      </c>
      <c r="U4327" s="20"/>
      <c r="AC4327" s="20"/>
      <c r="AD4327" s="20">
        <v>0.13472222222222222</v>
      </c>
      <c r="AE4327" s="20">
        <v>0.15763888888888888</v>
      </c>
      <c r="AF4327" s="20">
        <v>0</v>
      </c>
      <c r="AG4327">
        <v>0.46080760095011902</v>
      </c>
      <c r="AI4327" s="20"/>
      <c r="AJ4327" s="20"/>
      <c r="AK4327" s="20">
        <v>0.20902777777777778</v>
      </c>
      <c r="AL4327" s="20">
        <v>0.52500000000000002</v>
      </c>
      <c r="AM4327">
        <v>122</v>
      </c>
      <c r="AN4327" s="20">
        <v>0.29236111111111113</v>
      </c>
    </row>
    <row r="4328" spans="1:40" hidden="1" x14ac:dyDescent="0.25">
      <c r="A4328" s="19">
        <v>45705</v>
      </c>
      <c r="B4328" t="s">
        <v>465</v>
      </c>
      <c r="C4328" t="s">
        <v>1</v>
      </c>
      <c r="D4328" t="s">
        <v>805</v>
      </c>
      <c r="E4328" t="s">
        <v>698</v>
      </c>
      <c r="F4328" t="s">
        <v>589</v>
      </c>
      <c r="I4328" t="s">
        <v>562</v>
      </c>
      <c r="J4328" t="s">
        <v>562</v>
      </c>
      <c r="K4328">
        <v>-1</v>
      </c>
      <c r="U4328" s="20"/>
      <c r="AC4328" s="20"/>
      <c r="AD4328" s="20">
        <v>0.13819444444444445</v>
      </c>
      <c r="AE4328" s="20">
        <v>0.17291666666666666</v>
      </c>
      <c r="AF4328" s="20">
        <v>0</v>
      </c>
      <c r="AG4328">
        <v>0.44419642857142899</v>
      </c>
      <c r="AI4328" s="20"/>
      <c r="AJ4328" s="20"/>
      <c r="AK4328" s="20">
        <v>0.27083333333333331</v>
      </c>
      <c r="AL4328" s="20">
        <v>0.60416666666666663</v>
      </c>
      <c r="AM4328">
        <v>152</v>
      </c>
      <c r="AN4328" s="20">
        <v>0.31111111111111112</v>
      </c>
    </row>
    <row r="4329" spans="1:40" hidden="1" x14ac:dyDescent="0.25">
      <c r="A4329" s="19">
        <v>45705</v>
      </c>
      <c r="B4329" t="s">
        <v>186</v>
      </c>
      <c r="C4329" t="s">
        <v>0</v>
      </c>
      <c r="D4329" t="s">
        <v>1047</v>
      </c>
      <c r="E4329" t="s">
        <v>1080</v>
      </c>
      <c r="F4329" t="s">
        <v>578</v>
      </c>
      <c r="I4329" t="s">
        <v>15</v>
      </c>
      <c r="J4329" t="s">
        <v>578</v>
      </c>
      <c r="K4329">
        <v>-1</v>
      </c>
      <c r="U4329" s="20"/>
      <c r="AC4329" s="20"/>
      <c r="AD4329" s="20">
        <v>0.20694444444444443</v>
      </c>
      <c r="AE4329" s="20">
        <v>0.10416666666666667</v>
      </c>
      <c r="AF4329" s="20">
        <v>0</v>
      </c>
      <c r="AG4329">
        <v>0.66517857142857095</v>
      </c>
      <c r="AI4329" s="20"/>
      <c r="AJ4329" s="20"/>
      <c r="AK4329" s="20">
        <v>0.28680555555555554</v>
      </c>
      <c r="AL4329" s="20">
        <v>0.64027777777777772</v>
      </c>
      <c r="AM4329">
        <v>274</v>
      </c>
      <c r="AN4329" s="20">
        <v>0.31111111111111112</v>
      </c>
    </row>
    <row r="4330" spans="1:40" hidden="1" x14ac:dyDescent="0.25">
      <c r="A4330" s="19">
        <v>45705</v>
      </c>
      <c r="B4330" t="s">
        <v>190</v>
      </c>
      <c r="D4330" t="s">
        <v>923</v>
      </c>
      <c r="F4330" t="s">
        <v>999</v>
      </c>
      <c r="I4330" t="s">
        <v>693</v>
      </c>
      <c r="J4330" t="s">
        <v>578</v>
      </c>
      <c r="K4330">
        <v>-1</v>
      </c>
      <c r="U4330" s="20"/>
      <c r="AC4330" s="20"/>
      <c r="AD4330" s="20">
        <v>0.36736111111111114</v>
      </c>
      <c r="AE4330" s="20">
        <v>0.10416666666666667</v>
      </c>
      <c r="AF4330" s="20">
        <v>0</v>
      </c>
      <c r="AG4330">
        <v>0.77908689248895402</v>
      </c>
      <c r="AI4330" s="20"/>
      <c r="AJ4330" s="20"/>
      <c r="AK4330" s="20">
        <v>0.31805555555555554</v>
      </c>
      <c r="AL4330" s="20">
        <v>0.84166666666666667</v>
      </c>
      <c r="AM4330">
        <v>634</v>
      </c>
      <c r="AN4330" s="20">
        <v>0.47152777777777777</v>
      </c>
    </row>
    <row r="4331" spans="1:40" hidden="1" x14ac:dyDescent="0.25">
      <c r="A4331" s="19">
        <v>45705</v>
      </c>
      <c r="B4331" t="s">
        <v>191</v>
      </c>
      <c r="D4331" t="s">
        <v>924</v>
      </c>
      <c r="E4331" t="s">
        <v>1080</v>
      </c>
      <c r="F4331" t="s">
        <v>997</v>
      </c>
      <c r="I4331" t="s">
        <v>15</v>
      </c>
      <c r="J4331" t="s">
        <v>578</v>
      </c>
      <c r="K4331">
        <v>-1</v>
      </c>
      <c r="U4331" s="20"/>
      <c r="AC4331" s="20"/>
      <c r="AD4331" s="20">
        <v>0.15277777777777779</v>
      </c>
      <c r="AE4331" s="20">
        <v>0.13055555555555556</v>
      </c>
      <c r="AF4331" s="20">
        <v>0</v>
      </c>
      <c r="AG4331">
        <v>0.53921568627451</v>
      </c>
      <c r="AI4331" s="20"/>
      <c r="AJ4331" s="20"/>
      <c r="AK4331" s="20">
        <v>0.30208333333333331</v>
      </c>
      <c r="AL4331" s="20">
        <v>0.59930555555555554</v>
      </c>
      <c r="AM4331">
        <v>220</v>
      </c>
      <c r="AN4331" s="20">
        <v>0.28333333333333333</v>
      </c>
    </row>
    <row r="4332" spans="1:40" hidden="1" x14ac:dyDescent="0.25">
      <c r="A4332" s="19">
        <v>45705</v>
      </c>
      <c r="B4332" t="s">
        <v>466</v>
      </c>
      <c r="C4332" t="s">
        <v>1</v>
      </c>
      <c r="D4332" t="s">
        <v>806</v>
      </c>
      <c r="E4332" t="s">
        <v>703</v>
      </c>
      <c r="F4332" t="s">
        <v>43</v>
      </c>
      <c r="I4332" t="s">
        <v>4</v>
      </c>
      <c r="J4332" t="s">
        <v>678</v>
      </c>
      <c r="K4332">
        <v>-1</v>
      </c>
      <c r="U4332" s="20"/>
      <c r="AC4332" s="20"/>
      <c r="AD4332" s="20">
        <v>0.18819444444444444</v>
      </c>
      <c r="AE4332" s="20">
        <v>0.11944444444444445</v>
      </c>
      <c r="AF4332" s="20">
        <v>0</v>
      </c>
      <c r="AG4332">
        <v>0.61173814898419898</v>
      </c>
      <c r="AI4332" s="20"/>
      <c r="AJ4332" s="20"/>
      <c r="AK4332" s="20">
        <v>0.55277777777777781</v>
      </c>
      <c r="AL4332" s="20">
        <v>0.89375000000000004</v>
      </c>
      <c r="AM4332">
        <v>197</v>
      </c>
      <c r="AN4332" s="20">
        <v>0.30763888888888891</v>
      </c>
    </row>
    <row r="4333" spans="1:40" hidden="1" x14ac:dyDescent="0.25">
      <c r="A4333" s="19">
        <v>45705</v>
      </c>
      <c r="B4333" t="s">
        <v>33</v>
      </c>
      <c r="C4333" t="s">
        <v>1</v>
      </c>
      <c r="D4333" t="s">
        <v>807</v>
      </c>
      <c r="E4333" t="s">
        <v>1719</v>
      </c>
      <c r="F4333" t="s">
        <v>903</v>
      </c>
      <c r="I4333" t="s">
        <v>905</v>
      </c>
      <c r="J4333" t="s">
        <v>906</v>
      </c>
      <c r="K4333">
        <v>-1</v>
      </c>
      <c r="U4333" s="20"/>
      <c r="AC4333" s="20"/>
      <c r="AD4333" s="20"/>
      <c r="AE4333" s="20"/>
      <c r="AF4333" s="20"/>
      <c r="AI4333" s="20"/>
      <c r="AJ4333" s="20"/>
      <c r="AK4333" s="20"/>
      <c r="AL4333" s="20"/>
      <c r="AN4333" s="20"/>
    </row>
    <row r="4334" spans="1:40" hidden="1" x14ac:dyDescent="0.25">
      <c r="A4334" s="19">
        <v>45705</v>
      </c>
      <c r="B4334" t="s">
        <v>201</v>
      </c>
      <c r="C4334" t="s">
        <v>0</v>
      </c>
      <c r="D4334" t="s">
        <v>1751</v>
      </c>
      <c r="E4334" t="s">
        <v>689</v>
      </c>
      <c r="F4334" t="s">
        <v>628</v>
      </c>
      <c r="I4334" t="s">
        <v>1741</v>
      </c>
      <c r="J4334" t="s">
        <v>1742</v>
      </c>
      <c r="K4334">
        <v>-1</v>
      </c>
      <c r="U4334" s="20"/>
      <c r="AC4334" s="20"/>
      <c r="AD4334" s="20"/>
      <c r="AE4334" s="20"/>
      <c r="AF4334" s="20"/>
      <c r="AI4334" s="20"/>
      <c r="AJ4334" s="20"/>
      <c r="AK4334" s="20"/>
      <c r="AL4334" s="20"/>
      <c r="AN4334" s="20"/>
    </row>
    <row r="4335" spans="1:40" hidden="1" x14ac:dyDescent="0.25">
      <c r="A4335" s="19">
        <v>45705</v>
      </c>
      <c r="B4335" t="s">
        <v>203</v>
      </c>
      <c r="D4335" t="s">
        <v>925</v>
      </c>
      <c r="E4335" t="s">
        <v>1080</v>
      </c>
      <c r="F4335" t="s">
        <v>1023</v>
      </c>
      <c r="I4335" t="s">
        <v>1026</v>
      </c>
      <c r="J4335" t="s">
        <v>1059</v>
      </c>
      <c r="K4335">
        <v>-1</v>
      </c>
      <c r="U4335" s="20"/>
      <c r="AC4335" s="20"/>
      <c r="AD4335" s="20">
        <v>0.55625000000000002</v>
      </c>
      <c r="AE4335" s="20">
        <v>0.27777777777777779</v>
      </c>
      <c r="AF4335" s="20">
        <v>0</v>
      </c>
      <c r="AG4335">
        <v>0.66694421315570396</v>
      </c>
      <c r="AI4335" s="20"/>
      <c r="AJ4335" s="20"/>
      <c r="AK4335" s="20">
        <v>6.0416666666666667E-2</v>
      </c>
      <c r="AL4335" s="20">
        <v>0.52777777777777779</v>
      </c>
      <c r="AM4335">
        <v>954</v>
      </c>
      <c r="AN4335" s="20">
        <v>0.83402777777777781</v>
      </c>
    </row>
    <row r="4336" spans="1:40" hidden="1" x14ac:dyDescent="0.25">
      <c r="A4336" s="19">
        <v>45705</v>
      </c>
      <c r="B4336" t="s">
        <v>204</v>
      </c>
      <c r="D4336" t="s">
        <v>950</v>
      </c>
      <c r="E4336" t="s">
        <v>1080</v>
      </c>
      <c r="F4336" t="s">
        <v>995</v>
      </c>
      <c r="I4336" t="s">
        <v>1026</v>
      </c>
      <c r="J4336" t="s">
        <v>1059</v>
      </c>
      <c r="K4336">
        <v>-1</v>
      </c>
      <c r="U4336" s="20"/>
      <c r="AC4336" s="20"/>
      <c r="AD4336" s="20">
        <v>0.27986111111111112</v>
      </c>
      <c r="AE4336" s="20">
        <v>0.22916666666666666</v>
      </c>
      <c r="AF4336" s="20">
        <v>0</v>
      </c>
      <c r="AG4336">
        <v>0.54979536152796704</v>
      </c>
      <c r="AI4336" s="20"/>
      <c r="AJ4336" s="20"/>
      <c r="AK4336" s="20">
        <v>0.93472222222222223</v>
      </c>
      <c r="AL4336" s="20">
        <v>0.47569444444444442</v>
      </c>
      <c r="AM4336">
        <v>368</v>
      </c>
      <c r="AN4336" s="20">
        <v>0.50902777777777775</v>
      </c>
    </row>
    <row r="4337" spans="1:40" hidden="1" x14ac:dyDescent="0.25">
      <c r="A4337" s="19">
        <v>45705</v>
      </c>
      <c r="B4337" t="s">
        <v>403</v>
      </c>
      <c r="C4337" t="s">
        <v>0</v>
      </c>
      <c r="D4337" t="s">
        <v>808</v>
      </c>
      <c r="E4337" t="s">
        <v>703</v>
      </c>
      <c r="F4337" t="s">
        <v>624</v>
      </c>
      <c r="I4337" t="s">
        <v>4</v>
      </c>
      <c r="J4337" t="s">
        <v>677</v>
      </c>
      <c r="K4337">
        <v>-1</v>
      </c>
      <c r="U4337" s="20"/>
      <c r="AC4337" s="20"/>
      <c r="AD4337" s="20">
        <v>0.16111111111111112</v>
      </c>
      <c r="AE4337" s="20">
        <v>0.22291666666666668</v>
      </c>
      <c r="AF4337" s="20">
        <v>0</v>
      </c>
      <c r="AG4337">
        <v>0.41952983725135601</v>
      </c>
      <c r="AI4337" s="20"/>
      <c r="AJ4337" s="20"/>
      <c r="AK4337" s="20">
        <v>0.10416666666666667</v>
      </c>
      <c r="AL4337" s="20">
        <v>0.5229166666666667</v>
      </c>
      <c r="AM4337">
        <v>212</v>
      </c>
      <c r="AN4337" s="20">
        <v>0.3840277777777778</v>
      </c>
    </row>
    <row r="4338" spans="1:40" hidden="1" x14ac:dyDescent="0.25">
      <c r="A4338" s="19">
        <v>45705</v>
      </c>
      <c r="B4338" t="s">
        <v>206</v>
      </c>
      <c r="D4338" t="s">
        <v>926</v>
      </c>
      <c r="E4338" t="s">
        <v>1080</v>
      </c>
      <c r="F4338" t="s">
        <v>1007</v>
      </c>
      <c r="I4338" t="s">
        <v>1026</v>
      </c>
      <c r="J4338" t="s">
        <v>1059</v>
      </c>
      <c r="K4338">
        <v>-1</v>
      </c>
      <c r="U4338" s="20"/>
      <c r="AC4338" s="20"/>
      <c r="AD4338" s="20">
        <v>0.24791666666666667</v>
      </c>
      <c r="AE4338" s="20">
        <v>0.22222222222222221</v>
      </c>
      <c r="AF4338" s="20">
        <v>0</v>
      </c>
      <c r="AG4338">
        <v>0.52732644017725305</v>
      </c>
      <c r="AI4338" s="20"/>
      <c r="AJ4338" s="20"/>
      <c r="AK4338" s="20">
        <v>0.86111111111111116</v>
      </c>
      <c r="AL4338" s="20">
        <v>0.37361111111111112</v>
      </c>
      <c r="AM4338">
        <v>406</v>
      </c>
      <c r="AN4338" s="20">
        <v>0.47013888888888888</v>
      </c>
    </row>
    <row r="4339" spans="1:40" hidden="1" x14ac:dyDescent="0.25">
      <c r="A4339" s="19">
        <v>45705</v>
      </c>
      <c r="B4339" t="s">
        <v>467</v>
      </c>
      <c r="C4339" t="s">
        <v>1</v>
      </c>
      <c r="D4339" t="s">
        <v>809</v>
      </c>
      <c r="E4339" t="s">
        <v>689</v>
      </c>
      <c r="F4339" t="s">
        <v>623</v>
      </c>
      <c r="I4339" t="s">
        <v>964</v>
      </c>
      <c r="J4339" t="s">
        <v>964</v>
      </c>
      <c r="K4339">
        <v>-1</v>
      </c>
      <c r="U4339" s="20"/>
      <c r="AC4339" s="20"/>
      <c r="AD4339" s="20">
        <v>0.18055555555555555</v>
      </c>
      <c r="AE4339" s="20">
        <v>0.2298611111111111</v>
      </c>
      <c r="AF4339" s="20">
        <v>0</v>
      </c>
      <c r="AG4339">
        <v>0.43993231810490702</v>
      </c>
      <c r="AI4339" s="20"/>
      <c r="AJ4339" s="20"/>
      <c r="AK4339" s="20">
        <v>0.2388888888888889</v>
      </c>
      <c r="AL4339" s="20">
        <v>0.68125000000000002</v>
      </c>
      <c r="AM4339">
        <v>226</v>
      </c>
      <c r="AN4339" s="20">
        <v>0.41041666666666665</v>
      </c>
    </row>
    <row r="4340" spans="1:40" hidden="1" x14ac:dyDescent="0.25">
      <c r="A4340" s="19">
        <v>45705</v>
      </c>
      <c r="B4340" t="s">
        <v>468</v>
      </c>
      <c r="C4340" t="s">
        <v>1</v>
      </c>
      <c r="D4340" t="s">
        <v>810</v>
      </c>
      <c r="E4340" t="s">
        <v>703</v>
      </c>
      <c r="F4340" t="s">
        <v>21</v>
      </c>
      <c r="I4340" t="s">
        <v>4</v>
      </c>
      <c r="J4340" t="s">
        <v>674</v>
      </c>
      <c r="K4340">
        <v>-1</v>
      </c>
      <c r="U4340" s="20"/>
      <c r="AC4340" s="20"/>
      <c r="AD4340" s="20">
        <v>0.20069444444444445</v>
      </c>
      <c r="AE4340" s="20">
        <v>0.2013888888888889</v>
      </c>
      <c r="AF4340" s="20">
        <v>0</v>
      </c>
      <c r="AG4340">
        <v>0.499136442141624</v>
      </c>
      <c r="AI4340" s="20"/>
      <c r="AJ4340" s="20"/>
      <c r="AK4340" s="20">
        <v>0.34375</v>
      </c>
      <c r="AL4340" s="20">
        <v>0.77708333333333335</v>
      </c>
      <c r="AM4340">
        <v>264</v>
      </c>
      <c r="AN4340" s="20">
        <v>0.40208333333333335</v>
      </c>
    </row>
    <row r="4341" spans="1:40" hidden="1" x14ac:dyDescent="0.25">
      <c r="A4341" s="19">
        <v>45705</v>
      </c>
      <c r="B4341" t="s">
        <v>469</v>
      </c>
      <c r="C4341" t="s">
        <v>1</v>
      </c>
      <c r="D4341" t="s">
        <v>811</v>
      </c>
      <c r="E4341" t="s">
        <v>703</v>
      </c>
      <c r="F4341" t="s">
        <v>22</v>
      </c>
      <c r="I4341" t="s">
        <v>4</v>
      </c>
      <c r="J4341" t="s">
        <v>674</v>
      </c>
      <c r="K4341">
        <v>-1</v>
      </c>
      <c r="U4341" s="20"/>
      <c r="AC4341" s="20"/>
      <c r="AD4341" s="20">
        <v>0.16319444444444445</v>
      </c>
      <c r="AE4341" s="20">
        <v>0.26250000000000001</v>
      </c>
      <c r="AF4341" s="20">
        <v>0</v>
      </c>
      <c r="AG4341">
        <v>0.38336052202283799</v>
      </c>
      <c r="AI4341" s="20"/>
      <c r="AJ4341" s="20"/>
      <c r="AK4341" s="20">
        <v>0.47916666666666669</v>
      </c>
      <c r="AL4341" s="20">
        <v>0.93819444444444444</v>
      </c>
      <c r="AM4341">
        <v>202</v>
      </c>
      <c r="AN4341" s="20">
        <v>0.42569444444444443</v>
      </c>
    </row>
    <row r="4342" spans="1:40" hidden="1" x14ac:dyDescent="0.25">
      <c r="A4342" s="19">
        <v>45705</v>
      </c>
      <c r="B4342" t="s">
        <v>470</v>
      </c>
      <c r="C4342" t="s">
        <v>1</v>
      </c>
      <c r="D4342" t="s">
        <v>812</v>
      </c>
      <c r="E4342" t="s">
        <v>702</v>
      </c>
      <c r="F4342" t="s">
        <v>907</v>
      </c>
      <c r="I4342" t="s">
        <v>600</v>
      </c>
      <c r="J4342" t="s">
        <v>684</v>
      </c>
      <c r="K4342">
        <v>-1</v>
      </c>
      <c r="U4342" s="20"/>
      <c r="AC4342" s="20"/>
      <c r="AD4342" s="20">
        <v>0.36666666666666664</v>
      </c>
      <c r="AE4342" s="20">
        <v>6.1111111111111109E-2</v>
      </c>
      <c r="AF4342" s="20">
        <v>0</v>
      </c>
      <c r="AG4342">
        <v>0.85714285714285698</v>
      </c>
      <c r="AI4342" s="20"/>
      <c r="AJ4342" s="20"/>
      <c r="AK4342" s="20">
        <v>0.34166666666666667</v>
      </c>
      <c r="AL4342" s="20">
        <v>0.82222222222222219</v>
      </c>
      <c r="AM4342">
        <v>548</v>
      </c>
      <c r="AN4342" s="20">
        <v>0.42777777777777776</v>
      </c>
    </row>
    <row r="4343" spans="1:40" hidden="1" x14ac:dyDescent="0.25">
      <c r="A4343" s="19">
        <v>45705</v>
      </c>
      <c r="B4343" t="s">
        <v>218</v>
      </c>
      <c r="D4343" t="s">
        <v>927</v>
      </c>
      <c r="E4343" t="s">
        <v>1719</v>
      </c>
      <c r="F4343" t="s">
        <v>1003</v>
      </c>
      <c r="I4343" t="s">
        <v>972</v>
      </c>
      <c r="J4343" t="s">
        <v>980</v>
      </c>
      <c r="K4343">
        <v>-1</v>
      </c>
      <c r="U4343" s="20"/>
      <c r="AC4343" s="20"/>
      <c r="AD4343" s="20">
        <v>0.37777777777777777</v>
      </c>
      <c r="AE4343" s="20">
        <v>8.1250000000000003E-2</v>
      </c>
      <c r="AF4343" s="20">
        <v>0</v>
      </c>
      <c r="AG4343">
        <v>0.82299546142208801</v>
      </c>
      <c r="AI4343" s="20"/>
      <c r="AJ4343" s="20"/>
      <c r="AK4343" s="20">
        <v>0.47916666666666669</v>
      </c>
      <c r="AL4343" s="20">
        <v>0.97222222222222221</v>
      </c>
      <c r="AM4343">
        <v>696</v>
      </c>
      <c r="AN4343" s="20">
        <v>0.45902777777777776</v>
      </c>
    </row>
    <row r="4344" spans="1:40" hidden="1" x14ac:dyDescent="0.25">
      <c r="A4344" s="19">
        <v>45705</v>
      </c>
      <c r="B4344" t="s">
        <v>404</v>
      </c>
      <c r="C4344" t="s">
        <v>0</v>
      </c>
      <c r="D4344" t="s">
        <v>1752</v>
      </c>
      <c r="E4344" t="s">
        <v>689</v>
      </c>
      <c r="F4344" t="s">
        <v>1733</v>
      </c>
      <c r="I4344" t="s">
        <v>1726</v>
      </c>
      <c r="J4344" t="s">
        <v>1727</v>
      </c>
      <c r="K4344">
        <v>-1</v>
      </c>
      <c r="U4344" s="20"/>
      <c r="AC4344" s="20"/>
      <c r="AD4344" s="20">
        <v>0.16666666666666666</v>
      </c>
      <c r="AE4344" s="20">
        <v>0.22083333333333333</v>
      </c>
      <c r="AF4344" s="20">
        <v>0</v>
      </c>
      <c r="AG4344">
        <v>0.43010752688171999</v>
      </c>
      <c r="AI4344" s="20"/>
      <c r="AJ4344" s="20"/>
      <c r="AK4344" s="20">
        <v>0.1763888888888889</v>
      </c>
      <c r="AL4344" s="20">
        <v>0.59791666666666665</v>
      </c>
      <c r="AM4344">
        <v>211</v>
      </c>
      <c r="AN4344" s="20">
        <v>0.38750000000000001</v>
      </c>
    </row>
    <row r="4345" spans="1:40" hidden="1" x14ac:dyDescent="0.25">
      <c r="A4345" s="19">
        <v>45705</v>
      </c>
      <c r="B4345" t="s">
        <v>471</v>
      </c>
      <c r="C4345" t="s">
        <v>1</v>
      </c>
      <c r="D4345" t="s">
        <v>813</v>
      </c>
      <c r="E4345" t="s">
        <v>698</v>
      </c>
      <c r="F4345" t="s">
        <v>1032</v>
      </c>
      <c r="I4345" t="s">
        <v>555</v>
      </c>
      <c r="J4345" t="s">
        <v>679</v>
      </c>
      <c r="K4345">
        <v>-1</v>
      </c>
      <c r="U4345" s="20"/>
      <c r="AC4345" s="20"/>
      <c r="AD4345" s="20">
        <v>0</v>
      </c>
      <c r="AE4345" s="20">
        <v>0</v>
      </c>
      <c r="AF4345" s="20">
        <v>0</v>
      </c>
      <c r="AI4345" s="20"/>
      <c r="AJ4345" s="20"/>
      <c r="AK4345" s="20"/>
      <c r="AL4345" s="20"/>
      <c r="AN4345" s="20"/>
    </row>
    <row r="4346" spans="1:40" hidden="1" x14ac:dyDescent="0.25">
      <c r="A4346" s="19">
        <v>45705</v>
      </c>
      <c r="B4346" t="s">
        <v>40</v>
      </c>
      <c r="C4346" t="s">
        <v>1</v>
      </c>
      <c r="D4346" t="s">
        <v>814</v>
      </c>
      <c r="E4346" t="s">
        <v>703</v>
      </c>
      <c r="F4346" t="s">
        <v>49</v>
      </c>
      <c r="I4346" t="s">
        <v>4</v>
      </c>
      <c r="J4346" t="s">
        <v>678</v>
      </c>
      <c r="K4346">
        <v>-1</v>
      </c>
      <c r="U4346" s="20"/>
      <c r="AC4346" s="20"/>
      <c r="AD4346" s="20">
        <v>0.17986111111111111</v>
      </c>
      <c r="AE4346" s="20">
        <v>0.19513888888888889</v>
      </c>
      <c r="AF4346" s="20">
        <v>0</v>
      </c>
      <c r="AG4346">
        <v>0.47962962962963002</v>
      </c>
      <c r="AI4346" s="20"/>
      <c r="AJ4346" s="20"/>
      <c r="AK4346" s="20">
        <v>0.11458333333333333</v>
      </c>
      <c r="AL4346" s="20">
        <v>0.52083333333333337</v>
      </c>
      <c r="AM4346">
        <v>496</v>
      </c>
      <c r="AN4346" s="20">
        <v>0.375</v>
      </c>
    </row>
    <row r="4347" spans="1:40" hidden="1" x14ac:dyDescent="0.25">
      <c r="A4347" s="19">
        <v>45705</v>
      </c>
      <c r="B4347" t="s">
        <v>37</v>
      </c>
      <c r="C4347" t="s">
        <v>1</v>
      </c>
      <c r="D4347" t="s">
        <v>815</v>
      </c>
      <c r="E4347" t="s">
        <v>703</v>
      </c>
      <c r="F4347" t="s">
        <v>893</v>
      </c>
      <c r="I4347" t="s">
        <v>4</v>
      </c>
      <c r="J4347" t="s">
        <v>678</v>
      </c>
      <c r="K4347">
        <v>-1</v>
      </c>
      <c r="U4347" s="20"/>
      <c r="AC4347" s="20"/>
      <c r="AD4347" s="20">
        <v>0.16458333333333333</v>
      </c>
      <c r="AE4347" s="20">
        <v>0.16666666666666666</v>
      </c>
      <c r="AF4347" s="20">
        <v>0</v>
      </c>
      <c r="AG4347">
        <v>0.49685534591195002</v>
      </c>
      <c r="AI4347" s="20"/>
      <c r="AJ4347" s="20"/>
      <c r="AK4347" s="20">
        <v>0.55277777777777781</v>
      </c>
      <c r="AL4347" s="20">
        <v>0.90625</v>
      </c>
      <c r="AM4347">
        <v>180</v>
      </c>
      <c r="AN4347" s="20">
        <v>0.33124999999999999</v>
      </c>
    </row>
    <row r="4348" spans="1:40" hidden="1" x14ac:dyDescent="0.25">
      <c r="A4348" s="19">
        <v>45705</v>
      </c>
      <c r="B4348" t="s">
        <v>732</v>
      </c>
      <c r="C4348" t="s">
        <v>1</v>
      </c>
      <c r="D4348" t="s">
        <v>816</v>
      </c>
      <c r="E4348" t="s">
        <v>1080</v>
      </c>
      <c r="F4348" t="s">
        <v>615</v>
      </c>
      <c r="I4348" t="s">
        <v>15</v>
      </c>
      <c r="J4348" t="s">
        <v>15</v>
      </c>
      <c r="K4348">
        <v>-1</v>
      </c>
      <c r="U4348" s="20"/>
      <c r="AC4348" s="20"/>
      <c r="AD4348" s="20">
        <v>0.28472222222222221</v>
      </c>
      <c r="AE4348" s="20">
        <v>0.12083333333333333</v>
      </c>
      <c r="AF4348" s="20">
        <v>2.9166666666666667E-2</v>
      </c>
      <c r="AG4348">
        <v>0.65495207667731603</v>
      </c>
      <c r="AI4348" s="20"/>
      <c r="AJ4348" s="20"/>
      <c r="AK4348" s="20">
        <v>0.21041666666666667</v>
      </c>
      <c r="AL4348" s="20">
        <v>0.6875</v>
      </c>
      <c r="AM4348">
        <v>540</v>
      </c>
      <c r="AN4348" s="20">
        <v>0.43472222222222223</v>
      </c>
    </row>
    <row r="4349" spans="1:40" hidden="1" x14ac:dyDescent="0.25">
      <c r="A4349" s="19">
        <v>45705</v>
      </c>
      <c r="B4349" t="s">
        <v>593</v>
      </c>
      <c r="C4349" t="s">
        <v>1</v>
      </c>
      <c r="D4349" t="s">
        <v>817</v>
      </c>
      <c r="E4349" t="s">
        <v>702</v>
      </c>
      <c r="K4349">
        <v>-1</v>
      </c>
      <c r="U4349" s="20"/>
      <c r="AC4349" s="20"/>
      <c r="AD4349" s="20">
        <v>0</v>
      </c>
      <c r="AE4349" s="20">
        <v>0</v>
      </c>
      <c r="AF4349" s="20">
        <v>0</v>
      </c>
      <c r="AI4349" s="20"/>
      <c r="AJ4349" s="20"/>
      <c r="AK4349" s="20"/>
      <c r="AL4349" s="20"/>
      <c r="AN4349" s="20"/>
    </row>
    <row r="4350" spans="1:40" hidden="1" x14ac:dyDescent="0.25">
      <c r="A4350" s="19">
        <v>45705</v>
      </c>
      <c r="B4350" t="s">
        <v>225</v>
      </c>
      <c r="D4350" t="s">
        <v>947</v>
      </c>
      <c r="E4350" t="s">
        <v>1719</v>
      </c>
      <c r="F4350" t="s">
        <v>1011</v>
      </c>
      <c r="I4350" t="s">
        <v>1038</v>
      </c>
      <c r="J4350" t="s">
        <v>985</v>
      </c>
      <c r="K4350">
        <v>-1</v>
      </c>
      <c r="U4350" s="20"/>
      <c r="AC4350" s="20"/>
      <c r="AD4350" s="20">
        <v>0.16111111111111112</v>
      </c>
      <c r="AE4350" s="20">
        <v>0.27430555555555558</v>
      </c>
      <c r="AF4350" s="20">
        <v>0</v>
      </c>
      <c r="AG4350">
        <v>0.37001594896331702</v>
      </c>
      <c r="AI4350" s="20"/>
      <c r="AJ4350" s="20"/>
      <c r="AK4350" s="20">
        <v>0.27013888888888887</v>
      </c>
      <c r="AL4350" s="20">
        <v>0.73958333333333337</v>
      </c>
      <c r="AM4350">
        <v>190</v>
      </c>
      <c r="AN4350" s="20">
        <v>0.43541666666666667</v>
      </c>
    </row>
    <row r="4351" spans="1:40" hidden="1" x14ac:dyDescent="0.25">
      <c r="A4351" s="19">
        <v>45705</v>
      </c>
      <c r="B4351" t="s">
        <v>26</v>
      </c>
      <c r="C4351" t="s">
        <v>1</v>
      </c>
      <c r="D4351" t="s">
        <v>818</v>
      </c>
      <c r="E4351" t="s">
        <v>702</v>
      </c>
      <c r="F4351" t="s">
        <v>578</v>
      </c>
      <c r="K4351">
        <v>-1</v>
      </c>
      <c r="U4351" s="20"/>
      <c r="AC4351" s="20"/>
      <c r="AD4351" s="20">
        <v>0.13055555555555556</v>
      </c>
      <c r="AE4351" s="20">
        <v>0.28402777777777777</v>
      </c>
      <c r="AF4351" s="20">
        <v>0</v>
      </c>
      <c r="AG4351">
        <v>0.31490787269681803</v>
      </c>
      <c r="AI4351" s="20"/>
      <c r="AJ4351" s="20"/>
      <c r="AK4351" s="20">
        <v>6.8750000000000006E-2</v>
      </c>
      <c r="AL4351" s="20">
        <v>0.49791666666666667</v>
      </c>
      <c r="AM4351">
        <v>171</v>
      </c>
      <c r="AN4351" s="20">
        <v>0.41458333333333336</v>
      </c>
    </row>
    <row r="4352" spans="1:40" hidden="1" x14ac:dyDescent="0.25">
      <c r="A4352" s="19">
        <v>45705</v>
      </c>
      <c r="B4352" t="s">
        <v>228</v>
      </c>
      <c r="C4352" t="s">
        <v>0</v>
      </c>
      <c r="D4352" t="s">
        <v>928</v>
      </c>
      <c r="E4352" t="s">
        <v>1719</v>
      </c>
      <c r="F4352" t="s">
        <v>1017</v>
      </c>
      <c r="I4352" t="s">
        <v>977</v>
      </c>
      <c r="J4352" t="s">
        <v>578</v>
      </c>
      <c r="K4352">
        <v>-1</v>
      </c>
      <c r="U4352" s="20"/>
      <c r="AC4352" s="20"/>
      <c r="AD4352" s="20">
        <v>0.35902777777777778</v>
      </c>
      <c r="AE4352" s="20">
        <v>0.12569444444444444</v>
      </c>
      <c r="AF4352" s="20">
        <v>0</v>
      </c>
      <c r="AG4352">
        <v>0.74068767908309396</v>
      </c>
      <c r="AI4352" s="20"/>
      <c r="AJ4352" s="20"/>
      <c r="AK4352" s="20">
        <v>9.0972222222222218E-2</v>
      </c>
      <c r="AL4352" s="20">
        <v>0.61944444444444446</v>
      </c>
      <c r="AM4352">
        <v>641</v>
      </c>
      <c r="AN4352" s="20">
        <v>0.48472222222222222</v>
      </c>
    </row>
    <row r="4353" spans="1:40" hidden="1" x14ac:dyDescent="0.25">
      <c r="A4353" s="19">
        <v>45705</v>
      </c>
      <c r="B4353" t="s">
        <v>52</v>
      </c>
      <c r="C4353" t="s">
        <v>1</v>
      </c>
      <c r="D4353" t="s">
        <v>819</v>
      </c>
      <c r="E4353" t="s">
        <v>703</v>
      </c>
      <c r="F4353" t="s">
        <v>578</v>
      </c>
      <c r="I4353" t="s">
        <v>693</v>
      </c>
      <c r="J4353" t="s">
        <v>678</v>
      </c>
      <c r="K4353">
        <v>-1</v>
      </c>
      <c r="U4353" s="20"/>
      <c r="AC4353" s="20"/>
      <c r="AD4353" s="20">
        <v>0.15902777777777777</v>
      </c>
      <c r="AE4353" s="20">
        <v>0.18819444444444444</v>
      </c>
      <c r="AF4353" s="20">
        <v>0</v>
      </c>
      <c r="AG4353">
        <v>0.45800000000000002</v>
      </c>
      <c r="AI4353" s="20"/>
      <c r="AJ4353" s="20"/>
      <c r="AK4353" s="20">
        <v>5.2083333333333336E-2</v>
      </c>
      <c r="AL4353" s="20">
        <v>0.43333333333333335</v>
      </c>
      <c r="AM4353">
        <v>206</v>
      </c>
      <c r="AN4353" s="20">
        <v>0.34722222222222221</v>
      </c>
    </row>
    <row r="4354" spans="1:40" hidden="1" x14ac:dyDescent="0.25">
      <c r="A4354" s="19">
        <v>45705</v>
      </c>
      <c r="B4354" t="s">
        <v>229</v>
      </c>
      <c r="D4354" t="s">
        <v>929</v>
      </c>
      <c r="E4354" t="s">
        <v>1719</v>
      </c>
      <c r="F4354" t="s">
        <v>990</v>
      </c>
      <c r="I4354" t="s">
        <v>975</v>
      </c>
      <c r="J4354" t="s">
        <v>983</v>
      </c>
      <c r="K4354">
        <v>-1</v>
      </c>
      <c r="U4354" s="20"/>
      <c r="AC4354" s="20"/>
      <c r="AD4354" s="20">
        <v>0.34583333333333333</v>
      </c>
      <c r="AE4354" s="20">
        <v>0.15</v>
      </c>
      <c r="AF4354" s="20">
        <v>0</v>
      </c>
      <c r="AG4354">
        <v>0.69747899159663895</v>
      </c>
      <c r="AI4354" s="20"/>
      <c r="AJ4354" s="20"/>
      <c r="AK4354" s="20">
        <v>0.21111111111111111</v>
      </c>
      <c r="AL4354" s="20">
        <v>0.74791666666666667</v>
      </c>
      <c r="AM4354">
        <v>458</v>
      </c>
      <c r="AN4354" s="20">
        <v>0.49583333333333335</v>
      </c>
    </row>
    <row r="4355" spans="1:40" hidden="1" x14ac:dyDescent="0.25">
      <c r="A4355" s="19">
        <v>45705</v>
      </c>
      <c r="B4355" t="s">
        <v>405</v>
      </c>
      <c r="C4355" t="s">
        <v>0</v>
      </c>
      <c r="D4355" t="s">
        <v>820</v>
      </c>
      <c r="E4355" t="s">
        <v>689</v>
      </c>
      <c r="F4355" t="s">
        <v>607</v>
      </c>
      <c r="I4355" t="s">
        <v>597</v>
      </c>
      <c r="J4355" t="s">
        <v>597</v>
      </c>
      <c r="K4355">
        <v>-1</v>
      </c>
      <c r="U4355" s="20"/>
      <c r="AC4355" s="20"/>
      <c r="AD4355" s="20"/>
      <c r="AE4355" s="20"/>
      <c r="AF4355" s="20"/>
      <c r="AI4355" s="20"/>
      <c r="AJ4355" s="20"/>
      <c r="AK4355" s="20"/>
      <c r="AL4355" s="20"/>
      <c r="AN4355" s="20"/>
    </row>
    <row r="4356" spans="1:40" hidden="1" x14ac:dyDescent="0.25">
      <c r="A4356" s="19">
        <v>45705</v>
      </c>
      <c r="B4356" t="s">
        <v>231</v>
      </c>
      <c r="C4356" t="s">
        <v>1</v>
      </c>
      <c r="D4356" t="s">
        <v>821</v>
      </c>
      <c r="E4356" t="s">
        <v>702</v>
      </c>
      <c r="F4356" t="s">
        <v>957</v>
      </c>
      <c r="I4356" t="s">
        <v>686</v>
      </c>
      <c r="J4356" t="s">
        <v>686</v>
      </c>
      <c r="K4356">
        <v>-1</v>
      </c>
      <c r="U4356" s="20"/>
      <c r="AC4356" s="20"/>
      <c r="AD4356" s="20">
        <v>0</v>
      </c>
      <c r="AE4356" s="20">
        <v>0</v>
      </c>
      <c r="AF4356" s="20">
        <v>0</v>
      </c>
      <c r="AI4356" s="20"/>
      <c r="AJ4356" s="20"/>
      <c r="AK4356" s="20"/>
      <c r="AL4356" s="20"/>
      <c r="AN4356" s="20"/>
    </row>
    <row r="4357" spans="1:40" hidden="1" x14ac:dyDescent="0.25">
      <c r="A4357" s="19">
        <v>45705</v>
      </c>
      <c r="B4357" t="s">
        <v>233</v>
      </c>
      <c r="C4357" t="s">
        <v>1</v>
      </c>
      <c r="D4357" t="s">
        <v>822</v>
      </c>
      <c r="E4357" t="s">
        <v>702</v>
      </c>
      <c r="K4357">
        <v>-1</v>
      </c>
      <c r="U4357" s="20"/>
      <c r="AC4357" s="20"/>
      <c r="AD4357" s="20">
        <v>0.1</v>
      </c>
      <c r="AE4357" s="20">
        <v>0.38333333333333336</v>
      </c>
      <c r="AF4357" s="20">
        <v>0</v>
      </c>
      <c r="AG4357">
        <v>0.20689655172413801</v>
      </c>
      <c r="AI4357" s="20"/>
      <c r="AJ4357" s="20"/>
      <c r="AK4357" s="20">
        <v>0.21041666666666667</v>
      </c>
      <c r="AL4357" s="20">
        <v>0.72569444444444442</v>
      </c>
      <c r="AM4357">
        <v>76</v>
      </c>
      <c r="AN4357" s="20">
        <v>0.48333333333333334</v>
      </c>
    </row>
    <row r="4358" spans="1:40" hidden="1" x14ac:dyDescent="0.25">
      <c r="A4358" s="19">
        <v>45705</v>
      </c>
      <c r="B4358" t="s">
        <v>472</v>
      </c>
      <c r="C4358" t="s">
        <v>1</v>
      </c>
      <c r="D4358" t="s">
        <v>823</v>
      </c>
      <c r="E4358" t="s">
        <v>689</v>
      </c>
      <c r="F4358" t="s">
        <v>620</v>
      </c>
      <c r="I4358" t="s">
        <v>964</v>
      </c>
      <c r="J4358" t="s">
        <v>964</v>
      </c>
      <c r="K4358">
        <v>-1</v>
      </c>
      <c r="U4358" s="20"/>
      <c r="AC4358" s="20"/>
      <c r="AD4358" s="20">
        <v>0.31319444444444444</v>
      </c>
      <c r="AE4358" s="20">
        <v>0.12777777777777777</v>
      </c>
      <c r="AF4358" s="20">
        <v>0</v>
      </c>
      <c r="AG4358">
        <v>0.71023622047244095</v>
      </c>
      <c r="AI4358" s="20"/>
      <c r="AJ4358" s="20"/>
      <c r="AK4358" s="20">
        <v>0.18888888888888888</v>
      </c>
      <c r="AL4358" s="20">
        <v>0.66111111111111109</v>
      </c>
      <c r="AM4358">
        <v>534</v>
      </c>
      <c r="AN4358" s="20">
        <v>0.44097222222222221</v>
      </c>
    </row>
    <row r="4359" spans="1:40" hidden="1" x14ac:dyDescent="0.25">
      <c r="A4359" s="19">
        <v>45705</v>
      </c>
      <c r="B4359" t="s">
        <v>406</v>
      </c>
      <c r="C4359" t="s">
        <v>0</v>
      </c>
      <c r="D4359" t="s">
        <v>824</v>
      </c>
      <c r="E4359" t="s">
        <v>1080</v>
      </c>
      <c r="F4359" t="s">
        <v>1052</v>
      </c>
      <c r="K4359">
        <v>-1</v>
      </c>
      <c r="U4359" s="20"/>
      <c r="AC4359" s="20"/>
      <c r="AD4359" s="20">
        <v>0</v>
      </c>
      <c r="AE4359" s="20">
        <v>0</v>
      </c>
      <c r="AF4359" s="20">
        <v>0</v>
      </c>
      <c r="AH4359" t="s">
        <v>650</v>
      </c>
      <c r="AI4359" s="20"/>
      <c r="AJ4359" s="20"/>
      <c r="AK4359" s="20"/>
      <c r="AL4359" s="20"/>
      <c r="AN4359" s="20"/>
    </row>
    <row r="4360" spans="1:40" hidden="1" x14ac:dyDescent="0.25">
      <c r="A4360" s="19">
        <v>45705</v>
      </c>
      <c r="B4360" t="s">
        <v>407</v>
      </c>
      <c r="C4360" t="s">
        <v>0</v>
      </c>
      <c r="D4360" t="s">
        <v>1753</v>
      </c>
      <c r="E4360" t="s">
        <v>689</v>
      </c>
      <c r="F4360" t="s">
        <v>578</v>
      </c>
      <c r="K4360">
        <v>-1</v>
      </c>
      <c r="U4360" s="20"/>
      <c r="AC4360" s="20"/>
      <c r="AD4360" s="20">
        <v>0</v>
      </c>
      <c r="AE4360" s="20">
        <v>0</v>
      </c>
      <c r="AF4360" s="20">
        <v>0</v>
      </c>
      <c r="AI4360" s="20"/>
      <c r="AJ4360" s="20"/>
      <c r="AK4360" s="20"/>
      <c r="AL4360" s="20"/>
      <c r="AN4360" s="20"/>
    </row>
    <row r="4361" spans="1:40" hidden="1" x14ac:dyDescent="0.25">
      <c r="A4361" s="19">
        <v>45705</v>
      </c>
      <c r="B4361" t="s">
        <v>35</v>
      </c>
      <c r="C4361" t="s">
        <v>1</v>
      </c>
      <c r="D4361" t="s">
        <v>825</v>
      </c>
      <c r="E4361" t="s">
        <v>703</v>
      </c>
      <c r="F4361" t="s">
        <v>48</v>
      </c>
      <c r="I4361" t="s">
        <v>4</v>
      </c>
      <c r="J4361" t="s">
        <v>678</v>
      </c>
      <c r="K4361">
        <v>-1</v>
      </c>
      <c r="U4361" s="20"/>
      <c r="AC4361" s="20"/>
      <c r="AD4361" s="20">
        <v>0.16388888888888889</v>
      </c>
      <c r="AE4361" s="20">
        <v>0.17986111111111111</v>
      </c>
      <c r="AF4361" s="20">
        <v>0</v>
      </c>
      <c r="AG4361">
        <v>0.47676767676767701</v>
      </c>
      <c r="AI4361" s="20"/>
      <c r="AJ4361" s="20"/>
      <c r="AK4361" s="20">
        <v>0.55000000000000004</v>
      </c>
      <c r="AL4361" s="20">
        <v>0.93125000000000002</v>
      </c>
      <c r="AM4361">
        <v>187</v>
      </c>
      <c r="AN4361" s="20">
        <v>0.34375</v>
      </c>
    </row>
    <row r="4362" spans="1:40" hidden="1" x14ac:dyDescent="0.25">
      <c r="A4362" s="19">
        <v>45705</v>
      </c>
      <c r="B4362" t="s">
        <v>1031</v>
      </c>
      <c r="C4362" t="s">
        <v>0</v>
      </c>
      <c r="D4362">
        <v>100001794</v>
      </c>
      <c r="E4362" t="s">
        <v>1719</v>
      </c>
      <c r="F4362" t="s">
        <v>1004</v>
      </c>
      <c r="I4362" t="s">
        <v>1039</v>
      </c>
      <c r="J4362" t="s">
        <v>578</v>
      </c>
      <c r="K4362">
        <v>-1</v>
      </c>
      <c r="U4362" s="20"/>
      <c r="AC4362" s="20"/>
      <c r="AD4362" s="20">
        <v>0</v>
      </c>
      <c r="AE4362" s="20">
        <v>0</v>
      </c>
      <c r="AF4362" s="20">
        <v>0</v>
      </c>
      <c r="AH4362" t="s">
        <v>664</v>
      </c>
      <c r="AI4362" s="20"/>
      <c r="AJ4362" s="20"/>
      <c r="AK4362" s="20"/>
      <c r="AL4362" s="20"/>
      <c r="AN4362" s="20"/>
    </row>
    <row r="4363" spans="1:40" hidden="1" x14ac:dyDescent="0.25">
      <c r="A4363" s="19">
        <v>45705</v>
      </c>
      <c r="B4363" t="s">
        <v>473</v>
      </c>
      <c r="C4363" t="s">
        <v>1</v>
      </c>
      <c r="D4363" t="s">
        <v>826</v>
      </c>
      <c r="E4363" t="s">
        <v>698</v>
      </c>
      <c r="F4363" t="s">
        <v>578</v>
      </c>
      <c r="I4363" t="s">
        <v>578</v>
      </c>
      <c r="J4363" t="s">
        <v>578</v>
      </c>
      <c r="K4363">
        <v>-1</v>
      </c>
      <c r="U4363" s="20"/>
      <c r="AC4363" s="20"/>
      <c r="AD4363" s="20">
        <v>0</v>
      </c>
      <c r="AE4363" s="20">
        <v>0</v>
      </c>
      <c r="AF4363" s="20">
        <v>0</v>
      </c>
      <c r="AI4363" s="20"/>
      <c r="AJ4363" s="20"/>
      <c r="AK4363" s="20"/>
      <c r="AL4363" s="20"/>
      <c r="AN4363" s="20"/>
    </row>
    <row r="4364" spans="1:40" hidden="1" x14ac:dyDescent="0.25">
      <c r="A4364" s="19">
        <v>45705</v>
      </c>
      <c r="B4364" t="s">
        <v>474</v>
      </c>
      <c r="C4364" t="s">
        <v>1</v>
      </c>
      <c r="D4364" t="s">
        <v>827</v>
      </c>
      <c r="E4364" t="s">
        <v>698</v>
      </c>
      <c r="F4364" t="s">
        <v>575</v>
      </c>
      <c r="I4364" t="s">
        <v>555</v>
      </c>
      <c r="J4364" t="s">
        <v>679</v>
      </c>
      <c r="K4364">
        <v>-1</v>
      </c>
      <c r="U4364" s="20"/>
      <c r="AC4364" s="20"/>
      <c r="AD4364" s="20">
        <v>0</v>
      </c>
      <c r="AE4364" s="20">
        <v>0</v>
      </c>
      <c r="AF4364" s="20">
        <v>0</v>
      </c>
      <c r="AI4364" s="20"/>
      <c r="AJ4364" s="20"/>
      <c r="AK4364" s="20"/>
      <c r="AL4364" s="20"/>
      <c r="AN4364" s="20"/>
    </row>
    <row r="4365" spans="1:40" hidden="1" x14ac:dyDescent="0.25">
      <c r="A4365" s="19">
        <v>45705</v>
      </c>
      <c r="B4365" t="s">
        <v>475</v>
      </c>
      <c r="C4365" t="s">
        <v>1</v>
      </c>
      <c r="D4365" t="s">
        <v>828</v>
      </c>
      <c r="E4365" t="s">
        <v>689</v>
      </c>
      <c r="F4365" t="s">
        <v>636</v>
      </c>
      <c r="I4365" t="s">
        <v>603</v>
      </c>
      <c r="K4365">
        <v>-1</v>
      </c>
      <c r="U4365" s="20"/>
      <c r="AC4365" s="20"/>
      <c r="AD4365" s="20">
        <v>0.19236111111111112</v>
      </c>
      <c r="AE4365" s="20">
        <v>0.16666666666666666</v>
      </c>
      <c r="AF4365" s="20">
        <v>0</v>
      </c>
      <c r="AG4365">
        <v>0.53578336557060002</v>
      </c>
      <c r="AI4365" s="20"/>
      <c r="AJ4365" s="20"/>
      <c r="AK4365" s="20">
        <v>0.2902777777777778</v>
      </c>
      <c r="AL4365" s="20">
        <v>0.68055555555555558</v>
      </c>
      <c r="AM4365">
        <v>229</v>
      </c>
      <c r="AN4365" s="20">
        <v>0.35902777777777778</v>
      </c>
    </row>
    <row r="4366" spans="1:40" hidden="1" x14ac:dyDescent="0.25">
      <c r="A4366" s="19">
        <v>45705</v>
      </c>
      <c r="B4366" t="s">
        <v>408</v>
      </c>
      <c r="C4366" t="s">
        <v>0</v>
      </c>
      <c r="D4366" t="s">
        <v>829</v>
      </c>
      <c r="E4366" t="s">
        <v>1080</v>
      </c>
      <c r="F4366" t="s">
        <v>987</v>
      </c>
      <c r="I4366" t="s">
        <v>557</v>
      </c>
      <c r="J4366" t="s">
        <v>960</v>
      </c>
      <c r="K4366">
        <v>-1</v>
      </c>
      <c r="U4366" s="20"/>
      <c r="AC4366" s="20"/>
      <c r="AD4366" s="20">
        <v>0</v>
      </c>
      <c r="AE4366" s="20">
        <v>0</v>
      </c>
      <c r="AF4366" s="20">
        <v>0</v>
      </c>
      <c r="AI4366" s="20"/>
      <c r="AJ4366" s="20"/>
      <c r="AK4366" s="20"/>
      <c r="AL4366" s="20"/>
      <c r="AN4366" s="20"/>
    </row>
    <row r="4367" spans="1:40" hidden="1" x14ac:dyDescent="0.25">
      <c r="A4367" s="19">
        <v>45705</v>
      </c>
      <c r="B4367" t="s">
        <v>1072</v>
      </c>
      <c r="C4367" t="s">
        <v>0</v>
      </c>
      <c r="D4367" t="s">
        <v>578</v>
      </c>
      <c r="E4367" t="s">
        <v>1719</v>
      </c>
      <c r="F4367" t="s">
        <v>1069</v>
      </c>
      <c r="I4367" t="s">
        <v>1037</v>
      </c>
      <c r="J4367" t="s">
        <v>985</v>
      </c>
      <c r="K4367">
        <v>-1</v>
      </c>
      <c r="U4367" s="20"/>
      <c r="AC4367" s="20"/>
      <c r="AD4367" s="20"/>
      <c r="AE4367" s="20"/>
      <c r="AF4367" s="20"/>
      <c r="AH4367" t="s">
        <v>664</v>
      </c>
      <c r="AI4367" s="20"/>
      <c r="AJ4367" s="20"/>
      <c r="AK4367" s="20"/>
      <c r="AL4367" s="20"/>
      <c r="AN4367" s="20"/>
    </row>
    <row r="4368" spans="1:40" hidden="1" x14ac:dyDescent="0.25">
      <c r="A4368" s="19">
        <v>45705</v>
      </c>
      <c r="B4368" t="s">
        <v>252</v>
      </c>
      <c r="C4368" t="s">
        <v>1</v>
      </c>
      <c r="D4368" t="s">
        <v>830</v>
      </c>
      <c r="E4368" t="s">
        <v>702</v>
      </c>
      <c r="F4368" t="s">
        <v>640</v>
      </c>
      <c r="I4368" t="s">
        <v>602</v>
      </c>
      <c r="J4368" t="s">
        <v>602</v>
      </c>
      <c r="K4368">
        <v>-1</v>
      </c>
      <c r="U4368" s="20"/>
      <c r="AC4368" s="20"/>
      <c r="AD4368" s="20">
        <v>0.2048611111111111</v>
      </c>
      <c r="AE4368" s="20">
        <v>0.15763888888888888</v>
      </c>
      <c r="AF4368" s="20">
        <v>2.6388888888888889E-2</v>
      </c>
      <c r="AG4368">
        <v>0.52678571428571397</v>
      </c>
      <c r="AI4368" s="20"/>
      <c r="AJ4368" s="20"/>
      <c r="AK4368" s="20">
        <v>0.28402777777777777</v>
      </c>
      <c r="AL4368" s="20">
        <v>0.70486111111111116</v>
      </c>
      <c r="AM4368">
        <v>247</v>
      </c>
      <c r="AN4368" s="20">
        <v>0.3888888888888889</v>
      </c>
    </row>
    <row r="4369" spans="1:40" hidden="1" x14ac:dyDescent="0.25">
      <c r="A4369" s="19">
        <v>45705</v>
      </c>
      <c r="B4369" t="s">
        <v>476</v>
      </c>
      <c r="C4369" t="s">
        <v>1</v>
      </c>
      <c r="D4369" t="s">
        <v>831</v>
      </c>
      <c r="E4369" t="s">
        <v>702</v>
      </c>
      <c r="F4369" t="s">
        <v>578</v>
      </c>
      <c r="J4369" t="s">
        <v>578</v>
      </c>
      <c r="K4369">
        <v>-1</v>
      </c>
      <c r="U4369" s="20"/>
      <c r="AC4369" s="20"/>
      <c r="AD4369" s="20">
        <v>0</v>
      </c>
      <c r="AE4369" s="20">
        <v>0</v>
      </c>
      <c r="AF4369" s="20">
        <v>0</v>
      </c>
      <c r="AI4369" s="20"/>
      <c r="AJ4369" s="20"/>
      <c r="AK4369" s="20"/>
      <c r="AL4369" s="20"/>
      <c r="AN4369" s="20"/>
    </row>
    <row r="4370" spans="1:40" hidden="1" x14ac:dyDescent="0.25">
      <c r="A4370" s="19">
        <v>45705</v>
      </c>
      <c r="B4370" t="s">
        <v>1074</v>
      </c>
      <c r="C4370" t="s">
        <v>0</v>
      </c>
      <c r="D4370" t="s">
        <v>1754</v>
      </c>
      <c r="E4370" t="s">
        <v>1719</v>
      </c>
      <c r="F4370" t="s">
        <v>578</v>
      </c>
      <c r="I4370" t="s">
        <v>1048</v>
      </c>
      <c r="J4370" t="s">
        <v>906</v>
      </c>
      <c r="K4370">
        <v>-1</v>
      </c>
      <c r="U4370" s="20"/>
      <c r="AC4370" s="20"/>
      <c r="AD4370" s="20">
        <v>0.19583333333333333</v>
      </c>
      <c r="AE4370" s="20">
        <v>0.17430555555555555</v>
      </c>
      <c r="AF4370" s="20">
        <v>6.9444444444444447E-4</v>
      </c>
      <c r="AG4370">
        <v>0.52808988764044895</v>
      </c>
      <c r="AI4370" s="20"/>
      <c r="AJ4370" s="20"/>
      <c r="AK4370" s="20">
        <v>0.24722222222222223</v>
      </c>
      <c r="AL4370" s="20">
        <v>0.65138888888888891</v>
      </c>
      <c r="AM4370">
        <v>294</v>
      </c>
      <c r="AN4370" s="20">
        <v>0.37083333333333335</v>
      </c>
    </row>
    <row r="4371" spans="1:40" hidden="1" x14ac:dyDescent="0.25">
      <c r="A4371" s="19">
        <v>45705</v>
      </c>
      <c r="B4371" t="s">
        <v>258</v>
      </c>
      <c r="D4371" t="s">
        <v>944</v>
      </c>
      <c r="E4371" t="s">
        <v>1719</v>
      </c>
      <c r="F4371" t="s">
        <v>1017</v>
      </c>
      <c r="I4371" t="s">
        <v>977</v>
      </c>
      <c r="J4371" t="s">
        <v>1028</v>
      </c>
      <c r="K4371">
        <v>-1</v>
      </c>
      <c r="U4371" s="20"/>
      <c r="AC4371" s="20"/>
      <c r="AD4371" s="20">
        <v>0</v>
      </c>
      <c r="AE4371" s="20">
        <v>0</v>
      </c>
      <c r="AF4371" s="20">
        <v>0</v>
      </c>
      <c r="AI4371" s="20"/>
      <c r="AJ4371" s="20"/>
      <c r="AK4371" s="20"/>
      <c r="AL4371" s="20"/>
      <c r="AN4371" s="20"/>
    </row>
    <row r="4372" spans="1:40" hidden="1" x14ac:dyDescent="0.25">
      <c r="A4372" s="19">
        <v>45705</v>
      </c>
      <c r="B4372" t="s">
        <v>262</v>
      </c>
      <c r="D4372" t="s">
        <v>930</v>
      </c>
      <c r="E4372" t="s">
        <v>1719</v>
      </c>
      <c r="F4372" t="s">
        <v>998</v>
      </c>
      <c r="I4372" t="s">
        <v>895</v>
      </c>
      <c r="J4372" t="s">
        <v>966</v>
      </c>
      <c r="K4372">
        <v>-1</v>
      </c>
      <c r="U4372" s="20"/>
      <c r="AC4372" s="20"/>
      <c r="AD4372" s="20">
        <v>0</v>
      </c>
      <c r="AE4372" s="20">
        <v>0</v>
      </c>
      <c r="AF4372" s="20">
        <v>0</v>
      </c>
      <c r="AI4372" s="20"/>
      <c r="AJ4372" s="20"/>
      <c r="AK4372" s="20"/>
      <c r="AL4372" s="20"/>
      <c r="AN4372" s="20"/>
    </row>
    <row r="4373" spans="1:40" hidden="1" x14ac:dyDescent="0.25">
      <c r="A4373" s="19">
        <v>45705</v>
      </c>
      <c r="B4373" t="s">
        <v>594</v>
      </c>
      <c r="C4373" t="s">
        <v>1</v>
      </c>
      <c r="D4373" t="s">
        <v>832</v>
      </c>
      <c r="E4373" t="s">
        <v>702</v>
      </c>
      <c r="K4373">
        <v>-1</v>
      </c>
      <c r="U4373" s="20"/>
      <c r="AC4373" s="20"/>
      <c r="AD4373" s="20">
        <v>4.3749999999999997E-2</v>
      </c>
      <c r="AE4373" s="20">
        <v>0.12569444444444444</v>
      </c>
      <c r="AF4373" s="20">
        <v>0</v>
      </c>
      <c r="AG4373">
        <v>0.25819672131147497</v>
      </c>
      <c r="AI4373" s="20"/>
      <c r="AJ4373" s="20"/>
      <c r="AK4373" s="20">
        <v>0.33194444444444443</v>
      </c>
      <c r="AL4373" s="20">
        <v>0.50138888888888888</v>
      </c>
      <c r="AM4373">
        <v>51</v>
      </c>
      <c r="AN4373" s="20">
        <v>0.16944444444444445</v>
      </c>
    </row>
    <row r="4374" spans="1:40" hidden="1" x14ac:dyDescent="0.25">
      <c r="A4374" s="19">
        <v>45705</v>
      </c>
      <c r="B4374" t="s">
        <v>265</v>
      </c>
      <c r="D4374" t="s">
        <v>931</v>
      </c>
      <c r="E4374" t="s">
        <v>1719</v>
      </c>
      <c r="F4374" t="s">
        <v>1021</v>
      </c>
      <c r="I4374" t="s">
        <v>1037</v>
      </c>
      <c r="J4374" t="s">
        <v>985</v>
      </c>
      <c r="K4374">
        <v>-1</v>
      </c>
      <c r="U4374" s="20"/>
      <c r="AC4374" s="20"/>
      <c r="AD4374" s="20">
        <v>0.29236111111111113</v>
      </c>
      <c r="AE4374" s="20">
        <v>0.14027777777777778</v>
      </c>
      <c r="AF4374" s="20">
        <v>0</v>
      </c>
      <c r="AG4374">
        <v>0.67576243980738404</v>
      </c>
      <c r="AI4374" s="20"/>
      <c r="AJ4374" s="20"/>
      <c r="AK4374" s="20">
        <v>0.22847222222222222</v>
      </c>
      <c r="AL4374" s="20">
        <v>0.69374999999999998</v>
      </c>
      <c r="AM4374">
        <v>297</v>
      </c>
      <c r="AN4374" s="20">
        <v>0.43263888888888891</v>
      </c>
    </row>
    <row r="4375" spans="1:40" hidden="1" x14ac:dyDescent="0.25">
      <c r="A4375" s="19">
        <v>45705</v>
      </c>
      <c r="B4375" t="s">
        <v>477</v>
      </c>
      <c r="C4375" t="s">
        <v>1</v>
      </c>
      <c r="D4375" t="s">
        <v>833</v>
      </c>
      <c r="E4375" t="s">
        <v>703</v>
      </c>
      <c r="F4375" t="s">
        <v>20</v>
      </c>
      <c r="I4375" t="s">
        <v>4</v>
      </c>
      <c r="J4375" t="s">
        <v>674</v>
      </c>
      <c r="K4375">
        <v>-1</v>
      </c>
      <c r="U4375" s="20"/>
      <c r="AC4375" s="20"/>
      <c r="AD4375" s="20">
        <v>0.15555555555555556</v>
      </c>
      <c r="AE4375" s="20">
        <v>0.15416666666666667</v>
      </c>
      <c r="AF4375" s="20">
        <v>0</v>
      </c>
      <c r="AG4375">
        <v>0.50224215246636805</v>
      </c>
      <c r="AI4375" s="20"/>
      <c r="AJ4375" s="20"/>
      <c r="AK4375" s="20">
        <v>0.16805555555555557</v>
      </c>
      <c r="AL4375" s="20">
        <v>0.5</v>
      </c>
      <c r="AM4375">
        <v>176</v>
      </c>
      <c r="AN4375" s="20">
        <v>0.30972222222222223</v>
      </c>
    </row>
    <row r="4376" spans="1:40" hidden="1" x14ac:dyDescent="0.25">
      <c r="A4376" s="19">
        <v>45705</v>
      </c>
      <c r="B4376" t="s">
        <v>13</v>
      </c>
      <c r="C4376" t="s">
        <v>0</v>
      </c>
      <c r="D4376" t="s">
        <v>834</v>
      </c>
      <c r="E4376" t="s">
        <v>703</v>
      </c>
      <c r="F4376" t="s">
        <v>45</v>
      </c>
      <c r="I4376" t="s">
        <v>4</v>
      </c>
      <c r="J4376" t="s">
        <v>678</v>
      </c>
      <c r="K4376">
        <v>-1</v>
      </c>
      <c r="U4376" s="20"/>
      <c r="AC4376" s="20"/>
      <c r="AD4376" s="20">
        <v>0.17222222222222222</v>
      </c>
      <c r="AE4376" s="20">
        <v>0.16597222222222222</v>
      </c>
      <c r="AF4376" s="20">
        <v>0</v>
      </c>
      <c r="AG4376">
        <v>0.50924024640657095</v>
      </c>
      <c r="AI4376" s="20"/>
      <c r="AJ4376" s="20"/>
      <c r="AK4376" s="20">
        <v>5.2777777777777778E-2</v>
      </c>
      <c r="AL4376" s="20">
        <v>0.42499999999999999</v>
      </c>
      <c r="AM4376">
        <v>211</v>
      </c>
      <c r="AN4376" s="20">
        <v>0.33819444444444446</v>
      </c>
    </row>
    <row r="4377" spans="1:40" hidden="1" x14ac:dyDescent="0.25">
      <c r="A4377" s="19">
        <v>45705</v>
      </c>
      <c r="B4377" t="s">
        <v>478</v>
      </c>
      <c r="C4377" t="s">
        <v>1</v>
      </c>
      <c r="D4377" t="s">
        <v>835</v>
      </c>
      <c r="E4377" t="s">
        <v>698</v>
      </c>
      <c r="F4377" t="s">
        <v>580</v>
      </c>
      <c r="I4377" t="s">
        <v>556</v>
      </c>
      <c r="J4377" t="s">
        <v>675</v>
      </c>
      <c r="K4377">
        <v>-1</v>
      </c>
      <c r="U4377" s="20"/>
      <c r="AC4377" s="20"/>
      <c r="AD4377" s="20">
        <v>0.21736111111111112</v>
      </c>
      <c r="AE4377" s="20">
        <v>0.23055555555555557</v>
      </c>
      <c r="AF4377" s="20">
        <v>0</v>
      </c>
      <c r="AG4377">
        <v>0.48527131782945698</v>
      </c>
      <c r="AI4377" s="20"/>
      <c r="AJ4377" s="20"/>
      <c r="AK4377" s="20">
        <v>0.9375</v>
      </c>
      <c r="AL4377" s="20">
        <v>0.41736111111111113</v>
      </c>
      <c r="AM4377">
        <v>658</v>
      </c>
      <c r="AN4377" s="20">
        <v>0.44791666666666669</v>
      </c>
    </row>
    <row r="4378" spans="1:40" hidden="1" x14ac:dyDescent="0.25">
      <c r="A4378" s="19">
        <v>45705</v>
      </c>
      <c r="B4378" t="s">
        <v>479</v>
      </c>
      <c r="C4378" t="s">
        <v>1</v>
      </c>
      <c r="D4378" t="s">
        <v>836</v>
      </c>
      <c r="E4378" t="s">
        <v>689</v>
      </c>
      <c r="F4378" t="s">
        <v>630</v>
      </c>
      <c r="I4378" t="s">
        <v>599</v>
      </c>
      <c r="J4378" t="s">
        <v>1056</v>
      </c>
      <c r="K4378">
        <v>-1</v>
      </c>
      <c r="U4378" s="20"/>
      <c r="AC4378" s="20"/>
      <c r="AD4378" s="20">
        <v>0.27777777777777779</v>
      </c>
      <c r="AE4378" s="20">
        <v>0.18402777777777779</v>
      </c>
      <c r="AF4378" s="20">
        <v>0</v>
      </c>
      <c r="AG4378">
        <v>0.60150375939849599</v>
      </c>
      <c r="AI4378" s="20"/>
      <c r="AJ4378" s="20"/>
      <c r="AK4378" s="20">
        <v>0.24722222222222223</v>
      </c>
      <c r="AL4378" s="20">
        <v>0.74305555555555558</v>
      </c>
      <c r="AM4378">
        <v>321</v>
      </c>
      <c r="AN4378" s="20">
        <v>0.46180555555555558</v>
      </c>
    </row>
    <row r="4379" spans="1:40" hidden="1" x14ac:dyDescent="0.25">
      <c r="A4379" s="19">
        <v>45705</v>
      </c>
      <c r="B4379" t="s">
        <v>271</v>
      </c>
      <c r="C4379" t="s">
        <v>1</v>
      </c>
      <c r="D4379" t="s">
        <v>837</v>
      </c>
      <c r="E4379" t="s">
        <v>698</v>
      </c>
      <c r="F4379" t="s">
        <v>578</v>
      </c>
      <c r="I4379" t="s">
        <v>555</v>
      </c>
      <c r="J4379" t="s">
        <v>679</v>
      </c>
      <c r="K4379">
        <v>-1</v>
      </c>
      <c r="U4379" s="20"/>
      <c r="AC4379" s="20"/>
      <c r="AD4379" s="20">
        <v>0</v>
      </c>
      <c r="AE4379" s="20">
        <v>0</v>
      </c>
      <c r="AF4379" s="20">
        <v>0</v>
      </c>
      <c r="AI4379" s="20"/>
      <c r="AJ4379" s="20"/>
      <c r="AK4379" s="20"/>
      <c r="AL4379" s="20"/>
      <c r="AN4379" s="20"/>
    </row>
    <row r="4380" spans="1:40" hidden="1" x14ac:dyDescent="0.25">
      <c r="A4380" s="19">
        <v>45705</v>
      </c>
      <c r="B4380" t="s">
        <v>273</v>
      </c>
      <c r="D4380" t="s">
        <v>932</v>
      </c>
      <c r="E4380" t="s">
        <v>1080</v>
      </c>
      <c r="F4380" t="s">
        <v>1068</v>
      </c>
      <c r="I4380" t="s">
        <v>15</v>
      </c>
      <c r="J4380" t="s">
        <v>578</v>
      </c>
      <c r="K4380">
        <v>-1</v>
      </c>
      <c r="U4380" s="20"/>
      <c r="AC4380" s="20"/>
      <c r="AD4380" s="20">
        <v>0</v>
      </c>
      <c r="AE4380" s="20">
        <v>0</v>
      </c>
      <c r="AF4380" s="20">
        <v>0</v>
      </c>
      <c r="AH4380" t="s">
        <v>650</v>
      </c>
      <c r="AI4380" s="20"/>
      <c r="AJ4380" s="20"/>
      <c r="AK4380" s="20"/>
      <c r="AL4380" s="20"/>
      <c r="AN4380" s="20"/>
    </row>
    <row r="4381" spans="1:40" hidden="1" x14ac:dyDescent="0.25">
      <c r="A4381" s="19">
        <v>45705</v>
      </c>
      <c r="B4381" t="s">
        <v>480</v>
      </c>
      <c r="C4381" t="s">
        <v>1</v>
      </c>
      <c r="D4381" t="s">
        <v>838</v>
      </c>
      <c r="E4381" t="s">
        <v>698</v>
      </c>
      <c r="F4381" t="s">
        <v>564</v>
      </c>
      <c r="I4381" t="s">
        <v>555</v>
      </c>
      <c r="J4381" t="s">
        <v>679</v>
      </c>
      <c r="K4381">
        <v>-1</v>
      </c>
      <c r="U4381" s="20"/>
      <c r="AC4381" s="20"/>
      <c r="AD4381" s="20">
        <v>0</v>
      </c>
      <c r="AE4381" s="20">
        <v>0</v>
      </c>
      <c r="AF4381" s="20">
        <v>0</v>
      </c>
      <c r="AI4381" s="20"/>
      <c r="AJ4381" s="20"/>
      <c r="AK4381" s="20"/>
      <c r="AL4381" s="20"/>
      <c r="AN4381" s="20"/>
    </row>
    <row r="4382" spans="1:40" hidden="1" x14ac:dyDescent="0.25">
      <c r="A4382" s="19">
        <v>45705</v>
      </c>
      <c r="B4382" t="s">
        <v>481</v>
      </c>
      <c r="C4382" t="s">
        <v>1</v>
      </c>
      <c r="D4382" t="s">
        <v>839</v>
      </c>
      <c r="E4382" t="s">
        <v>703</v>
      </c>
      <c r="F4382" t="s">
        <v>48</v>
      </c>
      <c r="I4382" t="s">
        <v>4</v>
      </c>
      <c r="J4382" t="s">
        <v>674</v>
      </c>
      <c r="K4382">
        <v>-1</v>
      </c>
      <c r="U4382" s="20"/>
      <c r="AC4382" s="20"/>
      <c r="AD4382" s="20">
        <v>0</v>
      </c>
      <c r="AE4382" s="20">
        <v>0</v>
      </c>
      <c r="AF4382" s="20">
        <v>0</v>
      </c>
      <c r="AI4382" s="20"/>
      <c r="AJ4382" s="20"/>
      <c r="AK4382" s="20"/>
      <c r="AL4382" s="20"/>
      <c r="AN4382" s="20"/>
    </row>
    <row r="4383" spans="1:40" hidden="1" x14ac:dyDescent="0.25">
      <c r="A4383" s="19">
        <v>45705</v>
      </c>
      <c r="B4383" t="s">
        <v>1717</v>
      </c>
      <c r="C4383" t="s">
        <v>0</v>
      </c>
      <c r="D4383">
        <v>10000917</v>
      </c>
      <c r="E4383" t="s">
        <v>689</v>
      </c>
      <c r="F4383" t="s">
        <v>1735</v>
      </c>
      <c r="I4383" t="s">
        <v>1730</v>
      </c>
      <c r="J4383" t="s">
        <v>1727</v>
      </c>
      <c r="K4383">
        <v>-1</v>
      </c>
      <c r="U4383" s="20"/>
      <c r="AC4383" s="20"/>
      <c r="AD4383" s="20"/>
      <c r="AE4383" s="20"/>
      <c r="AF4383" s="20"/>
      <c r="AI4383" s="20"/>
      <c r="AJ4383" s="20"/>
      <c r="AK4383" s="20"/>
      <c r="AL4383" s="20"/>
      <c r="AN4383" s="20"/>
    </row>
    <row r="4384" spans="1:40" hidden="1" x14ac:dyDescent="0.25">
      <c r="A4384" s="19">
        <v>45705</v>
      </c>
      <c r="B4384" t="s">
        <v>898</v>
      </c>
      <c r="C4384" t="s">
        <v>0</v>
      </c>
      <c r="D4384" t="s">
        <v>578</v>
      </c>
      <c r="E4384" t="s">
        <v>698</v>
      </c>
      <c r="F4384" t="s">
        <v>587</v>
      </c>
      <c r="I4384" t="s">
        <v>561</v>
      </c>
      <c r="J4384" t="s">
        <v>676</v>
      </c>
      <c r="K4384">
        <v>-1</v>
      </c>
      <c r="U4384" s="20"/>
      <c r="AC4384" s="20"/>
      <c r="AD4384" s="20"/>
      <c r="AE4384" s="20"/>
      <c r="AF4384" s="20"/>
      <c r="AI4384" s="20"/>
      <c r="AJ4384" s="20"/>
      <c r="AK4384" s="20"/>
      <c r="AL4384" s="20"/>
      <c r="AN4384" s="20"/>
    </row>
    <row r="4385" spans="1:40" hidden="1" x14ac:dyDescent="0.25">
      <c r="A4385" s="19">
        <v>45705</v>
      </c>
      <c r="B4385" t="s">
        <v>488</v>
      </c>
      <c r="C4385" t="s">
        <v>1</v>
      </c>
      <c r="D4385" t="s">
        <v>840</v>
      </c>
      <c r="E4385" t="s">
        <v>698</v>
      </c>
      <c r="F4385" t="s">
        <v>565</v>
      </c>
      <c r="I4385" t="s">
        <v>555</v>
      </c>
      <c r="J4385" t="s">
        <v>679</v>
      </c>
      <c r="K4385">
        <v>-1</v>
      </c>
      <c r="U4385" s="20"/>
      <c r="AC4385" s="20"/>
      <c r="AD4385" s="20">
        <v>0</v>
      </c>
      <c r="AE4385" s="20">
        <v>0</v>
      </c>
      <c r="AF4385" s="20">
        <v>0</v>
      </c>
      <c r="AI4385" s="20"/>
      <c r="AJ4385" s="20"/>
      <c r="AK4385" s="20"/>
      <c r="AL4385" s="20"/>
      <c r="AN4385" s="20"/>
    </row>
    <row r="4386" spans="1:40" hidden="1" x14ac:dyDescent="0.25">
      <c r="A4386" s="19">
        <v>45705</v>
      </c>
      <c r="B4386" t="s">
        <v>411</v>
      </c>
      <c r="C4386" t="s">
        <v>0</v>
      </c>
      <c r="D4386" t="s">
        <v>841</v>
      </c>
      <c r="E4386" t="s">
        <v>1080</v>
      </c>
      <c r="F4386" t="s">
        <v>987</v>
      </c>
      <c r="K4386">
        <v>-1</v>
      </c>
      <c r="U4386" s="20"/>
      <c r="AC4386" s="20"/>
      <c r="AD4386" s="20">
        <v>0</v>
      </c>
      <c r="AE4386" s="20">
        <v>0</v>
      </c>
      <c r="AF4386" s="20">
        <v>0</v>
      </c>
      <c r="AH4386" t="s">
        <v>664</v>
      </c>
      <c r="AI4386" s="20"/>
      <c r="AJ4386" s="20"/>
      <c r="AK4386" s="20"/>
      <c r="AL4386" s="20"/>
      <c r="AN4386" s="20"/>
    </row>
    <row r="4387" spans="1:40" hidden="1" x14ac:dyDescent="0.25">
      <c r="A4387" s="19">
        <v>45705</v>
      </c>
      <c r="B4387" t="s">
        <v>412</v>
      </c>
      <c r="C4387" t="s">
        <v>0</v>
      </c>
      <c r="D4387" t="s">
        <v>842</v>
      </c>
      <c r="E4387" t="s">
        <v>1080</v>
      </c>
      <c r="F4387" t="s">
        <v>582</v>
      </c>
      <c r="I4387" t="s">
        <v>557</v>
      </c>
      <c r="J4387" t="s">
        <v>557</v>
      </c>
      <c r="K4387">
        <v>-1</v>
      </c>
      <c r="U4387" s="20"/>
      <c r="AC4387" s="20"/>
      <c r="AD4387" s="20">
        <v>0.19583333333333333</v>
      </c>
      <c r="AE4387" s="20">
        <v>0.11041666666666666</v>
      </c>
      <c r="AF4387" s="20">
        <v>0</v>
      </c>
      <c r="AG4387">
        <v>0.63945578231292499</v>
      </c>
      <c r="AI4387" s="20"/>
      <c r="AJ4387" s="20"/>
      <c r="AK4387" s="20">
        <v>0.8618055555555556</v>
      </c>
      <c r="AL4387" s="20">
        <v>0.20069444444444445</v>
      </c>
      <c r="AM4387">
        <v>348</v>
      </c>
      <c r="AN4387" s="20">
        <v>0.30625000000000002</v>
      </c>
    </row>
    <row r="4388" spans="1:40" hidden="1" x14ac:dyDescent="0.25">
      <c r="A4388" s="19">
        <v>45705</v>
      </c>
      <c r="B4388" t="s">
        <v>277</v>
      </c>
      <c r="D4388" t="s">
        <v>945</v>
      </c>
      <c r="E4388" t="s">
        <v>1080</v>
      </c>
      <c r="F4388" t="s">
        <v>1077</v>
      </c>
      <c r="I4388" t="s">
        <v>605</v>
      </c>
      <c r="J4388" t="s">
        <v>687</v>
      </c>
      <c r="K4388">
        <v>-1</v>
      </c>
      <c r="U4388" s="20"/>
      <c r="AC4388" s="20"/>
      <c r="AD4388" s="20">
        <v>0.23333333333333334</v>
      </c>
      <c r="AE4388" s="20">
        <v>0.2902777777777778</v>
      </c>
      <c r="AF4388" s="20">
        <v>6.9444444444444447E-4</v>
      </c>
      <c r="AG4388">
        <v>0.445033112582781</v>
      </c>
      <c r="AI4388" s="20"/>
      <c r="AJ4388" s="20"/>
      <c r="AK4388" s="20">
        <v>0.19583333333333333</v>
      </c>
      <c r="AL4388" s="20">
        <v>0.7583333333333333</v>
      </c>
      <c r="AM4388">
        <v>362</v>
      </c>
      <c r="AN4388" s="20">
        <v>0.52430555555555558</v>
      </c>
    </row>
    <row r="4389" spans="1:40" hidden="1" x14ac:dyDescent="0.25">
      <c r="A4389" s="19">
        <v>45705</v>
      </c>
      <c r="B4389" t="s">
        <v>482</v>
      </c>
      <c r="C4389" t="s">
        <v>1</v>
      </c>
      <c r="D4389" t="s">
        <v>843</v>
      </c>
      <c r="E4389" t="s">
        <v>703</v>
      </c>
      <c r="F4389" t="s">
        <v>19</v>
      </c>
      <c r="I4389" t="s">
        <v>4</v>
      </c>
      <c r="J4389" t="s">
        <v>674</v>
      </c>
      <c r="K4389">
        <v>-1</v>
      </c>
      <c r="U4389" s="20"/>
      <c r="AC4389" s="20"/>
      <c r="AD4389" s="20">
        <v>0.20416666666666666</v>
      </c>
      <c r="AE4389" s="20">
        <v>0.18402777777777779</v>
      </c>
      <c r="AF4389" s="20">
        <v>0</v>
      </c>
      <c r="AG4389">
        <v>0.52593917710196803</v>
      </c>
      <c r="AI4389" s="20"/>
      <c r="AJ4389" s="20"/>
      <c r="AK4389" s="20">
        <v>6.5972222222222224E-2</v>
      </c>
      <c r="AL4389" s="20">
        <v>0.48958333333333331</v>
      </c>
      <c r="AM4389">
        <v>276</v>
      </c>
      <c r="AN4389" s="20">
        <v>0.38819444444444445</v>
      </c>
    </row>
    <row r="4390" spans="1:40" hidden="1" x14ac:dyDescent="0.25">
      <c r="A4390" s="19">
        <v>45705</v>
      </c>
      <c r="B4390" t="s">
        <v>279</v>
      </c>
      <c r="D4390" t="s">
        <v>953</v>
      </c>
      <c r="E4390" t="s">
        <v>1719</v>
      </c>
      <c r="F4390" t="s">
        <v>991</v>
      </c>
      <c r="I4390" t="s">
        <v>976</v>
      </c>
      <c r="J4390" t="s">
        <v>1058</v>
      </c>
      <c r="K4390">
        <v>-1</v>
      </c>
      <c r="U4390" s="20"/>
      <c r="AC4390" s="20"/>
      <c r="AD4390" s="20">
        <v>0.28819444444444442</v>
      </c>
      <c r="AE4390" s="20">
        <v>0.15277777777777779</v>
      </c>
      <c r="AF4390" s="20">
        <v>0</v>
      </c>
      <c r="AG4390">
        <v>0.65354330708661401</v>
      </c>
      <c r="AI4390" s="20"/>
      <c r="AJ4390" s="20"/>
      <c r="AK4390" s="20">
        <v>0.22430555555555556</v>
      </c>
      <c r="AL4390" s="20">
        <v>0.69722222222222219</v>
      </c>
      <c r="AM4390">
        <v>404</v>
      </c>
      <c r="AN4390" s="20">
        <v>0.44097222222222221</v>
      </c>
    </row>
    <row r="4391" spans="1:40" hidden="1" x14ac:dyDescent="0.25">
      <c r="A4391" s="19">
        <v>45705</v>
      </c>
      <c r="B4391" t="s">
        <v>281</v>
      </c>
      <c r="D4391" t="s">
        <v>933</v>
      </c>
      <c r="E4391" t="s">
        <v>1719</v>
      </c>
      <c r="F4391" t="s">
        <v>1015</v>
      </c>
      <c r="I4391" t="s">
        <v>977</v>
      </c>
      <c r="J4391" t="s">
        <v>984</v>
      </c>
      <c r="K4391">
        <v>-1</v>
      </c>
      <c r="U4391" s="20"/>
      <c r="AC4391" s="20"/>
      <c r="AD4391" s="20">
        <v>0.33055555555555555</v>
      </c>
      <c r="AE4391" s="20">
        <v>0.15763888888888888</v>
      </c>
      <c r="AF4391" s="20">
        <v>0</v>
      </c>
      <c r="AG4391">
        <v>0.67709815078236102</v>
      </c>
      <c r="AI4391" s="20"/>
      <c r="AJ4391" s="20"/>
      <c r="AK4391" s="20">
        <v>0.47916666666666669</v>
      </c>
      <c r="AL4391" s="20">
        <v>1.0416666666666666E-2</v>
      </c>
      <c r="AM4391">
        <v>587</v>
      </c>
      <c r="AN4391" s="20">
        <v>0.48819444444444443</v>
      </c>
    </row>
    <row r="4392" spans="1:40" hidden="1" x14ac:dyDescent="0.25">
      <c r="A4392" s="19">
        <v>45705</v>
      </c>
      <c r="B4392" t="s">
        <v>283</v>
      </c>
      <c r="D4392" t="s">
        <v>934</v>
      </c>
      <c r="E4392" t="s">
        <v>1719</v>
      </c>
      <c r="F4392" t="s">
        <v>1020</v>
      </c>
      <c r="I4392" t="s">
        <v>1037</v>
      </c>
      <c r="J4392" t="s">
        <v>985</v>
      </c>
      <c r="K4392">
        <v>-1</v>
      </c>
      <c r="U4392" s="20"/>
      <c r="AC4392" s="20"/>
      <c r="AD4392" s="20">
        <v>0</v>
      </c>
      <c r="AE4392" s="20">
        <v>0</v>
      </c>
      <c r="AF4392" s="20">
        <v>0</v>
      </c>
      <c r="AI4392" s="20"/>
      <c r="AJ4392" s="20"/>
      <c r="AK4392" s="20"/>
      <c r="AL4392" s="20"/>
      <c r="AN4392" s="20"/>
    </row>
    <row r="4393" spans="1:40" hidden="1" x14ac:dyDescent="0.25">
      <c r="A4393" s="19">
        <v>45705</v>
      </c>
      <c r="B4393" t="s">
        <v>484</v>
      </c>
      <c r="C4393" t="s">
        <v>1</v>
      </c>
      <c r="D4393" t="s">
        <v>844</v>
      </c>
      <c r="E4393" t="s">
        <v>702</v>
      </c>
      <c r="F4393" t="s">
        <v>1709</v>
      </c>
      <c r="I4393" t="s">
        <v>605</v>
      </c>
      <c r="J4393" t="s">
        <v>706</v>
      </c>
      <c r="K4393">
        <v>-1</v>
      </c>
      <c r="U4393" s="20"/>
      <c r="AC4393" s="20"/>
      <c r="AD4393" s="20">
        <v>0.29930555555555555</v>
      </c>
      <c r="AE4393" s="20">
        <v>0.10902777777777778</v>
      </c>
      <c r="AF4393" s="20">
        <v>0</v>
      </c>
      <c r="AG4393">
        <v>0.73299319727891199</v>
      </c>
      <c r="AI4393" s="20"/>
      <c r="AJ4393" s="20"/>
      <c r="AK4393" s="20">
        <v>8.4027777777777785E-2</v>
      </c>
      <c r="AL4393" s="20">
        <v>0.54861111111111116</v>
      </c>
      <c r="AM4393">
        <v>473</v>
      </c>
      <c r="AN4393" s="20">
        <v>0.40833333333333333</v>
      </c>
    </row>
    <row r="4394" spans="1:40" hidden="1" x14ac:dyDescent="0.25">
      <c r="A4394" s="19">
        <v>45705</v>
      </c>
      <c r="B4394" t="s">
        <v>517</v>
      </c>
      <c r="C4394" t="s">
        <v>0</v>
      </c>
      <c r="D4394" t="s">
        <v>845</v>
      </c>
      <c r="E4394" t="s">
        <v>702</v>
      </c>
      <c r="F4394" t="s">
        <v>578</v>
      </c>
      <c r="I4394" t="s">
        <v>15</v>
      </c>
      <c r="J4394" t="s">
        <v>578</v>
      </c>
      <c r="K4394">
        <v>-1</v>
      </c>
      <c r="U4394" s="20"/>
      <c r="AC4394" s="20"/>
      <c r="AD4394" s="20">
        <v>0</v>
      </c>
      <c r="AE4394" s="20">
        <v>0</v>
      </c>
      <c r="AF4394" s="20">
        <v>0</v>
      </c>
      <c r="AI4394" s="20"/>
      <c r="AJ4394" s="20"/>
      <c r="AK4394" s="20"/>
      <c r="AL4394" s="20"/>
      <c r="AN4394" s="20"/>
    </row>
    <row r="4395" spans="1:40" hidden="1" x14ac:dyDescent="0.25">
      <c r="A4395" s="19">
        <v>45705</v>
      </c>
      <c r="B4395" t="s">
        <v>554</v>
      </c>
      <c r="C4395" t="s">
        <v>0</v>
      </c>
      <c r="D4395" t="s">
        <v>846</v>
      </c>
      <c r="E4395" t="s">
        <v>1080</v>
      </c>
      <c r="F4395" t="s">
        <v>709</v>
      </c>
      <c r="I4395" t="s">
        <v>560</v>
      </c>
      <c r="J4395" t="s">
        <v>680</v>
      </c>
      <c r="K4395">
        <v>-1</v>
      </c>
      <c r="U4395" s="20"/>
      <c r="AC4395" s="20"/>
      <c r="AD4395" s="20"/>
      <c r="AE4395" s="20"/>
      <c r="AF4395" s="20"/>
      <c r="AI4395" s="20"/>
      <c r="AJ4395" s="20"/>
      <c r="AK4395" s="20"/>
      <c r="AL4395" s="20"/>
      <c r="AN4395" s="20"/>
    </row>
    <row r="4396" spans="1:40" hidden="1" x14ac:dyDescent="0.25">
      <c r="A4396" s="19">
        <v>45705</v>
      </c>
      <c r="B4396" t="s">
        <v>485</v>
      </c>
      <c r="C4396" t="s">
        <v>1</v>
      </c>
      <c r="D4396" t="s">
        <v>847</v>
      </c>
      <c r="E4396" t="s">
        <v>698</v>
      </c>
      <c r="F4396" t="s">
        <v>578</v>
      </c>
      <c r="I4396" t="s">
        <v>578</v>
      </c>
      <c r="J4396" t="s">
        <v>578</v>
      </c>
      <c r="K4396">
        <v>-1</v>
      </c>
      <c r="U4396" s="20"/>
      <c r="AC4396" s="20"/>
      <c r="AD4396" s="20">
        <v>0</v>
      </c>
      <c r="AE4396" s="20">
        <v>0</v>
      </c>
      <c r="AF4396" s="20">
        <v>0</v>
      </c>
      <c r="AI4396" s="20"/>
      <c r="AJ4396" s="20"/>
      <c r="AK4396" s="20"/>
      <c r="AL4396" s="20"/>
      <c r="AN4396" s="20"/>
    </row>
    <row r="4397" spans="1:40" hidden="1" x14ac:dyDescent="0.25">
      <c r="A4397" s="19">
        <v>45705</v>
      </c>
      <c r="B4397" t="s">
        <v>486</v>
      </c>
      <c r="C4397" t="s">
        <v>1</v>
      </c>
      <c r="D4397" t="s">
        <v>848</v>
      </c>
      <c r="E4397" t="s">
        <v>703</v>
      </c>
      <c r="F4397" t="s">
        <v>44</v>
      </c>
      <c r="I4397" t="s">
        <v>4</v>
      </c>
      <c r="J4397" t="s">
        <v>678</v>
      </c>
      <c r="K4397">
        <v>-1</v>
      </c>
      <c r="U4397" s="20"/>
      <c r="AC4397" s="20"/>
      <c r="AD4397" s="20">
        <v>0.1875</v>
      </c>
      <c r="AE4397" s="20">
        <v>0.16944444444444445</v>
      </c>
      <c r="AF4397" s="20">
        <v>0</v>
      </c>
      <c r="AG4397">
        <v>0.52529182879377401</v>
      </c>
      <c r="AI4397" s="20"/>
      <c r="AJ4397" s="20"/>
      <c r="AK4397" s="20">
        <v>0.55694444444444446</v>
      </c>
      <c r="AL4397" s="20">
        <v>0.9458333333333333</v>
      </c>
      <c r="AM4397">
        <v>202</v>
      </c>
      <c r="AN4397" s="20">
        <v>0.35694444444444445</v>
      </c>
    </row>
    <row r="4398" spans="1:40" hidden="1" x14ac:dyDescent="0.25">
      <c r="A4398" s="19">
        <v>45705</v>
      </c>
      <c r="B4398" t="s">
        <v>413</v>
      </c>
      <c r="C4398" t="s">
        <v>0</v>
      </c>
      <c r="D4398" t="s">
        <v>849</v>
      </c>
      <c r="E4398" t="s">
        <v>1080</v>
      </c>
      <c r="F4398" t="s">
        <v>1040</v>
      </c>
      <c r="K4398">
        <v>-1</v>
      </c>
      <c r="U4398" s="20"/>
      <c r="AC4398" s="20"/>
      <c r="AD4398" s="20">
        <v>0</v>
      </c>
      <c r="AE4398" s="20">
        <v>0</v>
      </c>
      <c r="AF4398" s="20">
        <v>0</v>
      </c>
      <c r="AH4398" t="s">
        <v>651</v>
      </c>
      <c r="AI4398" s="20"/>
      <c r="AJ4398" s="20"/>
      <c r="AK4398" s="20"/>
      <c r="AL4398" s="20"/>
      <c r="AN4398" s="20"/>
    </row>
    <row r="4399" spans="1:40" hidden="1" x14ac:dyDescent="0.25">
      <c r="A4399" s="19">
        <v>45705</v>
      </c>
      <c r="B4399" t="s">
        <v>909</v>
      </c>
      <c r="C4399" t="s">
        <v>1</v>
      </c>
      <c r="D4399" t="s">
        <v>969</v>
      </c>
      <c r="E4399" t="s">
        <v>698</v>
      </c>
      <c r="F4399" t="s">
        <v>574</v>
      </c>
      <c r="I4399" t="s">
        <v>555</v>
      </c>
      <c r="J4399" t="s">
        <v>679</v>
      </c>
      <c r="K4399">
        <v>-1</v>
      </c>
      <c r="U4399" s="20"/>
      <c r="AC4399" s="20"/>
      <c r="AD4399" s="20">
        <v>0</v>
      </c>
      <c r="AE4399" s="20">
        <v>0</v>
      </c>
      <c r="AF4399" s="20">
        <v>0</v>
      </c>
      <c r="AI4399" s="20"/>
      <c r="AJ4399" s="20"/>
      <c r="AK4399" s="20"/>
      <c r="AL4399" s="20"/>
      <c r="AN4399" s="20"/>
    </row>
    <row r="4400" spans="1:40" hidden="1" x14ac:dyDescent="0.25">
      <c r="A4400" s="19">
        <v>45705</v>
      </c>
      <c r="B4400" t="s">
        <v>54</v>
      </c>
      <c r="C4400" t="s">
        <v>1</v>
      </c>
      <c r="D4400" t="s">
        <v>850</v>
      </c>
      <c r="E4400" t="s">
        <v>703</v>
      </c>
      <c r="F4400" t="s">
        <v>578</v>
      </c>
      <c r="I4400" t="s">
        <v>693</v>
      </c>
      <c r="J4400" t="s">
        <v>578</v>
      </c>
      <c r="K4400">
        <v>-1</v>
      </c>
      <c r="U4400" s="20"/>
      <c r="AC4400" s="20"/>
      <c r="AD4400" s="20">
        <v>0</v>
      </c>
      <c r="AE4400" s="20">
        <v>0</v>
      </c>
      <c r="AF4400" s="20">
        <v>0</v>
      </c>
      <c r="AH4400" t="s">
        <v>650</v>
      </c>
      <c r="AI4400" s="20"/>
      <c r="AJ4400" s="20"/>
      <c r="AK4400" s="20"/>
      <c r="AL4400" s="20"/>
      <c r="AN4400" s="20"/>
    </row>
    <row r="4401" spans="1:40" hidden="1" x14ac:dyDescent="0.25">
      <c r="A4401" s="19">
        <v>45705</v>
      </c>
      <c r="B4401" t="s">
        <v>487</v>
      </c>
      <c r="C4401" t="s">
        <v>1</v>
      </c>
      <c r="D4401" t="s">
        <v>851</v>
      </c>
      <c r="E4401" t="s">
        <v>702</v>
      </c>
      <c r="F4401" t="s">
        <v>633</v>
      </c>
      <c r="I4401" t="s">
        <v>686</v>
      </c>
      <c r="J4401" t="s">
        <v>686</v>
      </c>
      <c r="K4401">
        <v>-1</v>
      </c>
      <c r="U4401" s="20"/>
      <c r="AC4401" s="20"/>
      <c r="AD4401" s="20">
        <v>5.2083333333333336E-2</v>
      </c>
      <c r="AE4401" s="20">
        <v>0.375</v>
      </c>
      <c r="AF4401" s="20">
        <v>0</v>
      </c>
      <c r="AG4401">
        <v>0.12195121951219499</v>
      </c>
      <c r="AI4401" s="20"/>
      <c r="AJ4401" s="20"/>
      <c r="AK4401" s="20">
        <v>0.33263888888888887</v>
      </c>
      <c r="AL4401" s="20">
        <v>0.79513888888888884</v>
      </c>
      <c r="AM4401">
        <v>20</v>
      </c>
      <c r="AN4401" s="20">
        <v>0.42708333333333331</v>
      </c>
    </row>
    <row r="4402" spans="1:40" hidden="1" x14ac:dyDescent="0.25">
      <c r="A4402" s="19">
        <v>45705</v>
      </c>
      <c r="B4402" t="s">
        <v>3</v>
      </c>
      <c r="C4402" t="s">
        <v>0</v>
      </c>
      <c r="D4402" t="s">
        <v>852</v>
      </c>
      <c r="E4402" t="s">
        <v>703</v>
      </c>
      <c r="F4402" t="s">
        <v>5</v>
      </c>
      <c r="I4402" t="s">
        <v>4</v>
      </c>
      <c r="J4402" t="s">
        <v>677</v>
      </c>
      <c r="K4402">
        <v>-1</v>
      </c>
      <c r="U4402" s="20"/>
      <c r="AC4402" s="20"/>
      <c r="AD4402" s="20">
        <v>0.125</v>
      </c>
      <c r="AE4402" s="20">
        <v>0.24236111111111111</v>
      </c>
      <c r="AF4402" s="20">
        <v>0</v>
      </c>
      <c r="AG4402">
        <v>0.34026465028355402</v>
      </c>
      <c r="AI4402" s="20"/>
      <c r="AJ4402" s="20"/>
      <c r="AK4402" s="20">
        <v>0.11805555555555555</v>
      </c>
      <c r="AL4402" s="20">
        <v>0.50763888888888886</v>
      </c>
      <c r="AM4402">
        <v>167</v>
      </c>
      <c r="AN4402" s="20">
        <v>0.36736111111111114</v>
      </c>
    </row>
    <row r="4403" spans="1:40" hidden="1" x14ac:dyDescent="0.25">
      <c r="A4403" s="19">
        <v>45705</v>
      </c>
      <c r="B4403" t="s">
        <v>489</v>
      </c>
      <c r="C4403" t="s">
        <v>1</v>
      </c>
      <c r="D4403" t="s">
        <v>853</v>
      </c>
      <c r="E4403" t="s">
        <v>1080</v>
      </c>
      <c r="F4403" t="s">
        <v>614</v>
      </c>
      <c r="I4403" t="s">
        <v>15</v>
      </c>
      <c r="J4403" t="s">
        <v>15</v>
      </c>
      <c r="K4403">
        <v>-1</v>
      </c>
      <c r="U4403" s="20"/>
      <c r="AC4403" s="20"/>
      <c r="AD4403" s="20">
        <v>0.36388888888888887</v>
      </c>
      <c r="AE4403" s="20">
        <v>0.11666666666666667</v>
      </c>
      <c r="AF4403" s="20">
        <v>0</v>
      </c>
      <c r="AG4403">
        <v>0.75722543352601202</v>
      </c>
      <c r="AI4403" s="20"/>
      <c r="AJ4403" s="20"/>
      <c r="AK4403" s="20">
        <v>0.22500000000000001</v>
      </c>
      <c r="AL4403" s="20">
        <v>0.73888888888888893</v>
      </c>
      <c r="AM4403">
        <v>558</v>
      </c>
      <c r="AN4403" s="20">
        <v>0.48055555555555557</v>
      </c>
    </row>
    <row r="4404" spans="1:40" hidden="1" x14ac:dyDescent="0.25">
      <c r="A4404" s="19">
        <v>45705</v>
      </c>
      <c r="B4404" t="s">
        <v>414</v>
      </c>
      <c r="C4404" t="s">
        <v>0</v>
      </c>
      <c r="D4404" t="s">
        <v>854</v>
      </c>
      <c r="E4404" t="s">
        <v>698</v>
      </c>
      <c r="F4404" t="s">
        <v>586</v>
      </c>
      <c r="I4404" t="s">
        <v>560</v>
      </c>
      <c r="J4404" t="s">
        <v>680</v>
      </c>
      <c r="K4404">
        <v>-1</v>
      </c>
      <c r="U4404" s="20"/>
      <c r="AC4404" s="20"/>
      <c r="AD4404" s="20">
        <v>0</v>
      </c>
      <c r="AE4404" s="20">
        <v>0</v>
      </c>
      <c r="AF4404" s="20">
        <v>0</v>
      </c>
      <c r="AI4404" s="20"/>
      <c r="AJ4404" s="20"/>
      <c r="AK4404" s="20"/>
      <c r="AL4404" s="20"/>
      <c r="AN4404" s="20"/>
    </row>
    <row r="4405" spans="1:40" hidden="1" x14ac:dyDescent="0.25">
      <c r="A4405" s="19">
        <v>45705</v>
      </c>
      <c r="B4405" t="s">
        <v>295</v>
      </c>
      <c r="C4405" t="s">
        <v>1</v>
      </c>
      <c r="D4405">
        <v>100001852</v>
      </c>
      <c r="E4405" t="s">
        <v>1080</v>
      </c>
      <c r="F4405" t="s">
        <v>1082</v>
      </c>
      <c r="I4405" t="s">
        <v>1083</v>
      </c>
      <c r="J4405" t="s">
        <v>1720</v>
      </c>
      <c r="K4405">
        <v>-1</v>
      </c>
      <c r="U4405" s="20"/>
      <c r="AC4405" s="20"/>
      <c r="AD4405" s="20">
        <v>0.39930555555555558</v>
      </c>
      <c r="AE4405" s="20">
        <v>2.013888888888889E-2</v>
      </c>
      <c r="AF4405" s="20">
        <v>0</v>
      </c>
      <c r="AG4405">
        <v>0.951986754966888</v>
      </c>
      <c r="AI4405" s="20"/>
      <c r="AJ4405" s="20"/>
      <c r="AK4405" s="20">
        <v>0.21180555555555555</v>
      </c>
      <c r="AL4405" s="20">
        <v>0.72291666666666665</v>
      </c>
      <c r="AM4405">
        <v>698</v>
      </c>
      <c r="AN4405" s="20">
        <v>0.41944444444444445</v>
      </c>
    </row>
    <row r="4406" spans="1:40" hidden="1" x14ac:dyDescent="0.25">
      <c r="A4406" s="19">
        <v>45705</v>
      </c>
      <c r="B4406" t="s">
        <v>490</v>
      </c>
      <c r="C4406" t="s">
        <v>0</v>
      </c>
      <c r="D4406">
        <v>100001812</v>
      </c>
      <c r="E4406" t="s">
        <v>1080</v>
      </c>
      <c r="F4406" t="s">
        <v>1052</v>
      </c>
      <c r="K4406">
        <v>-1</v>
      </c>
      <c r="U4406" s="20"/>
      <c r="AC4406" s="20"/>
      <c r="AD4406" s="20"/>
      <c r="AE4406" s="20"/>
      <c r="AF4406" s="20"/>
      <c r="AH4406" t="s">
        <v>670</v>
      </c>
      <c r="AI4406" s="20"/>
      <c r="AJ4406" s="20"/>
      <c r="AK4406" s="20"/>
      <c r="AL4406" s="20"/>
      <c r="AN4406" s="20"/>
    </row>
    <row r="4407" spans="1:40" hidden="1" x14ac:dyDescent="0.25">
      <c r="A4407" s="19">
        <v>45705</v>
      </c>
      <c r="B4407" t="s">
        <v>415</v>
      </c>
      <c r="C4407" t="s">
        <v>0</v>
      </c>
      <c r="D4407" t="s">
        <v>855</v>
      </c>
      <c r="E4407" t="s">
        <v>703</v>
      </c>
      <c r="F4407" t="s">
        <v>901</v>
      </c>
      <c r="I4407" t="s">
        <v>4</v>
      </c>
      <c r="J4407" t="s">
        <v>677</v>
      </c>
      <c r="K4407">
        <v>-1</v>
      </c>
      <c r="U4407" s="20"/>
      <c r="AC4407" s="20"/>
      <c r="AD4407" s="20">
        <v>0</v>
      </c>
      <c r="AE4407" s="20">
        <v>0</v>
      </c>
      <c r="AF4407" s="20">
        <v>0</v>
      </c>
      <c r="AH4407" t="s">
        <v>651</v>
      </c>
      <c r="AI4407" s="20"/>
      <c r="AJ4407" s="20"/>
      <c r="AK4407" s="20"/>
      <c r="AL4407" s="20"/>
      <c r="AN4407" s="20"/>
    </row>
    <row r="4408" spans="1:40" hidden="1" x14ac:dyDescent="0.25">
      <c r="A4408" s="19">
        <v>45705</v>
      </c>
      <c r="B4408" t="s">
        <v>1718</v>
      </c>
      <c r="C4408" t="s">
        <v>25</v>
      </c>
      <c r="D4408" t="s">
        <v>1738</v>
      </c>
      <c r="E4408" t="s">
        <v>689</v>
      </c>
      <c r="F4408" t="s">
        <v>578</v>
      </c>
      <c r="I4408" t="s">
        <v>1723</v>
      </c>
      <c r="J4408" t="s">
        <v>1724</v>
      </c>
      <c r="K4408">
        <v>-1</v>
      </c>
      <c r="U4408" s="20"/>
      <c r="AC4408" s="20"/>
      <c r="AD4408" s="20"/>
      <c r="AE4408" s="20"/>
      <c r="AF4408" s="20"/>
      <c r="AI4408" s="20"/>
      <c r="AJ4408" s="20"/>
      <c r="AK4408" s="20"/>
      <c r="AL4408" s="20"/>
      <c r="AN4408" s="20"/>
    </row>
    <row r="4409" spans="1:40" hidden="1" x14ac:dyDescent="0.25">
      <c r="A4409" s="19">
        <v>45705</v>
      </c>
      <c r="B4409" t="s">
        <v>515</v>
      </c>
      <c r="C4409" t="s">
        <v>0</v>
      </c>
      <c r="D4409" t="s">
        <v>856</v>
      </c>
      <c r="E4409" t="s">
        <v>703</v>
      </c>
      <c r="F4409" t="s">
        <v>48</v>
      </c>
      <c r="I4409" t="s">
        <v>4</v>
      </c>
      <c r="J4409" t="s">
        <v>674</v>
      </c>
      <c r="K4409">
        <v>-1</v>
      </c>
      <c r="U4409" s="20"/>
      <c r="AC4409" s="20"/>
      <c r="AD4409" s="20">
        <v>0.16458333333333333</v>
      </c>
      <c r="AE4409" s="20">
        <v>0.15277777777777779</v>
      </c>
      <c r="AF4409" s="20">
        <v>1.3888888888888889E-3</v>
      </c>
      <c r="AG4409">
        <v>0.51633986928104603</v>
      </c>
      <c r="AI4409" s="20"/>
      <c r="AJ4409" s="20"/>
      <c r="AK4409" s="20">
        <v>0.59722222222222221</v>
      </c>
      <c r="AL4409" s="20">
        <v>0.9458333333333333</v>
      </c>
      <c r="AM4409">
        <v>199</v>
      </c>
      <c r="AN4409" s="20">
        <v>0.31874999999999998</v>
      </c>
    </row>
    <row r="4410" spans="1:40" hidden="1" x14ac:dyDescent="0.25">
      <c r="A4410" s="19">
        <v>45705</v>
      </c>
      <c r="B4410" t="s">
        <v>1079</v>
      </c>
      <c r="C4410" t="s">
        <v>0</v>
      </c>
      <c r="D4410" t="s">
        <v>1755</v>
      </c>
      <c r="E4410" t="s">
        <v>1080</v>
      </c>
      <c r="F4410" t="s">
        <v>1081</v>
      </c>
      <c r="I4410" t="s">
        <v>1083</v>
      </c>
      <c r="J4410" t="s">
        <v>1720</v>
      </c>
      <c r="K4410">
        <v>-1</v>
      </c>
      <c r="U4410" s="20"/>
      <c r="AC4410" s="20"/>
      <c r="AD4410" s="20">
        <v>0.32430555555555557</v>
      </c>
      <c r="AE4410" s="20">
        <v>0.1451388888888889</v>
      </c>
      <c r="AF4410" s="20">
        <v>0</v>
      </c>
      <c r="AG4410">
        <v>0.69082840236686405</v>
      </c>
      <c r="AI4410" s="20"/>
      <c r="AJ4410" s="20"/>
      <c r="AK4410" s="20">
        <v>0.25138888888888888</v>
      </c>
      <c r="AL4410" s="20">
        <v>0.76527777777777772</v>
      </c>
      <c r="AM4410">
        <v>548</v>
      </c>
      <c r="AN4410" s="20">
        <v>0.46944444444444444</v>
      </c>
    </row>
    <row r="4411" spans="1:40" hidden="1" x14ac:dyDescent="0.25">
      <c r="A4411" s="19">
        <v>45705</v>
      </c>
      <c r="B4411" t="s">
        <v>491</v>
      </c>
      <c r="C4411" t="s">
        <v>0</v>
      </c>
      <c r="D4411">
        <v>100001813</v>
      </c>
      <c r="E4411" t="s">
        <v>1080</v>
      </c>
      <c r="F4411" t="s">
        <v>637</v>
      </c>
      <c r="I4411" t="s">
        <v>557</v>
      </c>
      <c r="J4411" t="s">
        <v>557</v>
      </c>
      <c r="K4411">
        <v>-1</v>
      </c>
      <c r="U4411" s="20"/>
      <c r="AC4411" s="20"/>
      <c r="AD4411" s="20">
        <v>0.21875</v>
      </c>
      <c r="AE4411" s="20">
        <v>0.25694444444444442</v>
      </c>
      <c r="AF4411" s="20">
        <v>0</v>
      </c>
      <c r="AG4411">
        <v>0.45985401459853997</v>
      </c>
      <c r="AI4411" s="20"/>
      <c r="AJ4411" s="20"/>
      <c r="AK4411" s="20">
        <v>0.375</v>
      </c>
      <c r="AL4411" s="20">
        <v>0.88749999999999996</v>
      </c>
      <c r="AM4411">
        <v>289</v>
      </c>
      <c r="AN4411" s="20">
        <v>0.47569444444444442</v>
      </c>
    </row>
    <row r="4412" spans="1:40" hidden="1" x14ac:dyDescent="0.25">
      <c r="A4412" s="19">
        <v>45705</v>
      </c>
      <c r="B4412" t="s">
        <v>518</v>
      </c>
      <c r="C4412" t="s">
        <v>0</v>
      </c>
      <c r="D4412" t="s">
        <v>857</v>
      </c>
      <c r="E4412" t="s">
        <v>698</v>
      </c>
      <c r="F4412" t="s">
        <v>588</v>
      </c>
      <c r="I4412" t="s">
        <v>561</v>
      </c>
      <c r="J4412" t="s">
        <v>676</v>
      </c>
      <c r="K4412">
        <v>-1</v>
      </c>
      <c r="U4412" s="20"/>
      <c r="AC4412" s="20"/>
      <c r="AD4412" s="20">
        <v>0.26666666666666666</v>
      </c>
      <c r="AE4412" s="20">
        <v>9.7916666666666666E-2</v>
      </c>
      <c r="AF4412" s="20">
        <v>0</v>
      </c>
      <c r="AG4412">
        <v>0.73142857142857098</v>
      </c>
      <c r="AI4412" s="20"/>
      <c r="AJ4412" s="20"/>
      <c r="AK4412" s="20">
        <v>0.20902777777777778</v>
      </c>
      <c r="AL4412" s="20">
        <v>0.6069444444444444</v>
      </c>
      <c r="AM4412">
        <v>350</v>
      </c>
      <c r="AN4412" s="20">
        <v>0.36458333333333331</v>
      </c>
    </row>
    <row r="4413" spans="1:40" hidden="1" x14ac:dyDescent="0.25">
      <c r="A4413" s="19">
        <v>45705</v>
      </c>
      <c r="B4413" t="s">
        <v>317</v>
      </c>
      <c r="D4413" t="s">
        <v>935</v>
      </c>
      <c r="F4413" t="s">
        <v>989</v>
      </c>
      <c r="I4413" t="s">
        <v>693</v>
      </c>
      <c r="J4413" t="s">
        <v>578</v>
      </c>
      <c r="K4413">
        <v>-1</v>
      </c>
      <c r="U4413" s="20"/>
      <c r="AC4413" s="20"/>
      <c r="AD4413" s="20">
        <v>0</v>
      </c>
      <c r="AE4413" s="20">
        <v>0</v>
      </c>
      <c r="AF4413" s="20">
        <v>0</v>
      </c>
      <c r="AI4413" s="20"/>
      <c r="AJ4413" s="20"/>
      <c r="AK4413" s="20"/>
      <c r="AL4413" s="20"/>
      <c r="AN4413" s="20"/>
    </row>
    <row r="4414" spans="1:40" hidden="1" x14ac:dyDescent="0.25">
      <c r="A4414" s="19">
        <v>45705</v>
      </c>
      <c r="B4414" t="s">
        <v>492</v>
      </c>
      <c r="C4414" t="s">
        <v>1</v>
      </c>
      <c r="D4414" t="s">
        <v>858</v>
      </c>
      <c r="E4414" t="s">
        <v>703</v>
      </c>
      <c r="F4414" t="s">
        <v>578</v>
      </c>
      <c r="I4414" t="s">
        <v>693</v>
      </c>
      <c r="J4414" t="s">
        <v>678</v>
      </c>
      <c r="K4414">
        <v>-1</v>
      </c>
      <c r="U4414" s="20"/>
      <c r="AC4414" s="20"/>
      <c r="AD4414" s="20">
        <v>0.14027777777777778</v>
      </c>
      <c r="AE4414" s="20">
        <v>0.16111111111111112</v>
      </c>
      <c r="AF4414" s="20">
        <v>0</v>
      </c>
      <c r="AG4414">
        <v>0.465437788018433</v>
      </c>
      <c r="AI4414" s="20"/>
      <c r="AJ4414" s="20"/>
      <c r="AK4414" s="20">
        <v>0.56388888888888888</v>
      </c>
      <c r="AL4414" s="20">
        <v>0.88680555555555551</v>
      </c>
      <c r="AM4414">
        <v>172</v>
      </c>
      <c r="AN4414" s="20">
        <v>0.30138888888888887</v>
      </c>
    </row>
    <row r="4415" spans="1:40" hidden="1" x14ac:dyDescent="0.25">
      <c r="A4415" s="19">
        <v>45705</v>
      </c>
      <c r="B4415" t="s">
        <v>416</v>
      </c>
      <c r="C4415" t="s">
        <v>0</v>
      </c>
      <c r="D4415" t="s">
        <v>859</v>
      </c>
      <c r="E4415" t="s">
        <v>1080</v>
      </c>
      <c r="F4415" t="s">
        <v>578</v>
      </c>
      <c r="I4415" t="s">
        <v>693</v>
      </c>
      <c r="J4415" t="s">
        <v>559</v>
      </c>
      <c r="K4415">
        <v>-1</v>
      </c>
      <c r="U4415" s="20"/>
      <c r="AC4415" s="20"/>
      <c r="AD4415" s="20">
        <v>0.14930555555555555</v>
      </c>
      <c r="AE4415" s="20">
        <v>0.18263888888888888</v>
      </c>
      <c r="AF4415" s="20">
        <v>6.9444444444444447E-4</v>
      </c>
      <c r="AG4415">
        <v>0.44885177453027097</v>
      </c>
      <c r="AI4415" s="20"/>
      <c r="AJ4415" s="20"/>
      <c r="AK4415" s="20">
        <v>0.86944444444444446</v>
      </c>
      <c r="AL4415" s="20">
        <v>0.20208333333333334</v>
      </c>
      <c r="AM4415">
        <v>207</v>
      </c>
      <c r="AN4415" s="20">
        <v>0.33263888888888887</v>
      </c>
    </row>
    <row r="4416" spans="1:40" hidden="1" x14ac:dyDescent="0.25">
      <c r="A4416" s="19">
        <v>45705</v>
      </c>
      <c r="B4416" t="s">
        <v>493</v>
      </c>
      <c r="C4416" t="s">
        <v>1</v>
      </c>
      <c r="D4416" t="s">
        <v>860</v>
      </c>
      <c r="E4416" t="s">
        <v>698</v>
      </c>
      <c r="F4416" t="s">
        <v>1067</v>
      </c>
      <c r="I4416" t="s">
        <v>555</v>
      </c>
      <c r="J4416" t="s">
        <v>679</v>
      </c>
      <c r="K4416">
        <v>-1</v>
      </c>
      <c r="U4416" s="20"/>
      <c r="AC4416" s="20"/>
      <c r="AD4416" s="20">
        <v>0</v>
      </c>
      <c r="AE4416" s="20">
        <v>0</v>
      </c>
      <c r="AF4416" s="20">
        <v>0</v>
      </c>
      <c r="AI4416" s="20"/>
      <c r="AJ4416" s="20"/>
      <c r="AK4416" s="20"/>
      <c r="AL4416" s="20"/>
      <c r="AN4416" s="20"/>
    </row>
    <row r="4417" spans="1:40" hidden="1" x14ac:dyDescent="0.25">
      <c r="A4417" s="19">
        <v>45705</v>
      </c>
      <c r="B4417" t="s">
        <v>494</v>
      </c>
      <c r="C4417" t="s">
        <v>1</v>
      </c>
      <c r="D4417" t="s">
        <v>861</v>
      </c>
      <c r="E4417" t="s">
        <v>703</v>
      </c>
      <c r="F4417" t="s">
        <v>21</v>
      </c>
      <c r="I4417" t="s">
        <v>4</v>
      </c>
      <c r="J4417" t="s">
        <v>674</v>
      </c>
      <c r="K4417">
        <v>-1</v>
      </c>
      <c r="U4417" s="20"/>
      <c r="AC4417" s="20"/>
      <c r="AD4417" s="20">
        <v>0</v>
      </c>
      <c r="AE4417" s="20">
        <v>0</v>
      </c>
      <c r="AF4417" s="20">
        <v>0</v>
      </c>
      <c r="AH4417" t="s">
        <v>650</v>
      </c>
      <c r="AI4417" s="20"/>
      <c r="AJ4417" s="20"/>
      <c r="AK4417" s="20"/>
      <c r="AL4417" s="20"/>
      <c r="AN4417" s="20"/>
    </row>
    <row r="4418" spans="1:40" hidden="1" x14ac:dyDescent="0.25">
      <c r="A4418" s="19">
        <v>45705</v>
      </c>
      <c r="B4418" t="s">
        <v>955</v>
      </c>
      <c r="C4418" t="s">
        <v>0</v>
      </c>
      <c r="D4418">
        <v>100001824</v>
      </c>
      <c r="E4418" t="s">
        <v>1080</v>
      </c>
      <c r="F4418" t="s">
        <v>1008</v>
      </c>
      <c r="K4418">
        <v>-1</v>
      </c>
      <c r="U4418" s="20"/>
      <c r="AC4418" s="20"/>
      <c r="AD4418" s="20">
        <v>0</v>
      </c>
      <c r="AE4418" s="20">
        <v>0</v>
      </c>
      <c r="AF4418" s="20">
        <v>0</v>
      </c>
      <c r="AH4418" t="s">
        <v>651</v>
      </c>
      <c r="AI4418" s="20"/>
      <c r="AJ4418" s="20"/>
      <c r="AK4418" s="20"/>
      <c r="AL4418" s="20"/>
      <c r="AN4418" s="20"/>
    </row>
    <row r="4419" spans="1:40" hidden="1" x14ac:dyDescent="0.25">
      <c r="A4419" s="19">
        <v>45705</v>
      </c>
      <c r="B4419" t="s">
        <v>55</v>
      </c>
      <c r="C4419" t="s">
        <v>0</v>
      </c>
      <c r="D4419" t="s">
        <v>862</v>
      </c>
      <c r="E4419" t="s">
        <v>703</v>
      </c>
      <c r="F4419" t="s">
        <v>5</v>
      </c>
      <c r="I4419" t="s">
        <v>4</v>
      </c>
      <c r="J4419" t="s">
        <v>677</v>
      </c>
      <c r="K4419">
        <v>-1</v>
      </c>
      <c r="U4419" s="20"/>
      <c r="AC4419" s="20"/>
      <c r="AD4419" s="20">
        <v>0</v>
      </c>
      <c r="AE4419" s="20">
        <v>0</v>
      </c>
      <c r="AF4419" s="20">
        <v>0</v>
      </c>
      <c r="AH4419" t="s">
        <v>650</v>
      </c>
      <c r="AI4419" s="20"/>
      <c r="AJ4419" s="20"/>
      <c r="AK4419" s="20"/>
      <c r="AL4419" s="20"/>
      <c r="AN4419" s="20"/>
    </row>
    <row r="4420" spans="1:40" hidden="1" x14ac:dyDescent="0.25">
      <c r="A4420" s="19">
        <v>45705</v>
      </c>
      <c r="B4420" t="s">
        <v>417</v>
      </c>
      <c r="C4420" t="s">
        <v>0</v>
      </c>
      <c r="D4420" t="s">
        <v>1756</v>
      </c>
      <c r="E4420" t="s">
        <v>689</v>
      </c>
      <c r="F4420" t="s">
        <v>1736</v>
      </c>
      <c r="I4420" t="s">
        <v>1726</v>
      </c>
      <c r="J4420" t="s">
        <v>1727</v>
      </c>
      <c r="K4420">
        <v>-1</v>
      </c>
      <c r="U4420" s="20"/>
      <c r="AC4420" s="20"/>
      <c r="AD4420" s="20">
        <v>0.17499999999999999</v>
      </c>
      <c r="AE4420" s="20">
        <v>0.14444444444444443</v>
      </c>
      <c r="AF4420" s="20">
        <v>6.9444444444444447E-4</v>
      </c>
      <c r="AG4420">
        <v>3.5588193757943802E-2</v>
      </c>
      <c r="AI4420" s="20"/>
      <c r="AJ4420" s="20"/>
      <c r="AK4420" s="20">
        <v>0.12083333333333333</v>
      </c>
      <c r="AL4420" s="20">
        <v>0.47708333333333336</v>
      </c>
      <c r="AM4420">
        <v>280</v>
      </c>
      <c r="AN4420" s="20"/>
    </row>
    <row r="4421" spans="1:40" hidden="1" x14ac:dyDescent="0.25">
      <c r="A4421" s="19">
        <v>45705</v>
      </c>
      <c r="B4421" t="s">
        <v>495</v>
      </c>
      <c r="C4421" t="s">
        <v>1</v>
      </c>
      <c r="D4421" t="s">
        <v>863</v>
      </c>
      <c r="E4421" t="s">
        <v>698</v>
      </c>
      <c r="F4421" t="s">
        <v>568</v>
      </c>
      <c r="I4421" t="s">
        <v>555</v>
      </c>
      <c r="J4421" t="s">
        <v>679</v>
      </c>
      <c r="K4421">
        <v>-1</v>
      </c>
      <c r="U4421" s="20"/>
      <c r="AC4421" s="20"/>
      <c r="AD4421" s="20">
        <v>0.2</v>
      </c>
      <c r="AE4421" s="20">
        <v>0.23055555555555557</v>
      </c>
      <c r="AF4421" s="20">
        <v>3.472222222222222E-3</v>
      </c>
      <c r="AG4421">
        <v>0.46079999999999999</v>
      </c>
      <c r="AI4421" s="20"/>
      <c r="AJ4421" s="20"/>
      <c r="AK4421" s="20">
        <v>0.21041666666666667</v>
      </c>
      <c r="AL4421" s="20">
        <v>0.67638888888888893</v>
      </c>
      <c r="AM4421">
        <v>290</v>
      </c>
      <c r="AN4421" s="20">
        <v>0.43402777777777779</v>
      </c>
    </row>
    <row r="4422" spans="1:40" hidden="1" x14ac:dyDescent="0.25">
      <c r="A4422" s="19">
        <v>45705</v>
      </c>
      <c r="B4422" t="s">
        <v>50</v>
      </c>
      <c r="C4422" t="s">
        <v>1</v>
      </c>
      <c r="D4422" t="s">
        <v>864</v>
      </c>
      <c r="E4422" t="s">
        <v>703</v>
      </c>
      <c r="F4422" t="s">
        <v>578</v>
      </c>
      <c r="I4422" t="s">
        <v>693</v>
      </c>
      <c r="J4422" t="s">
        <v>678</v>
      </c>
      <c r="K4422">
        <v>-1</v>
      </c>
      <c r="U4422" s="20"/>
      <c r="AC4422" s="20"/>
      <c r="AD4422" s="20">
        <v>0</v>
      </c>
      <c r="AE4422" s="20">
        <v>0</v>
      </c>
      <c r="AF4422" s="20">
        <v>0</v>
      </c>
      <c r="AH4422" t="s">
        <v>651</v>
      </c>
      <c r="AI4422" s="20"/>
      <c r="AJ4422" s="20"/>
      <c r="AK4422" s="20"/>
      <c r="AL4422" s="20"/>
      <c r="AN4422" s="20"/>
    </row>
    <row r="4423" spans="1:40" hidden="1" x14ac:dyDescent="0.25">
      <c r="A4423" s="19">
        <v>45705</v>
      </c>
      <c r="B4423" t="s">
        <v>1050</v>
      </c>
      <c r="C4423" t="s">
        <v>0</v>
      </c>
      <c r="D4423" t="s">
        <v>1757</v>
      </c>
      <c r="E4423" t="s">
        <v>698</v>
      </c>
      <c r="F4423" t="s">
        <v>709</v>
      </c>
      <c r="I4423" t="s">
        <v>560</v>
      </c>
      <c r="J4423" t="s">
        <v>680</v>
      </c>
      <c r="K4423">
        <v>-1</v>
      </c>
      <c r="U4423" s="20"/>
      <c r="AC4423" s="20"/>
      <c r="AD4423" s="20">
        <v>0</v>
      </c>
      <c r="AE4423" s="20">
        <v>0</v>
      </c>
      <c r="AF4423" s="20">
        <v>0</v>
      </c>
      <c r="AI4423" s="20"/>
      <c r="AJ4423" s="20"/>
      <c r="AK4423" s="20"/>
      <c r="AL4423" s="20"/>
      <c r="AN4423" s="20"/>
    </row>
    <row r="4424" spans="1:40" hidden="1" x14ac:dyDescent="0.25">
      <c r="A4424" s="19">
        <v>45705</v>
      </c>
      <c r="B4424" t="s">
        <v>418</v>
      </c>
      <c r="C4424" t="s">
        <v>0</v>
      </c>
      <c r="D4424" t="s">
        <v>1758</v>
      </c>
      <c r="E4424" t="s">
        <v>689</v>
      </c>
      <c r="F4424" t="s">
        <v>578</v>
      </c>
      <c r="I4424" t="s">
        <v>1734</v>
      </c>
      <c r="J4424" t="s">
        <v>1727</v>
      </c>
      <c r="K4424">
        <v>-1</v>
      </c>
      <c r="U4424" s="20"/>
      <c r="AC4424" s="20"/>
      <c r="AD4424" s="20">
        <v>0</v>
      </c>
      <c r="AE4424" s="20">
        <v>0</v>
      </c>
      <c r="AF4424" s="20">
        <v>0</v>
      </c>
      <c r="AI4424" s="20"/>
      <c r="AJ4424" s="20"/>
      <c r="AK4424" s="20"/>
      <c r="AL4424" s="20"/>
      <c r="AN4424" s="20"/>
    </row>
    <row r="4425" spans="1:40" hidden="1" x14ac:dyDescent="0.25">
      <c r="A4425" s="19">
        <v>45705</v>
      </c>
      <c r="B4425" t="s">
        <v>496</v>
      </c>
      <c r="C4425" t="s">
        <v>1</v>
      </c>
      <c r="D4425" t="s">
        <v>865</v>
      </c>
      <c r="E4425" t="s">
        <v>1080</v>
      </c>
      <c r="F4425" t="s">
        <v>1040</v>
      </c>
      <c r="I4425" t="s">
        <v>558</v>
      </c>
      <c r="J4425" t="s">
        <v>673</v>
      </c>
      <c r="K4425">
        <v>-1</v>
      </c>
      <c r="U4425" s="20"/>
      <c r="AC4425" s="20"/>
      <c r="AD4425" s="20">
        <v>0.21944444444444444</v>
      </c>
      <c r="AE4425" s="20">
        <v>0.25694444444444442</v>
      </c>
      <c r="AF4425" s="20">
        <v>0</v>
      </c>
      <c r="AG4425">
        <v>0.46064139941691001</v>
      </c>
      <c r="AI4425" s="20"/>
      <c r="AJ4425" s="20"/>
      <c r="AK4425" s="20">
        <v>0.40625</v>
      </c>
      <c r="AL4425" s="20">
        <v>0.9145833333333333</v>
      </c>
      <c r="AM4425">
        <v>254</v>
      </c>
      <c r="AN4425" s="20">
        <v>0.47638888888888886</v>
      </c>
    </row>
    <row r="4426" spans="1:40" hidden="1" x14ac:dyDescent="0.25">
      <c r="A4426" s="19">
        <v>45705</v>
      </c>
      <c r="B4426" t="s">
        <v>497</v>
      </c>
      <c r="C4426" t="s">
        <v>1</v>
      </c>
      <c r="D4426" t="s">
        <v>866</v>
      </c>
      <c r="E4426" t="s">
        <v>702</v>
      </c>
      <c r="F4426" t="s">
        <v>643</v>
      </c>
      <c r="I4426" t="s">
        <v>686</v>
      </c>
      <c r="J4426" t="s">
        <v>686</v>
      </c>
      <c r="K4426">
        <v>-1</v>
      </c>
      <c r="U4426" s="20"/>
      <c r="AC4426" s="20"/>
      <c r="AD4426" s="20">
        <v>0</v>
      </c>
      <c r="AE4426" s="20">
        <v>0</v>
      </c>
      <c r="AF4426" s="20">
        <v>0</v>
      </c>
      <c r="AI4426" s="20"/>
      <c r="AJ4426" s="20"/>
      <c r="AK4426" s="20"/>
      <c r="AL4426" s="20"/>
      <c r="AN4426" s="20"/>
    </row>
    <row r="4427" spans="1:40" hidden="1" x14ac:dyDescent="0.25">
      <c r="A4427" s="19">
        <v>45705</v>
      </c>
      <c r="B4427" t="s">
        <v>498</v>
      </c>
      <c r="C4427" t="s">
        <v>1</v>
      </c>
      <c r="D4427" t="s">
        <v>867</v>
      </c>
      <c r="E4427" t="s">
        <v>698</v>
      </c>
      <c r="F4427" t="s">
        <v>578</v>
      </c>
      <c r="I4427" t="s">
        <v>555</v>
      </c>
      <c r="J4427" t="s">
        <v>679</v>
      </c>
      <c r="K4427">
        <v>-1</v>
      </c>
      <c r="U4427" s="20"/>
      <c r="AC4427" s="20"/>
      <c r="AD4427" s="20">
        <v>0</v>
      </c>
      <c r="AE4427" s="20">
        <v>0</v>
      </c>
      <c r="AF4427" s="20">
        <v>0</v>
      </c>
      <c r="AI4427" s="20"/>
      <c r="AJ4427" s="20"/>
      <c r="AK4427" s="20"/>
      <c r="AL4427" s="20"/>
      <c r="AN4427" s="20"/>
    </row>
    <row r="4428" spans="1:40" hidden="1" x14ac:dyDescent="0.25">
      <c r="A4428" s="19">
        <v>45705</v>
      </c>
      <c r="B4428" t="s">
        <v>499</v>
      </c>
      <c r="C4428" t="s">
        <v>1</v>
      </c>
      <c r="D4428" t="s">
        <v>868</v>
      </c>
      <c r="E4428" t="s">
        <v>698</v>
      </c>
      <c r="F4428" t="s">
        <v>584</v>
      </c>
      <c r="I4428" t="s">
        <v>555</v>
      </c>
      <c r="J4428" t="s">
        <v>679</v>
      </c>
      <c r="K4428">
        <v>-1</v>
      </c>
      <c r="U4428" s="20"/>
      <c r="AC4428" s="20"/>
      <c r="AD4428" s="20">
        <v>0.10138888888888889</v>
      </c>
      <c r="AE4428" s="20">
        <v>0.21388888888888888</v>
      </c>
      <c r="AF4428" s="20">
        <v>0</v>
      </c>
      <c r="AG4428">
        <v>0.3215859030837</v>
      </c>
      <c r="AI4428" s="20"/>
      <c r="AJ4428" s="20"/>
      <c r="AK4428" s="20">
        <v>0.21527777777777779</v>
      </c>
      <c r="AL4428" s="20">
        <v>0.55486111111111114</v>
      </c>
      <c r="AM4428">
        <v>82</v>
      </c>
      <c r="AN4428" s="20">
        <v>0.31527777777777777</v>
      </c>
    </row>
    <row r="4429" spans="1:40" hidden="1" x14ac:dyDescent="0.25">
      <c r="A4429" s="19">
        <v>45705</v>
      </c>
      <c r="B4429" t="s">
        <v>419</v>
      </c>
      <c r="C4429" t="s">
        <v>0</v>
      </c>
      <c r="D4429" t="s">
        <v>869</v>
      </c>
      <c r="E4429" t="s">
        <v>1080</v>
      </c>
      <c r="F4429" t="s">
        <v>585</v>
      </c>
      <c r="I4429" t="s">
        <v>559</v>
      </c>
      <c r="J4429" t="s">
        <v>559</v>
      </c>
      <c r="K4429">
        <v>-1</v>
      </c>
      <c r="U4429" s="20"/>
      <c r="AC4429" s="20"/>
      <c r="AD4429" s="20">
        <v>0.20347222222222222</v>
      </c>
      <c r="AE4429" s="20">
        <v>0.20833333333333334</v>
      </c>
      <c r="AF4429" s="20">
        <v>0</v>
      </c>
      <c r="AG4429">
        <v>0.494097807757167</v>
      </c>
      <c r="AI4429" s="20"/>
      <c r="AJ4429" s="20"/>
      <c r="AK4429" s="20">
        <v>0.59375</v>
      </c>
      <c r="AL4429" s="20">
        <v>4.1666666666666664E-2</v>
      </c>
      <c r="AM4429">
        <v>286</v>
      </c>
      <c r="AN4429" s="20">
        <v>0.41180555555555554</v>
      </c>
    </row>
    <row r="4430" spans="1:40" hidden="1" x14ac:dyDescent="0.25">
      <c r="A4430" s="19">
        <v>45705</v>
      </c>
      <c r="B4430" t="s">
        <v>500</v>
      </c>
      <c r="C4430" t="s">
        <v>1</v>
      </c>
      <c r="D4430" t="s">
        <v>870</v>
      </c>
      <c r="E4430" t="s">
        <v>698</v>
      </c>
      <c r="F4430" t="s">
        <v>573</v>
      </c>
      <c r="I4430" t="s">
        <v>555</v>
      </c>
      <c r="J4430" t="s">
        <v>679</v>
      </c>
      <c r="K4430">
        <v>-1</v>
      </c>
      <c r="U4430" s="20"/>
      <c r="AC4430" s="20"/>
      <c r="AD4430" s="20">
        <v>0</v>
      </c>
      <c r="AE4430" s="20">
        <v>0</v>
      </c>
      <c r="AF4430" s="20">
        <v>0</v>
      </c>
      <c r="AI4430" s="20"/>
      <c r="AJ4430" s="20"/>
      <c r="AK4430" s="20"/>
      <c r="AL4430" s="20"/>
      <c r="AN4430" s="20"/>
    </row>
    <row r="4431" spans="1:40" hidden="1" x14ac:dyDescent="0.25">
      <c r="A4431" s="19">
        <v>45705</v>
      </c>
      <c r="B4431" t="s">
        <v>900</v>
      </c>
      <c r="C4431" t="s">
        <v>0</v>
      </c>
      <c r="D4431">
        <v>100001799</v>
      </c>
      <c r="E4431" t="s">
        <v>698</v>
      </c>
      <c r="F4431" t="s">
        <v>1055</v>
      </c>
      <c r="I4431" t="s">
        <v>560</v>
      </c>
      <c r="J4431" t="s">
        <v>680</v>
      </c>
      <c r="K4431">
        <v>-1</v>
      </c>
      <c r="U4431" s="20"/>
      <c r="AC4431" s="20"/>
      <c r="AD4431" s="20"/>
      <c r="AE4431" s="20"/>
      <c r="AF4431" s="20"/>
      <c r="AI4431" s="20"/>
      <c r="AJ4431" s="20"/>
      <c r="AK4431" s="20"/>
      <c r="AL4431" s="20"/>
      <c r="AN4431" s="20"/>
    </row>
    <row r="4432" spans="1:40" hidden="1" x14ac:dyDescent="0.25">
      <c r="A4432" s="19">
        <v>45705</v>
      </c>
      <c r="B4432" t="s">
        <v>954</v>
      </c>
      <c r="C4432" t="s">
        <v>0</v>
      </c>
      <c r="D4432" t="s">
        <v>970</v>
      </c>
      <c r="E4432" t="s">
        <v>689</v>
      </c>
      <c r="F4432" t="s">
        <v>606</v>
      </c>
      <c r="I4432" t="s">
        <v>597</v>
      </c>
      <c r="J4432" t="s">
        <v>597</v>
      </c>
      <c r="K4432">
        <v>-1</v>
      </c>
      <c r="U4432" s="20"/>
      <c r="AC4432" s="20"/>
      <c r="AD4432" s="20"/>
      <c r="AE4432" s="20"/>
      <c r="AF4432" s="20"/>
      <c r="AI4432" s="20"/>
      <c r="AJ4432" s="20"/>
      <c r="AK4432" s="20"/>
      <c r="AL4432" s="20"/>
      <c r="AN4432" s="20"/>
    </row>
    <row r="4433" spans="1:40" hidden="1" x14ac:dyDescent="0.25">
      <c r="A4433" s="19">
        <v>45705</v>
      </c>
      <c r="B4433" t="s">
        <v>501</v>
      </c>
      <c r="C4433" t="s">
        <v>1</v>
      </c>
      <c r="D4433" t="s">
        <v>871</v>
      </c>
      <c r="E4433" t="s">
        <v>689</v>
      </c>
      <c r="F4433" t="s">
        <v>628</v>
      </c>
      <c r="I4433" t="s">
        <v>964</v>
      </c>
      <c r="J4433" t="s">
        <v>964</v>
      </c>
      <c r="K4433">
        <v>-1</v>
      </c>
      <c r="U4433" s="20"/>
      <c r="AC4433" s="20"/>
      <c r="AD4433" s="20">
        <v>0.24166666666666667</v>
      </c>
      <c r="AE4433" s="20">
        <v>0.15208333333333332</v>
      </c>
      <c r="AF4433" s="20">
        <v>0</v>
      </c>
      <c r="AG4433">
        <v>0.61375661375661394</v>
      </c>
      <c r="AI4433" s="20"/>
      <c r="AJ4433" s="20"/>
      <c r="AK4433" s="20">
        <v>0.20833333333333334</v>
      </c>
      <c r="AL4433" s="20">
        <v>0.63472222222222219</v>
      </c>
      <c r="AM4433">
        <v>364</v>
      </c>
      <c r="AN4433" s="20">
        <v>0.39374999999999999</v>
      </c>
    </row>
    <row r="4434" spans="1:40" hidden="1" x14ac:dyDescent="0.25">
      <c r="A4434" s="19">
        <v>45705</v>
      </c>
      <c r="B4434" t="s">
        <v>502</v>
      </c>
      <c r="C4434" t="s">
        <v>1</v>
      </c>
      <c r="D4434" t="s">
        <v>872</v>
      </c>
      <c r="E4434" t="s">
        <v>698</v>
      </c>
      <c r="F4434" t="s">
        <v>580</v>
      </c>
      <c r="I4434" t="s">
        <v>556</v>
      </c>
      <c r="J4434" t="s">
        <v>675</v>
      </c>
      <c r="K4434">
        <v>-1</v>
      </c>
      <c r="U4434" s="20"/>
      <c r="AC4434" s="20"/>
      <c r="AD4434" s="20">
        <v>0.19930555555555557</v>
      </c>
      <c r="AE4434" s="20">
        <v>0.15</v>
      </c>
      <c r="AF4434" s="20">
        <v>0</v>
      </c>
      <c r="AG4434">
        <v>0.57057654075546704</v>
      </c>
      <c r="AI4434" s="20"/>
      <c r="AJ4434" s="20"/>
      <c r="AK4434" s="20">
        <v>0.52916666666666667</v>
      </c>
      <c r="AL4434" s="20">
        <v>0.91041666666666665</v>
      </c>
      <c r="AM4434">
        <v>302</v>
      </c>
      <c r="AN4434" s="20">
        <v>0.34930555555555554</v>
      </c>
    </row>
    <row r="4435" spans="1:40" hidden="1" x14ac:dyDescent="0.25">
      <c r="A4435" s="19">
        <v>45705</v>
      </c>
      <c r="B4435" t="s">
        <v>503</v>
      </c>
      <c r="C4435" t="s">
        <v>1</v>
      </c>
      <c r="D4435" t="s">
        <v>873</v>
      </c>
      <c r="E4435" t="s">
        <v>702</v>
      </c>
      <c r="F4435" t="s">
        <v>617</v>
      </c>
      <c r="I4435" t="s">
        <v>604</v>
      </c>
      <c r="J4435" t="s">
        <v>681</v>
      </c>
      <c r="K4435">
        <v>-1</v>
      </c>
      <c r="U4435" s="20"/>
      <c r="AC4435" s="20"/>
      <c r="AD4435" s="20">
        <v>0.15486111111111112</v>
      </c>
      <c r="AE4435" s="20">
        <v>0.22569444444444445</v>
      </c>
      <c r="AF4435" s="20">
        <v>0</v>
      </c>
      <c r="AG4435">
        <v>0.40693430656934299</v>
      </c>
      <c r="AI4435" s="20"/>
      <c r="AJ4435" s="20"/>
      <c r="AK4435" s="20">
        <v>0.25277777777777777</v>
      </c>
      <c r="AL4435" s="20">
        <v>0.66527777777777775</v>
      </c>
      <c r="AM4435">
        <v>178</v>
      </c>
      <c r="AN4435" s="20">
        <v>0.38055555555555554</v>
      </c>
    </row>
    <row r="4436" spans="1:40" hidden="1" x14ac:dyDescent="0.25">
      <c r="A4436" s="19">
        <v>45705</v>
      </c>
      <c r="B4436" t="s">
        <v>731</v>
      </c>
      <c r="C4436" t="s">
        <v>1</v>
      </c>
      <c r="D4436" t="s">
        <v>874</v>
      </c>
      <c r="E4436" t="s">
        <v>702</v>
      </c>
      <c r="F4436" t="s">
        <v>971</v>
      </c>
      <c r="I4436" t="s">
        <v>596</v>
      </c>
      <c r="J4436" t="s">
        <v>682</v>
      </c>
      <c r="K4436">
        <v>-1</v>
      </c>
      <c r="U4436" s="20"/>
      <c r="AC4436" s="20"/>
      <c r="AD4436" s="20"/>
      <c r="AE4436" s="20"/>
      <c r="AF4436" s="20"/>
      <c r="AI4436" s="20"/>
      <c r="AJ4436" s="20"/>
      <c r="AK4436" s="20"/>
      <c r="AL4436" s="20"/>
      <c r="AN4436" s="20"/>
    </row>
    <row r="4437" spans="1:40" hidden="1" x14ac:dyDescent="0.25">
      <c r="A4437" s="19">
        <v>45705</v>
      </c>
      <c r="B4437" t="s">
        <v>504</v>
      </c>
      <c r="C4437" t="s">
        <v>1</v>
      </c>
      <c r="D4437" t="s">
        <v>875</v>
      </c>
      <c r="E4437" t="s">
        <v>689</v>
      </c>
      <c r="F4437" t="s">
        <v>635</v>
      </c>
      <c r="I4437" t="s">
        <v>603</v>
      </c>
      <c r="J4437" t="s">
        <v>683</v>
      </c>
      <c r="K4437">
        <v>-1</v>
      </c>
      <c r="U4437" s="20"/>
      <c r="AC4437" s="20"/>
      <c r="AD4437" s="20">
        <v>0.21666666666666667</v>
      </c>
      <c r="AE4437" s="20">
        <v>4.791666666666667E-2</v>
      </c>
      <c r="AF4437" s="20">
        <v>0</v>
      </c>
      <c r="AG4437">
        <v>0.81889763779527602</v>
      </c>
      <c r="AI4437" s="20"/>
      <c r="AJ4437" s="20"/>
      <c r="AK4437" s="20">
        <v>0.42152777777777778</v>
      </c>
      <c r="AL4437" s="20">
        <v>0.72361111111111109</v>
      </c>
      <c r="AM4437">
        <v>293</v>
      </c>
      <c r="AN4437" s="20">
        <v>0.26458333333333334</v>
      </c>
    </row>
    <row r="4438" spans="1:40" hidden="1" x14ac:dyDescent="0.25">
      <c r="A4438" s="19">
        <v>45705</v>
      </c>
      <c r="B4438" t="s">
        <v>505</v>
      </c>
      <c r="C4438" t="s">
        <v>1</v>
      </c>
      <c r="D4438" t="s">
        <v>876</v>
      </c>
      <c r="E4438" t="s">
        <v>703</v>
      </c>
      <c r="F4438" t="s">
        <v>48</v>
      </c>
      <c r="I4438" t="s">
        <v>4</v>
      </c>
      <c r="J4438" t="s">
        <v>678</v>
      </c>
      <c r="K4438">
        <v>-1</v>
      </c>
      <c r="U4438" s="20"/>
      <c r="AC4438" s="20"/>
      <c r="AD4438" s="20">
        <v>7.9861111111111105E-2</v>
      </c>
      <c r="AE4438" s="20">
        <v>0.1673611111111111</v>
      </c>
      <c r="AF4438" s="20">
        <v>0</v>
      </c>
      <c r="AG4438">
        <v>0.323033707865169</v>
      </c>
      <c r="AI4438" s="20"/>
      <c r="AJ4438" s="20"/>
      <c r="AK4438" s="20">
        <v>7.3611111111111113E-2</v>
      </c>
      <c r="AL4438" s="20">
        <v>0.32222222222222224</v>
      </c>
      <c r="AM4438">
        <v>95</v>
      </c>
      <c r="AN4438" s="20">
        <v>0.24722222222222223</v>
      </c>
    </row>
    <row r="4439" spans="1:40" hidden="1" x14ac:dyDescent="0.25">
      <c r="A4439" s="19">
        <v>45705</v>
      </c>
      <c r="B4439" t="s">
        <v>346</v>
      </c>
      <c r="C4439" t="s">
        <v>0</v>
      </c>
      <c r="D4439">
        <v>100001788</v>
      </c>
      <c r="E4439" t="s">
        <v>702</v>
      </c>
      <c r="F4439" t="s">
        <v>1057</v>
      </c>
      <c r="I4439" t="s">
        <v>605</v>
      </c>
      <c r="J4439" t="s">
        <v>706</v>
      </c>
      <c r="K4439">
        <v>-1</v>
      </c>
      <c r="U4439" s="20"/>
      <c r="AC4439" s="20"/>
      <c r="AD4439" s="20">
        <v>0.31319444444444444</v>
      </c>
      <c r="AE4439" s="20">
        <v>0.10208333333333333</v>
      </c>
      <c r="AF4439" s="20">
        <v>0</v>
      </c>
      <c r="AG4439">
        <v>0.75418060200668902</v>
      </c>
      <c r="AI4439" s="20"/>
      <c r="AJ4439" s="20"/>
      <c r="AK4439" s="20">
        <v>0.14652777777777778</v>
      </c>
      <c r="AL4439" s="20">
        <v>0.59444444444444444</v>
      </c>
      <c r="AM4439">
        <v>572</v>
      </c>
      <c r="AN4439" s="20">
        <v>0.4152777777777778</v>
      </c>
    </row>
    <row r="4440" spans="1:40" hidden="1" x14ac:dyDescent="0.25">
      <c r="A4440" s="19">
        <v>45705</v>
      </c>
      <c r="B4440" t="s">
        <v>347</v>
      </c>
      <c r="D4440" t="s">
        <v>936</v>
      </c>
      <c r="E4440" t="s">
        <v>1719</v>
      </c>
      <c r="F4440" t="s">
        <v>1016</v>
      </c>
      <c r="I4440" t="s">
        <v>1037</v>
      </c>
      <c r="J4440" t="s">
        <v>985</v>
      </c>
      <c r="K4440">
        <v>-1</v>
      </c>
      <c r="U4440" s="20"/>
      <c r="AC4440" s="20"/>
      <c r="AD4440" s="20">
        <v>0.25208333333333333</v>
      </c>
      <c r="AE4440" s="20">
        <v>0.19236111111111112</v>
      </c>
      <c r="AF4440" s="20">
        <v>0</v>
      </c>
      <c r="AG4440">
        <v>0.56718749999999996</v>
      </c>
      <c r="AI4440" s="20"/>
      <c r="AJ4440" s="20"/>
      <c r="AK4440" s="20">
        <v>0.25208333333333333</v>
      </c>
      <c r="AL4440" s="20">
        <v>0.73402777777777772</v>
      </c>
      <c r="AM4440">
        <v>270</v>
      </c>
      <c r="AN4440" s="20">
        <v>0.44444444444444442</v>
      </c>
    </row>
    <row r="4441" spans="1:40" hidden="1" x14ac:dyDescent="0.25">
      <c r="A4441" s="19">
        <v>45705</v>
      </c>
      <c r="B4441" t="s">
        <v>349</v>
      </c>
      <c r="D4441" t="s">
        <v>937</v>
      </c>
      <c r="E4441" t="s">
        <v>1080</v>
      </c>
      <c r="F4441" t="s">
        <v>1036</v>
      </c>
      <c r="I4441" t="s">
        <v>1026</v>
      </c>
      <c r="J4441" t="s">
        <v>1059</v>
      </c>
      <c r="K4441">
        <v>-1</v>
      </c>
      <c r="U4441" s="20"/>
      <c r="AC4441" s="20"/>
      <c r="AD4441" s="20">
        <v>0.17291666666666666</v>
      </c>
      <c r="AE4441" s="20">
        <v>0.27569444444444446</v>
      </c>
      <c r="AF4441" s="20">
        <v>0</v>
      </c>
      <c r="AG4441">
        <v>0.38544891640866902</v>
      </c>
      <c r="AI4441" s="20"/>
      <c r="AJ4441" s="20"/>
      <c r="AK4441" s="20">
        <v>0.99444444444444446</v>
      </c>
      <c r="AL4441" s="20">
        <v>0.47986111111111113</v>
      </c>
      <c r="AM4441">
        <v>254</v>
      </c>
      <c r="AN4441" s="20">
        <v>0.44861111111111113</v>
      </c>
    </row>
    <row r="4442" spans="1:40" hidden="1" x14ac:dyDescent="0.25">
      <c r="A4442" s="19">
        <v>45705</v>
      </c>
      <c r="B4442" t="s">
        <v>506</v>
      </c>
      <c r="C4442" t="s">
        <v>1</v>
      </c>
      <c r="D4442" t="s">
        <v>877</v>
      </c>
      <c r="E4442" t="s">
        <v>698</v>
      </c>
      <c r="F4442" t="s">
        <v>578</v>
      </c>
      <c r="I4442" t="s">
        <v>693</v>
      </c>
      <c r="J4442" t="s">
        <v>578</v>
      </c>
      <c r="K4442">
        <v>-1</v>
      </c>
      <c r="U4442" s="20"/>
      <c r="AC4442" s="20"/>
      <c r="AD4442" s="20">
        <v>0</v>
      </c>
      <c r="AE4442" s="20">
        <v>0</v>
      </c>
      <c r="AF4442" s="20">
        <v>0</v>
      </c>
      <c r="AI4442" s="20"/>
      <c r="AJ4442" s="20"/>
      <c r="AK4442" s="20"/>
      <c r="AL4442" s="20"/>
      <c r="AN4442" s="20"/>
    </row>
    <row r="4443" spans="1:40" hidden="1" x14ac:dyDescent="0.25">
      <c r="A4443" s="19">
        <v>45705</v>
      </c>
      <c r="B4443" t="s">
        <v>507</v>
      </c>
      <c r="C4443" t="s">
        <v>1</v>
      </c>
      <c r="D4443" t="s">
        <v>878</v>
      </c>
      <c r="E4443" t="s">
        <v>698</v>
      </c>
      <c r="F4443" t="s">
        <v>577</v>
      </c>
      <c r="I4443" t="s">
        <v>555</v>
      </c>
      <c r="J4443" t="s">
        <v>679</v>
      </c>
      <c r="K4443">
        <v>-1</v>
      </c>
      <c r="U4443" s="20"/>
      <c r="AC4443" s="20"/>
      <c r="AD4443" s="20">
        <v>0.23472222222222222</v>
      </c>
      <c r="AE4443" s="20">
        <v>0.21527777777777779</v>
      </c>
      <c r="AF4443" s="20">
        <v>0</v>
      </c>
      <c r="AG4443">
        <v>0.52160493827160503</v>
      </c>
      <c r="AI4443" s="20"/>
      <c r="AJ4443" s="20"/>
      <c r="AK4443" s="20">
        <v>0.20833333333333334</v>
      </c>
      <c r="AL4443" s="20">
        <v>0.71736111111111112</v>
      </c>
      <c r="AM4443">
        <v>276</v>
      </c>
      <c r="AN4443" s="20">
        <v>0.45</v>
      </c>
    </row>
    <row r="4444" spans="1:40" hidden="1" x14ac:dyDescent="0.25">
      <c r="A4444" s="19">
        <v>45705</v>
      </c>
      <c r="B4444" t="s">
        <v>508</v>
      </c>
      <c r="C4444" t="s">
        <v>1</v>
      </c>
      <c r="D4444" t="s">
        <v>879</v>
      </c>
      <c r="E4444" t="s">
        <v>703</v>
      </c>
      <c r="F4444" t="s">
        <v>613</v>
      </c>
      <c r="I4444" t="s">
        <v>4</v>
      </c>
      <c r="J4444" t="s">
        <v>678</v>
      </c>
      <c r="K4444">
        <v>-1</v>
      </c>
      <c r="U4444" s="20"/>
      <c r="AC4444" s="20"/>
      <c r="AD4444" s="20">
        <v>0.21875</v>
      </c>
      <c r="AE4444" s="20">
        <v>0.13750000000000001</v>
      </c>
      <c r="AF4444" s="20">
        <v>0</v>
      </c>
      <c r="AG4444">
        <v>0.61403508771929804</v>
      </c>
      <c r="AI4444" s="20"/>
      <c r="AJ4444" s="20"/>
      <c r="AK4444" s="20">
        <v>0.15138888888888888</v>
      </c>
      <c r="AL4444" s="20">
        <v>0.54097222222222219</v>
      </c>
      <c r="AM4444">
        <v>361</v>
      </c>
      <c r="AN4444" s="20">
        <v>0.35625000000000001</v>
      </c>
    </row>
    <row r="4445" spans="1:40" hidden="1" x14ac:dyDescent="0.25">
      <c r="A4445" s="19">
        <v>45705</v>
      </c>
      <c r="B4445" t="s">
        <v>354</v>
      </c>
      <c r="D4445" t="s">
        <v>938</v>
      </c>
      <c r="E4445" t="s">
        <v>1719</v>
      </c>
      <c r="F4445" t="s">
        <v>996</v>
      </c>
      <c r="I4445" t="s">
        <v>1039</v>
      </c>
      <c r="J4445" t="s">
        <v>985</v>
      </c>
      <c r="K4445">
        <v>-1</v>
      </c>
      <c r="U4445" s="20"/>
      <c r="AC4445" s="20"/>
      <c r="AD4445" s="20">
        <v>0.22291666666666668</v>
      </c>
      <c r="AE4445" s="20">
        <v>0.24374999999999999</v>
      </c>
      <c r="AF4445" s="20">
        <v>0</v>
      </c>
      <c r="AG4445">
        <v>0.47767857142857101</v>
      </c>
      <c r="AI4445" s="20"/>
      <c r="AJ4445" s="20"/>
      <c r="AK4445" s="20">
        <v>0.27361111111111114</v>
      </c>
      <c r="AL4445" s="20">
        <v>0.77222222222222225</v>
      </c>
      <c r="AM4445">
        <v>292</v>
      </c>
      <c r="AN4445" s="20">
        <v>0.46666666666666667</v>
      </c>
    </row>
    <row r="4446" spans="1:40" hidden="1" x14ac:dyDescent="0.25">
      <c r="A4446" s="19">
        <v>45705</v>
      </c>
      <c r="B4446" t="s">
        <v>355</v>
      </c>
      <c r="D4446" t="s">
        <v>939</v>
      </c>
      <c r="E4446" t="s">
        <v>1080</v>
      </c>
      <c r="F4446" t="s">
        <v>1713</v>
      </c>
      <c r="I4446" t="s">
        <v>1722</v>
      </c>
      <c r="J4446" t="s">
        <v>1722</v>
      </c>
      <c r="K4446">
        <v>-1</v>
      </c>
      <c r="U4446" s="20"/>
      <c r="AC4446" s="20"/>
      <c r="AD4446" s="20">
        <v>0.23749999999999999</v>
      </c>
      <c r="AE4446" s="20">
        <v>0.17569444444444443</v>
      </c>
      <c r="AF4446" s="20">
        <v>0</v>
      </c>
      <c r="AG4446">
        <v>0.57478991596638596</v>
      </c>
      <c r="AI4446" s="20"/>
      <c r="AJ4446" s="20"/>
      <c r="AK4446" s="20">
        <v>0.26666666666666666</v>
      </c>
      <c r="AL4446" s="20">
        <v>0.71180555555555558</v>
      </c>
      <c r="AM4446">
        <v>265</v>
      </c>
      <c r="AN4446" s="20">
        <v>0.41319444444444442</v>
      </c>
    </row>
    <row r="4447" spans="1:40" hidden="1" x14ac:dyDescent="0.25">
      <c r="A4447" s="19">
        <v>45705</v>
      </c>
      <c r="B4447" t="s">
        <v>29</v>
      </c>
      <c r="C4447" t="s">
        <v>0</v>
      </c>
      <c r="D4447" t="s">
        <v>880</v>
      </c>
      <c r="E4447" t="s">
        <v>703</v>
      </c>
      <c r="F4447" t="s">
        <v>23</v>
      </c>
      <c r="I4447" t="s">
        <v>4</v>
      </c>
      <c r="J4447" t="s">
        <v>674</v>
      </c>
      <c r="K4447">
        <v>-1</v>
      </c>
      <c r="U4447" s="20"/>
      <c r="AC4447" s="20"/>
      <c r="AD4447" s="20">
        <v>0.12291666666666666</v>
      </c>
      <c r="AE4447" s="20">
        <v>0.15902777777777777</v>
      </c>
      <c r="AF4447" s="20">
        <v>0</v>
      </c>
      <c r="AG4447">
        <v>0.435960591133005</v>
      </c>
      <c r="AI4447" s="20"/>
      <c r="AJ4447" s="20"/>
      <c r="AK4447" s="20">
        <v>0.5708333333333333</v>
      </c>
      <c r="AL4447" s="20">
        <v>0.88611111111111107</v>
      </c>
      <c r="AM4447">
        <v>138</v>
      </c>
      <c r="AN4447" s="20">
        <v>0.28194444444444444</v>
      </c>
    </row>
    <row r="4448" spans="1:40" hidden="1" x14ac:dyDescent="0.25">
      <c r="A4448" s="19">
        <v>45705</v>
      </c>
      <c r="B4448" t="s">
        <v>420</v>
      </c>
      <c r="C4448" t="s">
        <v>0</v>
      </c>
      <c r="D4448" t="s">
        <v>881</v>
      </c>
      <c r="E4448" t="s">
        <v>698</v>
      </c>
      <c r="F4448" t="s">
        <v>577</v>
      </c>
      <c r="I4448" t="s">
        <v>555</v>
      </c>
      <c r="J4448" t="s">
        <v>679</v>
      </c>
      <c r="K4448">
        <v>-1</v>
      </c>
      <c r="U4448" s="20"/>
      <c r="AC4448" s="20"/>
      <c r="AD4448" s="20">
        <v>0</v>
      </c>
      <c r="AE4448" s="20">
        <v>0</v>
      </c>
      <c r="AF4448" s="20">
        <v>0</v>
      </c>
      <c r="AI4448" s="20"/>
      <c r="AJ4448" s="20"/>
      <c r="AK4448" s="20"/>
      <c r="AL4448" s="20"/>
      <c r="AN4448" s="20"/>
    </row>
    <row r="4449" spans="1:40" hidden="1" x14ac:dyDescent="0.25">
      <c r="A4449" s="19">
        <v>45705</v>
      </c>
      <c r="B4449" t="s">
        <v>509</v>
      </c>
      <c r="C4449" t="s">
        <v>1</v>
      </c>
      <c r="D4449" t="s">
        <v>882</v>
      </c>
      <c r="E4449" t="s">
        <v>689</v>
      </c>
      <c r="F4449" t="s">
        <v>578</v>
      </c>
      <c r="I4449" t="s">
        <v>964</v>
      </c>
      <c r="J4449" t="s">
        <v>598</v>
      </c>
      <c r="K4449">
        <v>-1</v>
      </c>
      <c r="U4449" s="20"/>
      <c r="AC4449" s="20"/>
      <c r="AD4449" s="20">
        <v>0</v>
      </c>
      <c r="AE4449" s="20">
        <v>0</v>
      </c>
      <c r="AF4449" s="20">
        <v>0</v>
      </c>
      <c r="AI4449" s="20"/>
      <c r="AJ4449" s="20"/>
      <c r="AK4449" s="20"/>
      <c r="AL4449" s="20"/>
      <c r="AN4449" s="20"/>
    </row>
    <row r="4450" spans="1:40" hidden="1" x14ac:dyDescent="0.25">
      <c r="A4450" s="19">
        <v>45705</v>
      </c>
      <c r="B4450" t="s">
        <v>510</v>
      </c>
      <c r="C4450" t="s">
        <v>1</v>
      </c>
      <c r="D4450" t="s">
        <v>883</v>
      </c>
      <c r="E4450" t="s">
        <v>702</v>
      </c>
      <c r="F4450" t="s">
        <v>608</v>
      </c>
      <c r="I4450" t="s">
        <v>596</v>
      </c>
      <c r="J4450" t="s">
        <v>682</v>
      </c>
      <c r="K4450">
        <v>-1</v>
      </c>
      <c r="U4450" s="20"/>
      <c r="AC4450" s="20"/>
      <c r="AD4450" s="20">
        <v>0.25624999999999998</v>
      </c>
      <c r="AE4450" s="20">
        <v>0.22430555555555556</v>
      </c>
      <c r="AF4450" s="20">
        <v>0</v>
      </c>
      <c r="AG4450">
        <v>0.53323699421965298</v>
      </c>
      <c r="AI4450" s="20"/>
      <c r="AJ4450" s="20"/>
      <c r="AK4450" s="20">
        <v>0.25694444444444442</v>
      </c>
      <c r="AL4450" s="20">
        <v>0.77777777777777779</v>
      </c>
      <c r="AM4450">
        <v>375</v>
      </c>
      <c r="AN4450" s="20">
        <v>0.48055555555555557</v>
      </c>
    </row>
    <row r="4451" spans="1:40" hidden="1" x14ac:dyDescent="0.25">
      <c r="A4451" s="19">
        <v>45705</v>
      </c>
      <c r="B4451" t="s">
        <v>421</v>
      </c>
      <c r="C4451" t="s">
        <v>0</v>
      </c>
      <c r="D4451" t="s">
        <v>884</v>
      </c>
      <c r="E4451" t="s">
        <v>698</v>
      </c>
      <c r="F4451" t="s">
        <v>586</v>
      </c>
      <c r="I4451" t="s">
        <v>560</v>
      </c>
      <c r="J4451" t="s">
        <v>680</v>
      </c>
      <c r="K4451">
        <v>-1</v>
      </c>
      <c r="U4451" s="20"/>
      <c r="AC4451" s="20"/>
      <c r="AD4451" s="20">
        <v>0</v>
      </c>
      <c r="AE4451" s="20">
        <v>0</v>
      </c>
      <c r="AF4451" s="20">
        <v>0</v>
      </c>
      <c r="AI4451" s="20"/>
      <c r="AJ4451" s="20"/>
      <c r="AK4451" s="20"/>
      <c r="AL4451" s="20"/>
      <c r="AN4451" s="20"/>
    </row>
    <row r="4452" spans="1:40" hidden="1" x14ac:dyDescent="0.25">
      <c r="A4452" s="19">
        <v>45705</v>
      </c>
      <c r="B4452" t="s">
        <v>422</v>
      </c>
      <c r="C4452" t="s">
        <v>0</v>
      </c>
      <c r="D4452" t="s">
        <v>1759</v>
      </c>
      <c r="E4452" t="s">
        <v>689</v>
      </c>
      <c r="F4452" t="s">
        <v>1737</v>
      </c>
      <c r="I4452" t="s">
        <v>1723</v>
      </c>
      <c r="J4452" t="s">
        <v>1724</v>
      </c>
      <c r="K4452">
        <v>-1</v>
      </c>
      <c r="U4452" s="20"/>
      <c r="AC4452" s="20"/>
      <c r="AD4452" s="20">
        <v>0.28402777777777777</v>
      </c>
      <c r="AE4452" s="20">
        <v>0.1111111111111111</v>
      </c>
      <c r="AF4452" s="20">
        <v>0</v>
      </c>
      <c r="AG4452">
        <v>0.71880492091388404</v>
      </c>
      <c r="AI4452" s="20"/>
      <c r="AJ4452" s="20"/>
      <c r="AK4452" s="20">
        <v>0.24652777777777779</v>
      </c>
      <c r="AL4452" s="20">
        <v>0.67291666666666672</v>
      </c>
      <c r="AM4452">
        <v>411</v>
      </c>
      <c r="AN4452" s="20">
        <v>0.39513888888888887</v>
      </c>
    </row>
    <row r="4453" spans="1:40" hidden="1" x14ac:dyDescent="0.25">
      <c r="A4453" s="19">
        <v>45705</v>
      </c>
      <c r="B4453" t="s">
        <v>896</v>
      </c>
      <c r="C4453" t="s">
        <v>1</v>
      </c>
      <c r="D4453" t="s">
        <v>968</v>
      </c>
      <c r="E4453" t="s">
        <v>689</v>
      </c>
      <c r="F4453" t="s">
        <v>707</v>
      </c>
      <c r="I4453" t="s">
        <v>599</v>
      </c>
      <c r="J4453" t="s">
        <v>1056</v>
      </c>
      <c r="K4453">
        <v>-1</v>
      </c>
      <c r="U4453" s="20"/>
      <c r="AC4453" s="20"/>
      <c r="AD4453" s="20">
        <v>0.38958333333333334</v>
      </c>
      <c r="AE4453" s="20">
        <v>8.1250000000000003E-2</v>
      </c>
      <c r="AF4453" s="20">
        <v>0</v>
      </c>
      <c r="AG4453">
        <v>0.224939855653569</v>
      </c>
      <c r="AI4453" s="20"/>
      <c r="AJ4453" s="20"/>
      <c r="AK4453" s="20">
        <v>0.20972222222222223</v>
      </c>
      <c r="AL4453" s="20">
        <v>0.74375000000000002</v>
      </c>
      <c r="AM4453">
        <v>611</v>
      </c>
      <c r="AN4453" s="20"/>
    </row>
    <row r="4454" spans="1:40" hidden="1" x14ac:dyDescent="0.25">
      <c r="A4454" s="19">
        <v>45705</v>
      </c>
      <c r="B4454" t="s">
        <v>511</v>
      </c>
      <c r="C4454" t="s">
        <v>1</v>
      </c>
      <c r="D4454" t="s">
        <v>885</v>
      </c>
      <c r="E4454" t="s">
        <v>698</v>
      </c>
      <c r="F4454" t="s">
        <v>578</v>
      </c>
      <c r="I4454" t="s">
        <v>578</v>
      </c>
      <c r="J4454" t="s">
        <v>578</v>
      </c>
      <c r="K4454">
        <v>-1</v>
      </c>
      <c r="U4454" s="20"/>
      <c r="AC4454" s="20"/>
      <c r="AD4454" s="20">
        <v>0</v>
      </c>
      <c r="AE4454" s="20">
        <v>0</v>
      </c>
      <c r="AF4454" s="20">
        <v>0</v>
      </c>
      <c r="AG4454">
        <v>0</v>
      </c>
      <c r="AI4454" s="20"/>
      <c r="AJ4454" s="20"/>
      <c r="AK4454" s="20"/>
      <c r="AL4454" s="20"/>
      <c r="AN4454" s="20"/>
    </row>
    <row r="4455" spans="1:40" hidden="1" x14ac:dyDescent="0.25">
      <c r="A4455" s="19">
        <v>45705</v>
      </c>
      <c r="B4455" t="s">
        <v>512</v>
      </c>
      <c r="C4455" t="s">
        <v>1</v>
      </c>
      <c r="D4455" t="s">
        <v>886</v>
      </c>
      <c r="E4455" t="s">
        <v>698</v>
      </c>
      <c r="F4455" t="s">
        <v>591</v>
      </c>
      <c r="I4455" t="s">
        <v>563</v>
      </c>
      <c r="J4455" t="s">
        <v>563</v>
      </c>
      <c r="K4455">
        <v>-1</v>
      </c>
      <c r="U4455" s="20"/>
      <c r="AC4455" s="20"/>
      <c r="AD4455" s="20">
        <v>0</v>
      </c>
      <c r="AE4455" s="20">
        <v>0</v>
      </c>
      <c r="AF4455" s="20">
        <v>0</v>
      </c>
      <c r="AI4455" s="20"/>
      <c r="AJ4455" s="20"/>
      <c r="AK4455" s="20"/>
      <c r="AL4455" s="20"/>
      <c r="AN4455" s="20"/>
    </row>
    <row r="4456" spans="1:40" hidden="1" x14ac:dyDescent="0.25">
      <c r="A4456" s="19">
        <v>45705</v>
      </c>
      <c r="B4456" t="s">
        <v>36</v>
      </c>
      <c r="C4456" t="s">
        <v>1</v>
      </c>
      <c r="D4456" t="s">
        <v>887</v>
      </c>
      <c r="E4456" t="s">
        <v>703</v>
      </c>
      <c r="F4456" t="s">
        <v>893</v>
      </c>
      <c r="I4456" t="s">
        <v>4</v>
      </c>
      <c r="J4456" t="s">
        <v>678</v>
      </c>
      <c r="K4456">
        <v>-1</v>
      </c>
      <c r="U4456" s="20"/>
      <c r="AC4456" s="20"/>
      <c r="AD4456" s="20">
        <v>0</v>
      </c>
      <c r="AE4456" s="20">
        <v>0</v>
      </c>
      <c r="AF4456" s="20">
        <v>0</v>
      </c>
      <c r="AH4456" t="s">
        <v>670</v>
      </c>
      <c r="AI4456" s="20"/>
      <c r="AJ4456" s="20"/>
      <c r="AK4456" s="20"/>
      <c r="AL4456" s="20"/>
      <c r="AN4456" s="20"/>
    </row>
    <row r="4457" spans="1:40" hidden="1" x14ac:dyDescent="0.25">
      <c r="A4457" s="19">
        <v>45705</v>
      </c>
      <c r="B4457" t="s">
        <v>423</v>
      </c>
      <c r="C4457" t="s">
        <v>0</v>
      </c>
      <c r="D4457" t="s">
        <v>888</v>
      </c>
      <c r="E4457" t="s">
        <v>689</v>
      </c>
      <c r="F4457" t="s">
        <v>627</v>
      </c>
      <c r="I4457" t="s">
        <v>963</v>
      </c>
      <c r="J4457" t="s">
        <v>963</v>
      </c>
      <c r="K4457">
        <v>-1</v>
      </c>
      <c r="U4457" s="20"/>
      <c r="AC4457" s="20"/>
      <c r="AD4457" s="20">
        <v>0.17222222222222222</v>
      </c>
      <c r="AE4457" s="20">
        <v>0.23472222222222222</v>
      </c>
      <c r="AF4457" s="20">
        <v>0</v>
      </c>
      <c r="AG4457">
        <v>0.42320819112628</v>
      </c>
      <c r="AI4457" s="20"/>
      <c r="AJ4457" s="20"/>
      <c r="AK4457" s="20">
        <v>0.18194444444444444</v>
      </c>
      <c r="AL4457" s="20">
        <v>0.63611111111111107</v>
      </c>
      <c r="AM4457">
        <v>198</v>
      </c>
      <c r="AN4457" s="20">
        <v>0.40694444444444444</v>
      </c>
    </row>
    <row r="4458" spans="1:40" hidden="1" x14ac:dyDescent="0.25">
      <c r="A4458" s="19">
        <v>45705</v>
      </c>
      <c r="B4458" t="s">
        <v>27</v>
      </c>
      <c r="C4458" t="s">
        <v>0</v>
      </c>
      <c r="D4458" t="s">
        <v>889</v>
      </c>
      <c r="E4458" t="s">
        <v>1719</v>
      </c>
      <c r="F4458" t="s">
        <v>899</v>
      </c>
      <c r="I4458" t="s">
        <v>1048</v>
      </c>
      <c r="J4458" t="s">
        <v>906</v>
      </c>
      <c r="K4458">
        <v>-1</v>
      </c>
      <c r="U4458" s="20"/>
      <c r="AC4458" s="20"/>
      <c r="AD4458" s="20">
        <v>0.23194444444444445</v>
      </c>
      <c r="AE4458" s="20">
        <v>0.19305555555555556</v>
      </c>
      <c r="AF4458" s="20">
        <v>0</v>
      </c>
      <c r="AG4458">
        <v>0.54575163398692805</v>
      </c>
      <c r="AI4458" s="20"/>
      <c r="AJ4458" s="20"/>
      <c r="AK4458" s="20">
        <v>0.25138888888888888</v>
      </c>
      <c r="AL4458" s="20">
        <v>0.70833333333333337</v>
      </c>
      <c r="AM4458">
        <v>315</v>
      </c>
      <c r="AN4458" s="20">
        <v>0.42499999999999999</v>
      </c>
    </row>
    <row r="4459" spans="1:40" hidden="1" x14ac:dyDescent="0.25">
      <c r="A4459" s="19">
        <v>45705</v>
      </c>
      <c r="B4459" t="s">
        <v>14</v>
      </c>
      <c r="C4459" t="s">
        <v>0</v>
      </c>
      <c r="D4459" t="s">
        <v>967</v>
      </c>
      <c r="E4459" t="s">
        <v>703</v>
      </c>
      <c r="F4459" t="s">
        <v>578</v>
      </c>
      <c r="I4459" t="s">
        <v>693</v>
      </c>
      <c r="J4459" t="s">
        <v>677</v>
      </c>
      <c r="K4459">
        <v>-1</v>
      </c>
      <c r="U4459" s="20"/>
      <c r="AC4459" s="20"/>
      <c r="AD4459" s="20">
        <v>0</v>
      </c>
      <c r="AE4459" s="20">
        <v>0</v>
      </c>
      <c r="AF4459" s="20">
        <v>0</v>
      </c>
      <c r="AH4459" t="s">
        <v>651</v>
      </c>
      <c r="AI4459" s="20"/>
      <c r="AJ4459" s="20"/>
      <c r="AK4459" s="20"/>
      <c r="AL4459" s="20"/>
      <c r="AN4459" s="20"/>
    </row>
    <row r="4460" spans="1:40" hidden="1" x14ac:dyDescent="0.25">
      <c r="A4460" s="19">
        <v>45705</v>
      </c>
      <c r="B4460" t="s">
        <v>513</v>
      </c>
      <c r="C4460" t="s">
        <v>1</v>
      </c>
      <c r="D4460" t="s">
        <v>890</v>
      </c>
      <c r="E4460" t="s">
        <v>703</v>
      </c>
      <c r="F4460" t="s">
        <v>47</v>
      </c>
      <c r="I4460" t="s">
        <v>4</v>
      </c>
      <c r="J4460" t="s">
        <v>678</v>
      </c>
      <c r="K4460">
        <v>-1</v>
      </c>
      <c r="U4460" s="20"/>
      <c r="AC4460" s="20"/>
      <c r="AD4460" s="20">
        <v>0.14791666666666667</v>
      </c>
      <c r="AE4460" s="20">
        <v>0.18958333333333333</v>
      </c>
      <c r="AF4460" s="20">
        <v>0</v>
      </c>
      <c r="AG4460">
        <v>0.438271604938272</v>
      </c>
      <c r="AI4460" s="20"/>
      <c r="AJ4460" s="20"/>
      <c r="AK4460" s="20">
        <v>0.54722222222222228</v>
      </c>
      <c r="AL4460" s="20">
        <v>0.91111111111111109</v>
      </c>
      <c r="AM4460">
        <v>180</v>
      </c>
      <c r="AN4460" s="20">
        <v>0.33750000000000002</v>
      </c>
    </row>
    <row r="4461" spans="1:40" hidden="1" x14ac:dyDescent="0.25">
      <c r="A4461" s="19">
        <v>45705</v>
      </c>
      <c r="B4461" t="s">
        <v>28</v>
      </c>
      <c r="C4461" t="s">
        <v>0</v>
      </c>
      <c r="D4461" t="s">
        <v>891</v>
      </c>
      <c r="E4461" t="s">
        <v>698</v>
      </c>
      <c r="F4461" t="s">
        <v>572</v>
      </c>
      <c r="I4461" t="s">
        <v>560</v>
      </c>
      <c r="J4461" t="s">
        <v>680</v>
      </c>
      <c r="K4461">
        <v>-1</v>
      </c>
      <c r="U4461" s="20"/>
      <c r="AC4461" s="20"/>
      <c r="AD4461" s="20">
        <v>0.21111111111111111</v>
      </c>
      <c r="AE4461" s="20">
        <v>0.2048611111111111</v>
      </c>
      <c r="AF4461" s="20">
        <v>0</v>
      </c>
      <c r="AG4461">
        <v>0.50751252086811405</v>
      </c>
      <c r="AI4461" s="20"/>
      <c r="AJ4461" s="20"/>
      <c r="AK4461" s="20">
        <v>0.97638888888888886</v>
      </c>
      <c r="AL4461" s="20">
        <v>0.42430555555555555</v>
      </c>
      <c r="AM4461">
        <v>270</v>
      </c>
      <c r="AN4461" s="20">
        <v>0.41597222222222224</v>
      </c>
    </row>
    <row r="4462" spans="1:40" hidden="1" x14ac:dyDescent="0.25">
      <c r="A4462" s="19">
        <v>45705</v>
      </c>
      <c r="B4462" t="s">
        <v>368</v>
      </c>
      <c r="D4462" t="s">
        <v>940</v>
      </c>
      <c r="E4462" t="s">
        <v>1080</v>
      </c>
      <c r="F4462" t="s">
        <v>1035</v>
      </c>
      <c r="I4462" t="s">
        <v>15</v>
      </c>
      <c r="J4462" t="s">
        <v>578</v>
      </c>
      <c r="K4462">
        <v>-1</v>
      </c>
      <c r="U4462" s="20"/>
      <c r="AC4462" s="20"/>
      <c r="AD4462" s="20">
        <v>0.32569444444444445</v>
      </c>
      <c r="AE4462" s="20">
        <v>0.10555555555555556</v>
      </c>
      <c r="AF4462" s="20">
        <v>0</v>
      </c>
      <c r="AG4462">
        <v>0.75523349436392895</v>
      </c>
      <c r="AI4462" s="20"/>
      <c r="AJ4462" s="20"/>
      <c r="AK4462" s="20">
        <v>0.1701388888888889</v>
      </c>
      <c r="AL4462" s="20">
        <v>0.63472222222222219</v>
      </c>
      <c r="AM4462">
        <v>505</v>
      </c>
      <c r="AN4462" s="20">
        <v>0.43125000000000002</v>
      </c>
    </row>
    <row r="4463" spans="1:40" hidden="1" x14ac:dyDescent="0.25">
      <c r="A4463" s="19">
        <v>45705</v>
      </c>
      <c r="B4463" t="s">
        <v>514</v>
      </c>
      <c r="C4463" t="s">
        <v>1</v>
      </c>
      <c r="D4463" t="s">
        <v>892</v>
      </c>
      <c r="E4463" t="s">
        <v>689</v>
      </c>
      <c r="F4463" t="s">
        <v>956</v>
      </c>
      <c r="I4463" t="s">
        <v>603</v>
      </c>
      <c r="J4463" t="s">
        <v>683</v>
      </c>
      <c r="K4463">
        <v>-1</v>
      </c>
      <c r="U4463" s="20"/>
      <c r="AC4463" s="20"/>
      <c r="AD4463" s="20">
        <v>0.13750000000000001</v>
      </c>
      <c r="AE4463" s="20">
        <v>0.23125000000000001</v>
      </c>
      <c r="AF4463" s="20">
        <v>0</v>
      </c>
      <c r="AG4463">
        <v>0.37288135593220301</v>
      </c>
      <c r="AI4463" s="20"/>
      <c r="AJ4463" s="20"/>
      <c r="AK4463" s="20">
        <v>0.26874999999999999</v>
      </c>
      <c r="AL4463" s="20">
        <v>0.67152777777777772</v>
      </c>
      <c r="AM4463">
        <v>202</v>
      </c>
      <c r="AN4463" s="20">
        <v>0.36875000000000002</v>
      </c>
    </row>
    <row r="4464" spans="1:40" hidden="1" x14ac:dyDescent="0.25">
      <c r="A4464" s="19">
        <v>45705</v>
      </c>
      <c r="B4464" t="s">
        <v>1054</v>
      </c>
      <c r="C4464" t="s">
        <v>0</v>
      </c>
      <c r="D4464">
        <v>100001825</v>
      </c>
      <c r="E4464" t="s">
        <v>698</v>
      </c>
      <c r="F4464" t="s">
        <v>1055</v>
      </c>
      <c r="I4464" t="s">
        <v>560</v>
      </c>
      <c r="J4464" t="s">
        <v>680</v>
      </c>
      <c r="K4464">
        <v>-1</v>
      </c>
      <c r="U4464" s="20"/>
      <c r="AC4464" s="20"/>
      <c r="AD4464" s="20">
        <v>0</v>
      </c>
      <c r="AE4464" s="20">
        <v>0</v>
      </c>
      <c r="AF4464" s="20">
        <v>0</v>
      </c>
      <c r="AI4464" s="20"/>
      <c r="AJ4464" s="20"/>
      <c r="AK4464" s="20"/>
      <c r="AL4464" s="20"/>
      <c r="AN4464" s="20"/>
    </row>
    <row r="4465" spans="1:40" hidden="1" x14ac:dyDescent="0.25">
      <c r="A4465" s="19">
        <v>45705</v>
      </c>
      <c r="B4465" t="s">
        <v>371</v>
      </c>
      <c r="D4465" t="s">
        <v>941</v>
      </c>
      <c r="E4465" t="s">
        <v>1719</v>
      </c>
      <c r="F4465" t="s">
        <v>1022</v>
      </c>
      <c r="I4465" t="s">
        <v>895</v>
      </c>
      <c r="J4465" t="s">
        <v>966</v>
      </c>
      <c r="K4465">
        <v>-1</v>
      </c>
      <c r="U4465" s="20"/>
      <c r="AC4465" s="20"/>
      <c r="AD4465" s="20">
        <v>0.28958333333333336</v>
      </c>
      <c r="AE4465" s="20">
        <v>0.2298611111111111</v>
      </c>
      <c r="AF4465" s="20">
        <v>0</v>
      </c>
      <c r="AG4465">
        <v>0.55748663101604301</v>
      </c>
      <c r="AI4465" s="20"/>
      <c r="AJ4465" s="20"/>
      <c r="AK4465" s="20">
        <v>0.23819444444444443</v>
      </c>
      <c r="AL4465" s="20">
        <v>0.7895833333333333</v>
      </c>
      <c r="AM4465">
        <v>327</v>
      </c>
      <c r="AN4465" s="20">
        <v>0.51944444444444449</v>
      </c>
    </row>
    <row r="4466" spans="1:40" hidden="1" x14ac:dyDescent="0.25">
      <c r="A4466" s="19">
        <v>45706</v>
      </c>
      <c r="B4466" t="s">
        <v>372</v>
      </c>
      <c r="C4466" t="s">
        <v>0</v>
      </c>
      <c r="D4466" t="s">
        <v>951</v>
      </c>
      <c r="E4466" t="s">
        <v>1719</v>
      </c>
      <c r="F4466" t="s">
        <v>988</v>
      </c>
      <c r="I4466" t="s">
        <v>1039</v>
      </c>
      <c r="J4466" t="s">
        <v>985</v>
      </c>
      <c r="K4466">
        <v>-1</v>
      </c>
      <c r="U4466" s="20"/>
      <c r="AC4466" s="20"/>
      <c r="AD4466" s="20">
        <v>0.24097222222222223</v>
      </c>
      <c r="AE4466" s="20">
        <v>0.27152777777777776</v>
      </c>
      <c r="AF4466" s="20">
        <v>0</v>
      </c>
      <c r="AG4466">
        <v>0.47018970189701897</v>
      </c>
      <c r="AI4466" s="20"/>
      <c r="AJ4466" s="20"/>
      <c r="AK4466" s="20">
        <v>0.25</v>
      </c>
      <c r="AL4466" s="20">
        <v>0.80138888888888893</v>
      </c>
      <c r="AM4466">
        <v>333</v>
      </c>
      <c r="AN4466" s="20">
        <v>0.51249999999999996</v>
      </c>
    </row>
    <row r="4467" spans="1:40" hidden="1" x14ac:dyDescent="0.25">
      <c r="A4467" s="19">
        <v>45706</v>
      </c>
      <c r="B4467" t="s">
        <v>381</v>
      </c>
      <c r="C4467" t="s">
        <v>0</v>
      </c>
      <c r="D4467" t="s">
        <v>1743</v>
      </c>
      <c r="E4467" t="s">
        <v>689</v>
      </c>
      <c r="F4467" t="s">
        <v>1725</v>
      </c>
      <c r="I4467" t="s">
        <v>1723</v>
      </c>
      <c r="J4467" t="s">
        <v>1724</v>
      </c>
      <c r="K4467">
        <v>-1</v>
      </c>
      <c r="U4467" s="20"/>
      <c r="AC4467" s="20"/>
      <c r="AD4467" s="20">
        <v>0.25763888888888886</v>
      </c>
      <c r="AE4467" s="20">
        <v>0.1763888888888889</v>
      </c>
      <c r="AF4467" s="20">
        <v>0</v>
      </c>
      <c r="AG4467">
        <v>0.59360000000000002</v>
      </c>
      <c r="AI4467" s="20"/>
      <c r="AJ4467" s="20"/>
      <c r="AK4467" s="20">
        <v>0.33402777777777776</v>
      </c>
      <c r="AL4467" s="20">
        <v>0.80277777777777781</v>
      </c>
      <c r="AM4467">
        <v>324</v>
      </c>
      <c r="AN4467" s="20">
        <v>0.43402777777777779</v>
      </c>
    </row>
    <row r="4468" spans="1:40" hidden="1" x14ac:dyDescent="0.25">
      <c r="A4468" s="19">
        <v>45706</v>
      </c>
      <c r="B4468" t="s">
        <v>425</v>
      </c>
      <c r="C4468" t="s">
        <v>1</v>
      </c>
      <c r="D4468" t="s">
        <v>734</v>
      </c>
      <c r="E4468" t="s">
        <v>698</v>
      </c>
      <c r="F4468" t="s">
        <v>578</v>
      </c>
      <c r="I4468" t="s">
        <v>578</v>
      </c>
      <c r="J4468" t="s">
        <v>578</v>
      </c>
      <c r="K4468">
        <v>-1</v>
      </c>
      <c r="U4468" s="20"/>
      <c r="AC4468" s="20"/>
      <c r="AD4468" s="20">
        <v>0</v>
      </c>
      <c r="AE4468" s="20">
        <v>0</v>
      </c>
      <c r="AF4468" s="20">
        <v>0</v>
      </c>
      <c r="AI4468" s="20"/>
      <c r="AJ4468" s="20"/>
      <c r="AK4468" s="20"/>
      <c r="AL4468" s="20"/>
      <c r="AN4468" s="20"/>
    </row>
    <row r="4469" spans="1:40" hidden="1" x14ac:dyDescent="0.25">
      <c r="A4469" s="19">
        <v>45706</v>
      </c>
      <c r="B4469" t="s">
        <v>58</v>
      </c>
      <c r="C4469" t="s">
        <v>1</v>
      </c>
      <c r="D4469" t="s">
        <v>735</v>
      </c>
      <c r="E4469" t="s">
        <v>702</v>
      </c>
      <c r="F4469" t="s">
        <v>1712</v>
      </c>
      <c r="I4469" t="s">
        <v>686</v>
      </c>
      <c r="J4469" t="s">
        <v>686</v>
      </c>
      <c r="K4469">
        <v>-1</v>
      </c>
      <c r="U4469" s="20"/>
      <c r="AC4469" s="20"/>
      <c r="AD4469" s="20">
        <v>0</v>
      </c>
      <c r="AE4469" s="20">
        <v>0</v>
      </c>
      <c r="AF4469" s="20">
        <v>0</v>
      </c>
      <c r="AI4469" s="20"/>
      <c r="AJ4469" s="20"/>
      <c r="AK4469" s="20"/>
      <c r="AL4469" s="20"/>
      <c r="AN4469" s="20"/>
    </row>
    <row r="4470" spans="1:40" hidden="1" x14ac:dyDescent="0.25">
      <c r="A4470" s="19">
        <v>45706</v>
      </c>
      <c r="B4470" t="s">
        <v>382</v>
      </c>
      <c r="C4470" t="s">
        <v>0</v>
      </c>
      <c r="D4470" t="s">
        <v>736</v>
      </c>
      <c r="E4470" t="s">
        <v>689</v>
      </c>
      <c r="F4470" t="s">
        <v>625</v>
      </c>
      <c r="I4470" t="s">
        <v>963</v>
      </c>
      <c r="J4470" t="s">
        <v>963</v>
      </c>
      <c r="K4470">
        <v>-1</v>
      </c>
      <c r="U4470" s="20"/>
      <c r="AC4470" s="20"/>
      <c r="AD4470" s="20">
        <v>0.3034722222222222</v>
      </c>
      <c r="AE4470" s="20">
        <v>0.14374999999999999</v>
      </c>
      <c r="AF4470" s="20">
        <v>0</v>
      </c>
      <c r="AG4470">
        <v>0.67857142857142905</v>
      </c>
      <c r="AI4470" s="20"/>
      <c r="AJ4470" s="20"/>
      <c r="AK4470" s="20">
        <v>0.16041666666666668</v>
      </c>
      <c r="AL4470" s="20">
        <v>0.64027777777777772</v>
      </c>
      <c r="AM4470">
        <v>507</v>
      </c>
      <c r="AN4470" s="20">
        <v>0.44722222222222224</v>
      </c>
    </row>
    <row r="4471" spans="1:40" hidden="1" x14ac:dyDescent="0.25">
      <c r="A4471" s="19">
        <v>45706</v>
      </c>
      <c r="B4471" t="s">
        <v>383</v>
      </c>
      <c r="C4471" t="s">
        <v>0</v>
      </c>
      <c r="D4471" t="s">
        <v>737</v>
      </c>
      <c r="E4471" t="s">
        <v>689</v>
      </c>
      <c r="F4471" t="s">
        <v>1000</v>
      </c>
      <c r="I4471" t="s">
        <v>15</v>
      </c>
      <c r="J4471" t="s">
        <v>578</v>
      </c>
      <c r="K4471">
        <v>-1</v>
      </c>
      <c r="U4471" s="20"/>
      <c r="AC4471" s="20"/>
      <c r="AD4471" s="20">
        <v>0</v>
      </c>
      <c r="AE4471" s="20">
        <v>0</v>
      </c>
      <c r="AF4471" s="20">
        <v>0</v>
      </c>
      <c r="AI4471" s="20"/>
      <c r="AJ4471" s="20"/>
      <c r="AK4471" s="20"/>
      <c r="AL4471" s="20"/>
      <c r="AN4471" s="20"/>
    </row>
    <row r="4472" spans="1:40" hidden="1" x14ac:dyDescent="0.25">
      <c r="A4472" s="19">
        <v>45706</v>
      </c>
      <c r="B4472" t="s">
        <v>384</v>
      </c>
      <c r="C4472" t="s">
        <v>0</v>
      </c>
      <c r="D4472" t="s">
        <v>1744</v>
      </c>
      <c r="E4472" t="s">
        <v>689</v>
      </c>
      <c r="F4472" t="s">
        <v>1728</v>
      </c>
      <c r="I4472" t="s">
        <v>1726</v>
      </c>
      <c r="J4472" t="s">
        <v>1727</v>
      </c>
      <c r="K4472">
        <v>-1</v>
      </c>
      <c r="U4472" s="20"/>
      <c r="AC4472" s="20"/>
      <c r="AD4472" s="20">
        <v>0.22083333333333333</v>
      </c>
      <c r="AE4472" s="20">
        <v>0.17291666666666666</v>
      </c>
      <c r="AF4472" s="20">
        <v>0</v>
      </c>
      <c r="AG4472">
        <v>0.56084656084656104</v>
      </c>
      <c r="AI4472" s="20"/>
      <c r="AJ4472" s="20"/>
      <c r="AK4472" s="20">
        <v>0.27013888888888887</v>
      </c>
      <c r="AL4472" s="20">
        <v>0.6958333333333333</v>
      </c>
      <c r="AM4472">
        <v>247</v>
      </c>
      <c r="AN4472" s="20">
        <v>0.39374999999999999</v>
      </c>
    </row>
    <row r="4473" spans="1:40" hidden="1" x14ac:dyDescent="0.25">
      <c r="A4473" s="19">
        <v>45706</v>
      </c>
      <c r="B4473" t="s">
        <v>426</v>
      </c>
      <c r="C4473" t="s">
        <v>1</v>
      </c>
      <c r="D4473" t="s">
        <v>738</v>
      </c>
      <c r="E4473" t="s">
        <v>698</v>
      </c>
      <c r="F4473" t="s">
        <v>568</v>
      </c>
      <c r="I4473" t="s">
        <v>555</v>
      </c>
      <c r="J4473" t="s">
        <v>679</v>
      </c>
      <c r="K4473">
        <v>-1</v>
      </c>
      <c r="U4473" s="20"/>
      <c r="AC4473" s="20"/>
      <c r="AD4473" s="20">
        <v>0.23125000000000001</v>
      </c>
      <c r="AE4473" s="20">
        <v>0.25833333333333336</v>
      </c>
      <c r="AF4473" s="20">
        <v>0</v>
      </c>
      <c r="AG4473">
        <v>0.47234042553191502</v>
      </c>
      <c r="AI4473" s="20"/>
      <c r="AJ4473" s="20"/>
      <c r="AK4473" s="20">
        <v>0.25069444444444444</v>
      </c>
      <c r="AL4473" s="20">
        <v>0.77500000000000002</v>
      </c>
      <c r="AM4473">
        <v>343</v>
      </c>
      <c r="AN4473" s="20">
        <v>0.48958333333333331</v>
      </c>
    </row>
    <row r="4474" spans="1:40" hidden="1" x14ac:dyDescent="0.25">
      <c r="A4474" s="19">
        <v>45706</v>
      </c>
      <c r="B4474" t="s">
        <v>67</v>
      </c>
      <c r="C4474" t="s">
        <v>0</v>
      </c>
      <c r="D4474" t="s">
        <v>912</v>
      </c>
      <c r="E4474" t="s">
        <v>1719</v>
      </c>
      <c r="F4474" t="s">
        <v>1006</v>
      </c>
      <c r="I4474" t="s">
        <v>976</v>
      </c>
      <c r="J4474" t="s">
        <v>1058</v>
      </c>
      <c r="K4474">
        <v>-1</v>
      </c>
      <c r="U4474" s="20"/>
      <c r="AC4474" s="20"/>
      <c r="AD4474" s="20">
        <v>0.21180555555555555</v>
      </c>
      <c r="AE4474" s="20">
        <v>0.15625</v>
      </c>
      <c r="AF4474" s="20">
        <v>0</v>
      </c>
      <c r="AG4474">
        <v>0.57547169811320797</v>
      </c>
      <c r="AI4474" s="20"/>
      <c r="AJ4474" s="20"/>
      <c r="AK4474" s="20">
        <v>0.29236111111111113</v>
      </c>
      <c r="AL4474" s="20">
        <v>0.7055555555555556</v>
      </c>
      <c r="AM4474">
        <v>276</v>
      </c>
      <c r="AN4474" s="20">
        <v>0.36805555555555558</v>
      </c>
    </row>
    <row r="4475" spans="1:40" hidden="1" x14ac:dyDescent="0.25">
      <c r="A4475" s="19">
        <v>45706</v>
      </c>
      <c r="B4475" t="s">
        <v>68</v>
      </c>
      <c r="C4475" t="s">
        <v>1</v>
      </c>
      <c r="D4475" t="s">
        <v>739</v>
      </c>
      <c r="E4475" t="s">
        <v>702</v>
      </c>
      <c r="F4475" t="s">
        <v>634</v>
      </c>
      <c r="I4475" t="s">
        <v>686</v>
      </c>
      <c r="J4475" t="s">
        <v>686</v>
      </c>
      <c r="K4475">
        <v>-1</v>
      </c>
      <c r="U4475" s="20"/>
      <c r="AC4475" s="20"/>
      <c r="AD4475" s="20">
        <v>0</v>
      </c>
      <c r="AE4475" s="20">
        <v>0</v>
      </c>
      <c r="AF4475" s="20">
        <v>0</v>
      </c>
      <c r="AI4475" s="20"/>
      <c r="AJ4475" s="20"/>
      <c r="AK4475" s="20"/>
      <c r="AL4475" s="20"/>
      <c r="AN4475" s="20"/>
    </row>
    <row r="4476" spans="1:40" hidden="1" x14ac:dyDescent="0.25">
      <c r="A4476" s="19">
        <v>45706</v>
      </c>
      <c r="B4476" t="s">
        <v>427</v>
      </c>
      <c r="C4476" t="s">
        <v>1</v>
      </c>
      <c r="D4476" t="s">
        <v>712</v>
      </c>
      <c r="E4476" t="s">
        <v>703</v>
      </c>
      <c r="F4476" t="s">
        <v>578</v>
      </c>
      <c r="I4476" t="s">
        <v>578</v>
      </c>
      <c r="J4476" t="s">
        <v>578</v>
      </c>
      <c r="K4476">
        <v>-1</v>
      </c>
      <c r="U4476" s="20"/>
      <c r="AC4476" s="20"/>
      <c r="AD4476" s="20">
        <v>0</v>
      </c>
      <c r="AE4476" s="20">
        <v>0</v>
      </c>
      <c r="AF4476" s="20">
        <v>0</v>
      </c>
      <c r="AH4476" t="s">
        <v>650</v>
      </c>
      <c r="AI4476" s="20"/>
      <c r="AJ4476" s="20"/>
      <c r="AK4476" s="20"/>
      <c r="AL4476" s="20"/>
      <c r="AN4476" s="20"/>
    </row>
    <row r="4477" spans="1:40" hidden="1" x14ac:dyDescent="0.25">
      <c r="A4477" s="19">
        <v>45706</v>
      </c>
      <c r="B4477" t="s">
        <v>1029</v>
      </c>
      <c r="C4477" t="s">
        <v>0</v>
      </c>
      <c r="D4477">
        <v>100001817</v>
      </c>
      <c r="E4477" t="s">
        <v>1080</v>
      </c>
      <c r="F4477" t="s">
        <v>582</v>
      </c>
      <c r="I4477" t="s">
        <v>557</v>
      </c>
      <c r="J4477" t="s">
        <v>960</v>
      </c>
      <c r="K4477">
        <v>-1</v>
      </c>
      <c r="U4477" s="20"/>
      <c r="AC4477" s="20"/>
      <c r="AD4477" s="20">
        <v>0.21249999999999999</v>
      </c>
      <c r="AE4477" s="20">
        <v>0.27152777777777776</v>
      </c>
      <c r="AF4477" s="20">
        <v>0</v>
      </c>
      <c r="AG4477">
        <v>0.439024390243902</v>
      </c>
      <c r="AI4477" s="20"/>
      <c r="AJ4477" s="20"/>
      <c r="AK4477" s="20">
        <v>0.36944444444444446</v>
      </c>
      <c r="AL4477" s="20">
        <v>0.88680555555555551</v>
      </c>
      <c r="AM4477">
        <v>256</v>
      </c>
      <c r="AN4477" s="20">
        <v>0.48402777777777778</v>
      </c>
    </row>
    <row r="4478" spans="1:40" hidden="1" x14ac:dyDescent="0.25">
      <c r="A4478" s="19">
        <v>45706</v>
      </c>
      <c r="B4478" t="s">
        <v>428</v>
      </c>
      <c r="C4478" t="s">
        <v>1</v>
      </c>
      <c r="D4478" t="s">
        <v>740</v>
      </c>
      <c r="E4478" t="s">
        <v>698</v>
      </c>
      <c r="F4478" t="s">
        <v>567</v>
      </c>
      <c r="I4478" t="s">
        <v>555</v>
      </c>
      <c r="J4478" t="s">
        <v>679</v>
      </c>
      <c r="K4478">
        <v>-1</v>
      </c>
      <c r="U4478" s="20"/>
      <c r="AC4478" s="20"/>
      <c r="AD4478" s="20">
        <v>0</v>
      </c>
      <c r="AE4478" s="20">
        <v>0</v>
      </c>
      <c r="AF4478" s="20">
        <v>0</v>
      </c>
      <c r="AI4478" s="20"/>
      <c r="AJ4478" s="20"/>
      <c r="AK4478" s="20"/>
      <c r="AL4478" s="20"/>
      <c r="AN4478" s="20"/>
    </row>
    <row r="4479" spans="1:40" hidden="1" x14ac:dyDescent="0.25">
      <c r="A4479" s="19">
        <v>45706</v>
      </c>
      <c r="B4479" t="s">
        <v>51</v>
      </c>
      <c r="C4479" t="s">
        <v>0</v>
      </c>
      <c r="D4479" t="s">
        <v>741</v>
      </c>
      <c r="E4479" t="s">
        <v>703</v>
      </c>
      <c r="F4479" t="s">
        <v>46</v>
      </c>
      <c r="I4479" t="s">
        <v>4</v>
      </c>
      <c r="J4479" t="s">
        <v>678</v>
      </c>
      <c r="K4479">
        <v>-1</v>
      </c>
      <c r="U4479" s="20"/>
      <c r="AC4479" s="20"/>
      <c r="AD4479" s="20">
        <v>0</v>
      </c>
      <c r="AE4479" s="20">
        <v>0</v>
      </c>
      <c r="AF4479" s="20">
        <v>0</v>
      </c>
      <c r="AH4479" t="s">
        <v>651</v>
      </c>
      <c r="AI4479" s="20"/>
      <c r="AJ4479" s="20"/>
      <c r="AK4479" s="20"/>
      <c r="AL4479" s="20"/>
      <c r="AN4479" s="20"/>
    </row>
    <row r="4480" spans="1:40" hidden="1" x14ac:dyDescent="0.25">
      <c r="A4480" s="19">
        <v>45706</v>
      </c>
      <c r="B4480" t="s">
        <v>378</v>
      </c>
      <c r="C4480" t="s">
        <v>0</v>
      </c>
      <c r="D4480" t="s">
        <v>913</v>
      </c>
      <c r="E4480" t="s">
        <v>1719</v>
      </c>
      <c r="F4480" t="s">
        <v>1014</v>
      </c>
      <c r="I4480" t="s">
        <v>1037</v>
      </c>
      <c r="J4480" t="s">
        <v>985</v>
      </c>
      <c r="K4480">
        <v>-1</v>
      </c>
      <c r="U4480" s="20"/>
      <c r="AC4480" s="20"/>
      <c r="AD4480" s="20">
        <v>0.19652777777777777</v>
      </c>
      <c r="AE4480" s="20">
        <v>0.20208333333333334</v>
      </c>
      <c r="AF4480" s="20">
        <v>0</v>
      </c>
      <c r="AG4480">
        <v>0.49303135888501698</v>
      </c>
      <c r="AI4480" s="20"/>
      <c r="AJ4480" s="20"/>
      <c r="AK4480" s="20">
        <v>0.27708333333333335</v>
      </c>
      <c r="AL4480" s="20">
        <v>0.70763888888888893</v>
      </c>
      <c r="AM4480">
        <v>203</v>
      </c>
      <c r="AN4480" s="20">
        <v>0.39861111111111114</v>
      </c>
    </row>
    <row r="4481" spans="1:40" hidden="1" x14ac:dyDescent="0.25">
      <c r="A4481" s="19">
        <v>45706</v>
      </c>
      <c r="B4481" t="s">
        <v>79</v>
      </c>
      <c r="C4481" t="s">
        <v>986</v>
      </c>
      <c r="D4481" t="s">
        <v>942</v>
      </c>
      <c r="E4481" t="s">
        <v>1719</v>
      </c>
      <c r="F4481" t="s">
        <v>994</v>
      </c>
      <c r="G4481" t="s">
        <v>578</v>
      </c>
      <c r="H4481" t="s">
        <v>578</v>
      </c>
      <c r="I4481" t="s">
        <v>972</v>
      </c>
      <c r="J4481" t="s">
        <v>980</v>
      </c>
      <c r="K4481">
        <v>-1</v>
      </c>
      <c r="M4481" t="s">
        <v>578</v>
      </c>
      <c r="N4481" t="s">
        <v>578</v>
      </c>
      <c r="O4481" t="s">
        <v>578</v>
      </c>
      <c r="P4481" t="s">
        <v>578</v>
      </c>
      <c r="Q4481" t="s">
        <v>578</v>
      </c>
      <c r="R4481" t="s">
        <v>578</v>
      </c>
      <c r="S4481" t="s">
        <v>578</v>
      </c>
      <c r="U4481" s="20"/>
      <c r="V4481" t="s">
        <v>578</v>
      </c>
      <c r="W4481" t="s">
        <v>578</v>
      </c>
      <c r="X4481" t="s">
        <v>578</v>
      </c>
      <c r="Y4481" t="s">
        <v>578</v>
      </c>
      <c r="Z4481" t="s">
        <v>578</v>
      </c>
      <c r="AA4481" t="s">
        <v>578</v>
      </c>
      <c r="AC4481" s="20"/>
      <c r="AD4481" s="20">
        <v>0</v>
      </c>
      <c r="AE4481" s="20">
        <v>0</v>
      </c>
      <c r="AF4481" s="20">
        <v>0</v>
      </c>
      <c r="AH4481" t="s">
        <v>651</v>
      </c>
      <c r="AI4481" s="20"/>
      <c r="AJ4481" s="20"/>
      <c r="AK4481" s="20"/>
      <c r="AL4481" s="20"/>
      <c r="AN4481" s="20"/>
    </row>
    <row r="4482" spans="1:40" hidden="1" x14ac:dyDescent="0.25">
      <c r="A4482" s="19">
        <v>45706</v>
      </c>
      <c r="B4482" t="s">
        <v>429</v>
      </c>
      <c r="C4482" t="s">
        <v>1</v>
      </c>
      <c r="D4482" t="s">
        <v>713</v>
      </c>
      <c r="E4482" t="s">
        <v>703</v>
      </c>
      <c r="F4482" t="s">
        <v>46</v>
      </c>
      <c r="I4482" t="s">
        <v>4</v>
      </c>
      <c r="J4482" t="s">
        <v>678</v>
      </c>
      <c r="K4482">
        <v>-1</v>
      </c>
      <c r="U4482" s="20"/>
      <c r="AC4482" s="20"/>
      <c r="AD4482" s="20">
        <v>0.19791666666666666</v>
      </c>
      <c r="AE4482" s="20">
        <v>0.21180555555555555</v>
      </c>
      <c r="AF4482" s="20">
        <v>0</v>
      </c>
      <c r="AG4482">
        <v>0.483050847457627</v>
      </c>
      <c r="AI4482" s="20"/>
      <c r="AJ4482" s="20"/>
      <c r="AK4482" s="20">
        <v>6.25E-2</v>
      </c>
      <c r="AL4482" s="20">
        <v>0.50416666666666665</v>
      </c>
      <c r="AM4482">
        <v>288</v>
      </c>
      <c r="AN4482" s="20">
        <v>0.40972222222222221</v>
      </c>
    </row>
    <row r="4483" spans="1:40" hidden="1" x14ac:dyDescent="0.25">
      <c r="A4483" s="19">
        <v>45706</v>
      </c>
      <c r="B4483" t="s">
        <v>386</v>
      </c>
      <c r="C4483" t="s">
        <v>0</v>
      </c>
      <c r="D4483" t="s">
        <v>742</v>
      </c>
      <c r="E4483" t="s">
        <v>698</v>
      </c>
      <c r="F4483" t="s">
        <v>709</v>
      </c>
      <c r="I4483" t="s">
        <v>560</v>
      </c>
      <c r="J4483" t="s">
        <v>680</v>
      </c>
      <c r="K4483">
        <v>-1</v>
      </c>
      <c r="U4483" s="20"/>
      <c r="AC4483" s="20"/>
      <c r="AD4483" s="20">
        <v>0</v>
      </c>
      <c r="AE4483" s="20">
        <v>0</v>
      </c>
      <c r="AF4483" s="20">
        <v>0</v>
      </c>
      <c r="AI4483" s="20"/>
      <c r="AJ4483" s="20"/>
      <c r="AK4483" s="20"/>
      <c r="AL4483" s="20"/>
      <c r="AN4483" s="20"/>
    </row>
    <row r="4484" spans="1:40" hidden="1" x14ac:dyDescent="0.25">
      <c r="A4484" s="19">
        <v>45706</v>
      </c>
      <c r="B4484" t="s">
        <v>1064</v>
      </c>
      <c r="C4484" t="s">
        <v>0</v>
      </c>
      <c r="D4484" t="s">
        <v>1065</v>
      </c>
      <c r="E4484" t="s">
        <v>698</v>
      </c>
      <c r="F4484" t="s">
        <v>1055</v>
      </c>
      <c r="I4484" t="s">
        <v>560</v>
      </c>
      <c r="J4484" t="s">
        <v>680</v>
      </c>
      <c r="K4484">
        <v>-1</v>
      </c>
      <c r="U4484" s="20"/>
      <c r="AC4484" s="20"/>
      <c r="AD4484" s="20"/>
      <c r="AE4484" s="20"/>
      <c r="AF4484" s="20"/>
      <c r="AI4484" s="20"/>
      <c r="AJ4484" s="20"/>
      <c r="AK4484" s="20"/>
      <c r="AL4484" s="20"/>
      <c r="AN4484" s="20"/>
    </row>
    <row r="4485" spans="1:40" hidden="1" x14ac:dyDescent="0.25">
      <c r="A4485" s="19">
        <v>45706</v>
      </c>
      <c r="B4485" t="s">
        <v>430</v>
      </c>
      <c r="C4485" t="s">
        <v>1</v>
      </c>
      <c r="D4485" t="s">
        <v>743</v>
      </c>
      <c r="E4485" t="s">
        <v>698</v>
      </c>
      <c r="F4485" t="s">
        <v>1053</v>
      </c>
      <c r="I4485" t="s">
        <v>555</v>
      </c>
      <c r="J4485" t="s">
        <v>679</v>
      </c>
      <c r="K4485">
        <v>-1</v>
      </c>
      <c r="U4485" s="20"/>
      <c r="AC4485" s="20"/>
      <c r="AD4485" s="20">
        <v>0.15347222222222223</v>
      </c>
      <c r="AE4485" s="20">
        <v>0.10625</v>
      </c>
      <c r="AF4485" s="20">
        <v>0</v>
      </c>
      <c r="AG4485">
        <v>0.59090909090909105</v>
      </c>
      <c r="AI4485" s="20"/>
      <c r="AJ4485" s="20"/>
      <c r="AK4485" s="20">
        <v>6.5972222222222224E-2</v>
      </c>
      <c r="AL4485" s="20">
        <v>0.36249999999999999</v>
      </c>
      <c r="AM4485">
        <v>226</v>
      </c>
      <c r="AN4485" s="20">
        <v>0.25972222222222224</v>
      </c>
    </row>
    <row r="4486" spans="1:40" hidden="1" x14ac:dyDescent="0.25">
      <c r="A4486" s="19">
        <v>45706</v>
      </c>
      <c r="B4486" t="s">
        <v>387</v>
      </c>
      <c r="C4486" t="s">
        <v>0</v>
      </c>
      <c r="D4486" t="s">
        <v>744</v>
      </c>
      <c r="E4486" t="s">
        <v>703</v>
      </c>
      <c r="F4486" t="s">
        <v>624</v>
      </c>
      <c r="I4486" t="s">
        <v>4</v>
      </c>
      <c r="J4486" t="s">
        <v>677</v>
      </c>
      <c r="K4486">
        <v>-1</v>
      </c>
      <c r="U4486" s="20"/>
      <c r="AC4486" s="20"/>
      <c r="AD4486" s="20">
        <v>2.6388888888888889E-2</v>
      </c>
      <c r="AE4486" s="20">
        <v>0.29652777777777778</v>
      </c>
      <c r="AF4486" s="20">
        <v>0</v>
      </c>
      <c r="AG4486">
        <v>8.1720430107526901E-2</v>
      </c>
      <c r="AI4486" s="20"/>
      <c r="AJ4486" s="20"/>
      <c r="AK4486" s="20">
        <v>0.54097222222222219</v>
      </c>
      <c r="AL4486" s="20">
        <v>0.88749999999999996</v>
      </c>
      <c r="AM4486">
        <v>26</v>
      </c>
      <c r="AN4486" s="20">
        <v>0.32291666666666669</v>
      </c>
    </row>
    <row r="4487" spans="1:40" hidden="1" x14ac:dyDescent="0.25">
      <c r="A4487" s="19">
        <v>45706</v>
      </c>
      <c r="B4487" t="s">
        <v>83</v>
      </c>
      <c r="D4487" t="s">
        <v>914</v>
      </c>
      <c r="E4487" t="s">
        <v>1719</v>
      </c>
      <c r="F4487" t="s">
        <v>1009</v>
      </c>
      <c r="G4487" t="s">
        <v>578</v>
      </c>
      <c r="H4487" t="s">
        <v>578</v>
      </c>
      <c r="I4487" t="s">
        <v>972</v>
      </c>
      <c r="J4487" t="s">
        <v>980</v>
      </c>
      <c r="K4487">
        <v>-1</v>
      </c>
      <c r="M4487" t="s">
        <v>578</v>
      </c>
      <c r="N4487" t="s">
        <v>578</v>
      </c>
      <c r="O4487" t="s">
        <v>578</v>
      </c>
      <c r="P4487" t="s">
        <v>578</v>
      </c>
      <c r="Q4487" t="s">
        <v>578</v>
      </c>
      <c r="R4487" t="s">
        <v>578</v>
      </c>
      <c r="S4487" t="s">
        <v>578</v>
      </c>
      <c r="U4487" s="20"/>
      <c r="V4487" t="s">
        <v>578</v>
      </c>
      <c r="W4487" t="s">
        <v>578</v>
      </c>
      <c r="X4487" t="s">
        <v>578</v>
      </c>
      <c r="Y4487" t="s">
        <v>578</v>
      </c>
      <c r="Z4487" t="s">
        <v>578</v>
      </c>
      <c r="AA4487" t="s">
        <v>578</v>
      </c>
      <c r="AC4487" s="20"/>
      <c r="AD4487" s="20">
        <v>0.40208333333333335</v>
      </c>
      <c r="AE4487" s="20">
        <v>0.12361111111111112</v>
      </c>
      <c r="AF4487" s="20">
        <v>0</v>
      </c>
      <c r="AG4487">
        <v>0.76486129458388397</v>
      </c>
      <c r="AH4487" t="s">
        <v>578</v>
      </c>
      <c r="AI4487" s="20"/>
      <c r="AJ4487" s="20"/>
      <c r="AK4487" s="20">
        <v>0.35</v>
      </c>
      <c r="AL4487" s="20">
        <v>0.91180555555555554</v>
      </c>
      <c r="AM4487">
        <v>675</v>
      </c>
      <c r="AN4487" s="20">
        <v>0.52569444444444446</v>
      </c>
    </row>
    <row r="4488" spans="1:40" hidden="1" x14ac:dyDescent="0.25">
      <c r="A4488" s="19">
        <v>45706</v>
      </c>
      <c r="B4488" t="s">
        <v>88</v>
      </c>
      <c r="C4488" t="s">
        <v>0</v>
      </c>
      <c r="D4488" t="s">
        <v>948</v>
      </c>
      <c r="E4488" t="s">
        <v>1719</v>
      </c>
      <c r="F4488" t="s">
        <v>1049</v>
      </c>
      <c r="I4488" t="s">
        <v>895</v>
      </c>
      <c r="J4488" t="s">
        <v>966</v>
      </c>
      <c r="K4488">
        <v>-1</v>
      </c>
      <c r="U4488" s="20"/>
      <c r="AC4488" s="20"/>
      <c r="AD4488" s="20">
        <v>0</v>
      </c>
      <c r="AE4488" s="20">
        <v>0</v>
      </c>
      <c r="AF4488" s="20">
        <v>0</v>
      </c>
      <c r="AI4488" s="20"/>
      <c r="AJ4488" s="20"/>
      <c r="AK4488" s="20"/>
      <c r="AL4488" s="20"/>
      <c r="AN4488" s="20"/>
    </row>
    <row r="4489" spans="1:40" hidden="1" x14ac:dyDescent="0.25">
      <c r="A4489" s="19">
        <v>45706</v>
      </c>
      <c r="B4489" t="s">
        <v>431</v>
      </c>
      <c r="C4489" t="s">
        <v>1</v>
      </c>
      <c r="D4489" t="s">
        <v>745</v>
      </c>
      <c r="E4489" t="s">
        <v>698</v>
      </c>
      <c r="F4489" t="s">
        <v>581</v>
      </c>
      <c r="I4489" t="s">
        <v>556</v>
      </c>
      <c r="J4489" t="s">
        <v>675</v>
      </c>
      <c r="K4489">
        <v>-1</v>
      </c>
      <c r="U4489" s="20"/>
      <c r="AC4489" s="20"/>
      <c r="AD4489" s="20">
        <v>0.19444444444444445</v>
      </c>
      <c r="AE4489" s="20">
        <v>0.14374999999999999</v>
      </c>
      <c r="AF4489" s="20">
        <v>0</v>
      </c>
      <c r="AG4489">
        <v>0.57494866529774102</v>
      </c>
      <c r="AI4489" s="20"/>
      <c r="AJ4489" s="20"/>
      <c r="AK4489" s="20">
        <v>0.56180555555555556</v>
      </c>
      <c r="AL4489" s="20">
        <v>0.93611111111111112</v>
      </c>
      <c r="AM4489">
        <v>347</v>
      </c>
      <c r="AN4489" s="20">
        <v>0.33819444444444446</v>
      </c>
    </row>
    <row r="4490" spans="1:40" hidden="1" x14ac:dyDescent="0.25">
      <c r="A4490" s="19">
        <v>45706</v>
      </c>
      <c r="B4490" t="s">
        <v>53</v>
      </c>
      <c r="C4490" t="s">
        <v>1</v>
      </c>
      <c r="D4490" t="s">
        <v>746</v>
      </c>
      <c r="E4490" t="s">
        <v>703</v>
      </c>
      <c r="F4490" t="s">
        <v>44</v>
      </c>
      <c r="I4490" t="s">
        <v>4</v>
      </c>
      <c r="J4490" t="s">
        <v>678</v>
      </c>
      <c r="K4490">
        <v>-1</v>
      </c>
      <c r="U4490" s="20"/>
      <c r="AC4490" s="20"/>
      <c r="AD4490" s="20">
        <v>0</v>
      </c>
      <c r="AE4490" s="20">
        <v>0</v>
      </c>
      <c r="AF4490" s="20">
        <v>0</v>
      </c>
      <c r="AH4490" t="s">
        <v>651</v>
      </c>
      <c r="AI4490" s="20"/>
      <c r="AJ4490" s="20"/>
      <c r="AK4490" s="20"/>
      <c r="AL4490" s="20"/>
      <c r="AN4490" s="20"/>
    </row>
    <row r="4491" spans="1:40" hidden="1" x14ac:dyDescent="0.25">
      <c r="A4491" s="19">
        <v>45706</v>
      </c>
      <c r="B4491" t="s">
        <v>432</v>
      </c>
      <c r="C4491" t="s">
        <v>1</v>
      </c>
      <c r="D4491" t="s">
        <v>747</v>
      </c>
      <c r="E4491" t="s">
        <v>698</v>
      </c>
      <c r="F4491" t="s">
        <v>566</v>
      </c>
      <c r="I4491" t="s">
        <v>555</v>
      </c>
      <c r="J4491" t="s">
        <v>679</v>
      </c>
      <c r="K4491">
        <v>-1</v>
      </c>
      <c r="U4491" s="20"/>
      <c r="AC4491" s="20"/>
      <c r="AD4491" s="20">
        <v>0.17083333333333334</v>
      </c>
      <c r="AE4491" s="20">
        <v>0.28888888888888886</v>
      </c>
      <c r="AF4491" s="20">
        <v>0</v>
      </c>
      <c r="AG4491">
        <v>0.37160120845921402</v>
      </c>
      <c r="AI4491" s="20"/>
      <c r="AJ4491" s="20"/>
      <c r="AK4491" s="20">
        <v>0.27847222222222223</v>
      </c>
      <c r="AL4491" s="20">
        <v>0.77083333333333337</v>
      </c>
      <c r="AM4491">
        <v>159</v>
      </c>
      <c r="AN4491" s="20">
        <v>0.4597222222222222</v>
      </c>
    </row>
    <row r="4492" spans="1:40" hidden="1" x14ac:dyDescent="0.25">
      <c r="A4492" s="19">
        <v>45706</v>
      </c>
      <c r="B4492" t="s">
        <v>98</v>
      </c>
      <c r="D4492" t="s">
        <v>949</v>
      </c>
      <c r="E4492" t="s">
        <v>1080</v>
      </c>
      <c r="F4492" t="s">
        <v>1011</v>
      </c>
      <c r="I4492" t="s">
        <v>1026</v>
      </c>
      <c r="J4492" t="s">
        <v>1059</v>
      </c>
      <c r="K4492">
        <v>-1</v>
      </c>
      <c r="U4492" s="20"/>
      <c r="AC4492" s="20"/>
      <c r="AD4492" s="20">
        <v>0.19930555555555557</v>
      </c>
      <c r="AE4492" s="20">
        <v>0.16319444444444445</v>
      </c>
      <c r="AF4492" s="20">
        <v>0</v>
      </c>
      <c r="AG4492">
        <v>0.54980842911877403</v>
      </c>
      <c r="AI4492" s="20"/>
      <c r="AJ4492" s="20"/>
      <c r="AK4492" s="20">
        <v>0.73958333333333337</v>
      </c>
      <c r="AL4492" s="20">
        <v>0.1451388888888889</v>
      </c>
      <c r="AM4492">
        <v>329</v>
      </c>
      <c r="AN4492" s="20">
        <v>0.36249999999999999</v>
      </c>
    </row>
    <row r="4493" spans="1:40" hidden="1" x14ac:dyDescent="0.25">
      <c r="A4493" s="19">
        <v>45706</v>
      </c>
      <c r="B4493" t="s">
        <v>388</v>
      </c>
      <c r="C4493" t="s">
        <v>0</v>
      </c>
      <c r="D4493" t="s">
        <v>748</v>
      </c>
      <c r="E4493" t="s">
        <v>689</v>
      </c>
      <c r="F4493" t="s">
        <v>578</v>
      </c>
      <c r="I4493" t="s">
        <v>964</v>
      </c>
      <c r="J4493" t="s">
        <v>964</v>
      </c>
      <c r="K4493">
        <v>-1</v>
      </c>
      <c r="U4493" s="20"/>
      <c r="AC4493" s="20"/>
      <c r="AD4493" s="20">
        <v>0</v>
      </c>
      <c r="AE4493" s="20">
        <v>0</v>
      </c>
      <c r="AF4493" s="20">
        <v>0</v>
      </c>
      <c r="AI4493" s="20"/>
      <c r="AJ4493" s="20"/>
      <c r="AK4493" s="20"/>
      <c r="AL4493" s="20"/>
      <c r="AN4493" s="20"/>
    </row>
    <row r="4494" spans="1:40" hidden="1" x14ac:dyDescent="0.25">
      <c r="A4494" s="19">
        <v>45706</v>
      </c>
      <c r="B4494" t="s">
        <v>11</v>
      </c>
      <c r="C4494" t="s">
        <v>0</v>
      </c>
      <c r="D4494" t="s">
        <v>749</v>
      </c>
      <c r="E4494" t="s">
        <v>698</v>
      </c>
      <c r="F4494" t="s">
        <v>572</v>
      </c>
      <c r="I4494" t="s">
        <v>560</v>
      </c>
      <c r="J4494" t="s">
        <v>680</v>
      </c>
      <c r="K4494">
        <v>-1</v>
      </c>
      <c r="U4494" s="20"/>
      <c r="AC4494" s="20"/>
      <c r="AD4494" s="20">
        <v>0.19652777777777777</v>
      </c>
      <c r="AE4494" s="20">
        <v>0.2013888888888889</v>
      </c>
      <c r="AF4494" s="20">
        <v>0</v>
      </c>
      <c r="AG4494">
        <v>0.49389179755671903</v>
      </c>
      <c r="AI4494" s="20"/>
      <c r="AJ4494" s="20"/>
      <c r="AK4494" s="20">
        <v>0.54513888888888884</v>
      </c>
      <c r="AL4494" s="20">
        <v>0.98611111111111116</v>
      </c>
      <c r="AM4494">
        <v>218</v>
      </c>
      <c r="AN4494" s="20">
        <v>0.39791666666666664</v>
      </c>
    </row>
    <row r="4495" spans="1:40" hidden="1" x14ac:dyDescent="0.25">
      <c r="A4495" s="19">
        <v>45706</v>
      </c>
      <c r="B4495" t="s">
        <v>12</v>
      </c>
      <c r="C4495" t="s">
        <v>0</v>
      </c>
      <c r="D4495" t="s">
        <v>750</v>
      </c>
      <c r="E4495" t="s">
        <v>703</v>
      </c>
      <c r="F4495" t="s">
        <v>578</v>
      </c>
      <c r="I4495" t="s">
        <v>693</v>
      </c>
      <c r="J4495" t="s">
        <v>578</v>
      </c>
      <c r="K4495">
        <v>-1</v>
      </c>
      <c r="U4495" s="20"/>
      <c r="AC4495" s="20"/>
      <c r="AD4495" s="20">
        <v>0</v>
      </c>
      <c r="AE4495" s="20">
        <v>0</v>
      </c>
      <c r="AF4495" s="20">
        <v>0</v>
      </c>
      <c r="AH4495" t="s">
        <v>650</v>
      </c>
      <c r="AI4495" s="20"/>
      <c r="AJ4495" s="20"/>
      <c r="AK4495" s="20"/>
      <c r="AL4495" s="20"/>
      <c r="AN4495" s="20"/>
    </row>
    <row r="4496" spans="1:40" hidden="1" x14ac:dyDescent="0.25">
      <c r="A4496" s="19">
        <v>45706</v>
      </c>
      <c r="B4496" t="s">
        <v>433</v>
      </c>
      <c r="C4496" t="s">
        <v>1</v>
      </c>
      <c r="D4496" t="s">
        <v>751</v>
      </c>
      <c r="E4496" t="s">
        <v>689</v>
      </c>
      <c r="F4496" t="s">
        <v>632</v>
      </c>
      <c r="I4496" t="s">
        <v>599</v>
      </c>
      <c r="J4496" t="s">
        <v>1056</v>
      </c>
      <c r="K4496">
        <v>-1</v>
      </c>
      <c r="U4496" s="20"/>
      <c r="AC4496" s="20"/>
      <c r="AD4496" s="20">
        <v>0</v>
      </c>
      <c r="AE4496" s="20">
        <v>0</v>
      </c>
      <c r="AF4496" s="20">
        <v>0</v>
      </c>
      <c r="AI4496" s="20"/>
      <c r="AJ4496" s="20"/>
      <c r="AK4496" s="20"/>
      <c r="AL4496" s="20"/>
      <c r="AN4496" s="20"/>
    </row>
    <row r="4497" spans="1:40" hidden="1" x14ac:dyDescent="0.25">
      <c r="A4497" s="19">
        <v>45706</v>
      </c>
      <c r="B4497" t="s">
        <v>389</v>
      </c>
      <c r="C4497" t="s">
        <v>0</v>
      </c>
      <c r="D4497" t="s">
        <v>752</v>
      </c>
      <c r="E4497" t="s">
        <v>689</v>
      </c>
      <c r="F4497" t="s">
        <v>695</v>
      </c>
      <c r="I4497" t="s">
        <v>963</v>
      </c>
      <c r="J4497" t="s">
        <v>963</v>
      </c>
      <c r="K4497">
        <v>-1</v>
      </c>
      <c r="U4497" s="20"/>
      <c r="AC4497" s="20"/>
      <c r="AD4497" s="20">
        <v>0</v>
      </c>
      <c r="AE4497" s="20">
        <v>0</v>
      </c>
      <c r="AF4497" s="20">
        <v>0</v>
      </c>
      <c r="AI4497" s="20"/>
      <c r="AJ4497" s="20"/>
      <c r="AK4497" s="20"/>
      <c r="AL4497" s="20"/>
      <c r="AN4497" s="20"/>
    </row>
    <row r="4498" spans="1:40" hidden="1" x14ac:dyDescent="0.25">
      <c r="A4498" s="19">
        <v>45706</v>
      </c>
      <c r="B4498" t="s">
        <v>105</v>
      </c>
      <c r="C4498" t="s">
        <v>1</v>
      </c>
      <c r="D4498" t="s">
        <v>1046</v>
      </c>
      <c r="E4498" t="s">
        <v>702</v>
      </c>
      <c r="F4498" t="s">
        <v>31</v>
      </c>
      <c r="I4498" t="s">
        <v>15</v>
      </c>
      <c r="J4498" t="s">
        <v>578</v>
      </c>
      <c r="K4498">
        <v>-1</v>
      </c>
      <c r="U4498" s="20"/>
      <c r="AC4498" s="20"/>
      <c r="AD4498" s="20">
        <v>0.27638888888888891</v>
      </c>
      <c r="AE4498" s="20">
        <v>0.18333333333333332</v>
      </c>
      <c r="AF4498" s="20">
        <v>0</v>
      </c>
      <c r="AG4498">
        <v>0.60120845921450194</v>
      </c>
      <c r="AI4498" s="20"/>
      <c r="AJ4498" s="20"/>
      <c r="AK4498" s="20">
        <v>6.9444444444444448E-2</v>
      </c>
      <c r="AL4498" s="20">
        <v>0.62708333333333333</v>
      </c>
      <c r="AM4498">
        <v>510</v>
      </c>
      <c r="AN4498" s="20">
        <v>0.4597222222222222</v>
      </c>
    </row>
    <row r="4499" spans="1:40" hidden="1" x14ac:dyDescent="0.25">
      <c r="A4499" s="19">
        <v>45706</v>
      </c>
      <c r="B4499" t="s">
        <v>434</v>
      </c>
      <c r="C4499" t="s">
        <v>1</v>
      </c>
      <c r="D4499" t="s">
        <v>753</v>
      </c>
      <c r="E4499" t="s">
        <v>702</v>
      </c>
      <c r="F4499" t="s">
        <v>1033</v>
      </c>
      <c r="I4499" t="s">
        <v>601</v>
      </c>
      <c r="J4499" t="s">
        <v>685</v>
      </c>
      <c r="K4499">
        <v>-1</v>
      </c>
      <c r="U4499" s="20"/>
      <c r="AC4499" s="20"/>
      <c r="AD4499" s="20">
        <v>0.35</v>
      </c>
      <c r="AE4499" s="20">
        <v>9.8611111111111108E-2</v>
      </c>
      <c r="AF4499" s="20">
        <v>0</v>
      </c>
      <c r="AG4499">
        <v>0.78018575851393202</v>
      </c>
      <c r="AI4499" s="20"/>
      <c r="AJ4499" s="20"/>
      <c r="AK4499" s="20">
        <v>0.1673611111111111</v>
      </c>
      <c r="AL4499" s="20">
        <v>0.6479166666666667</v>
      </c>
      <c r="AM4499">
        <v>601</v>
      </c>
      <c r="AN4499" s="20">
        <v>0.44861111111111113</v>
      </c>
    </row>
    <row r="4500" spans="1:40" hidden="1" x14ac:dyDescent="0.25">
      <c r="A4500" s="19">
        <v>45706</v>
      </c>
      <c r="B4500" t="s">
        <v>435</v>
      </c>
      <c r="C4500" t="s">
        <v>1</v>
      </c>
      <c r="D4500" t="s">
        <v>754</v>
      </c>
      <c r="E4500" t="s">
        <v>703</v>
      </c>
      <c r="F4500" t="s">
        <v>24</v>
      </c>
      <c r="I4500" t="s">
        <v>4</v>
      </c>
      <c r="J4500" t="s">
        <v>674</v>
      </c>
      <c r="K4500">
        <v>-1</v>
      </c>
      <c r="U4500" s="20"/>
      <c r="AC4500" s="20"/>
      <c r="AD4500" s="20">
        <v>5.9722222222222225E-2</v>
      </c>
      <c r="AE4500" s="20">
        <v>0.2951388888888889</v>
      </c>
      <c r="AF4500" s="20">
        <v>0</v>
      </c>
      <c r="AG4500">
        <v>0.168297455968689</v>
      </c>
      <c r="AI4500" s="20"/>
      <c r="AJ4500" s="20"/>
      <c r="AK4500" s="20">
        <v>0.58333333333333337</v>
      </c>
      <c r="AL4500" s="20">
        <v>0.93958333333333333</v>
      </c>
      <c r="AM4500">
        <v>54</v>
      </c>
      <c r="AN4500" s="20">
        <v>0.35486111111111113</v>
      </c>
    </row>
    <row r="4501" spans="1:40" hidden="1" x14ac:dyDescent="0.25">
      <c r="A4501" s="19">
        <v>45706</v>
      </c>
      <c r="B4501" t="s">
        <v>39</v>
      </c>
      <c r="C4501" t="s">
        <v>1</v>
      </c>
      <c r="D4501" t="s">
        <v>714</v>
      </c>
      <c r="E4501" t="s">
        <v>703</v>
      </c>
      <c r="F4501" t="s">
        <v>578</v>
      </c>
      <c r="I4501" t="s">
        <v>4</v>
      </c>
      <c r="J4501" t="s">
        <v>678</v>
      </c>
      <c r="K4501">
        <v>-1</v>
      </c>
      <c r="U4501" s="20"/>
      <c r="AC4501" s="20"/>
      <c r="AD4501" s="20">
        <v>0.15416666666666667</v>
      </c>
      <c r="AE4501" s="20">
        <v>0.1763888888888889</v>
      </c>
      <c r="AF4501" s="20">
        <v>0</v>
      </c>
      <c r="AG4501">
        <v>0.46638655462184903</v>
      </c>
      <c r="AI4501" s="20"/>
      <c r="AJ4501" s="20"/>
      <c r="AK4501" s="20">
        <v>0.14027777777777778</v>
      </c>
      <c r="AL4501" s="20">
        <v>0.49513888888888891</v>
      </c>
      <c r="AM4501">
        <v>183</v>
      </c>
      <c r="AN4501" s="20">
        <v>0.33055555555555555</v>
      </c>
    </row>
    <row r="4502" spans="1:40" hidden="1" x14ac:dyDescent="0.25">
      <c r="A4502" s="19">
        <v>45706</v>
      </c>
      <c r="B4502" t="s">
        <v>38</v>
      </c>
      <c r="C4502" t="s">
        <v>0</v>
      </c>
      <c r="D4502" t="s">
        <v>715</v>
      </c>
      <c r="E4502" t="s">
        <v>703</v>
      </c>
      <c r="F4502" t="s">
        <v>578</v>
      </c>
      <c r="I4502" t="s">
        <v>693</v>
      </c>
      <c r="J4502" t="s">
        <v>678</v>
      </c>
      <c r="K4502">
        <v>-1</v>
      </c>
      <c r="U4502" s="20"/>
      <c r="AC4502" s="20"/>
      <c r="AD4502" s="20">
        <v>0</v>
      </c>
      <c r="AE4502" s="20">
        <v>0</v>
      </c>
      <c r="AF4502" s="20">
        <v>0</v>
      </c>
      <c r="AH4502" t="s">
        <v>650</v>
      </c>
      <c r="AI4502" s="20"/>
      <c r="AJ4502" s="20"/>
      <c r="AK4502" s="20"/>
      <c r="AL4502" s="20"/>
      <c r="AN4502" s="20"/>
    </row>
    <row r="4503" spans="1:40" hidden="1" x14ac:dyDescent="0.25">
      <c r="A4503" s="19">
        <v>45706</v>
      </c>
      <c r="B4503" t="s">
        <v>114</v>
      </c>
      <c r="D4503" t="s">
        <v>915</v>
      </c>
      <c r="E4503" t="s">
        <v>1080</v>
      </c>
      <c r="F4503" t="s">
        <v>1034</v>
      </c>
      <c r="I4503" t="s">
        <v>15</v>
      </c>
      <c r="J4503" t="s">
        <v>981</v>
      </c>
      <c r="K4503">
        <v>-1</v>
      </c>
      <c r="U4503" s="20"/>
      <c r="AC4503" s="20"/>
      <c r="AD4503" s="20">
        <v>0.25694444444444442</v>
      </c>
      <c r="AE4503" s="20">
        <v>8.7499999999999994E-2</v>
      </c>
      <c r="AF4503" s="20">
        <v>0</v>
      </c>
      <c r="AG4503">
        <v>0.74596774193548399</v>
      </c>
      <c r="AI4503" s="20"/>
      <c r="AJ4503" s="20"/>
      <c r="AK4503" s="20">
        <v>0.26458333333333334</v>
      </c>
      <c r="AL4503" s="20">
        <v>0.64375000000000004</v>
      </c>
      <c r="AM4503">
        <v>373</v>
      </c>
      <c r="AN4503" s="20">
        <v>0.34444444444444444</v>
      </c>
    </row>
    <row r="4504" spans="1:40" hidden="1" x14ac:dyDescent="0.25">
      <c r="A4504" s="19">
        <v>45706</v>
      </c>
      <c r="B4504" t="s">
        <v>516</v>
      </c>
      <c r="C4504" t="s">
        <v>1</v>
      </c>
      <c r="D4504" t="s">
        <v>755</v>
      </c>
      <c r="E4504" t="s">
        <v>698</v>
      </c>
      <c r="F4504" t="s">
        <v>579</v>
      </c>
      <c r="I4504" t="s">
        <v>555</v>
      </c>
      <c r="J4504" t="s">
        <v>679</v>
      </c>
      <c r="K4504">
        <v>-1</v>
      </c>
      <c r="U4504" s="20"/>
      <c r="AC4504" s="20"/>
      <c r="AD4504" s="20">
        <v>8.6805555555555552E-2</v>
      </c>
      <c r="AE4504" s="20">
        <v>0.28611111111111109</v>
      </c>
      <c r="AF4504" s="20">
        <v>0</v>
      </c>
      <c r="AG4504">
        <v>0.23277467411545599</v>
      </c>
      <c r="AI4504" s="20"/>
      <c r="AJ4504" s="20"/>
      <c r="AK4504" s="20">
        <v>0.2013888888888889</v>
      </c>
      <c r="AL4504" s="20">
        <v>0.59513888888888888</v>
      </c>
      <c r="AM4504">
        <v>75</v>
      </c>
      <c r="AN4504" s="20">
        <v>0.37291666666666667</v>
      </c>
    </row>
    <row r="4505" spans="1:40" hidden="1" x14ac:dyDescent="0.25">
      <c r="A4505" s="19">
        <v>45706</v>
      </c>
      <c r="B4505" t="s">
        <v>902</v>
      </c>
      <c r="C4505" t="s">
        <v>1</v>
      </c>
      <c r="D4505" t="s">
        <v>958</v>
      </c>
      <c r="E4505" t="s">
        <v>703</v>
      </c>
      <c r="F4505" t="s">
        <v>578</v>
      </c>
      <c r="I4505" t="s">
        <v>693</v>
      </c>
      <c r="J4505" t="s">
        <v>674</v>
      </c>
      <c r="K4505">
        <v>-1</v>
      </c>
      <c r="U4505" s="20"/>
      <c r="AC4505" s="20"/>
      <c r="AD4505" s="20">
        <v>0.13680555555555557</v>
      </c>
      <c r="AE4505" s="20">
        <v>0.13333333333333333</v>
      </c>
      <c r="AF4505" s="20">
        <v>0</v>
      </c>
      <c r="AG4505">
        <v>0.50642673521850901</v>
      </c>
      <c r="AI4505" s="20"/>
      <c r="AJ4505" s="20"/>
      <c r="AK4505" s="20">
        <v>0.46319444444444446</v>
      </c>
      <c r="AL4505" s="20">
        <v>0.75763888888888886</v>
      </c>
      <c r="AM4505">
        <v>147</v>
      </c>
      <c r="AN4505" s="20">
        <v>0.27013888888888887</v>
      </c>
    </row>
    <row r="4506" spans="1:40" hidden="1" x14ac:dyDescent="0.25">
      <c r="A4506" s="19">
        <v>45706</v>
      </c>
      <c r="B4506" t="s">
        <v>436</v>
      </c>
      <c r="C4506" t="s">
        <v>1</v>
      </c>
      <c r="D4506">
        <v>100001814</v>
      </c>
      <c r="E4506" t="s">
        <v>1080</v>
      </c>
      <c r="F4506" t="s">
        <v>697</v>
      </c>
      <c r="I4506" t="s">
        <v>559</v>
      </c>
      <c r="J4506" t="s">
        <v>559</v>
      </c>
      <c r="K4506">
        <v>-1</v>
      </c>
      <c r="U4506" s="20"/>
      <c r="AC4506" s="20"/>
      <c r="AD4506" s="20">
        <v>0.19652777777777777</v>
      </c>
      <c r="AE4506" s="20">
        <v>0.22291666666666668</v>
      </c>
      <c r="AF4506" s="20">
        <v>0</v>
      </c>
      <c r="AG4506">
        <v>0.46854304635761601</v>
      </c>
      <c r="AI4506" s="20"/>
      <c r="AJ4506" s="20"/>
      <c r="AK4506" s="20">
        <v>0.40625</v>
      </c>
      <c r="AL4506" s="20">
        <v>0.8569444444444444</v>
      </c>
      <c r="AM4506">
        <v>227</v>
      </c>
      <c r="AN4506" s="20">
        <v>0.41944444444444445</v>
      </c>
    </row>
    <row r="4507" spans="1:40" hidden="1" x14ac:dyDescent="0.25">
      <c r="A4507" s="19">
        <v>45706</v>
      </c>
      <c r="B4507" t="s">
        <v>7</v>
      </c>
      <c r="C4507" t="s">
        <v>0</v>
      </c>
      <c r="D4507" t="s">
        <v>756</v>
      </c>
      <c r="E4507" t="s">
        <v>703</v>
      </c>
      <c r="F4507" t="s">
        <v>22</v>
      </c>
      <c r="I4507" t="s">
        <v>4</v>
      </c>
      <c r="J4507" t="s">
        <v>674</v>
      </c>
      <c r="K4507">
        <v>-1</v>
      </c>
      <c r="U4507" s="20"/>
      <c r="AC4507" s="20"/>
      <c r="AD4507" s="20">
        <v>0</v>
      </c>
      <c r="AE4507" s="20">
        <v>0</v>
      </c>
      <c r="AF4507" s="20">
        <v>0</v>
      </c>
      <c r="AH4507" t="s">
        <v>651</v>
      </c>
      <c r="AI4507" s="20"/>
      <c r="AJ4507" s="20"/>
      <c r="AK4507" s="20"/>
      <c r="AL4507" s="20"/>
      <c r="AN4507" s="20"/>
    </row>
    <row r="4508" spans="1:40" hidden="1" x14ac:dyDescent="0.25">
      <c r="A4508" s="19">
        <v>45706</v>
      </c>
      <c r="B4508" t="s">
        <v>437</v>
      </c>
      <c r="C4508" t="s">
        <v>1</v>
      </c>
      <c r="D4508" t="s">
        <v>757</v>
      </c>
      <c r="E4508" t="s">
        <v>698</v>
      </c>
      <c r="F4508" t="s">
        <v>569</v>
      </c>
      <c r="I4508" t="s">
        <v>555</v>
      </c>
      <c r="J4508" t="s">
        <v>679</v>
      </c>
      <c r="K4508">
        <v>-1</v>
      </c>
      <c r="U4508" s="20"/>
      <c r="AC4508" s="20"/>
      <c r="AD4508" s="20">
        <v>0.19930555555555557</v>
      </c>
      <c r="AE4508" s="20">
        <v>0.26874999999999999</v>
      </c>
      <c r="AF4508" s="20">
        <v>0</v>
      </c>
      <c r="AG4508">
        <v>0.42581602373887201</v>
      </c>
      <c r="AI4508" s="20"/>
      <c r="AJ4508" s="20"/>
      <c r="AK4508" s="20">
        <v>0.10416666666666667</v>
      </c>
      <c r="AL4508" s="20">
        <v>0.60416666666666663</v>
      </c>
      <c r="AM4508">
        <v>200</v>
      </c>
      <c r="AN4508" s="20">
        <v>0.46805555555555556</v>
      </c>
    </row>
    <row r="4509" spans="1:40" hidden="1" x14ac:dyDescent="0.25">
      <c r="A4509" s="19">
        <v>45706</v>
      </c>
      <c r="B4509" t="s">
        <v>6</v>
      </c>
      <c r="C4509" t="s">
        <v>0</v>
      </c>
      <c r="D4509" t="s">
        <v>758</v>
      </c>
      <c r="E4509" t="s">
        <v>703</v>
      </c>
      <c r="F4509" t="s">
        <v>5</v>
      </c>
      <c r="I4509" t="s">
        <v>4</v>
      </c>
      <c r="J4509" t="s">
        <v>677</v>
      </c>
      <c r="K4509">
        <v>-1</v>
      </c>
      <c r="U4509" s="20"/>
      <c r="AC4509" s="20"/>
      <c r="AD4509" s="20">
        <v>0.21875</v>
      </c>
      <c r="AE4509" s="20">
        <v>0.16805555555555557</v>
      </c>
      <c r="AF4509" s="20">
        <v>0</v>
      </c>
      <c r="AG4509">
        <v>0.565529622980251</v>
      </c>
      <c r="AI4509" s="20"/>
      <c r="AJ4509" s="20"/>
      <c r="AK4509" s="20">
        <v>0.53680555555555554</v>
      </c>
      <c r="AL4509" s="20">
        <v>0.95625000000000004</v>
      </c>
      <c r="AM4509">
        <v>262</v>
      </c>
      <c r="AN4509" s="20">
        <v>0.38680555555555557</v>
      </c>
    </row>
    <row r="4510" spans="1:40" hidden="1" x14ac:dyDescent="0.25">
      <c r="A4510" s="19">
        <v>45706</v>
      </c>
      <c r="B4510" t="s">
        <v>438</v>
      </c>
      <c r="C4510" t="s">
        <v>1</v>
      </c>
      <c r="D4510" t="s">
        <v>759</v>
      </c>
      <c r="E4510" t="s">
        <v>698</v>
      </c>
      <c r="F4510" t="s">
        <v>611</v>
      </c>
      <c r="I4510" t="s">
        <v>563</v>
      </c>
      <c r="J4510" t="s">
        <v>563</v>
      </c>
      <c r="K4510">
        <v>-1</v>
      </c>
      <c r="U4510" s="20"/>
      <c r="AC4510" s="20"/>
      <c r="AD4510" s="20">
        <v>0.22916666666666666</v>
      </c>
      <c r="AE4510" s="20">
        <v>0.19236111111111112</v>
      </c>
      <c r="AF4510" s="20">
        <v>0</v>
      </c>
      <c r="AG4510">
        <v>0.54365733113673798</v>
      </c>
      <c r="AI4510" s="20"/>
      <c r="AJ4510" s="20"/>
      <c r="AK4510" s="20">
        <v>0.22916666666666666</v>
      </c>
      <c r="AL4510" s="20">
        <v>0.68472222222222223</v>
      </c>
      <c r="AM4510">
        <v>334</v>
      </c>
      <c r="AN4510" s="20">
        <v>0.42152777777777778</v>
      </c>
    </row>
    <row r="4511" spans="1:40" hidden="1" x14ac:dyDescent="0.25">
      <c r="A4511" s="19">
        <v>45706</v>
      </c>
      <c r="B4511" t="s">
        <v>129</v>
      </c>
      <c r="C4511" t="s">
        <v>1</v>
      </c>
      <c r="D4511" t="s">
        <v>760</v>
      </c>
      <c r="E4511" t="s">
        <v>702</v>
      </c>
      <c r="F4511" t="s">
        <v>639</v>
      </c>
      <c r="I4511" t="s">
        <v>686</v>
      </c>
      <c r="J4511" t="s">
        <v>686</v>
      </c>
      <c r="K4511">
        <v>-1</v>
      </c>
      <c r="U4511" s="20"/>
      <c r="AC4511" s="20"/>
      <c r="AD4511" s="20">
        <v>0</v>
      </c>
      <c r="AE4511" s="20">
        <v>0</v>
      </c>
      <c r="AF4511" s="20">
        <v>0</v>
      </c>
      <c r="AI4511" s="20"/>
      <c r="AJ4511" s="20"/>
      <c r="AK4511" s="20"/>
      <c r="AL4511" s="20"/>
      <c r="AN4511" s="20"/>
    </row>
    <row r="4512" spans="1:40" hidden="1" x14ac:dyDescent="0.25">
      <c r="A4512" s="19">
        <v>45706</v>
      </c>
      <c r="B4512" t="s">
        <v>390</v>
      </c>
      <c r="C4512" t="s">
        <v>0</v>
      </c>
      <c r="D4512" t="s">
        <v>761</v>
      </c>
      <c r="E4512" t="s">
        <v>1080</v>
      </c>
      <c r="F4512" t="s">
        <v>578</v>
      </c>
      <c r="I4512" t="s">
        <v>559</v>
      </c>
      <c r="J4512" t="s">
        <v>559</v>
      </c>
      <c r="K4512">
        <v>-1</v>
      </c>
      <c r="U4512" s="20"/>
      <c r="AC4512" s="20"/>
      <c r="AD4512" s="20">
        <v>0.22291666666666668</v>
      </c>
      <c r="AE4512" s="20">
        <v>0.18611111111111112</v>
      </c>
      <c r="AF4512" s="20">
        <v>0</v>
      </c>
      <c r="AG4512">
        <v>0.54499151103565402</v>
      </c>
      <c r="AI4512" s="20"/>
      <c r="AJ4512" s="20"/>
      <c r="AK4512" s="20">
        <v>0.1673611111111111</v>
      </c>
      <c r="AL4512" s="20">
        <v>0.61319444444444449</v>
      </c>
      <c r="AM4512">
        <v>271</v>
      </c>
      <c r="AN4512" s="20">
        <v>0.40902777777777777</v>
      </c>
    </row>
    <row r="4513" spans="1:40" hidden="1" x14ac:dyDescent="0.25">
      <c r="A4513" s="19">
        <v>45706</v>
      </c>
      <c r="B4513" t="s">
        <v>130</v>
      </c>
      <c r="C4513" t="s">
        <v>0</v>
      </c>
      <c r="D4513" t="s">
        <v>916</v>
      </c>
      <c r="E4513" t="s">
        <v>1719</v>
      </c>
      <c r="F4513" t="s">
        <v>1715</v>
      </c>
      <c r="I4513" t="s">
        <v>974</v>
      </c>
      <c r="J4513" t="s">
        <v>1027</v>
      </c>
      <c r="K4513">
        <v>-1</v>
      </c>
      <c r="U4513" s="20"/>
      <c r="AC4513" s="20"/>
      <c r="AD4513" s="20">
        <v>0.2902777777777778</v>
      </c>
      <c r="AE4513" s="20">
        <v>0.19375000000000001</v>
      </c>
      <c r="AF4513" s="20">
        <v>0</v>
      </c>
      <c r="AG4513">
        <v>0.59971305595408897</v>
      </c>
      <c r="AI4513" s="20"/>
      <c r="AJ4513" s="20"/>
      <c r="AK4513" s="20">
        <v>0.2388888888888889</v>
      </c>
      <c r="AL4513" s="20">
        <v>0.75902777777777775</v>
      </c>
      <c r="AM4513">
        <v>327</v>
      </c>
      <c r="AN4513" s="20">
        <v>0.48402777777777778</v>
      </c>
    </row>
    <row r="4514" spans="1:40" hidden="1" x14ac:dyDescent="0.25">
      <c r="A4514" s="19">
        <v>45706</v>
      </c>
      <c r="B4514" t="s">
        <v>1063</v>
      </c>
      <c r="C4514" t="s">
        <v>1</v>
      </c>
      <c r="D4514" t="s">
        <v>1745</v>
      </c>
      <c r="E4514" t="s">
        <v>689</v>
      </c>
      <c r="F4514" t="s">
        <v>578</v>
      </c>
      <c r="I4514" t="s">
        <v>964</v>
      </c>
      <c r="J4514" t="s">
        <v>964</v>
      </c>
      <c r="K4514">
        <v>-1</v>
      </c>
      <c r="U4514" s="20"/>
      <c r="AC4514" s="20"/>
      <c r="AD4514" s="20">
        <v>0</v>
      </c>
      <c r="AE4514" s="20">
        <v>0</v>
      </c>
      <c r="AF4514" s="20">
        <v>0</v>
      </c>
      <c r="AI4514" s="20"/>
      <c r="AJ4514" s="20"/>
      <c r="AK4514" s="20"/>
      <c r="AL4514" s="20"/>
      <c r="AN4514" s="20"/>
    </row>
    <row r="4515" spans="1:40" hidden="1" x14ac:dyDescent="0.25">
      <c r="A4515" s="19">
        <v>45706</v>
      </c>
      <c r="B4515" t="s">
        <v>439</v>
      </c>
      <c r="C4515" t="s">
        <v>1</v>
      </c>
      <c r="D4515" t="s">
        <v>762</v>
      </c>
      <c r="E4515" t="s">
        <v>698</v>
      </c>
      <c r="F4515" t="s">
        <v>32</v>
      </c>
      <c r="I4515" t="s">
        <v>555</v>
      </c>
      <c r="J4515" t="s">
        <v>679</v>
      </c>
      <c r="K4515">
        <v>-1</v>
      </c>
      <c r="U4515" s="20"/>
      <c r="AC4515" s="20"/>
      <c r="AD4515" s="20">
        <v>0.19791666666666666</v>
      </c>
      <c r="AE4515" s="20">
        <v>0.20069444444444445</v>
      </c>
      <c r="AF4515" s="20">
        <v>0</v>
      </c>
      <c r="AG4515">
        <v>0.49651567944250902</v>
      </c>
      <c r="AI4515" s="20"/>
      <c r="AJ4515" s="20"/>
      <c r="AK4515" s="20">
        <v>8.5416666666666669E-2</v>
      </c>
      <c r="AL4515" s="20">
        <v>0.51875000000000004</v>
      </c>
      <c r="AM4515">
        <v>276</v>
      </c>
      <c r="AN4515" s="20">
        <v>0.39861111111111114</v>
      </c>
    </row>
    <row r="4516" spans="1:40" hidden="1" x14ac:dyDescent="0.25">
      <c r="A4516" s="19">
        <v>45706</v>
      </c>
      <c r="B4516" t="s">
        <v>131</v>
      </c>
      <c r="C4516" t="s">
        <v>0</v>
      </c>
      <c r="D4516" t="s">
        <v>917</v>
      </c>
      <c r="E4516" t="s">
        <v>1080</v>
      </c>
      <c r="F4516" t="s">
        <v>1025</v>
      </c>
      <c r="I4516" t="s">
        <v>15</v>
      </c>
      <c r="J4516" t="s">
        <v>578</v>
      </c>
      <c r="K4516">
        <v>-1</v>
      </c>
      <c r="U4516" s="20"/>
      <c r="AC4516" s="20"/>
      <c r="AD4516" s="20">
        <v>0</v>
      </c>
      <c r="AE4516" s="20">
        <v>0</v>
      </c>
      <c r="AF4516" s="20">
        <v>0</v>
      </c>
      <c r="AH4516" t="s">
        <v>650</v>
      </c>
      <c r="AI4516" s="20"/>
      <c r="AJ4516" s="20"/>
      <c r="AK4516" s="20"/>
      <c r="AL4516" s="20"/>
      <c r="AN4516" s="20"/>
    </row>
    <row r="4517" spans="1:40" hidden="1" x14ac:dyDescent="0.25">
      <c r="A4517" s="19">
        <v>45706</v>
      </c>
      <c r="B4517" t="s">
        <v>440</v>
      </c>
      <c r="C4517" t="s">
        <v>1</v>
      </c>
      <c r="D4517" t="s">
        <v>959</v>
      </c>
      <c r="E4517" t="s">
        <v>703</v>
      </c>
      <c r="F4517" t="s">
        <v>582</v>
      </c>
      <c r="I4517" t="s">
        <v>4</v>
      </c>
      <c r="J4517" t="s">
        <v>678</v>
      </c>
      <c r="K4517">
        <v>-1</v>
      </c>
      <c r="U4517" s="20"/>
      <c r="AC4517" s="20"/>
      <c r="AD4517" s="20">
        <v>0.23194444444444445</v>
      </c>
      <c r="AE4517" s="20">
        <v>0.14861111111111111</v>
      </c>
      <c r="AF4517" s="20">
        <v>0</v>
      </c>
      <c r="AG4517">
        <v>0.60948905109489104</v>
      </c>
      <c r="AI4517" s="20"/>
      <c r="AJ4517" s="20"/>
      <c r="AK4517" s="20">
        <v>6.458333333333334E-2</v>
      </c>
      <c r="AL4517" s="20">
        <v>0.48819444444444443</v>
      </c>
      <c r="AM4517">
        <v>638</v>
      </c>
      <c r="AN4517" s="20">
        <v>0.38055555555555554</v>
      </c>
    </row>
    <row r="4518" spans="1:40" hidden="1" x14ac:dyDescent="0.25">
      <c r="A4518" s="19">
        <v>45706</v>
      </c>
      <c r="B4518" t="s">
        <v>134</v>
      </c>
      <c r="D4518" t="s">
        <v>918</v>
      </c>
      <c r="E4518" t="s">
        <v>1719</v>
      </c>
      <c r="F4518" t="s">
        <v>1010</v>
      </c>
      <c r="I4518" t="s">
        <v>1038</v>
      </c>
      <c r="J4518" t="s">
        <v>985</v>
      </c>
      <c r="K4518">
        <v>-1</v>
      </c>
      <c r="U4518" s="20"/>
      <c r="AC4518" s="20"/>
      <c r="AD4518" s="20">
        <v>0.18055555555555555</v>
      </c>
      <c r="AE4518" s="20">
        <v>0.2048611111111111</v>
      </c>
      <c r="AF4518" s="20">
        <v>0</v>
      </c>
      <c r="AG4518">
        <v>0.46846846846846801</v>
      </c>
      <c r="AI4518" s="20"/>
      <c r="AJ4518" s="20"/>
      <c r="AK4518" s="20">
        <v>0.20833333333333334</v>
      </c>
      <c r="AL4518" s="20">
        <v>0.62708333333333333</v>
      </c>
      <c r="AM4518">
        <v>221</v>
      </c>
      <c r="AN4518" s="20">
        <v>0.38541666666666669</v>
      </c>
    </row>
    <row r="4519" spans="1:40" hidden="1" x14ac:dyDescent="0.25">
      <c r="A4519" s="19">
        <v>45706</v>
      </c>
      <c r="B4519" t="s">
        <v>138</v>
      </c>
      <c r="D4519" t="s">
        <v>919</v>
      </c>
      <c r="E4519" t="s">
        <v>1719</v>
      </c>
      <c r="F4519" t="s">
        <v>1018</v>
      </c>
      <c r="G4519" t="s">
        <v>578</v>
      </c>
      <c r="H4519" t="s">
        <v>578</v>
      </c>
      <c r="I4519" t="s">
        <v>972</v>
      </c>
      <c r="J4519" t="s">
        <v>980</v>
      </c>
      <c r="K4519">
        <v>-1</v>
      </c>
      <c r="M4519" t="s">
        <v>578</v>
      </c>
      <c r="N4519" t="s">
        <v>578</v>
      </c>
      <c r="O4519" t="s">
        <v>578</v>
      </c>
      <c r="P4519" t="s">
        <v>578</v>
      </c>
      <c r="Q4519" t="s">
        <v>578</v>
      </c>
      <c r="R4519" t="s">
        <v>578</v>
      </c>
      <c r="S4519" t="s">
        <v>578</v>
      </c>
      <c r="U4519" s="20"/>
      <c r="V4519" t="s">
        <v>578</v>
      </c>
      <c r="W4519" t="s">
        <v>578</v>
      </c>
      <c r="X4519" t="s">
        <v>578</v>
      </c>
      <c r="Y4519" t="s">
        <v>578</v>
      </c>
      <c r="Z4519" t="s">
        <v>578</v>
      </c>
      <c r="AA4519" t="s">
        <v>578</v>
      </c>
      <c r="AC4519" s="20"/>
      <c r="AD4519" s="20">
        <v>0.30763888888888891</v>
      </c>
      <c r="AE4519" s="20">
        <v>0.15138888888888888</v>
      </c>
      <c r="AF4519" s="20">
        <v>0</v>
      </c>
      <c r="AG4519">
        <v>0.67019667170953101</v>
      </c>
      <c r="AH4519" t="s">
        <v>578</v>
      </c>
      <c r="AI4519" s="20"/>
      <c r="AJ4519" s="20"/>
      <c r="AK4519" s="20">
        <v>0.32361111111111113</v>
      </c>
      <c r="AL4519" s="20">
        <v>0.8930555555555556</v>
      </c>
      <c r="AM4519">
        <v>527</v>
      </c>
      <c r="AN4519" s="20">
        <v>0.45902777777777776</v>
      </c>
    </row>
    <row r="4520" spans="1:40" hidden="1" x14ac:dyDescent="0.25">
      <c r="A4520" s="19">
        <v>45706</v>
      </c>
      <c r="B4520" t="s">
        <v>441</v>
      </c>
      <c r="C4520" t="s">
        <v>1</v>
      </c>
      <c r="D4520" t="s">
        <v>763</v>
      </c>
      <c r="E4520" t="s">
        <v>703</v>
      </c>
      <c r="F4520" t="s">
        <v>578</v>
      </c>
      <c r="I4520" t="s">
        <v>693</v>
      </c>
      <c r="J4520" t="s">
        <v>578</v>
      </c>
      <c r="K4520">
        <v>-1</v>
      </c>
      <c r="U4520" s="20"/>
      <c r="AC4520" s="20"/>
      <c r="AD4520" s="20">
        <v>0</v>
      </c>
      <c r="AE4520" s="20">
        <v>0</v>
      </c>
      <c r="AF4520" s="20">
        <v>0</v>
      </c>
      <c r="AH4520" t="s">
        <v>650</v>
      </c>
      <c r="AI4520" s="20"/>
      <c r="AJ4520" s="20"/>
      <c r="AK4520" s="20"/>
      <c r="AL4520" s="20"/>
      <c r="AN4520" s="20"/>
    </row>
    <row r="4521" spans="1:40" hidden="1" x14ac:dyDescent="0.25">
      <c r="A4521" s="19">
        <v>45706</v>
      </c>
      <c r="B4521" t="s">
        <v>16</v>
      </c>
      <c r="C4521" t="s">
        <v>1</v>
      </c>
      <c r="D4521" t="s">
        <v>764</v>
      </c>
      <c r="E4521" t="s">
        <v>703</v>
      </c>
      <c r="F4521" t="s">
        <v>20</v>
      </c>
      <c r="I4521" t="s">
        <v>4</v>
      </c>
      <c r="J4521" t="s">
        <v>674</v>
      </c>
      <c r="K4521">
        <v>-1</v>
      </c>
      <c r="U4521" s="20"/>
      <c r="AC4521" s="20"/>
      <c r="AD4521" s="20">
        <v>0.19375000000000001</v>
      </c>
      <c r="AE4521" s="20">
        <v>0.20833333333333334</v>
      </c>
      <c r="AF4521" s="20">
        <v>0</v>
      </c>
      <c r="AG4521">
        <v>0.48186528497409298</v>
      </c>
      <c r="AI4521" s="20"/>
      <c r="AJ4521" s="20"/>
      <c r="AK4521" s="20">
        <v>0.44861111111111113</v>
      </c>
      <c r="AL4521" s="20">
        <v>0.88680555555555551</v>
      </c>
      <c r="AM4521">
        <v>242</v>
      </c>
      <c r="AN4521" s="20">
        <v>0.40208333333333335</v>
      </c>
    </row>
    <row r="4522" spans="1:40" hidden="1" x14ac:dyDescent="0.25">
      <c r="A4522" s="19">
        <v>45706</v>
      </c>
      <c r="B4522" t="s">
        <v>442</v>
      </c>
      <c r="C4522" t="s">
        <v>1</v>
      </c>
      <c r="D4522" t="s">
        <v>765</v>
      </c>
      <c r="E4522" t="s">
        <v>1080</v>
      </c>
      <c r="F4522" t="s">
        <v>1041</v>
      </c>
      <c r="I4522" t="s">
        <v>558</v>
      </c>
      <c r="J4522" t="s">
        <v>673</v>
      </c>
      <c r="K4522">
        <v>-1</v>
      </c>
      <c r="U4522" s="20"/>
      <c r="AC4522" s="20"/>
      <c r="AD4522" s="20">
        <v>0.14861111111111111</v>
      </c>
      <c r="AE4522" s="20">
        <v>0.26874999999999999</v>
      </c>
      <c r="AF4522" s="20">
        <v>0</v>
      </c>
      <c r="AG4522">
        <v>0.356073211314476</v>
      </c>
      <c r="AI4522" s="20"/>
      <c r="AJ4522" s="20"/>
      <c r="AK4522" s="20">
        <v>0.94791666666666663</v>
      </c>
      <c r="AL4522" s="20">
        <v>0.3972222222222222</v>
      </c>
      <c r="AM4522">
        <v>210</v>
      </c>
      <c r="AN4522" s="20">
        <v>0.41736111111111113</v>
      </c>
    </row>
    <row r="4523" spans="1:40" hidden="1" x14ac:dyDescent="0.25">
      <c r="A4523" s="19">
        <v>45706</v>
      </c>
      <c r="B4523" t="s">
        <v>443</v>
      </c>
      <c r="C4523" t="s">
        <v>1</v>
      </c>
      <c r="D4523" t="s">
        <v>766</v>
      </c>
      <c r="E4523" t="s">
        <v>689</v>
      </c>
      <c r="F4523" t="s">
        <v>578</v>
      </c>
      <c r="I4523" t="s">
        <v>964</v>
      </c>
      <c r="J4523" t="s">
        <v>598</v>
      </c>
      <c r="K4523">
        <v>-1</v>
      </c>
      <c r="U4523" s="20"/>
      <c r="AC4523" s="20"/>
      <c r="AD4523" s="20">
        <v>0</v>
      </c>
      <c r="AE4523" s="20">
        <v>0</v>
      </c>
      <c r="AF4523" s="20">
        <v>0</v>
      </c>
      <c r="AI4523" s="20"/>
      <c r="AJ4523" s="20"/>
      <c r="AK4523" s="20"/>
      <c r="AL4523" s="20"/>
      <c r="AN4523" s="20"/>
    </row>
    <row r="4524" spans="1:40" hidden="1" x14ac:dyDescent="0.25">
      <c r="A4524" s="19">
        <v>45706</v>
      </c>
      <c r="B4524" t="s">
        <v>391</v>
      </c>
      <c r="C4524" t="s">
        <v>0</v>
      </c>
      <c r="D4524" t="s">
        <v>767</v>
      </c>
      <c r="E4524" t="s">
        <v>1080</v>
      </c>
      <c r="F4524" t="s">
        <v>1043</v>
      </c>
      <c r="I4524" t="s">
        <v>557</v>
      </c>
      <c r="J4524" t="s">
        <v>960</v>
      </c>
      <c r="K4524">
        <v>-1</v>
      </c>
      <c r="U4524" s="20"/>
      <c r="AC4524" s="20"/>
      <c r="AD4524" s="20">
        <v>0.18263888888888888</v>
      </c>
      <c r="AE4524" s="20">
        <v>0.14652777777777778</v>
      </c>
      <c r="AF4524" s="20">
        <v>0</v>
      </c>
      <c r="AG4524">
        <v>0.55485232067510604</v>
      </c>
      <c r="AI4524" s="20"/>
      <c r="AJ4524" s="20"/>
      <c r="AK4524" s="20">
        <v>0.88958333333333328</v>
      </c>
      <c r="AL4524" s="20">
        <v>0.25138888888888888</v>
      </c>
      <c r="AM4524">
        <v>483</v>
      </c>
      <c r="AN4524" s="20">
        <v>0.32916666666666666</v>
      </c>
    </row>
    <row r="4525" spans="1:40" hidden="1" x14ac:dyDescent="0.25">
      <c r="A4525" s="19">
        <v>45706</v>
      </c>
      <c r="B4525" t="s">
        <v>392</v>
      </c>
      <c r="C4525" t="s">
        <v>0</v>
      </c>
      <c r="D4525" t="s">
        <v>768</v>
      </c>
      <c r="E4525" t="s">
        <v>1080</v>
      </c>
      <c r="F4525" t="s">
        <v>1043</v>
      </c>
      <c r="I4525" t="s">
        <v>557</v>
      </c>
      <c r="J4525" t="s">
        <v>557</v>
      </c>
      <c r="K4525">
        <v>-1</v>
      </c>
      <c r="U4525" s="20"/>
      <c r="AC4525" s="20"/>
      <c r="AD4525" s="20">
        <v>0.17847222222222223</v>
      </c>
      <c r="AE4525" s="20">
        <v>0.2951388888888889</v>
      </c>
      <c r="AF4525" s="20">
        <v>0</v>
      </c>
      <c r="AG4525">
        <v>0.37683284457478</v>
      </c>
      <c r="AI4525" s="20"/>
      <c r="AJ4525" s="20"/>
      <c r="AK4525" s="20">
        <v>0.37013888888888891</v>
      </c>
      <c r="AL4525" s="20">
        <v>0.87569444444444444</v>
      </c>
      <c r="AM4525">
        <v>251</v>
      </c>
      <c r="AN4525" s="20">
        <v>0.47361111111111109</v>
      </c>
    </row>
    <row r="4526" spans="1:40" hidden="1" x14ac:dyDescent="0.25">
      <c r="A4526" s="19">
        <v>45706</v>
      </c>
      <c r="B4526" t="s">
        <v>444</v>
      </c>
      <c r="C4526" t="s">
        <v>1</v>
      </c>
      <c r="D4526" t="s">
        <v>716</v>
      </c>
      <c r="E4526" t="s">
        <v>703</v>
      </c>
      <c r="F4526" t="s">
        <v>571</v>
      </c>
      <c r="I4526" t="s">
        <v>4</v>
      </c>
      <c r="J4526" t="s">
        <v>678</v>
      </c>
      <c r="K4526">
        <v>-1</v>
      </c>
      <c r="U4526" s="20"/>
      <c r="AC4526" s="20"/>
      <c r="AD4526" s="20">
        <v>0.15486111111111112</v>
      </c>
      <c r="AE4526" s="20">
        <v>0.16805555555555557</v>
      </c>
      <c r="AF4526" s="20">
        <v>0</v>
      </c>
      <c r="AG4526">
        <v>0.47956989247311799</v>
      </c>
      <c r="AI4526" s="20"/>
      <c r="AJ4526" s="20"/>
      <c r="AK4526" s="20">
        <v>0.55069444444444449</v>
      </c>
      <c r="AL4526" s="20">
        <v>0.8979166666666667</v>
      </c>
      <c r="AM4526">
        <v>194</v>
      </c>
      <c r="AN4526" s="20">
        <v>0.32291666666666669</v>
      </c>
    </row>
    <row r="4527" spans="1:40" hidden="1" x14ac:dyDescent="0.25">
      <c r="A4527" s="19">
        <v>45706</v>
      </c>
      <c r="B4527" t="s">
        <v>1078</v>
      </c>
      <c r="C4527" t="s">
        <v>0</v>
      </c>
      <c r="D4527" t="s">
        <v>1746</v>
      </c>
      <c r="E4527" t="s">
        <v>1080</v>
      </c>
      <c r="F4527" t="s">
        <v>1721</v>
      </c>
      <c r="I4527" t="s">
        <v>1083</v>
      </c>
      <c r="J4527" t="s">
        <v>1720</v>
      </c>
      <c r="K4527">
        <v>-1</v>
      </c>
      <c r="U4527" s="20"/>
      <c r="AC4527" s="20"/>
      <c r="AD4527" s="20">
        <v>0.34305555555555556</v>
      </c>
      <c r="AE4527" s="20">
        <v>0.15416666666666667</v>
      </c>
      <c r="AF4527" s="20">
        <v>0</v>
      </c>
      <c r="AG4527">
        <v>0.68994413407821198</v>
      </c>
      <c r="AI4527" s="20"/>
      <c r="AJ4527" s="20"/>
      <c r="AK4527" s="20">
        <v>0.27152777777777776</v>
      </c>
      <c r="AL4527" s="20">
        <v>0.8125</v>
      </c>
      <c r="AM4527">
        <v>595</v>
      </c>
      <c r="AN4527" s="20">
        <v>0.49722222222222223</v>
      </c>
    </row>
    <row r="4528" spans="1:40" hidden="1" x14ac:dyDescent="0.25">
      <c r="A4528" s="19">
        <v>45706</v>
      </c>
      <c r="B4528" t="s">
        <v>445</v>
      </c>
      <c r="C4528" t="s">
        <v>1</v>
      </c>
      <c r="D4528" t="s">
        <v>769</v>
      </c>
      <c r="E4528" t="s">
        <v>702</v>
      </c>
      <c r="F4528" t="s">
        <v>644</v>
      </c>
      <c r="I4528" t="s">
        <v>596</v>
      </c>
      <c r="J4528" t="s">
        <v>682</v>
      </c>
      <c r="K4528">
        <v>-1</v>
      </c>
      <c r="U4528" s="20"/>
      <c r="AC4528" s="20"/>
      <c r="AD4528" s="20">
        <v>0.20624999999999999</v>
      </c>
      <c r="AE4528" s="20">
        <v>0.16875000000000001</v>
      </c>
      <c r="AF4528" s="20">
        <v>0</v>
      </c>
      <c r="AG4528">
        <v>0.55000000000000004</v>
      </c>
      <c r="AI4528" s="20"/>
      <c r="AJ4528" s="20"/>
      <c r="AK4528" s="20">
        <v>0.2638888888888889</v>
      </c>
      <c r="AL4528" s="20">
        <v>0.67013888888888884</v>
      </c>
      <c r="AM4528">
        <v>296</v>
      </c>
      <c r="AN4528" s="20">
        <v>0.375</v>
      </c>
    </row>
    <row r="4529" spans="1:40" hidden="1" x14ac:dyDescent="0.25">
      <c r="A4529" s="19">
        <v>45706</v>
      </c>
      <c r="B4529" t="s">
        <v>446</v>
      </c>
      <c r="C4529" t="s">
        <v>1</v>
      </c>
      <c r="D4529" t="s">
        <v>770</v>
      </c>
      <c r="E4529" t="s">
        <v>698</v>
      </c>
      <c r="F4529" t="s">
        <v>592</v>
      </c>
      <c r="I4529" t="s">
        <v>563</v>
      </c>
      <c r="J4529" t="s">
        <v>563</v>
      </c>
      <c r="K4529">
        <v>-1</v>
      </c>
      <c r="U4529" s="20"/>
      <c r="AC4529" s="20"/>
      <c r="AD4529" s="20">
        <v>0.15555555555555556</v>
      </c>
      <c r="AE4529" s="20">
        <v>0.17430555555555555</v>
      </c>
      <c r="AF4529" s="20">
        <v>0</v>
      </c>
      <c r="AG4529">
        <v>0.47157894736842099</v>
      </c>
      <c r="AI4529" s="20"/>
      <c r="AJ4529" s="20"/>
      <c r="AK4529" s="20">
        <v>0.27986111111111112</v>
      </c>
      <c r="AL4529" s="20">
        <v>0.69722222222222219</v>
      </c>
      <c r="AM4529">
        <v>172</v>
      </c>
      <c r="AN4529" s="20">
        <v>0.3298611111111111</v>
      </c>
    </row>
    <row r="4530" spans="1:40" hidden="1" x14ac:dyDescent="0.25">
      <c r="A4530" s="19">
        <v>45706</v>
      </c>
      <c r="B4530" t="s">
        <v>447</v>
      </c>
      <c r="C4530" t="s">
        <v>1</v>
      </c>
      <c r="D4530" t="s">
        <v>771</v>
      </c>
      <c r="E4530" t="s">
        <v>698</v>
      </c>
      <c r="F4530" t="s">
        <v>581</v>
      </c>
      <c r="I4530" t="s">
        <v>556</v>
      </c>
      <c r="J4530" t="s">
        <v>675</v>
      </c>
      <c r="K4530">
        <v>-1</v>
      </c>
      <c r="U4530" s="20"/>
      <c r="AC4530" s="20"/>
      <c r="AD4530" s="20">
        <v>0.21388888888888888</v>
      </c>
      <c r="AE4530" s="20">
        <v>0.17083333333333334</v>
      </c>
      <c r="AF4530" s="20">
        <v>0</v>
      </c>
      <c r="AG4530">
        <v>9.6189881324172406E-3</v>
      </c>
      <c r="AI4530" s="20"/>
      <c r="AJ4530" s="20"/>
      <c r="AK4530" s="20">
        <v>8.1250000000000003E-2</v>
      </c>
      <c r="AL4530" s="20">
        <v>0.51458333333333328</v>
      </c>
      <c r="AM4530">
        <v>341</v>
      </c>
      <c r="AN4530" s="20"/>
    </row>
    <row r="4531" spans="1:40" hidden="1" x14ac:dyDescent="0.25">
      <c r="A4531" s="19">
        <v>45706</v>
      </c>
      <c r="B4531" t="s">
        <v>393</v>
      </c>
      <c r="C4531" t="s">
        <v>0</v>
      </c>
      <c r="D4531" t="s">
        <v>772</v>
      </c>
      <c r="E4531" t="s">
        <v>703</v>
      </c>
      <c r="F4531" t="s">
        <v>578</v>
      </c>
      <c r="I4531" t="s">
        <v>4</v>
      </c>
      <c r="J4531" t="s">
        <v>677</v>
      </c>
      <c r="K4531">
        <v>-1</v>
      </c>
      <c r="U4531" s="20"/>
      <c r="AC4531" s="20"/>
      <c r="AD4531" s="20">
        <v>5.0694444444444445E-2</v>
      </c>
      <c r="AE4531" s="20">
        <v>0.34444444444444444</v>
      </c>
      <c r="AF4531" s="20">
        <v>0</v>
      </c>
      <c r="AG4531">
        <v>0.12829525483304</v>
      </c>
      <c r="AI4531" s="20"/>
      <c r="AJ4531" s="20"/>
      <c r="AK4531" s="20">
        <v>0.53680555555555554</v>
      </c>
      <c r="AL4531" s="20">
        <v>0.95416666666666672</v>
      </c>
      <c r="AM4531">
        <v>50</v>
      </c>
      <c r="AN4531" s="20">
        <v>0.39513888888888887</v>
      </c>
    </row>
    <row r="4532" spans="1:40" hidden="1" x14ac:dyDescent="0.25">
      <c r="A4532" s="19">
        <v>45706</v>
      </c>
      <c r="B4532" t="s">
        <v>448</v>
      </c>
      <c r="C4532" t="s">
        <v>1</v>
      </c>
      <c r="D4532" t="s">
        <v>773</v>
      </c>
      <c r="E4532" t="s">
        <v>689</v>
      </c>
      <c r="F4532" t="s">
        <v>626</v>
      </c>
      <c r="I4532" t="s">
        <v>964</v>
      </c>
      <c r="J4532" t="s">
        <v>964</v>
      </c>
      <c r="K4532">
        <v>-1</v>
      </c>
      <c r="U4532" s="20"/>
      <c r="AC4532" s="20"/>
      <c r="AD4532" s="20">
        <v>0.26111111111111113</v>
      </c>
      <c r="AE4532" s="20">
        <v>0.17708333333333334</v>
      </c>
      <c r="AF4532" s="20">
        <v>0</v>
      </c>
      <c r="AG4532">
        <v>0.59587955625990496</v>
      </c>
      <c r="AI4532" s="20"/>
      <c r="AJ4532" s="20"/>
      <c r="AK4532" s="20">
        <v>0.31180555555555556</v>
      </c>
      <c r="AL4532" s="20">
        <v>0.78194444444444444</v>
      </c>
      <c r="AM4532">
        <v>421</v>
      </c>
      <c r="AN4532" s="20">
        <v>0.43819444444444444</v>
      </c>
    </row>
    <row r="4533" spans="1:40" hidden="1" x14ac:dyDescent="0.25">
      <c r="A4533" s="19">
        <v>45706</v>
      </c>
      <c r="B4533" t="s">
        <v>394</v>
      </c>
      <c r="C4533" t="s">
        <v>0</v>
      </c>
      <c r="D4533" t="s">
        <v>774</v>
      </c>
      <c r="E4533" t="s">
        <v>1080</v>
      </c>
      <c r="F4533" t="s">
        <v>585</v>
      </c>
      <c r="K4533">
        <v>-1</v>
      </c>
      <c r="U4533" s="20"/>
      <c r="AC4533" s="20"/>
      <c r="AD4533" s="20">
        <v>0</v>
      </c>
      <c r="AE4533" s="20">
        <v>0</v>
      </c>
      <c r="AF4533" s="20">
        <v>0</v>
      </c>
      <c r="AH4533" t="s">
        <v>651</v>
      </c>
      <c r="AI4533" s="20"/>
      <c r="AJ4533" s="20"/>
      <c r="AK4533" s="20"/>
      <c r="AL4533" s="20"/>
      <c r="AN4533" s="20"/>
    </row>
    <row r="4534" spans="1:40" hidden="1" x14ac:dyDescent="0.25">
      <c r="A4534" s="19">
        <v>45706</v>
      </c>
      <c r="B4534" t="s">
        <v>449</v>
      </c>
      <c r="C4534" t="s">
        <v>1</v>
      </c>
      <c r="D4534" t="s">
        <v>775</v>
      </c>
      <c r="E4534" t="s">
        <v>703</v>
      </c>
      <c r="F4534" t="s">
        <v>578</v>
      </c>
      <c r="I4534" t="s">
        <v>693</v>
      </c>
      <c r="J4534" t="s">
        <v>674</v>
      </c>
      <c r="K4534">
        <v>-1</v>
      </c>
      <c r="U4534" s="20"/>
      <c r="AC4534" s="20"/>
      <c r="AD4534" s="20">
        <v>0</v>
      </c>
      <c r="AE4534" s="20">
        <v>0</v>
      </c>
      <c r="AF4534" s="20">
        <v>0</v>
      </c>
      <c r="AH4534" t="s">
        <v>650</v>
      </c>
      <c r="AI4534" s="20"/>
      <c r="AJ4534" s="20"/>
      <c r="AK4534" s="20"/>
      <c r="AL4534" s="20"/>
      <c r="AN4534" s="20"/>
    </row>
    <row r="4535" spans="1:40" hidden="1" x14ac:dyDescent="0.25">
      <c r="A4535" s="19">
        <v>45706</v>
      </c>
      <c r="B4535" t="s">
        <v>450</v>
      </c>
      <c r="C4535" t="s">
        <v>1</v>
      </c>
      <c r="D4535" t="s">
        <v>776</v>
      </c>
      <c r="E4535" t="s">
        <v>698</v>
      </c>
      <c r="F4535" t="s">
        <v>590</v>
      </c>
      <c r="I4535" t="s">
        <v>563</v>
      </c>
      <c r="J4535" t="s">
        <v>563</v>
      </c>
      <c r="K4535">
        <v>-1</v>
      </c>
      <c r="U4535" s="20"/>
      <c r="AC4535" s="20"/>
      <c r="AD4535" s="20">
        <v>0.25833333333333336</v>
      </c>
      <c r="AE4535" s="20">
        <v>0.12222222222222222</v>
      </c>
      <c r="AF4535" s="20">
        <v>0</v>
      </c>
      <c r="AG4535">
        <v>0.678832116788321</v>
      </c>
      <c r="AI4535" s="20"/>
      <c r="AJ4535" s="20"/>
      <c r="AK4535" s="20">
        <v>0.24930555555555556</v>
      </c>
      <c r="AL4535" s="20">
        <v>0.70277777777777772</v>
      </c>
      <c r="AM4535">
        <v>443</v>
      </c>
      <c r="AN4535" s="20">
        <v>0.38055555555555554</v>
      </c>
    </row>
    <row r="4536" spans="1:40" hidden="1" x14ac:dyDescent="0.25">
      <c r="A4536" s="19">
        <v>45706</v>
      </c>
      <c r="B4536" t="s">
        <v>451</v>
      </c>
      <c r="C4536" t="s">
        <v>1</v>
      </c>
      <c r="D4536" t="s">
        <v>777</v>
      </c>
      <c r="E4536" t="s">
        <v>702</v>
      </c>
      <c r="F4536" t="s">
        <v>1062</v>
      </c>
      <c r="I4536" t="s">
        <v>15</v>
      </c>
      <c r="J4536" t="s">
        <v>1061</v>
      </c>
      <c r="K4536">
        <v>-1</v>
      </c>
      <c r="U4536" s="20"/>
      <c r="AC4536" s="20"/>
      <c r="AD4536" s="20">
        <v>0.20347222222222222</v>
      </c>
      <c r="AE4536" s="20">
        <v>0.16944444444444445</v>
      </c>
      <c r="AF4536" s="20">
        <v>0</v>
      </c>
      <c r="AG4536">
        <v>0.54562383612662901</v>
      </c>
      <c r="AI4536" s="20"/>
      <c r="AJ4536" s="20"/>
      <c r="AK4536" s="20">
        <v>0.30555555555555558</v>
      </c>
      <c r="AL4536" s="20">
        <v>0.71458333333333335</v>
      </c>
      <c r="AM4536">
        <v>288</v>
      </c>
      <c r="AN4536" s="20">
        <v>0.37291666666666667</v>
      </c>
    </row>
    <row r="4537" spans="1:40" hidden="1" x14ac:dyDescent="0.25">
      <c r="A4537" s="19">
        <v>45706</v>
      </c>
      <c r="B4537" t="s">
        <v>9</v>
      </c>
      <c r="C4537" t="s">
        <v>0</v>
      </c>
      <c r="D4537" t="s">
        <v>778</v>
      </c>
      <c r="E4537" t="s">
        <v>703</v>
      </c>
      <c r="F4537" t="s">
        <v>901</v>
      </c>
      <c r="I4537" t="s">
        <v>4</v>
      </c>
      <c r="J4537" t="s">
        <v>677</v>
      </c>
      <c r="K4537">
        <v>-1</v>
      </c>
      <c r="U4537" s="20"/>
      <c r="AC4537" s="20"/>
      <c r="AD4537" s="20">
        <v>0.17847222222222223</v>
      </c>
      <c r="AE4537" s="20">
        <v>0.17083333333333334</v>
      </c>
      <c r="AF4537" s="20">
        <v>0</v>
      </c>
      <c r="AG4537">
        <v>0.51093439363817095</v>
      </c>
      <c r="AI4537" s="20"/>
      <c r="AJ4537" s="20"/>
      <c r="AK4537" s="20">
        <v>0.52777777777777779</v>
      </c>
      <c r="AL4537" s="20">
        <v>0.92083333333333328</v>
      </c>
      <c r="AM4537">
        <v>222</v>
      </c>
      <c r="AN4537" s="20">
        <v>0.34930555555555554</v>
      </c>
    </row>
    <row r="4538" spans="1:40" hidden="1" x14ac:dyDescent="0.25">
      <c r="A4538" s="19">
        <v>45706</v>
      </c>
      <c r="B4538" t="s">
        <v>379</v>
      </c>
      <c r="D4538" t="s">
        <v>952</v>
      </c>
      <c r="E4538" t="s">
        <v>1719</v>
      </c>
      <c r="F4538" t="s">
        <v>1013</v>
      </c>
      <c r="G4538" t="s">
        <v>578</v>
      </c>
      <c r="H4538" t="s">
        <v>578</v>
      </c>
      <c r="I4538" t="s">
        <v>972</v>
      </c>
      <c r="J4538" t="s">
        <v>980</v>
      </c>
      <c r="K4538">
        <v>-1</v>
      </c>
      <c r="M4538" t="s">
        <v>578</v>
      </c>
      <c r="N4538" t="s">
        <v>578</v>
      </c>
      <c r="O4538" t="s">
        <v>578</v>
      </c>
      <c r="P4538" t="s">
        <v>578</v>
      </c>
      <c r="Q4538" t="s">
        <v>578</v>
      </c>
      <c r="R4538" t="s">
        <v>578</v>
      </c>
      <c r="S4538" t="s">
        <v>578</v>
      </c>
      <c r="U4538" s="20"/>
      <c r="V4538" t="s">
        <v>578</v>
      </c>
      <c r="W4538" t="s">
        <v>578</v>
      </c>
      <c r="X4538" t="s">
        <v>578</v>
      </c>
      <c r="Y4538" t="s">
        <v>578</v>
      </c>
      <c r="Z4538" t="s">
        <v>578</v>
      </c>
      <c r="AA4538" t="s">
        <v>578</v>
      </c>
      <c r="AC4538" s="20"/>
      <c r="AD4538" s="20">
        <v>0</v>
      </c>
      <c r="AE4538" s="20">
        <v>0</v>
      </c>
      <c r="AF4538" s="20">
        <v>0</v>
      </c>
      <c r="AH4538" t="s">
        <v>664</v>
      </c>
      <c r="AI4538" s="20"/>
      <c r="AJ4538" s="20"/>
      <c r="AK4538" s="20"/>
      <c r="AL4538" s="20"/>
      <c r="AN4538" s="20"/>
    </row>
    <row r="4539" spans="1:40" hidden="1" x14ac:dyDescent="0.25">
      <c r="A4539" s="19">
        <v>45706</v>
      </c>
      <c r="B4539" t="s">
        <v>395</v>
      </c>
      <c r="C4539" t="s">
        <v>0</v>
      </c>
      <c r="D4539" t="s">
        <v>779</v>
      </c>
      <c r="E4539" t="s">
        <v>703</v>
      </c>
      <c r="F4539" t="s">
        <v>578</v>
      </c>
      <c r="I4539" t="s">
        <v>693</v>
      </c>
      <c r="J4539" t="s">
        <v>578</v>
      </c>
      <c r="K4539">
        <v>-1</v>
      </c>
      <c r="U4539" s="20"/>
      <c r="AC4539" s="20"/>
      <c r="AD4539" s="20"/>
      <c r="AE4539" s="20"/>
      <c r="AF4539" s="20"/>
      <c r="AH4539" t="s">
        <v>670</v>
      </c>
      <c r="AI4539" s="20"/>
      <c r="AJ4539" s="20"/>
      <c r="AK4539" s="20"/>
      <c r="AL4539" s="20"/>
      <c r="AN4539" s="20"/>
    </row>
    <row r="4540" spans="1:40" hidden="1" x14ac:dyDescent="0.25">
      <c r="A4540" s="19">
        <v>45706</v>
      </c>
      <c r="B4540" t="s">
        <v>153</v>
      </c>
      <c r="D4540" t="s">
        <v>943</v>
      </c>
      <c r="E4540" t="s">
        <v>1719</v>
      </c>
      <c r="F4540" t="s">
        <v>1001</v>
      </c>
      <c r="G4540" t="s">
        <v>578</v>
      </c>
      <c r="H4540" t="s">
        <v>578</v>
      </c>
      <c r="I4540" t="s">
        <v>972</v>
      </c>
      <c r="J4540" t="s">
        <v>980</v>
      </c>
      <c r="K4540">
        <v>-1</v>
      </c>
      <c r="M4540" t="s">
        <v>578</v>
      </c>
      <c r="N4540" t="s">
        <v>578</v>
      </c>
      <c r="O4540" t="s">
        <v>578</v>
      </c>
      <c r="P4540" t="s">
        <v>578</v>
      </c>
      <c r="Q4540" t="s">
        <v>578</v>
      </c>
      <c r="R4540" t="s">
        <v>578</v>
      </c>
      <c r="S4540" t="s">
        <v>578</v>
      </c>
      <c r="U4540" s="20"/>
      <c r="V4540" t="s">
        <v>578</v>
      </c>
      <c r="W4540" t="s">
        <v>578</v>
      </c>
      <c r="X4540" t="s">
        <v>578</v>
      </c>
      <c r="Y4540" t="s">
        <v>578</v>
      </c>
      <c r="Z4540" t="s">
        <v>578</v>
      </c>
      <c r="AA4540" t="s">
        <v>578</v>
      </c>
      <c r="AC4540" s="20"/>
      <c r="AD4540" s="20">
        <v>0.30486111111111114</v>
      </c>
      <c r="AE4540" s="20">
        <v>0.13263888888888889</v>
      </c>
      <c r="AF4540" s="20">
        <v>0</v>
      </c>
      <c r="AG4540">
        <v>0.69682539682539701</v>
      </c>
      <c r="AH4540" t="s">
        <v>578</v>
      </c>
      <c r="AI4540" s="20"/>
      <c r="AJ4540" s="20"/>
      <c r="AK4540" s="20">
        <v>0.48194444444444445</v>
      </c>
      <c r="AL4540" s="20">
        <v>0.96458333333333335</v>
      </c>
      <c r="AM4540">
        <v>529</v>
      </c>
      <c r="AN4540" s="20">
        <v>0.4375</v>
      </c>
    </row>
    <row r="4541" spans="1:40" hidden="1" x14ac:dyDescent="0.25">
      <c r="A4541" s="19">
        <v>45706</v>
      </c>
      <c r="B4541" t="s">
        <v>18</v>
      </c>
      <c r="C4541" t="s">
        <v>1</v>
      </c>
      <c r="D4541" t="s">
        <v>780</v>
      </c>
      <c r="E4541" t="s">
        <v>702</v>
      </c>
      <c r="F4541" t="s">
        <v>1073</v>
      </c>
      <c r="I4541" t="s">
        <v>15</v>
      </c>
      <c r="J4541" t="s">
        <v>15</v>
      </c>
      <c r="K4541">
        <v>-1</v>
      </c>
      <c r="U4541" s="20"/>
      <c r="AC4541" s="20"/>
      <c r="AD4541" s="20">
        <v>0.26111111111111113</v>
      </c>
      <c r="AE4541" s="20">
        <v>0.24027777777777778</v>
      </c>
      <c r="AF4541" s="20">
        <v>0</v>
      </c>
      <c r="AG4541">
        <v>0.52077562326869797</v>
      </c>
      <c r="AI4541" s="20"/>
      <c r="AJ4541" s="20"/>
      <c r="AK4541" s="20">
        <v>0.25069444444444444</v>
      </c>
      <c r="AL4541" s="20">
        <v>0.78263888888888888</v>
      </c>
      <c r="AM4541">
        <v>369</v>
      </c>
      <c r="AN4541" s="20">
        <v>0.50138888888888888</v>
      </c>
    </row>
    <row r="4542" spans="1:40" hidden="1" x14ac:dyDescent="0.25">
      <c r="A4542" s="19">
        <v>45706</v>
      </c>
      <c r="B4542" t="s">
        <v>155</v>
      </c>
      <c r="C4542" t="s">
        <v>1</v>
      </c>
      <c r="D4542" t="s">
        <v>781</v>
      </c>
      <c r="E4542" t="s">
        <v>702</v>
      </c>
      <c r="F4542" t="s">
        <v>1710</v>
      </c>
      <c r="I4542" t="s">
        <v>686</v>
      </c>
      <c r="J4542" t="s">
        <v>686</v>
      </c>
      <c r="K4542">
        <v>-1</v>
      </c>
      <c r="U4542" s="20"/>
      <c r="AC4542" s="20"/>
      <c r="AD4542" s="20">
        <v>0.3263888888888889</v>
      </c>
      <c r="AE4542" s="20">
        <v>0.13750000000000001</v>
      </c>
      <c r="AF4542" s="20">
        <v>0</v>
      </c>
      <c r="AG4542">
        <v>0.70359281437125698</v>
      </c>
      <c r="AI4542" s="20"/>
      <c r="AJ4542" s="20"/>
      <c r="AK4542" s="20">
        <v>0.25763888888888886</v>
      </c>
      <c r="AL4542" s="20">
        <v>0.75624999999999998</v>
      </c>
      <c r="AM4542">
        <v>560</v>
      </c>
      <c r="AN4542" s="20">
        <v>0.46388888888888891</v>
      </c>
    </row>
    <row r="4543" spans="1:40" hidden="1" x14ac:dyDescent="0.25">
      <c r="A4543" s="19">
        <v>45706</v>
      </c>
      <c r="B4543" t="s">
        <v>10</v>
      </c>
      <c r="C4543" t="s">
        <v>0</v>
      </c>
      <c r="D4543" t="s">
        <v>782</v>
      </c>
      <c r="E4543" t="s">
        <v>703</v>
      </c>
      <c r="F4543" t="s">
        <v>30</v>
      </c>
      <c r="I4543" t="s">
        <v>4</v>
      </c>
      <c r="J4543" t="s">
        <v>677</v>
      </c>
      <c r="K4543">
        <v>-1</v>
      </c>
      <c r="U4543" s="20"/>
      <c r="AC4543" s="20"/>
      <c r="AD4543" s="20">
        <v>0.13819444444444445</v>
      </c>
      <c r="AE4543" s="20">
        <v>0.20694444444444443</v>
      </c>
      <c r="AF4543" s="20">
        <v>0</v>
      </c>
      <c r="AG4543">
        <v>0.40040241448692199</v>
      </c>
      <c r="AI4543" s="20"/>
      <c r="AJ4543" s="20"/>
      <c r="AK4543" s="20">
        <v>0.14652777777777778</v>
      </c>
      <c r="AL4543" s="20">
        <v>0.51597222222222228</v>
      </c>
      <c r="AM4543">
        <v>167</v>
      </c>
      <c r="AN4543" s="20">
        <v>0.34513888888888888</v>
      </c>
    </row>
    <row r="4544" spans="1:40" hidden="1" x14ac:dyDescent="0.25">
      <c r="A4544" s="19">
        <v>45706</v>
      </c>
      <c r="B4544" t="s">
        <v>34</v>
      </c>
      <c r="C4544" t="s">
        <v>1</v>
      </c>
      <c r="D4544" t="s">
        <v>783</v>
      </c>
      <c r="E4544" t="s">
        <v>703</v>
      </c>
      <c r="F4544" t="s">
        <v>571</v>
      </c>
      <c r="I4544" t="s">
        <v>4</v>
      </c>
      <c r="J4544" t="s">
        <v>678</v>
      </c>
      <c r="K4544">
        <v>-1</v>
      </c>
      <c r="U4544" s="20"/>
      <c r="AC4544" s="20"/>
      <c r="AD4544" s="20">
        <v>0.16458333333333333</v>
      </c>
      <c r="AE4544" s="20">
        <v>0.1736111111111111</v>
      </c>
      <c r="AF4544" s="20">
        <v>0</v>
      </c>
      <c r="AG4544">
        <v>0.486652977412731</v>
      </c>
      <c r="AI4544" s="20"/>
      <c r="AJ4544" s="20"/>
      <c r="AK4544" s="20">
        <v>5.8333333333333334E-2</v>
      </c>
      <c r="AL4544" s="20">
        <v>0.43263888888888891</v>
      </c>
      <c r="AM4544">
        <v>168</v>
      </c>
      <c r="AN4544" s="20">
        <v>0.33819444444444446</v>
      </c>
    </row>
    <row r="4545" spans="1:40" hidden="1" x14ac:dyDescent="0.25">
      <c r="A4545" s="19">
        <v>45706</v>
      </c>
      <c r="B4545" t="s">
        <v>452</v>
      </c>
      <c r="C4545" t="s">
        <v>1</v>
      </c>
      <c r="D4545" t="s">
        <v>784</v>
      </c>
      <c r="E4545" t="s">
        <v>703</v>
      </c>
      <c r="F4545" t="s">
        <v>23</v>
      </c>
      <c r="I4545" t="s">
        <v>4</v>
      </c>
      <c r="J4545" t="s">
        <v>674</v>
      </c>
      <c r="K4545">
        <v>-1</v>
      </c>
      <c r="U4545" s="20"/>
      <c r="AC4545" s="20"/>
      <c r="AD4545" s="20">
        <v>0</v>
      </c>
      <c r="AE4545" s="20">
        <v>0</v>
      </c>
      <c r="AF4545" s="20">
        <v>0</v>
      </c>
      <c r="AH4545" t="s">
        <v>651</v>
      </c>
      <c r="AI4545" s="20"/>
      <c r="AJ4545" s="20"/>
      <c r="AK4545" s="20"/>
      <c r="AL4545" s="20"/>
      <c r="AN4545" s="20"/>
    </row>
    <row r="4546" spans="1:40" hidden="1" x14ac:dyDescent="0.25">
      <c r="A4546" s="19">
        <v>45706</v>
      </c>
      <c r="B4546" t="s">
        <v>41</v>
      </c>
      <c r="C4546" t="s">
        <v>1</v>
      </c>
      <c r="D4546" t="s">
        <v>726</v>
      </c>
      <c r="E4546" t="s">
        <v>703</v>
      </c>
      <c r="F4546" t="s">
        <v>578</v>
      </c>
      <c r="I4546" t="s">
        <v>4</v>
      </c>
      <c r="J4546" t="s">
        <v>678</v>
      </c>
      <c r="K4546">
        <v>-1</v>
      </c>
      <c r="U4546" s="20"/>
      <c r="AC4546" s="20"/>
      <c r="AD4546" s="20">
        <v>0.19930555555555557</v>
      </c>
      <c r="AE4546" s="20">
        <v>0.18333333333333332</v>
      </c>
      <c r="AF4546" s="20">
        <v>0</v>
      </c>
      <c r="AG4546">
        <v>0.52087114337568097</v>
      </c>
      <c r="AI4546" s="20"/>
      <c r="AJ4546" s="20"/>
      <c r="AK4546" s="20">
        <v>0.55555555555555558</v>
      </c>
      <c r="AL4546" s="20">
        <v>0.97152777777777777</v>
      </c>
      <c r="AM4546">
        <v>258</v>
      </c>
      <c r="AN4546" s="20">
        <v>0.38263888888888886</v>
      </c>
    </row>
    <row r="4547" spans="1:40" hidden="1" x14ac:dyDescent="0.25">
      <c r="A4547" s="19">
        <v>45706</v>
      </c>
      <c r="B4547" t="s">
        <v>453</v>
      </c>
      <c r="C4547" t="s">
        <v>1</v>
      </c>
      <c r="D4547" t="s">
        <v>785</v>
      </c>
      <c r="E4547" t="s">
        <v>702</v>
      </c>
      <c r="F4547" t="s">
        <v>578</v>
      </c>
      <c r="I4547" t="s">
        <v>962</v>
      </c>
      <c r="J4547" t="s">
        <v>696</v>
      </c>
      <c r="K4547">
        <v>-1</v>
      </c>
      <c r="U4547" s="20"/>
      <c r="AC4547" s="20"/>
      <c r="AD4547" s="20">
        <v>0</v>
      </c>
      <c r="AE4547" s="20">
        <v>0</v>
      </c>
      <c r="AF4547" s="20">
        <v>0</v>
      </c>
      <c r="AI4547" s="20"/>
      <c r="AJ4547" s="20"/>
      <c r="AK4547" s="20"/>
      <c r="AL4547" s="20"/>
      <c r="AN4547" s="20"/>
    </row>
    <row r="4548" spans="1:40" hidden="1" x14ac:dyDescent="0.25">
      <c r="A4548" s="19">
        <v>45706</v>
      </c>
      <c r="B4548" t="s">
        <v>160</v>
      </c>
      <c r="D4548" t="s">
        <v>920</v>
      </c>
      <c r="E4548" t="s">
        <v>1719</v>
      </c>
      <c r="F4548" t="s">
        <v>1024</v>
      </c>
      <c r="I4548" t="s">
        <v>895</v>
      </c>
      <c r="J4548" t="s">
        <v>966</v>
      </c>
      <c r="K4548">
        <v>-1</v>
      </c>
      <c r="U4548" s="20"/>
      <c r="AC4548" s="20"/>
      <c r="AD4548" s="20">
        <v>0.19444444444444445</v>
      </c>
      <c r="AE4548" s="20">
        <v>0.2076388888888889</v>
      </c>
      <c r="AF4548" s="20">
        <v>0</v>
      </c>
      <c r="AG4548">
        <v>0.48359240069084602</v>
      </c>
      <c r="AI4548" s="20"/>
      <c r="AJ4548" s="20"/>
      <c r="AK4548" s="20">
        <v>0.26874999999999999</v>
      </c>
      <c r="AL4548" s="20">
        <v>0.70347222222222228</v>
      </c>
      <c r="AM4548">
        <v>228</v>
      </c>
      <c r="AN4548" s="20">
        <v>0.40208333333333335</v>
      </c>
    </row>
    <row r="4549" spans="1:40" hidden="1" x14ac:dyDescent="0.25">
      <c r="A4549" s="19">
        <v>45706</v>
      </c>
      <c r="B4549" t="s">
        <v>396</v>
      </c>
      <c r="C4549" t="s">
        <v>0</v>
      </c>
      <c r="D4549" t="s">
        <v>786</v>
      </c>
      <c r="E4549" t="s">
        <v>689</v>
      </c>
      <c r="F4549" t="s">
        <v>621</v>
      </c>
      <c r="I4549" t="s">
        <v>963</v>
      </c>
      <c r="J4549" t="s">
        <v>963</v>
      </c>
      <c r="K4549">
        <v>-1</v>
      </c>
      <c r="U4549" s="20"/>
      <c r="AC4549" s="20"/>
      <c r="AD4549" s="20">
        <v>0.18611111111111112</v>
      </c>
      <c r="AE4549" s="20">
        <v>0.25277777777777777</v>
      </c>
      <c r="AF4549" s="20">
        <v>0</v>
      </c>
      <c r="AG4549">
        <v>0.424050632911392</v>
      </c>
      <c r="AI4549" s="20"/>
      <c r="AJ4549" s="20"/>
      <c r="AK4549" s="20">
        <v>0.1986111111111111</v>
      </c>
      <c r="AL4549" s="20">
        <v>0.66874999999999996</v>
      </c>
      <c r="AM4549">
        <v>239</v>
      </c>
      <c r="AN4549" s="20">
        <v>0.43888888888888888</v>
      </c>
    </row>
    <row r="4550" spans="1:40" hidden="1" x14ac:dyDescent="0.25">
      <c r="A4550" s="19">
        <v>45706</v>
      </c>
      <c r="B4550" t="s">
        <v>454</v>
      </c>
      <c r="C4550" t="s">
        <v>1</v>
      </c>
      <c r="D4550" t="s">
        <v>787</v>
      </c>
      <c r="E4550" t="s">
        <v>698</v>
      </c>
      <c r="F4550" t="s">
        <v>701</v>
      </c>
      <c r="I4550" t="s">
        <v>555</v>
      </c>
      <c r="J4550" t="s">
        <v>679</v>
      </c>
      <c r="K4550">
        <v>-1</v>
      </c>
      <c r="U4550" s="20"/>
      <c r="AC4550" s="20"/>
      <c r="AD4550" s="20">
        <v>0.12083333333333333</v>
      </c>
      <c r="AE4550" s="20">
        <v>0.32777777777777778</v>
      </c>
      <c r="AF4550" s="20">
        <v>0</v>
      </c>
      <c r="AG4550">
        <v>0.269349845201238</v>
      </c>
      <c r="AI4550" s="20"/>
      <c r="AJ4550" s="20"/>
      <c r="AK4550" s="20">
        <v>0.23402777777777778</v>
      </c>
      <c r="AL4550" s="20">
        <v>0.71597222222222223</v>
      </c>
      <c r="AM4550">
        <v>121</v>
      </c>
      <c r="AN4550" s="20">
        <v>0.44861111111111113</v>
      </c>
    </row>
    <row r="4551" spans="1:40" hidden="1" x14ac:dyDescent="0.25">
      <c r="A4551" s="19">
        <v>45706</v>
      </c>
      <c r="B4551" t="s">
        <v>1716</v>
      </c>
      <c r="C4551" t="s">
        <v>0</v>
      </c>
      <c r="D4551">
        <v>100001778</v>
      </c>
      <c r="E4551" t="s">
        <v>689</v>
      </c>
      <c r="F4551" t="s">
        <v>576</v>
      </c>
      <c r="I4551" t="s">
        <v>1726</v>
      </c>
      <c r="J4551" t="s">
        <v>1727</v>
      </c>
      <c r="K4551">
        <v>-1</v>
      </c>
      <c r="U4551" s="20"/>
      <c r="AC4551" s="20"/>
      <c r="AD4551" s="20">
        <v>0.24513888888888888</v>
      </c>
      <c r="AE4551" s="20">
        <v>0.21388888888888888</v>
      </c>
      <c r="AF4551" s="20">
        <v>6.9444444444444447E-4</v>
      </c>
      <c r="AG4551">
        <v>0.53323262839879204</v>
      </c>
      <c r="AI4551" s="20"/>
      <c r="AJ4551" s="20"/>
      <c r="AK4551" s="20">
        <v>0.13333333333333333</v>
      </c>
      <c r="AL4551" s="20">
        <v>0.63472222222222219</v>
      </c>
      <c r="AM4551">
        <v>314</v>
      </c>
      <c r="AN4551" s="20">
        <v>0.4597222222222222</v>
      </c>
    </row>
    <row r="4552" spans="1:40" hidden="1" x14ac:dyDescent="0.25">
      <c r="A4552" s="19">
        <v>45706</v>
      </c>
      <c r="B4552" t="s">
        <v>17</v>
      </c>
      <c r="C4552" t="s">
        <v>1</v>
      </c>
      <c r="D4552" t="s">
        <v>788</v>
      </c>
      <c r="E4552" t="s">
        <v>703</v>
      </c>
      <c r="F4552" t="s">
        <v>19</v>
      </c>
      <c r="I4552" t="s">
        <v>4</v>
      </c>
      <c r="J4552" t="s">
        <v>674</v>
      </c>
      <c r="K4552">
        <v>-1</v>
      </c>
      <c r="U4552" s="20"/>
      <c r="AC4552" s="20"/>
      <c r="AD4552" s="20">
        <v>0.13680555555555557</v>
      </c>
      <c r="AE4552" s="20">
        <v>0.23472222222222222</v>
      </c>
      <c r="AF4552" s="20">
        <v>0</v>
      </c>
      <c r="AG4552">
        <v>0.36822429906542098</v>
      </c>
      <c r="AI4552" s="20"/>
      <c r="AJ4552" s="20"/>
      <c r="AK4552" s="20">
        <v>6.25E-2</v>
      </c>
      <c r="AL4552" s="20">
        <v>0.46597222222222223</v>
      </c>
      <c r="AM4552">
        <v>152</v>
      </c>
      <c r="AN4552" s="20">
        <v>0.37152777777777779</v>
      </c>
    </row>
    <row r="4553" spans="1:40" hidden="1" x14ac:dyDescent="0.25">
      <c r="A4553" s="19">
        <v>45706</v>
      </c>
      <c r="B4553" t="s">
        <v>455</v>
      </c>
      <c r="C4553" t="s">
        <v>1</v>
      </c>
      <c r="D4553" t="s">
        <v>789</v>
      </c>
      <c r="E4553" t="s">
        <v>703</v>
      </c>
      <c r="F4553" t="s">
        <v>578</v>
      </c>
      <c r="I4553" t="s">
        <v>693</v>
      </c>
      <c r="J4553" t="s">
        <v>678</v>
      </c>
      <c r="K4553">
        <v>-1</v>
      </c>
      <c r="U4553" s="20"/>
      <c r="AC4553" s="20"/>
      <c r="AD4553" s="20">
        <v>0</v>
      </c>
      <c r="AE4553" s="20">
        <v>0</v>
      </c>
      <c r="AF4553" s="20">
        <v>0</v>
      </c>
      <c r="AH4553" t="s">
        <v>672</v>
      </c>
      <c r="AI4553" s="20"/>
      <c r="AJ4553" s="20"/>
      <c r="AK4553" s="20"/>
      <c r="AL4553" s="20"/>
      <c r="AN4553" s="20"/>
    </row>
    <row r="4554" spans="1:40" hidden="1" x14ac:dyDescent="0.25">
      <c r="A4554" s="19">
        <v>45706</v>
      </c>
      <c r="B4554" t="s">
        <v>397</v>
      </c>
      <c r="C4554" t="s">
        <v>0</v>
      </c>
      <c r="D4554" t="s">
        <v>1747</v>
      </c>
      <c r="E4554" t="s">
        <v>689</v>
      </c>
      <c r="F4554" t="s">
        <v>1729</v>
      </c>
      <c r="I4554" t="s">
        <v>1726</v>
      </c>
      <c r="J4554" t="s">
        <v>1727</v>
      </c>
      <c r="K4554">
        <v>-1</v>
      </c>
      <c r="U4554" s="20"/>
      <c r="AC4554" s="20"/>
      <c r="AD4554" s="20">
        <v>0</v>
      </c>
      <c r="AE4554" s="20">
        <v>0</v>
      </c>
      <c r="AF4554" s="20">
        <v>0</v>
      </c>
      <c r="AI4554" s="20"/>
      <c r="AJ4554" s="20"/>
      <c r="AK4554" s="20"/>
      <c r="AL4554" s="20"/>
      <c r="AN4554" s="20"/>
    </row>
    <row r="4555" spans="1:40" hidden="1" x14ac:dyDescent="0.25">
      <c r="A4555" s="19">
        <v>45706</v>
      </c>
      <c r="B4555" t="s">
        <v>164</v>
      </c>
      <c r="C4555" t="s">
        <v>0</v>
      </c>
      <c r="D4555" t="s">
        <v>946</v>
      </c>
      <c r="E4555" t="s">
        <v>1719</v>
      </c>
      <c r="F4555" t="s">
        <v>993</v>
      </c>
      <c r="I4555" t="s">
        <v>1039</v>
      </c>
      <c r="J4555" t="s">
        <v>985</v>
      </c>
      <c r="K4555">
        <v>-1</v>
      </c>
      <c r="U4555" s="20"/>
      <c r="AC4555" s="20"/>
      <c r="AD4555" s="20">
        <v>0.19652777777777777</v>
      </c>
      <c r="AE4555" s="20">
        <v>0.2361111111111111</v>
      </c>
      <c r="AF4555" s="20">
        <v>0</v>
      </c>
      <c r="AG4555">
        <v>0.45425361155698202</v>
      </c>
      <c r="AI4555" s="20"/>
      <c r="AJ4555" s="20"/>
      <c r="AK4555" s="20">
        <v>0.27569444444444446</v>
      </c>
      <c r="AL4555" s="20">
        <v>0.7416666666666667</v>
      </c>
      <c r="AM4555">
        <v>224</v>
      </c>
      <c r="AN4555" s="20">
        <v>0.43263888888888891</v>
      </c>
    </row>
    <row r="4556" spans="1:40" hidden="1" x14ac:dyDescent="0.25">
      <c r="A4556" s="19">
        <v>45706</v>
      </c>
      <c r="B4556" t="s">
        <v>1030</v>
      </c>
      <c r="C4556" t="s">
        <v>1</v>
      </c>
      <c r="D4556" t="s">
        <v>1748</v>
      </c>
      <c r="E4556" t="s">
        <v>1080</v>
      </c>
      <c r="F4556" t="s">
        <v>578</v>
      </c>
      <c r="I4556" t="s">
        <v>558</v>
      </c>
      <c r="J4556" t="s">
        <v>673</v>
      </c>
      <c r="K4556">
        <v>-1</v>
      </c>
      <c r="U4556" s="20"/>
      <c r="AC4556" s="20"/>
      <c r="AD4556" s="20">
        <v>0.11597222222222223</v>
      </c>
      <c r="AE4556" s="20">
        <v>0.29583333333333334</v>
      </c>
      <c r="AF4556" s="20">
        <v>0</v>
      </c>
      <c r="AG4556">
        <v>0.28161888701517701</v>
      </c>
      <c r="AI4556" s="20"/>
      <c r="AJ4556" s="20"/>
      <c r="AK4556" s="20">
        <v>0.94791666666666663</v>
      </c>
      <c r="AL4556" s="20">
        <v>0.39166666666666666</v>
      </c>
      <c r="AM4556">
        <v>164</v>
      </c>
      <c r="AN4556" s="20">
        <v>0.41180555555555554</v>
      </c>
    </row>
    <row r="4557" spans="1:40" hidden="1" x14ac:dyDescent="0.25">
      <c r="A4557" s="19">
        <v>45706</v>
      </c>
      <c r="B4557" t="s">
        <v>398</v>
      </c>
      <c r="C4557" t="s">
        <v>0</v>
      </c>
      <c r="D4557" t="s">
        <v>1749</v>
      </c>
      <c r="E4557" t="s">
        <v>689</v>
      </c>
      <c r="F4557" t="s">
        <v>1731</v>
      </c>
      <c r="I4557" t="s">
        <v>1730</v>
      </c>
      <c r="J4557" t="s">
        <v>1727</v>
      </c>
      <c r="K4557">
        <v>-1</v>
      </c>
      <c r="U4557" s="20"/>
      <c r="AC4557" s="20"/>
      <c r="AD4557" s="20">
        <v>0.21875</v>
      </c>
      <c r="AE4557" s="20">
        <v>0.19097222222222221</v>
      </c>
      <c r="AF4557" s="20">
        <v>0</v>
      </c>
      <c r="AG4557">
        <v>0.53389830508474601</v>
      </c>
      <c r="AI4557" s="20"/>
      <c r="AJ4557" s="20"/>
      <c r="AK4557" s="20">
        <v>0.22638888888888889</v>
      </c>
      <c r="AL4557" s="20">
        <v>0.67222222222222228</v>
      </c>
      <c r="AM4557">
        <v>306</v>
      </c>
      <c r="AN4557" s="20">
        <v>0.40972222222222221</v>
      </c>
    </row>
    <row r="4558" spans="1:40" hidden="1" x14ac:dyDescent="0.25">
      <c r="A4558" s="19">
        <v>45706</v>
      </c>
      <c r="B4558" t="s">
        <v>170</v>
      </c>
      <c r="D4558" t="s">
        <v>921</v>
      </c>
      <c r="E4558" t="s">
        <v>1080</v>
      </c>
      <c r="F4558" t="s">
        <v>1010</v>
      </c>
      <c r="I4558" t="s">
        <v>1026</v>
      </c>
      <c r="J4558" t="s">
        <v>1059</v>
      </c>
      <c r="K4558">
        <v>-1</v>
      </c>
      <c r="U4558" s="20"/>
      <c r="AC4558" s="20"/>
      <c r="AD4558" s="20">
        <v>0.16527777777777777</v>
      </c>
      <c r="AE4558" s="20">
        <v>0.1125</v>
      </c>
      <c r="AF4558" s="20">
        <v>0</v>
      </c>
      <c r="AG4558">
        <v>0.59499999999999997</v>
      </c>
      <c r="AI4558" s="20"/>
      <c r="AJ4558" s="20"/>
      <c r="AK4558" s="20">
        <v>0.7631944444444444</v>
      </c>
      <c r="AL4558" s="20">
        <v>7.3611111111111113E-2</v>
      </c>
      <c r="AM4558">
        <v>302</v>
      </c>
      <c r="AN4558" s="20">
        <v>0.27777777777777779</v>
      </c>
    </row>
    <row r="4559" spans="1:40" hidden="1" x14ac:dyDescent="0.25">
      <c r="A4559" s="19">
        <v>45706</v>
      </c>
      <c r="B4559" t="s">
        <v>456</v>
      </c>
      <c r="C4559" t="s">
        <v>1</v>
      </c>
      <c r="D4559" t="s">
        <v>790</v>
      </c>
      <c r="E4559" t="s">
        <v>702</v>
      </c>
      <c r="F4559" t="s">
        <v>910</v>
      </c>
      <c r="I4559" t="s">
        <v>692</v>
      </c>
      <c r="J4559" t="s">
        <v>692</v>
      </c>
      <c r="K4559">
        <v>-1</v>
      </c>
      <c r="U4559" s="20"/>
      <c r="AC4559" s="20"/>
      <c r="AD4559" s="20">
        <v>0.18402777777777779</v>
      </c>
      <c r="AE4559" s="20">
        <v>0.26250000000000001</v>
      </c>
      <c r="AF4559" s="20">
        <v>0</v>
      </c>
      <c r="AG4559">
        <v>0.41213063763608099</v>
      </c>
      <c r="AI4559" s="20"/>
      <c r="AJ4559" s="20"/>
      <c r="AK4559" s="20">
        <v>0.25416666666666665</v>
      </c>
      <c r="AL4559" s="20">
        <v>0.73472222222222228</v>
      </c>
      <c r="AM4559">
        <v>246</v>
      </c>
      <c r="AN4559" s="20">
        <v>0.4465277777777778</v>
      </c>
    </row>
    <row r="4560" spans="1:40" hidden="1" x14ac:dyDescent="0.25">
      <c r="A4560" s="19">
        <v>45706</v>
      </c>
      <c r="B4560" t="s">
        <v>457</v>
      </c>
      <c r="C4560" t="s">
        <v>1</v>
      </c>
      <c r="D4560" t="s">
        <v>791</v>
      </c>
      <c r="E4560" t="s">
        <v>1080</v>
      </c>
      <c r="F4560" t="s">
        <v>1041</v>
      </c>
      <c r="I4560" t="s">
        <v>558</v>
      </c>
      <c r="J4560" t="s">
        <v>673</v>
      </c>
      <c r="K4560">
        <v>-1</v>
      </c>
      <c r="U4560" s="20"/>
      <c r="AC4560" s="20"/>
      <c r="AD4560" s="20">
        <v>0.22152777777777777</v>
      </c>
      <c r="AE4560" s="20">
        <v>0.24444444444444444</v>
      </c>
      <c r="AF4560" s="20">
        <v>0</v>
      </c>
      <c r="AG4560">
        <v>0.47540983606557402</v>
      </c>
      <c r="AI4560" s="20"/>
      <c r="AJ4560" s="20"/>
      <c r="AK4560" s="20">
        <v>0.40416666666666667</v>
      </c>
      <c r="AL4560" s="20">
        <v>0.90208333333333335</v>
      </c>
      <c r="AM4560">
        <v>284</v>
      </c>
      <c r="AN4560" s="20">
        <v>0.46597222222222223</v>
      </c>
    </row>
    <row r="4561" spans="1:40" hidden="1" x14ac:dyDescent="0.25">
      <c r="A4561" s="19">
        <v>45706</v>
      </c>
      <c r="B4561" t="s">
        <v>458</v>
      </c>
      <c r="C4561" t="s">
        <v>1</v>
      </c>
      <c r="D4561" t="s">
        <v>792</v>
      </c>
      <c r="E4561" t="s">
        <v>698</v>
      </c>
      <c r="F4561" t="s">
        <v>571</v>
      </c>
      <c r="I4561" t="s">
        <v>555</v>
      </c>
      <c r="J4561" t="s">
        <v>679</v>
      </c>
      <c r="K4561">
        <v>-1</v>
      </c>
      <c r="U4561" s="20"/>
      <c r="AC4561" s="20"/>
      <c r="AD4561" s="20">
        <v>0.17569444444444443</v>
      </c>
      <c r="AE4561" s="20">
        <v>0.18055555555555555</v>
      </c>
      <c r="AF4561" s="20">
        <v>6.9444444444444447E-4</v>
      </c>
      <c r="AG4561">
        <v>0.49221789883268502</v>
      </c>
      <c r="AI4561" s="20"/>
      <c r="AJ4561" s="20"/>
      <c r="AK4561" s="20">
        <v>0.20972222222222223</v>
      </c>
      <c r="AL4561" s="20">
        <v>0.6020833333333333</v>
      </c>
      <c r="AM4561">
        <v>206</v>
      </c>
      <c r="AN4561" s="20">
        <v>0.35694444444444445</v>
      </c>
    </row>
    <row r="4562" spans="1:40" hidden="1" x14ac:dyDescent="0.25">
      <c r="A4562" s="19">
        <v>45706</v>
      </c>
      <c r="B4562" t="s">
        <v>399</v>
      </c>
      <c r="C4562" t="s">
        <v>0</v>
      </c>
      <c r="D4562" t="s">
        <v>793</v>
      </c>
      <c r="E4562" t="s">
        <v>1080</v>
      </c>
      <c r="F4562" t="s">
        <v>637</v>
      </c>
      <c r="K4562">
        <v>-1</v>
      </c>
      <c r="U4562" s="20"/>
      <c r="AC4562" s="20"/>
      <c r="AD4562" s="20">
        <v>0</v>
      </c>
      <c r="AE4562" s="20">
        <v>0</v>
      </c>
      <c r="AF4562" s="20">
        <v>0</v>
      </c>
      <c r="AH4562" t="s">
        <v>651</v>
      </c>
      <c r="AI4562" s="20"/>
      <c r="AJ4562" s="20"/>
      <c r="AK4562" s="20"/>
      <c r="AL4562" s="20"/>
      <c r="AN4562" s="20"/>
    </row>
    <row r="4563" spans="1:40" hidden="1" x14ac:dyDescent="0.25">
      <c r="A4563" s="19">
        <v>45706</v>
      </c>
      <c r="B4563" t="s">
        <v>459</v>
      </c>
      <c r="C4563" t="s">
        <v>1</v>
      </c>
      <c r="D4563" t="s">
        <v>794</v>
      </c>
      <c r="E4563" t="s">
        <v>702</v>
      </c>
      <c r="F4563" t="s">
        <v>1708</v>
      </c>
      <c r="I4563" t="s">
        <v>15</v>
      </c>
      <c r="J4563" t="s">
        <v>15</v>
      </c>
      <c r="K4563">
        <v>-1</v>
      </c>
      <c r="U4563" s="20"/>
      <c r="AC4563" s="20"/>
      <c r="AD4563" s="20">
        <v>0.1736111111111111</v>
      </c>
      <c r="AE4563" s="20">
        <v>0.17291666666666666</v>
      </c>
      <c r="AF4563" s="20">
        <v>0</v>
      </c>
      <c r="AG4563">
        <v>0.50100200400801598</v>
      </c>
      <c r="AI4563" s="20"/>
      <c r="AJ4563" s="20"/>
      <c r="AK4563" s="20">
        <v>0.29097222222222224</v>
      </c>
      <c r="AL4563" s="20">
        <v>0.65</v>
      </c>
      <c r="AM4563">
        <v>286</v>
      </c>
      <c r="AN4563" s="20">
        <v>0.34652777777777777</v>
      </c>
    </row>
    <row r="4564" spans="1:40" hidden="1" x14ac:dyDescent="0.25">
      <c r="A4564" s="19">
        <v>45706</v>
      </c>
      <c r="B4564" t="s">
        <v>172</v>
      </c>
      <c r="C4564" t="s">
        <v>1</v>
      </c>
      <c r="D4564" t="s">
        <v>795</v>
      </c>
      <c r="E4564" t="s">
        <v>702</v>
      </c>
      <c r="F4564" t="s">
        <v>638</v>
      </c>
      <c r="I4564" t="s">
        <v>15</v>
      </c>
      <c r="J4564" t="s">
        <v>578</v>
      </c>
      <c r="K4564">
        <v>-1</v>
      </c>
      <c r="U4564" s="20"/>
      <c r="AC4564" s="20"/>
      <c r="AD4564" s="20">
        <v>0</v>
      </c>
      <c r="AE4564" s="20">
        <v>0</v>
      </c>
      <c r="AF4564" s="20">
        <v>0</v>
      </c>
      <c r="AI4564" s="20"/>
      <c r="AJ4564" s="20"/>
      <c r="AK4564" s="20"/>
      <c r="AL4564" s="20"/>
      <c r="AN4564" s="20"/>
    </row>
    <row r="4565" spans="1:40" hidden="1" x14ac:dyDescent="0.25">
      <c r="A4565" s="19">
        <v>45706</v>
      </c>
      <c r="B4565" t="s">
        <v>460</v>
      </c>
      <c r="C4565" t="s">
        <v>1</v>
      </c>
      <c r="D4565" t="s">
        <v>796</v>
      </c>
      <c r="E4565" t="s">
        <v>689</v>
      </c>
      <c r="F4565" t="s">
        <v>622</v>
      </c>
      <c r="I4565" t="s">
        <v>965</v>
      </c>
      <c r="J4565" t="s">
        <v>965</v>
      </c>
      <c r="K4565">
        <v>-1</v>
      </c>
      <c r="U4565" s="20"/>
      <c r="AC4565" s="20"/>
      <c r="AD4565" s="20">
        <v>0.14930555555555555</v>
      </c>
      <c r="AE4565" s="20">
        <v>0.25</v>
      </c>
      <c r="AF4565" s="20">
        <v>0</v>
      </c>
      <c r="AG4565">
        <v>0.37391304347826099</v>
      </c>
      <c r="AI4565" s="20"/>
      <c r="AJ4565" s="20"/>
      <c r="AK4565" s="20">
        <v>0.21875</v>
      </c>
      <c r="AL4565" s="20">
        <v>0.64930555555555558</v>
      </c>
      <c r="AM4565">
        <v>235</v>
      </c>
      <c r="AN4565" s="20">
        <v>0.39930555555555558</v>
      </c>
    </row>
    <row r="4566" spans="1:40" hidden="1" x14ac:dyDescent="0.25">
      <c r="A4566" s="19">
        <v>45706</v>
      </c>
      <c r="B4566" t="s">
        <v>174</v>
      </c>
      <c r="D4566" t="s">
        <v>922</v>
      </c>
      <c r="E4566" t="s">
        <v>1719</v>
      </c>
      <c r="F4566" t="s">
        <v>1002</v>
      </c>
      <c r="I4566" t="s">
        <v>972</v>
      </c>
      <c r="J4566" t="s">
        <v>980</v>
      </c>
      <c r="K4566">
        <v>-1</v>
      </c>
      <c r="U4566" s="20"/>
      <c r="AC4566" s="20"/>
      <c r="AD4566" s="20">
        <v>0.28680555555555554</v>
      </c>
      <c r="AE4566" s="20">
        <v>5.1388888888888887E-2</v>
      </c>
      <c r="AF4566" s="20">
        <v>0</v>
      </c>
      <c r="AG4566">
        <v>0.84804928131416801</v>
      </c>
      <c r="AI4566" s="20"/>
      <c r="AJ4566" s="20"/>
      <c r="AK4566" s="20">
        <v>0.33819444444444446</v>
      </c>
      <c r="AL4566" s="20">
        <v>0.68680555555555556</v>
      </c>
      <c r="AM4566">
        <v>510</v>
      </c>
      <c r="AN4566" s="20">
        <v>0.33819444444444446</v>
      </c>
    </row>
    <row r="4567" spans="1:40" hidden="1" x14ac:dyDescent="0.25">
      <c r="A4567" s="19">
        <v>45706</v>
      </c>
      <c r="B4567" t="s">
        <v>461</v>
      </c>
      <c r="C4567" t="s">
        <v>1</v>
      </c>
      <c r="D4567" t="s">
        <v>797</v>
      </c>
      <c r="F4567" t="s">
        <v>578</v>
      </c>
      <c r="I4567" t="s">
        <v>693</v>
      </c>
      <c r="J4567" t="s">
        <v>578</v>
      </c>
      <c r="K4567">
        <v>-1</v>
      </c>
      <c r="U4567" s="20"/>
      <c r="AC4567" s="20"/>
      <c r="AD4567" s="20">
        <v>0</v>
      </c>
      <c r="AE4567" s="20">
        <v>0</v>
      </c>
      <c r="AF4567" s="20">
        <v>0</v>
      </c>
      <c r="AI4567" s="20"/>
      <c r="AJ4567" s="20"/>
      <c r="AK4567" s="20"/>
      <c r="AL4567" s="20"/>
      <c r="AN4567" s="20"/>
    </row>
    <row r="4568" spans="1:40" hidden="1" x14ac:dyDescent="0.25">
      <c r="A4568" s="19">
        <v>45706</v>
      </c>
      <c r="B4568" t="s">
        <v>176</v>
      </c>
      <c r="C4568" t="s">
        <v>1</v>
      </c>
      <c r="D4568" t="s">
        <v>798</v>
      </c>
      <c r="E4568" t="s">
        <v>702</v>
      </c>
      <c r="F4568" t="s">
        <v>645</v>
      </c>
      <c r="I4568" t="s">
        <v>602</v>
      </c>
      <c r="J4568" t="s">
        <v>602</v>
      </c>
      <c r="K4568">
        <v>-1</v>
      </c>
      <c r="U4568" s="20"/>
      <c r="AC4568" s="20"/>
      <c r="AD4568" s="20">
        <v>0.2076388888888889</v>
      </c>
      <c r="AE4568" s="20">
        <v>0.21388888888888888</v>
      </c>
      <c r="AF4568" s="20">
        <v>2.0833333333333333E-3</v>
      </c>
      <c r="AG4568">
        <v>0.49016393442623002</v>
      </c>
      <c r="AI4568" s="20"/>
      <c r="AJ4568" s="20"/>
      <c r="AK4568" s="20">
        <v>0.2590277777777778</v>
      </c>
      <c r="AL4568" s="20">
        <v>0.71875</v>
      </c>
      <c r="AM4568">
        <v>235</v>
      </c>
      <c r="AN4568" s="20">
        <v>0.4236111111111111</v>
      </c>
    </row>
    <row r="4569" spans="1:40" hidden="1" x14ac:dyDescent="0.25">
      <c r="A4569" s="19">
        <v>45706</v>
      </c>
      <c r="B4569" t="s">
        <v>462</v>
      </c>
      <c r="C4569" t="s">
        <v>1</v>
      </c>
      <c r="D4569" t="s">
        <v>799</v>
      </c>
      <c r="E4569" t="s">
        <v>703</v>
      </c>
      <c r="F4569" t="s">
        <v>45</v>
      </c>
      <c r="I4569" t="s">
        <v>4</v>
      </c>
      <c r="J4569" t="s">
        <v>678</v>
      </c>
      <c r="K4569">
        <v>-1</v>
      </c>
      <c r="U4569" s="20"/>
      <c r="AC4569" s="20"/>
      <c r="AD4569" s="20">
        <v>0.1111111111111111</v>
      </c>
      <c r="AE4569" s="20">
        <v>0.13541666666666666</v>
      </c>
      <c r="AF4569" s="20">
        <v>0</v>
      </c>
      <c r="AG4569">
        <v>0.45070422535211302</v>
      </c>
      <c r="AI4569" s="20"/>
      <c r="AJ4569" s="20"/>
      <c r="AK4569" s="20">
        <v>0.55208333333333337</v>
      </c>
      <c r="AL4569" s="20">
        <v>0.80208333333333337</v>
      </c>
      <c r="AM4569">
        <v>112</v>
      </c>
      <c r="AN4569" s="20">
        <v>0.24652777777777779</v>
      </c>
    </row>
    <row r="4570" spans="1:40" hidden="1" x14ac:dyDescent="0.25">
      <c r="A4570" s="19">
        <v>45706</v>
      </c>
      <c r="B4570" t="s">
        <v>400</v>
      </c>
      <c r="C4570" t="s">
        <v>0</v>
      </c>
      <c r="D4570" t="s">
        <v>1750</v>
      </c>
      <c r="E4570" t="s">
        <v>689</v>
      </c>
      <c r="F4570" t="s">
        <v>1732</v>
      </c>
      <c r="I4570" t="s">
        <v>1726</v>
      </c>
      <c r="J4570" t="s">
        <v>1727</v>
      </c>
      <c r="K4570">
        <v>-1</v>
      </c>
      <c r="U4570" s="20"/>
      <c r="AC4570" s="20"/>
      <c r="AD4570" s="20">
        <v>0.2388888888888889</v>
      </c>
      <c r="AE4570" s="20">
        <v>0.18541666666666667</v>
      </c>
      <c r="AF4570" s="20">
        <v>0</v>
      </c>
      <c r="AG4570">
        <v>3.99535423925668E-2</v>
      </c>
      <c r="AI4570" s="20"/>
      <c r="AJ4570" s="20"/>
      <c r="AK4570" s="20">
        <v>0.23125000000000001</v>
      </c>
      <c r="AL4570" s="20">
        <v>0.6875</v>
      </c>
      <c r="AM4570">
        <v>286</v>
      </c>
      <c r="AN4570" s="20"/>
    </row>
    <row r="4571" spans="1:40" hidden="1" x14ac:dyDescent="0.25">
      <c r="A4571" s="19">
        <v>45706</v>
      </c>
      <c r="B4571" t="s">
        <v>595</v>
      </c>
      <c r="C4571" t="s">
        <v>1</v>
      </c>
      <c r="D4571" t="s">
        <v>800</v>
      </c>
      <c r="E4571" t="s">
        <v>702</v>
      </c>
      <c r="F4571" t="s">
        <v>629</v>
      </c>
      <c r="I4571" t="s">
        <v>15</v>
      </c>
      <c r="J4571" t="s">
        <v>578</v>
      </c>
      <c r="K4571">
        <v>-1</v>
      </c>
      <c r="U4571" s="20"/>
      <c r="AC4571" s="20"/>
      <c r="AD4571" s="20">
        <v>0</v>
      </c>
      <c r="AE4571" s="20">
        <v>0</v>
      </c>
      <c r="AF4571" s="20">
        <v>0</v>
      </c>
      <c r="AI4571" s="20"/>
      <c r="AJ4571" s="20"/>
      <c r="AK4571" s="20"/>
      <c r="AL4571" s="20"/>
      <c r="AN4571" s="20"/>
    </row>
    <row r="4572" spans="1:40" hidden="1" x14ac:dyDescent="0.25">
      <c r="A4572" s="19">
        <v>45706</v>
      </c>
      <c r="B4572" t="s">
        <v>401</v>
      </c>
      <c r="C4572" t="s">
        <v>0</v>
      </c>
      <c r="D4572" t="s">
        <v>801</v>
      </c>
      <c r="E4572" t="s">
        <v>1080</v>
      </c>
      <c r="F4572" t="s">
        <v>578</v>
      </c>
      <c r="K4572">
        <v>-1</v>
      </c>
      <c r="U4572" s="20"/>
      <c r="AC4572" s="20"/>
      <c r="AD4572" s="20">
        <v>0</v>
      </c>
      <c r="AE4572" s="20">
        <v>0</v>
      </c>
      <c r="AF4572" s="20">
        <v>0</v>
      </c>
      <c r="AH4572" t="s">
        <v>651</v>
      </c>
      <c r="AI4572" s="20"/>
      <c r="AJ4572" s="20"/>
      <c r="AK4572" s="20"/>
      <c r="AL4572" s="20"/>
      <c r="AN4572" s="20"/>
    </row>
    <row r="4573" spans="1:40" hidden="1" x14ac:dyDescent="0.25">
      <c r="A4573" s="19">
        <v>45706</v>
      </c>
      <c r="B4573" t="s">
        <v>463</v>
      </c>
      <c r="C4573" t="s">
        <v>1</v>
      </c>
      <c r="D4573" t="s">
        <v>802</v>
      </c>
      <c r="E4573" t="s">
        <v>703</v>
      </c>
      <c r="F4573" t="s">
        <v>578</v>
      </c>
      <c r="I4573" t="s">
        <v>693</v>
      </c>
      <c r="J4573" t="s">
        <v>578</v>
      </c>
      <c r="K4573">
        <v>-1</v>
      </c>
      <c r="U4573" s="20"/>
      <c r="AC4573" s="20"/>
      <c r="AD4573" s="20">
        <v>0</v>
      </c>
      <c r="AE4573" s="20">
        <v>0</v>
      </c>
      <c r="AF4573" s="20">
        <v>0</v>
      </c>
      <c r="AH4573" t="s">
        <v>650</v>
      </c>
      <c r="AI4573" s="20"/>
      <c r="AJ4573" s="20"/>
      <c r="AK4573" s="20"/>
      <c r="AL4573" s="20"/>
      <c r="AN4573" s="20"/>
    </row>
    <row r="4574" spans="1:40" hidden="1" x14ac:dyDescent="0.25">
      <c r="A4574" s="19">
        <v>45706</v>
      </c>
      <c r="B4574" t="s">
        <v>402</v>
      </c>
      <c r="C4574" t="s">
        <v>0</v>
      </c>
      <c r="D4574" t="s">
        <v>803</v>
      </c>
      <c r="E4574" t="s">
        <v>698</v>
      </c>
      <c r="F4574" t="s">
        <v>709</v>
      </c>
      <c r="I4574" t="s">
        <v>560</v>
      </c>
      <c r="J4574" t="s">
        <v>680</v>
      </c>
      <c r="K4574">
        <v>-1</v>
      </c>
      <c r="U4574" s="20"/>
      <c r="AC4574" s="20"/>
      <c r="AD4574" s="20">
        <v>0</v>
      </c>
      <c r="AE4574" s="20">
        <v>0</v>
      </c>
      <c r="AF4574" s="20">
        <v>0</v>
      </c>
      <c r="AI4574" s="20"/>
      <c r="AJ4574" s="20"/>
      <c r="AK4574" s="20"/>
      <c r="AL4574" s="20"/>
      <c r="AN4574" s="20"/>
    </row>
    <row r="4575" spans="1:40" hidden="1" x14ac:dyDescent="0.25">
      <c r="A4575" s="19">
        <v>45706</v>
      </c>
      <c r="B4575" t="s">
        <v>464</v>
      </c>
      <c r="C4575" t="s">
        <v>1</v>
      </c>
      <c r="D4575" t="s">
        <v>804</v>
      </c>
      <c r="E4575" t="s">
        <v>703</v>
      </c>
      <c r="F4575" t="s">
        <v>24</v>
      </c>
      <c r="I4575" t="s">
        <v>4</v>
      </c>
      <c r="J4575" t="s">
        <v>674</v>
      </c>
      <c r="K4575">
        <v>-1</v>
      </c>
      <c r="U4575" s="20"/>
      <c r="AC4575" s="20"/>
      <c r="AD4575" s="20">
        <v>0.22569444444444445</v>
      </c>
      <c r="AE4575" s="20">
        <v>0.13402777777777777</v>
      </c>
      <c r="AF4575" s="20">
        <v>0</v>
      </c>
      <c r="AG4575">
        <v>0.62741312741312705</v>
      </c>
      <c r="AI4575" s="20"/>
      <c r="AJ4575" s="20"/>
      <c r="AK4575" s="20">
        <v>0.18472222222222223</v>
      </c>
      <c r="AL4575" s="20">
        <v>0.57777777777777772</v>
      </c>
      <c r="AM4575">
        <v>306</v>
      </c>
      <c r="AN4575" s="20">
        <v>0.35972222222222222</v>
      </c>
    </row>
    <row r="4576" spans="1:40" hidden="1" x14ac:dyDescent="0.25">
      <c r="A4576" s="19">
        <v>45706</v>
      </c>
      <c r="B4576" t="s">
        <v>465</v>
      </c>
      <c r="C4576" t="s">
        <v>1</v>
      </c>
      <c r="D4576" t="s">
        <v>805</v>
      </c>
      <c r="E4576" t="s">
        <v>698</v>
      </c>
      <c r="F4576" t="s">
        <v>589</v>
      </c>
      <c r="I4576" t="s">
        <v>562</v>
      </c>
      <c r="J4576" t="s">
        <v>562</v>
      </c>
      <c r="K4576">
        <v>-1</v>
      </c>
      <c r="U4576" s="20"/>
      <c r="AC4576" s="20"/>
      <c r="AD4576" s="20">
        <v>0.16041666666666668</v>
      </c>
      <c r="AE4576" s="20">
        <v>0.18263888888888888</v>
      </c>
      <c r="AF4576" s="20">
        <v>0</v>
      </c>
      <c r="AG4576">
        <v>0.46761133603238902</v>
      </c>
      <c r="AI4576" s="20"/>
      <c r="AJ4576" s="20"/>
      <c r="AK4576" s="20">
        <v>0.27083333333333331</v>
      </c>
      <c r="AL4576" s="20">
        <v>0.64583333333333337</v>
      </c>
      <c r="AM4576">
        <v>184</v>
      </c>
      <c r="AN4576" s="20">
        <v>0.34305555555555556</v>
      </c>
    </row>
    <row r="4577" spans="1:40" hidden="1" x14ac:dyDescent="0.25">
      <c r="A4577" s="19">
        <v>45706</v>
      </c>
      <c r="B4577" t="s">
        <v>186</v>
      </c>
      <c r="C4577" t="s">
        <v>0</v>
      </c>
      <c r="D4577" t="s">
        <v>1047</v>
      </c>
      <c r="E4577" t="s">
        <v>1080</v>
      </c>
      <c r="F4577" t="s">
        <v>578</v>
      </c>
      <c r="I4577" t="s">
        <v>15</v>
      </c>
      <c r="J4577" t="s">
        <v>578</v>
      </c>
      <c r="K4577">
        <v>-1</v>
      </c>
      <c r="U4577" s="20"/>
      <c r="AC4577" s="20"/>
      <c r="AD4577" s="20">
        <v>0.26805555555555555</v>
      </c>
      <c r="AE4577" s="20">
        <v>0.1451388888888889</v>
      </c>
      <c r="AF4577" s="20">
        <v>0</v>
      </c>
      <c r="AG4577">
        <v>0.64873949579831902</v>
      </c>
      <c r="AI4577" s="20"/>
      <c r="AJ4577" s="20"/>
      <c r="AK4577" s="20">
        <v>0.20833333333333334</v>
      </c>
      <c r="AL4577" s="20">
        <v>0.65416666666666667</v>
      </c>
      <c r="AM4577">
        <v>431</v>
      </c>
      <c r="AN4577" s="20">
        <v>0.41319444444444442</v>
      </c>
    </row>
    <row r="4578" spans="1:40" hidden="1" x14ac:dyDescent="0.25">
      <c r="A4578" s="19">
        <v>45706</v>
      </c>
      <c r="B4578" t="s">
        <v>190</v>
      </c>
      <c r="D4578" t="s">
        <v>923</v>
      </c>
      <c r="F4578" t="s">
        <v>999</v>
      </c>
      <c r="I4578" t="s">
        <v>693</v>
      </c>
      <c r="J4578" t="s">
        <v>578</v>
      </c>
      <c r="K4578">
        <v>-1</v>
      </c>
      <c r="U4578" s="20"/>
      <c r="AC4578" s="20"/>
      <c r="AD4578" s="20">
        <v>0.23194444444444445</v>
      </c>
      <c r="AE4578" s="20">
        <v>0.1076388888888889</v>
      </c>
      <c r="AF4578" s="20">
        <v>0</v>
      </c>
      <c r="AG4578">
        <v>0.68302658486707601</v>
      </c>
      <c r="AI4578" s="20"/>
      <c r="AJ4578" s="20"/>
      <c r="AK4578" s="20">
        <v>0.26527777777777778</v>
      </c>
      <c r="AL4578" s="20">
        <v>0.64027777777777772</v>
      </c>
      <c r="AM4578">
        <v>320</v>
      </c>
      <c r="AN4578" s="20">
        <v>0.33958333333333335</v>
      </c>
    </row>
    <row r="4579" spans="1:40" hidden="1" x14ac:dyDescent="0.25">
      <c r="A4579" s="19">
        <v>45706</v>
      </c>
      <c r="B4579" t="s">
        <v>191</v>
      </c>
      <c r="D4579" t="s">
        <v>924</v>
      </c>
      <c r="E4579" t="s">
        <v>1080</v>
      </c>
      <c r="F4579" t="s">
        <v>997</v>
      </c>
      <c r="I4579" t="s">
        <v>15</v>
      </c>
      <c r="J4579" t="s">
        <v>578</v>
      </c>
      <c r="K4579">
        <v>-1</v>
      </c>
      <c r="U4579" s="20"/>
      <c r="AC4579" s="20"/>
      <c r="AD4579" s="20">
        <v>0.27152777777777776</v>
      </c>
      <c r="AE4579" s="20">
        <v>0.15902777777777777</v>
      </c>
      <c r="AF4579" s="20">
        <v>0</v>
      </c>
      <c r="AG4579">
        <v>0.630645161290323</v>
      </c>
      <c r="AI4579" s="20"/>
      <c r="AJ4579" s="20"/>
      <c r="AK4579" s="20">
        <v>0.26111111111111113</v>
      </c>
      <c r="AL4579" s="20">
        <v>0.72638888888888886</v>
      </c>
      <c r="AM4579">
        <v>445</v>
      </c>
      <c r="AN4579" s="20">
        <v>0.43055555555555558</v>
      </c>
    </row>
    <row r="4580" spans="1:40" hidden="1" x14ac:dyDescent="0.25">
      <c r="A4580" s="19">
        <v>45706</v>
      </c>
      <c r="B4580" t="s">
        <v>466</v>
      </c>
      <c r="C4580" t="s">
        <v>1</v>
      </c>
      <c r="D4580" t="s">
        <v>806</v>
      </c>
      <c r="E4580" t="s">
        <v>703</v>
      </c>
      <c r="F4580" t="s">
        <v>43</v>
      </c>
      <c r="I4580" t="s">
        <v>4</v>
      </c>
      <c r="J4580" t="s">
        <v>678</v>
      </c>
      <c r="K4580">
        <v>-1</v>
      </c>
      <c r="U4580" s="20"/>
      <c r="AC4580" s="20"/>
      <c r="AD4580" s="20">
        <v>0.17152777777777778</v>
      </c>
      <c r="AE4580" s="20">
        <v>0.15625</v>
      </c>
      <c r="AF4580" s="20">
        <v>0</v>
      </c>
      <c r="AG4580">
        <v>0.52330508474576298</v>
      </c>
      <c r="AI4580" s="20"/>
      <c r="AJ4580" s="20"/>
      <c r="AK4580" s="20">
        <v>0.55347222222222225</v>
      </c>
      <c r="AL4580" s="20">
        <v>0.91388888888888886</v>
      </c>
      <c r="AM4580">
        <v>193</v>
      </c>
      <c r="AN4580" s="20">
        <v>0.32777777777777778</v>
      </c>
    </row>
    <row r="4581" spans="1:40" hidden="1" x14ac:dyDescent="0.25">
      <c r="A4581" s="19">
        <v>45706</v>
      </c>
      <c r="B4581" t="s">
        <v>33</v>
      </c>
      <c r="C4581" t="s">
        <v>1</v>
      </c>
      <c r="D4581" t="s">
        <v>807</v>
      </c>
      <c r="E4581" t="s">
        <v>1719</v>
      </c>
      <c r="F4581" t="s">
        <v>903</v>
      </c>
      <c r="I4581" t="s">
        <v>905</v>
      </c>
      <c r="J4581" t="s">
        <v>906</v>
      </c>
      <c r="K4581">
        <v>-1</v>
      </c>
      <c r="U4581" s="20"/>
      <c r="AC4581" s="20"/>
      <c r="AD4581" s="20"/>
      <c r="AE4581" s="20"/>
      <c r="AF4581" s="20"/>
      <c r="AI4581" s="20"/>
      <c r="AJ4581" s="20"/>
      <c r="AK4581" s="20"/>
      <c r="AL4581" s="20"/>
      <c r="AN4581" s="20"/>
    </row>
    <row r="4582" spans="1:40" hidden="1" x14ac:dyDescent="0.25">
      <c r="A4582" s="19">
        <v>45706</v>
      </c>
      <c r="B4582" t="s">
        <v>201</v>
      </c>
      <c r="C4582" t="s">
        <v>0</v>
      </c>
      <c r="D4582" t="s">
        <v>1751</v>
      </c>
      <c r="E4582" t="s">
        <v>689</v>
      </c>
      <c r="F4582" t="s">
        <v>628</v>
      </c>
      <c r="I4582" t="s">
        <v>1741</v>
      </c>
      <c r="J4582" t="s">
        <v>1742</v>
      </c>
      <c r="K4582">
        <v>-1</v>
      </c>
      <c r="U4582" s="20"/>
      <c r="AC4582" s="20"/>
      <c r="AD4582" s="20"/>
      <c r="AE4582" s="20"/>
      <c r="AF4582" s="20"/>
      <c r="AI4582" s="20"/>
      <c r="AJ4582" s="20"/>
      <c r="AK4582" s="20"/>
      <c r="AL4582" s="20"/>
      <c r="AN4582" s="20"/>
    </row>
    <row r="4583" spans="1:40" hidden="1" x14ac:dyDescent="0.25">
      <c r="A4583" s="19">
        <v>45706</v>
      </c>
      <c r="B4583" t="s">
        <v>203</v>
      </c>
      <c r="D4583" t="s">
        <v>925</v>
      </c>
      <c r="E4583" t="s">
        <v>1080</v>
      </c>
      <c r="F4583" t="s">
        <v>1023</v>
      </c>
      <c r="I4583" t="s">
        <v>1026</v>
      </c>
      <c r="J4583" t="s">
        <v>1059</v>
      </c>
      <c r="K4583">
        <v>-1</v>
      </c>
      <c r="U4583" s="20"/>
      <c r="AC4583" s="20"/>
      <c r="AD4583" s="20">
        <v>0.29097222222222224</v>
      </c>
      <c r="AE4583" s="20">
        <v>0.13958333333333334</v>
      </c>
      <c r="AF4583" s="20">
        <v>0</v>
      </c>
      <c r="AG4583">
        <v>0.67580645161290298</v>
      </c>
      <c r="AI4583" s="20"/>
      <c r="AJ4583" s="20"/>
      <c r="AK4583" s="20">
        <v>0.97291666666666665</v>
      </c>
      <c r="AL4583" s="20">
        <v>0.4909722222222222</v>
      </c>
      <c r="AM4583">
        <v>492</v>
      </c>
      <c r="AN4583" s="20">
        <v>0.43055555555555558</v>
      </c>
    </row>
    <row r="4584" spans="1:40" hidden="1" x14ac:dyDescent="0.25">
      <c r="A4584" s="19">
        <v>45706</v>
      </c>
      <c r="B4584" t="s">
        <v>204</v>
      </c>
      <c r="D4584" t="s">
        <v>950</v>
      </c>
      <c r="E4584" t="s">
        <v>1080</v>
      </c>
      <c r="F4584" t="s">
        <v>995</v>
      </c>
      <c r="I4584" t="s">
        <v>1026</v>
      </c>
      <c r="J4584" t="s">
        <v>1059</v>
      </c>
      <c r="K4584">
        <v>-1</v>
      </c>
      <c r="U4584" s="20"/>
      <c r="AC4584" s="20"/>
      <c r="AD4584" s="20">
        <v>0.28472222222222221</v>
      </c>
      <c r="AE4584" s="20">
        <v>0.19375000000000001</v>
      </c>
      <c r="AF4584" s="20">
        <v>0</v>
      </c>
      <c r="AG4584">
        <v>0.59506531204644397</v>
      </c>
      <c r="AI4584" s="20"/>
      <c r="AJ4584" s="20"/>
      <c r="AK4584" s="20">
        <v>0.93472222222222223</v>
      </c>
      <c r="AL4584" s="20">
        <v>0.44513888888888886</v>
      </c>
      <c r="AM4584">
        <v>369</v>
      </c>
      <c r="AN4584" s="20">
        <v>0.47847222222222224</v>
      </c>
    </row>
    <row r="4585" spans="1:40" hidden="1" x14ac:dyDescent="0.25">
      <c r="A4585" s="19">
        <v>45706</v>
      </c>
      <c r="B4585" t="s">
        <v>403</v>
      </c>
      <c r="C4585" t="s">
        <v>0</v>
      </c>
      <c r="D4585" t="s">
        <v>808</v>
      </c>
      <c r="E4585" t="s">
        <v>703</v>
      </c>
      <c r="F4585" t="s">
        <v>624</v>
      </c>
      <c r="I4585" t="s">
        <v>4</v>
      </c>
      <c r="J4585" t="s">
        <v>677</v>
      </c>
      <c r="K4585">
        <v>-1</v>
      </c>
      <c r="U4585" s="20"/>
      <c r="AC4585" s="20"/>
      <c r="AD4585" s="20">
        <v>0.23541666666666666</v>
      </c>
      <c r="AE4585" s="20">
        <v>0.16944444444444445</v>
      </c>
      <c r="AF4585" s="20">
        <v>0</v>
      </c>
      <c r="AG4585">
        <v>0.58147512864494</v>
      </c>
      <c r="AI4585" s="20"/>
      <c r="AJ4585" s="20"/>
      <c r="AK4585" s="20">
        <v>8.2638888888888887E-2</v>
      </c>
      <c r="AL4585" s="20">
        <v>0.5229166666666667</v>
      </c>
      <c r="AM4585">
        <v>344</v>
      </c>
      <c r="AN4585" s="20">
        <v>0.40486111111111112</v>
      </c>
    </row>
    <row r="4586" spans="1:40" hidden="1" x14ac:dyDescent="0.25">
      <c r="A4586" s="19">
        <v>45706</v>
      </c>
      <c r="B4586" t="s">
        <v>206</v>
      </c>
      <c r="D4586" t="s">
        <v>926</v>
      </c>
      <c r="E4586" t="s">
        <v>1080</v>
      </c>
      <c r="F4586" t="s">
        <v>1007</v>
      </c>
      <c r="I4586" t="s">
        <v>1026</v>
      </c>
      <c r="J4586" t="s">
        <v>1059</v>
      </c>
      <c r="K4586">
        <v>-1</v>
      </c>
      <c r="U4586" s="20"/>
      <c r="AC4586" s="20"/>
      <c r="AD4586" s="20">
        <v>0.23680555555555555</v>
      </c>
      <c r="AE4586" s="20">
        <v>0.22152777777777777</v>
      </c>
      <c r="AF4586" s="20">
        <v>0</v>
      </c>
      <c r="AG4586">
        <v>0.51666666666666705</v>
      </c>
      <c r="AI4586" s="20"/>
      <c r="AJ4586" s="20"/>
      <c r="AK4586" s="20">
        <v>0.86875000000000002</v>
      </c>
      <c r="AL4586" s="20">
        <v>0.37638888888888888</v>
      </c>
      <c r="AM4586">
        <v>380</v>
      </c>
      <c r="AN4586" s="20">
        <v>0.45833333333333331</v>
      </c>
    </row>
    <row r="4587" spans="1:40" hidden="1" x14ac:dyDescent="0.25">
      <c r="A4587" s="19">
        <v>45706</v>
      </c>
      <c r="B4587" t="s">
        <v>467</v>
      </c>
      <c r="C4587" t="s">
        <v>1</v>
      </c>
      <c r="D4587" t="s">
        <v>809</v>
      </c>
      <c r="E4587" t="s">
        <v>689</v>
      </c>
      <c r="F4587" t="s">
        <v>623</v>
      </c>
      <c r="I4587" t="s">
        <v>964</v>
      </c>
      <c r="J4587" t="s">
        <v>964</v>
      </c>
      <c r="K4587">
        <v>-1</v>
      </c>
      <c r="U4587" s="20"/>
      <c r="AC4587" s="20"/>
      <c r="AD4587" s="20">
        <v>0.19930555555555557</v>
      </c>
      <c r="AE4587" s="20">
        <v>0.22916666666666666</v>
      </c>
      <c r="AF4587" s="20">
        <v>0</v>
      </c>
      <c r="AG4587">
        <v>0.46515397082658</v>
      </c>
      <c r="AI4587" s="20"/>
      <c r="AJ4587" s="20"/>
      <c r="AK4587" s="20">
        <v>0.19930555555555557</v>
      </c>
      <c r="AL4587" s="20">
        <v>0.65972222222222221</v>
      </c>
      <c r="AM4587">
        <v>260</v>
      </c>
      <c r="AN4587" s="20">
        <v>0.4284722222222222</v>
      </c>
    </row>
    <row r="4588" spans="1:40" hidden="1" x14ac:dyDescent="0.25">
      <c r="A4588" s="19">
        <v>45706</v>
      </c>
      <c r="B4588" t="s">
        <v>468</v>
      </c>
      <c r="C4588" t="s">
        <v>1</v>
      </c>
      <c r="D4588" t="s">
        <v>810</v>
      </c>
      <c r="E4588" t="s">
        <v>703</v>
      </c>
      <c r="F4588" t="s">
        <v>21</v>
      </c>
      <c r="I4588" t="s">
        <v>4</v>
      </c>
      <c r="J4588" t="s">
        <v>674</v>
      </c>
      <c r="K4588">
        <v>-1</v>
      </c>
      <c r="U4588" s="20"/>
      <c r="AC4588" s="20"/>
      <c r="AD4588" s="20">
        <v>0.15833333333333333</v>
      </c>
      <c r="AE4588" s="20">
        <v>0.26944444444444443</v>
      </c>
      <c r="AF4588" s="20">
        <v>0</v>
      </c>
      <c r="AG4588">
        <v>0.37012987012986998</v>
      </c>
      <c r="AI4588" s="20"/>
      <c r="AJ4588" s="20"/>
      <c r="AK4588" s="20">
        <v>0.4375</v>
      </c>
      <c r="AL4588" s="20">
        <v>0.89652777777777781</v>
      </c>
      <c r="AM4588">
        <v>193</v>
      </c>
      <c r="AN4588" s="20">
        <v>0.42777777777777776</v>
      </c>
    </row>
    <row r="4589" spans="1:40" hidden="1" x14ac:dyDescent="0.25">
      <c r="A4589" s="19">
        <v>45706</v>
      </c>
      <c r="B4589" t="s">
        <v>469</v>
      </c>
      <c r="C4589" t="s">
        <v>1</v>
      </c>
      <c r="D4589" t="s">
        <v>811</v>
      </c>
      <c r="E4589" t="s">
        <v>703</v>
      </c>
      <c r="F4589" t="s">
        <v>22</v>
      </c>
      <c r="I4589" t="s">
        <v>4</v>
      </c>
      <c r="J4589" t="s">
        <v>674</v>
      </c>
      <c r="K4589">
        <v>-1</v>
      </c>
      <c r="U4589" s="20"/>
      <c r="AC4589" s="20"/>
      <c r="AD4589" s="20">
        <v>0.17222222222222222</v>
      </c>
      <c r="AE4589" s="20">
        <v>0.13958333333333334</v>
      </c>
      <c r="AF4589" s="20">
        <v>0</v>
      </c>
      <c r="AG4589">
        <v>0.55233853006681499</v>
      </c>
      <c r="AI4589" s="20"/>
      <c r="AJ4589" s="20"/>
      <c r="AK4589" s="20">
        <v>0.58333333333333337</v>
      </c>
      <c r="AL4589" s="20">
        <v>0.91736111111111107</v>
      </c>
      <c r="AM4589">
        <v>254</v>
      </c>
      <c r="AN4589" s="20">
        <v>0.31180555555555556</v>
      </c>
    </row>
    <row r="4590" spans="1:40" hidden="1" x14ac:dyDescent="0.25">
      <c r="A4590" s="19">
        <v>45706</v>
      </c>
      <c r="B4590" t="s">
        <v>470</v>
      </c>
      <c r="C4590" t="s">
        <v>1</v>
      </c>
      <c r="D4590" t="s">
        <v>812</v>
      </c>
      <c r="E4590" t="s">
        <v>702</v>
      </c>
      <c r="F4590" t="s">
        <v>907</v>
      </c>
      <c r="I4590" t="s">
        <v>600</v>
      </c>
      <c r="J4590" t="s">
        <v>684</v>
      </c>
      <c r="K4590">
        <v>-1</v>
      </c>
      <c r="U4590" s="20"/>
      <c r="AC4590" s="20"/>
      <c r="AD4590" s="20">
        <v>0.37222222222222223</v>
      </c>
      <c r="AE4590" s="20">
        <v>0.1388888888888889</v>
      </c>
      <c r="AF4590" s="20">
        <v>0</v>
      </c>
      <c r="AG4590">
        <v>0.72826086956521796</v>
      </c>
      <c r="AI4590" s="20"/>
      <c r="AJ4590" s="20"/>
      <c r="AK4590" s="20">
        <v>0.26041666666666669</v>
      </c>
      <c r="AL4590" s="20">
        <v>0.82847222222222228</v>
      </c>
      <c r="AM4590">
        <v>620</v>
      </c>
      <c r="AN4590" s="20">
        <v>0.51111111111111107</v>
      </c>
    </row>
    <row r="4591" spans="1:40" hidden="1" x14ac:dyDescent="0.25">
      <c r="A4591" s="19">
        <v>45706</v>
      </c>
      <c r="B4591" t="s">
        <v>218</v>
      </c>
      <c r="D4591" t="s">
        <v>927</v>
      </c>
      <c r="E4591" t="s">
        <v>1719</v>
      </c>
      <c r="F4591" t="s">
        <v>1003</v>
      </c>
      <c r="I4591" t="s">
        <v>972</v>
      </c>
      <c r="J4591" t="s">
        <v>980</v>
      </c>
      <c r="K4591">
        <v>-1</v>
      </c>
      <c r="U4591" s="20"/>
      <c r="AC4591" s="20"/>
      <c r="AD4591" s="20">
        <v>0.18194444444444444</v>
      </c>
      <c r="AE4591" s="20">
        <v>2.5694444444444443E-2</v>
      </c>
      <c r="AF4591" s="20">
        <v>0</v>
      </c>
      <c r="AG4591">
        <v>0.87625418060200699</v>
      </c>
      <c r="AI4591" s="20"/>
      <c r="AJ4591" s="20"/>
      <c r="AK4591" s="20">
        <v>0.43263888888888891</v>
      </c>
      <c r="AL4591" s="20">
        <v>0.64027777777777772</v>
      </c>
      <c r="AM4591">
        <v>315</v>
      </c>
      <c r="AN4591" s="20">
        <v>0.2076388888888889</v>
      </c>
    </row>
    <row r="4592" spans="1:40" hidden="1" x14ac:dyDescent="0.25">
      <c r="A4592" s="19">
        <v>45706</v>
      </c>
      <c r="B4592" t="s">
        <v>404</v>
      </c>
      <c r="C4592" t="s">
        <v>0</v>
      </c>
      <c r="D4592" t="s">
        <v>1752</v>
      </c>
      <c r="E4592" t="s">
        <v>689</v>
      </c>
      <c r="F4592" t="s">
        <v>1733</v>
      </c>
      <c r="I4592" t="s">
        <v>1730</v>
      </c>
      <c r="J4592" t="s">
        <v>1727</v>
      </c>
      <c r="K4592">
        <v>-1</v>
      </c>
      <c r="U4592" s="20"/>
      <c r="AC4592" s="20"/>
      <c r="AD4592" s="20">
        <v>0.20347222222222222</v>
      </c>
      <c r="AE4592" s="20">
        <v>0.1763888888888889</v>
      </c>
      <c r="AF4592" s="20">
        <v>0</v>
      </c>
      <c r="AG4592">
        <v>0.53564899451553905</v>
      </c>
      <c r="AI4592" s="20"/>
      <c r="AJ4592" s="20"/>
      <c r="AK4592" s="20">
        <v>0.17847222222222223</v>
      </c>
      <c r="AL4592" s="20">
        <v>0.59513888888888888</v>
      </c>
      <c r="AM4592">
        <v>276</v>
      </c>
      <c r="AN4592" s="20">
        <v>0.37986111111111109</v>
      </c>
    </row>
    <row r="4593" spans="1:40" hidden="1" x14ac:dyDescent="0.25">
      <c r="A4593" s="19">
        <v>45706</v>
      </c>
      <c r="B4593" t="s">
        <v>471</v>
      </c>
      <c r="C4593" t="s">
        <v>1</v>
      </c>
      <c r="D4593" t="s">
        <v>813</v>
      </c>
      <c r="E4593" t="s">
        <v>698</v>
      </c>
      <c r="F4593" t="s">
        <v>1032</v>
      </c>
      <c r="I4593" t="s">
        <v>555</v>
      </c>
      <c r="J4593" t="s">
        <v>679</v>
      </c>
      <c r="K4593">
        <v>-1</v>
      </c>
      <c r="U4593" s="20"/>
      <c r="AC4593" s="20"/>
      <c r="AD4593" s="20">
        <v>0.31388888888888888</v>
      </c>
      <c r="AE4593" s="20">
        <v>0.12222222222222222</v>
      </c>
      <c r="AF4593" s="20">
        <v>0</v>
      </c>
      <c r="AG4593">
        <v>0.71974522292993603</v>
      </c>
      <c r="AI4593" s="20"/>
      <c r="AJ4593" s="20"/>
      <c r="AK4593" s="20">
        <v>4.0972222222222222E-2</v>
      </c>
      <c r="AL4593" s="20">
        <v>0.50902777777777775</v>
      </c>
      <c r="AM4593">
        <v>525</v>
      </c>
      <c r="AN4593" s="20">
        <v>0.43611111111111112</v>
      </c>
    </row>
    <row r="4594" spans="1:40" hidden="1" x14ac:dyDescent="0.25">
      <c r="A4594" s="19">
        <v>45706</v>
      </c>
      <c r="B4594" t="s">
        <v>40</v>
      </c>
      <c r="C4594" t="s">
        <v>1</v>
      </c>
      <c r="D4594" t="s">
        <v>814</v>
      </c>
      <c r="E4594" t="s">
        <v>703</v>
      </c>
      <c r="F4594" t="s">
        <v>49</v>
      </c>
      <c r="I4594" t="s">
        <v>4</v>
      </c>
      <c r="J4594" t="s">
        <v>678</v>
      </c>
      <c r="K4594">
        <v>-1</v>
      </c>
      <c r="U4594" s="20"/>
      <c r="AC4594" s="20"/>
      <c r="AD4594" s="20">
        <v>0.21805555555555556</v>
      </c>
      <c r="AE4594" s="20">
        <v>0.22638888888888889</v>
      </c>
      <c r="AF4594" s="20">
        <v>0</v>
      </c>
      <c r="AG4594">
        <v>0.49062499999999998</v>
      </c>
      <c r="AI4594" s="20"/>
      <c r="AJ4594" s="20"/>
      <c r="AK4594" s="20">
        <v>3.125E-2</v>
      </c>
      <c r="AL4594" s="20">
        <v>0.50694444444444442</v>
      </c>
      <c r="AM4594">
        <v>261</v>
      </c>
      <c r="AN4594" s="20">
        <v>0.44444444444444442</v>
      </c>
    </row>
    <row r="4595" spans="1:40" hidden="1" x14ac:dyDescent="0.25">
      <c r="A4595" s="19">
        <v>45706</v>
      </c>
      <c r="B4595" t="s">
        <v>37</v>
      </c>
      <c r="C4595" t="s">
        <v>1</v>
      </c>
      <c r="D4595" t="s">
        <v>815</v>
      </c>
      <c r="E4595" t="s">
        <v>703</v>
      </c>
      <c r="F4595" t="s">
        <v>893</v>
      </c>
      <c r="I4595" t="s">
        <v>4</v>
      </c>
      <c r="J4595" t="s">
        <v>678</v>
      </c>
      <c r="K4595">
        <v>-1</v>
      </c>
      <c r="U4595" s="20"/>
      <c r="AC4595" s="20"/>
      <c r="AD4595" s="20">
        <v>0.1673611111111111</v>
      </c>
      <c r="AE4595" s="20">
        <v>0.1673611111111111</v>
      </c>
      <c r="AF4595" s="20">
        <v>0</v>
      </c>
      <c r="AG4595">
        <v>0.5</v>
      </c>
      <c r="AI4595" s="20"/>
      <c r="AJ4595" s="20"/>
      <c r="AK4595" s="20">
        <v>0.55208333333333337</v>
      </c>
      <c r="AL4595" s="20">
        <v>0.91388888888888886</v>
      </c>
      <c r="AM4595">
        <v>197</v>
      </c>
      <c r="AN4595" s="20">
        <v>0.3347222222222222</v>
      </c>
    </row>
    <row r="4596" spans="1:40" hidden="1" x14ac:dyDescent="0.25">
      <c r="A4596" s="19">
        <v>45706</v>
      </c>
      <c r="B4596" t="s">
        <v>732</v>
      </c>
      <c r="C4596" t="s">
        <v>1</v>
      </c>
      <c r="D4596" t="s">
        <v>816</v>
      </c>
      <c r="E4596" t="s">
        <v>1080</v>
      </c>
      <c r="F4596" t="s">
        <v>615</v>
      </c>
      <c r="I4596" t="s">
        <v>15</v>
      </c>
      <c r="J4596" t="s">
        <v>15</v>
      </c>
      <c r="K4596">
        <v>-1</v>
      </c>
      <c r="U4596" s="20"/>
      <c r="AC4596" s="20"/>
      <c r="AD4596" s="20">
        <v>0.29444444444444445</v>
      </c>
      <c r="AE4596" s="20">
        <v>0.1875</v>
      </c>
      <c r="AF4596" s="20">
        <v>0</v>
      </c>
      <c r="AG4596">
        <v>0.61095100864553298</v>
      </c>
      <c r="AI4596" s="20"/>
      <c r="AJ4596" s="20"/>
      <c r="AK4596" s="20">
        <v>0.27777777777777779</v>
      </c>
      <c r="AL4596" s="20">
        <v>0.80069444444444449</v>
      </c>
      <c r="AM4596">
        <v>495</v>
      </c>
      <c r="AN4596" s="20">
        <v>0.48194444444444445</v>
      </c>
    </row>
    <row r="4597" spans="1:40" hidden="1" x14ac:dyDescent="0.25">
      <c r="A4597" s="19">
        <v>45706</v>
      </c>
      <c r="B4597" t="s">
        <v>593</v>
      </c>
      <c r="C4597" t="s">
        <v>1</v>
      </c>
      <c r="D4597" t="s">
        <v>817</v>
      </c>
      <c r="E4597" t="s">
        <v>702</v>
      </c>
      <c r="F4597" t="s">
        <v>1711</v>
      </c>
      <c r="I4597" t="s">
        <v>686</v>
      </c>
      <c r="J4597" t="s">
        <v>686</v>
      </c>
      <c r="K4597">
        <v>-1</v>
      </c>
      <c r="U4597" s="20"/>
      <c r="AC4597" s="20"/>
      <c r="AD4597" s="20">
        <v>0.125</v>
      </c>
      <c r="AE4597" s="20">
        <v>9.930555555555555E-2</v>
      </c>
      <c r="AF4597" s="20">
        <v>0</v>
      </c>
      <c r="AG4597">
        <v>0.55727554179566596</v>
      </c>
      <c r="AI4597" s="20"/>
      <c r="AJ4597" s="20"/>
      <c r="AK4597" s="20">
        <v>0.25833333333333336</v>
      </c>
      <c r="AL4597" s="20">
        <v>0.4826388888888889</v>
      </c>
      <c r="AM4597">
        <v>166</v>
      </c>
      <c r="AN4597" s="20">
        <v>0.22430555555555556</v>
      </c>
    </row>
    <row r="4598" spans="1:40" hidden="1" x14ac:dyDescent="0.25">
      <c r="A4598" s="19">
        <v>45706</v>
      </c>
      <c r="B4598" t="s">
        <v>225</v>
      </c>
      <c r="D4598" t="s">
        <v>947</v>
      </c>
      <c r="E4598" t="s">
        <v>1719</v>
      </c>
      <c r="F4598" t="s">
        <v>1011</v>
      </c>
      <c r="I4598" t="s">
        <v>561</v>
      </c>
      <c r="J4598" t="s">
        <v>676</v>
      </c>
      <c r="K4598">
        <v>-1</v>
      </c>
      <c r="U4598" s="20"/>
      <c r="AC4598" s="20"/>
      <c r="AD4598" s="20">
        <v>0.15972222222222221</v>
      </c>
      <c r="AE4598" s="20">
        <v>0.24166666666666667</v>
      </c>
      <c r="AF4598" s="20">
        <v>0</v>
      </c>
      <c r="AG4598">
        <v>0.397923875432526</v>
      </c>
      <c r="AI4598" s="20"/>
      <c r="AJ4598" s="20"/>
      <c r="AK4598" s="20">
        <v>0.27083333333333331</v>
      </c>
      <c r="AL4598" s="20">
        <v>0.70486111111111116</v>
      </c>
      <c r="AM4598">
        <v>205</v>
      </c>
      <c r="AN4598" s="20">
        <v>0.40138888888888891</v>
      </c>
    </row>
    <row r="4599" spans="1:40" hidden="1" x14ac:dyDescent="0.25">
      <c r="A4599" s="19">
        <v>45706</v>
      </c>
      <c r="B4599" t="s">
        <v>26</v>
      </c>
      <c r="C4599" t="s">
        <v>1</v>
      </c>
      <c r="D4599" t="s">
        <v>818</v>
      </c>
      <c r="E4599" t="s">
        <v>702</v>
      </c>
      <c r="F4599" t="s">
        <v>578</v>
      </c>
      <c r="I4599" t="s">
        <v>15</v>
      </c>
      <c r="J4599" t="s">
        <v>15</v>
      </c>
      <c r="K4599">
        <v>-1</v>
      </c>
      <c r="U4599" s="20"/>
      <c r="AC4599" s="20"/>
      <c r="AD4599" s="20">
        <v>0</v>
      </c>
      <c r="AE4599" s="20">
        <v>0</v>
      </c>
      <c r="AF4599" s="20">
        <v>0</v>
      </c>
      <c r="AI4599" s="20"/>
      <c r="AJ4599" s="20"/>
      <c r="AK4599" s="20"/>
      <c r="AL4599" s="20"/>
      <c r="AN4599" s="20"/>
    </row>
    <row r="4600" spans="1:40" hidden="1" x14ac:dyDescent="0.25">
      <c r="A4600" s="19">
        <v>45706</v>
      </c>
      <c r="B4600" t="s">
        <v>228</v>
      </c>
      <c r="C4600" t="s">
        <v>0</v>
      </c>
      <c r="D4600" t="s">
        <v>928</v>
      </c>
      <c r="E4600" t="s">
        <v>1719</v>
      </c>
      <c r="F4600" t="s">
        <v>1017</v>
      </c>
      <c r="I4600" t="s">
        <v>977</v>
      </c>
      <c r="J4600" t="s">
        <v>578</v>
      </c>
      <c r="K4600">
        <v>-1</v>
      </c>
      <c r="U4600" s="20"/>
      <c r="AC4600" s="20"/>
      <c r="AD4600" s="20">
        <v>0.35833333333333334</v>
      </c>
      <c r="AE4600" s="20">
        <v>0.11388888888888889</v>
      </c>
      <c r="AF4600" s="20">
        <v>0</v>
      </c>
      <c r="AG4600">
        <v>0.75882352941176501</v>
      </c>
      <c r="AI4600" s="20"/>
      <c r="AJ4600" s="20"/>
      <c r="AK4600" s="20">
        <v>0.10972222222222222</v>
      </c>
      <c r="AL4600" s="20">
        <v>0.62569444444444444</v>
      </c>
      <c r="AM4600">
        <v>639</v>
      </c>
      <c r="AN4600" s="20">
        <v>0.47222222222222221</v>
      </c>
    </row>
    <row r="4601" spans="1:40" hidden="1" x14ac:dyDescent="0.25">
      <c r="A4601" s="19">
        <v>45706</v>
      </c>
      <c r="B4601" t="s">
        <v>52</v>
      </c>
      <c r="C4601" t="s">
        <v>1</v>
      </c>
      <c r="D4601" t="s">
        <v>819</v>
      </c>
      <c r="E4601" t="s">
        <v>703</v>
      </c>
      <c r="F4601" t="s">
        <v>578</v>
      </c>
      <c r="I4601" t="s">
        <v>693</v>
      </c>
      <c r="J4601" t="s">
        <v>678</v>
      </c>
      <c r="K4601">
        <v>-1</v>
      </c>
      <c r="U4601" s="20"/>
      <c r="AC4601" s="20"/>
      <c r="AD4601" s="20">
        <v>0.26180555555555557</v>
      </c>
      <c r="AE4601" s="20">
        <v>0.14861111111111111</v>
      </c>
      <c r="AF4601" s="20">
        <v>0</v>
      </c>
      <c r="AG4601">
        <v>0.63790186125211501</v>
      </c>
      <c r="AI4601" s="20"/>
      <c r="AJ4601" s="20"/>
      <c r="AK4601" s="20">
        <v>8.4027777777777785E-2</v>
      </c>
      <c r="AL4601" s="20">
        <v>0.52847222222222223</v>
      </c>
      <c r="AM4601">
        <v>362</v>
      </c>
      <c r="AN4601" s="20">
        <v>0.41041666666666665</v>
      </c>
    </row>
    <row r="4602" spans="1:40" hidden="1" x14ac:dyDescent="0.25">
      <c r="A4602" s="19">
        <v>45706</v>
      </c>
      <c r="B4602" t="s">
        <v>229</v>
      </c>
      <c r="D4602" t="s">
        <v>929</v>
      </c>
      <c r="E4602" t="s">
        <v>1719</v>
      </c>
      <c r="F4602" t="s">
        <v>990</v>
      </c>
      <c r="I4602" t="s">
        <v>975</v>
      </c>
      <c r="J4602" t="s">
        <v>983</v>
      </c>
      <c r="K4602">
        <v>-1</v>
      </c>
      <c r="U4602" s="20"/>
      <c r="AC4602" s="20"/>
      <c r="AD4602" s="20">
        <v>0.16250000000000001</v>
      </c>
      <c r="AE4602" s="20">
        <v>0.29930555555555555</v>
      </c>
      <c r="AF4602" s="20">
        <v>0</v>
      </c>
      <c r="AG4602">
        <v>0.35187969924812001</v>
      </c>
      <c r="AI4602" s="20"/>
      <c r="AJ4602" s="20"/>
      <c r="AK4602" s="20">
        <v>0.3034722222222222</v>
      </c>
      <c r="AL4602" s="20">
        <v>0.80277777777777781</v>
      </c>
      <c r="AM4602">
        <v>279</v>
      </c>
      <c r="AN4602" s="20">
        <v>0.46180555555555558</v>
      </c>
    </row>
    <row r="4603" spans="1:40" hidden="1" x14ac:dyDescent="0.25">
      <c r="A4603" s="19">
        <v>45706</v>
      </c>
      <c r="B4603" t="s">
        <v>405</v>
      </c>
      <c r="C4603" t="s">
        <v>0</v>
      </c>
      <c r="D4603" t="s">
        <v>820</v>
      </c>
      <c r="E4603" t="s">
        <v>689</v>
      </c>
      <c r="F4603" t="s">
        <v>607</v>
      </c>
      <c r="I4603" t="s">
        <v>597</v>
      </c>
      <c r="J4603" t="s">
        <v>597</v>
      </c>
      <c r="K4603">
        <v>-1</v>
      </c>
      <c r="U4603" s="20"/>
      <c r="AC4603" s="20"/>
      <c r="AD4603" s="20"/>
      <c r="AE4603" s="20"/>
      <c r="AF4603" s="20"/>
      <c r="AI4603" s="20"/>
      <c r="AJ4603" s="20"/>
      <c r="AK4603" s="20"/>
      <c r="AL4603" s="20"/>
      <c r="AN4603" s="20"/>
    </row>
    <row r="4604" spans="1:40" hidden="1" x14ac:dyDescent="0.25">
      <c r="A4604" s="19">
        <v>45706</v>
      </c>
      <c r="B4604" t="s">
        <v>231</v>
      </c>
      <c r="C4604" t="s">
        <v>1</v>
      </c>
      <c r="D4604" t="s">
        <v>821</v>
      </c>
      <c r="E4604" t="s">
        <v>702</v>
      </c>
      <c r="F4604" t="s">
        <v>957</v>
      </c>
      <c r="I4604" t="s">
        <v>686</v>
      </c>
      <c r="J4604" t="s">
        <v>686</v>
      </c>
      <c r="K4604">
        <v>-1</v>
      </c>
      <c r="U4604" s="20"/>
      <c r="AC4604" s="20"/>
      <c r="AD4604" s="20">
        <v>0.25624999999999998</v>
      </c>
      <c r="AE4604" s="20">
        <v>0.19027777777777777</v>
      </c>
      <c r="AF4604" s="20">
        <v>0</v>
      </c>
      <c r="AG4604">
        <v>0.57387247278382603</v>
      </c>
      <c r="AI4604" s="20"/>
      <c r="AJ4604" s="20"/>
      <c r="AK4604" s="20">
        <v>0.20833333333333334</v>
      </c>
      <c r="AL4604" s="20">
        <v>0.6875</v>
      </c>
      <c r="AM4604">
        <v>368</v>
      </c>
      <c r="AN4604" s="20">
        <v>0.4465277777777778</v>
      </c>
    </row>
    <row r="4605" spans="1:40" hidden="1" x14ac:dyDescent="0.25">
      <c r="A4605" s="19">
        <v>45706</v>
      </c>
      <c r="B4605" t="s">
        <v>233</v>
      </c>
      <c r="C4605" t="s">
        <v>1</v>
      </c>
      <c r="D4605" t="s">
        <v>822</v>
      </c>
      <c r="E4605" t="s">
        <v>702</v>
      </c>
      <c r="F4605" t="s">
        <v>911</v>
      </c>
      <c r="I4605" t="s">
        <v>686</v>
      </c>
      <c r="J4605" t="s">
        <v>686</v>
      </c>
      <c r="K4605">
        <v>-1</v>
      </c>
      <c r="U4605" s="20"/>
      <c r="AC4605" s="20"/>
      <c r="AD4605" s="20">
        <v>0.19097222222222221</v>
      </c>
      <c r="AE4605" s="20">
        <v>0.23749999999999999</v>
      </c>
      <c r="AF4605" s="20">
        <v>6.9444444444444447E-4</v>
      </c>
      <c r="AG4605">
        <v>0.44498381877022603</v>
      </c>
      <c r="AI4605" s="20"/>
      <c r="AJ4605" s="20"/>
      <c r="AK4605" s="20">
        <v>0.20972222222222223</v>
      </c>
      <c r="AL4605" s="20">
        <v>0.67152777777777772</v>
      </c>
      <c r="AM4605">
        <v>304</v>
      </c>
      <c r="AN4605" s="20">
        <v>0.42916666666666664</v>
      </c>
    </row>
    <row r="4606" spans="1:40" hidden="1" x14ac:dyDescent="0.25">
      <c r="A4606" s="19">
        <v>45706</v>
      </c>
      <c r="B4606" t="s">
        <v>472</v>
      </c>
      <c r="C4606" t="s">
        <v>1</v>
      </c>
      <c r="D4606" t="s">
        <v>823</v>
      </c>
      <c r="E4606" t="s">
        <v>689</v>
      </c>
      <c r="F4606" t="s">
        <v>620</v>
      </c>
      <c r="I4606" t="s">
        <v>964</v>
      </c>
      <c r="J4606" t="s">
        <v>964</v>
      </c>
      <c r="K4606">
        <v>-1</v>
      </c>
      <c r="U4606" s="20"/>
      <c r="AC4606" s="20"/>
      <c r="AD4606" s="20">
        <v>0.3</v>
      </c>
      <c r="AE4606" s="20">
        <v>0.21388888888888888</v>
      </c>
      <c r="AF4606" s="20">
        <v>0</v>
      </c>
      <c r="AG4606">
        <v>0.58378378378378404</v>
      </c>
      <c r="AI4606" s="20"/>
      <c r="AJ4606" s="20"/>
      <c r="AK4606" s="20">
        <v>0.20833333333333334</v>
      </c>
      <c r="AL4606" s="20">
        <v>0.75347222222222221</v>
      </c>
      <c r="AM4606">
        <v>516</v>
      </c>
      <c r="AN4606" s="20">
        <v>0.51388888888888884</v>
      </c>
    </row>
    <row r="4607" spans="1:40" hidden="1" x14ac:dyDescent="0.25">
      <c r="A4607" s="19">
        <v>45706</v>
      </c>
      <c r="B4607" t="s">
        <v>406</v>
      </c>
      <c r="C4607" t="s">
        <v>0</v>
      </c>
      <c r="D4607" t="s">
        <v>824</v>
      </c>
      <c r="E4607" t="s">
        <v>1080</v>
      </c>
      <c r="F4607" t="s">
        <v>1052</v>
      </c>
      <c r="K4607">
        <v>-1</v>
      </c>
      <c r="U4607" s="20"/>
      <c r="AC4607" s="20"/>
      <c r="AD4607" s="20">
        <v>0</v>
      </c>
      <c r="AE4607" s="20">
        <v>0</v>
      </c>
      <c r="AF4607" s="20">
        <v>0</v>
      </c>
      <c r="AH4607" t="s">
        <v>650</v>
      </c>
      <c r="AI4607" s="20"/>
      <c r="AJ4607" s="20"/>
      <c r="AK4607" s="20"/>
      <c r="AL4607" s="20"/>
      <c r="AN4607" s="20"/>
    </row>
    <row r="4608" spans="1:40" hidden="1" x14ac:dyDescent="0.25">
      <c r="A4608" s="19">
        <v>45706</v>
      </c>
      <c r="B4608" t="s">
        <v>407</v>
      </c>
      <c r="C4608" t="s">
        <v>0</v>
      </c>
      <c r="D4608" t="s">
        <v>1753</v>
      </c>
      <c r="E4608" t="s">
        <v>689</v>
      </c>
      <c r="F4608" t="s">
        <v>578</v>
      </c>
      <c r="I4608" t="s">
        <v>1734</v>
      </c>
      <c r="J4608" t="s">
        <v>1727</v>
      </c>
      <c r="K4608">
        <v>-1</v>
      </c>
      <c r="U4608" s="20"/>
      <c r="AC4608" s="20"/>
      <c r="AD4608" s="20">
        <v>0</v>
      </c>
      <c r="AE4608" s="20">
        <v>0</v>
      </c>
      <c r="AF4608" s="20">
        <v>0</v>
      </c>
      <c r="AI4608" s="20"/>
      <c r="AJ4608" s="20"/>
      <c r="AK4608" s="20"/>
      <c r="AL4608" s="20"/>
      <c r="AN4608" s="20"/>
    </row>
    <row r="4609" spans="1:40" hidden="1" x14ac:dyDescent="0.25">
      <c r="A4609" s="19">
        <v>45706</v>
      </c>
      <c r="B4609" t="s">
        <v>35</v>
      </c>
      <c r="C4609" t="s">
        <v>1</v>
      </c>
      <c r="D4609" t="s">
        <v>825</v>
      </c>
      <c r="E4609" t="s">
        <v>703</v>
      </c>
      <c r="F4609" t="s">
        <v>48</v>
      </c>
      <c r="I4609" t="s">
        <v>4</v>
      </c>
      <c r="J4609" t="s">
        <v>678</v>
      </c>
      <c r="K4609">
        <v>-1</v>
      </c>
      <c r="U4609" s="20"/>
      <c r="AC4609" s="20"/>
      <c r="AD4609" s="20">
        <v>0.19444444444444445</v>
      </c>
      <c r="AE4609" s="20">
        <v>0.19236111111111112</v>
      </c>
      <c r="AF4609" s="20">
        <v>0</v>
      </c>
      <c r="AG4609">
        <v>0.50269299820466795</v>
      </c>
      <c r="AI4609" s="20"/>
      <c r="AJ4609" s="20"/>
      <c r="AK4609" s="20">
        <v>0.55555555555555558</v>
      </c>
      <c r="AL4609" s="20">
        <v>0.98055555555555551</v>
      </c>
      <c r="AM4609">
        <v>231</v>
      </c>
      <c r="AN4609" s="20">
        <v>0.38680555555555557</v>
      </c>
    </row>
    <row r="4610" spans="1:40" hidden="1" x14ac:dyDescent="0.25">
      <c r="A4610" s="19">
        <v>45706</v>
      </c>
      <c r="B4610" t="s">
        <v>1031</v>
      </c>
      <c r="C4610" t="s">
        <v>0</v>
      </c>
      <c r="D4610">
        <v>100001794</v>
      </c>
      <c r="E4610" t="s">
        <v>1719</v>
      </c>
      <c r="F4610" t="s">
        <v>1004</v>
      </c>
      <c r="I4610" t="s">
        <v>1039</v>
      </c>
      <c r="J4610" t="s">
        <v>578</v>
      </c>
      <c r="K4610">
        <v>-1</v>
      </c>
      <c r="U4610" s="20"/>
      <c r="AC4610" s="20"/>
      <c r="AD4610" s="20">
        <v>0.20833333333333334</v>
      </c>
      <c r="AE4610" s="20">
        <v>0.19652777777777777</v>
      </c>
      <c r="AF4610" s="20">
        <v>0</v>
      </c>
      <c r="AG4610">
        <v>0.51457975986277904</v>
      </c>
      <c r="AI4610" s="20"/>
      <c r="AJ4610" s="20"/>
      <c r="AK4610" s="20">
        <v>0.27500000000000002</v>
      </c>
      <c r="AL4610" s="20">
        <v>0.71944444444444444</v>
      </c>
      <c r="AM4610">
        <v>243</v>
      </c>
      <c r="AN4610" s="20">
        <v>0.40486111111111112</v>
      </c>
    </row>
    <row r="4611" spans="1:40" hidden="1" x14ac:dyDescent="0.25">
      <c r="A4611" s="19">
        <v>45706</v>
      </c>
      <c r="B4611" t="s">
        <v>473</v>
      </c>
      <c r="C4611" t="s">
        <v>1</v>
      </c>
      <c r="D4611" t="s">
        <v>826</v>
      </c>
      <c r="E4611" t="s">
        <v>698</v>
      </c>
      <c r="F4611" t="s">
        <v>578</v>
      </c>
      <c r="I4611" t="s">
        <v>578</v>
      </c>
      <c r="J4611" t="s">
        <v>578</v>
      </c>
      <c r="K4611">
        <v>-1</v>
      </c>
      <c r="U4611" s="20"/>
      <c r="AC4611" s="20"/>
      <c r="AD4611" s="20">
        <v>0</v>
      </c>
      <c r="AE4611" s="20">
        <v>0</v>
      </c>
      <c r="AF4611" s="20">
        <v>0</v>
      </c>
      <c r="AI4611" s="20"/>
      <c r="AJ4611" s="20"/>
      <c r="AK4611" s="20"/>
      <c r="AL4611" s="20"/>
      <c r="AN4611" s="20"/>
    </row>
    <row r="4612" spans="1:40" hidden="1" x14ac:dyDescent="0.25">
      <c r="A4612" s="19">
        <v>45706</v>
      </c>
      <c r="B4612" t="s">
        <v>474</v>
      </c>
      <c r="C4612" t="s">
        <v>1</v>
      </c>
      <c r="D4612" t="s">
        <v>827</v>
      </c>
      <c r="E4612" t="s">
        <v>698</v>
      </c>
      <c r="F4612" t="s">
        <v>575</v>
      </c>
      <c r="I4612" t="s">
        <v>555</v>
      </c>
      <c r="J4612" t="s">
        <v>679</v>
      </c>
      <c r="K4612">
        <v>-1</v>
      </c>
      <c r="U4612" s="20"/>
      <c r="AC4612" s="20"/>
      <c r="AD4612" s="20">
        <v>0.2638888888888889</v>
      </c>
      <c r="AE4612" s="20">
        <v>0.13125000000000001</v>
      </c>
      <c r="AF4612" s="20">
        <v>0</v>
      </c>
      <c r="AG4612">
        <v>0.66783831282952599</v>
      </c>
      <c r="AI4612" s="20"/>
      <c r="AJ4612" s="20"/>
      <c r="AK4612" s="20">
        <v>3.472222222222222E-3</v>
      </c>
      <c r="AL4612" s="20">
        <v>0.4375</v>
      </c>
      <c r="AM4612">
        <v>445</v>
      </c>
      <c r="AN4612" s="20">
        <v>0.39513888888888887</v>
      </c>
    </row>
    <row r="4613" spans="1:40" hidden="1" x14ac:dyDescent="0.25">
      <c r="A4613" s="19">
        <v>45706</v>
      </c>
      <c r="B4613" t="s">
        <v>475</v>
      </c>
      <c r="C4613" t="s">
        <v>1</v>
      </c>
      <c r="D4613" t="s">
        <v>828</v>
      </c>
      <c r="E4613" t="s">
        <v>689</v>
      </c>
      <c r="F4613" t="s">
        <v>636</v>
      </c>
      <c r="I4613" t="s">
        <v>603</v>
      </c>
      <c r="J4613" t="s">
        <v>683</v>
      </c>
      <c r="K4613">
        <v>-1</v>
      </c>
      <c r="U4613" s="20"/>
      <c r="AC4613" s="20"/>
      <c r="AD4613" s="20">
        <v>0.28680555555555554</v>
      </c>
      <c r="AE4613" s="20">
        <v>0.16319444444444445</v>
      </c>
      <c r="AF4613" s="20">
        <v>0</v>
      </c>
      <c r="AG4613">
        <v>0.63734567901234596</v>
      </c>
      <c r="AI4613" s="20"/>
      <c r="AJ4613" s="20"/>
      <c r="AK4613" s="20">
        <v>0.26805555555555555</v>
      </c>
      <c r="AL4613" s="20">
        <v>0.74930555555555556</v>
      </c>
      <c r="AM4613">
        <v>467</v>
      </c>
      <c r="AN4613" s="20">
        <v>0.45</v>
      </c>
    </row>
    <row r="4614" spans="1:40" hidden="1" x14ac:dyDescent="0.25">
      <c r="A4614" s="19">
        <v>45706</v>
      </c>
      <c r="B4614" t="s">
        <v>408</v>
      </c>
      <c r="C4614" t="s">
        <v>0</v>
      </c>
      <c r="D4614" t="s">
        <v>829</v>
      </c>
      <c r="E4614" t="s">
        <v>1080</v>
      </c>
      <c r="F4614" t="s">
        <v>987</v>
      </c>
      <c r="K4614">
        <v>-1</v>
      </c>
      <c r="U4614" s="20"/>
      <c r="AC4614" s="20"/>
      <c r="AD4614" s="20">
        <v>0</v>
      </c>
      <c r="AE4614" s="20">
        <v>0</v>
      </c>
      <c r="AF4614" s="20">
        <v>0</v>
      </c>
      <c r="AH4614" t="s">
        <v>671</v>
      </c>
      <c r="AI4614" s="20"/>
      <c r="AJ4614" s="20"/>
      <c r="AK4614" s="20"/>
      <c r="AL4614" s="20"/>
      <c r="AN4614" s="20"/>
    </row>
    <row r="4615" spans="1:40" hidden="1" x14ac:dyDescent="0.25">
      <c r="A4615" s="19">
        <v>45706</v>
      </c>
      <c r="B4615" t="s">
        <v>1072</v>
      </c>
      <c r="C4615" t="s">
        <v>0</v>
      </c>
      <c r="D4615" t="s">
        <v>578</v>
      </c>
      <c r="E4615" t="s">
        <v>1719</v>
      </c>
      <c r="F4615" t="s">
        <v>1069</v>
      </c>
      <c r="I4615" t="s">
        <v>1037</v>
      </c>
      <c r="J4615" t="s">
        <v>985</v>
      </c>
      <c r="K4615">
        <v>-1</v>
      </c>
      <c r="U4615" s="20"/>
      <c r="AC4615" s="20"/>
      <c r="AD4615" s="20"/>
      <c r="AE4615" s="20"/>
      <c r="AF4615" s="20"/>
      <c r="AI4615" s="20"/>
      <c r="AJ4615" s="20"/>
      <c r="AK4615" s="20"/>
      <c r="AL4615" s="20"/>
      <c r="AN4615" s="20"/>
    </row>
    <row r="4616" spans="1:40" hidden="1" x14ac:dyDescent="0.25">
      <c r="A4616" s="19">
        <v>45706</v>
      </c>
      <c r="B4616" t="s">
        <v>252</v>
      </c>
      <c r="C4616" t="s">
        <v>1</v>
      </c>
      <c r="D4616" t="s">
        <v>830</v>
      </c>
      <c r="E4616" t="s">
        <v>702</v>
      </c>
      <c r="F4616" t="s">
        <v>640</v>
      </c>
      <c r="I4616" t="s">
        <v>602</v>
      </c>
      <c r="J4616" t="s">
        <v>602</v>
      </c>
      <c r="K4616">
        <v>-1</v>
      </c>
      <c r="U4616" s="20"/>
      <c r="AC4616" s="20"/>
      <c r="AD4616" s="20">
        <v>0.22500000000000001</v>
      </c>
      <c r="AE4616" s="20">
        <v>0.17222222222222222</v>
      </c>
      <c r="AF4616" s="20">
        <v>0</v>
      </c>
      <c r="AG4616">
        <v>0.56643356643356602</v>
      </c>
      <c r="AI4616" s="20"/>
      <c r="AJ4616" s="20"/>
      <c r="AK4616" s="20">
        <v>0.28680555555555554</v>
      </c>
      <c r="AL4616" s="20">
        <v>0.71597222222222223</v>
      </c>
      <c r="AM4616">
        <v>287</v>
      </c>
      <c r="AN4616" s="20">
        <v>0.3972222222222222</v>
      </c>
    </row>
    <row r="4617" spans="1:40" hidden="1" x14ac:dyDescent="0.25">
      <c r="A4617" s="19">
        <v>45706</v>
      </c>
      <c r="B4617" t="s">
        <v>476</v>
      </c>
      <c r="C4617" t="s">
        <v>1</v>
      </c>
      <c r="D4617" t="s">
        <v>831</v>
      </c>
      <c r="E4617" t="s">
        <v>702</v>
      </c>
      <c r="F4617" t="s">
        <v>578</v>
      </c>
      <c r="I4617" t="s">
        <v>15</v>
      </c>
      <c r="J4617" t="s">
        <v>578</v>
      </c>
      <c r="K4617">
        <v>-1</v>
      </c>
      <c r="U4617" s="20"/>
      <c r="AC4617" s="20"/>
      <c r="AD4617" s="20">
        <v>0</v>
      </c>
      <c r="AE4617" s="20">
        <v>0</v>
      </c>
      <c r="AF4617" s="20">
        <v>0</v>
      </c>
      <c r="AI4617" s="20"/>
      <c r="AJ4617" s="20"/>
      <c r="AK4617" s="20"/>
      <c r="AL4617" s="20"/>
      <c r="AN4617" s="20"/>
    </row>
    <row r="4618" spans="1:40" hidden="1" x14ac:dyDescent="0.25">
      <c r="A4618" s="19">
        <v>45706</v>
      </c>
      <c r="B4618" t="s">
        <v>1074</v>
      </c>
      <c r="C4618" t="s">
        <v>0</v>
      </c>
      <c r="D4618" t="s">
        <v>1754</v>
      </c>
      <c r="E4618" t="s">
        <v>1719</v>
      </c>
      <c r="F4618" t="s">
        <v>578</v>
      </c>
      <c r="I4618" t="s">
        <v>1048</v>
      </c>
      <c r="J4618" t="s">
        <v>906</v>
      </c>
      <c r="K4618">
        <v>-1</v>
      </c>
      <c r="U4618" s="20"/>
      <c r="AC4618" s="20"/>
      <c r="AD4618" s="20">
        <v>0.16944444444444445</v>
      </c>
      <c r="AE4618" s="20">
        <v>0.1986111111111111</v>
      </c>
      <c r="AF4618" s="20">
        <v>0</v>
      </c>
      <c r="AG4618">
        <v>0.46037735849056599</v>
      </c>
      <c r="AI4618" s="20"/>
      <c r="AJ4618" s="20"/>
      <c r="AK4618" s="20">
        <v>0.25069444444444444</v>
      </c>
      <c r="AL4618" s="20">
        <v>0.65069444444444446</v>
      </c>
      <c r="AM4618">
        <v>259</v>
      </c>
      <c r="AN4618" s="20">
        <v>0.36805555555555558</v>
      </c>
    </row>
    <row r="4619" spans="1:40" hidden="1" x14ac:dyDescent="0.25">
      <c r="A4619" s="19">
        <v>45706</v>
      </c>
      <c r="B4619" t="s">
        <v>258</v>
      </c>
      <c r="D4619" t="s">
        <v>944</v>
      </c>
      <c r="E4619" t="s">
        <v>1719</v>
      </c>
      <c r="F4619" t="s">
        <v>1017</v>
      </c>
      <c r="I4619" t="s">
        <v>977</v>
      </c>
      <c r="J4619" t="s">
        <v>1028</v>
      </c>
      <c r="K4619">
        <v>-1</v>
      </c>
      <c r="U4619" s="20"/>
      <c r="AC4619" s="20"/>
      <c r="AD4619" s="20">
        <v>0</v>
      </c>
      <c r="AE4619" s="20">
        <v>0</v>
      </c>
      <c r="AF4619" s="20">
        <v>0</v>
      </c>
      <c r="AI4619" s="20"/>
      <c r="AJ4619" s="20"/>
      <c r="AK4619" s="20"/>
      <c r="AL4619" s="20"/>
      <c r="AN4619" s="20"/>
    </row>
    <row r="4620" spans="1:40" hidden="1" x14ac:dyDescent="0.25">
      <c r="A4620" s="19">
        <v>45706</v>
      </c>
      <c r="B4620" t="s">
        <v>262</v>
      </c>
      <c r="D4620" t="s">
        <v>930</v>
      </c>
      <c r="E4620" t="s">
        <v>1719</v>
      </c>
      <c r="F4620" t="s">
        <v>998</v>
      </c>
      <c r="I4620" t="s">
        <v>895</v>
      </c>
      <c r="J4620" t="s">
        <v>966</v>
      </c>
      <c r="K4620">
        <v>-1</v>
      </c>
      <c r="U4620" s="20"/>
      <c r="AC4620" s="20"/>
      <c r="AD4620" s="20">
        <v>0</v>
      </c>
      <c r="AE4620" s="20">
        <v>0</v>
      </c>
      <c r="AF4620" s="20">
        <v>0</v>
      </c>
      <c r="AI4620" s="20"/>
      <c r="AJ4620" s="20"/>
      <c r="AK4620" s="20"/>
      <c r="AL4620" s="20"/>
      <c r="AN4620" s="20"/>
    </row>
    <row r="4621" spans="1:40" hidden="1" x14ac:dyDescent="0.25">
      <c r="A4621" s="19">
        <v>45706</v>
      </c>
      <c r="B4621" t="s">
        <v>594</v>
      </c>
      <c r="C4621" t="s">
        <v>1</v>
      </c>
      <c r="D4621" t="s">
        <v>832</v>
      </c>
      <c r="E4621" t="s">
        <v>702</v>
      </c>
      <c r="F4621" t="s">
        <v>641</v>
      </c>
      <c r="I4621" t="s">
        <v>686</v>
      </c>
      <c r="J4621" t="s">
        <v>686</v>
      </c>
      <c r="K4621">
        <v>-1</v>
      </c>
      <c r="U4621" s="20"/>
      <c r="AC4621" s="20"/>
      <c r="AD4621" s="20">
        <v>0.11180555555555556</v>
      </c>
      <c r="AE4621" s="20">
        <v>0.3576388888888889</v>
      </c>
      <c r="AF4621" s="20">
        <v>0</v>
      </c>
      <c r="AG4621">
        <v>0.238165680473373</v>
      </c>
      <c r="AI4621" s="20"/>
      <c r="AJ4621" s="20"/>
      <c r="AK4621" s="20">
        <v>0.29097222222222224</v>
      </c>
      <c r="AL4621" s="20">
        <v>0.79166666666666663</v>
      </c>
      <c r="AM4621">
        <v>54</v>
      </c>
      <c r="AN4621" s="20">
        <v>0.46944444444444444</v>
      </c>
    </row>
    <row r="4622" spans="1:40" hidden="1" x14ac:dyDescent="0.25">
      <c r="A4622" s="19">
        <v>45706</v>
      </c>
      <c r="B4622" t="s">
        <v>265</v>
      </c>
      <c r="D4622" t="s">
        <v>931</v>
      </c>
      <c r="E4622" t="s">
        <v>1719</v>
      </c>
      <c r="F4622" t="s">
        <v>1021</v>
      </c>
      <c r="I4622" t="s">
        <v>1037</v>
      </c>
      <c r="J4622" t="s">
        <v>985</v>
      </c>
      <c r="K4622">
        <v>-1</v>
      </c>
      <c r="U4622" s="20"/>
      <c r="AC4622" s="20"/>
      <c r="AD4622" s="20">
        <v>0.23194444444444445</v>
      </c>
      <c r="AE4622" s="20">
        <v>0.18541666666666667</v>
      </c>
      <c r="AF4622" s="20">
        <v>6.9444444444444447E-4</v>
      </c>
      <c r="AG4622">
        <v>0.55481727574750805</v>
      </c>
      <c r="AI4622" s="20"/>
      <c r="AJ4622" s="20"/>
      <c r="AK4622" s="20">
        <v>0.23055555555555557</v>
      </c>
      <c r="AL4622" s="20">
        <v>0.68472222222222223</v>
      </c>
      <c r="AM4622">
        <v>244</v>
      </c>
      <c r="AN4622" s="20">
        <v>0.41805555555555557</v>
      </c>
    </row>
    <row r="4623" spans="1:40" hidden="1" x14ac:dyDescent="0.25">
      <c r="A4623" s="19">
        <v>45706</v>
      </c>
      <c r="B4623" t="s">
        <v>477</v>
      </c>
      <c r="C4623" t="s">
        <v>1</v>
      </c>
      <c r="D4623" t="s">
        <v>833</v>
      </c>
      <c r="E4623" t="s">
        <v>703</v>
      </c>
      <c r="F4623" t="s">
        <v>20</v>
      </c>
      <c r="I4623" t="s">
        <v>4</v>
      </c>
      <c r="J4623" t="s">
        <v>674</v>
      </c>
      <c r="K4623">
        <v>-1</v>
      </c>
      <c r="U4623" s="20"/>
      <c r="AC4623" s="20"/>
      <c r="AD4623" s="20">
        <v>0.14374999999999999</v>
      </c>
      <c r="AE4623" s="20">
        <v>0.22430555555555556</v>
      </c>
      <c r="AF4623" s="20">
        <v>0</v>
      </c>
      <c r="AG4623">
        <v>0.39056603773584903</v>
      </c>
      <c r="AI4623" s="20"/>
      <c r="AJ4623" s="20"/>
      <c r="AK4623" s="20">
        <v>8.3333333333333329E-2</v>
      </c>
      <c r="AL4623" s="20">
        <v>0.47430555555555554</v>
      </c>
      <c r="AM4623">
        <v>163</v>
      </c>
      <c r="AN4623" s="20">
        <v>0.36805555555555558</v>
      </c>
    </row>
    <row r="4624" spans="1:40" hidden="1" x14ac:dyDescent="0.25">
      <c r="A4624" s="19">
        <v>45706</v>
      </c>
      <c r="B4624" t="s">
        <v>13</v>
      </c>
      <c r="C4624" t="s">
        <v>0</v>
      </c>
      <c r="D4624" t="s">
        <v>834</v>
      </c>
      <c r="E4624" t="s">
        <v>703</v>
      </c>
      <c r="F4624" t="s">
        <v>45</v>
      </c>
      <c r="I4624" t="s">
        <v>4</v>
      </c>
      <c r="J4624" t="s">
        <v>678</v>
      </c>
      <c r="K4624">
        <v>-1</v>
      </c>
      <c r="U4624" s="20"/>
      <c r="AC4624" s="20"/>
      <c r="AD4624" s="20">
        <v>0.26805555555555555</v>
      </c>
      <c r="AE4624" s="20">
        <v>0.10347222222222222</v>
      </c>
      <c r="AF4624" s="20">
        <v>0</v>
      </c>
      <c r="AG4624">
        <v>0.72149532710280395</v>
      </c>
      <c r="AI4624" s="20"/>
      <c r="AJ4624" s="20"/>
      <c r="AK4624" s="20">
        <v>9.8611111111111108E-2</v>
      </c>
      <c r="AL4624" s="20">
        <v>0.50347222222222221</v>
      </c>
      <c r="AM4624">
        <v>444</v>
      </c>
      <c r="AN4624" s="20">
        <v>0.37152777777777779</v>
      </c>
    </row>
    <row r="4625" spans="1:40" hidden="1" x14ac:dyDescent="0.25">
      <c r="A4625" s="19">
        <v>45706</v>
      </c>
      <c r="B4625" t="s">
        <v>478</v>
      </c>
      <c r="C4625" t="s">
        <v>1</v>
      </c>
      <c r="D4625" t="s">
        <v>835</v>
      </c>
      <c r="E4625" t="s">
        <v>698</v>
      </c>
      <c r="F4625" t="s">
        <v>580</v>
      </c>
      <c r="I4625" t="s">
        <v>556</v>
      </c>
      <c r="J4625" t="s">
        <v>675</v>
      </c>
      <c r="K4625">
        <v>-1</v>
      </c>
      <c r="U4625" s="20"/>
      <c r="AC4625" s="20"/>
      <c r="AD4625" s="20">
        <v>0.18055555555555555</v>
      </c>
      <c r="AE4625" s="20">
        <v>0.21180555555555555</v>
      </c>
      <c r="AF4625" s="20">
        <v>0</v>
      </c>
      <c r="AG4625">
        <v>0.46017699115044203</v>
      </c>
      <c r="AI4625" s="20"/>
      <c r="AJ4625" s="20"/>
      <c r="AK4625" s="20">
        <v>0.9375</v>
      </c>
      <c r="AL4625" s="20">
        <v>0.36180555555555555</v>
      </c>
      <c r="AM4625">
        <v>517</v>
      </c>
      <c r="AN4625" s="20">
        <v>0.3923611111111111</v>
      </c>
    </row>
    <row r="4626" spans="1:40" hidden="1" x14ac:dyDescent="0.25">
      <c r="A4626" s="19">
        <v>45706</v>
      </c>
      <c r="B4626" t="s">
        <v>479</v>
      </c>
      <c r="C4626" t="s">
        <v>1</v>
      </c>
      <c r="D4626" t="s">
        <v>836</v>
      </c>
      <c r="E4626" t="s">
        <v>689</v>
      </c>
      <c r="F4626" t="s">
        <v>630</v>
      </c>
      <c r="I4626" t="s">
        <v>599</v>
      </c>
      <c r="J4626" t="s">
        <v>1056</v>
      </c>
      <c r="K4626">
        <v>-1</v>
      </c>
      <c r="U4626" s="20"/>
      <c r="AC4626" s="20"/>
      <c r="AD4626" s="20">
        <v>0.24097222222222223</v>
      </c>
      <c r="AE4626" s="20">
        <v>0.14652777777777778</v>
      </c>
      <c r="AF4626" s="20">
        <v>0</v>
      </c>
      <c r="AG4626">
        <v>0.62186379928315405</v>
      </c>
      <c r="AI4626" s="20"/>
      <c r="AJ4626" s="20"/>
      <c r="AK4626" s="20">
        <v>0.25555555555555554</v>
      </c>
      <c r="AL4626" s="20">
        <v>0.67569444444444449</v>
      </c>
      <c r="AM4626">
        <v>303</v>
      </c>
      <c r="AN4626" s="20">
        <v>0.38750000000000001</v>
      </c>
    </row>
    <row r="4627" spans="1:40" hidden="1" x14ac:dyDescent="0.25">
      <c r="A4627" s="19">
        <v>45706</v>
      </c>
      <c r="B4627" t="s">
        <v>271</v>
      </c>
      <c r="C4627" t="s">
        <v>1</v>
      </c>
      <c r="D4627" t="s">
        <v>837</v>
      </c>
      <c r="E4627" t="s">
        <v>698</v>
      </c>
      <c r="F4627" t="s">
        <v>578</v>
      </c>
      <c r="I4627" t="s">
        <v>555</v>
      </c>
      <c r="J4627" t="s">
        <v>679</v>
      </c>
      <c r="K4627">
        <v>-1</v>
      </c>
      <c r="U4627" s="20"/>
      <c r="AC4627" s="20"/>
      <c r="AD4627" s="20">
        <v>0.27986111111111112</v>
      </c>
      <c r="AE4627" s="20">
        <v>0.22569444444444445</v>
      </c>
      <c r="AF4627" s="20">
        <v>0</v>
      </c>
      <c r="AG4627">
        <v>0.55357142857142905</v>
      </c>
      <c r="AI4627" s="20"/>
      <c r="AJ4627" s="20"/>
      <c r="AK4627" s="20">
        <v>7.7777777777777779E-2</v>
      </c>
      <c r="AL4627" s="20">
        <v>0.625</v>
      </c>
      <c r="AM4627">
        <v>391</v>
      </c>
      <c r="AN4627" s="20">
        <v>0.50555555555555554</v>
      </c>
    </row>
    <row r="4628" spans="1:40" hidden="1" x14ac:dyDescent="0.25">
      <c r="A4628" s="19">
        <v>45706</v>
      </c>
      <c r="B4628" t="s">
        <v>273</v>
      </c>
      <c r="D4628" t="s">
        <v>932</v>
      </c>
      <c r="E4628" t="s">
        <v>1080</v>
      </c>
      <c r="F4628" t="s">
        <v>1068</v>
      </c>
      <c r="I4628" t="s">
        <v>15</v>
      </c>
      <c r="J4628" t="s">
        <v>578</v>
      </c>
      <c r="K4628">
        <v>-1</v>
      </c>
      <c r="U4628" s="20"/>
      <c r="AC4628" s="20"/>
      <c r="AD4628" s="20">
        <v>0</v>
      </c>
      <c r="AE4628" s="20">
        <v>0</v>
      </c>
      <c r="AF4628" s="20">
        <v>0</v>
      </c>
      <c r="AH4628" t="s">
        <v>650</v>
      </c>
      <c r="AI4628" s="20"/>
      <c r="AJ4628" s="20"/>
      <c r="AK4628" s="20"/>
      <c r="AL4628" s="20"/>
      <c r="AN4628" s="20"/>
    </row>
    <row r="4629" spans="1:40" hidden="1" x14ac:dyDescent="0.25">
      <c r="A4629" s="19">
        <v>45706</v>
      </c>
      <c r="B4629" t="s">
        <v>480</v>
      </c>
      <c r="C4629" t="s">
        <v>1</v>
      </c>
      <c r="D4629" t="s">
        <v>838</v>
      </c>
      <c r="E4629" t="s">
        <v>698</v>
      </c>
      <c r="F4629" t="s">
        <v>564</v>
      </c>
      <c r="I4629" t="s">
        <v>555</v>
      </c>
      <c r="J4629" t="s">
        <v>679</v>
      </c>
      <c r="K4629">
        <v>-1</v>
      </c>
      <c r="U4629" s="20"/>
      <c r="AC4629" s="20"/>
      <c r="AD4629" s="20">
        <v>7.7777777777777779E-2</v>
      </c>
      <c r="AE4629" s="20">
        <v>5.347222222222222E-2</v>
      </c>
      <c r="AF4629" s="20">
        <v>0</v>
      </c>
      <c r="AG4629">
        <v>0.592592592592593</v>
      </c>
      <c r="AI4629" s="20"/>
      <c r="AJ4629" s="20"/>
      <c r="AK4629" s="20">
        <v>0.15972222222222221</v>
      </c>
      <c r="AL4629" s="20">
        <v>0.32083333333333336</v>
      </c>
      <c r="AM4629">
        <v>94</v>
      </c>
      <c r="AN4629" s="20">
        <v>0.13125000000000001</v>
      </c>
    </row>
    <row r="4630" spans="1:40" hidden="1" x14ac:dyDescent="0.25">
      <c r="A4630" s="19">
        <v>45706</v>
      </c>
      <c r="B4630" t="s">
        <v>481</v>
      </c>
      <c r="C4630" t="s">
        <v>1</v>
      </c>
      <c r="D4630" t="s">
        <v>839</v>
      </c>
      <c r="E4630" t="s">
        <v>703</v>
      </c>
      <c r="F4630" t="s">
        <v>48</v>
      </c>
      <c r="I4630" t="s">
        <v>4</v>
      </c>
      <c r="J4630" t="s">
        <v>674</v>
      </c>
      <c r="K4630">
        <v>-1</v>
      </c>
      <c r="U4630" s="20"/>
      <c r="AC4630" s="20"/>
      <c r="AD4630" s="20">
        <v>0.20277777777777778</v>
      </c>
      <c r="AE4630" s="20">
        <v>0.13333333333333333</v>
      </c>
      <c r="AF4630" s="20">
        <v>0</v>
      </c>
      <c r="AG4630">
        <v>0.60330578512396704</v>
      </c>
      <c r="AI4630" s="20"/>
      <c r="AJ4630" s="20"/>
      <c r="AK4630" s="20">
        <v>5.2777777777777778E-2</v>
      </c>
      <c r="AL4630" s="20">
        <v>0.42152777777777778</v>
      </c>
      <c r="AM4630">
        <v>323</v>
      </c>
      <c r="AN4630" s="20">
        <v>0.33611111111111114</v>
      </c>
    </row>
    <row r="4631" spans="1:40" hidden="1" x14ac:dyDescent="0.25">
      <c r="A4631" s="19">
        <v>45706</v>
      </c>
      <c r="B4631" t="s">
        <v>1717</v>
      </c>
      <c r="C4631" t="s">
        <v>0</v>
      </c>
      <c r="D4631">
        <v>10000917</v>
      </c>
      <c r="E4631" t="s">
        <v>689</v>
      </c>
      <c r="F4631" t="s">
        <v>1735</v>
      </c>
      <c r="I4631" t="s">
        <v>1726</v>
      </c>
      <c r="J4631" t="s">
        <v>1727</v>
      </c>
      <c r="K4631">
        <v>-1</v>
      </c>
      <c r="U4631" s="20"/>
      <c r="AC4631" s="20"/>
      <c r="AD4631" s="20"/>
      <c r="AE4631" s="20"/>
      <c r="AF4631" s="20"/>
      <c r="AI4631" s="20"/>
      <c r="AJ4631" s="20"/>
      <c r="AK4631" s="20"/>
      <c r="AL4631" s="20"/>
      <c r="AN4631" s="20"/>
    </row>
    <row r="4632" spans="1:40" hidden="1" x14ac:dyDescent="0.25">
      <c r="A4632" s="19">
        <v>45706</v>
      </c>
      <c r="B4632" t="s">
        <v>898</v>
      </c>
      <c r="C4632" t="s">
        <v>0</v>
      </c>
      <c r="D4632" t="s">
        <v>578</v>
      </c>
      <c r="E4632" t="s">
        <v>698</v>
      </c>
      <c r="F4632" t="s">
        <v>587</v>
      </c>
      <c r="I4632" t="s">
        <v>561</v>
      </c>
      <c r="J4632" t="s">
        <v>676</v>
      </c>
      <c r="K4632">
        <v>-1</v>
      </c>
      <c r="U4632" s="20"/>
      <c r="AC4632" s="20"/>
      <c r="AD4632" s="20"/>
      <c r="AE4632" s="20"/>
      <c r="AF4632" s="20"/>
      <c r="AI4632" s="20"/>
      <c r="AJ4632" s="20"/>
      <c r="AK4632" s="20"/>
      <c r="AL4632" s="20"/>
      <c r="AN4632" s="20"/>
    </row>
    <row r="4633" spans="1:40" hidden="1" x14ac:dyDescent="0.25">
      <c r="A4633" s="19">
        <v>45706</v>
      </c>
      <c r="B4633" t="s">
        <v>488</v>
      </c>
      <c r="C4633" t="s">
        <v>1</v>
      </c>
      <c r="D4633" t="s">
        <v>840</v>
      </c>
      <c r="E4633" t="s">
        <v>698</v>
      </c>
      <c r="F4633" t="s">
        <v>565</v>
      </c>
      <c r="I4633" t="s">
        <v>555</v>
      </c>
      <c r="J4633" t="s">
        <v>679</v>
      </c>
      <c r="K4633">
        <v>-1</v>
      </c>
      <c r="U4633" s="20"/>
      <c r="AC4633" s="20"/>
      <c r="AD4633" s="20">
        <v>0.13541666666666666</v>
      </c>
      <c r="AE4633" s="20">
        <v>0.15625</v>
      </c>
      <c r="AF4633" s="20">
        <v>0</v>
      </c>
      <c r="AG4633">
        <v>0.46428571428571402</v>
      </c>
      <c r="AI4633" s="20"/>
      <c r="AJ4633" s="20"/>
      <c r="AK4633" s="20">
        <v>8.6805555555555552E-2</v>
      </c>
      <c r="AL4633" s="20">
        <v>0.37847222222222221</v>
      </c>
      <c r="AM4633">
        <v>213</v>
      </c>
      <c r="AN4633" s="20">
        <v>0.29166666666666669</v>
      </c>
    </row>
    <row r="4634" spans="1:40" hidden="1" x14ac:dyDescent="0.25">
      <c r="A4634" s="19">
        <v>45706</v>
      </c>
      <c r="B4634" t="s">
        <v>411</v>
      </c>
      <c r="C4634" t="s">
        <v>0</v>
      </c>
      <c r="D4634" t="s">
        <v>841</v>
      </c>
      <c r="E4634" t="s">
        <v>1080</v>
      </c>
      <c r="F4634" t="s">
        <v>987</v>
      </c>
      <c r="I4634" t="s">
        <v>557</v>
      </c>
      <c r="J4634" t="s">
        <v>960</v>
      </c>
      <c r="K4634">
        <v>-1</v>
      </c>
      <c r="U4634" s="20"/>
      <c r="AC4634" s="20"/>
      <c r="AD4634" s="20">
        <v>0.20694444444444443</v>
      </c>
      <c r="AE4634" s="20">
        <v>0.11527777777777778</v>
      </c>
      <c r="AF4634" s="20">
        <v>0</v>
      </c>
      <c r="AG4634">
        <v>0.64224137931034497</v>
      </c>
      <c r="AI4634" s="20"/>
      <c r="AJ4634" s="20"/>
      <c r="AK4634" s="20">
        <v>0.86527777777777781</v>
      </c>
      <c r="AL4634" s="20">
        <v>0.22222222222222221</v>
      </c>
      <c r="AM4634">
        <v>328</v>
      </c>
      <c r="AN4634" s="20">
        <v>0.32222222222222224</v>
      </c>
    </row>
    <row r="4635" spans="1:40" hidden="1" x14ac:dyDescent="0.25">
      <c r="A4635" s="19">
        <v>45706</v>
      </c>
      <c r="B4635" t="s">
        <v>412</v>
      </c>
      <c r="C4635" t="s">
        <v>0</v>
      </c>
      <c r="D4635" t="s">
        <v>842</v>
      </c>
      <c r="E4635" t="s">
        <v>1080</v>
      </c>
      <c r="F4635" t="s">
        <v>582</v>
      </c>
      <c r="I4635" t="s">
        <v>557</v>
      </c>
      <c r="J4635" t="s">
        <v>960</v>
      </c>
      <c r="K4635">
        <v>-1</v>
      </c>
      <c r="U4635" s="20"/>
      <c r="AC4635" s="20"/>
      <c r="AD4635" s="20">
        <v>0.22291666666666668</v>
      </c>
      <c r="AE4635" s="20">
        <v>0.10972222222222222</v>
      </c>
      <c r="AF4635" s="20">
        <v>0</v>
      </c>
      <c r="AG4635">
        <v>0.67014613778705601</v>
      </c>
      <c r="AI4635" s="20"/>
      <c r="AJ4635" s="20"/>
      <c r="AK4635" s="20">
        <v>0.88402777777777775</v>
      </c>
      <c r="AL4635" s="20">
        <v>0.25069444444444444</v>
      </c>
      <c r="AM4635">
        <v>355</v>
      </c>
      <c r="AN4635" s="20">
        <v>0.33263888888888887</v>
      </c>
    </row>
    <row r="4636" spans="1:40" hidden="1" x14ac:dyDescent="0.25">
      <c r="A4636" s="19">
        <v>45706</v>
      </c>
      <c r="B4636" t="s">
        <v>277</v>
      </c>
      <c r="D4636" t="s">
        <v>945</v>
      </c>
      <c r="E4636" t="s">
        <v>1080</v>
      </c>
      <c r="F4636" t="s">
        <v>1077</v>
      </c>
      <c r="I4636" t="s">
        <v>605</v>
      </c>
      <c r="J4636" t="s">
        <v>687</v>
      </c>
      <c r="K4636">
        <v>-1</v>
      </c>
      <c r="U4636" s="20"/>
      <c r="AC4636" s="20"/>
      <c r="AD4636" s="20">
        <v>0.15069444444444444</v>
      </c>
      <c r="AE4636" s="20">
        <v>0.30486111111111114</v>
      </c>
      <c r="AF4636" s="20">
        <v>0</v>
      </c>
      <c r="AG4636">
        <v>0.33079268292682901</v>
      </c>
      <c r="AI4636" s="20"/>
      <c r="AJ4636" s="20"/>
      <c r="AK4636" s="20">
        <v>0.26041666666666669</v>
      </c>
      <c r="AL4636" s="20">
        <v>0.75</v>
      </c>
      <c r="AM4636">
        <v>217</v>
      </c>
      <c r="AN4636" s="20">
        <v>0.45555555555555555</v>
      </c>
    </row>
    <row r="4637" spans="1:40" hidden="1" x14ac:dyDescent="0.25">
      <c r="A4637" s="19">
        <v>45706</v>
      </c>
      <c r="B4637" t="s">
        <v>482</v>
      </c>
      <c r="C4637" t="s">
        <v>1</v>
      </c>
      <c r="D4637" t="s">
        <v>843</v>
      </c>
      <c r="E4637" t="s">
        <v>703</v>
      </c>
      <c r="F4637" t="s">
        <v>19</v>
      </c>
      <c r="I4637" t="s">
        <v>4</v>
      </c>
      <c r="J4637" t="s">
        <v>674</v>
      </c>
      <c r="K4637">
        <v>-1</v>
      </c>
      <c r="U4637" s="20"/>
      <c r="AC4637" s="20"/>
      <c r="AD4637" s="20">
        <v>0.25208333333333333</v>
      </c>
      <c r="AE4637" s="20">
        <v>0.34722222222222221</v>
      </c>
      <c r="AF4637" s="20">
        <v>6.8750000000000006E-2</v>
      </c>
      <c r="AG4637">
        <v>0.377338877338877</v>
      </c>
      <c r="AI4637" s="20"/>
      <c r="AJ4637" s="20"/>
      <c r="AK4637" s="20">
        <v>2.2222222222222223E-2</v>
      </c>
      <c r="AL4637" s="20">
        <v>0.27430555555555558</v>
      </c>
      <c r="AM4637">
        <v>287</v>
      </c>
      <c r="AN4637" s="20">
        <v>0.66805555555555551</v>
      </c>
    </row>
    <row r="4638" spans="1:40" hidden="1" x14ac:dyDescent="0.25">
      <c r="A4638" s="19">
        <v>45706</v>
      </c>
      <c r="B4638" t="s">
        <v>279</v>
      </c>
      <c r="D4638" t="s">
        <v>953</v>
      </c>
      <c r="E4638" t="s">
        <v>1719</v>
      </c>
      <c r="F4638" t="s">
        <v>991</v>
      </c>
      <c r="I4638" t="s">
        <v>976</v>
      </c>
      <c r="J4638" t="s">
        <v>1058</v>
      </c>
      <c r="K4638">
        <v>-1</v>
      </c>
      <c r="U4638" s="20"/>
      <c r="AC4638" s="20"/>
      <c r="AD4638" s="20">
        <v>0.20833333333333334</v>
      </c>
      <c r="AE4638" s="20">
        <v>0.19375000000000001</v>
      </c>
      <c r="AF4638" s="20">
        <v>0</v>
      </c>
      <c r="AG4638">
        <v>0.51813471502590702</v>
      </c>
      <c r="AI4638" s="20"/>
      <c r="AJ4638" s="20"/>
      <c r="AK4638" s="20">
        <v>0.22430555555555556</v>
      </c>
      <c r="AL4638" s="20">
        <v>0.65833333333333333</v>
      </c>
      <c r="AM4638">
        <v>235</v>
      </c>
      <c r="AN4638" s="20">
        <v>0.40208333333333335</v>
      </c>
    </row>
    <row r="4639" spans="1:40" hidden="1" x14ac:dyDescent="0.25">
      <c r="A4639" s="19">
        <v>45706</v>
      </c>
      <c r="B4639" t="s">
        <v>281</v>
      </c>
      <c r="D4639" t="s">
        <v>933</v>
      </c>
      <c r="E4639" t="s">
        <v>1719</v>
      </c>
      <c r="F4639" t="s">
        <v>1015</v>
      </c>
      <c r="I4639" t="s">
        <v>977</v>
      </c>
      <c r="J4639" t="s">
        <v>984</v>
      </c>
      <c r="K4639">
        <v>-1</v>
      </c>
      <c r="U4639" s="20"/>
      <c r="AC4639" s="20"/>
      <c r="AD4639" s="20">
        <v>0.30555555555555558</v>
      </c>
      <c r="AE4639" s="20">
        <v>0.16250000000000001</v>
      </c>
      <c r="AF4639" s="20">
        <v>0</v>
      </c>
      <c r="AG4639">
        <v>0.65281899109792296</v>
      </c>
      <c r="AI4639" s="20"/>
      <c r="AJ4639" s="20"/>
      <c r="AK4639" s="20">
        <v>0.41666666666666669</v>
      </c>
      <c r="AL4639" s="20">
        <v>0.9375</v>
      </c>
      <c r="AM4639">
        <v>528</v>
      </c>
      <c r="AN4639" s="20">
        <v>0.46805555555555556</v>
      </c>
    </row>
    <row r="4640" spans="1:40" hidden="1" x14ac:dyDescent="0.25">
      <c r="A4640" s="19">
        <v>45706</v>
      </c>
      <c r="B4640" t="s">
        <v>283</v>
      </c>
      <c r="D4640" t="s">
        <v>934</v>
      </c>
      <c r="E4640" t="s">
        <v>1719</v>
      </c>
      <c r="F4640" t="s">
        <v>1020</v>
      </c>
      <c r="I4640" t="s">
        <v>1037</v>
      </c>
      <c r="J4640" t="s">
        <v>985</v>
      </c>
      <c r="K4640">
        <v>-1</v>
      </c>
      <c r="U4640" s="20"/>
      <c r="AC4640" s="20"/>
      <c r="AD4640" s="20">
        <v>0</v>
      </c>
      <c r="AE4640" s="20">
        <v>0</v>
      </c>
      <c r="AF4640" s="20">
        <v>0</v>
      </c>
      <c r="AH4640" t="s">
        <v>650</v>
      </c>
      <c r="AI4640" s="20"/>
      <c r="AJ4640" s="20"/>
      <c r="AK4640" s="20"/>
      <c r="AL4640" s="20"/>
      <c r="AN4640" s="20"/>
    </row>
    <row r="4641" spans="1:40" hidden="1" x14ac:dyDescent="0.25">
      <c r="A4641" s="19">
        <v>45706</v>
      </c>
      <c r="B4641" t="s">
        <v>484</v>
      </c>
      <c r="C4641" t="s">
        <v>1</v>
      </c>
      <c r="D4641" t="s">
        <v>844</v>
      </c>
      <c r="E4641" t="s">
        <v>702</v>
      </c>
      <c r="F4641" t="s">
        <v>1709</v>
      </c>
      <c r="I4641" t="s">
        <v>15</v>
      </c>
      <c r="J4641" t="s">
        <v>578</v>
      </c>
      <c r="K4641">
        <v>-1</v>
      </c>
      <c r="U4641" s="20"/>
      <c r="AC4641" s="20"/>
      <c r="AD4641" s="20">
        <v>0.29444444444444445</v>
      </c>
      <c r="AE4641" s="20">
        <v>0.17152777777777778</v>
      </c>
      <c r="AF4641" s="20">
        <v>0</v>
      </c>
      <c r="AG4641">
        <v>0.63189269746646803</v>
      </c>
      <c r="AI4641" s="20"/>
      <c r="AJ4641" s="20"/>
      <c r="AK4641" s="20">
        <v>0.1673611111111111</v>
      </c>
      <c r="AL4641" s="20">
        <v>0.67083333333333328</v>
      </c>
      <c r="AM4641">
        <v>478</v>
      </c>
      <c r="AN4641" s="20">
        <v>0.46597222222222223</v>
      </c>
    </row>
    <row r="4642" spans="1:40" hidden="1" x14ac:dyDescent="0.25">
      <c r="A4642" s="19">
        <v>45706</v>
      </c>
      <c r="B4642" t="s">
        <v>517</v>
      </c>
      <c r="C4642" t="s">
        <v>0</v>
      </c>
      <c r="D4642" t="s">
        <v>845</v>
      </c>
      <c r="E4642" t="s">
        <v>702</v>
      </c>
      <c r="F4642" t="s">
        <v>578</v>
      </c>
      <c r="I4642" t="s">
        <v>15</v>
      </c>
      <c r="J4642" t="s">
        <v>578</v>
      </c>
      <c r="K4642">
        <v>-1</v>
      </c>
      <c r="U4642" s="20"/>
      <c r="AC4642" s="20"/>
      <c r="AD4642" s="20">
        <v>0</v>
      </c>
      <c r="AE4642" s="20">
        <v>0</v>
      </c>
      <c r="AF4642" s="20">
        <v>0</v>
      </c>
      <c r="AI4642" s="20"/>
      <c r="AJ4642" s="20"/>
      <c r="AK4642" s="20"/>
      <c r="AL4642" s="20"/>
      <c r="AN4642" s="20"/>
    </row>
    <row r="4643" spans="1:40" hidden="1" x14ac:dyDescent="0.25">
      <c r="A4643" s="19">
        <v>45706</v>
      </c>
      <c r="B4643" t="s">
        <v>554</v>
      </c>
      <c r="C4643" t="s">
        <v>0</v>
      </c>
      <c r="D4643" t="s">
        <v>846</v>
      </c>
      <c r="E4643" t="s">
        <v>1080</v>
      </c>
      <c r="F4643" t="s">
        <v>709</v>
      </c>
      <c r="I4643" t="s">
        <v>560</v>
      </c>
      <c r="J4643" t="s">
        <v>680</v>
      </c>
      <c r="K4643">
        <v>-1</v>
      </c>
      <c r="U4643" s="20"/>
      <c r="AC4643" s="20"/>
      <c r="AD4643" s="20"/>
      <c r="AE4643" s="20"/>
      <c r="AF4643" s="20"/>
      <c r="AI4643" s="20"/>
      <c r="AJ4643" s="20"/>
      <c r="AK4643" s="20"/>
      <c r="AL4643" s="20"/>
      <c r="AN4643" s="20"/>
    </row>
    <row r="4644" spans="1:40" hidden="1" x14ac:dyDescent="0.25">
      <c r="A4644" s="19">
        <v>45706</v>
      </c>
      <c r="B4644" t="s">
        <v>485</v>
      </c>
      <c r="C4644" t="s">
        <v>1</v>
      </c>
      <c r="D4644" t="s">
        <v>847</v>
      </c>
      <c r="E4644" t="s">
        <v>698</v>
      </c>
      <c r="F4644" t="s">
        <v>578</v>
      </c>
      <c r="I4644" t="s">
        <v>578</v>
      </c>
      <c r="J4644" t="s">
        <v>578</v>
      </c>
      <c r="K4644">
        <v>-1</v>
      </c>
      <c r="U4644" s="20"/>
      <c r="AC4644" s="20"/>
      <c r="AD4644" s="20">
        <v>0</v>
      </c>
      <c r="AE4644" s="20">
        <v>0</v>
      </c>
      <c r="AF4644" s="20">
        <v>0</v>
      </c>
      <c r="AI4644" s="20"/>
      <c r="AJ4644" s="20"/>
      <c r="AK4644" s="20"/>
      <c r="AL4644" s="20"/>
      <c r="AN4644" s="20"/>
    </row>
    <row r="4645" spans="1:40" hidden="1" x14ac:dyDescent="0.25">
      <c r="A4645" s="19">
        <v>45706</v>
      </c>
      <c r="B4645" t="s">
        <v>486</v>
      </c>
      <c r="C4645" t="s">
        <v>1</v>
      </c>
      <c r="D4645" t="s">
        <v>848</v>
      </c>
      <c r="E4645" t="s">
        <v>703</v>
      </c>
      <c r="F4645" t="s">
        <v>44</v>
      </c>
      <c r="I4645" t="s">
        <v>4</v>
      </c>
      <c r="J4645" t="s">
        <v>678</v>
      </c>
      <c r="K4645">
        <v>-1</v>
      </c>
      <c r="U4645" s="20"/>
      <c r="AC4645" s="20"/>
      <c r="AD4645" s="20">
        <v>0.14861111111111111</v>
      </c>
      <c r="AE4645" s="20">
        <v>0.18680555555555556</v>
      </c>
      <c r="AF4645" s="20">
        <v>0</v>
      </c>
      <c r="AG4645">
        <v>0.44306418219461702</v>
      </c>
      <c r="AI4645" s="20"/>
      <c r="AJ4645" s="20"/>
      <c r="AK4645" s="20">
        <v>0.55208333333333337</v>
      </c>
      <c r="AL4645" s="20">
        <v>0.90972222222222221</v>
      </c>
      <c r="AM4645">
        <v>177</v>
      </c>
      <c r="AN4645" s="20">
        <v>0.33541666666666664</v>
      </c>
    </row>
    <row r="4646" spans="1:40" hidden="1" x14ac:dyDescent="0.25">
      <c r="A4646" s="19">
        <v>45706</v>
      </c>
      <c r="B4646" t="s">
        <v>413</v>
      </c>
      <c r="C4646" t="s">
        <v>0</v>
      </c>
      <c r="D4646" t="s">
        <v>849</v>
      </c>
      <c r="E4646" t="s">
        <v>1080</v>
      </c>
      <c r="F4646" t="s">
        <v>1040</v>
      </c>
      <c r="K4646">
        <v>-1</v>
      </c>
      <c r="U4646" s="20"/>
      <c r="AC4646" s="20"/>
      <c r="AD4646" s="20">
        <v>0</v>
      </c>
      <c r="AE4646" s="20">
        <v>0</v>
      </c>
      <c r="AF4646" s="20">
        <v>0</v>
      </c>
      <c r="AH4646" t="s">
        <v>651</v>
      </c>
      <c r="AI4646" s="20"/>
      <c r="AJ4646" s="20"/>
      <c r="AK4646" s="20"/>
      <c r="AL4646" s="20"/>
      <c r="AN4646" s="20"/>
    </row>
    <row r="4647" spans="1:40" hidden="1" x14ac:dyDescent="0.25">
      <c r="A4647" s="19">
        <v>45706</v>
      </c>
      <c r="B4647" t="s">
        <v>909</v>
      </c>
      <c r="C4647" t="s">
        <v>1</v>
      </c>
      <c r="D4647" t="s">
        <v>969</v>
      </c>
      <c r="E4647" t="s">
        <v>698</v>
      </c>
      <c r="F4647" t="s">
        <v>574</v>
      </c>
      <c r="I4647" t="s">
        <v>555</v>
      </c>
      <c r="J4647" t="s">
        <v>679</v>
      </c>
      <c r="K4647">
        <v>-1</v>
      </c>
      <c r="U4647" s="20"/>
      <c r="AC4647" s="20"/>
      <c r="AD4647" s="20">
        <v>0.20624999999999999</v>
      </c>
      <c r="AE4647" s="20">
        <v>0.19583333333333333</v>
      </c>
      <c r="AF4647" s="20">
        <v>0</v>
      </c>
      <c r="AG4647">
        <v>0.51295336787564805</v>
      </c>
      <c r="AI4647" s="20"/>
      <c r="AJ4647" s="20"/>
      <c r="AK4647" s="20">
        <v>6.25E-2</v>
      </c>
      <c r="AL4647" s="20">
        <v>0.49861111111111112</v>
      </c>
      <c r="AM4647">
        <v>306</v>
      </c>
      <c r="AN4647" s="20">
        <v>0.40208333333333335</v>
      </c>
    </row>
    <row r="4648" spans="1:40" hidden="1" x14ac:dyDescent="0.25">
      <c r="A4648" s="19">
        <v>45706</v>
      </c>
      <c r="B4648" t="s">
        <v>54</v>
      </c>
      <c r="C4648" t="s">
        <v>1</v>
      </c>
      <c r="D4648" t="s">
        <v>850</v>
      </c>
      <c r="E4648" t="s">
        <v>703</v>
      </c>
      <c r="F4648" t="s">
        <v>578</v>
      </c>
      <c r="I4648" t="s">
        <v>693</v>
      </c>
      <c r="J4648" t="s">
        <v>578</v>
      </c>
      <c r="K4648">
        <v>-1</v>
      </c>
      <c r="U4648" s="20"/>
      <c r="AC4648" s="20"/>
      <c r="AD4648" s="20">
        <v>0</v>
      </c>
      <c r="AE4648" s="20">
        <v>0</v>
      </c>
      <c r="AF4648" s="20">
        <v>0</v>
      </c>
      <c r="AH4648" t="s">
        <v>650</v>
      </c>
      <c r="AI4648" s="20"/>
      <c r="AJ4648" s="20"/>
      <c r="AK4648" s="20"/>
      <c r="AL4648" s="20"/>
      <c r="AN4648" s="20"/>
    </row>
    <row r="4649" spans="1:40" hidden="1" x14ac:dyDescent="0.25">
      <c r="A4649" s="19">
        <v>45706</v>
      </c>
      <c r="B4649" t="s">
        <v>487</v>
      </c>
      <c r="C4649" t="s">
        <v>1</v>
      </c>
      <c r="D4649" t="s">
        <v>851</v>
      </c>
      <c r="E4649" t="s">
        <v>702</v>
      </c>
      <c r="F4649" t="s">
        <v>633</v>
      </c>
      <c r="I4649" t="s">
        <v>15</v>
      </c>
      <c r="J4649" t="s">
        <v>578</v>
      </c>
      <c r="K4649">
        <v>-1</v>
      </c>
      <c r="U4649" s="20"/>
      <c r="AC4649" s="20"/>
      <c r="AD4649" s="20">
        <v>0</v>
      </c>
      <c r="AE4649" s="20">
        <v>0</v>
      </c>
      <c r="AF4649" s="20">
        <v>0</v>
      </c>
      <c r="AI4649" s="20"/>
      <c r="AJ4649" s="20"/>
      <c r="AK4649" s="20"/>
      <c r="AL4649" s="20"/>
      <c r="AN4649" s="20"/>
    </row>
    <row r="4650" spans="1:40" hidden="1" x14ac:dyDescent="0.25">
      <c r="A4650" s="19">
        <v>45706</v>
      </c>
      <c r="B4650" t="s">
        <v>3</v>
      </c>
      <c r="C4650" t="s">
        <v>0</v>
      </c>
      <c r="D4650" t="s">
        <v>852</v>
      </c>
      <c r="E4650" t="s">
        <v>703</v>
      </c>
      <c r="F4650" t="s">
        <v>5</v>
      </c>
      <c r="I4650" t="s">
        <v>4</v>
      </c>
      <c r="J4650" t="s">
        <v>677</v>
      </c>
      <c r="K4650">
        <v>-1</v>
      </c>
      <c r="U4650" s="20"/>
      <c r="AC4650" s="20"/>
      <c r="AD4650" s="20">
        <v>0.19652777777777777</v>
      </c>
      <c r="AE4650" s="20">
        <v>0.1986111111111111</v>
      </c>
      <c r="AF4650" s="20">
        <v>0</v>
      </c>
      <c r="AG4650">
        <v>0.49736379613356801</v>
      </c>
      <c r="AI4650" s="20"/>
      <c r="AJ4650" s="20"/>
      <c r="AK4650" s="20">
        <v>0.13541666666666666</v>
      </c>
      <c r="AL4650" s="20">
        <v>0.5625</v>
      </c>
      <c r="AM4650">
        <v>288</v>
      </c>
      <c r="AN4650" s="20">
        <v>0.39513888888888887</v>
      </c>
    </row>
    <row r="4651" spans="1:40" hidden="1" x14ac:dyDescent="0.25">
      <c r="A4651" s="19">
        <v>45706</v>
      </c>
      <c r="B4651" t="s">
        <v>489</v>
      </c>
      <c r="C4651" t="s">
        <v>1</v>
      </c>
      <c r="D4651" t="s">
        <v>853</v>
      </c>
      <c r="E4651" t="s">
        <v>1080</v>
      </c>
      <c r="F4651" t="s">
        <v>614</v>
      </c>
      <c r="I4651" t="s">
        <v>15</v>
      </c>
      <c r="J4651" t="s">
        <v>15</v>
      </c>
      <c r="K4651">
        <v>-1</v>
      </c>
      <c r="U4651" s="20"/>
      <c r="AC4651" s="20"/>
      <c r="AD4651" s="20">
        <v>0.3</v>
      </c>
      <c r="AE4651" s="20">
        <v>0.15763888888888888</v>
      </c>
      <c r="AF4651" s="20">
        <v>0</v>
      </c>
      <c r="AG4651">
        <v>0.65553869499241302</v>
      </c>
      <c r="AI4651" s="20"/>
      <c r="AJ4651" s="20"/>
      <c r="AK4651" s="20">
        <v>0.33402777777777776</v>
      </c>
      <c r="AL4651" s="20">
        <v>0.82708333333333328</v>
      </c>
      <c r="AM4651">
        <v>439</v>
      </c>
      <c r="AN4651" s="20">
        <v>0.45763888888888887</v>
      </c>
    </row>
    <row r="4652" spans="1:40" hidden="1" x14ac:dyDescent="0.25">
      <c r="A4652" s="19">
        <v>45706</v>
      </c>
      <c r="B4652" t="s">
        <v>414</v>
      </c>
      <c r="C4652" t="s">
        <v>0</v>
      </c>
      <c r="D4652" t="s">
        <v>854</v>
      </c>
      <c r="E4652" t="s">
        <v>698</v>
      </c>
      <c r="F4652" t="s">
        <v>586</v>
      </c>
      <c r="I4652" t="s">
        <v>560</v>
      </c>
      <c r="J4652" t="s">
        <v>680</v>
      </c>
      <c r="K4652">
        <v>-1</v>
      </c>
      <c r="U4652" s="20"/>
      <c r="AC4652" s="20"/>
      <c r="AD4652" s="20">
        <v>0</v>
      </c>
      <c r="AE4652" s="20">
        <v>0</v>
      </c>
      <c r="AF4652" s="20">
        <v>0</v>
      </c>
      <c r="AI4652" s="20"/>
      <c r="AJ4652" s="20"/>
      <c r="AK4652" s="20"/>
      <c r="AL4652" s="20"/>
      <c r="AN4652" s="20"/>
    </row>
    <row r="4653" spans="1:40" hidden="1" x14ac:dyDescent="0.25">
      <c r="A4653" s="19">
        <v>45706</v>
      </c>
      <c r="B4653" t="s">
        <v>295</v>
      </c>
      <c r="C4653" t="s">
        <v>1</v>
      </c>
      <c r="D4653">
        <v>100001852</v>
      </c>
      <c r="E4653" t="s">
        <v>1080</v>
      </c>
      <c r="F4653" t="s">
        <v>1082</v>
      </c>
      <c r="I4653" t="s">
        <v>1083</v>
      </c>
      <c r="J4653" t="s">
        <v>1720</v>
      </c>
      <c r="K4653">
        <v>-1</v>
      </c>
      <c r="U4653" s="20"/>
      <c r="AC4653" s="20"/>
      <c r="AD4653" s="20">
        <v>0.38194444444444442</v>
      </c>
      <c r="AE4653" s="20">
        <v>7.9166666666666663E-2</v>
      </c>
      <c r="AF4653" s="20">
        <v>0</v>
      </c>
      <c r="AG4653">
        <v>0.82831325301204795</v>
      </c>
      <c r="AI4653" s="20"/>
      <c r="AJ4653" s="20"/>
      <c r="AK4653" s="20">
        <v>0.29444444444444445</v>
      </c>
      <c r="AL4653" s="20">
        <v>0.84166666666666667</v>
      </c>
      <c r="AM4653">
        <v>561</v>
      </c>
      <c r="AN4653" s="20">
        <v>0.46111111111111114</v>
      </c>
    </row>
    <row r="4654" spans="1:40" hidden="1" x14ac:dyDescent="0.25">
      <c r="A4654" s="19">
        <v>45706</v>
      </c>
      <c r="B4654" t="s">
        <v>490</v>
      </c>
      <c r="C4654" t="s">
        <v>0</v>
      </c>
      <c r="D4654">
        <v>100001812</v>
      </c>
      <c r="E4654" t="s">
        <v>1080</v>
      </c>
      <c r="F4654" t="s">
        <v>1052</v>
      </c>
      <c r="K4654">
        <v>-1</v>
      </c>
      <c r="U4654" s="20"/>
      <c r="AC4654" s="20"/>
      <c r="AD4654" s="20"/>
      <c r="AE4654" s="20"/>
      <c r="AF4654" s="20"/>
      <c r="AH4654" t="s">
        <v>670</v>
      </c>
      <c r="AI4654" s="20"/>
      <c r="AJ4654" s="20"/>
      <c r="AK4654" s="20"/>
      <c r="AL4654" s="20"/>
      <c r="AN4654" s="20"/>
    </row>
    <row r="4655" spans="1:40" hidden="1" x14ac:dyDescent="0.25">
      <c r="A4655" s="19">
        <v>45706</v>
      </c>
      <c r="B4655" t="s">
        <v>415</v>
      </c>
      <c r="C4655" t="s">
        <v>0</v>
      </c>
      <c r="D4655" t="s">
        <v>855</v>
      </c>
      <c r="E4655" t="s">
        <v>703</v>
      </c>
      <c r="F4655" t="s">
        <v>901</v>
      </c>
      <c r="I4655" t="s">
        <v>4</v>
      </c>
      <c r="J4655" t="s">
        <v>677</v>
      </c>
      <c r="K4655">
        <v>-1</v>
      </c>
      <c r="U4655" s="20"/>
      <c r="AC4655" s="20"/>
      <c r="AD4655" s="20">
        <v>0.18541666666666667</v>
      </c>
      <c r="AE4655" s="20">
        <v>0.13333333333333333</v>
      </c>
      <c r="AF4655" s="20">
        <v>0</v>
      </c>
      <c r="AG4655">
        <v>0.58169934640522902</v>
      </c>
      <c r="AI4655" s="20"/>
      <c r="AJ4655" s="20"/>
      <c r="AK4655" s="20">
        <v>0.13402777777777777</v>
      </c>
      <c r="AL4655" s="20">
        <v>0.4777777777777778</v>
      </c>
      <c r="AM4655">
        <v>249</v>
      </c>
      <c r="AN4655" s="20">
        <v>0.31874999999999998</v>
      </c>
    </row>
    <row r="4656" spans="1:40" hidden="1" x14ac:dyDescent="0.25">
      <c r="A4656" s="19">
        <v>45706</v>
      </c>
      <c r="B4656" t="s">
        <v>1718</v>
      </c>
      <c r="C4656" t="s">
        <v>25</v>
      </c>
      <c r="D4656" t="s">
        <v>1738</v>
      </c>
      <c r="E4656" t="s">
        <v>689</v>
      </c>
      <c r="F4656" t="s">
        <v>578</v>
      </c>
      <c r="I4656" t="s">
        <v>1723</v>
      </c>
      <c r="J4656" t="s">
        <v>1724</v>
      </c>
      <c r="K4656">
        <v>-1</v>
      </c>
      <c r="U4656" s="20"/>
      <c r="AC4656" s="20"/>
      <c r="AD4656" s="20"/>
      <c r="AE4656" s="20"/>
      <c r="AF4656" s="20"/>
      <c r="AI4656" s="20"/>
      <c r="AJ4656" s="20"/>
      <c r="AK4656" s="20"/>
      <c r="AL4656" s="20"/>
      <c r="AN4656" s="20"/>
    </row>
    <row r="4657" spans="1:40" hidden="1" x14ac:dyDescent="0.25">
      <c r="A4657" s="19">
        <v>45706</v>
      </c>
      <c r="B4657" t="s">
        <v>515</v>
      </c>
      <c r="C4657" t="s">
        <v>0</v>
      </c>
      <c r="D4657" t="s">
        <v>856</v>
      </c>
      <c r="E4657" t="s">
        <v>703</v>
      </c>
      <c r="F4657" t="s">
        <v>48</v>
      </c>
      <c r="I4657" t="s">
        <v>4</v>
      </c>
      <c r="J4657" t="s">
        <v>674</v>
      </c>
      <c r="K4657">
        <v>-1</v>
      </c>
      <c r="U4657" s="20"/>
      <c r="AC4657" s="20"/>
      <c r="AD4657" s="20">
        <v>0.17569444444444443</v>
      </c>
      <c r="AE4657" s="20">
        <v>0.18263888888888888</v>
      </c>
      <c r="AF4657" s="20">
        <v>0</v>
      </c>
      <c r="AG4657">
        <v>0.49031007751937999</v>
      </c>
      <c r="AI4657" s="20"/>
      <c r="AJ4657" s="20"/>
      <c r="AK4657" s="20">
        <v>0.51527777777777772</v>
      </c>
      <c r="AL4657" s="20">
        <v>0.90694444444444444</v>
      </c>
      <c r="AM4657">
        <v>234</v>
      </c>
      <c r="AN4657" s="20">
        <v>0.35833333333333334</v>
      </c>
    </row>
    <row r="4658" spans="1:40" hidden="1" x14ac:dyDescent="0.25">
      <c r="A4658" s="19">
        <v>45706</v>
      </c>
      <c r="B4658" t="s">
        <v>1079</v>
      </c>
      <c r="C4658" t="s">
        <v>0</v>
      </c>
      <c r="D4658" t="s">
        <v>1755</v>
      </c>
      <c r="E4658" t="s">
        <v>1080</v>
      </c>
      <c r="F4658" t="s">
        <v>1081</v>
      </c>
      <c r="I4658" t="s">
        <v>1083</v>
      </c>
      <c r="J4658" t="s">
        <v>1720</v>
      </c>
      <c r="K4658">
        <v>-1</v>
      </c>
      <c r="U4658" s="20"/>
      <c r="AC4658" s="20"/>
      <c r="AD4658" s="20">
        <v>0.33333333333333331</v>
      </c>
      <c r="AE4658" s="20">
        <v>0.12152777777777778</v>
      </c>
      <c r="AF4658" s="20">
        <v>0</v>
      </c>
      <c r="AG4658">
        <v>0.73282442748091603</v>
      </c>
      <c r="AI4658" s="20"/>
      <c r="AJ4658" s="20"/>
      <c r="AK4658" s="20">
        <v>0.25138888888888888</v>
      </c>
      <c r="AL4658" s="20">
        <v>0.75069444444444444</v>
      </c>
      <c r="AM4658">
        <v>509</v>
      </c>
      <c r="AN4658" s="20">
        <v>0.4548611111111111</v>
      </c>
    </row>
    <row r="4659" spans="1:40" hidden="1" x14ac:dyDescent="0.25">
      <c r="A4659" s="19">
        <v>45706</v>
      </c>
      <c r="B4659" t="s">
        <v>491</v>
      </c>
      <c r="C4659" t="s">
        <v>0</v>
      </c>
      <c r="D4659">
        <v>100001813</v>
      </c>
      <c r="E4659" t="s">
        <v>1080</v>
      </c>
      <c r="F4659" t="s">
        <v>637</v>
      </c>
      <c r="I4659" t="s">
        <v>557</v>
      </c>
      <c r="J4659" t="s">
        <v>557</v>
      </c>
      <c r="K4659">
        <v>-1</v>
      </c>
      <c r="U4659" s="20"/>
      <c r="AC4659" s="20"/>
      <c r="AD4659" s="20">
        <v>0.21319444444444444</v>
      </c>
      <c r="AE4659" s="20">
        <v>0.2388888888888889</v>
      </c>
      <c r="AF4659" s="20">
        <v>0</v>
      </c>
      <c r="AG4659">
        <v>0.471582181259601</v>
      </c>
      <c r="AI4659" s="20"/>
      <c r="AJ4659" s="20"/>
      <c r="AK4659" s="20">
        <v>0.375</v>
      </c>
      <c r="AL4659" s="20">
        <v>0.86458333333333337</v>
      </c>
      <c r="AM4659">
        <v>254</v>
      </c>
      <c r="AN4659" s="20">
        <v>0.45208333333333334</v>
      </c>
    </row>
    <row r="4660" spans="1:40" hidden="1" x14ac:dyDescent="0.25">
      <c r="A4660" s="19">
        <v>45706</v>
      </c>
      <c r="B4660" t="s">
        <v>518</v>
      </c>
      <c r="C4660" t="s">
        <v>0</v>
      </c>
      <c r="D4660" t="s">
        <v>857</v>
      </c>
      <c r="E4660" t="s">
        <v>698</v>
      </c>
      <c r="F4660" t="s">
        <v>588</v>
      </c>
      <c r="I4660" t="s">
        <v>561</v>
      </c>
      <c r="J4660" t="s">
        <v>676</v>
      </c>
      <c r="K4660">
        <v>-1</v>
      </c>
      <c r="U4660" s="20"/>
      <c r="AC4660" s="20"/>
      <c r="AD4660" s="20">
        <v>0</v>
      </c>
      <c r="AE4660" s="20">
        <v>0</v>
      </c>
      <c r="AF4660" s="20">
        <v>0</v>
      </c>
      <c r="AI4660" s="20"/>
      <c r="AJ4660" s="20"/>
      <c r="AK4660" s="20"/>
      <c r="AL4660" s="20"/>
      <c r="AN4660" s="20"/>
    </row>
    <row r="4661" spans="1:40" hidden="1" x14ac:dyDescent="0.25">
      <c r="A4661" s="19">
        <v>45706</v>
      </c>
      <c r="B4661" t="s">
        <v>317</v>
      </c>
      <c r="D4661" t="s">
        <v>935</v>
      </c>
      <c r="F4661" t="s">
        <v>989</v>
      </c>
      <c r="I4661" t="s">
        <v>693</v>
      </c>
      <c r="J4661" t="s">
        <v>578</v>
      </c>
      <c r="K4661">
        <v>-1</v>
      </c>
      <c r="U4661" s="20"/>
      <c r="AC4661" s="20"/>
      <c r="AD4661" s="20">
        <v>0</v>
      </c>
      <c r="AE4661" s="20">
        <v>0</v>
      </c>
      <c r="AF4661" s="20">
        <v>0</v>
      </c>
      <c r="AI4661" s="20"/>
      <c r="AJ4661" s="20"/>
      <c r="AK4661" s="20"/>
      <c r="AL4661" s="20"/>
      <c r="AN4661" s="20"/>
    </row>
    <row r="4662" spans="1:40" hidden="1" x14ac:dyDescent="0.25">
      <c r="A4662" s="19">
        <v>45706</v>
      </c>
      <c r="B4662" t="s">
        <v>492</v>
      </c>
      <c r="C4662" t="s">
        <v>1</v>
      </c>
      <c r="D4662" t="s">
        <v>858</v>
      </c>
      <c r="E4662" t="s">
        <v>703</v>
      </c>
      <c r="F4662" t="s">
        <v>578</v>
      </c>
      <c r="I4662" t="s">
        <v>693</v>
      </c>
      <c r="J4662" t="s">
        <v>678</v>
      </c>
      <c r="K4662">
        <v>-1</v>
      </c>
      <c r="U4662" s="20"/>
      <c r="AC4662" s="20"/>
      <c r="AD4662" s="20">
        <v>0.15694444444444444</v>
      </c>
      <c r="AE4662" s="20">
        <v>0.15486111111111112</v>
      </c>
      <c r="AF4662" s="20">
        <v>0</v>
      </c>
      <c r="AG4662">
        <v>0.50334075723830696</v>
      </c>
      <c r="AI4662" s="20"/>
      <c r="AJ4662" s="20"/>
      <c r="AK4662" s="20">
        <v>0.5541666666666667</v>
      </c>
      <c r="AL4662" s="20">
        <v>0.88749999999999996</v>
      </c>
      <c r="AM4662">
        <v>194</v>
      </c>
      <c r="AN4662" s="20">
        <v>0.31180555555555556</v>
      </c>
    </row>
    <row r="4663" spans="1:40" hidden="1" x14ac:dyDescent="0.25">
      <c r="A4663" s="19">
        <v>45706</v>
      </c>
      <c r="B4663" t="s">
        <v>416</v>
      </c>
      <c r="C4663" t="s">
        <v>0</v>
      </c>
      <c r="D4663" t="s">
        <v>859</v>
      </c>
      <c r="E4663" t="s">
        <v>1080</v>
      </c>
      <c r="F4663" t="s">
        <v>578</v>
      </c>
      <c r="I4663" t="s">
        <v>559</v>
      </c>
      <c r="K4663">
        <v>-1</v>
      </c>
      <c r="U4663" s="20"/>
      <c r="AC4663" s="20"/>
      <c r="AD4663" s="20">
        <v>0.18888888888888888</v>
      </c>
      <c r="AE4663" s="20">
        <v>0.20208333333333334</v>
      </c>
      <c r="AF4663" s="20">
        <v>0</v>
      </c>
      <c r="AG4663">
        <v>0.48312611012433399</v>
      </c>
      <c r="AI4663" s="20"/>
      <c r="AJ4663" s="20"/>
      <c r="AK4663" s="20">
        <v>0.85833333333333328</v>
      </c>
      <c r="AL4663" s="20">
        <v>0.28541666666666665</v>
      </c>
      <c r="AM4663">
        <v>244</v>
      </c>
      <c r="AN4663" s="20">
        <v>0.39097222222222222</v>
      </c>
    </row>
    <row r="4664" spans="1:40" hidden="1" x14ac:dyDescent="0.25">
      <c r="A4664" s="19">
        <v>45706</v>
      </c>
      <c r="B4664" t="s">
        <v>493</v>
      </c>
      <c r="C4664" t="s">
        <v>1</v>
      </c>
      <c r="D4664" t="s">
        <v>860</v>
      </c>
      <c r="E4664" t="s">
        <v>698</v>
      </c>
      <c r="F4664" t="s">
        <v>1067</v>
      </c>
      <c r="I4664" t="s">
        <v>555</v>
      </c>
      <c r="J4664" t="s">
        <v>679</v>
      </c>
      <c r="K4664">
        <v>-1</v>
      </c>
      <c r="U4664" s="20"/>
      <c r="AC4664" s="20"/>
      <c r="AD4664" s="20">
        <v>0.2013888888888889</v>
      </c>
      <c r="AE4664" s="20">
        <v>0.17569444444444443</v>
      </c>
      <c r="AF4664" s="20">
        <v>0</v>
      </c>
      <c r="AG4664">
        <v>0.53406998158379404</v>
      </c>
      <c r="AI4664" s="20"/>
      <c r="AJ4664" s="20"/>
      <c r="AK4664" s="20">
        <v>0.14583333333333334</v>
      </c>
      <c r="AL4664" s="20">
        <v>0.55555555555555558</v>
      </c>
      <c r="AM4664">
        <v>333</v>
      </c>
      <c r="AN4664" s="20">
        <v>0.37708333333333333</v>
      </c>
    </row>
    <row r="4665" spans="1:40" hidden="1" x14ac:dyDescent="0.25">
      <c r="A4665" s="19">
        <v>45706</v>
      </c>
      <c r="B4665" t="s">
        <v>494</v>
      </c>
      <c r="C4665" t="s">
        <v>1</v>
      </c>
      <c r="D4665" t="s">
        <v>861</v>
      </c>
      <c r="E4665" t="s">
        <v>703</v>
      </c>
      <c r="F4665" t="s">
        <v>21</v>
      </c>
      <c r="I4665" t="s">
        <v>4</v>
      </c>
      <c r="J4665" t="s">
        <v>674</v>
      </c>
      <c r="K4665">
        <v>-1</v>
      </c>
      <c r="U4665" s="20"/>
      <c r="AC4665" s="20"/>
      <c r="AD4665" s="20">
        <v>0</v>
      </c>
      <c r="AE4665" s="20">
        <v>0</v>
      </c>
      <c r="AF4665" s="20">
        <v>0</v>
      </c>
      <c r="AH4665" t="s">
        <v>650</v>
      </c>
      <c r="AI4665" s="20"/>
      <c r="AJ4665" s="20"/>
      <c r="AK4665" s="20"/>
      <c r="AL4665" s="20"/>
      <c r="AN4665" s="20"/>
    </row>
    <row r="4666" spans="1:40" hidden="1" x14ac:dyDescent="0.25">
      <c r="A4666" s="19">
        <v>45706</v>
      </c>
      <c r="B4666" t="s">
        <v>955</v>
      </c>
      <c r="C4666" t="s">
        <v>0</v>
      </c>
      <c r="D4666">
        <v>100001824</v>
      </c>
      <c r="E4666" t="s">
        <v>1080</v>
      </c>
      <c r="F4666" t="s">
        <v>1008</v>
      </c>
      <c r="K4666">
        <v>-1</v>
      </c>
      <c r="U4666" s="20"/>
      <c r="AC4666" s="20"/>
      <c r="AD4666" s="20">
        <v>0</v>
      </c>
      <c r="AE4666" s="20">
        <v>0</v>
      </c>
      <c r="AF4666" s="20">
        <v>0</v>
      </c>
      <c r="AH4666" t="s">
        <v>651</v>
      </c>
      <c r="AI4666" s="20"/>
      <c r="AJ4666" s="20"/>
      <c r="AK4666" s="20"/>
      <c r="AL4666" s="20"/>
      <c r="AN4666" s="20"/>
    </row>
    <row r="4667" spans="1:40" hidden="1" x14ac:dyDescent="0.25">
      <c r="A4667" s="19">
        <v>45706</v>
      </c>
      <c r="B4667" t="s">
        <v>55</v>
      </c>
      <c r="C4667" t="s">
        <v>0</v>
      </c>
      <c r="D4667" t="s">
        <v>862</v>
      </c>
      <c r="E4667" t="s">
        <v>703</v>
      </c>
      <c r="F4667" t="s">
        <v>5</v>
      </c>
      <c r="I4667" t="s">
        <v>4</v>
      </c>
      <c r="J4667" t="s">
        <v>677</v>
      </c>
      <c r="K4667">
        <v>-1</v>
      </c>
      <c r="U4667" s="20"/>
      <c r="AC4667" s="20"/>
      <c r="AD4667" s="20">
        <v>0</v>
      </c>
      <c r="AE4667" s="20">
        <v>0</v>
      </c>
      <c r="AF4667" s="20">
        <v>0</v>
      </c>
      <c r="AH4667" t="s">
        <v>650</v>
      </c>
      <c r="AI4667" s="20"/>
      <c r="AJ4667" s="20"/>
      <c r="AK4667" s="20"/>
      <c r="AL4667" s="20"/>
      <c r="AN4667" s="20"/>
    </row>
    <row r="4668" spans="1:40" hidden="1" x14ac:dyDescent="0.25">
      <c r="A4668" s="19">
        <v>45706</v>
      </c>
      <c r="B4668" t="s">
        <v>417</v>
      </c>
      <c r="C4668" t="s">
        <v>0</v>
      </c>
      <c r="D4668" t="s">
        <v>1756</v>
      </c>
      <c r="E4668" t="s">
        <v>689</v>
      </c>
      <c r="F4668" t="s">
        <v>1736</v>
      </c>
      <c r="I4668" t="s">
        <v>1726</v>
      </c>
      <c r="J4668" t="s">
        <v>1727</v>
      </c>
      <c r="K4668">
        <v>-1</v>
      </c>
      <c r="U4668" s="20"/>
      <c r="AC4668" s="20"/>
      <c r="AD4668" s="20">
        <v>0.25555555555555554</v>
      </c>
      <c r="AE4668" s="20">
        <v>0.17916666666666667</v>
      </c>
      <c r="AF4668" s="20">
        <v>0</v>
      </c>
      <c r="AG4668">
        <v>4.6005750718839902E-2</v>
      </c>
      <c r="AI4668" s="20"/>
      <c r="AJ4668" s="20"/>
      <c r="AK4668" s="20">
        <v>0.17499999999999999</v>
      </c>
      <c r="AL4668" s="20">
        <v>0.6430555555555556</v>
      </c>
      <c r="AM4668">
        <v>385</v>
      </c>
      <c r="AN4668" s="20"/>
    </row>
    <row r="4669" spans="1:40" hidden="1" x14ac:dyDescent="0.25">
      <c r="A4669" s="19">
        <v>45706</v>
      </c>
      <c r="B4669" t="s">
        <v>495</v>
      </c>
      <c r="C4669" t="s">
        <v>1</v>
      </c>
      <c r="D4669" t="s">
        <v>863</v>
      </c>
      <c r="E4669" t="s">
        <v>698</v>
      </c>
      <c r="F4669" t="s">
        <v>568</v>
      </c>
      <c r="I4669" t="s">
        <v>555</v>
      </c>
      <c r="J4669" t="s">
        <v>679</v>
      </c>
      <c r="K4669">
        <v>-1</v>
      </c>
      <c r="U4669" s="20"/>
      <c r="AC4669" s="20"/>
      <c r="AD4669" s="20">
        <v>5.7638888888888892E-2</v>
      </c>
      <c r="AE4669" s="20">
        <v>0.10902777777777778</v>
      </c>
      <c r="AF4669" s="20">
        <v>0</v>
      </c>
      <c r="AG4669">
        <v>0.34583333333333299</v>
      </c>
      <c r="AI4669" s="20"/>
      <c r="AJ4669" s="20"/>
      <c r="AK4669" s="20">
        <v>0.15486111111111112</v>
      </c>
      <c r="AL4669" s="20">
        <v>0.32222222222222224</v>
      </c>
      <c r="AM4669">
        <v>60</v>
      </c>
      <c r="AN4669" s="20">
        <v>0.16666666666666666</v>
      </c>
    </row>
    <row r="4670" spans="1:40" hidden="1" x14ac:dyDescent="0.25">
      <c r="A4670" s="19">
        <v>45706</v>
      </c>
      <c r="B4670" t="s">
        <v>50</v>
      </c>
      <c r="C4670" t="s">
        <v>1</v>
      </c>
      <c r="D4670" t="s">
        <v>864</v>
      </c>
      <c r="E4670" t="s">
        <v>703</v>
      </c>
      <c r="F4670" t="s">
        <v>578</v>
      </c>
      <c r="I4670" t="s">
        <v>693</v>
      </c>
      <c r="J4670" t="s">
        <v>678</v>
      </c>
      <c r="K4670">
        <v>-1</v>
      </c>
      <c r="U4670" s="20"/>
      <c r="AC4670" s="20"/>
      <c r="AD4670" s="20">
        <v>0</v>
      </c>
      <c r="AE4670" s="20">
        <v>0</v>
      </c>
      <c r="AF4670" s="20">
        <v>0</v>
      </c>
      <c r="AH4670" t="s">
        <v>651</v>
      </c>
      <c r="AI4670" s="20"/>
      <c r="AJ4670" s="20"/>
      <c r="AK4670" s="20"/>
      <c r="AL4670" s="20"/>
      <c r="AN4670" s="20"/>
    </row>
    <row r="4671" spans="1:40" hidden="1" x14ac:dyDescent="0.25">
      <c r="A4671" s="19">
        <v>45706</v>
      </c>
      <c r="B4671" t="s">
        <v>1050</v>
      </c>
      <c r="C4671" t="s">
        <v>0</v>
      </c>
      <c r="D4671" t="s">
        <v>1757</v>
      </c>
      <c r="E4671" t="s">
        <v>698</v>
      </c>
      <c r="F4671" t="s">
        <v>709</v>
      </c>
      <c r="I4671" t="s">
        <v>560</v>
      </c>
      <c r="J4671" t="s">
        <v>680</v>
      </c>
      <c r="K4671">
        <v>-1</v>
      </c>
      <c r="U4671" s="20"/>
      <c r="AC4671" s="20"/>
      <c r="AD4671" s="20">
        <v>0.18680555555555556</v>
      </c>
      <c r="AE4671" s="20">
        <v>0.18402777777777779</v>
      </c>
      <c r="AF4671" s="20">
        <v>0</v>
      </c>
      <c r="AG4671">
        <v>0.50374531835206005</v>
      </c>
      <c r="AI4671" s="20"/>
      <c r="AJ4671" s="20"/>
      <c r="AK4671" s="20">
        <v>6.5972222222222224E-2</v>
      </c>
      <c r="AL4671" s="20">
        <v>0.43680555555555556</v>
      </c>
      <c r="AM4671">
        <v>225</v>
      </c>
      <c r="AN4671" s="20">
        <v>0.37083333333333335</v>
      </c>
    </row>
    <row r="4672" spans="1:40" hidden="1" x14ac:dyDescent="0.25">
      <c r="A4672" s="19">
        <v>45706</v>
      </c>
      <c r="B4672" t="s">
        <v>418</v>
      </c>
      <c r="C4672" t="s">
        <v>0</v>
      </c>
      <c r="D4672" t="s">
        <v>1758</v>
      </c>
      <c r="E4672" t="s">
        <v>689</v>
      </c>
      <c r="F4672" t="s">
        <v>578</v>
      </c>
      <c r="I4672" t="s">
        <v>1734</v>
      </c>
      <c r="J4672" t="s">
        <v>1727</v>
      </c>
      <c r="K4672">
        <v>-1</v>
      </c>
      <c r="U4672" s="20"/>
      <c r="AC4672" s="20"/>
      <c r="AD4672" s="20">
        <v>0</v>
      </c>
      <c r="AE4672" s="20">
        <v>0</v>
      </c>
      <c r="AF4672" s="20">
        <v>0</v>
      </c>
      <c r="AI4672" s="20"/>
      <c r="AJ4672" s="20"/>
      <c r="AK4672" s="20"/>
      <c r="AL4672" s="20"/>
      <c r="AN4672" s="20"/>
    </row>
    <row r="4673" spans="1:40" hidden="1" x14ac:dyDescent="0.25">
      <c r="A4673" s="19">
        <v>45706</v>
      </c>
      <c r="B4673" t="s">
        <v>496</v>
      </c>
      <c r="C4673" t="s">
        <v>1</v>
      </c>
      <c r="D4673" t="s">
        <v>865</v>
      </c>
      <c r="E4673" t="s">
        <v>1080</v>
      </c>
      <c r="F4673" t="s">
        <v>1040</v>
      </c>
      <c r="I4673" t="s">
        <v>558</v>
      </c>
      <c r="J4673" t="s">
        <v>673</v>
      </c>
      <c r="K4673">
        <v>-1</v>
      </c>
      <c r="U4673" s="20"/>
      <c r="AC4673" s="20"/>
      <c r="AD4673" s="20">
        <v>0.22430555555555556</v>
      </c>
      <c r="AE4673" s="20">
        <v>0.24444444444444444</v>
      </c>
      <c r="AF4673" s="20">
        <v>0</v>
      </c>
      <c r="AG4673">
        <v>0.47851851851851801</v>
      </c>
      <c r="AI4673" s="20"/>
      <c r="AJ4673" s="20"/>
      <c r="AK4673" s="20">
        <v>0.40694444444444444</v>
      </c>
      <c r="AL4673" s="20">
        <v>0.90763888888888888</v>
      </c>
      <c r="AM4673">
        <v>269</v>
      </c>
      <c r="AN4673" s="20">
        <v>0.46875</v>
      </c>
    </row>
    <row r="4674" spans="1:40" hidden="1" x14ac:dyDescent="0.25">
      <c r="A4674" s="19">
        <v>45706</v>
      </c>
      <c r="B4674" t="s">
        <v>497</v>
      </c>
      <c r="C4674" t="s">
        <v>1</v>
      </c>
      <c r="D4674" t="s">
        <v>866</v>
      </c>
      <c r="E4674" t="s">
        <v>702</v>
      </c>
      <c r="F4674" t="s">
        <v>643</v>
      </c>
      <c r="I4674" t="s">
        <v>686</v>
      </c>
      <c r="J4674" t="s">
        <v>686</v>
      </c>
      <c r="K4674">
        <v>-1</v>
      </c>
      <c r="U4674" s="20"/>
      <c r="AC4674" s="20"/>
      <c r="AD4674" s="20">
        <v>0.19652777777777777</v>
      </c>
      <c r="AE4674" s="20">
        <v>0.22222222222222221</v>
      </c>
      <c r="AF4674" s="20">
        <v>0</v>
      </c>
      <c r="AG4674">
        <v>0.46932006633499201</v>
      </c>
      <c r="AI4674" s="20"/>
      <c r="AJ4674" s="20"/>
      <c r="AK4674" s="20">
        <v>0.22083333333333333</v>
      </c>
      <c r="AL4674" s="20">
        <v>0.67847222222222225</v>
      </c>
      <c r="AM4674">
        <v>261</v>
      </c>
      <c r="AN4674" s="20">
        <v>0.41875000000000001</v>
      </c>
    </row>
    <row r="4675" spans="1:40" hidden="1" x14ac:dyDescent="0.25">
      <c r="A4675" s="19">
        <v>45706</v>
      </c>
      <c r="B4675" t="s">
        <v>498</v>
      </c>
      <c r="C4675" t="s">
        <v>1</v>
      </c>
      <c r="D4675" t="s">
        <v>867</v>
      </c>
      <c r="E4675" t="s">
        <v>698</v>
      </c>
      <c r="F4675" t="s">
        <v>578</v>
      </c>
      <c r="I4675" t="s">
        <v>555</v>
      </c>
      <c r="J4675" t="s">
        <v>679</v>
      </c>
      <c r="K4675">
        <v>-1</v>
      </c>
      <c r="U4675" s="20"/>
      <c r="AC4675" s="20"/>
      <c r="AD4675" s="20">
        <v>0.16527777777777777</v>
      </c>
      <c r="AE4675" s="20">
        <v>0.15069444444444444</v>
      </c>
      <c r="AF4675" s="20">
        <v>0</v>
      </c>
      <c r="AG4675">
        <v>0.52307692307692299</v>
      </c>
      <c r="AI4675" s="20"/>
      <c r="AJ4675" s="20"/>
      <c r="AK4675" s="20">
        <v>0.12708333333333333</v>
      </c>
      <c r="AL4675" s="20">
        <v>0.48194444444444445</v>
      </c>
      <c r="AM4675">
        <v>175</v>
      </c>
      <c r="AN4675" s="20">
        <v>0.31597222222222221</v>
      </c>
    </row>
    <row r="4676" spans="1:40" hidden="1" x14ac:dyDescent="0.25">
      <c r="A4676" s="19">
        <v>45706</v>
      </c>
      <c r="B4676" t="s">
        <v>499</v>
      </c>
      <c r="C4676" t="s">
        <v>1</v>
      </c>
      <c r="D4676" t="s">
        <v>868</v>
      </c>
      <c r="E4676" t="s">
        <v>698</v>
      </c>
      <c r="F4676" t="s">
        <v>584</v>
      </c>
      <c r="I4676" t="s">
        <v>555</v>
      </c>
      <c r="J4676" t="s">
        <v>679</v>
      </c>
      <c r="K4676">
        <v>-1</v>
      </c>
      <c r="U4676" s="20"/>
      <c r="AC4676" s="20"/>
      <c r="AD4676" s="20">
        <v>0.16041666666666668</v>
      </c>
      <c r="AE4676" s="20">
        <v>0.25763888888888886</v>
      </c>
      <c r="AF4676" s="20">
        <v>0</v>
      </c>
      <c r="AG4676">
        <v>0.38372093023255799</v>
      </c>
      <c r="AI4676" s="20"/>
      <c r="AJ4676" s="20"/>
      <c r="AK4676" s="20">
        <v>0.27083333333333331</v>
      </c>
      <c r="AL4676" s="20">
        <v>0.72291666666666665</v>
      </c>
      <c r="AM4676">
        <v>211</v>
      </c>
      <c r="AN4676" s="20">
        <v>0.41805555555555557</v>
      </c>
    </row>
    <row r="4677" spans="1:40" hidden="1" x14ac:dyDescent="0.25">
      <c r="A4677" s="19">
        <v>45706</v>
      </c>
      <c r="B4677" t="s">
        <v>419</v>
      </c>
      <c r="C4677" t="s">
        <v>0</v>
      </c>
      <c r="D4677" t="s">
        <v>869</v>
      </c>
      <c r="E4677" t="s">
        <v>1080</v>
      </c>
      <c r="F4677" t="s">
        <v>585</v>
      </c>
      <c r="I4677" t="s">
        <v>559</v>
      </c>
      <c r="J4677" t="s">
        <v>559</v>
      </c>
      <c r="K4677">
        <v>-1</v>
      </c>
      <c r="U4677" s="20"/>
      <c r="AC4677" s="20"/>
      <c r="AD4677" s="20">
        <v>0.1986111111111111</v>
      </c>
      <c r="AE4677" s="20">
        <v>0.21805555555555556</v>
      </c>
      <c r="AF4677" s="20">
        <v>0</v>
      </c>
      <c r="AG4677">
        <v>0.47666666666666702</v>
      </c>
      <c r="AI4677" s="20"/>
      <c r="AJ4677" s="20"/>
      <c r="AK4677" s="20">
        <v>0.59375</v>
      </c>
      <c r="AL4677" s="20">
        <v>4.6527777777777779E-2</v>
      </c>
      <c r="AM4677">
        <v>266</v>
      </c>
      <c r="AN4677" s="20">
        <v>0.41666666666666669</v>
      </c>
    </row>
    <row r="4678" spans="1:40" hidden="1" x14ac:dyDescent="0.25">
      <c r="A4678" s="19">
        <v>45706</v>
      </c>
      <c r="B4678" t="s">
        <v>500</v>
      </c>
      <c r="C4678" t="s">
        <v>1</v>
      </c>
      <c r="D4678" t="s">
        <v>870</v>
      </c>
      <c r="E4678" t="s">
        <v>698</v>
      </c>
      <c r="F4678" t="s">
        <v>573</v>
      </c>
      <c r="I4678" t="s">
        <v>555</v>
      </c>
      <c r="J4678" t="s">
        <v>679</v>
      </c>
      <c r="K4678">
        <v>-1</v>
      </c>
      <c r="U4678" s="20"/>
      <c r="AC4678" s="20"/>
      <c r="AD4678" s="20">
        <v>0</v>
      </c>
      <c r="AE4678" s="20">
        <v>0</v>
      </c>
      <c r="AF4678" s="20">
        <v>0</v>
      </c>
      <c r="AI4678" s="20"/>
      <c r="AJ4678" s="20"/>
      <c r="AK4678" s="20"/>
      <c r="AL4678" s="20"/>
      <c r="AN4678" s="20"/>
    </row>
    <row r="4679" spans="1:40" hidden="1" x14ac:dyDescent="0.25">
      <c r="A4679" s="19">
        <v>45706</v>
      </c>
      <c r="B4679" t="s">
        <v>900</v>
      </c>
      <c r="C4679" t="s">
        <v>0</v>
      </c>
      <c r="D4679">
        <v>100001799</v>
      </c>
      <c r="E4679" t="s">
        <v>698</v>
      </c>
      <c r="F4679" t="s">
        <v>1055</v>
      </c>
      <c r="I4679" t="s">
        <v>560</v>
      </c>
      <c r="J4679" t="s">
        <v>680</v>
      </c>
      <c r="K4679">
        <v>-1</v>
      </c>
      <c r="U4679" s="20"/>
      <c r="AC4679" s="20"/>
      <c r="AD4679" s="20"/>
      <c r="AE4679" s="20"/>
      <c r="AF4679" s="20"/>
      <c r="AI4679" s="20"/>
      <c r="AJ4679" s="20"/>
      <c r="AK4679" s="20"/>
      <c r="AL4679" s="20"/>
      <c r="AN4679" s="20"/>
    </row>
    <row r="4680" spans="1:40" hidden="1" x14ac:dyDescent="0.25">
      <c r="A4680" s="19">
        <v>45706</v>
      </c>
      <c r="B4680" t="s">
        <v>954</v>
      </c>
      <c r="C4680" t="s">
        <v>0</v>
      </c>
      <c r="D4680" t="s">
        <v>970</v>
      </c>
      <c r="E4680" t="s">
        <v>689</v>
      </c>
      <c r="F4680" t="s">
        <v>606</v>
      </c>
      <c r="I4680" t="s">
        <v>597</v>
      </c>
      <c r="J4680" t="s">
        <v>597</v>
      </c>
      <c r="K4680">
        <v>-1</v>
      </c>
      <c r="U4680" s="20"/>
      <c r="AC4680" s="20"/>
      <c r="AD4680" s="20"/>
      <c r="AE4680" s="20"/>
      <c r="AF4680" s="20"/>
      <c r="AI4680" s="20"/>
      <c r="AJ4680" s="20"/>
      <c r="AK4680" s="20"/>
      <c r="AL4680" s="20"/>
      <c r="AN4680" s="20"/>
    </row>
    <row r="4681" spans="1:40" hidden="1" x14ac:dyDescent="0.25">
      <c r="A4681" s="19">
        <v>45706</v>
      </c>
      <c r="B4681" t="s">
        <v>501</v>
      </c>
      <c r="C4681" t="s">
        <v>1</v>
      </c>
      <c r="D4681" t="s">
        <v>871</v>
      </c>
      <c r="E4681" t="s">
        <v>689</v>
      </c>
      <c r="F4681" t="s">
        <v>628</v>
      </c>
      <c r="I4681" t="s">
        <v>964</v>
      </c>
      <c r="J4681" t="s">
        <v>964</v>
      </c>
      <c r="K4681">
        <v>-1</v>
      </c>
      <c r="U4681" s="20"/>
      <c r="AC4681" s="20"/>
      <c r="AD4681" s="20">
        <v>0.19305555555555556</v>
      </c>
      <c r="AE4681" s="20">
        <v>0.29236111111111113</v>
      </c>
      <c r="AF4681" s="20">
        <v>0</v>
      </c>
      <c r="AG4681">
        <v>0.39771101573676698</v>
      </c>
      <c r="AI4681" s="20"/>
      <c r="AJ4681" s="20"/>
      <c r="AK4681" s="20">
        <v>0.20902777777777778</v>
      </c>
      <c r="AL4681" s="20">
        <v>0.72847222222222219</v>
      </c>
      <c r="AM4681">
        <v>212</v>
      </c>
      <c r="AN4681" s="20">
        <v>0.48541666666666666</v>
      </c>
    </row>
    <row r="4682" spans="1:40" hidden="1" x14ac:dyDescent="0.25">
      <c r="A4682" s="19">
        <v>45706</v>
      </c>
      <c r="B4682" t="s">
        <v>502</v>
      </c>
      <c r="C4682" t="s">
        <v>1</v>
      </c>
      <c r="D4682" t="s">
        <v>872</v>
      </c>
      <c r="E4682" t="s">
        <v>698</v>
      </c>
      <c r="F4682" t="s">
        <v>580</v>
      </c>
      <c r="I4682" t="s">
        <v>556</v>
      </c>
      <c r="J4682" t="s">
        <v>675</v>
      </c>
      <c r="K4682">
        <v>-1</v>
      </c>
      <c r="U4682" s="20"/>
      <c r="AC4682" s="20"/>
      <c r="AD4682" s="20">
        <v>0.14166666666666666</v>
      </c>
      <c r="AE4682" s="20">
        <v>0.10138888888888889</v>
      </c>
      <c r="AF4682" s="20">
        <v>0</v>
      </c>
      <c r="AG4682">
        <v>0.58285714285714296</v>
      </c>
      <c r="AI4682" s="20"/>
      <c r="AJ4682" s="20"/>
      <c r="AK4682" s="20">
        <v>0.68541666666666667</v>
      </c>
      <c r="AL4682" s="20">
        <v>0.92847222222222225</v>
      </c>
      <c r="AM4682">
        <v>233</v>
      </c>
      <c r="AN4682" s="20">
        <v>0.24305555555555555</v>
      </c>
    </row>
    <row r="4683" spans="1:40" hidden="1" x14ac:dyDescent="0.25">
      <c r="A4683" s="19">
        <v>45706</v>
      </c>
      <c r="B4683" t="s">
        <v>503</v>
      </c>
      <c r="C4683" t="s">
        <v>1</v>
      </c>
      <c r="D4683" t="s">
        <v>873</v>
      </c>
      <c r="E4683" t="s">
        <v>702</v>
      </c>
      <c r="F4683" t="s">
        <v>617</v>
      </c>
      <c r="I4683" t="s">
        <v>604</v>
      </c>
      <c r="J4683" t="s">
        <v>681</v>
      </c>
      <c r="K4683">
        <v>-1</v>
      </c>
      <c r="U4683" s="20"/>
      <c r="AC4683" s="20"/>
      <c r="AD4683" s="20">
        <v>9.7916666666666666E-2</v>
      </c>
      <c r="AE4683" s="20">
        <v>0.20555555555555555</v>
      </c>
      <c r="AF4683" s="20">
        <v>0</v>
      </c>
      <c r="AG4683">
        <v>0.322654462242563</v>
      </c>
      <c r="AI4683" s="20"/>
      <c r="AJ4683" s="20"/>
      <c r="AK4683" s="20">
        <v>0.28125</v>
      </c>
      <c r="AL4683" s="20">
        <v>0.61944444444444446</v>
      </c>
      <c r="AM4683">
        <v>96</v>
      </c>
      <c r="AN4683" s="20">
        <v>0.3034722222222222</v>
      </c>
    </row>
    <row r="4684" spans="1:40" hidden="1" x14ac:dyDescent="0.25">
      <c r="A4684" s="19">
        <v>45706</v>
      </c>
      <c r="B4684" t="s">
        <v>731</v>
      </c>
      <c r="C4684" t="s">
        <v>1</v>
      </c>
      <c r="D4684" t="s">
        <v>874</v>
      </c>
      <c r="E4684" t="s">
        <v>702</v>
      </c>
      <c r="F4684" t="s">
        <v>971</v>
      </c>
      <c r="I4684" t="s">
        <v>596</v>
      </c>
      <c r="J4684" t="s">
        <v>682</v>
      </c>
      <c r="K4684">
        <v>-1</v>
      </c>
      <c r="U4684" s="20"/>
      <c r="AC4684" s="20"/>
      <c r="AD4684" s="20"/>
      <c r="AE4684" s="20"/>
      <c r="AF4684" s="20"/>
      <c r="AI4684" s="20"/>
      <c r="AJ4684" s="20"/>
      <c r="AK4684" s="20"/>
      <c r="AL4684" s="20"/>
      <c r="AN4684" s="20"/>
    </row>
    <row r="4685" spans="1:40" hidden="1" x14ac:dyDescent="0.25">
      <c r="A4685" s="19">
        <v>45706</v>
      </c>
      <c r="B4685" t="s">
        <v>504</v>
      </c>
      <c r="C4685" t="s">
        <v>1</v>
      </c>
      <c r="D4685" t="s">
        <v>875</v>
      </c>
      <c r="E4685" t="s">
        <v>689</v>
      </c>
      <c r="F4685" t="s">
        <v>635</v>
      </c>
      <c r="I4685" t="s">
        <v>603</v>
      </c>
      <c r="J4685" t="s">
        <v>683</v>
      </c>
      <c r="K4685">
        <v>-1</v>
      </c>
      <c r="U4685" s="20"/>
      <c r="AC4685" s="20"/>
      <c r="AD4685" s="20">
        <v>0.17152777777777778</v>
      </c>
      <c r="AE4685" s="20">
        <v>0.19722222222222222</v>
      </c>
      <c r="AF4685" s="20">
        <v>0</v>
      </c>
      <c r="AG4685">
        <v>0.46516007532956699</v>
      </c>
      <c r="AI4685" s="20"/>
      <c r="AJ4685" s="20"/>
      <c r="AK4685" s="20">
        <v>0.33333333333333331</v>
      </c>
      <c r="AL4685" s="20">
        <v>0.73958333333333337</v>
      </c>
      <c r="AM4685">
        <v>213</v>
      </c>
      <c r="AN4685" s="20">
        <v>0.36875000000000002</v>
      </c>
    </row>
    <row r="4686" spans="1:40" hidden="1" x14ac:dyDescent="0.25">
      <c r="A4686" s="19">
        <v>45706</v>
      </c>
      <c r="B4686" t="s">
        <v>505</v>
      </c>
      <c r="C4686" t="s">
        <v>1</v>
      </c>
      <c r="D4686" t="s">
        <v>876</v>
      </c>
      <c r="E4686" t="s">
        <v>703</v>
      </c>
      <c r="F4686" t="s">
        <v>48</v>
      </c>
      <c r="I4686" t="s">
        <v>4</v>
      </c>
      <c r="J4686" t="s">
        <v>678</v>
      </c>
      <c r="K4686">
        <v>-1</v>
      </c>
      <c r="U4686" s="20"/>
      <c r="AC4686" s="20"/>
      <c r="AD4686" s="20">
        <v>0.18333333333333332</v>
      </c>
      <c r="AE4686" s="20">
        <v>0.25069444444444444</v>
      </c>
      <c r="AF4686" s="20">
        <v>0</v>
      </c>
      <c r="AG4686">
        <v>0.4224</v>
      </c>
      <c r="AI4686" s="20"/>
      <c r="AJ4686" s="20"/>
      <c r="AK4686" s="20">
        <v>6.805555555555555E-2</v>
      </c>
      <c r="AL4686" s="20">
        <v>0.54097222222222219</v>
      </c>
      <c r="AM4686">
        <v>240</v>
      </c>
      <c r="AN4686" s="20">
        <v>0.43402777777777779</v>
      </c>
    </row>
    <row r="4687" spans="1:40" hidden="1" x14ac:dyDescent="0.25">
      <c r="A4687" s="19">
        <v>45706</v>
      </c>
      <c r="B4687" t="s">
        <v>346</v>
      </c>
      <c r="C4687" t="s">
        <v>0</v>
      </c>
      <c r="D4687">
        <v>100001788</v>
      </c>
      <c r="E4687" t="s">
        <v>702</v>
      </c>
      <c r="F4687" t="s">
        <v>1057</v>
      </c>
      <c r="I4687" t="s">
        <v>605</v>
      </c>
      <c r="J4687" t="s">
        <v>706</v>
      </c>
      <c r="K4687">
        <v>-1</v>
      </c>
      <c r="U4687" s="20"/>
      <c r="AC4687" s="20"/>
      <c r="AD4687" s="20">
        <v>0.27638888888888891</v>
      </c>
      <c r="AE4687" s="20">
        <v>0.1388888888888889</v>
      </c>
      <c r="AF4687" s="20">
        <v>0</v>
      </c>
      <c r="AG4687">
        <v>0.66555183946488305</v>
      </c>
      <c r="AI4687" s="20"/>
      <c r="AJ4687" s="20"/>
      <c r="AK4687" s="20">
        <v>0.14583333333333334</v>
      </c>
      <c r="AL4687" s="20">
        <v>0.59444444444444444</v>
      </c>
      <c r="AM4687">
        <v>502</v>
      </c>
      <c r="AN4687" s="20">
        <v>0.4152777777777778</v>
      </c>
    </row>
    <row r="4688" spans="1:40" hidden="1" x14ac:dyDescent="0.25">
      <c r="A4688" s="19">
        <v>45706</v>
      </c>
      <c r="B4688" t="s">
        <v>347</v>
      </c>
      <c r="D4688" t="s">
        <v>936</v>
      </c>
      <c r="E4688" t="s">
        <v>1719</v>
      </c>
      <c r="F4688" t="s">
        <v>1016</v>
      </c>
      <c r="I4688" t="s">
        <v>1037</v>
      </c>
      <c r="J4688" t="s">
        <v>985</v>
      </c>
      <c r="K4688">
        <v>-1</v>
      </c>
      <c r="U4688" s="20"/>
      <c r="AC4688" s="20"/>
      <c r="AD4688" s="20">
        <v>0.30069444444444443</v>
      </c>
      <c r="AE4688" s="20">
        <v>0.16944444444444445</v>
      </c>
      <c r="AF4688" s="20">
        <v>0</v>
      </c>
      <c r="AG4688">
        <v>0.63958641063515498</v>
      </c>
      <c r="AI4688" s="20"/>
      <c r="AJ4688" s="20"/>
      <c r="AK4688" s="20">
        <v>0.23958333333333334</v>
      </c>
      <c r="AL4688" s="20">
        <v>0.74722222222222223</v>
      </c>
      <c r="AM4688">
        <v>356</v>
      </c>
      <c r="AN4688" s="20">
        <v>0.47013888888888888</v>
      </c>
    </row>
    <row r="4689" spans="1:40" hidden="1" x14ac:dyDescent="0.25">
      <c r="A4689" s="19">
        <v>45706</v>
      </c>
      <c r="B4689" t="s">
        <v>349</v>
      </c>
      <c r="D4689" t="s">
        <v>937</v>
      </c>
      <c r="E4689" t="s">
        <v>1080</v>
      </c>
      <c r="F4689" t="s">
        <v>1036</v>
      </c>
      <c r="I4689" t="s">
        <v>1026</v>
      </c>
      <c r="J4689" t="s">
        <v>1059</v>
      </c>
      <c r="K4689">
        <v>-1</v>
      </c>
      <c r="U4689" s="20"/>
      <c r="AC4689" s="20"/>
      <c r="AD4689" s="20">
        <v>0.15972222222222221</v>
      </c>
      <c r="AE4689" s="20">
        <v>0.28749999999999998</v>
      </c>
      <c r="AF4689" s="20">
        <v>0</v>
      </c>
      <c r="AG4689">
        <v>0.35714285714285698</v>
      </c>
      <c r="AI4689" s="20"/>
      <c r="AJ4689" s="20"/>
      <c r="AK4689" s="20">
        <v>0.9868055555555556</v>
      </c>
      <c r="AL4689" s="20">
        <v>0.46944444444444444</v>
      </c>
      <c r="AM4689">
        <v>241</v>
      </c>
      <c r="AN4689" s="20">
        <v>0.44722222222222224</v>
      </c>
    </row>
    <row r="4690" spans="1:40" hidden="1" x14ac:dyDescent="0.25">
      <c r="A4690" s="19">
        <v>45706</v>
      </c>
      <c r="B4690" t="s">
        <v>506</v>
      </c>
      <c r="C4690" t="s">
        <v>1</v>
      </c>
      <c r="D4690" t="s">
        <v>877</v>
      </c>
      <c r="E4690" t="s">
        <v>698</v>
      </c>
      <c r="F4690" t="s">
        <v>578</v>
      </c>
      <c r="I4690" t="s">
        <v>693</v>
      </c>
      <c r="J4690" t="s">
        <v>578</v>
      </c>
      <c r="K4690">
        <v>-1</v>
      </c>
      <c r="U4690" s="20"/>
      <c r="AC4690" s="20"/>
      <c r="AD4690" s="20">
        <v>0.21041666666666667</v>
      </c>
      <c r="AE4690" s="20">
        <v>0.16875000000000001</v>
      </c>
      <c r="AF4690" s="20">
        <v>0</v>
      </c>
      <c r="AG4690">
        <v>0.55494505494505497</v>
      </c>
      <c r="AI4690" s="20"/>
      <c r="AJ4690" s="20"/>
      <c r="AK4690" s="20">
        <v>3.6805555555555557E-2</v>
      </c>
      <c r="AL4690" s="20">
        <v>0.44930555555555557</v>
      </c>
      <c r="AM4690">
        <v>268</v>
      </c>
      <c r="AN4690" s="20">
        <v>0.37916666666666665</v>
      </c>
    </row>
    <row r="4691" spans="1:40" hidden="1" x14ac:dyDescent="0.25">
      <c r="A4691" s="19">
        <v>45706</v>
      </c>
      <c r="B4691" t="s">
        <v>507</v>
      </c>
      <c r="C4691" t="s">
        <v>1</v>
      </c>
      <c r="D4691" t="s">
        <v>878</v>
      </c>
      <c r="E4691" t="s">
        <v>698</v>
      </c>
      <c r="F4691" t="s">
        <v>577</v>
      </c>
      <c r="I4691" t="s">
        <v>555</v>
      </c>
      <c r="J4691" t="s">
        <v>679</v>
      </c>
      <c r="K4691">
        <v>-1</v>
      </c>
      <c r="U4691" s="20"/>
      <c r="AC4691" s="20"/>
      <c r="AD4691" s="20">
        <v>0.16944444444444445</v>
      </c>
      <c r="AE4691" s="20">
        <v>0.22291666666666668</v>
      </c>
      <c r="AF4691" s="20">
        <v>0</v>
      </c>
      <c r="AG4691">
        <v>0.43185840707964601</v>
      </c>
      <c r="AI4691" s="20"/>
      <c r="AJ4691" s="20"/>
      <c r="AK4691" s="20">
        <v>0.21319444444444444</v>
      </c>
      <c r="AL4691" s="20">
        <v>0.65486111111111112</v>
      </c>
      <c r="AM4691">
        <v>190</v>
      </c>
      <c r="AN4691" s="20">
        <v>0.3923611111111111</v>
      </c>
    </row>
    <row r="4692" spans="1:40" hidden="1" x14ac:dyDescent="0.25">
      <c r="A4692" s="19">
        <v>45706</v>
      </c>
      <c r="B4692" t="s">
        <v>508</v>
      </c>
      <c r="C4692" t="s">
        <v>1</v>
      </c>
      <c r="D4692" t="s">
        <v>879</v>
      </c>
      <c r="E4692" t="s">
        <v>703</v>
      </c>
      <c r="F4692" t="s">
        <v>613</v>
      </c>
      <c r="I4692" t="s">
        <v>4</v>
      </c>
      <c r="J4692" t="s">
        <v>678</v>
      </c>
      <c r="K4692">
        <v>-1</v>
      </c>
      <c r="U4692" s="20"/>
      <c r="AC4692" s="20"/>
      <c r="AD4692" s="20">
        <v>0.15416666666666667</v>
      </c>
      <c r="AE4692" s="20">
        <v>0.18402777777777779</v>
      </c>
      <c r="AF4692" s="20">
        <v>0</v>
      </c>
      <c r="AG4692">
        <v>0.45585215605749502</v>
      </c>
      <c r="AI4692" s="20"/>
      <c r="AJ4692" s="20"/>
      <c r="AK4692" s="20">
        <v>8.3333333333333329E-2</v>
      </c>
      <c r="AL4692" s="20">
        <v>0.51041666666666663</v>
      </c>
      <c r="AM4692">
        <v>205</v>
      </c>
      <c r="AN4692" s="20">
        <v>0.33819444444444446</v>
      </c>
    </row>
    <row r="4693" spans="1:40" hidden="1" x14ac:dyDescent="0.25">
      <c r="A4693" s="19">
        <v>45706</v>
      </c>
      <c r="B4693" t="s">
        <v>354</v>
      </c>
      <c r="D4693" t="s">
        <v>938</v>
      </c>
      <c r="E4693" t="s">
        <v>1719</v>
      </c>
      <c r="F4693" t="s">
        <v>996</v>
      </c>
      <c r="I4693" t="s">
        <v>1039</v>
      </c>
      <c r="J4693" t="s">
        <v>985</v>
      </c>
      <c r="K4693">
        <v>-1</v>
      </c>
      <c r="U4693" s="20"/>
      <c r="AC4693" s="20"/>
      <c r="AD4693" s="20">
        <v>0.21319444444444444</v>
      </c>
      <c r="AE4693" s="20">
        <v>0.22013888888888888</v>
      </c>
      <c r="AF4693" s="20">
        <v>0</v>
      </c>
      <c r="AG4693">
        <v>0.49198717948717902</v>
      </c>
      <c r="AI4693" s="20"/>
      <c r="AJ4693" s="20"/>
      <c r="AK4693" s="20">
        <v>0.27013888888888887</v>
      </c>
      <c r="AL4693" s="20">
        <v>0.73611111111111116</v>
      </c>
      <c r="AM4693">
        <v>240</v>
      </c>
      <c r="AN4693" s="20">
        <v>0.43333333333333335</v>
      </c>
    </row>
    <row r="4694" spans="1:40" hidden="1" x14ac:dyDescent="0.25">
      <c r="A4694" s="19">
        <v>45706</v>
      </c>
      <c r="B4694" t="s">
        <v>355</v>
      </c>
      <c r="D4694" t="s">
        <v>939</v>
      </c>
      <c r="E4694" t="s">
        <v>1080</v>
      </c>
      <c r="F4694" t="s">
        <v>1713</v>
      </c>
      <c r="I4694" t="s">
        <v>1722</v>
      </c>
      <c r="J4694" t="s">
        <v>1722</v>
      </c>
      <c r="K4694">
        <v>-1</v>
      </c>
      <c r="U4694" s="20"/>
      <c r="AC4694" s="20"/>
      <c r="AD4694" s="20">
        <v>0.11736111111111111</v>
      </c>
      <c r="AE4694" s="20">
        <v>5.6250000000000001E-2</v>
      </c>
      <c r="AF4694" s="20">
        <v>0</v>
      </c>
      <c r="AG4694">
        <v>0.67600000000000005</v>
      </c>
      <c r="AI4694" s="20"/>
      <c r="AJ4694" s="20"/>
      <c r="AK4694" s="20">
        <v>0.59305555555555556</v>
      </c>
      <c r="AL4694" s="20">
        <v>0.76666666666666672</v>
      </c>
      <c r="AM4694">
        <v>193</v>
      </c>
      <c r="AN4694" s="20">
        <v>0.1736111111111111</v>
      </c>
    </row>
    <row r="4695" spans="1:40" hidden="1" x14ac:dyDescent="0.25">
      <c r="A4695" s="19">
        <v>45706</v>
      </c>
      <c r="B4695" t="s">
        <v>29</v>
      </c>
      <c r="C4695" t="s">
        <v>0</v>
      </c>
      <c r="D4695" t="s">
        <v>880</v>
      </c>
      <c r="E4695" t="s">
        <v>703</v>
      </c>
      <c r="F4695" t="s">
        <v>23</v>
      </c>
      <c r="I4695" t="s">
        <v>4</v>
      </c>
      <c r="J4695" t="s">
        <v>674</v>
      </c>
      <c r="K4695">
        <v>-1</v>
      </c>
      <c r="U4695" s="20"/>
      <c r="AC4695" s="20"/>
      <c r="AD4695" s="20">
        <v>0</v>
      </c>
      <c r="AE4695" s="20">
        <v>0</v>
      </c>
      <c r="AF4695" s="20">
        <v>0</v>
      </c>
      <c r="AH4695" t="s">
        <v>664</v>
      </c>
      <c r="AI4695" s="20"/>
      <c r="AJ4695" s="20"/>
      <c r="AK4695" s="20"/>
      <c r="AL4695" s="20"/>
      <c r="AN4695" s="20"/>
    </row>
    <row r="4696" spans="1:40" hidden="1" x14ac:dyDescent="0.25">
      <c r="A4696" s="19">
        <v>45706</v>
      </c>
      <c r="B4696" t="s">
        <v>420</v>
      </c>
      <c r="C4696" t="s">
        <v>0</v>
      </c>
      <c r="D4696" t="s">
        <v>881</v>
      </c>
      <c r="E4696" t="s">
        <v>698</v>
      </c>
      <c r="F4696" t="s">
        <v>577</v>
      </c>
      <c r="I4696" t="s">
        <v>555</v>
      </c>
      <c r="J4696" t="s">
        <v>679</v>
      </c>
      <c r="K4696">
        <v>-1</v>
      </c>
      <c r="U4696" s="20"/>
      <c r="AC4696" s="20"/>
      <c r="AD4696" s="20">
        <v>0</v>
      </c>
      <c r="AE4696" s="20">
        <v>0</v>
      </c>
      <c r="AF4696" s="20">
        <v>0</v>
      </c>
      <c r="AI4696" s="20"/>
      <c r="AJ4696" s="20"/>
      <c r="AK4696" s="20"/>
      <c r="AL4696" s="20"/>
      <c r="AN4696" s="20"/>
    </row>
    <row r="4697" spans="1:40" hidden="1" x14ac:dyDescent="0.25">
      <c r="A4697" s="19">
        <v>45706</v>
      </c>
      <c r="B4697" t="s">
        <v>509</v>
      </c>
      <c r="C4697" t="s">
        <v>1</v>
      </c>
      <c r="D4697" t="s">
        <v>882</v>
      </c>
      <c r="E4697" t="s">
        <v>689</v>
      </c>
      <c r="F4697" t="s">
        <v>578</v>
      </c>
      <c r="I4697" t="s">
        <v>964</v>
      </c>
      <c r="J4697" t="s">
        <v>598</v>
      </c>
      <c r="K4697">
        <v>-1</v>
      </c>
      <c r="U4697" s="20"/>
      <c r="AC4697" s="20"/>
      <c r="AD4697" s="20">
        <v>0.19027777777777777</v>
      </c>
      <c r="AE4697" s="20">
        <v>0.13819444444444445</v>
      </c>
      <c r="AF4697" s="20">
        <v>0</v>
      </c>
      <c r="AG4697">
        <v>0.57928118393234695</v>
      </c>
      <c r="AI4697" s="20"/>
      <c r="AJ4697" s="20"/>
      <c r="AK4697" s="20">
        <v>0.2361111111111111</v>
      </c>
      <c r="AL4697" s="20">
        <v>0.60069444444444442</v>
      </c>
      <c r="AM4697">
        <v>237</v>
      </c>
      <c r="AN4697" s="20">
        <v>0.32847222222222222</v>
      </c>
    </row>
    <row r="4698" spans="1:40" hidden="1" x14ac:dyDescent="0.25">
      <c r="A4698" s="19">
        <v>45706</v>
      </c>
      <c r="B4698" t="s">
        <v>510</v>
      </c>
      <c r="C4698" t="s">
        <v>1</v>
      </c>
      <c r="D4698" t="s">
        <v>883</v>
      </c>
      <c r="E4698" t="s">
        <v>702</v>
      </c>
      <c r="F4698" t="s">
        <v>608</v>
      </c>
      <c r="I4698" t="s">
        <v>686</v>
      </c>
      <c r="J4698" t="s">
        <v>686</v>
      </c>
      <c r="K4698">
        <v>-1</v>
      </c>
      <c r="U4698" s="20"/>
      <c r="AC4698" s="20"/>
      <c r="AD4698" s="20">
        <v>0.17499999999999999</v>
      </c>
      <c r="AE4698" s="20">
        <v>0.20972222222222223</v>
      </c>
      <c r="AF4698" s="20">
        <v>0</v>
      </c>
      <c r="AG4698">
        <v>0.45487364620938597</v>
      </c>
      <c r="AI4698" s="20"/>
      <c r="AJ4698" s="20"/>
      <c r="AK4698" s="20">
        <v>0.25416666666666665</v>
      </c>
      <c r="AL4698" s="20">
        <v>0.67083333333333328</v>
      </c>
      <c r="AM4698">
        <v>213</v>
      </c>
      <c r="AN4698" s="20">
        <v>0.38472222222222224</v>
      </c>
    </row>
    <row r="4699" spans="1:40" hidden="1" x14ac:dyDescent="0.25">
      <c r="A4699" s="19">
        <v>45706</v>
      </c>
      <c r="B4699" t="s">
        <v>421</v>
      </c>
      <c r="C4699" t="s">
        <v>0</v>
      </c>
      <c r="D4699" t="s">
        <v>884</v>
      </c>
      <c r="E4699" t="s">
        <v>698</v>
      </c>
      <c r="F4699" t="s">
        <v>586</v>
      </c>
      <c r="I4699" t="s">
        <v>560</v>
      </c>
      <c r="J4699" t="s">
        <v>680</v>
      </c>
      <c r="K4699">
        <v>-1</v>
      </c>
      <c r="U4699" s="20"/>
      <c r="AC4699" s="20"/>
      <c r="AD4699" s="20">
        <v>0</v>
      </c>
      <c r="AE4699" s="20">
        <v>0</v>
      </c>
      <c r="AF4699" s="20">
        <v>0</v>
      </c>
      <c r="AI4699" s="20"/>
      <c r="AJ4699" s="20"/>
      <c r="AK4699" s="20"/>
      <c r="AL4699" s="20"/>
      <c r="AN4699" s="20"/>
    </row>
    <row r="4700" spans="1:40" hidden="1" x14ac:dyDescent="0.25">
      <c r="A4700" s="19">
        <v>45706</v>
      </c>
      <c r="B4700" t="s">
        <v>422</v>
      </c>
      <c r="C4700" t="s">
        <v>0</v>
      </c>
      <c r="D4700" t="s">
        <v>1759</v>
      </c>
      <c r="E4700" t="s">
        <v>689</v>
      </c>
      <c r="F4700" t="s">
        <v>1737</v>
      </c>
      <c r="I4700" t="s">
        <v>1723</v>
      </c>
      <c r="J4700" t="s">
        <v>1724</v>
      </c>
      <c r="K4700">
        <v>-1</v>
      </c>
      <c r="U4700" s="20"/>
      <c r="AC4700" s="20"/>
      <c r="AD4700" s="20">
        <v>0.29097222222222224</v>
      </c>
      <c r="AE4700" s="20">
        <v>0.10416666666666667</v>
      </c>
      <c r="AF4700" s="20">
        <v>0</v>
      </c>
      <c r="AG4700">
        <v>0.73637961335676605</v>
      </c>
      <c r="AI4700" s="20"/>
      <c r="AJ4700" s="20"/>
      <c r="AK4700" s="20">
        <v>0.2076388888888889</v>
      </c>
      <c r="AL4700" s="20">
        <v>0.63402777777777775</v>
      </c>
      <c r="AM4700">
        <v>425</v>
      </c>
      <c r="AN4700" s="20">
        <v>0.39513888888888887</v>
      </c>
    </row>
    <row r="4701" spans="1:40" hidden="1" x14ac:dyDescent="0.25">
      <c r="A4701" s="19">
        <v>45706</v>
      </c>
      <c r="B4701" t="s">
        <v>896</v>
      </c>
      <c r="C4701" t="s">
        <v>1</v>
      </c>
      <c r="D4701" t="s">
        <v>968</v>
      </c>
      <c r="E4701" t="s">
        <v>689</v>
      </c>
      <c r="F4701" t="s">
        <v>707</v>
      </c>
      <c r="I4701" t="s">
        <v>599</v>
      </c>
      <c r="J4701" t="s">
        <v>1056</v>
      </c>
      <c r="K4701">
        <v>-1</v>
      </c>
      <c r="U4701" s="20"/>
      <c r="AC4701" s="20"/>
      <c r="AD4701" s="20">
        <v>0.22083333333333333</v>
      </c>
      <c r="AE4701" s="20">
        <v>0.17291666666666666</v>
      </c>
      <c r="AF4701" s="20">
        <v>0</v>
      </c>
      <c r="AG4701">
        <v>0.13712807244501901</v>
      </c>
      <c r="AI4701" s="20"/>
      <c r="AJ4701" s="20"/>
      <c r="AK4701" s="20">
        <v>0.26597222222222222</v>
      </c>
      <c r="AL4701" s="20">
        <v>0.69305555555555554</v>
      </c>
      <c r="AM4701">
        <v>246</v>
      </c>
      <c r="AN4701" s="20"/>
    </row>
    <row r="4702" spans="1:40" hidden="1" x14ac:dyDescent="0.25">
      <c r="A4702" s="19">
        <v>45706</v>
      </c>
      <c r="B4702" t="s">
        <v>511</v>
      </c>
      <c r="C4702" t="s">
        <v>1</v>
      </c>
      <c r="D4702" t="s">
        <v>885</v>
      </c>
      <c r="E4702" t="s">
        <v>698</v>
      </c>
      <c r="F4702" t="s">
        <v>578</v>
      </c>
      <c r="I4702" t="s">
        <v>578</v>
      </c>
      <c r="J4702" t="s">
        <v>578</v>
      </c>
      <c r="K4702">
        <v>-1</v>
      </c>
      <c r="U4702" s="20"/>
      <c r="AC4702" s="20"/>
      <c r="AD4702" s="20">
        <v>0</v>
      </c>
      <c r="AE4702" s="20">
        <v>0</v>
      </c>
      <c r="AF4702" s="20">
        <v>0</v>
      </c>
      <c r="AG4702">
        <v>0</v>
      </c>
      <c r="AI4702" s="20"/>
      <c r="AJ4702" s="20"/>
      <c r="AK4702" s="20"/>
      <c r="AL4702" s="20"/>
      <c r="AN4702" s="20"/>
    </row>
    <row r="4703" spans="1:40" hidden="1" x14ac:dyDescent="0.25">
      <c r="A4703" s="19">
        <v>45706</v>
      </c>
      <c r="B4703" t="s">
        <v>512</v>
      </c>
      <c r="C4703" t="s">
        <v>1</v>
      </c>
      <c r="D4703" t="s">
        <v>886</v>
      </c>
      <c r="E4703" t="s">
        <v>698</v>
      </c>
      <c r="F4703" t="s">
        <v>591</v>
      </c>
      <c r="I4703" t="s">
        <v>563</v>
      </c>
      <c r="J4703" t="s">
        <v>563</v>
      </c>
      <c r="K4703">
        <v>-1</v>
      </c>
      <c r="U4703" s="20"/>
      <c r="AC4703" s="20"/>
      <c r="AD4703" s="20">
        <v>0</v>
      </c>
      <c r="AE4703" s="20">
        <v>0</v>
      </c>
      <c r="AF4703" s="20">
        <v>0</v>
      </c>
      <c r="AI4703" s="20"/>
      <c r="AJ4703" s="20"/>
      <c r="AK4703" s="20"/>
      <c r="AL4703" s="20"/>
      <c r="AN4703" s="20"/>
    </row>
    <row r="4704" spans="1:40" hidden="1" x14ac:dyDescent="0.25">
      <c r="A4704" s="19">
        <v>45706</v>
      </c>
      <c r="B4704" t="s">
        <v>36</v>
      </c>
      <c r="C4704" t="s">
        <v>1</v>
      </c>
      <c r="D4704" t="s">
        <v>887</v>
      </c>
      <c r="E4704" t="s">
        <v>703</v>
      </c>
      <c r="F4704" t="s">
        <v>893</v>
      </c>
      <c r="I4704" t="s">
        <v>4</v>
      </c>
      <c r="J4704" t="s">
        <v>678</v>
      </c>
      <c r="K4704">
        <v>-1</v>
      </c>
      <c r="U4704" s="20"/>
      <c r="AC4704" s="20"/>
      <c r="AD4704" s="20">
        <v>0</v>
      </c>
      <c r="AE4704" s="20">
        <v>0</v>
      </c>
      <c r="AF4704" s="20">
        <v>0</v>
      </c>
      <c r="AH4704" t="s">
        <v>670</v>
      </c>
      <c r="AI4704" s="20"/>
      <c r="AJ4704" s="20"/>
      <c r="AK4704" s="20"/>
      <c r="AL4704" s="20"/>
      <c r="AN4704" s="20"/>
    </row>
    <row r="4705" spans="1:40" hidden="1" x14ac:dyDescent="0.25">
      <c r="A4705" s="19">
        <v>45706</v>
      </c>
      <c r="B4705" t="s">
        <v>423</v>
      </c>
      <c r="C4705" t="s">
        <v>0</v>
      </c>
      <c r="D4705" t="s">
        <v>888</v>
      </c>
      <c r="E4705" t="s">
        <v>689</v>
      </c>
      <c r="F4705" t="s">
        <v>627</v>
      </c>
      <c r="I4705" t="s">
        <v>963</v>
      </c>
      <c r="J4705" t="s">
        <v>963</v>
      </c>
      <c r="K4705">
        <v>-1</v>
      </c>
      <c r="U4705" s="20"/>
      <c r="AC4705" s="20"/>
      <c r="AD4705" s="20">
        <v>0.23472222222222222</v>
      </c>
      <c r="AE4705" s="20">
        <v>0.19444444444444445</v>
      </c>
      <c r="AF4705" s="20">
        <v>0</v>
      </c>
      <c r="AG4705">
        <v>0.54692556634304201</v>
      </c>
      <c r="AI4705" s="20"/>
      <c r="AJ4705" s="20"/>
      <c r="AK4705" s="20">
        <v>0.19722222222222222</v>
      </c>
      <c r="AL4705" s="20">
        <v>0.6694444444444444</v>
      </c>
      <c r="AM4705">
        <v>317</v>
      </c>
      <c r="AN4705" s="20">
        <v>0.42916666666666664</v>
      </c>
    </row>
    <row r="4706" spans="1:40" hidden="1" x14ac:dyDescent="0.25">
      <c r="A4706" s="19">
        <v>45706</v>
      </c>
      <c r="B4706" t="s">
        <v>27</v>
      </c>
      <c r="C4706" t="s">
        <v>0</v>
      </c>
      <c r="D4706" t="s">
        <v>889</v>
      </c>
      <c r="E4706" t="s">
        <v>1719</v>
      </c>
      <c r="F4706" t="s">
        <v>899</v>
      </c>
      <c r="I4706" t="s">
        <v>1048</v>
      </c>
      <c r="J4706" t="s">
        <v>906</v>
      </c>
      <c r="K4706">
        <v>-1</v>
      </c>
      <c r="U4706" s="20"/>
      <c r="AC4706" s="20"/>
      <c r="AD4706" s="20">
        <v>0.17847222222222223</v>
      </c>
      <c r="AE4706" s="20">
        <v>0.25833333333333336</v>
      </c>
      <c r="AF4706" s="20">
        <v>0</v>
      </c>
      <c r="AG4706">
        <v>0.40858505564387898</v>
      </c>
      <c r="AI4706" s="20"/>
      <c r="AJ4706" s="20"/>
      <c r="AK4706" s="20">
        <v>0.25</v>
      </c>
      <c r="AL4706" s="20">
        <v>0.71944444444444444</v>
      </c>
      <c r="AM4706">
        <v>178</v>
      </c>
      <c r="AN4706" s="20">
        <v>0.43680555555555556</v>
      </c>
    </row>
    <row r="4707" spans="1:40" hidden="1" x14ac:dyDescent="0.25">
      <c r="A4707" s="19">
        <v>45706</v>
      </c>
      <c r="B4707" t="s">
        <v>14</v>
      </c>
      <c r="C4707" t="s">
        <v>0</v>
      </c>
      <c r="D4707" t="s">
        <v>967</v>
      </c>
      <c r="E4707" t="s">
        <v>703</v>
      </c>
      <c r="F4707" t="s">
        <v>578</v>
      </c>
      <c r="I4707" t="s">
        <v>693</v>
      </c>
      <c r="J4707" t="s">
        <v>677</v>
      </c>
      <c r="K4707">
        <v>-1</v>
      </c>
      <c r="U4707" s="20"/>
      <c r="AC4707" s="20"/>
      <c r="AD4707" s="20">
        <v>0</v>
      </c>
      <c r="AE4707" s="20">
        <v>0</v>
      </c>
      <c r="AF4707" s="20">
        <v>0</v>
      </c>
      <c r="AH4707" t="s">
        <v>651</v>
      </c>
      <c r="AI4707" s="20"/>
      <c r="AJ4707" s="20"/>
      <c r="AK4707" s="20"/>
      <c r="AL4707" s="20"/>
      <c r="AN4707" s="20"/>
    </row>
    <row r="4708" spans="1:40" hidden="1" x14ac:dyDescent="0.25">
      <c r="A4708" s="19">
        <v>45706</v>
      </c>
      <c r="B4708" t="s">
        <v>513</v>
      </c>
      <c r="C4708" t="s">
        <v>1</v>
      </c>
      <c r="D4708" t="s">
        <v>890</v>
      </c>
      <c r="E4708" t="s">
        <v>703</v>
      </c>
      <c r="F4708" t="s">
        <v>47</v>
      </c>
      <c r="I4708" t="s">
        <v>4</v>
      </c>
      <c r="J4708" t="s">
        <v>678</v>
      </c>
      <c r="K4708">
        <v>-1</v>
      </c>
      <c r="U4708" s="20"/>
      <c r="AC4708" s="20"/>
      <c r="AD4708" s="20">
        <v>0.21736111111111112</v>
      </c>
      <c r="AE4708" s="20">
        <v>0.13055555555555556</v>
      </c>
      <c r="AF4708" s="20">
        <v>0</v>
      </c>
      <c r="AG4708">
        <v>0.62475049900199597</v>
      </c>
      <c r="AI4708" s="20"/>
      <c r="AJ4708" s="20"/>
      <c r="AK4708" s="20">
        <v>0.53472222222222221</v>
      </c>
      <c r="AL4708" s="20">
        <v>0.91874999999999996</v>
      </c>
      <c r="AM4708">
        <v>330</v>
      </c>
      <c r="AN4708" s="20">
        <v>0.34791666666666665</v>
      </c>
    </row>
    <row r="4709" spans="1:40" hidden="1" x14ac:dyDescent="0.25">
      <c r="A4709" s="19">
        <v>45706</v>
      </c>
      <c r="B4709" t="s">
        <v>28</v>
      </c>
      <c r="C4709" t="s">
        <v>0</v>
      </c>
      <c r="D4709" t="s">
        <v>891</v>
      </c>
      <c r="E4709" t="s">
        <v>698</v>
      </c>
      <c r="F4709" t="s">
        <v>572</v>
      </c>
      <c r="I4709" t="s">
        <v>560</v>
      </c>
      <c r="J4709" t="s">
        <v>680</v>
      </c>
      <c r="K4709">
        <v>-1</v>
      </c>
      <c r="U4709" s="20"/>
      <c r="AC4709" s="20"/>
      <c r="AD4709" s="20">
        <v>0</v>
      </c>
      <c r="AE4709" s="20">
        <v>0</v>
      </c>
      <c r="AF4709" s="20">
        <v>0</v>
      </c>
      <c r="AI4709" s="20"/>
      <c r="AJ4709" s="20"/>
      <c r="AK4709" s="20"/>
      <c r="AL4709" s="20"/>
      <c r="AN4709" s="20"/>
    </row>
    <row r="4710" spans="1:40" hidden="1" x14ac:dyDescent="0.25">
      <c r="A4710" s="19">
        <v>45706</v>
      </c>
      <c r="B4710" t="s">
        <v>368</v>
      </c>
      <c r="D4710" t="s">
        <v>940</v>
      </c>
      <c r="E4710" t="s">
        <v>1080</v>
      </c>
      <c r="F4710" t="s">
        <v>1035</v>
      </c>
      <c r="I4710" t="s">
        <v>15</v>
      </c>
      <c r="J4710" t="s">
        <v>578</v>
      </c>
      <c r="K4710">
        <v>-1</v>
      </c>
      <c r="U4710" s="20"/>
      <c r="AC4710" s="20"/>
      <c r="AD4710" s="20">
        <v>0.30972222222222223</v>
      </c>
      <c r="AE4710" s="20">
        <v>0.11388888888888889</v>
      </c>
      <c r="AF4710" s="20">
        <v>0</v>
      </c>
      <c r="AG4710">
        <v>0.73114754098360601</v>
      </c>
      <c r="AI4710" s="20"/>
      <c r="AJ4710" s="20"/>
      <c r="AK4710" s="20">
        <v>0.21041666666666667</v>
      </c>
      <c r="AL4710" s="20">
        <v>0.66736111111111107</v>
      </c>
      <c r="AM4710">
        <v>495</v>
      </c>
      <c r="AN4710" s="20">
        <v>0.4236111111111111</v>
      </c>
    </row>
    <row r="4711" spans="1:40" hidden="1" x14ac:dyDescent="0.25">
      <c r="A4711" s="19">
        <v>45706</v>
      </c>
      <c r="B4711" t="s">
        <v>514</v>
      </c>
      <c r="C4711" t="s">
        <v>1</v>
      </c>
      <c r="D4711" t="s">
        <v>892</v>
      </c>
      <c r="E4711" t="s">
        <v>689</v>
      </c>
      <c r="F4711" t="s">
        <v>956</v>
      </c>
      <c r="I4711" t="s">
        <v>603</v>
      </c>
      <c r="J4711" t="s">
        <v>683</v>
      </c>
      <c r="K4711">
        <v>-1</v>
      </c>
      <c r="U4711" s="20"/>
      <c r="AC4711" s="20"/>
      <c r="AD4711" s="20">
        <v>0.15486111111111112</v>
      </c>
      <c r="AE4711" s="20">
        <v>0.2986111111111111</v>
      </c>
      <c r="AF4711" s="20">
        <v>0</v>
      </c>
      <c r="AG4711">
        <v>0.341500765696784</v>
      </c>
      <c r="AI4711" s="20"/>
      <c r="AJ4711" s="20"/>
      <c r="AK4711" s="20">
        <v>0.26041666666666669</v>
      </c>
      <c r="AL4711" s="20">
        <v>0.74513888888888891</v>
      </c>
      <c r="AM4711">
        <v>217</v>
      </c>
      <c r="AN4711" s="20">
        <v>0.45347222222222222</v>
      </c>
    </row>
    <row r="4712" spans="1:40" hidden="1" x14ac:dyDescent="0.25">
      <c r="A4712" s="19">
        <v>45706</v>
      </c>
      <c r="B4712" t="s">
        <v>1054</v>
      </c>
      <c r="C4712" t="s">
        <v>0</v>
      </c>
      <c r="D4712">
        <v>100001825</v>
      </c>
      <c r="E4712" t="s">
        <v>698</v>
      </c>
      <c r="F4712" t="s">
        <v>1055</v>
      </c>
      <c r="I4712" t="s">
        <v>560</v>
      </c>
      <c r="J4712" t="s">
        <v>680</v>
      </c>
      <c r="K4712">
        <v>-1</v>
      </c>
      <c r="U4712" s="20"/>
      <c r="AC4712" s="20"/>
      <c r="AD4712" s="20">
        <v>0.21388888888888888</v>
      </c>
      <c r="AE4712" s="20">
        <v>0.18194444444444444</v>
      </c>
      <c r="AF4712" s="20">
        <v>0</v>
      </c>
      <c r="AG4712">
        <v>0.54035087719298203</v>
      </c>
      <c r="AI4712" s="20"/>
      <c r="AJ4712" s="20"/>
      <c r="AK4712" s="20">
        <v>0.51944444444444449</v>
      </c>
      <c r="AL4712" s="20">
        <v>0.96111111111111114</v>
      </c>
      <c r="AM4712">
        <v>249</v>
      </c>
      <c r="AN4712" s="20">
        <v>0.39583333333333331</v>
      </c>
    </row>
    <row r="4713" spans="1:40" hidden="1" x14ac:dyDescent="0.25">
      <c r="A4713" s="19">
        <v>45706</v>
      </c>
      <c r="B4713" t="s">
        <v>371</v>
      </c>
      <c r="D4713" t="s">
        <v>941</v>
      </c>
      <c r="E4713" t="s">
        <v>1719</v>
      </c>
      <c r="F4713" t="s">
        <v>1022</v>
      </c>
      <c r="I4713" t="s">
        <v>895</v>
      </c>
      <c r="J4713" t="s">
        <v>966</v>
      </c>
      <c r="K4713">
        <v>-1</v>
      </c>
      <c r="U4713" s="20"/>
      <c r="AC4713" s="20"/>
      <c r="AD4713" s="20">
        <v>0.35138888888888886</v>
      </c>
      <c r="AE4713" s="20">
        <v>0.12430555555555556</v>
      </c>
      <c r="AF4713" s="20">
        <v>0</v>
      </c>
      <c r="AG4713">
        <v>0.73868613138686101</v>
      </c>
      <c r="AI4713" s="20"/>
      <c r="AJ4713" s="20"/>
      <c r="AK4713" s="20">
        <v>0.20833333333333334</v>
      </c>
      <c r="AL4713" s="20">
        <v>0.71666666666666667</v>
      </c>
      <c r="AM4713">
        <v>560</v>
      </c>
      <c r="AN4713" s="20">
        <v>0.47569444444444442</v>
      </c>
    </row>
    <row r="4714" spans="1:40" hidden="1" x14ac:dyDescent="0.25">
      <c r="A4714" s="19">
        <v>45707</v>
      </c>
      <c r="B4714" t="s">
        <v>372</v>
      </c>
      <c r="C4714" t="s">
        <v>0</v>
      </c>
      <c r="D4714" t="s">
        <v>951</v>
      </c>
      <c r="E4714" t="s">
        <v>1719</v>
      </c>
      <c r="F4714" t="s">
        <v>988</v>
      </c>
      <c r="I4714" t="s">
        <v>1039</v>
      </c>
      <c r="J4714" t="s">
        <v>985</v>
      </c>
      <c r="K4714">
        <v>-1</v>
      </c>
      <c r="U4714" s="20"/>
      <c r="AC4714" s="20"/>
      <c r="AD4714" s="20">
        <v>0.2013888888888889</v>
      </c>
      <c r="AE4714" s="20">
        <v>0.24722222222222223</v>
      </c>
      <c r="AF4714" s="20">
        <v>0</v>
      </c>
      <c r="AG4714">
        <v>0.448916408668731</v>
      </c>
      <c r="AI4714" s="20"/>
      <c r="AJ4714" s="20"/>
      <c r="AK4714" s="20">
        <v>0.25</v>
      </c>
      <c r="AL4714" s="20">
        <v>0.7319444444444444</v>
      </c>
      <c r="AM4714">
        <v>257</v>
      </c>
      <c r="AN4714" s="20">
        <v>0.44861111111111113</v>
      </c>
    </row>
    <row r="4715" spans="1:40" hidden="1" x14ac:dyDescent="0.25">
      <c r="A4715" s="19">
        <v>45707</v>
      </c>
      <c r="B4715" t="s">
        <v>381</v>
      </c>
      <c r="C4715" t="s">
        <v>0</v>
      </c>
      <c r="D4715" t="s">
        <v>1743</v>
      </c>
      <c r="E4715" t="s">
        <v>689</v>
      </c>
      <c r="F4715" t="s">
        <v>1725</v>
      </c>
      <c r="I4715" t="s">
        <v>1723</v>
      </c>
      <c r="J4715" t="s">
        <v>1724</v>
      </c>
      <c r="K4715">
        <v>-1</v>
      </c>
      <c r="U4715" s="20"/>
      <c r="AC4715" s="20"/>
      <c r="AD4715" s="20">
        <v>0.25486111111111109</v>
      </c>
      <c r="AE4715" s="20">
        <v>0.19027777777777777</v>
      </c>
      <c r="AF4715" s="20">
        <v>0</v>
      </c>
      <c r="AG4715">
        <v>0.57254290171606903</v>
      </c>
      <c r="AI4715" s="20"/>
      <c r="AJ4715" s="20"/>
      <c r="AK4715" s="20">
        <v>0.33541666666666664</v>
      </c>
      <c r="AL4715" s="20">
        <v>0.81319444444444444</v>
      </c>
      <c r="AM4715">
        <v>329</v>
      </c>
      <c r="AN4715" s="20">
        <v>0.44513888888888886</v>
      </c>
    </row>
    <row r="4716" spans="1:40" hidden="1" x14ac:dyDescent="0.25">
      <c r="A4716" s="19">
        <v>45707</v>
      </c>
      <c r="B4716" t="s">
        <v>425</v>
      </c>
      <c r="C4716" t="s">
        <v>1</v>
      </c>
      <c r="D4716" t="s">
        <v>734</v>
      </c>
      <c r="E4716" t="s">
        <v>698</v>
      </c>
      <c r="F4716" t="s">
        <v>578</v>
      </c>
      <c r="I4716" t="s">
        <v>578</v>
      </c>
      <c r="J4716" t="s">
        <v>578</v>
      </c>
      <c r="K4716">
        <v>-1</v>
      </c>
      <c r="U4716" s="20"/>
      <c r="AC4716" s="20"/>
      <c r="AD4716" s="20">
        <v>0</v>
      </c>
      <c r="AE4716" s="20">
        <v>0</v>
      </c>
      <c r="AF4716" s="20">
        <v>0</v>
      </c>
      <c r="AI4716" s="20"/>
      <c r="AJ4716" s="20"/>
      <c r="AK4716" s="20"/>
      <c r="AL4716" s="20"/>
      <c r="AN4716" s="20"/>
    </row>
    <row r="4717" spans="1:40" hidden="1" x14ac:dyDescent="0.25">
      <c r="A4717" s="19">
        <v>45707</v>
      </c>
      <c r="B4717" t="s">
        <v>58</v>
      </c>
      <c r="C4717" t="s">
        <v>1</v>
      </c>
      <c r="D4717" t="s">
        <v>735</v>
      </c>
      <c r="E4717" t="s">
        <v>702</v>
      </c>
      <c r="F4717" t="s">
        <v>1712</v>
      </c>
      <c r="I4717" t="s">
        <v>686</v>
      </c>
      <c r="J4717" t="s">
        <v>686</v>
      </c>
      <c r="K4717">
        <v>-1</v>
      </c>
      <c r="U4717" s="20"/>
      <c r="AC4717" s="20"/>
      <c r="AD4717" s="20">
        <v>0</v>
      </c>
      <c r="AE4717" s="20">
        <v>0</v>
      </c>
      <c r="AF4717" s="20">
        <v>0</v>
      </c>
      <c r="AI4717" s="20"/>
      <c r="AJ4717" s="20"/>
      <c r="AK4717" s="20"/>
      <c r="AL4717" s="20"/>
      <c r="AN4717" s="20"/>
    </row>
    <row r="4718" spans="1:40" hidden="1" x14ac:dyDescent="0.25">
      <c r="A4718" s="19">
        <v>45707</v>
      </c>
      <c r="B4718" t="s">
        <v>382</v>
      </c>
      <c r="C4718" t="s">
        <v>0</v>
      </c>
      <c r="D4718" t="s">
        <v>736</v>
      </c>
      <c r="E4718" t="s">
        <v>689</v>
      </c>
      <c r="F4718" t="s">
        <v>625</v>
      </c>
      <c r="I4718" t="s">
        <v>963</v>
      </c>
      <c r="J4718" t="s">
        <v>963</v>
      </c>
      <c r="K4718">
        <v>-1</v>
      </c>
      <c r="U4718" s="20"/>
      <c r="AC4718" s="20"/>
      <c r="AD4718" s="20">
        <v>0.25</v>
      </c>
      <c r="AE4718" s="20">
        <v>0.14930555555555555</v>
      </c>
      <c r="AF4718" s="20">
        <v>0</v>
      </c>
      <c r="AG4718">
        <v>0.62608695652173896</v>
      </c>
      <c r="AI4718" s="20"/>
      <c r="AJ4718" s="20"/>
      <c r="AK4718" s="20">
        <v>0.1736111111111111</v>
      </c>
      <c r="AL4718" s="20">
        <v>0.60486111111111107</v>
      </c>
      <c r="AM4718">
        <v>411</v>
      </c>
      <c r="AN4718" s="20">
        <v>0.39930555555555558</v>
      </c>
    </row>
    <row r="4719" spans="1:40" hidden="1" x14ac:dyDescent="0.25">
      <c r="A4719" s="19">
        <v>45707</v>
      </c>
      <c r="B4719" t="s">
        <v>383</v>
      </c>
      <c r="C4719" t="s">
        <v>0</v>
      </c>
      <c r="D4719" t="s">
        <v>737</v>
      </c>
      <c r="E4719" t="s">
        <v>689</v>
      </c>
      <c r="F4719" t="s">
        <v>1000</v>
      </c>
      <c r="I4719" t="s">
        <v>15</v>
      </c>
      <c r="J4719" t="s">
        <v>578</v>
      </c>
      <c r="K4719">
        <v>-1</v>
      </c>
      <c r="U4719" s="20"/>
      <c r="AC4719" s="20"/>
      <c r="AD4719" s="20">
        <v>0</v>
      </c>
      <c r="AE4719" s="20">
        <v>0</v>
      </c>
      <c r="AF4719" s="20">
        <v>0</v>
      </c>
      <c r="AI4719" s="20"/>
      <c r="AJ4719" s="20"/>
      <c r="AK4719" s="20"/>
      <c r="AL4719" s="20"/>
      <c r="AN4719" s="20"/>
    </row>
    <row r="4720" spans="1:40" hidden="1" x14ac:dyDescent="0.25">
      <c r="A4720" s="19">
        <v>45707</v>
      </c>
      <c r="B4720" t="s">
        <v>384</v>
      </c>
      <c r="C4720" t="s">
        <v>0</v>
      </c>
      <c r="D4720" t="s">
        <v>1744</v>
      </c>
      <c r="E4720" t="s">
        <v>689</v>
      </c>
      <c r="F4720" t="s">
        <v>1728</v>
      </c>
      <c r="I4720" t="s">
        <v>1726</v>
      </c>
      <c r="J4720" t="s">
        <v>1727</v>
      </c>
      <c r="K4720">
        <v>-1</v>
      </c>
      <c r="U4720" s="20"/>
      <c r="AC4720" s="20"/>
      <c r="AD4720" s="20">
        <v>0.20972222222222223</v>
      </c>
      <c r="AE4720" s="20">
        <v>0.17986111111111111</v>
      </c>
      <c r="AF4720" s="20">
        <v>0</v>
      </c>
      <c r="AG4720">
        <v>0.53832442067736197</v>
      </c>
      <c r="AI4720" s="20"/>
      <c r="AJ4720" s="20"/>
      <c r="AK4720" s="20">
        <v>0.18472222222222223</v>
      </c>
      <c r="AL4720" s="20">
        <v>0.62291666666666667</v>
      </c>
      <c r="AM4720">
        <v>258</v>
      </c>
      <c r="AN4720" s="20">
        <v>0.38958333333333334</v>
      </c>
    </row>
    <row r="4721" spans="1:40" hidden="1" x14ac:dyDescent="0.25">
      <c r="A4721" s="19">
        <v>45707</v>
      </c>
      <c r="B4721" t="s">
        <v>426</v>
      </c>
      <c r="C4721" t="s">
        <v>1</v>
      </c>
      <c r="D4721" t="s">
        <v>738</v>
      </c>
      <c r="E4721" t="s">
        <v>698</v>
      </c>
      <c r="F4721" t="s">
        <v>568</v>
      </c>
      <c r="I4721" t="s">
        <v>555</v>
      </c>
      <c r="J4721" t="s">
        <v>679</v>
      </c>
      <c r="K4721">
        <v>-1</v>
      </c>
      <c r="U4721" s="20"/>
      <c r="AC4721" s="20"/>
      <c r="AD4721" s="20">
        <v>0.11597222222222223</v>
      </c>
      <c r="AE4721" s="20">
        <v>0.24791666666666667</v>
      </c>
      <c r="AF4721" s="20">
        <v>0</v>
      </c>
      <c r="AG4721">
        <v>0.31870229007633599</v>
      </c>
      <c r="AI4721" s="20"/>
      <c r="AJ4721" s="20"/>
      <c r="AK4721" s="20">
        <v>0.30277777777777776</v>
      </c>
      <c r="AL4721" s="20">
        <v>0.69861111111111107</v>
      </c>
      <c r="AM4721">
        <v>99</v>
      </c>
      <c r="AN4721" s="20">
        <v>0.36388888888888887</v>
      </c>
    </row>
    <row r="4722" spans="1:40" hidden="1" x14ac:dyDescent="0.25">
      <c r="A4722" s="19">
        <v>45707</v>
      </c>
      <c r="B4722" t="s">
        <v>67</v>
      </c>
      <c r="C4722" t="s">
        <v>0</v>
      </c>
      <c r="D4722" t="s">
        <v>912</v>
      </c>
      <c r="E4722" t="s">
        <v>1719</v>
      </c>
      <c r="F4722" t="s">
        <v>1006</v>
      </c>
      <c r="I4722" t="s">
        <v>976</v>
      </c>
      <c r="J4722" t="s">
        <v>1058</v>
      </c>
      <c r="K4722">
        <v>-1</v>
      </c>
      <c r="U4722" s="20"/>
      <c r="AC4722" s="20"/>
      <c r="AD4722" s="20">
        <v>0.24513888888888888</v>
      </c>
      <c r="AE4722" s="20">
        <v>0.15763888888888888</v>
      </c>
      <c r="AF4722" s="20">
        <v>0</v>
      </c>
      <c r="AG4722">
        <v>0.60862068965517202</v>
      </c>
      <c r="AI4722" s="20"/>
      <c r="AJ4722" s="20"/>
      <c r="AK4722" s="20">
        <v>0.27986111111111112</v>
      </c>
      <c r="AL4722" s="20">
        <v>0.71805555555555556</v>
      </c>
      <c r="AM4722">
        <v>286</v>
      </c>
      <c r="AN4722" s="20">
        <v>0.40277777777777779</v>
      </c>
    </row>
    <row r="4723" spans="1:40" hidden="1" x14ac:dyDescent="0.25">
      <c r="A4723" s="19">
        <v>45707</v>
      </c>
      <c r="B4723" t="s">
        <v>68</v>
      </c>
      <c r="C4723" t="s">
        <v>1</v>
      </c>
      <c r="D4723" t="s">
        <v>739</v>
      </c>
      <c r="E4723" t="s">
        <v>702</v>
      </c>
      <c r="F4723" t="s">
        <v>634</v>
      </c>
      <c r="I4723" t="s">
        <v>686</v>
      </c>
      <c r="J4723" t="s">
        <v>686</v>
      </c>
      <c r="K4723">
        <v>-1</v>
      </c>
      <c r="U4723" s="20"/>
      <c r="AC4723" s="20"/>
      <c r="AD4723" s="20">
        <v>0</v>
      </c>
      <c r="AE4723" s="20">
        <v>0</v>
      </c>
      <c r="AF4723" s="20">
        <v>0</v>
      </c>
      <c r="AI4723" s="20"/>
      <c r="AJ4723" s="20"/>
      <c r="AK4723" s="20"/>
      <c r="AL4723" s="20"/>
      <c r="AN4723" s="20"/>
    </row>
    <row r="4724" spans="1:40" hidden="1" x14ac:dyDescent="0.25">
      <c r="A4724" s="19">
        <v>45707</v>
      </c>
      <c r="B4724" t="s">
        <v>427</v>
      </c>
      <c r="C4724" t="s">
        <v>1</v>
      </c>
      <c r="D4724" t="s">
        <v>712</v>
      </c>
      <c r="E4724" t="s">
        <v>703</v>
      </c>
      <c r="F4724" t="s">
        <v>578</v>
      </c>
      <c r="I4724" t="s">
        <v>578</v>
      </c>
      <c r="J4724" t="s">
        <v>578</v>
      </c>
      <c r="K4724">
        <v>-1</v>
      </c>
      <c r="U4724" s="20"/>
      <c r="AC4724" s="20"/>
      <c r="AD4724" s="20">
        <v>0</v>
      </c>
      <c r="AE4724" s="20">
        <v>0</v>
      </c>
      <c r="AF4724" s="20">
        <v>0</v>
      </c>
      <c r="AH4724" t="s">
        <v>650</v>
      </c>
      <c r="AI4724" s="20"/>
      <c r="AJ4724" s="20"/>
      <c r="AK4724" s="20"/>
      <c r="AL4724" s="20"/>
      <c r="AN4724" s="20"/>
    </row>
    <row r="4725" spans="1:40" hidden="1" x14ac:dyDescent="0.25">
      <c r="A4725" s="19">
        <v>45707</v>
      </c>
      <c r="B4725" t="s">
        <v>1029</v>
      </c>
      <c r="C4725" t="s">
        <v>0</v>
      </c>
      <c r="D4725">
        <v>100001817</v>
      </c>
      <c r="E4725" t="s">
        <v>1080</v>
      </c>
      <c r="F4725" t="s">
        <v>582</v>
      </c>
      <c r="I4725" t="s">
        <v>557</v>
      </c>
      <c r="J4725" t="s">
        <v>960</v>
      </c>
      <c r="K4725">
        <v>-1</v>
      </c>
      <c r="U4725" s="20"/>
      <c r="AC4725" s="20"/>
      <c r="AD4725" s="20">
        <v>0.21458333333333332</v>
      </c>
      <c r="AE4725" s="20">
        <v>0.2638888888888889</v>
      </c>
      <c r="AF4725" s="20">
        <v>0</v>
      </c>
      <c r="AG4725">
        <v>0.44847605224963699</v>
      </c>
      <c r="AI4725" s="20"/>
      <c r="AJ4725" s="20"/>
      <c r="AK4725" s="20">
        <v>0.37361111111111112</v>
      </c>
      <c r="AL4725" s="20">
        <v>0.88680555555555551</v>
      </c>
      <c r="AM4725">
        <v>256</v>
      </c>
      <c r="AN4725" s="20">
        <v>0.47847222222222224</v>
      </c>
    </row>
    <row r="4726" spans="1:40" hidden="1" x14ac:dyDescent="0.25">
      <c r="A4726" s="19">
        <v>45707</v>
      </c>
      <c r="B4726" t="s">
        <v>428</v>
      </c>
      <c r="C4726" t="s">
        <v>1</v>
      </c>
      <c r="D4726" t="s">
        <v>740</v>
      </c>
      <c r="E4726" t="s">
        <v>698</v>
      </c>
      <c r="F4726" t="s">
        <v>567</v>
      </c>
      <c r="I4726" t="s">
        <v>555</v>
      </c>
      <c r="J4726" t="s">
        <v>679</v>
      </c>
      <c r="K4726">
        <v>-1</v>
      </c>
      <c r="U4726" s="20"/>
      <c r="AC4726" s="20"/>
      <c r="AD4726" s="20">
        <v>0</v>
      </c>
      <c r="AE4726" s="20">
        <v>0</v>
      </c>
      <c r="AF4726" s="20">
        <v>0</v>
      </c>
      <c r="AI4726" s="20"/>
      <c r="AJ4726" s="20"/>
      <c r="AK4726" s="20"/>
      <c r="AL4726" s="20"/>
      <c r="AN4726" s="20"/>
    </row>
    <row r="4727" spans="1:40" hidden="1" x14ac:dyDescent="0.25">
      <c r="A4727" s="19">
        <v>45707</v>
      </c>
      <c r="B4727" t="s">
        <v>51</v>
      </c>
      <c r="C4727" t="s">
        <v>0</v>
      </c>
      <c r="D4727" t="s">
        <v>741</v>
      </c>
      <c r="E4727" t="s">
        <v>703</v>
      </c>
      <c r="F4727" t="s">
        <v>46</v>
      </c>
      <c r="I4727" t="s">
        <v>4</v>
      </c>
      <c r="J4727" t="s">
        <v>678</v>
      </c>
      <c r="K4727">
        <v>-1</v>
      </c>
      <c r="U4727" s="20"/>
      <c r="AC4727" s="20"/>
      <c r="AD4727" s="20">
        <v>0</v>
      </c>
      <c r="AE4727" s="20">
        <v>0</v>
      </c>
      <c r="AF4727" s="20">
        <v>0</v>
      </c>
      <c r="AH4727" t="s">
        <v>651</v>
      </c>
      <c r="AI4727" s="20"/>
      <c r="AJ4727" s="20"/>
      <c r="AK4727" s="20"/>
      <c r="AL4727" s="20"/>
      <c r="AN4727" s="20"/>
    </row>
    <row r="4728" spans="1:40" hidden="1" x14ac:dyDescent="0.25">
      <c r="A4728" s="19">
        <v>45707</v>
      </c>
      <c r="B4728" t="s">
        <v>378</v>
      </c>
      <c r="C4728" t="s">
        <v>0</v>
      </c>
      <c r="D4728" t="s">
        <v>913</v>
      </c>
      <c r="E4728" t="s">
        <v>1719</v>
      </c>
      <c r="F4728" t="s">
        <v>1014</v>
      </c>
      <c r="I4728" t="s">
        <v>1037</v>
      </c>
      <c r="J4728" t="s">
        <v>985</v>
      </c>
      <c r="K4728">
        <v>-1</v>
      </c>
      <c r="U4728" s="20"/>
      <c r="AC4728" s="20"/>
      <c r="AD4728" s="20">
        <v>0.24583333333333332</v>
      </c>
      <c r="AE4728" s="20">
        <v>0.17083333333333334</v>
      </c>
      <c r="AF4728" s="20">
        <v>0</v>
      </c>
      <c r="AG4728">
        <v>0.59</v>
      </c>
      <c r="AI4728" s="20"/>
      <c r="AJ4728" s="20"/>
      <c r="AK4728" s="20">
        <v>0.2722222222222222</v>
      </c>
      <c r="AL4728" s="20">
        <v>0.73750000000000004</v>
      </c>
      <c r="AM4728">
        <v>262</v>
      </c>
      <c r="AN4728" s="20">
        <v>0.41666666666666669</v>
      </c>
    </row>
    <row r="4729" spans="1:40" hidden="1" x14ac:dyDescent="0.25">
      <c r="A4729" s="19">
        <v>45707</v>
      </c>
      <c r="B4729" t="s">
        <v>79</v>
      </c>
      <c r="C4729" t="s">
        <v>986</v>
      </c>
      <c r="D4729" t="s">
        <v>942</v>
      </c>
      <c r="E4729" t="s">
        <v>1719</v>
      </c>
      <c r="F4729" t="s">
        <v>994</v>
      </c>
      <c r="G4729" t="s">
        <v>578</v>
      </c>
      <c r="H4729" t="s">
        <v>578</v>
      </c>
      <c r="I4729" t="s">
        <v>972</v>
      </c>
      <c r="J4729" t="s">
        <v>980</v>
      </c>
      <c r="K4729">
        <v>-1</v>
      </c>
      <c r="M4729" t="s">
        <v>578</v>
      </c>
      <c r="N4729" t="s">
        <v>578</v>
      </c>
      <c r="O4729" t="s">
        <v>578</v>
      </c>
      <c r="P4729" t="s">
        <v>578</v>
      </c>
      <c r="Q4729" t="s">
        <v>578</v>
      </c>
      <c r="R4729" t="s">
        <v>578</v>
      </c>
      <c r="S4729" t="s">
        <v>578</v>
      </c>
      <c r="U4729" s="20"/>
      <c r="V4729" t="s">
        <v>578</v>
      </c>
      <c r="W4729" t="s">
        <v>578</v>
      </c>
      <c r="X4729" t="s">
        <v>578</v>
      </c>
      <c r="Y4729" t="s">
        <v>578</v>
      </c>
      <c r="Z4729" t="s">
        <v>578</v>
      </c>
      <c r="AA4729" t="s">
        <v>578</v>
      </c>
      <c r="AC4729" s="20"/>
      <c r="AD4729" s="20">
        <v>0.5180555555555556</v>
      </c>
      <c r="AE4729" s="20">
        <v>9.7916666666666666E-2</v>
      </c>
      <c r="AF4729" s="20">
        <v>0</v>
      </c>
      <c r="AG4729">
        <v>0.84103720405862403</v>
      </c>
      <c r="AH4729" t="s">
        <v>578</v>
      </c>
      <c r="AI4729" s="20"/>
      <c r="AJ4729" s="20"/>
      <c r="AK4729" s="20">
        <v>0.2076388888888889</v>
      </c>
      <c r="AL4729" s="20">
        <v>0.85624999999999996</v>
      </c>
      <c r="AM4729">
        <v>947</v>
      </c>
      <c r="AN4729" s="20">
        <v>0.61597222222222225</v>
      </c>
    </row>
    <row r="4730" spans="1:40" hidden="1" x14ac:dyDescent="0.25">
      <c r="A4730" s="19">
        <v>45707</v>
      </c>
      <c r="B4730" t="s">
        <v>429</v>
      </c>
      <c r="C4730" t="s">
        <v>1</v>
      </c>
      <c r="D4730" t="s">
        <v>713</v>
      </c>
      <c r="E4730" t="s">
        <v>703</v>
      </c>
      <c r="F4730" t="s">
        <v>46</v>
      </c>
      <c r="I4730" t="s">
        <v>4</v>
      </c>
      <c r="J4730" t="s">
        <v>678</v>
      </c>
      <c r="K4730">
        <v>-1</v>
      </c>
      <c r="U4730" s="20"/>
      <c r="AC4730" s="20"/>
      <c r="AD4730" s="20">
        <v>0.23680555555555555</v>
      </c>
      <c r="AE4730" s="20">
        <v>0.15416666666666667</v>
      </c>
      <c r="AF4730" s="20">
        <v>0</v>
      </c>
      <c r="AG4730">
        <v>0.60568383658969804</v>
      </c>
      <c r="AI4730" s="20"/>
      <c r="AJ4730" s="20"/>
      <c r="AK4730" s="20">
        <v>5.1388888888888887E-2</v>
      </c>
      <c r="AL4730" s="20">
        <v>0.47569444444444442</v>
      </c>
      <c r="AM4730">
        <v>354</v>
      </c>
      <c r="AN4730" s="20">
        <v>0.39097222222222222</v>
      </c>
    </row>
    <row r="4731" spans="1:40" hidden="1" x14ac:dyDescent="0.25">
      <c r="A4731" s="19">
        <v>45707</v>
      </c>
      <c r="B4731" t="s">
        <v>386</v>
      </c>
      <c r="C4731" t="s">
        <v>0</v>
      </c>
      <c r="D4731" t="s">
        <v>742</v>
      </c>
      <c r="E4731" t="s">
        <v>698</v>
      </c>
      <c r="F4731" t="s">
        <v>709</v>
      </c>
      <c r="I4731" t="s">
        <v>560</v>
      </c>
      <c r="J4731" t="s">
        <v>680</v>
      </c>
      <c r="K4731">
        <v>-1</v>
      </c>
      <c r="U4731" s="20"/>
      <c r="AC4731" s="20"/>
      <c r="AD4731" s="20">
        <v>0</v>
      </c>
      <c r="AE4731" s="20">
        <v>0</v>
      </c>
      <c r="AF4731" s="20">
        <v>0</v>
      </c>
      <c r="AI4731" s="20"/>
      <c r="AJ4731" s="20"/>
      <c r="AK4731" s="20"/>
      <c r="AL4731" s="20"/>
      <c r="AN4731" s="20"/>
    </row>
    <row r="4732" spans="1:40" hidden="1" x14ac:dyDescent="0.25">
      <c r="A4732" s="19">
        <v>45707</v>
      </c>
      <c r="B4732" t="s">
        <v>1064</v>
      </c>
      <c r="C4732" t="s">
        <v>0</v>
      </c>
      <c r="D4732" t="s">
        <v>1065</v>
      </c>
      <c r="E4732" t="s">
        <v>698</v>
      </c>
      <c r="F4732" t="s">
        <v>1055</v>
      </c>
      <c r="I4732" t="s">
        <v>560</v>
      </c>
      <c r="J4732" t="s">
        <v>680</v>
      </c>
      <c r="K4732">
        <v>-1</v>
      </c>
      <c r="U4732" s="20"/>
      <c r="AC4732" s="20"/>
      <c r="AD4732" s="20"/>
      <c r="AE4732" s="20"/>
      <c r="AF4732" s="20"/>
      <c r="AI4732" s="20"/>
      <c r="AJ4732" s="20"/>
      <c r="AK4732" s="20"/>
      <c r="AL4732" s="20"/>
      <c r="AN4732" s="20"/>
    </row>
    <row r="4733" spans="1:40" hidden="1" x14ac:dyDescent="0.25">
      <c r="A4733" s="19">
        <v>45707</v>
      </c>
      <c r="B4733" t="s">
        <v>430</v>
      </c>
      <c r="C4733" t="s">
        <v>1</v>
      </c>
      <c r="D4733" t="s">
        <v>743</v>
      </c>
      <c r="E4733" t="s">
        <v>698</v>
      </c>
      <c r="F4733" t="s">
        <v>1053</v>
      </c>
      <c r="I4733" t="s">
        <v>555</v>
      </c>
      <c r="J4733" t="s">
        <v>679</v>
      </c>
      <c r="K4733">
        <v>-1</v>
      </c>
      <c r="U4733" s="20"/>
      <c r="AC4733" s="20"/>
      <c r="AD4733" s="20">
        <v>0</v>
      </c>
      <c r="AE4733" s="20">
        <v>0</v>
      </c>
      <c r="AF4733" s="20">
        <v>0</v>
      </c>
      <c r="AI4733" s="20"/>
      <c r="AJ4733" s="20"/>
      <c r="AK4733" s="20"/>
      <c r="AL4733" s="20"/>
      <c r="AN4733" s="20"/>
    </row>
    <row r="4734" spans="1:40" hidden="1" x14ac:dyDescent="0.25">
      <c r="A4734" s="19">
        <v>45707</v>
      </c>
      <c r="B4734" t="s">
        <v>387</v>
      </c>
      <c r="C4734" t="s">
        <v>0</v>
      </c>
      <c r="D4734" t="s">
        <v>744</v>
      </c>
      <c r="E4734" t="s">
        <v>703</v>
      </c>
      <c r="F4734" t="s">
        <v>624</v>
      </c>
      <c r="I4734" t="s">
        <v>4</v>
      </c>
      <c r="J4734" t="s">
        <v>677</v>
      </c>
      <c r="K4734">
        <v>-1</v>
      </c>
      <c r="U4734" s="20"/>
      <c r="AC4734" s="20"/>
      <c r="AD4734" s="20">
        <v>0.2013888888888889</v>
      </c>
      <c r="AE4734" s="20">
        <v>0.11319444444444444</v>
      </c>
      <c r="AF4734" s="20">
        <v>0</v>
      </c>
      <c r="AG4734">
        <v>0.64017660044150104</v>
      </c>
      <c r="AI4734" s="20"/>
      <c r="AJ4734" s="20"/>
      <c r="AK4734" s="20">
        <v>0.54722222222222228</v>
      </c>
      <c r="AL4734" s="20">
        <v>0.90069444444444446</v>
      </c>
      <c r="AM4734">
        <v>238</v>
      </c>
      <c r="AN4734" s="20">
        <v>0.31458333333333333</v>
      </c>
    </row>
    <row r="4735" spans="1:40" hidden="1" x14ac:dyDescent="0.25">
      <c r="A4735" s="19">
        <v>45707</v>
      </c>
      <c r="B4735" t="s">
        <v>83</v>
      </c>
      <c r="D4735" t="s">
        <v>914</v>
      </c>
      <c r="E4735" t="s">
        <v>1719</v>
      </c>
      <c r="F4735" t="s">
        <v>1009</v>
      </c>
      <c r="G4735" t="s">
        <v>578</v>
      </c>
      <c r="H4735" t="s">
        <v>578</v>
      </c>
      <c r="I4735" t="s">
        <v>972</v>
      </c>
      <c r="J4735" t="s">
        <v>980</v>
      </c>
      <c r="K4735">
        <v>-1</v>
      </c>
      <c r="M4735" t="s">
        <v>578</v>
      </c>
      <c r="N4735" t="s">
        <v>578</v>
      </c>
      <c r="O4735" t="s">
        <v>578</v>
      </c>
      <c r="P4735" t="s">
        <v>578</v>
      </c>
      <c r="Q4735" t="s">
        <v>578</v>
      </c>
      <c r="R4735" t="s">
        <v>578</v>
      </c>
      <c r="S4735" t="s">
        <v>578</v>
      </c>
      <c r="U4735" s="20"/>
      <c r="V4735" t="s">
        <v>578</v>
      </c>
      <c r="W4735" t="s">
        <v>578</v>
      </c>
      <c r="X4735" t="s">
        <v>578</v>
      </c>
      <c r="Y4735" t="s">
        <v>578</v>
      </c>
      <c r="Z4735" t="s">
        <v>578</v>
      </c>
      <c r="AA4735" t="s">
        <v>578</v>
      </c>
      <c r="AC4735" s="20"/>
      <c r="AD4735" s="20">
        <v>0.15902777777777777</v>
      </c>
      <c r="AE4735" s="20">
        <v>0.11388888888888889</v>
      </c>
      <c r="AF4735" s="20">
        <v>0</v>
      </c>
      <c r="AG4735">
        <v>0.58269720101781197</v>
      </c>
      <c r="AH4735" t="s">
        <v>578</v>
      </c>
      <c r="AI4735" s="20"/>
      <c r="AJ4735" s="20"/>
      <c r="AK4735" s="20">
        <v>0.37083333333333335</v>
      </c>
      <c r="AL4735" s="20">
        <v>0.64375000000000004</v>
      </c>
      <c r="AM4735">
        <v>270</v>
      </c>
      <c r="AN4735" s="20">
        <v>0.27291666666666664</v>
      </c>
    </row>
    <row r="4736" spans="1:40" hidden="1" x14ac:dyDescent="0.25">
      <c r="A4736" s="19">
        <v>45707</v>
      </c>
      <c r="B4736" t="s">
        <v>88</v>
      </c>
      <c r="C4736" t="s">
        <v>0</v>
      </c>
      <c r="D4736" t="s">
        <v>948</v>
      </c>
      <c r="E4736" t="s">
        <v>1719</v>
      </c>
      <c r="F4736" t="s">
        <v>1049</v>
      </c>
      <c r="I4736" t="s">
        <v>895</v>
      </c>
      <c r="J4736" t="s">
        <v>966</v>
      </c>
      <c r="K4736">
        <v>-1</v>
      </c>
      <c r="U4736" s="20"/>
      <c r="AC4736" s="20"/>
      <c r="AD4736" s="20">
        <v>0.21805555555555556</v>
      </c>
      <c r="AE4736" s="20">
        <v>0.1111111111111111</v>
      </c>
      <c r="AF4736" s="20">
        <v>0</v>
      </c>
      <c r="AG4736">
        <v>0.66244725738396604</v>
      </c>
      <c r="AI4736" s="20"/>
      <c r="AJ4736" s="20"/>
      <c r="AK4736" s="20">
        <v>0.41666666666666669</v>
      </c>
      <c r="AL4736" s="20">
        <v>0.77847222222222223</v>
      </c>
      <c r="AM4736">
        <v>289</v>
      </c>
      <c r="AN4736" s="20">
        <v>0.32916666666666666</v>
      </c>
    </row>
    <row r="4737" spans="1:40" hidden="1" x14ac:dyDescent="0.25">
      <c r="A4737" s="19">
        <v>45707</v>
      </c>
      <c r="B4737" t="s">
        <v>431</v>
      </c>
      <c r="C4737" t="s">
        <v>1</v>
      </c>
      <c r="D4737" t="s">
        <v>745</v>
      </c>
      <c r="E4737" t="s">
        <v>698</v>
      </c>
      <c r="F4737" t="s">
        <v>581</v>
      </c>
      <c r="I4737" t="s">
        <v>556</v>
      </c>
      <c r="J4737" t="s">
        <v>675</v>
      </c>
      <c r="K4737">
        <v>-1</v>
      </c>
      <c r="U4737" s="20"/>
      <c r="AC4737" s="20"/>
      <c r="AD4737" s="20">
        <v>0.21666666666666667</v>
      </c>
      <c r="AE4737" s="20">
        <v>0.12152777777777778</v>
      </c>
      <c r="AF4737" s="20">
        <v>0</v>
      </c>
      <c r="AG4737">
        <v>0.64065708418891198</v>
      </c>
      <c r="AI4737" s="20"/>
      <c r="AJ4737" s="20"/>
      <c r="AK4737" s="20">
        <v>0.49930555555555556</v>
      </c>
      <c r="AL4737" s="20">
        <v>0.92708333333333337</v>
      </c>
      <c r="AM4737">
        <v>421</v>
      </c>
      <c r="AN4737" s="20">
        <v>0.33819444444444446</v>
      </c>
    </row>
    <row r="4738" spans="1:40" hidden="1" x14ac:dyDescent="0.25">
      <c r="A4738" s="19">
        <v>45707</v>
      </c>
      <c r="B4738" t="s">
        <v>53</v>
      </c>
      <c r="C4738" t="s">
        <v>1</v>
      </c>
      <c r="D4738" t="s">
        <v>746</v>
      </c>
      <c r="E4738" t="s">
        <v>703</v>
      </c>
      <c r="F4738" t="s">
        <v>44</v>
      </c>
      <c r="I4738" t="s">
        <v>4</v>
      </c>
      <c r="J4738" t="s">
        <v>678</v>
      </c>
      <c r="K4738">
        <v>-1</v>
      </c>
      <c r="U4738" s="20"/>
      <c r="AC4738" s="20"/>
      <c r="AD4738" s="20">
        <v>0</v>
      </c>
      <c r="AE4738" s="20">
        <v>0</v>
      </c>
      <c r="AF4738" s="20">
        <v>0</v>
      </c>
      <c r="AH4738" t="s">
        <v>651</v>
      </c>
      <c r="AI4738" s="20"/>
      <c r="AJ4738" s="20"/>
      <c r="AK4738" s="20"/>
      <c r="AL4738" s="20"/>
      <c r="AN4738" s="20"/>
    </row>
    <row r="4739" spans="1:40" hidden="1" x14ac:dyDescent="0.25">
      <c r="A4739" s="19">
        <v>45707</v>
      </c>
      <c r="B4739" t="s">
        <v>432</v>
      </c>
      <c r="C4739" t="s">
        <v>1</v>
      </c>
      <c r="D4739" t="s">
        <v>747</v>
      </c>
      <c r="E4739" t="s">
        <v>698</v>
      </c>
      <c r="F4739" t="s">
        <v>566</v>
      </c>
      <c r="I4739" t="s">
        <v>555</v>
      </c>
      <c r="J4739" t="s">
        <v>679</v>
      </c>
      <c r="K4739">
        <v>-1</v>
      </c>
      <c r="U4739" s="20"/>
      <c r="AC4739" s="20"/>
      <c r="AD4739" s="20">
        <v>0.15694444444444444</v>
      </c>
      <c r="AE4739" s="20">
        <v>0.3</v>
      </c>
      <c r="AF4739" s="20">
        <v>0</v>
      </c>
      <c r="AG4739">
        <v>0.34346504559270502</v>
      </c>
      <c r="AI4739" s="20"/>
      <c r="AJ4739" s="20"/>
      <c r="AK4739" s="20">
        <v>0.18055555555555555</v>
      </c>
      <c r="AL4739" s="20">
        <v>0.67083333333333328</v>
      </c>
      <c r="AM4739">
        <v>158</v>
      </c>
      <c r="AN4739" s="20">
        <v>0.45694444444444443</v>
      </c>
    </row>
    <row r="4740" spans="1:40" hidden="1" x14ac:dyDescent="0.25">
      <c r="A4740" s="19">
        <v>45707</v>
      </c>
      <c r="B4740" t="s">
        <v>98</v>
      </c>
      <c r="D4740" t="s">
        <v>949</v>
      </c>
      <c r="E4740" t="s">
        <v>1080</v>
      </c>
      <c r="F4740" t="s">
        <v>1011</v>
      </c>
      <c r="I4740" t="s">
        <v>1026</v>
      </c>
      <c r="J4740" t="s">
        <v>1059</v>
      </c>
      <c r="K4740">
        <v>-1</v>
      </c>
      <c r="U4740" s="20"/>
      <c r="AC4740" s="20"/>
      <c r="AD4740" s="20">
        <v>0.2048611111111111</v>
      </c>
      <c r="AE4740" s="20">
        <v>0.15347222222222223</v>
      </c>
      <c r="AF4740" s="20">
        <v>0</v>
      </c>
      <c r="AG4740">
        <v>0.57170542635658905</v>
      </c>
      <c r="AI4740" s="20"/>
      <c r="AJ4740" s="20"/>
      <c r="AK4740" s="20">
        <v>0.73958333333333337</v>
      </c>
      <c r="AL4740" s="20">
        <v>0.1423611111111111</v>
      </c>
      <c r="AM4740">
        <v>329</v>
      </c>
      <c r="AN4740" s="20">
        <v>0.35833333333333334</v>
      </c>
    </row>
    <row r="4741" spans="1:40" hidden="1" x14ac:dyDescent="0.25">
      <c r="A4741" s="19">
        <v>45707</v>
      </c>
      <c r="B4741" t="s">
        <v>388</v>
      </c>
      <c r="C4741" t="s">
        <v>0</v>
      </c>
      <c r="D4741" t="s">
        <v>748</v>
      </c>
      <c r="E4741" t="s">
        <v>689</v>
      </c>
      <c r="F4741" t="s">
        <v>578</v>
      </c>
      <c r="I4741" t="s">
        <v>964</v>
      </c>
      <c r="J4741" t="s">
        <v>964</v>
      </c>
      <c r="K4741">
        <v>-1</v>
      </c>
      <c r="U4741" s="20"/>
      <c r="AC4741" s="20"/>
      <c r="AD4741" s="20">
        <v>0</v>
      </c>
      <c r="AE4741" s="20">
        <v>0</v>
      </c>
      <c r="AF4741" s="20">
        <v>0</v>
      </c>
      <c r="AI4741" s="20"/>
      <c r="AJ4741" s="20"/>
      <c r="AK4741" s="20"/>
      <c r="AL4741" s="20"/>
      <c r="AN4741" s="20"/>
    </row>
    <row r="4742" spans="1:40" hidden="1" x14ac:dyDescent="0.25">
      <c r="A4742" s="19">
        <v>45707</v>
      </c>
      <c r="B4742" t="s">
        <v>11</v>
      </c>
      <c r="C4742" t="s">
        <v>0</v>
      </c>
      <c r="D4742" t="s">
        <v>749</v>
      </c>
      <c r="E4742" t="s">
        <v>698</v>
      </c>
      <c r="F4742" t="s">
        <v>572</v>
      </c>
      <c r="I4742" t="s">
        <v>560</v>
      </c>
      <c r="J4742" t="s">
        <v>680</v>
      </c>
      <c r="K4742">
        <v>-1</v>
      </c>
      <c r="U4742" s="20"/>
      <c r="AC4742" s="20"/>
      <c r="AD4742" s="20">
        <v>0</v>
      </c>
      <c r="AE4742" s="20">
        <v>0</v>
      </c>
      <c r="AF4742" s="20">
        <v>0</v>
      </c>
      <c r="AI4742" s="20"/>
      <c r="AJ4742" s="20"/>
      <c r="AK4742" s="20"/>
      <c r="AL4742" s="20"/>
      <c r="AN4742" s="20"/>
    </row>
    <row r="4743" spans="1:40" hidden="1" x14ac:dyDescent="0.25">
      <c r="A4743" s="19">
        <v>45707</v>
      </c>
      <c r="B4743" t="s">
        <v>12</v>
      </c>
      <c r="C4743" t="s">
        <v>0</v>
      </c>
      <c r="D4743" t="s">
        <v>750</v>
      </c>
      <c r="E4743" t="s">
        <v>703</v>
      </c>
      <c r="F4743" t="s">
        <v>578</v>
      </c>
      <c r="I4743" t="s">
        <v>693</v>
      </c>
      <c r="J4743" t="s">
        <v>578</v>
      </c>
      <c r="K4743">
        <v>-1</v>
      </c>
      <c r="U4743" s="20"/>
      <c r="AC4743" s="20"/>
      <c r="AD4743" s="20">
        <v>0</v>
      </c>
      <c r="AE4743" s="20">
        <v>0</v>
      </c>
      <c r="AF4743" s="20">
        <v>0</v>
      </c>
      <c r="AH4743" t="s">
        <v>650</v>
      </c>
      <c r="AI4743" s="20"/>
      <c r="AJ4743" s="20"/>
      <c r="AK4743" s="20"/>
      <c r="AL4743" s="20"/>
      <c r="AN4743" s="20"/>
    </row>
    <row r="4744" spans="1:40" hidden="1" x14ac:dyDescent="0.25">
      <c r="A4744" s="19">
        <v>45707</v>
      </c>
      <c r="B4744" t="s">
        <v>433</v>
      </c>
      <c r="C4744" t="s">
        <v>1</v>
      </c>
      <c r="D4744" t="s">
        <v>751</v>
      </c>
      <c r="E4744" t="s">
        <v>689</v>
      </c>
      <c r="F4744" t="s">
        <v>632</v>
      </c>
      <c r="I4744" t="s">
        <v>599</v>
      </c>
      <c r="J4744" t="s">
        <v>1056</v>
      </c>
      <c r="K4744">
        <v>-1</v>
      </c>
      <c r="U4744" s="20"/>
      <c r="AC4744" s="20"/>
      <c r="AD4744" s="20">
        <v>0</v>
      </c>
      <c r="AE4744" s="20">
        <v>0</v>
      </c>
      <c r="AF4744" s="20">
        <v>0</v>
      </c>
      <c r="AI4744" s="20"/>
      <c r="AJ4744" s="20"/>
      <c r="AK4744" s="20"/>
      <c r="AL4744" s="20"/>
      <c r="AN4744" s="20"/>
    </row>
    <row r="4745" spans="1:40" hidden="1" x14ac:dyDescent="0.25">
      <c r="A4745" s="19">
        <v>45707</v>
      </c>
      <c r="B4745" t="s">
        <v>389</v>
      </c>
      <c r="C4745" t="s">
        <v>0</v>
      </c>
      <c r="D4745" t="s">
        <v>752</v>
      </c>
      <c r="E4745" t="s">
        <v>689</v>
      </c>
      <c r="F4745" t="s">
        <v>695</v>
      </c>
      <c r="I4745" t="s">
        <v>963</v>
      </c>
      <c r="J4745" t="s">
        <v>963</v>
      </c>
      <c r="K4745">
        <v>-1</v>
      </c>
      <c r="U4745" s="20"/>
      <c r="AC4745" s="20"/>
      <c r="AD4745" s="20">
        <v>0</v>
      </c>
      <c r="AE4745" s="20">
        <v>0</v>
      </c>
      <c r="AF4745" s="20">
        <v>0</v>
      </c>
      <c r="AI4745" s="20"/>
      <c r="AJ4745" s="20"/>
      <c r="AK4745" s="20"/>
      <c r="AL4745" s="20"/>
      <c r="AN4745" s="20"/>
    </row>
    <row r="4746" spans="1:40" hidden="1" x14ac:dyDescent="0.25">
      <c r="A4746" s="19">
        <v>45707</v>
      </c>
      <c r="B4746" t="s">
        <v>105</v>
      </c>
      <c r="C4746" t="s">
        <v>1</v>
      </c>
      <c r="D4746" t="s">
        <v>1046</v>
      </c>
      <c r="E4746" t="s">
        <v>702</v>
      </c>
      <c r="F4746" t="s">
        <v>31</v>
      </c>
      <c r="I4746" t="s">
        <v>15</v>
      </c>
      <c r="J4746" t="s">
        <v>578</v>
      </c>
      <c r="K4746">
        <v>-1</v>
      </c>
      <c r="U4746" s="20"/>
      <c r="AC4746" s="20"/>
      <c r="AD4746" s="20">
        <v>0.41180555555555554</v>
      </c>
      <c r="AE4746" s="20">
        <v>1.3888888888888888E-2</v>
      </c>
      <c r="AF4746" s="20">
        <v>0</v>
      </c>
      <c r="AG4746">
        <v>0.96737357259380097</v>
      </c>
      <c r="AI4746" s="20"/>
      <c r="AJ4746" s="20"/>
      <c r="AK4746" s="20">
        <v>0.13333333333333333</v>
      </c>
      <c r="AL4746" s="20">
        <v>0.62361111111111112</v>
      </c>
      <c r="AM4746">
        <v>831</v>
      </c>
      <c r="AN4746" s="20">
        <v>0.42569444444444443</v>
      </c>
    </row>
    <row r="4747" spans="1:40" hidden="1" x14ac:dyDescent="0.25">
      <c r="A4747" s="19">
        <v>45707</v>
      </c>
      <c r="B4747" t="s">
        <v>434</v>
      </c>
      <c r="C4747" t="s">
        <v>1</v>
      </c>
      <c r="D4747" t="s">
        <v>753</v>
      </c>
      <c r="E4747" t="s">
        <v>702</v>
      </c>
      <c r="F4747" t="s">
        <v>1033</v>
      </c>
      <c r="I4747" t="s">
        <v>601</v>
      </c>
      <c r="J4747" t="s">
        <v>685</v>
      </c>
      <c r="K4747">
        <v>-1</v>
      </c>
      <c r="U4747" s="20"/>
      <c r="AC4747" s="20"/>
      <c r="AD4747" s="20">
        <v>0.29652777777777778</v>
      </c>
      <c r="AE4747" s="20">
        <v>0.11180555555555556</v>
      </c>
      <c r="AF4747" s="20">
        <v>0</v>
      </c>
      <c r="AG4747">
        <v>0.72619047619047605</v>
      </c>
      <c r="AI4747" s="20"/>
      <c r="AJ4747" s="20"/>
      <c r="AK4747" s="20">
        <v>0.1673611111111111</v>
      </c>
      <c r="AL4747" s="20">
        <v>0.60763888888888884</v>
      </c>
      <c r="AM4747">
        <v>503</v>
      </c>
      <c r="AN4747" s="20">
        <v>0.40833333333333333</v>
      </c>
    </row>
    <row r="4748" spans="1:40" hidden="1" x14ac:dyDescent="0.25">
      <c r="A4748" s="19">
        <v>45707</v>
      </c>
      <c r="B4748" t="s">
        <v>435</v>
      </c>
      <c r="C4748" t="s">
        <v>1</v>
      </c>
      <c r="D4748" t="s">
        <v>754</v>
      </c>
      <c r="E4748" t="s">
        <v>703</v>
      </c>
      <c r="F4748" t="s">
        <v>24</v>
      </c>
      <c r="I4748" t="s">
        <v>4</v>
      </c>
      <c r="J4748" t="s">
        <v>674</v>
      </c>
      <c r="K4748">
        <v>-1</v>
      </c>
      <c r="U4748" s="20"/>
      <c r="AC4748" s="20"/>
      <c r="AD4748" s="20">
        <v>0.15555555555555556</v>
      </c>
      <c r="AE4748" s="20">
        <v>0.24861111111111112</v>
      </c>
      <c r="AF4748" s="20">
        <v>0</v>
      </c>
      <c r="AG4748">
        <v>0.38487972508591101</v>
      </c>
      <c r="AI4748" s="20"/>
      <c r="AJ4748" s="20"/>
      <c r="AK4748" s="20">
        <v>0.53055555555555556</v>
      </c>
      <c r="AL4748" s="20">
        <v>0.96875</v>
      </c>
      <c r="AM4748">
        <v>171</v>
      </c>
      <c r="AN4748" s="20">
        <v>0.40416666666666667</v>
      </c>
    </row>
    <row r="4749" spans="1:40" hidden="1" x14ac:dyDescent="0.25">
      <c r="A4749" s="19">
        <v>45707</v>
      </c>
      <c r="B4749" t="s">
        <v>39</v>
      </c>
      <c r="C4749" t="s">
        <v>1</v>
      </c>
      <c r="D4749" t="s">
        <v>714</v>
      </c>
      <c r="E4749" t="s">
        <v>703</v>
      </c>
      <c r="F4749" t="s">
        <v>578</v>
      </c>
      <c r="I4749" t="s">
        <v>4</v>
      </c>
      <c r="J4749" t="s">
        <v>678</v>
      </c>
      <c r="K4749">
        <v>-1</v>
      </c>
      <c r="U4749" s="20"/>
      <c r="AC4749" s="20"/>
      <c r="AD4749" s="20">
        <v>0.15069444444444444</v>
      </c>
      <c r="AE4749" s="20">
        <v>0.18402777777777779</v>
      </c>
      <c r="AF4749" s="20">
        <v>0</v>
      </c>
      <c r="AG4749">
        <v>0.450207468879668</v>
      </c>
      <c r="AI4749" s="20"/>
      <c r="AJ4749" s="20"/>
      <c r="AK4749" s="20">
        <v>7.2916666666666671E-2</v>
      </c>
      <c r="AL4749" s="20">
        <v>0.43333333333333335</v>
      </c>
      <c r="AM4749">
        <v>156</v>
      </c>
      <c r="AN4749" s="20">
        <v>0.3347222222222222</v>
      </c>
    </row>
    <row r="4750" spans="1:40" hidden="1" x14ac:dyDescent="0.25">
      <c r="A4750" s="19">
        <v>45707</v>
      </c>
      <c r="B4750" t="s">
        <v>38</v>
      </c>
      <c r="C4750" t="s">
        <v>0</v>
      </c>
      <c r="D4750" t="s">
        <v>715</v>
      </c>
      <c r="E4750" t="s">
        <v>703</v>
      </c>
      <c r="F4750" t="s">
        <v>578</v>
      </c>
      <c r="I4750" t="s">
        <v>693</v>
      </c>
      <c r="J4750" t="s">
        <v>678</v>
      </c>
      <c r="K4750">
        <v>-1</v>
      </c>
      <c r="U4750" s="20"/>
      <c r="AC4750" s="20"/>
      <c r="AD4750" s="20">
        <v>0</v>
      </c>
      <c r="AE4750" s="20">
        <v>0</v>
      </c>
      <c r="AF4750" s="20">
        <v>0</v>
      </c>
      <c r="AH4750" t="s">
        <v>650</v>
      </c>
      <c r="AI4750" s="20"/>
      <c r="AJ4750" s="20"/>
      <c r="AK4750" s="20"/>
      <c r="AL4750" s="20"/>
      <c r="AN4750" s="20"/>
    </row>
    <row r="4751" spans="1:40" hidden="1" x14ac:dyDescent="0.25">
      <c r="A4751" s="19">
        <v>45707</v>
      </c>
      <c r="B4751" t="s">
        <v>114</v>
      </c>
      <c r="D4751" t="s">
        <v>915</v>
      </c>
      <c r="E4751" t="s">
        <v>1080</v>
      </c>
      <c r="F4751" t="s">
        <v>1034</v>
      </c>
      <c r="I4751" t="s">
        <v>15</v>
      </c>
      <c r="J4751" t="s">
        <v>981</v>
      </c>
      <c r="K4751">
        <v>-1</v>
      </c>
      <c r="U4751" s="20"/>
      <c r="AC4751" s="20"/>
      <c r="AD4751" s="20">
        <v>0.34375</v>
      </c>
      <c r="AE4751" s="20">
        <v>0.12569444444444444</v>
      </c>
      <c r="AF4751" s="20">
        <v>0</v>
      </c>
      <c r="AG4751">
        <v>0.73224852071005897</v>
      </c>
      <c r="AI4751" s="20"/>
      <c r="AJ4751" s="20"/>
      <c r="AK4751" s="20">
        <v>0.21597222222222223</v>
      </c>
      <c r="AL4751" s="20">
        <v>0.71736111111111112</v>
      </c>
      <c r="AM4751">
        <v>458</v>
      </c>
      <c r="AN4751" s="20">
        <v>0.46944444444444444</v>
      </c>
    </row>
    <row r="4752" spans="1:40" hidden="1" x14ac:dyDescent="0.25">
      <c r="A4752" s="19">
        <v>45707</v>
      </c>
      <c r="B4752" t="s">
        <v>516</v>
      </c>
      <c r="C4752" t="s">
        <v>1</v>
      </c>
      <c r="D4752" t="s">
        <v>755</v>
      </c>
      <c r="E4752" t="s">
        <v>698</v>
      </c>
      <c r="F4752" t="s">
        <v>579</v>
      </c>
      <c r="I4752" t="s">
        <v>555</v>
      </c>
      <c r="J4752" t="s">
        <v>679</v>
      </c>
      <c r="K4752">
        <v>-1</v>
      </c>
      <c r="U4752" s="20"/>
      <c r="AC4752" s="20"/>
      <c r="AD4752" s="20">
        <v>9.7222222222222224E-2</v>
      </c>
      <c r="AE4752" s="20">
        <v>0.3576388888888889</v>
      </c>
      <c r="AF4752" s="20">
        <v>0</v>
      </c>
      <c r="AG4752">
        <v>0.213740458015267</v>
      </c>
      <c r="AI4752" s="20"/>
      <c r="AJ4752" s="20"/>
      <c r="AK4752" s="20">
        <v>0.2048611111111111</v>
      </c>
      <c r="AL4752" s="20">
        <v>0.69097222222222221</v>
      </c>
      <c r="AM4752">
        <v>70</v>
      </c>
      <c r="AN4752" s="20">
        <v>0.4548611111111111</v>
      </c>
    </row>
    <row r="4753" spans="1:40" hidden="1" x14ac:dyDescent="0.25">
      <c r="A4753" s="19">
        <v>45707</v>
      </c>
      <c r="B4753" t="s">
        <v>902</v>
      </c>
      <c r="C4753" t="s">
        <v>1</v>
      </c>
      <c r="D4753" t="s">
        <v>958</v>
      </c>
      <c r="E4753" t="s">
        <v>703</v>
      </c>
      <c r="F4753" t="s">
        <v>578</v>
      </c>
      <c r="I4753" t="s">
        <v>693</v>
      </c>
      <c r="J4753" t="s">
        <v>674</v>
      </c>
      <c r="K4753">
        <v>-1</v>
      </c>
      <c r="U4753" s="20"/>
      <c r="AC4753" s="20"/>
      <c r="AD4753" s="20">
        <v>0.17986111111111111</v>
      </c>
      <c r="AE4753" s="20">
        <v>0.12013888888888889</v>
      </c>
      <c r="AF4753" s="20">
        <v>0</v>
      </c>
      <c r="AG4753">
        <v>0.59953703703703698</v>
      </c>
      <c r="AI4753" s="20"/>
      <c r="AJ4753" s="20"/>
      <c r="AK4753" s="20">
        <v>0.37847222222222221</v>
      </c>
      <c r="AL4753" s="20">
        <v>0.70138888888888884</v>
      </c>
      <c r="AM4753">
        <v>219</v>
      </c>
      <c r="AN4753" s="20">
        <v>0.3</v>
      </c>
    </row>
    <row r="4754" spans="1:40" hidden="1" x14ac:dyDescent="0.25">
      <c r="A4754" s="19">
        <v>45707</v>
      </c>
      <c r="B4754" t="s">
        <v>436</v>
      </c>
      <c r="C4754" t="s">
        <v>1</v>
      </c>
      <c r="D4754">
        <v>100001814</v>
      </c>
      <c r="E4754" t="s">
        <v>1080</v>
      </c>
      <c r="F4754" t="s">
        <v>697</v>
      </c>
      <c r="I4754" t="s">
        <v>559</v>
      </c>
      <c r="J4754" t="s">
        <v>559</v>
      </c>
      <c r="K4754">
        <v>-1</v>
      </c>
      <c r="U4754" s="20"/>
      <c r="AC4754" s="20"/>
      <c r="AD4754" s="20">
        <v>0.21944444444444444</v>
      </c>
      <c r="AE4754" s="20">
        <v>0.22777777777777777</v>
      </c>
      <c r="AF4754" s="20">
        <v>0</v>
      </c>
      <c r="AG4754">
        <v>0.49068322981366502</v>
      </c>
      <c r="AI4754" s="20"/>
      <c r="AJ4754" s="20"/>
      <c r="AK4754" s="20">
        <v>0.33263888888888887</v>
      </c>
      <c r="AL4754" s="20">
        <v>0.81458333333333333</v>
      </c>
      <c r="AM4754">
        <v>322</v>
      </c>
      <c r="AN4754" s="20">
        <v>0.44722222222222224</v>
      </c>
    </row>
    <row r="4755" spans="1:40" hidden="1" x14ac:dyDescent="0.25">
      <c r="A4755" s="19">
        <v>45707</v>
      </c>
      <c r="B4755" t="s">
        <v>7</v>
      </c>
      <c r="C4755" t="s">
        <v>0</v>
      </c>
      <c r="D4755" t="s">
        <v>756</v>
      </c>
      <c r="E4755" t="s">
        <v>703</v>
      </c>
      <c r="F4755" t="s">
        <v>22</v>
      </c>
      <c r="I4755" t="s">
        <v>4</v>
      </c>
      <c r="J4755" t="s">
        <v>674</v>
      </c>
      <c r="K4755">
        <v>-1</v>
      </c>
      <c r="U4755" s="20"/>
      <c r="AC4755" s="20"/>
      <c r="AD4755" s="20">
        <v>0</v>
      </c>
      <c r="AE4755" s="20">
        <v>0</v>
      </c>
      <c r="AF4755" s="20">
        <v>0</v>
      </c>
      <c r="AH4755" t="s">
        <v>651</v>
      </c>
      <c r="AI4755" s="20"/>
      <c r="AJ4755" s="20"/>
      <c r="AK4755" s="20"/>
      <c r="AL4755" s="20"/>
      <c r="AN4755" s="20"/>
    </row>
    <row r="4756" spans="1:40" hidden="1" x14ac:dyDescent="0.25">
      <c r="A4756" s="19">
        <v>45707</v>
      </c>
      <c r="B4756" t="s">
        <v>437</v>
      </c>
      <c r="C4756" t="s">
        <v>1</v>
      </c>
      <c r="D4756" t="s">
        <v>757</v>
      </c>
      <c r="E4756" t="s">
        <v>698</v>
      </c>
      <c r="F4756" t="s">
        <v>569</v>
      </c>
      <c r="I4756" t="s">
        <v>555</v>
      </c>
      <c r="J4756" t="s">
        <v>679</v>
      </c>
      <c r="K4756">
        <v>-1</v>
      </c>
      <c r="U4756" s="20"/>
      <c r="AC4756" s="20"/>
      <c r="AD4756" s="20">
        <v>0</v>
      </c>
      <c r="AE4756" s="20">
        <v>0</v>
      </c>
      <c r="AF4756" s="20">
        <v>0</v>
      </c>
      <c r="AI4756" s="20"/>
      <c r="AJ4756" s="20"/>
      <c r="AK4756" s="20"/>
      <c r="AL4756" s="20"/>
      <c r="AN4756" s="20"/>
    </row>
    <row r="4757" spans="1:40" hidden="1" x14ac:dyDescent="0.25">
      <c r="A4757" s="19">
        <v>45707</v>
      </c>
      <c r="B4757" t="s">
        <v>6</v>
      </c>
      <c r="C4757" t="s">
        <v>0</v>
      </c>
      <c r="D4757" t="s">
        <v>758</v>
      </c>
      <c r="E4757" t="s">
        <v>703</v>
      </c>
      <c r="F4757" t="s">
        <v>5</v>
      </c>
      <c r="I4757" t="s">
        <v>4</v>
      </c>
      <c r="J4757" t="s">
        <v>677</v>
      </c>
      <c r="K4757">
        <v>-1</v>
      </c>
      <c r="U4757" s="20"/>
      <c r="AC4757" s="20"/>
      <c r="AD4757" s="20">
        <v>0.17986111111111111</v>
      </c>
      <c r="AE4757" s="20">
        <v>0.19305555555555556</v>
      </c>
      <c r="AF4757" s="20">
        <v>0</v>
      </c>
      <c r="AG4757">
        <v>0.48230912476722498</v>
      </c>
      <c r="AI4757" s="20"/>
      <c r="AJ4757" s="20"/>
      <c r="AK4757" s="20">
        <v>0.53680555555555554</v>
      </c>
      <c r="AL4757" s="20">
        <v>0.93194444444444446</v>
      </c>
      <c r="AM4757">
        <v>218</v>
      </c>
      <c r="AN4757" s="20">
        <v>0.37291666666666667</v>
      </c>
    </row>
    <row r="4758" spans="1:40" hidden="1" x14ac:dyDescent="0.25">
      <c r="A4758" s="19">
        <v>45707</v>
      </c>
      <c r="B4758" t="s">
        <v>438</v>
      </c>
      <c r="C4758" t="s">
        <v>1</v>
      </c>
      <c r="D4758" t="s">
        <v>759</v>
      </c>
      <c r="E4758" t="s">
        <v>698</v>
      </c>
      <c r="F4758" t="s">
        <v>611</v>
      </c>
      <c r="I4758" t="s">
        <v>563</v>
      </c>
      <c r="J4758" t="s">
        <v>563</v>
      </c>
      <c r="K4758">
        <v>-1</v>
      </c>
      <c r="U4758" s="20"/>
      <c r="AC4758" s="20"/>
      <c r="AD4758" s="20">
        <v>0.17083333333333334</v>
      </c>
      <c r="AE4758" s="20">
        <v>0.28402777777777777</v>
      </c>
      <c r="AF4758" s="20">
        <v>6.9444444444444447E-4</v>
      </c>
      <c r="AG4758">
        <v>0.375</v>
      </c>
      <c r="AI4758" s="20"/>
      <c r="AJ4758" s="20"/>
      <c r="AK4758" s="20">
        <v>0.26041666666666669</v>
      </c>
      <c r="AL4758" s="20">
        <v>0.76388888888888884</v>
      </c>
      <c r="AM4758">
        <v>212</v>
      </c>
      <c r="AN4758" s="20">
        <v>0.45555555555555555</v>
      </c>
    </row>
    <row r="4759" spans="1:40" hidden="1" x14ac:dyDescent="0.25">
      <c r="A4759" s="19">
        <v>45707</v>
      </c>
      <c r="B4759" t="s">
        <v>129</v>
      </c>
      <c r="C4759" t="s">
        <v>1</v>
      </c>
      <c r="D4759" t="s">
        <v>760</v>
      </c>
      <c r="E4759" t="s">
        <v>702</v>
      </c>
      <c r="F4759" t="s">
        <v>639</v>
      </c>
      <c r="I4759" t="s">
        <v>686</v>
      </c>
      <c r="J4759" t="s">
        <v>686</v>
      </c>
      <c r="K4759">
        <v>-1</v>
      </c>
      <c r="U4759" s="20"/>
      <c r="AC4759" s="20"/>
      <c r="AD4759" s="20">
        <v>0</v>
      </c>
      <c r="AE4759" s="20">
        <v>0</v>
      </c>
      <c r="AF4759" s="20">
        <v>0</v>
      </c>
      <c r="AI4759" s="20"/>
      <c r="AJ4759" s="20"/>
      <c r="AK4759" s="20"/>
      <c r="AL4759" s="20"/>
      <c r="AN4759" s="20"/>
    </row>
    <row r="4760" spans="1:40" hidden="1" x14ac:dyDescent="0.25">
      <c r="A4760" s="19">
        <v>45707</v>
      </c>
      <c r="B4760" t="s">
        <v>390</v>
      </c>
      <c r="C4760" t="s">
        <v>0</v>
      </c>
      <c r="D4760" t="s">
        <v>761</v>
      </c>
      <c r="E4760" t="s">
        <v>1080</v>
      </c>
      <c r="F4760" t="s">
        <v>578</v>
      </c>
      <c r="I4760" t="s">
        <v>559</v>
      </c>
      <c r="J4760" t="s">
        <v>559</v>
      </c>
      <c r="K4760">
        <v>-1</v>
      </c>
      <c r="U4760" s="20"/>
      <c r="AC4760" s="20"/>
      <c r="AD4760" s="20">
        <v>0.19375000000000001</v>
      </c>
      <c r="AE4760" s="20">
        <v>0.21388888888888888</v>
      </c>
      <c r="AF4760" s="20">
        <v>0</v>
      </c>
      <c r="AG4760">
        <v>0.47529812606473598</v>
      </c>
      <c r="AI4760" s="20"/>
      <c r="AJ4760" s="20"/>
      <c r="AK4760" s="20">
        <v>0.16458333333333333</v>
      </c>
      <c r="AL4760" s="20">
        <v>0.60833333333333328</v>
      </c>
      <c r="AM4760">
        <v>246</v>
      </c>
      <c r="AN4760" s="20">
        <v>0.40763888888888888</v>
      </c>
    </row>
    <row r="4761" spans="1:40" hidden="1" x14ac:dyDescent="0.25">
      <c r="A4761" s="19">
        <v>45707</v>
      </c>
      <c r="B4761" t="s">
        <v>130</v>
      </c>
      <c r="C4761" t="s">
        <v>0</v>
      </c>
      <c r="D4761" t="s">
        <v>916</v>
      </c>
      <c r="E4761" t="s">
        <v>1719</v>
      </c>
      <c r="F4761" t="s">
        <v>1715</v>
      </c>
      <c r="I4761" t="s">
        <v>974</v>
      </c>
      <c r="J4761" t="s">
        <v>1027</v>
      </c>
      <c r="K4761">
        <v>-1</v>
      </c>
      <c r="U4761" s="20"/>
      <c r="AC4761" s="20"/>
      <c r="AD4761" s="20">
        <v>0.23958333333333334</v>
      </c>
      <c r="AE4761" s="20">
        <v>0.19166666666666668</v>
      </c>
      <c r="AF4761" s="20">
        <v>6.9444444444444447E-4</v>
      </c>
      <c r="AG4761">
        <v>0.55466237942122198</v>
      </c>
      <c r="AI4761" s="20"/>
      <c r="AJ4761" s="20"/>
      <c r="AK4761" s="20">
        <v>0.24027777777777778</v>
      </c>
      <c r="AL4761" s="20">
        <v>0.71319444444444446</v>
      </c>
      <c r="AM4761">
        <v>239</v>
      </c>
      <c r="AN4761" s="20">
        <v>0.43194444444444446</v>
      </c>
    </row>
    <row r="4762" spans="1:40" hidden="1" x14ac:dyDescent="0.25">
      <c r="A4762" s="19">
        <v>45707</v>
      </c>
      <c r="B4762" t="s">
        <v>1063</v>
      </c>
      <c r="C4762" t="s">
        <v>1</v>
      </c>
      <c r="D4762" t="s">
        <v>1745</v>
      </c>
      <c r="E4762" t="s">
        <v>689</v>
      </c>
      <c r="F4762" t="s">
        <v>578</v>
      </c>
      <c r="I4762" t="s">
        <v>964</v>
      </c>
      <c r="J4762" t="s">
        <v>964</v>
      </c>
      <c r="K4762">
        <v>-1</v>
      </c>
      <c r="U4762" s="20"/>
      <c r="AC4762" s="20"/>
      <c r="AD4762" s="20">
        <v>0</v>
      </c>
      <c r="AE4762" s="20">
        <v>0</v>
      </c>
      <c r="AF4762" s="20">
        <v>0</v>
      </c>
      <c r="AI4762" s="20"/>
      <c r="AJ4762" s="20"/>
      <c r="AK4762" s="20"/>
      <c r="AL4762" s="20"/>
      <c r="AN4762" s="20"/>
    </row>
    <row r="4763" spans="1:40" hidden="1" x14ac:dyDescent="0.25">
      <c r="A4763" s="19">
        <v>45707</v>
      </c>
      <c r="B4763" t="s">
        <v>439</v>
      </c>
      <c r="C4763" t="s">
        <v>1</v>
      </c>
      <c r="D4763" t="s">
        <v>762</v>
      </c>
      <c r="E4763" t="s">
        <v>698</v>
      </c>
      <c r="F4763" t="s">
        <v>32</v>
      </c>
      <c r="I4763" t="s">
        <v>555</v>
      </c>
      <c r="J4763" t="s">
        <v>679</v>
      </c>
      <c r="K4763">
        <v>-1</v>
      </c>
      <c r="U4763" s="20"/>
      <c r="AC4763" s="20"/>
      <c r="AD4763" s="20">
        <v>0.25138888888888888</v>
      </c>
      <c r="AE4763" s="20">
        <v>0.19722222222222222</v>
      </c>
      <c r="AF4763" s="20">
        <v>0</v>
      </c>
      <c r="AG4763">
        <v>0.56037151702786403</v>
      </c>
      <c r="AI4763" s="20"/>
      <c r="AJ4763" s="20"/>
      <c r="AK4763" s="20">
        <v>6.3888888888888884E-2</v>
      </c>
      <c r="AL4763" s="20">
        <v>0.5493055555555556</v>
      </c>
      <c r="AM4763">
        <v>379</v>
      </c>
      <c r="AN4763" s="20">
        <v>0.44861111111111113</v>
      </c>
    </row>
    <row r="4764" spans="1:40" hidden="1" x14ac:dyDescent="0.25">
      <c r="A4764" s="19">
        <v>45707</v>
      </c>
      <c r="B4764" t="s">
        <v>131</v>
      </c>
      <c r="C4764" t="s">
        <v>0</v>
      </c>
      <c r="D4764" t="s">
        <v>917</v>
      </c>
      <c r="E4764" t="s">
        <v>1080</v>
      </c>
      <c r="F4764" t="s">
        <v>1025</v>
      </c>
      <c r="I4764" t="s">
        <v>15</v>
      </c>
      <c r="J4764" t="s">
        <v>578</v>
      </c>
      <c r="K4764">
        <v>-1</v>
      </c>
      <c r="U4764" s="20"/>
      <c r="AC4764" s="20"/>
      <c r="AD4764" s="20">
        <v>0</v>
      </c>
      <c r="AE4764" s="20">
        <v>0</v>
      </c>
      <c r="AF4764" s="20">
        <v>0</v>
      </c>
      <c r="AH4764" t="s">
        <v>650</v>
      </c>
      <c r="AI4764" s="20"/>
      <c r="AJ4764" s="20"/>
      <c r="AK4764" s="20"/>
      <c r="AL4764" s="20"/>
      <c r="AN4764" s="20"/>
    </row>
    <row r="4765" spans="1:40" hidden="1" x14ac:dyDescent="0.25">
      <c r="A4765" s="19">
        <v>45707</v>
      </c>
      <c r="B4765" t="s">
        <v>440</v>
      </c>
      <c r="C4765" t="s">
        <v>1</v>
      </c>
      <c r="D4765" t="s">
        <v>959</v>
      </c>
      <c r="E4765" t="s">
        <v>703</v>
      </c>
      <c r="F4765" t="s">
        <v>582</v>
      </c>
      <c r="I4765" t="s">
        <v>4</v>
      </c>
      <c r="J4765" t="s">
        <v>678</v>
      </c>
      <c r="K4765">
        <v>-1</v>
      </c>
      <c r="U4765" s="20"/>
      <c r="AC4765" s="20"/>
      <c r="AD4765" s="20">
        <v>0.21666666666666667</v>
      </c>
      <c r="AE4765" s="20">
        <v>0.11597222222222223</v>
      </c>
      <c r="AF4765" s="20">
        <v>0</v>
      </c>
      <c r="AG4765">
        <v>0.65135699373695199</v>
      </c>
      <c r="AI4765" s="20"/>
      <c r="AJ4765" s="20"/>
      <c r="AK4765" s="20">
        <v>3.1944444444444442E-2</v>
      </c>
      <c r="AL4765" s="20">
        <v>0.39861111111111114</v>
      </c>
      <c r="AM4765">
        <v>320</v>
      </c>
      <c r="AN4765" s="20">
        <v>0.33263888888888887</v>
      </c>
    </row>
    <row r="4766" spans="1:40" hidden="1" x14ac:dyDescent="0.25">
      <c r="A4766" s="19">
        <v>45707</v>
      </c>
      <c r="B4766" t="s">
        <v>134</v>
      </c>
      <c r="D4766" t="s">
        <v>918</v>
      </c>
      <c r="E4766" t="s">
        <v>1719</v>
      </c>
      <c r="F4766" t="s">
        <v>1010</v>
      </c>
      <c r="I4766" t="s">
        <v>1038</v>
      </c>
      <c r="J4766" t="s">
        <v>985</v>
      </c>
      <c r="K4766">
        <v>-1</v>
      </c>
      <c r="U4766" s="20"/>
      <c r="AC4766" s="20"/>
      <c r="AD4766" s="20">
        <v>0.24583333333333332</v>
      </c>
      <c r="AE4766" s="20">
        <v>0.21944444444444444</v>
      </c>
      <c r="AF4766" s="20">
        <v>0</v>
      </c>
      <c r="AG4766">
        <v>0.52835820895522401</v>
      </c>
      <c r="AI4766" s="20"/>
      <c r="AJ4766" s="20"/>
      <c r="AK4766" s="20">
        <v>0.20833333333333334</v>
      </c>
      <c r="AL4766" s="20">
        <v>0.70486111111111116</v>
      </c>
      <c r="AM4766">
        <v>314</v>
      </c>
      <c r="AN4766" s="20">
        <v>0.46527777777777779</v>
      </c>
    </row>
    <row r="4767" spans="1:40" hidden="1" x14ac:dyDescent="0.25">
      <c r="A4767" s="19">
        <v>45707</v>
      </c>
      <c r="B4767" t="s">
        <v>138</v>
      </c>
      <c r="D4767" t="s">
        <v>919</v>
      </c>
      <c r="E4767" t="s">
        <v>1719</v>
      </c>
      <c r="F4767" t="s">
        <v>1018</v>
      </c>
      <c r="G4767" t="s">
        <v>578</v>
      </c>
      <c r="H4767" t="s">
        <v>578</v>
      </c>
      <c r="I4767" t="s">
        <v>972</v>
      </c>
      <c r="J4767" t="s">
        <v>980</v>
      </c>
      <c r="K4767">
        <v>-1</v>
      </c>
      <c r="M4767" t="s">
        <v>578</v>
      </c>
      <c r="N4767" t="s">
        <v>578</v>
      </c>
      <c r="O4767" t="s">
        <v>578</v>
      </c>
      <c r="P4767" t="s">
        <v>578</v>
      </c>
      <c r="Q4767" t="s">
        <v>578</v>
      </c>
      <c r="R4767" t="s">
        <v>578</v>
      </c>
      <c r="S4767" t="s">
        <v>578</v>
      </c>
      <c r="U4767" s="20"/>
      <c r="V4767" t="s">
        <v>578</v>
      </c>
      <c r="W4767" t="s">
        <v>578</v>
      </c>
      <c r="X4767" t="s">
        <v>578</v>
      </c>
      <c r="Y4767" t="s">
        <v>578</v>
      </c>
      <c r="Z4767" t="s">
        <v>578</v>
      </c>
      <c r="AA4767" t="s">
        <v>578</v>
      </c>
      <c r="AC4767" s="20"/>
      <c r="AD4767" s="20">
        <v>0.31180555555555556</v>
      </c>
      <c r="AE4767" s="20">
        <v>9.7222222222222224E-2</v>
      </c>
      <c r="AF4767" s="20">
        <v>0</v>
      </c>
      <c r="AG4767">
        <v>0.762308998302207</v>
      </c>
      <c r="AH4767" t="s">
        <v>578</v>
      </c>
      <c r="AI4767" s="20"/>
      <c r="AJ4767" s="20"/>
      <c r="AK4767" s="20">
        <v>0.28541666666666665</v>
      </c>
      <c r="AL4767" s="20">
        <v>0.76666666666666672</v>
      </c>
      <c r="AM4767">
        <v>527</v>
      </c>
      <c r="AN4767" s="20">
        <v>0.40902777777777777</v>
      </c>
    </row>
    <row r="4768" spans="1:40" hidden="1" x14ac:dyDescent="0.25">
      <c r="A4768" s="19">
        <v>45707</v>
      </c>
      <c r="B4768" t="s">
        <v>441</v>
      </c>
      <c r="C4768" t="s">
        <v>1</v>
      </c>
      <c r="D4768" t="s">
        <v>763</v>
      </c>
      <c r="E4768" t="s">
        <v>703</v>
      </c>
      <c r="F4768" t="s">
        <v>578</v>
      </c>
      <c r="I4768" t="s">
        <v>693</v>
      </c>
      <c r="J4768" t="s">
        <v>578</v>
      </c>
      <c r="K4768">
        <v>-1</v>
      </c>
      <c r="U4768" s="20"/>
      <c r="AC4768" s="20"/>
      <c r="AD4768" s="20">
        <v>0</v>
      </c>
      <c r="AE4768" s="20">
        <v>0</v>
      </c>
      <c r="AF4768" s="20">
        <v>0</v>
      </c>
      <c r="AH4768" t="s">
        <v>650</v>
      </c>
      <c r="AI4768" s="20"/>
      <c r="AJ4768" s="20"/>
      <c r="AK4768" s="20"/>
      <c r="AL4768" s="20"/>
      <c r="AN4768" s="20"/>
    </row>
    <row r="4769" spans="1:40" hidden="1" x14ac:dyDescent="0.25">
      <c r="A4769" s="19">
        <v>45707</v>
      </c>
      <c r="B4769" t="s">
        <v>16</v>
      </c>
      <c r="C4769" t="s">
        <v>1</v>
      </c>
      <c r="D4769" t="s">
        <v>764</v>
      </c>
      <c r="E4769" t="s">
        <v>703</v>
      </c>
      <c r="F4769" t="s">
        <v>20</v>
      </c>
      <c r="I4769" t="s">
        <v>4</v>
      </c>
      <c r="J4769" t="s">
        <v>674</v>
      </c>
      <c r="K4769">
        <v>-1</v>
      </c>
      <c r="U4769" s="20"/>
      <c r="AC4769" s="20"/>
      <c r="AD4769" s="20">
        <v>0.18055555555555555</v>
      </c>
      <c r="AE4769" s="20">
        <v>0.15486111111111112</v>
      </c>
      <c r="AF4769" s="20">
        <v>0</v>
      </c>
      <c r="AG4769">
        <v>0.53830227743271197</v>
      </c>
      <c r="AI4769" s="20"/>
      <c r="AJ4769" s="20"/>
      <c r="AK4769" s="20">
        <v>0.52083333333333337</v>
      </c>
      <c r="AL4769" s="20">
        <v>0.88888888888888884</v>
      </c>
      <c r="AM4769">
        <v>242</v>
      </c>
      <c r="AN4769" s="20">
        <v>0.33541666666666664</v>
      </c>
    </row>
    <row r="4770" spans="1:40" hidden="1" x14ac:dyDescent="0.25">
      <c r="A4770" s="19">
        <v>45707</v>
      </c>
      <c r="B4770" t="s">
        <v>442</v>
      </c>
      <c r="C4770" t="s">
        <v>1</v>
      </c>
      <c r="D4770" t="s">
        <v>765</v>
      </c>
      <c r="E4770" t="s">
        <v>1080</v>
      </c>
      <c r="F4770" t="s">
        <v>1041</v>
      </c>
      <c r="I4770" t="s">
        <v>558</v>
      </c>
      <c r="J4770" t="s">
        <v>673</v>
      </c>
      <c r="K4770">
        <v>-1</v>
      </c>
      <c r="U4770" s="20"/>
      <c r="AC4770" s="20"/>
      <c r="AD4770" s="20">
        <v>0.16666666666666666</v>
      </c>
      <c r="AE4770" s="20">
        <v>0.25416666666666665</v>
      </c>
      <c r="AF4770" s="20">
        <v>0</v>
      </c>
      <c r="AG4770">
        <v>0.396039603960396</v>
      </c>
      <c r="AI4770" s="20"/>
      <c r="AJ4770" s="20"/>
      <c r="AK4770" s="20">
        <v>0.94791666666666663</v>
      </c>
      <c r="AL4770" s="20">
        <v>0.40138888888888891</v>
      </c>
      <c r="AM4770">
        <v>215</v>
      </c>
      <c r="AN4770" s="20">
        <v>0.42083333333333334</v>
      </c>
    </row>
    <row r="4771" spans="1:40" hidden="1" x14ac:dyDescent="0.25">
      <c r="A4771" s="19">
        <v>45707</v>
      </c>
      <c r="B4771" t="s">
        <v>443</v>
      </c>
      <c r="C4771" t="s">
        <v>1</v>
      </c>
      <c r="D4771" t="s">
        <v>766</v>
      </c>
      <c r="E4771" t="s">
        <v>689</v>
      </c>
      <c r="F4771" t="s">
        <v>578</v>
      </c>
      <c r="I4771" t="s">
        <v>964</v>
      </c>
      <c r="J4771" t="s">
        <v>598</v>
      </c>
      <c r="K4771">
        <v>-1</v>
      </c>
      <c r="U4771" s="20"/>
      <c r="AC4771" s="20"/>
      <c r="AD4771" s="20">
        <v>0</v>
      </c>
      <c r="AE4771" s="20">
        <v>0</v>
      </c>
      <c r="AF4771" s="20">
        <v>0</v>
      </c>
      <c r="AI4771" s="20"/>
      <c r="AJ4771" s="20"/>
      <c r="AK4771" s="20"/>
      <c r="AL4771" s="20"/>
      <c r="AN4771" s="20"/>
    </row>
    <row r="4772" spans="1:40" hidden="1" x14ac:dyDescent="0.25">
      <c r="A4772" s="19">
        <v>45707</v>
      </c>
      <c r="B4772" t="s">
        <v>391</v>
      </c>
      <c r="C4772" t="s">
        <v>0</v>
      </c>
      <c r="D4772" t="s">
        <v>767</v>
      </c>
      <c r="E4772" t="s">
        <v>1080</v>
      </c>
      <c r="F4772" t="s">
        <v>1043</v>
      </c>
      <c r="I4772" t="s">
        <v>557</v>
      </c>
      <c r="J4772" t="s">
        <v>557</v>
      </c>
      <c r="K4772">
        <v>-1</v>
      </c>
      <c r="U4772" s="20"/>
      <c r="AC4772" s="20"/>
      <c r="AD4772" s="20">
        <v>0.17986111111111111</v>
      </c>
      <c r="AE4772" s="20">
        <v>0.22222222222222221</v>
      </c>
      <c r="AF4772" s="20">
        <v>0</v>
      </c>
      <c r="AG4772">
        <v>0.44732297063903298</v>
      </c>
      <c r="AI4772" s="20"/>
      <c r="AJ4772" s="20"/>
      <c r="AK4772" s="20">
        <v>0.88749999999999996</v>
      </c>
      <c r="AL4772" s="20">
        <v>0.32569444444444445</v>
      </c>
      <c r="AM4772">
        <v>263</v>
      </c>
      <c r="AN4772" s="20">
        <v>0.40208333333333335</v>
      </c>
    </row>
    <row r="4773" spans="1:40" hidden="1" x14ac:dyDescent="0.25">
      <c r="A4773" s="19">
        <v>45707</v>
      </c>
      <c r="B4773" t="s">
        <v>392</v>
      </c>
      <c r="C4773" t="s">
        <v>0</v>
      </c>
      <c r="D4773" t="s">
        <v>768</v>
      </c>
      <c r="E4773" t="s">
        <v>1080</v>
      </c>
      <c r="F4773" t="s">
        <v>1043</v>
      </c>
      <c r="I4773" t="s">
        <v>557</v>
      </c>
      <c r="J4773" t="s">
        <v>960</v>
      </c>
      <c r="K4773">
        <v>-1</v>
      </c>
      <c r="U4773" s="20"/>
      <c r="AC4773" s="20"/>
      <c r="AD4773" s="20">
        <v>0.20902777777777778</v>
      </c>
      <c r="AE4773" s="20">
        <v>0.27638888888888891</v>
      </c>
      <c r="AF4773" s="20">
        <v>0</v>
      </c>
      <c r="AG4773">
        <v>0.430615164520744</v>
      </c>
      <c r="AI4773" s="20"/>
      <c r="AJ4773" s="20"/>
      <c r="AK4773" s="20">
        <v>0.37083333333333335</v>
      </c>
      <c r="AL4773" s="20">
        <v>0.88749999999999996</v>
      </c>
      <c r="AM4773">
        <v>292</v>
      </c>
      <c r="AN4773" s="20">
        <v>0.48541666666666666</v>
      </c>
    </row>
    <row r="4774" spans="1:40" hidden="1" x14ac:dyDescent="0.25">
      <c r="A4774" s="19">
        <v>45707</v>
      </c>
      <c r="B4774" t="s">
        <v>444</v>
      </c>
      <c r="C4774" t="s">
        <v>1</v>
      </c>
      <c r="D4774" t="s">
        <v>716</v>
      </c>
      <c r="E4774" t="s">
        <v>703</v>
      </c>
      <c r="F4774" t="s">
        <v>571</v>
      </c>
      <c r="I4774" t="s">
        <v>4</v>
      </c>
      <c r="J4774" t="s">
        <v>678</v>
      </c>
      <c r="K4774">
        <v>-1</v>
      </c>
      <c r="U4774" s="20"/>
      <c r="AC4774" s="20"/>
      <c r="AD4774" s="20">
        <v>0.17569444444444443</v>
      </c>
      <c r="AE4774" s="20">
        <v>0.16041666666666668</v>
      </c>
      <c r="AF4774" s="20">
        <v>0</v>
      </c>
      <c r="AG4774">
        <v>0.52272727272727304</v>
      </c>
      <c r="AI4774" s="20"/>
      <c r="AJ4774" s="20"/>
      <c r="AK4774" s="20">
        <v>0.55069444444444449</v>
      </c>
      <c r="AL4774" s="20">
        <v>0.9194444444444444</v>
      </c>
      <c r="AM4774">
        <v>219</v>
      </c>
      <c r="AN4774" s="20">
        <v>0.33611111111111114</v>
      </c>
    </row>
    <row r="4775" spans="1:40" hidden="1" x14ac:dyDescent="0.25">
      <c r="A4775" s="19">
        <v>45707</v>
      </c>
      <c r="B4775" t="s">
        <v>1078</v>
      </c>
      <c r="C4775" t="s">
        <v>0</v>
      </c>
      <c r="D4775" t="s">
        <v>1746</v>
      </c>
      <c r="E4775" t="s">
        <v>1080</v>
      </c>
      <c r="F4775" t="s">
        <v>1721</v>
      </c>
      <c r="I4775" t="s">
        <v>1083</v>
      </c>
      <c r="J4775" t="s">
        <v>1720</v>
      </c>
      <c r="K4775">
        <v>-1</v>
      </c>
      <c r="U4775" s="20"/>
      <c r="AC4775" s="20"/>
      <c r="AD4775" s="20">
        <v>0.35069444444444442</v>
      </c>
      <c r="AE4775" s="20">
        <v>0.12638888888888888</v>
      </c>
      <c r="AF4775" s="20">
        <v>0</v>
      </c>
      <c r="AG4775">
        <v>0.735080058224163</v>
      </c>
      <c r="AI4775" s="20"/>
      <c r="AJ4775" s="20"/>
      <c r="AK4775" s="20">
        <v>0.20902777777777778</v>
      </c>
      <c r="AL4775" s="20">
        <v>0.74722222222222223</v>
      </c>
      <c r="AM4775">
        <v>489</v>
      </c>
      <c r="AN4775" s="20">
        <v>0.47708333333333336</v>
      </c>
    </row>
    <row r="4776" spans="1:40" hidden="1" x14ac:dyDescent="0.25">
      <c r="A4776" s="19">
        <v>45707</v>
      </c>
      <c r="B4776" t="s">
        <v>445</v>
      </c>
      <c r="C4776" t="s">
        <v>1</v>
      </c>
      <c r="D4776" t="s">
        <v>769</v>
      </c>
      <c r="E4776" t="s">
        <v>702</v>
      </c>
      <c r="F4776" t="s">
        <v>644</v>
      </c>
      <c r="I4776" t="s">
        <v>596</v>
      </c>
      <c r="J4776" t="s">
        <v>682</v>
      </c>
      <c r="K4776">
        <v>-1</v>
      </c>
      <c r="U4776" s="20"/>
      <c r="AC4776" s="20"/>
      <c r="AD4776" s="20">
        <v>0.22569444444444445</v>
      </c>
      <c r="AE4776" s="20">
        <v>0.18819444444444444</v>
      </c>
      <c r="AF4776" s="20">
        <v>0</v>
      </c>
      <c r="AG4776">
        <v>0.54530201342281903</v>
      </c>
      <c r="AI4776" s="20"/>
      <c r="AJ4776" s="20"/>
      <c r="AK4776" s="20">
        <v>0.2638888888888889</v>
      </c>
      <c r="AL4776" s="20">
        <v>0.70902777777777781</v>
      </c>
      <c r="AM4776">
        <v>376</v>
      </c>
      <c r="AN4776" s="20">
        <v>0.41388888888888886</v>
      </c>
    </row>
    <row r="4777" spans="1:40" hidden="1" x14ac:dyDescent="0.25">
      <c r="A4777" s="19">
        <v>45707</v>
      </c>
      <c r="B4777" t="s">
        <v>446</v>
      </c>
      <c r="C4777" t="s">
        <v>1</v>
      </c>
      <c r="D4777" t="s">
        <v>770</v>
      </c>
      <c r="E4777" t="s">
        <v>698</v>
      </c>
      <c r="F4777" t="s">
        <v>592</v>
      </c>
      <c r="I4777" t="s">
        <v>563</v>
      </c>
      <c r="J4777" t="s">
        <v>563</v>
      </c>
      <c r="K4777">
        <v>-1</v>
      </c>
      <c r="U4777" s="20"/>
      <c r="AC4777" s="20"/>
      <c r="AD4777" s="20">
        <v>0.25833333333333336</v>
      </c>
      <c r="AE4777" s="20">
        <v>0.12916666666666668</v>
      </c>
      <c r="AF4777" s="20">
        <v>0</v>
      </c>
      <c r="AG4777">
        <v>0.66666666666666696</v>
      </c>
      <c r="AI4777" s="20"/>
      <c r="AJ4777" s="20"/>
      <c r="AK4777" s="20">
        <v>0.27152777777777776</v>
      </c>
      <c r="AL4777" s="20">
        <v>0.69166666666666665</v>
      </c>
      <c r="AM4777">
        <v>412</v>
      </c>
      <c r="AN4777" s="20">
        <v>0.38750000000000001</v>
      </c>
    </row>
    <row r="4778" spans="1:40" hidden="1" x14ac:dyDescent="0.25">
      <c r="A4778" s="19">
        <v>45707</v>
      </c>
      <c r="B4778" t="s">
        <v>447</v>
      </c>
      <c r="C4778" t="s">
        <v>1</v>
      </c>
      <c r="D4778" t="s">
        <v>771</v>
      </c>
      <c r="E4778" t="s">
        <v>698</v>
      </c>
      <c r="F4778" t="s">
        <v>581</v>
      </c>
      <c r="I4778" t="s">
        <v>556</v>
      </c>
      <c r="J4778" t="s">
        <v>675</v>
      </c>
      <c r="K4778">
        <v>-1</v>
      </c>
      <c r="U4778" s="20"/>
      <c r="AC4778" s="20"/>
      <c r="AD4778" s="20">
        <v>0.22013888888888888</v>
      </c>
      <c r="AE4778" s="20">
        <v>0.17222222222222222</v>
      </c>
      <c r="AF4778" s="20">
        <v>0</v>
      </c>
      <c r="AG4778">
        <v>1.07534176871671E-2</v>
      </c>
      <c r="AI4778" s="20"/>
      <c r="AJ4778" s="20"/>
      <c r="AK4778" s="20">
        <v>7.8472222222222221E-2</v>
      </c>
      <c r="AL4778" s="20">
        <v>0.50416666666666665</v>
      </c>
      <c r="AM4778">
        <v>349</v>
      </c>
      <c r="AN4778" s="20"/>
    </row>
    <row r="4779" spans="1:40" hidden="1" x14ac:dyDescent="0.25">
      <c r="A4779" s="19">
        <v>45707</v>
      </c>
      <c r="B4779" t="s">
        <v>393</v>
      </c>
      <c r="C4779" t="s">
        <v>0</v>
      </c>
      <c r="D4779" t="s">
        <v>772</v>
      </c>
      <c r="E4779" t="s">
        <v>703</v>
      </c>
      <c r="F4779" t="s">
        <v>578</v>
      </c>
      <c r="I4779" t="s">
        <v>4</v>
      </c>
      <c r="J4779" t="s">
        <v>677</v>
      </c>
      <c r="K4779">
        <v>-1</v>
      </c>
      <c r="U4779" s="20"/>
      <c r="AC4779" s="20"/>
      <c r="AD4779" s="20">
        <v>0.22847222222222222</v>
      </c>
      <c r="AE4779" s="20">
        <v>0.13819444444444445</v>
      </c>
      <c r="AF4779" s="20">
        <v>0</v>
      </c>
      <c r="AG4779">
        <v>0.62310606060606</v>
      </c>
      <c r="AI4779" s="20"/>
      <c r="AJ4779" s="20"/>
      <c r="AK4779" s="20">
        <v>0.53541666666666665</v>
      </c>
      <c r="AL4779" s="20">
        <v>0.9375</v>
      </c>
      <c r="AM4779">
        <v>301</v>
      </c>
      <c r="AN4779" s="20">
        <v>0.36666666666666664</v>
      </c>
    </row>
    <row r="4780" spans="1:40" hidden="1" x14ac:dyDescent="0.25">
      <c r="A4780" s="19">
        <v>45707</v>
      </c>
      <c r="B4780" t="s">
        <v>448</v>
      </c>
      <c r="C4780" t="s">
        <v>1</v>
      </c>
      <c r="D4780" t="s">
        <v>773</v>
      </c>
      <c r="E4780" t="s">
        <v>689</v>
      </c>
      <c r="F4780" t="s">
        <v>626</v>
      </c>
      <c r="I4780" t="s">
        <v>964</v>
      </c>
      <c r="J4780" t="s">
        <v>964</v>
      </c>
      <c r="K4780">
        <v>-1</v>
      </c>
      <c r="U4780" s="20"/>
      <c r="AC4780" s="20"/>
      <c r="AD4780" s="20">
        <v>0.3034722222222222</v>
      </c>
      <c r="AE4780" s="20">
        <v>0.19166666666666668</v>
      </c>
      <c r="AF4780" s="20">
        <v>0</v>
      </c>
      <c r="AG4780">
        <v>0.61290322580645196</v>
      </c>
      <c r="AI4780" s="20"/>
      <c r="AJ4780" s="20"/>
      <c r="AK4780" s="20">
        <v>0.21805555555555556</v>
      </c>
      <c r="AL4780" s="20">
        <v>0.74513888888888891</v>
      </c>
      <c r="AM4780">
        <v>521</v>
      </c>
      <c r="AN4780" s="20">
        <v>0.49513888888888891</v>
      </c>
    </row>
    <row r="4781" spans="1:40" hidden="1" x14ac:dyDescent="0.25">
      <c r="A4781" s="19">
        <v>45707</v>
      </c>
      <c r="B4781" t="s">
        <v>394</v>
      </c>
      <c r="C4781" t="s">
        <v>0</v>
      </c>
      <c r="D4781" t="s">
        <v>774</v>
      </c>
      <c r="E4781" t="s">
        <v>1080</v>
      </c>
      <c r="F4781" t="s">
        <v>585</v>
      </c>
      <c r="K4781">
        <v>-1</v>
      </c>
      <c r="U4781" s="20"/>
      <c r="AC4781" s="20"/>
      <c r="AD4781" s="20">
        <v>0</v>
      </c>
      <c r="AE4781" s="20">
        <v>0</v>
      </c>
      <c r="AF4781" s="20">
        <v>0</v>
      </c>
      <c r="AH4781" t="s">
        <v>664</v>
      </c>
      <c r="AI4781" s="20"/>
      <c r="AJ4781" s="20"/>
      <c r="AK4781" s="20"/>
      <c r="AL4781" s="20"/>
      <c r="AN4781" s="20"/>
    </row>
    <row r="4782" spans="1:40" hidden="1" x14ac:dyDescent="0.25">
      <c r="A4782" s="19">
        <v>45707</v>
      </c>
      <c r="B4782" t="s">
        <v>449</v>
      </c>
      <c r="C4782" t="s">
        <v>1</v>
      </c>
      <c r="D4782" t="s">
        <v>775</v>
      </c>
      <c r="E4782" t="s">
        <v>703</v>
      </c>
      <c r="F4782" t="s">
        <v>578</v>
      </c>
      <c r="I4782" t="s">
        <v>693</v>
      </c>
      <c r="J4782" t="s">
        <v>674</v>
      </c>
      <c r="K4782">
        <v>-1</v>
      </c>
      <c r="U4782" s="20"/>
      <c r="AC4782" s="20"/>
      <c r="AD4782" s="20">
        <v>0</v>
      </c>
      <c r="AE4782" s="20">
        <v>0</v>
      </c>
      <c r="AF4782" s="20">
        <v>0</v>
      </c>
      <c r="AH4782" t="s">
        <v>650</v>
      </c>
      <c r="AI4782" s="20"/>
      <c r="AJ4782" s="20"/>
      <c r="AK4782" s="20"/>
      <c r="AL4782" s="20"/>
      <c r="AN4782" s="20"/>
    </row>
    <row r="4783" spans="1:40" hidden="1" x14ac:dyDescent="0.25">
      <c r="A4783" s="19">
        <v>45707</v>
      </c>
      <c r="B4783" t="s">
        <v>450</v>
      </c>
      <c r="C4783" t="s">
        <v>1</v>
      </c>
      <c r="D4783" t="s">
        <v>776</v>
      </c>
      <c r="E4783" t="s">
        <v>698</v>
      </c>
      <c r="F4783" t="s">
        <v>590</v>
      </c>
      <c r="I4783" t="s">
        <v>563</v>
      </c>
      <c r="J4783" t="s">
        <v>563</v>
      </c>
      <c r="K4783">
        <v>-1</v>
      </c>
      <c r="U4783" s="20"/>
      <c r="AC4783" s="20"/>
      <c r="AD4783" s="20">
        <v>0.27569444444444446</v>
      </c>
      <c r="AE4783" s="20">
        <v>3.4722222222222224E-2</v>
      </c>
      <c r="AF4783" s="20">
        <v>0</v>
      </c>
      <c r="AG4783">
        <v>0.88814317673378096</v>
      </c>
      <c r="AI4783" s="20"/>
      <c r="AJ4783" s="20"/>
      <c r="AK4783" s="20">
        <v>0.26111111111111113</v>
      </c>
      <c r="AL4783" s="20">
        <v>0.64236111111111116</v>
      </c>
      <c r="AM4783">
        <v>441</v>
      </c>
      <c r="AN4783" s="20">
        <v>0.31041666666666667</v>
      </c>
    </row>
    <row r="4784" spans="1:40" hidden="1" x14ac:dyDescent="0.25">
      <c r="A4784" s="19">
        <v>45707</v>
      </c>
      <c r="B4784" t="s">
        <v>451</v>
      </c>
      <c r="C4784" t="s">
        <v>1</v>
      </c>
      <c r="D4784" t="s">
        <v>777</v>
      </c>
      <c r="E4784" t="s">
        <v>702</v>
      </c>
      <c r="F4784" t="s">
        <v>1062</v>
      </c>
      <c r="I4784" t="s">
        <v>15</v>
      </c>
      <c r="J4784" t="s">
        <v>1061</v>
      </c>
      <c r="K4784">
        <v>-1</v>
      </c>
      <c r="U4784" s="20"/>
      <c r="AC4784" s="20"/>
      <c r="AD4784" s="20">
        <v>0.18124999999999999</v>
      </c>
      <c r="AE4784" s="20">
        <v>0.11041666666666666</v>
      </c>
      <c r="AF4784" s="20">
        <v>0</v>
      </c>
      <c r="AG4784">
        <v>0.621428571428571</v>
      </c>
      <c r="AI4784" s="20"/>
      <c r="AJ4784" s="20"/>
      <c r="AK4784" s="20">
        <v>0.25694444444444442</v>
      </c>
      <c r="AL4784" s="20">
        <v>0.58125000000000004</v>
      </c>
      <c r="AM4784">
        <v>278</v>
      </c>
      <c r="AN4784" s="20">
        <v>0.29166666666666669</v>
      </c>
    </row>
    <row r="4785" spans="1:40" hidden="1" x14ac:dyDescent="0.25">
      <c r="A4785" s="19">
        <v>45707</v>
      </c>
      <c r="B4785" t="s">
        <v>9</v>
      </c>
      <c r="C4785" t="s">
        <v>0</v>
      </c>
      <c r="D4785" t="s">
        <v>778</v>
      </c>
      <c r="E4785" t="s">
        <v>703</v>
      </c>
      <c r="F4785" t="s">
        <v>901</v>
      </c>
      <c r="I4785" t="s">
        <v>4</v>
      </c>
      <c r="J4785" t="s">
        <v>677</v>
      </c>
      <c r="K4785">
        <v>-1</v>
      </c>
      <c r="U4785" s="20"/>
      <c r="AC4785" s="20"/>
      <c r="AD4785" s="20">
        <v>0.22708333333333333</v>
      </c>
      <c r="AE4785" s="20">
        <v>0.2</v>
      </c>
      <c r="AF4785" s="20">
        <v>0</v>
      </c>
      <c r="AG4785">
        <v>0.53170731707317098</v>
      </c>
      <c r="AI4785" s="20"/>
      <c r="AJ4785" s="20"/>
      <c r="AK4785" s="20">
        <v>0.52569444444444446</v>
      </c>
      <c r="AL4785" s="20">
        <v>0.99513888888888891</v>
      </c>
      <c r="AM4785">
        <v>312</v>
      </c>
      <c r="AN4785" s="20">
        <v>0.42708333333333331</v>
      </c>
    </row>
    <row r="4786" spans="1:40" hidden="1" x14ac:dyDescent="0.25">
      <c r="A4786" s="19">
        <v>45707</v>
      </c>
      <c r="B4786" t="s">
        <v>379</v>
      </c>
      <c r="D4786" t="s">
        <v>952</v>
      </c>
      <c r="E4786" t="s">
        <v>1719</v>
      </c>
      <c r="F4786" t="s">
        <v>1013</v>
      </c>
      <c r="G4786" t="s">
        <v>578</v>
      </c>
      <c r="H4786" t="s">
        <v>578</v>
      </c>
      <c r="I4786" t="s">
        <v>972</v>
      </c>
      <c r="J4786" t="s">
        <v>980</v>
      </c>
      <c r="K4786">
        <v>-1</v>
      </c>
      <c r="M4786" t="s">
        <v>578</v>
      </c>
      <c r="N4786" t="s">
        <v>578</v>
      </c>
      <c r="O4786" t="s">
        <v>578</v>
      </c>
      <c r="P4786" t="s">
        <v>578</v>
      </c>
      <c r="Q4786" t="s">
        <v>578</v>
      </c>
      <c r="R4786" t="s">
        <v>578</v>
      </c>
      <c r="S4786" t="s">
        <v>578</v>
      </c>
      <c r="U4786" s="20"/>
      <c r="V4786" t="s">
        <v>578</v>
      </c>
      <c r="W4786" t="s">
        <v>578</v>
      </c>
      <c r="X4786" t="s">
        <v>578</v>
      </c>
      <c r="Y4786" t="s">
        <v>578</v>
      </c>
      <c r="Z4786" t="s">
        <v>578</v>
      </c>
      <c r="AA4786" t="s">
        <v>578</v>
      </c>
      <c r="AC4786" s="20"/>
      <c r="AD4786" s="20">
        <v>0.37569444444444444</v>
      </c>
      <c r="AE4786" s="20">
        <v>0.10486111111111111</v>
      </c>
      <c r="AF4786" s="20">
        <v>6.9444444444444447E-4</v>
      </c>
      <c r="AG4786">
        <v>0.78066378066378095</v>
      </c>
      <c r="AH4786" t="s">
        <v>578</v>
      </c>
      <c r="AI4786" s="20"/>
      <c r="AJ4786" s="20"/>
      <c r="AK4786" s="20">
        <v>0.30902777777777779</v>
      </c>
      <c r="AL4786" s="20">
        <v>0.79305555555555551</v>
      </c>
      <c r="AM4786">
        <v>564</v>
      </c>
      <c r="AN4786" s="20">
        <v>0.48125000000000001</v>
      </c>
    </row>
    <row r="4787" spans="1:40" hidden="1" x14ac:dyDescent="0.25">
      <c r="A4787" s="19">
        <v>45707</v>
      </c>
      <c r="B4787" t="s">
        <v>395</v>
      </c>
      <c r="C4787" t="s">
        <v>0</v>
      </c>
      <c r="D4787" t="s">
        <v>779</v>
      </c>
      <c r="E4787" t="s">
        <v>703</v>
      </c>
      <c r="F4787" t="s">
        <v>578</v>
      </c>
      <c r="I4787" t="s">
        <v>693</v>
      </c>
      <c r="J4787" t="s">
        <v>578</v>
      </c>
      <c r="K4787">
        <v>-1</v>
      </c>
      <c r="U4787" s="20"/>
      <c r="AC4787" s="20"/>
      <c r="AD4787" s="20"/>
      <c r="AE4787" s="20"/>
      <c r="AF4787" s="20"/>
      <c r="AH4787" t="s">
        <v>670</v>
      </c>
      <c r="AI4787" s="20"/>
      <c r="AJ4787" s="20"/>
      <c r="AK4787" s="20"/>
      <c r="AL4787" s="20"/>
      <c r="AN4787" s="20"/>
    </row>
    <row r="4788" spans="1:40" hidden="1" x14ac:dyDescent="0.25">
      <c r="A4788" s="19">
        <v>45707</v>
      </c>
      <c r="B4788" t="s">
        <v>153</v>
      </c>
      <c r="D4788" t="s">
        <v>943</v>
      </c>
      <c r="E4788" t="s">
        <v>1719</v>
      </c>
      <c r="F4788" t="s">
        <v>1001</v>
      </c>
      <c r="G4788" t="s">
        <v>578</v>
      </c>
      <c r="H4788" t="s">
        <v>578</v>
      </c>
      <c r="I4788" t="s">
        <v>972</v>
      </c>
      <c r="J4788" t="s">
        <v>980</v>
      </c>
      <c r="K4788">
        <v>-1</v>
      </c>
      <c r="M4788" t="s">
        <v>578</v>
      </c>
      <c r="N4788" t="s">
        <v>578</v>
      </c>
      <c r="O4788" t="s">
        <v>578</v>
      </c>
      <c r="P4788" t="s">
        <v>578</v>
      </c>
      <c r="Q4788" t="s">
        <v>578</v>
      </c>
      <c r="R4788" t="s">
        <v>578</v>
      </c>
      <c r="S4788" t="s">
        <v>578</v>
      </c>
      <c r="U4788" s="20"/>
      <c r="V4788" t="s">
        <v>578</v>
      </c>
      <c r="W4788" t="s">
        <v>578</v>
      </c>
      <c r="X4788" t="s">
        <v>578</v>
      </c>
      <c r="Y4788" t="s">
        <v>578</v>
      </c>
      <c r="Z4788" t="s">
        <v>578</v>
      </c>
      <c r="AA4788" t="s">
        <v>578</v>
      </c>
      <c r="AC4788" s="20"/>
      <c r="AD4788" s="20">
        <v>0.30277777777777776</v>
      </c>
      <c r="AE4788" s="20">
        <v>0.11805555555555555</v>
      </c>
      <c r="AF4788" s="20">
        <v>0</v>
      </c>
      <c r="AG4788">
        <v>0.71947194719471996</v>
      </c>
      <c r="AH4788" t="s">
        <v>578</v>
      </c>
      <c r="AI4788" s="20"/>
      <c r="AJ4788" s="20"/>
      <c r="AK4788" s="20">
        <v>0.47361111111111109</v>
      </c>
      <c r="AL4788" s="20">
        <v>0.96527777777777779</v>
      </c>
      <c r="AM4788">
        <v>519</v>
      </c>
      <c r="AN4788" s="20">
        <v>0.42083333333333334</v>
      </c>
    </row>
    <row r="4789" spans="1:40" hidden="1" x14ac:dyDescent="0.25">
      <c r="A4789" s="19">
        <v>45707</v>
      </c>
      <c r="B4789" t="s">
        <v>18</v>
      </c>
      <c r="C4789" t="s">
        <v>1</v>
      </c>
      <c r="D4789" t="s">
        <v>780</v>
      </c>
      <c r="E4789" t="s">
        <v>702</v>
      </c>
      <c r="F4789" t="s">
        <v>1073</v>
      </c>
      <c r="I4789" t="s">
        <v>15</v>
      </c>
      <c r="J4789" t="s">
        <v>15</v>
      </c>
      <c r="K4789">
        <v>-1</v>
      </c>
      <c r="U4789" s="20"/>
      <c r="AC4789" s="20"/>
      <c r="AD4789" s="20">
        <v>0.29305555555555557</v>
      </c>
      <c r="AE4789" s="20">
        <v>0.15763888888888888</v>
      </c>
      <c r="AF4789" s="20">
        <v>0</v>
      </c>
      <c r="AG4789">
        <v>0.65023112480739598</v>
      </c>
      <c r="AI4789" s="20"/>
      <c r="AJ4789" s="20"/>
      <c r="AK4789" s="20">
        <v>0.27152777777777776</v>
      </c>
      <c r="AL4789" s="20">
        <v>0.75763888888888886</v>
      </c>
      <c r="AM4789">
        <v>380</v>
      </c>
      <c r="AN4789" s="20">
        <v>0.45069444444444445</v>
      </c>
    </row>
    <row r="4790" spans="1:40" hidden="1" x14ac:dyDescent="0.25">
      <c r="A4790" s="19">
        <v>45707</v>
      </c>
      <c r="B4790" t="s">
        <v>155</v>
      </c>
      <c r="C4790" t="s">
        <v>1</v>
      </c>
      <c r="D4790" t="s">
        <v>781</v>
      </c>
      <c r="E4790" t="s">
        <v>702</v>
      </c>
      <c r="F4790" t="s">
        <v>1710</v>
      </c>
      <c r="I4790" t="s">
        <v>686</v>
      </c>
      <c r="J4790" t="s">
        <v>686</v>
      </c>
      <c r="K4790">
        <v>-1</v>
      </c>
      <c r="U4790" s="20"/>
      <c r="AC4790" s="20"/>
      <c r="AD4790" s="20">
        <v>0.33888888888888891</v>
      </c>
      <c r="AE4790" s="20">
        <v>0.10069444444444445</v>
      </c>
      <c r="AF4790" s="20">
        <v>0</v>
      </c>
      <c r="AG4790">
        <v>0.77093206951026905</v>
      </c>
      <c r="AI4790" s="20"/>
      <c r="AJ4790" s="20"/>
      <c r="AK4790" s="20">
        <v>0.24861111111111112</v>
      </c>
      <c r="AL4790" s="20">
        <v>0.73958333333333337</v>
      </c>
      <c r="AM4790">
        <v>518</v>
      </c>
      <c r="AN4790" s="20">
        <v>0.43958333333333333</v>
      </c>
    </row>
    <row r="4791" spans="1:40" hidden="1" x14ac:dyDescent="0.25">
      <c r="A4791" s="19">
        <v>45707</v>
      </c>
      <c r="B4791" t="s">
        <v>10</v>
      </c>
      <c r="C4791" t="s">
        <v>0</v>
      </c>
      <c r="D4791" t="s">
        <v>782</v>
      </c>
      <c r="E4791" t="s">
        <v>703</v>
      </c>
      <c r="F4791" t="s">
        <v>30</v>
      </c>
      <c r="I4791" t="s">
        <v>4</v>
      </c>
      <c r="J4791" t="s">
        <v>677</v>
      </c>
      <c r="K4791">
        <v>-1</v>
      </c>
      <c r="U4791" s="20"/>
      <c r="AC4791" s="20"/>
      <c r="AD4791" s="20">
        <v>0.16597222222222222</v>
      </c>
      <c r="AE4791" s="20">
        <v>0.19583333333333333</v>
      </c>
      <c r="AF4791" s="20">
        <v>0</v>
      </c>
      <c r="AG4791">
        <v>0.45873320537427997</v>
      </c>
      <c r="AI4791" s="20"/>
      <c r="AJ4791" s="20"/>
      <c r="AK4791" s="20">
        <v>0.10555555555555556</v>
      </c>
      <c r="AL4791" s="20">
        <v>0.50624999999999998</v>
      </c>
      <c r="AM4791">
        <v>205</v>
      </c>
      <c r="AN4791" s="20">
        <v>0.36180555555555555</v>
      </c>
    </row>
    <row r="4792" spans="1:40" hidden="1" x14ac:dyDescent="0.25">
      <c r="A4792" s="19">
        <v>45707</v>
      </c>
      <c r="B4792" t="s">
        <v>34</v>
      </c>
      <c r="C4792" t="s">
        <v>1</v>
      </c>
      <c r="D4792" t="s">
        <v>783</v>
      </c>
      <c r="E4792" t="s">
        <v>703</v>
      </c>
      <c r="F4792" t="s">
        <v>571</v>
      </c>
      <c r="I4792" t="s">
        <v>4</v>
      </c>
      <c r="J4792" t="s">
        <v>678</v>
      </c>
      <c r="K4792">
        <v>-1</v>
      </c>
      <c r="U4792" s="20"/>
      <c r="AC4792" s="20"/>
      <c r="AD4792" s="20">
        <v>0.15763888888888888</v>
      </c>
      <c r="AE4792" s="20">
        <v>0.1361111111111111</v>
      </c>
      <c r="AF4792" s="20">
        <v>0</v>
      </c>
      <c r="AG4792">
        <v>0.53664302600472802</v>
      </c>
      <c r="AI4792" s="20"/>
      <c r="AJ4792" s="20"/>
      <c r="AK4792" s="20">
        <v>0.15833333333333333</v>
      </c>
      <c r="AL4792" s="20">
        <v>0.45208333333333334</v>
      </c>
      <c r="AM4792">
        <v>164</v>
      </c>
      <c r="AN4792" s="20">
        <v>0.29375000000000001</v>
      </c>
    </row>
    <row r="4793" spans="1:40" hidden="1" x14ac:dyDescent="0.25">
      <c r="A4793" s="19">
        <v>45707</v>
      </c>
      <c r="B4793" t="s">
        <v>452</v>
      </c>
      <c r="C4793" t="s">
        <v>1</v>
      </c>
      <c r="D4793" t="s">
        <v>784</v>
      </c>
      <c r="E4793" t="s">
        <v>703</v>
      </c>
      <c r="F4793" t="s">
        <v>23</v>
      </c>
      <c r="I4793" t="s">
        <v>4</v>
      </c>
      <c r="J4793" t="s">
        <v>674</v>
      </c>
      <c r="K4793">
        <v>-1</v>
      </c>
      <c r="U4793" s="20"/>
      <c r="AC4793" s="20"/>
      <c r="AD4793" s="20">
        <v>0</v>
      </c>
      <c r="AE4793" s="20">
        <v>0</v>
      </c>
      <c r="AF4793" s="20">
        <v>0</v>
      </c>
      <c r="AH4793" t="s">
        <v>651</v>
      </c>
      <c r="AI4793" s="20"/>
      <c r="AJ4793" s="20"/>
      <c r="AK4793" s="20"/>
      <c r="AL4793" s="20"/>
      <c r="AN4793" s="20"/>
    </row>
    <row r="4794" spans="1:40" hidden="1" x14ac:dyDescent="0.25">
      <c r="A4794" s="19">
        <v>45707</v>
      </c>
      <c r="B4794" t="s">
        <v>41</v>
      </c>
      <c r="C4794" t="s">
        <v>1</v>
      </c>
      <c r="D4794" t="s">
        <v>726</v>
      </c>
      <c r="E4794" t="s">
        <v>703</v>
      </c>
      <c r="F4794" t="s">
        <v>578</v>
      </c>
      <c r="I4794" t="s">
        <v>4</v>
      </c>
      <c r="J4794" t="s">
        <v>678</v>
      </c>
      <c r="K4794">
        <v>-1</v>
      </c>
      <c r="U4794" s="20"/>
      <c r="AC4794" s="20"/>
      <c r="AD4794" s="20">
        <v>0.16319444444444445</v>
      </c>
      <c r="AE4794" s="20">
        <v>0.15277777777777779</v>
      </c>
      <c r="AF4794" s="20">
        <v>0</v>
      </c>
      <c r="AG4794">
        <v>0.51648351648351698</v>
      </c>
      <c r="AI4794" s="20"/>
      <c r="AJ4794" s="20"/>
      <c r="AK4794" s="20">
        <v>0.54861111111111116</v>
      </c>
      <c r="AL4794" s="20">
        <v>0.89027777777777772</v>
      </c>
      <c r="AM4794">
        <v>185</v>
      </c>
      <c r="AN4794" s="20">
        <v>0.31597222222222221</v>
      </c>
    </row>
    <row r="4795" spans="1:40" hidden="1" x14ac:dyDescent="0.25">
      <c r="A4795" s="19">
        <v>45707</v>
      </c>
      <c r="B4795" t="s">
        <v>453</v>
      </c>
      <c r="C4795" t="s">
        <v>1</v>
      </c>
      <c r="D4795" t="s">
        <v>785</v>
      </c>
      <c r="E4795" t="s">
        <v>702</v>
      </c>
      <c r="F4795" t="s">
        <v>578</v>
      </c>
      <c r="I4795" t="s">
        <v>962</v>
      </c>
      <c r="J4795" t="s">
        <v>696</v>
      </c>
      <c r="K4795">
        <v>-1</v>
      </c>
      <c r="U4795" s="20"/>
      <c r="AC4795" s="20"/>
      <c r="AD4795" s="20">
        <v>0</v>
      </c>
      <c r="AE4795" s="20">
        <v>0</v>
      </c>
      <c r="AF4795" s="20">
        <v>0</v>
      </c>
      <c r="AI4795" s="20"/>
      <c r="AJ4795" s="20"/>
      <c r="AK4795" s="20"/>
      <c r="AL4795" s="20"/>
      <c r="AN4795" s="20"/>
    </row>
    <row r="4796" spans="1:40" hidden="1" x14ac:dyDescent="0.25">
      <c r="A4796" s="19">
        <v>45707</v>
      </c>
      <c r="B4796" t="s">
        <v>160</v>
      </c>
      <c r="D4796" t="s">
        <v>920</v>
      </c>
      <c r="E4796" t="s">
        <v>1719</v>
      </c>
      <c r="F4796" t="s">
        <v>1024</v>
      </c>
      <c r="I4796" t="s">
        <v>895</v>
      </c>
      <c r="J4796" t="s">
        <v>966</v>
      </c>
      <c r="K4796">
        <v>-1</v>
      </c>
      <c r="U4796" s="20"/>
      <c r="AC4796" s="20"/>
      <c r="AD4796" s="20">
        <v>0</v>
      </c>
      <c r="AE4796" s="20">
        <v>0</v>
      </c>
      <c r="AF4796" s="20">
        <v>0</v>
      </c>
      <c r="AI4796" s="20"/>
      <c r="AJ4796" s="20"/>
      <c r="AK4796" s="20"/>
      <c r="AL4796" s="20"/>
      <c r="AN4796" s="20"/>
    </row>
    <row r="4797" spans="1:40" hidden="1" x14ac:dyDescent="0.25">
      <c r="A4797" s="19">
        <v>45707</v>
      </c>
      <c r="B4797" t="s">
        <v>396</v>
      </c>
      <c r="C4797" t="s">
        <v>0</v>
      </c>
      <c r="D4797" t="s">
        <v>786</v>
      </c>
      <c r="E4797" t="s">
        <v>689</v>
      </c>
      <c r="F4797" t="s">
        <v>621</v>
      </c>
      <c r="I4797" t="s">
        <v>963</v>
      </c>
      <c r="J4797" t="s">
        <v>963</v>
      </c>
      <c r="K4797">
        <v>-1</v>
      </c>
      <c r="U4797" s="20"/>
      <c r="AC4797" s="20"/>
      <c r="AD4797" s="20">
        <v>0.19097222222222221</v>
      </c>
      <c r="AE4797" s="20">
        <v>0.24930555555555556</v>
      </c>
      <c r="AF4797" s="20">
        <v>0</v>
      </c>
      <c r="AG4797">
        <v>0.43375394321766603</v>
      </c>
      <c r="AI4797" s="20"/>
      <c r="AJ4797" s="20"/>
      <c r="AK4797" s="20">
        <v>0.33333333333333331</v>
      </c>
      <c r="AL4797" s="20">
        <v>0.81041666666666667</v>
      </c>
      <c r="AM4797">
        <v>228</v>
      </c>
      <c r="AN4797" s="20">
        <v>0.44027777777777777</v>
      </c>
    </row>
    <row r="4798" spans="1:40" hidden="1" x14ac:dyDescent="0.25">
      <c r="A4798" s="19">
        <v>45707</v>
      </c>
      <c r="B4798" t="s">
        <v>454</v>
      </c>
      <c r="C4798" t="s">
        <v>1</v>
      </c>
      <c r="D4798" t="s">
        <v>787</v>
      </c>
      <c r="E4798" t="s">
        <v>698</v>
      </c>
      <c r="F4798" t="s">
        <v>701</v>
      </c>
      <c r="I4798" t="s">
        <v>555</v>
      </c>
      <c r="J4798" t="s">
        <v>679</v>
      </c>
      <c r="K4798">
        <v>-1</v>
      </c>
      <c r="U4798" s="20"/>
      <c r="AC4798" s="20"/>
      <c r="AD4798" s="20">
        <v>0.12152777777777778</v>
      </c>
      <c r="AE4798" s="20">
        <v>0.29652777777777778</v>
      </c>
      <c r="AF4798" s="20">
        <v>0</v>
      </c>
      <c r="AG4798">
        <v>0.290697674418605</v>
      </c>
      <c r="AI4798" s="20"/>
      <c r="AJ4798" s="20"/>
      <c r="AK4798" s="20">
        <v>0.3263888888888889</v>
      </c>
      <c r="AL4798" s="20">
        <v>0.77708333333333335</v>
      </c>
      <c r="AM4798">
        <v>106</v>
      </c>
      <c r="AN4798" s="20">
        <v>0.41805555555555557</v>
      </c>
    </row>
    <row r="4799" spans="1:40" hidden="1" x14ac:dyDescent="0.25">
      <c r="A4799" s="19">
        <v>45707</v>
      </c>
      <c r="B4799" t="s">
        <v>1716</v>
      </c>
      <c r="C4799" t="s">
        <v>0</v>
      </c>
      <c r="D4799">
        <v>100001778</v>
      </c>
      <c r="E4799" t="s">
        <v>689</v>
      </c>
      <c r="F4799" t="s">
        <v>576</v>
      </c>
      <c r="I4799" t="s">
        <v>1726</v>
      </c>
      <c r="J4799" t="s">
        <v>1727</v>
      </c>
      <c r="K4799">
        <v>-1</v>
      </c>
      <c r="U4799" s="20"/>
      <c r="AC4799" s="20"/>
      <c r="AD4799" s="20">
        <v>0.13333333333333333</v>
      </c>
      <c r="AE4799" s="20">
        <v>0.11319444444444444</v>
      </c>
      <c r="AF4799" s="20">
        <v>6.9444444444444447E-4</v>
      </c>
      <c r="AG4799">
        <v>0.53932584269662898</v>
      </c>
      <c r="AI4799" s="20"/>
      <c r="AJ4799" s="20"/>
      <c r="AK4799" s="20">
        <v>0.24097222222222223</v>
      </c>
      <c r="AL4799" s="20">
        <v>0.50069444444444444</v>
      </c>
      <c r="AM4799">
        <v>139</v>
      </c>
      <c r="AN4799" s="20">
        <v>0.24722222222222223</v>
      </c>
    </row>
    <row r="4800" spans="1:40" hidden="1" x14ac:dyDescent="0.25">
      <c r="A4800" s="19">
        <v>45707</v>
      </c>
      <c r="B4800" t="s">
        <v>17</v>
      </c>
      <c r="C4800" t="s">
        <v>1</v>
      </c>
      <c r="D4800" t="s">
        <v>788</v>
      </c>
      <c r="E4800" t="s">
        <v>703</v>
      </c>
      <c r="F4800" t="s">
        <v>19</v>
      </c>
      <c r="I4800" t="s">
        <v>4</v>
      </c>
      <c r="J4800" t="s">
        <v>674</v>
      </c>
      <c r="K4800">
        <v>-1</v>
      </c>
      <c r="U4800" s="20"/>
      <c r="AC4800" s="20"/>
      <c r="AD4800" s="20">
        <v>0.17430555555555555</v>
      </c>
      <c r="AE4800" s="20">
        <v>0.17916666666666667</v>
      </c>
      <c r="AF4800" s="20">
        <v>0</v>
      </c>
      <c r="AG4800">
        <v>0.49312377210216102</v>
      </c>
      <c r="AI4800" s="20"/>
      <c r="AJ4800" s="20"/>
      <c r="AK4800" s="20">
        <v>8.3333333333333329E-2</v>
      </c>
      <c r="AL4800" s="20">
        <v>0.45833333333333331</v>
      </c>
      <c r="AM4800">
        <v>250</v>
      </c>
      <c r="AN4800" s="20">
        <v>0.35347222222222224</v>
      </c>
    </row>
    <row r="4801" spans="1:40" hidden="1" x14ac:dyDescent="0.25">
      <c r="A4801" s="19">
        <v>45707</v>
      </c>
      <c r="B4801" t="s">
        <v>455</v>
      </c>
      <c r="C4801" t="s">
        <v>1</v>
      </c>
      <c r="D4801" t="s">
        <v>789</v>
      </c>
      <c r="E4801" t="s">
        <v>703</v>
      </c>
      <c r="F4801" t="s">
        <v>578</v>
      </c>
      <c r="I4801" t="s">
        <v>693</v>
      </c>
      <c r="J4801" t="s">
        <v>678</v>
      </c>
      <c r="K4801">
        <v>-1</v>
      </c>
      <c r="U4801" s="20"/>
      <c r="AC4801" s="20"/>
      <c r="AD4801" s="20">
        <v>0</v>
      </c>
      <c r="AE4801" s="20">
        <v>0</v>
      </c>
      <c r="AF4801" s="20">
        <v>0</v>
      </c>
      <c r="AH4801" t="s">
        <v>672</v>
      </c>
      <c r="AI4801" s="20"/>
      <c r="AJ4801" s="20"/>
      <c r="AK4801" s="20"/>
      <c r="AL4801" s="20"/>
      <c r="AN4801" s="20"/>
    </row>
    <row r="4802" spans="1:40" hidden="1" x14ac:dyDescent="0.25">
      <c r="A4802" s="19">
        <v>45707</v>
      </c>
      <c r="B4802" t="s">
        <v>397</v>
      </c>
      <c r="C4802" t="s">
        <v>0</v>
      </c>
      <c r="D4802" t="s">
        <v>1747</v>
      </c>
      <c r="E4802" t="s">
        <v>689</v>
      </c>
      <c r="F4802" t="s">
        <v>1729</v>
      </c>
      <c r="I4802" t="s">
        <v>1726</v>
      </c>
      <c r="J4802" t="s">
        <v>1727</v>
      </c>
      <c r="K4802">
        <v>-1</v>
      </c>
      <c r="U4802" s="20"/>
      <c r="AC4802" s="20"/>
      <c r="AD4802" s="20">
        <v>0</v>
      </c>
      <c r="AE4802" s="20">
        <v>0</v>
      </c>
      <c r="AF4802" s="20">
        <v>0</v>
      </c>
      <c r="AI4802" s="20"/>
      <c r="AJ4802" s="20"/>
      <c r="AK4802" s="20"/>
      <c r="AL4802" s="20"/>
      <c r="AN4802" s="20"/>
    </row>
    <row r="4803" spans="1:40" hidden="1" x14ac:dyDescent="0.25">
      <c r="A4803" s="19">
        <v>45707</v>
      </c>
      <c r="B4803" t="s">
        <v>164</v>
      </c>
      <c r="C4803" t="s">
        <v>0</v>
      </c>
      <c r="D4803" t="s">
        <v>946</v>
      </c>
      <c r="E4803" t="s">
        <v>1719</v>
      </c>
      <c r="F4803" t="s">
        <v>993</v>
      </c>
      <c r="I4803" t="s">
        <v>1039</v>
      </c>
      <c r="J4803" t="s">
        <v>985</v>
      </c>
      <c r="K4803">
        <v>-1</v>
      </c>
      <c r="U4803" s="20"/>
      <c r="AC4803" s="20"/>
      <c r="AD4803" s="20">
        <v>0.16041666666666668</v>
      </c>
      <c r="AE4803" s="20">
        <v>0.26597222222222222</v>
      </c>
      <c r="AF4803" s="20">
        <v>0</v>
      </c>
      <c r="AG4803">
        <v>0.37622149837133601</v>
      </c>
      <c r="AI4803" s="20"/>
      <c r="AJ4803" s="20"/>
      <c r="AK4803" s="20">
        <v>0.27430555555555558</v>
      </c>
      <c r="AL4803" s="20">
        <v>0.73750000000000004</v>
      </c>
      <c r="AM4803">
        <v>162</v>
      </c>
      <c r="AN4803" s="20">
        <v>0.42638888888888887</v>
      </c>
    </row>
    <row r="4804" spans="1:40" hidden="1" x14ac:dyDescent="0.25">
      <c r="A4804" s="19">
        <v>45707</v>
      </c>
      <c r="B4804" t="s">
        <v>1030</v>
      </c>
      <c r="C4804" t="s">
        <v>1</v>
      </c>
      <c r="D4804" t="s">
        <v>1748</v>
      </c>
      <c r="E4804" t="s">
        <v>1080</v>
      </c>
      <c r="F4804" t="s">
        <v>578</v>
      </c>
      <c r="I4804" t="s">
        <v>558</v>
      </c>
      <c r="J4804" t="s">
        <v>673</v>
      </c>
      <c r="K4804">
        <v>-1</v>
      </c>
      <c r="U4804" s="20"/>
      <c r="AC4804" s="20"/>
      <c r="AD4804" s="20">
        <v>0.14722222222222223</v>
      </c>
      <c r="AE4804" s="20">
        <v>0.26666666666666666</v>
      </c>
      <c r="AF4804" s="20">
        <v>0</v>
      </c>
      <c r="AG4804">
        <v>0.355704697986577</v>
      </c>
      <c r="AI4804" s="20"/>
      <c r="AJ4804" s="20"/>
      <c r="AK4804" s="20">
        <v>0.94930555555555551</v>
      </c>
      <c r="AL4804" s="20">
        <v>0.39652777777777776</v>
      </c>
      <c r="AM4804">
        <v>203</v>
      </c>
      <c r="AN4804" s="20">
        <v>0.41388888888888886</v>
      </c>
    </row>
    <row r="4805" spans="1:40" hidden="1" x14ac:dyDescent="0.25">
      <c r="A4805" s="19">
        <v>45707</v>
      </c>
      <c r="B4805" t="s">
        <v>398</v>
      </c>
      <c r="C4805" t="s">
        <v>0</v>
      </c>
      <c r="D4805" t="s">
        <v>1749</v>
      </c>
      <c r="E4805" t="s">
        <v>689</v>
      </c>
      <c r="F4805" t="s">
        <v>1731</v>
      </c>
      <c r="I4805" t="s">
        <v>1730</v>
      </c>
      <c r="J4805" t="s">
        <v>1727</v>
      </c>
      <c r="K4805">
        <v>-1</v>
      </c>
      <c r="U4805" s="20"/>
      <c r="AC4805" s="20"/>
      <c r="AD4805" s="20">
        <v>0.16875000000000001</v>
      </c>
      <c r="AE4805" s="20">
        <v>0.11041666666666666</v>
      </c>
      <c r="AF4805" s="20">
        <v>0</v>
      </c>
      <c r="AG4805">
        <v>0.60447761194029803</v>
      </c>
      <c r="AI4805" s="20"/>
      <c r="AJ4805" s="20"/>
      <c r="AK4805" s="20">
        <v>0.17291666666666666</v>
      </c>
      <c r="AL4805" s="20">
        <v>0.45277777777777778</v>
      </c>
      <c r="AM4805">
        <v>280</v>
      </c>
      <c r="AN4805" s="20">
        <v>0.27916666666666667</v>
      </c>
    </row>
    <row r="4806" spans="1:40" hidden="1" x14ac:dyDescent="0.25">
      <c r="A4806" s="19">
        <v>45707</v>
      </c>
      <c r="B4806" t="s">
        <v>170</v>
      </c>
      <c r="D4806" t="s">
        <v>921</v>
      </c>
      <c r="E4806" t="s">
        <v>1080</v>
      </c>
      <c r="F4806" t="s">
        <v>1010</v>
      </c>
      <c r="I4806" t="s">
        <v>1026</v>
      </c>
      <c r="J4806" t="s">
        <v>1059</v>
      </c>
      <c r="K4806">
        <v>-1</v>
      </c>
      <c r="U4806" s="20"/>
      <c r="AC4806" s="20"/>
      <c r="AD4806" s="20">
        <v>0.1673611111111111</v>
      </c>
      <c r="AE4806" s="20">
        <v>9.8611111111111108E-2</v>
      </c>
      <c r="AF4806" s="20">
        <v>0</v>
      </c>
      <c r="AG4806">
        <v>0.62924281984334196</v>
      </c>
      <c r="AI4806" s="20"/>
      <c r="AJ4806" s="20"/>
      <c r="AK4806" s="20">
        <v>0.7631944444444444</v>
      </c>
      <c r="AL4806" s="20">
        <v>6.1111111111111109E-2</v>
      </c>
      <c r="AM4806">
        <v>302</v>
      </c>
      <c r="AN4806" s="20">
        <v>0.26597222222222222</v>
      </c>
    </row>
    <row r="4807" spans="1:40" hidden="1" x14ac:dyDescent="0.25">
      <c r="A4807" s="19">
        <v>45707</v>
      </c>
      <c r="B4807" t="s">
        <v>456</v>
      </c>
      <c r="C4807" t="s">
        <v>1</v>
      </c>
      <c r="D4807" t="s">
        <v>790</v>
      </c>
      <c r="E4807" t="s">
        <v>702</v>
      </c>
      <c r="F4807" t="s">
        <v>910</v>
      </c>
      <c r="I4807" t="s">
        <v>692</v>
      </c>
      <c r="J4807" t="s">
        <v>692</v>
      </c>
      <c r="K4807">
        <v>-1</v>
      </c>
      <c r="U4807" s="20"/>
      <c r="AC4807" s="20"/>
      <c r="AD4807" s="20">
        <v>0.28333333333333333</v>
      </c>
      <c r="AE4807" s="20">
        <v>0.19097222222222221</v>
      </c>
      <c r="AF4807" s="20">
        <v>0</v>
      </c>
      <c r="AG4807">
        <v>0.59736456808199101</v>
      </c>
      <c r="AI4807" s="20"/>
      <c r="AJ4807" s="20"/>
      <c r="AK4807" s="20">
        <v>0.22083333333333333</v>
      </c>
      <c r="AL4807" s="20">
        <v>0.72986111111111107</v>
      </c>
      <c r="AM4807">
        <v>368</v>
      </c>
      <c r="AN4807" s="20">
        <v>0.47430555555555554</v>
      </c>
    </row>
    <row r="4808" spans="1:40" hidden="1" x14ac:dyDescent="0.25">
      <c r="A4808" s="19">
        <v>45707</v>
      </c>
      <c r="B4808" t="s">
        <v>457</v>
      </c>
      <c r="C4808" t="s">
        <v>1</v>
      </c>
      <c r="D4808" t="s">
        <v>791</v>
      </c>
      <c r="E4808" t="s">
        <v>1080</v>
      </c>
      <c r="F4808" t="s">
        <v>1041</v>
      </c>
      <c r="I4808" t="s">
        <v>558</v>
      </c>
      <c r="J4808" t="s">
        <v>673</v>
      </c>
      <c r="K4808">
        <v>-1</v>
      </c>
      <c r="U4808" s="20"/>
      <c r="AC4808" s="20"/>
      <c r="AD4808" s="20">
        <v>0.2</v>
      </c>
      <c r="AE4808" s="20">
        <v>0.2388888888888889</v>
      </c>
      <c r="AF4808" s="20">
        <v>0</v>
      </c>
      <c r="AG4808">
        <v>0.455696202531646</v>
      </c>
      <c r="AI4808" s="20"/>
      <c r="AJ4808" s="20"/>
      <c r="AK4808" s="20">
        <v>0.40763888888888888</v>
      </c>
      <c r="AL4808" s="20">
        <v>0.89444444444444449</v>
      </c>
      <c r="AM4808">
        <v>222</v>
      </c>
      <c r="AN4808" s="20">
        <v>0.43888888888888888</v>
      </c>
    </row>
    <row r="4809" spans="1:40" hidden="1" x14ac:dyDescent="0.25">
      <c r="A4809" s="19">
        <v>45707</v>
      </c>
      <c r="B4809" t="s">
        <v>458</v>
      </c>
      <c r="C4809" t="s">
        <v>1</v>
      </c>
      <c r="D4809" t="s">
        <v>792</v>
      </c>
      <c r="E4809" t="s">
        <v>698</v>
      </c>
      <c r="F4809" t="s">
        <v>571</v>
      </c>
      <c r="I4809" t="s">
        <v>555</v>
      </c>
      <c r="J4809" t="s">
        <v>679</v>
      </c>
      <c r="K4809">
        <v>-1</v>
      </c>
      <c r="U4809" s="20"/>
      <c r="AC4809" s="20"/>
      <c r="AD4809" s="20">
        <v>0.12222222222222222</v>
      </c>
      <c r="AE4809" s="20">
        <v>0.28611111111111109</v>
      </c>
      <c r="AF4809" s="20">
        <v>0</v>
      </c>
      <c r="AG4809">
        <v>0.29931972789115602</v>
      </c>
      <c r="AI4809" s="20"/>
      <c r="AJ4809" s="20"/>
      <c r="AK4809" s="20">
        <v>0.20972222222222223</v>
      </c>
      <c r="AL4809" s="20">
        <v>0.66180555555555554</v>
      </c>
      <c r="AM4809">
        <v>126</v>
      </c>
      <c r="AN4809" s="20">
        <v>0.40833333333333333</v>
      </c>
    </row>
    <row r="4810" spans="1:40" hidden="1" x14ac:dyDescent="0.25">
      <c r="A4810" s="19">
        <v>45707</v>
      </c>
      <c r="B4810" t="s">
        <v>399</v>
      </c>
      <c r="C4810" t="s">
        <v>0</v>
      </c>
      <c r="D4810" t="s">
        <v>793</v>
      </c>
      <c r="E4810" t="s">
        <v>1080</v>
      </c>
      <c r="F4810" t="s">
        <v>637</v>
      </c>
      <c r="K4810">
        <v>-1</v>
      </c>
      <c r="U4810" s="20"/>
      <c r="AC4810" s="20"/>
      <c r="AD4810" s="20">
        <v>0</v>
      </c>
      <c r="AE4810" s="20">
        <v>0</v>
      </c>
      <c r="AF4810" s="20">
        <v>0</v>
      </c>
      <c r="AH4810" t="s">
        <v>651</v>
      </c>
      <c r="AI4810" s="20"/>
      <c r="AJ4810" s="20"/>
      <c r="AK4810" s="20"/>
      <c r="AL4810" s="20"/>
      <c r="AN4810" s="20"/>
    </row>
    <row r="4811" spans="1:40" hidden="1" x14ac:dyDescent="0.25">
      <c r="A4811" s="19">
        <v>45707</v>
      </c>
      <c r="B4811" t="s">
        <v>459</v>
      </c>
      <c r="C4811" t="s">
        <v>1</v>
      </c>
      <c r="D4811" t="s">
        <v>794</v>
      </c>
      <c r="E4811" t="s">
        <v>702</v>
      </c>
      <c r="F4811" t="s">
        <v>1708</v>
      </c>
      <c r="I4811" t="s">
        <v>15</v>
      </c>
      <c r="J4811" t="s">
        <v>15</v>
      </c>
      <c r="K4811">
        <v>-1</v>
      </c>
      <c r="U4811" s="20"/>
      <c r="AC4811" s="20"/>
      <c r="AD4811" s="20">
        <v>0.25555555555555554</v>
      </c>
      <c r="AE4811" s="20">
        <v>0.2590277777777778</v>
      </c>
      <c r="AF4811" s="20">
        <v>0</v>
      </c>
      <c r="AG4811">
        <v>0.49662618083670701</v>
      </c>
      <c r="AI4811" s="20"/>
      <c r="AJ4811" s="20"/>
      <c r="AK4811" s="20">
        <v>0.23958333333333334</v>
      </c>
      <c r="AL4811" s="20">
        <v>0.78611111111111109</v>
      </c>
      <c r="AN4811" s="20">
        <v>0.51458333333333328</v>
      </c>
    </row>
    <row r="4812" spans="1:40" hidden="1" x14ac:dyDescent="0.25">
      <c r="A4812" s="19">
        <v>45707</v>
      </c>
      <c r="B4812" t="s">
        <v>172</v>
      </c>
      <c r="C4812" t="s">
        <v>1</v>
      </c>
      <c r="D4812" t="s">
        <v>795</v>
      </c>
      <c r="E4812" t="s">
        <v>702</v>
      </c>
      <c r="F4812" t="s">
        <v>638</v>
      </c>
      <c r="I4812" t="s">
        <v>15</v>
      </c>
      <c r="J4812" t="s">
        <v>578</v>
      </c>
      <c r="K4812">
        <v>-1</v>
      </c>
      <c r="U4812" s="20"/>
      <c r="AC4812" s="20"/>
      <c r="AD4812" s="20">
        <v>0.28194444444444444</v>
      </c>
      <c r="AE4812" s="20">
        <v>0.18263888888888888</v>
      </c>
      <c r="AF4812" s="20">
        <v>0</v>
      </c>
      <c r="AG4812">
        <v>0.60687593423019404</v>
      </c>
      <c r="AI4812" s="20"/>
      <c r="AJ4812" s="20"/>
      <c r="AK4812" s="20">
        <v>0.21041666666666667</v>
      </c>
      <c r="AL4812" s="20">
        <v>0.70833333333333337</v>
      </c>
      <c r="AM4812">
        <v>373</v>
      </c>
      <c r="AN4812" s="20">
        <v>0.46458333333333335</v>
      </c>
    </row>
    <row r="4813" spans="1:40" hidden="1" x14ac:dyDescent="0.25">
      <c r="A4813" s="19">
        <v>45707</v>
      </c>
      <c r="B4813" t="s">
        <v>460</v>
      </c>
      <c r="C4813" t="s">
        <v>1</v>
      </c>
      <c r="D4813" t="s">
        <v>796</v>
      </c>
      <c r="E4813" t="s">
        <v>689</v>
      </c>
      <c r="F4813" t="s">
        <v>622</v>
      </c>
      <c r="I4813" t="s">
        <v>965</v>
      </c>
      <c r="J4813" t="s">
        <v>965</v>
      </c>
      <c r="K4813">
        <v>-1</v>
      </c>
      <c r="U4813" s="20"/>
      <c r="AC4813" s="20"/>
      <c r="AD4813" s="20">
        <v>0.29791666666666666</v>
      </c>
      <c r="AE4813" s="20">
        <v>0.14305555555555555</v>
      </c>
      <c r="AF4813" s="20">
        <v>0</v>
      </c>
      <c r="AG4813">
        <v>0.67559055118110201</v>
      </c>
      <c r="AI4813" s="20"/>
      <c r="AJ4813" s="20"/>
      <c r="AK4813" s="20">
        <v>0.22916666666666666</v>
      </c>
      <c r="AL4813" s="20">
        <v>0.70138888888888884</v>
      </c>
      <c r="AM4813">
        <v>458</v>
      </c>
      <c r="AN4813" s="20">
        <v>0.44097222222222221</v>
      </c>
    </row>
    <row r="4814" spans="1:40" hidden="1" x14ac:dyDescent="0.25">
      <c r="A4814" s="19">
        <v>45707</v>
      </c>
      <c r="B4814" t="s">
        <v>174</v>
      </c>
      <c r="D4814" t="s">
        <v>922</v>
      </c>
      <c r="E4814" t="s">
        <v>1719</v>
      </c>
      <c r="F4814" t="s">
        <v>1002</v>
      </c>
      <c r="I4814" t="s">
        <v>972</v>
      </c>
      <c r="J4814" t="s">
        <v>980</v>
      </c>
      <c r="K4814">
        <v>-1</v>
      </c>
      <c r="U4814" s="20"/>
      <c r="AC4814" s="20"/>
      <c r="AD4814" s="20">
        <v>0.24791666666666667</v>
      </c>
      <c r="AE4814" s="20">
        <v>4.9305555555555554E-2</v>
      </c>
      <c r="AF4814" s="20">
        <v>0</v>
      </c>
      <c r="AG4814">
        <v>0.83411214953270996</v>
      </c>
      <c r="AI4814" s="20"/>
      <c r="AJ4814" s="20"/>
      <c r="AK4814" s="20">
        <v>0.46944444444444444</v>
      </c>
      <c r="AL4814" s="20">
        <v>0.76666666666666672</v>
      </c>
      <c r="AM4814">
        <v>463</v>
      </c>
      <c r="AN4814" s="20">
        <v>0.29722222222222222</v>
      </c>
    </row>
    <row r="4815" spans="1:40" hidden="1" x14ac:dyDescent="0.25">
      <c r="A4815" s="19">
        <v>45707</v>
      </c>
      <c r="B4815" t="s">
        <v>461</v>
      </c>
      <c r="C4815" t="s">
        <v>1</v>
      </c>
      <c r="D4815" t="s">
        <v>797</v>
      </c>
      <c r="F4815" t="s">
        <v>578</v>
      </c>
      <c r="I4815" t="s">
        <v>693</v>
      </c>
      <c r="J4815" t="s">
        <v>578</v>
      </c>
      <c r="K4815">
        <v>-1</v>
      </c>
      <c r="U4815" s="20"/>
      <c r="AC4815" s="20"/>
      <c r="AD4815" s="20">
        <v>0.17291666666666666</v>
      </c>
      <c r="AE4815" s="20">
        <v>0.22500000000000001</v>
      </c>
      <c r="AF4815" s="20">
        <v>0</v>
      </c>
      <c r="AG4815">
        <v>0.43455497382198999</v>
      </c>
      <c r="AI4815" s="20"/>
      <c r="AJ4815" s="20"/>
      <c r="AK4815" s="20">
        <v>0.23819444444444443</v>
      </c>
      <c r="AL4815" s="20">
        <v>0.67569444444444449</v>
      </c>
      <c r="AM4815">
        <v>151</v>
      </c>
      <c r="AN4815" s="20">
        <v>0.39791666666666664</v>
      </c>
    </row>
    <row r="4816" spans="1:40" hidden="1" x14ac:dyDescent="0.25">
      <c r="A4816" s="19">
        <v>45707</v>
      </c>
      <c r="B4816" t="s">
        <v>176</v>
      </c>
      <c r="C4816" t="s">
        <v>1</v>
      </c>
      <c r="D4816" t="s">
        <v>798</v>
      </c>
      <c r="E4816" t="s">
        <v>702</v>
      </c>
      <c r="F4816" t="s">
        <v>645</v>
      </c>
      <c r="I4816" t="s">
        <v>602</v>
      </c>
      <c r="J4816" t="s">
        <v>602</v>
      </c>
      <c r="K4816">
        <v>-1</v>
      </c>
      <c r="U4816" s="20"/>
      <c r="AC4816" s="20"/>
      <c r="AD4816" s="20">
        <v>0.18541666666666667</v>
      </c>
      <c r="AE4816" s="20">
        <v>0.16319444444444445</v>
      </c>
      <c r="AF4816" s="20">
        <v>0</v>
      </c>
      <c r="AG4816">
        <v>0.531872509960159</v>
      </c>
      <c r="AI4816" s="20"/>
      <c r="AJ4816" s="20"/>
      <c r="AK4816" s="20">
        <v>0.28819444444444442</v>
      </c>
      <c r="AL4816" s="20">
        <v>0.68125000000000002</v>
      </c>
      <c r="AM4816">
        <v>203</v>
      </c>
      <c r="AN4816" s="20">
        <v>0.34861111111111109</v>
      </c>
    </row>
    <row r="4817" spans="1:40" hidden="1" x14ac:dyDescent="0.25">
      <c r="A4817" s="19">
        <v>45707</v>
      </c>
      <c r="B4817" t="s">
        <v>462</v>
      </c>
      <c r="C4817" t="s">
        <v>1</v>
      </c>
      <c r="D4817" t="s">
        <v>799</v>
      </c>
      <c r="E4817" t="s">
        <v>703</v>
      </c>
      <c r="F4817" t="s">
        <v>45</v>
      </c>
      <c r="I4817" t="s">
        <v>4</v>
      </c>
      <c r="J4817" t="s">
        <v>678</v>
      </c>
      <c r="K4817">
        <v>-1</v>
      </c>
      <c r="U4817" s="20"/>
      <c r="AC4817" s="20"/>
      <c r="AD4817" s="20">
        <v>0.22013888888888888</v>
      </c>
      <c r="AE4817" s="20">
        <v>0.17708333333333334</v>
      </c>
      <c r="AF4817" s="20">
        <v>0</v>
      </c>
      <c r="AG4817">
        <v>0.55419580419580405</v>
      </c>
      <c r="AI4817" s="20"/>
      <c r="AJ4817" s="20"/>
      <c r="AK4817" s="20">
        <v>0.55486111111111114</v>
      </c>
      <c r="AL4817" s="20">
        <v>0.9868055555555556</v>
      </c>
      <c r="AM4817">
        <v>290</v>
      </c>
      <c r="AN4817" s="20">
        <v>0.3972222222222222</v>
      </c>
    </row>
    <row r="4818" spans="1:40" hidden="1" x14ac:dyDescent="0.25">
      <c r="A4818" s="19">
        <v>45707</v>
      </c>
      <c r="B4818" t="s">
        <v>400</v>
      </c>
      <c r="C4818" t="s">
        <v>0</v>
      </c>
      <c r="D4818" t="s">
        <v>1750</v>
      </c>
      <c r="E4818" t="s">
        <v>689</v>
      </c>
      <c r="F4818" t="s">
        <v>1732</v>
      </c>
      <c r="I4818" t="s">
        <v>1726</v>
      </c>
      <c r="J4818" t="s">
        <v>1727</v>
      </c>
      <c r="K4818">
        <v>-1</v>
      </c>
      <c r="U4818" s="20"/>
      <c r="AC4818" s="20"/>
      <c r="AD4818" s="20">
        <v>0.18611111111111112</v>
      </c>
      <c r="AE4818" s="20">
        <v>0.12708333333333333</v>
      </c>
      <c r="AF4818" s="20">
        <v>0</v>
      </c>
      <c r="AG4818">
        <v>3.30293320187331E-2</v>
      </c>
      <c r="AI4818" s="20"/>
      <c r="AJ4818" s="20"/>
      <c r="AK4818" s="20">
        <v>0.27152777777777776</v>
      </c>
      <c r="AL4818" s="20">
        <v>0.59583333333333333</v>
      </c>
      <c r="AM4818">
        <v>268</v>
      </c>
      <c r="AN4818" s="20"/>
    </row>
    <row r="4819" spans="1:40" hidden="1" x14ac:dyDescent="0.25">
      <c r="A4819" s="19">
        <v>45707</v>
      </c>
      <c r="B4819" t="s">
        <v>595</v>
      </c>
      <c r="C4819" t="s">
        <v>1</v>
      </c>
      <c r="D4819" t="s">
        <v>800</v>
      </c>
      <c r="E4819" t="s">
        <v>702</v>
      </c>
      <c r="F4819" t="s">
        <v>629</v>
      </c>
      <c r="I4819" t="s">
        <v>15</v>
      </c>
      <c r="J4819" t="s">
        <v>578</v>
      </c>
      <c r="K4819">
        <v>-1</v>
      </c>
      <c r="U4819" s="20"/>
      <c r="AC4819" s="20"/>
      <c r="AD4819" s="20">
        <v>0</v>
      </c>
      <c r="AE4819" s="20">
        <v>0</v>
      </c>
      <c r="AF4819" s="20">
        <v>0</v>
      </c>
      <c r="AI4819" s="20"/>
      <c r="AJ4819" s="20"/>
      <c r="AK4819" s="20"/>
      <c r="AL4819" s="20"/>
      <c r="AN4819" s="20"/>
    </row>
    <row r="4820" spans="1:40" hidden="1" x14ac:dyDescent="0.25">
      <c r="A4820" s="19">
        <v>45707</v>
      </c>
      <c r="B4820" t="s">
        <v>401</v>
      </c>
      <c r="C4820" t="s">
        <v>0</v>
      </c>
      <c r="D4820" t="s">
        <v>801</v>
      </c>
      <c r="E4820" t="s">
        <v>1080</v>
      </c>
      <c r="F4820" t="s">
        <v>578</v>
      </c>
      <c r="K4820">
        <v>-1</v>
      </c>
      <c r="U4820" s="20"/>
      <c r="AC4820" s="20"/>
      <c r="AD4820" s="20">
        <v>0</v>
      </c>
      <c r="AE4820" s="20">
        <v>0</v>
      </c>
      <c r="AF4820" s="20">
        <v>0</v>
      </c>
      <c r="AH4820" t="s">
        <v>651</v>
      </c>
      <c r="AI4820" s="20"/>
      <c r="AJ4820" s="20"/>
      <c r="AK4820" s="20"/>
      <c r="AL4820" s="20"/>
      <c r="AN4820" s="20"/>
    </row>
    <row r="4821" spans="1:40" hidden="1" x14ac:dyDescent="0.25">
      <c r="A4821" s="19">
        <v>45707</v>
      </c>
      <c r="B4821" t="s">
        <v>463</v>
      </c>
      <c r="C4821" t="s">
        <v>1</v>
      </c>
      <c r="D4821" t="s">
        <v>802</v>
      </c>
      <c r="E4821" t="s">
        <v>703</v>
      </c>
      <c r="F4821" t="s">
        <v>578</v>
      </c>
      <c r="I4821" t="s">
        <v>693</v>
      </c>
      <c r="J4821" t="s">
        <v>578</v>
      </c>
      <c r="K4821">
        <v>-1</v>
      </c>
      <c r="U4821" s="20"/>
      <c r="AC4821" s="20"/>
      <c r="AD4821" s="20">
        <v>0</v>
      </c>
      <c r="AE4821" s="20">
        <v>0</v>
      </c>
      <c r="AF4821" s="20">
        <v>0</v>
      </c>
      <c r="AH4821" t="s">
        <v>650</v>
      </c>
      <c r="AI4821" s="20"/>
      <c r="AJ4821" s="20"/>
      <c r="AK4821" s="20"/>
      <c r="AL4821" s="20"/>
      <c r="AN4821" s="20"/>
    </row>
    <row r="4822" spans="1:40" hidden="1" x14ac:dyDescent="0.25">
      <c r="A4822" s="19">
        <v>45707</v>
      </c>
      <c r="B4822" t="s">
        <v>402</v>
      </c>
      <c r="C4822" t="s">
        <v>0</v>
      </c>
      <c r="D4822" t="s">
        <v>803</v>
      </c>
      <c r="E4822" t="s">
        <v>698</v>
      </c>
      <c r="F4822" t="s">
        <v>709</v>
      </c>
      <c r="I4822" t="s">
        <v>560</v>
      </c>
      <c r="J4822" t="s">
        <v>680</v>
      </c>
      <c r="K4822">
        <v>-1</v>
      </c>
      <c r="U4822" s="20"/>
      <c r="AC4822" s="20"/>
      <c r="AD4822" s="20">
        <v>0</v>
      </c>
      <c r="AE4822" s="20">
        <v>0</v>
      </c>
      <c r="AF4822" s="20">
        <v>0</v>
      </c>
      <c r="AI4822" s="20"/>
      <c r="AJ4822" s="20"/>
      <c r="AK4822" s="20"/>
      <c r="AL4822" s="20"/>
      <c r="AN4822" s="20"/>
    </row>
    <row r="4823" spans="1:40" hidden="1" x14ac:dyDescent="0.25">
      <c r="A4823" s="19">
        <v>45707</v>
      </c>
      <c r="B4823" t="s">
        <v>464</v>
      </c>
      <c r="C4823" t="s">
        <v>1</v>
      </c>
      <c r="D4823" t="s">
        <v>804</v>
      </c>
      <c r="E4823" t="s">
        <v>703</v>
      </c>
      <c r="F4823" t="s">
        <v>24</v>
      </c>
      <c r="I4823" t="s">
        <v>4</v>
      </c>
      <c r="J4823" t="s">
        <v>674</v>
      </c>
      <c r="K4823">
        <v>-1</v>
      </c>
      <c r="U4823" s="20"/>
      <c r="AC4823" s="20"/>
      <c r="AD4823" s="20">
        <v>0.12013888888888889</v>
      </c>
      <c r="AE4823" s="20">
        <v>0.19166666666666668</v>
      </c>
      <c r="AF4823" s="20">
        <v>0</v>
      </c>
      <c r="AG4823">
        <v>0.38530066815144798</v>
      </c>
      <c r="AI4823" s="20"/>
      <c r="AJ4823" s="20"/>
      <c r="AK4823" s="20">
        <v>0.17916666666666667</v>
      </c>
      <c r="AL4823" s="20">
        <v>0.51597222222222228</v>
      </c>
      <c r="AM4823">
        <v>110</v>
      </c>
      <c r="AN4823" s="20">
        <v>0.31180555555555556</v>
      </c>
    </row>
    <row r="4824" spans="1:40" hidden="1" x14ac:dyDescent="0.25">
      <c r="A4824" s="19">
        <v>45707</v>
      </c>
      <c r="B4824" t="s">
        <v>465</v>
      </c>
      <c r="C4824" t="s">
        <v>1</v>
      </c>
      <c r="D4824" t="s">
        <v>805</v>
      </c>
      <c r="E4824" t="s">
        <v>698</v>
      </c>
      <c r="F4824" t="s">
        <v>589</v>
      </c>
      <c r="I4824" t="s">
        <v>562</v>
      </c>
      <c r="J4824" t="s">
        <v>562</v>
      </c>
      <c r="K4824">
        <v>-1</v>
      </c>
      <c r="U4824" s="20"/>
      <c r="AC4824" s="20"/>
      <c r="AD4824" s="20">
        <v>0.10833333333333334</v>
      </c>
      <c r="AE4824" s="20">
        <v>0.20347222222222222</v>
      </c>
      <c r="AF4824" s="20">
        <v>0</v>
      </c>
      <c r="AG4824">
        <v>0.34743875278396402</v>
      </c>
      <c r="AI4824" s="20"/>
      <c r="AJ4824" s="20"/>
      <c r="AK4824" s="20">
        <v>0.29166666666666669</v>
      </c>
      <c r="AL4824" s="20">
        <v>0.625</v>
      </c>
      <c r="AM4824">
        <v>112</v>
      </c>
      <c r="AN4824" s="20">
        <v>0.31180555555555556</v>
      </c>
    </row>
    <row r="4825" spans="1:40" hidden="1" x14ac:dyDescent="0.25">
      <c r="A4825" s="19">
        <v>45707</v>
      </c>
      <c r="B4825" t="s">
        <v>186</v>
      </c>
      <c r="C4825" t="s">
        <v>0</v>
      </c>
      <c r="D4825" t="s">
        <v>1047</v>
      </c>
      <c r="E4825" t="s">
        <v>1080</v>
      </c>
      <c r="F4825" t="s">
        <v>578</v>
      </c>
      <c r="I4825" t="s">
        <v>15</v>
      </c>
      <c r="J4825" t="s">
        <v>578</v>
      </c>
      <c r="K4825">
        <v>-1</v>
      </c>
      <c r="U4825" s="20"/>
      <c r="AC4825" s="20"/>
      <c r="AD4825" s="20">
        <v>0.2902777777777778</v>
      </c>
      <c r="AE4825" s="20">
        <v>9.583333333333334E-2</v>
      </c>
      <c r="AF4825" s="20">
        <v>0</v>
      </c>
      <c r="AG4825">
        <v>0.75179856115107901</v>
      </c>
      <c r="AI4825" s="20"/>
      <c r="AJ4825" s="20"/>
      <c r="AK4825" s="20">
        <v>0.24097222222222223</v>
      </c>
      <c r="AL4825" s="20">
        <v>0.6645833333333333</v>
      </c>
      <c r="AM4825">
        <v>503</v>
      </c>
      <c r="AN4825" s="20">
        <v>0.38611111111111113</v>
      </c>
    </row>
    <row r="4826" spans="1:40" hidden="1" x14ac:dyDescent="0.25">
      <c r="A4826" s="19">
        <v>45707</v>
      </c>
      <c r="B4826" t="s">
        <v>190</v>
      </c>
      <c r="D4826" t="s">
        <v>923</v>
      </c>
      <c r="F4826" t="s">
        <v>999</v>
      </c>
      <c r="I4826" t="s">
        <v>693</v>
      </c>
      <c r="J4826" t="s">
        <v>578</v>
      </c>
      <c r="K4826">
        <v>-1</v>
      </c>
      <c r="U4826" s="20"/>
      <c r="AC4826" s="20"/>
      <c r="AD4826" s="20">
        <v>0.26250000000000001</v>
      </c>
      <c r="AE4826" s="20">
        <v>8.819444444444445E-2</v>
      </c>
      <c r="AF4826" s="20">
        <v>0</v>
      </c>
      <c r="AG4826">
        <v>0.74851485148514796</v>
      </c>
      <c r="AI4826" s="20"/>
      <c r="AJ4826" s="20"/>
      <c r="AK4826" s="20">
        <v>0.20902777777777778</v>
      </c>
      <c r="AL4826" s="20">
        <v>0.59444444444444444</v>
      </c>
      <c r="AM4826">
        <v>439</v>
      </c>
      <c r="AN4826" s="20">
        <v>0.35069444444444442</v>
      </c>
    </row>
    <row r="4827" spans="1:40" hidden="1" x14ac:dyDescent="0.25">
      <c r="A4827" s="19">
        <v>45707</v>
      </c>
      <c r="B4827" t="s">
        <v>191</v>
      </c>
      <c r="D4827" t="s">
        <v>924</v>
      </c>
      <c r="E4827" t="s">
        <v>1080</v>
      </c>
      <c r="F4827" t="s">
        <v>997</v>
      </c>
      <c r="I4827" t="s">
        <v>15</v>
      </c>
      <c r="J4827" t="s">
        <v>578</v>
      </c>
      <c r="K4827">
        <v>-1</v>
      </c>
      <c r="U4827" s="20"/>
      <c r="AC4827" s="20"/>
      <c r="AD4827" s="20">
        <v>0.23819444444444443</v>
      </c>
      <c r="AE4827" s="20">
        <v>0.125</v>
      </c>
      <c r="AF4827" s="20">
        <v>0</v>
      </c>
      <c r="AG4827">
        <v>0.65583173996175903</v>
      </c>
      <c r="AI4827" s="20"/>
      <c r="AJ4827" s="20"/>
      <c r="AK4827" s="20">
        <v>0.15902777777777777</v>
      </c>
      <c r="AL4827" s="20">
        <v>0.56944444444444442</v>
      </c>
      <c r="AM4827">
        <v>427</v>
      </c>
      <c r="AN4827" s="20">
        <v>0.36319444444444443</v>
      </c>
    </row>
    <row r="4828" spans="1:40" hidden="1" x14ac:dyDescent="0.25">
      <c r="A4828" s="19">
        <v>45707</v>
      </c>
      <c r="B4828" t="s">
        <v>466</v>
      </c>
      <c r="C4828" t="s">
        <v>1</v>
      </c>
      <c r="D4828" t="s">
        <v>806</v>
      </c>
      <c r="E4828" t="s">
        <v>703</v>
      </c>
      <c r="F4828" t="s">
        <v>43</v>
      </c>
      <c r="I4828" t="s">
        <v>4</v>
      </c>
      <c r="J4828" t="s">
        <v>678</v>
      </c>
      <c r="K4828">
        <v>-1</v>
      </c>
      <c r="U4828" s="20"/>
      <c r="AC4828" s="20"/>
      <c r="AD4828" s="20">
        <v>0</v>
      </c>
      <c r="AE4828" s="20">
        <v>0</v>
      </c>
      <c r="AF4828" s="20">
        <v>0</v>
      </c>
      <c r="AH4828" t="s">
        <v>651</v>
      </c>
      <c r="AI4828" s="20"/>
      <c r="AJ4828" s="20"/>
      <c r="AK4828" s="20"/>
      <c r="AL4828" s="20"/>
      <c r="AN4828" s="20"/>
    </row>
    <row r="4829" spans="1:40" hidden="1" x14ac:dyDescent="0.25">
      <c r="A4829" s="19">
        <v>45707</v>
      </c>
      <c r="B4829" t="s">
        <v>33</v>
      </c>
      <c r="C4829" t="s">
        <v>1</v>
      </c>
      <c r="D4829" t="s">
        <v>807</v>
      </c>
      <c r="E4829" t="s">
        <v>1719</v>
      </c>
      <c r="F4829" t="s">
        <v>903</v>
      </c>
      <c r="I4829" t="s">
        <v>905</v>
      </c>
      <c r="J4829" t="s">
        <v>906</v>
      </c>
      <c r="K4829">
        <v>-1</v>
      </c>
      <c r="U4829" s="20"/>
      <c r="AC4829" s="20"/>
      <c r="AD4829" s="20"/>
      <c r="AE4829" s="20"/>
      <c r="AF4829" s="20"/>
      <c r="AI4829" s="20"/>
      <c r="AJ4829" s="20"/>
      <c r="AK4829" s="20"/>
      <c r="AL4829" s="20"/>
      <c r="AN4829" s="20"/>
    </row>
    <row r="4830" spans="1:40" hidden="1" x14ac:dyDescent="0.25">
      <c r="A4830" s="19">
        <v>45707</v>
      </c>
      <c r="B4830" t="s">
        <v>201</v>
      </c>
      <c r="C4830" t="s">
        <v>0</v>
      </c>
      <c r="D4830" t="s">
        <v>1751</v>
      </c>
      <c r="E4830" t="s">
        <v>689</v>
      </c>
      <c r="F4830" t="s">
        <v>628</v>
      </c>
      <c r="I4830" t="s">
        <v>1741</v>
      </c>
      <c r="J4830" t="s">
        <v>1742</v>
      </c>
      <c r="K4830">
        <v>-1</v>
      </c>
      <c r="U4830" s="20"/>
      <c r="AC4830" s="20"/>
      <c r="AD4830" s="20"/>
      <c r="AE4830" s="20"/>
      <c r="AF4830" s="20"/>
      <c r="AI4830" s="20"/>
      <c r="AJ4830" s="20"/>
      <c r="AK4830" s="20"/>
      <c r="AL4830" s="20"/>
      <c r="AN4830" s="20"/>
    </row>
    <row r="4831" spans="1:40" hidden="1" x14ac:dyDescent="0.25">
      <c r="A4831" s="19">
        <v>45707</v>
      </c>
      <c r="B4831" t="s">
        <v>203</v>
      </c>
      <c r="D4831" t="s">
        <v>925</v>
      </c>
      <c r="E4831" t="s">
        <v>1080</v>
      </c>
      <c r="F4831" t="s">
        <v>1023</v>
      </c>
      <c r="I4831" t="s">
        <v>1026</v>
      </c>
      <c r="J4831" t="s">
        <v>1059</v>
      </c>
      <c r="K4831">
        <v>-1</v>
      </c>
      <c r="U4831" s="20"/>
      <c r="AC4831" s="20"/>
      <c r="AD4831" s="20">
        <v>0.31666666666666665</v>
      </c>
      <c r="AE4831" s="20">
        <v>0.1673611111111111</v>
      </c>
      <c r="AF4831" s="20">
        <v>0</v>
      </c>
      <c r="AG4831">
        <v>0.65423242467718801</v>
      </c>
      <c r="AI4831" s="20"/>
      <c r="AJ4831" s="20"/>
      <c r="AK4831" s="20">
        <v>0.96875</v>
      </c>
      <c r="AL4831" s="20">
        <v>0.52361111111111114</v>
      </c>
      <c r="AM4831">
        <v>498</v>
      </c>
      <c r="AN4831" s="20">
        <v>0.48402777777777778</v>
      </c>
    </row>
    <row r="4832" spans="1:40" hidden="1" x14ac:dyDescent="0.25">
      <c r="A4832" s="19">
        <v>45707</v>
      </c>
      <c r="B4832" t="s">
        <v>204</v>
      </c>
      <c r="D4832" t="s">
        <v>950</v>
      </c>
      <c r="E4832" t="s">
        <v>1080</v>
      </c>
      <c r="F4832" t="s">
        <v>995</v>
      </c>
      <c r="I4832" t="s">
        <v>1026</v>
      </c>
      <c r="J4832" t="s">
        <v>1059</v>
      </c>
      <c r="K4832">
        <v>-1</v>
      </c>
      <c r="U4832" s="20"/>
      <c r="AC4832" s="20"/>
      <c r="AD4832" s="20">
        <v>0.30416666666666664</v>
      </c>
      <c r="AE4832" s="20">
        <v>0.16388888888888889</v>
      </c>
      <c r="AF4832" s="20">
        <v>0</v>
      </c>
      <c r="AG4832">
        <v>0.64985163204747798</v>
      </c>
      <c r="AI4832" s="20"/>
      <c r="AJ4832" s="20"/>
      <c r="AK4832" s="20">
        <v>0.93472222222222223</v>
      </c>
      <c r="AL4832" s="20">
        <v>0.44791666666666669</v>
      </c>
      <c r="AM4832">
        <v>375</v>
      </c>
      <c r="AN4832" s="20">
        <v>0.46805555555555556</v>
      </c>
    </row>
    <row r="4833" spans="1:40" hidden="1" x14ac:dyDescent="0.25">
      <c r="A4833" s="19">
        <v>45707</v>
      </c>
      <c r="B4833" t="s">
        <v>403</v>
      </c>
      <c r="C4833" t="s">
        <v>0</v>
      </c>
      <c r="D4833" t="s">
        <v>808</v>
      </c>
      <c r="E4833" t="s">
        <v>703</v>
      </c>
      <c r="F4833" t="s">
        <v>624</v>
      </c>
      <c r="I4833" t="s">
        <v>4</v>
      </c>
      <c r="J4833" t="s">
        <v>677</v>
      </c>
      <c r="K4833">
        <v>-1</v>
      </c>
      <c r="U4833" s="20"/>
      <c r="AC4833" s="20"/>
      <c r="AD4833" s="20">
        <v>0.13750000000000001</v>
      </c>
      <c r="AE4833" s="20">
        <v>0.2388888888888889</v>
      </c>
      <c r="AF4833" s="20">
        <v>0</v>
      </c>
      <c r="AG4833">
        <v>0.36531365313653102</v>
      </c>
      <c r="AI4833" s="20"/>
      <c r="AJ4833" s="20"/>
      <c r="AK4833" s="20">
        <v>0.14444444444444443</v>
      </c>
      <c r="AL4833" s="20">
        <v>0.52222222222222225</v>
      </c>
      <c r="AM4833">
        <v>146</v>
      </c>
      <c r="AN4833" s="20">
        <v>0.37638888888888888</v>
      </c>
    </row>
    <row r="4834" spans="1:40" hidden="1" x14ac:dyDescent="0.25">
      <c r="A4834" s="19">
        <v>45707</v>
      </c>
      <c r="B4834" t="s">
        <v>206</v>
      </c>
      <c r="D4834" t="s">
        <v>926</v>
      </c>
      <c r="E4834" t="s">
        <v>1080</v>
      </c>
      <c r="F4834" t="s">
        <v>1007</v>
      </c>
      <c r="I4834" t="s">
        <v>1026</v>
      </c>
      <c r="J4834" t="s">
        <v>1059</v>
      </c>
      <c r="K4834">
        <v>-1</v>
      </c>
      <c r="U4834" s="20"/>
      <c r="AC4834" s="20"/>
      <c r="AD4834" s="20">
        <v>0.23194444444444445</v>
      </c>
      <c r="AE4834" s="20">
        <v>0.21666666666666667</v>
      </c>
      <c r="AF4834" s="20">
        <v>0</v>
      </c>
      <c r="AG4834">
        <v>0.51702786377708998</v>
      </c>
      <c r="AI4834" s="20"/>
      <c r="AJ4834" s="20"/>
      <c r="AK4834" s="20">
        <v>0.86388888888888893</v>
      </c>
      <c r="AL4834" s="20">
        <v>0.36458333333333331</v>
      </c>
      <c r="AM4834">
        <v>379</v>
      </c>
      <c r="AN4834" s="20">
        <v>0.44861111111111113</v>
      </c>
    </row>
    <row r="4835" spans="1:40" hidden="1" x14ac:dyDescent="0.25">
      <c r="A4835" s="19">
        <v>45707</v>
      </c>
      <c r="B4835" t="s">
        <v>467</v>
      </c>
      <c r="C4835" t="s">
        <v>1</v>
      </c>
      <c r="D4835" t="s">
        <v>809</v>
      </c>
      <c r="E4835" t="s">
        <v>689</v>
      </c>
      <c r="F4835" t="s">
        <v>623</v>
      </c>
      <c r="I4835" t="s">
        <v>964</v>
      </c>
      <c r="J4835" t="s">
        <v>964</v>
      </c>
      <c r="K4835">
        <v>-1</v>
      </c>
      <c r="U4835" s="20"/>
      <c r="AC4835" s="20"/>
      <c r="AD4835" s="20">
        <v>9.8611111111111108E-2</v>
      </c>
      <c r="AE4835" s="20">
        <v>0.15972222222222221</v>
      </c>
      <c r="AF4835" s="20">
        <v>0</v>
      </c>
      <c r="AG4835">
        <v>0.38172043010752699</v>
      </c>
      <c r="AI4835" s="20"/>
      <c r="AJ4835" s="20"/>
      <c r="AK4835" s="20">
        <v>0.23819444444444443</v>
      </c>
      <c r="AL4835" s="20">
        <v>0.49652777777777779</v>
      </c>
      <c r="AM4835">
        <v>126</v>
      </c>
      <c r="AN4835" s="20">
        <v>0.25833333333333336</v>
      </c>
    </row>
    <row r="4836" spans="1:40" hidden="1" x14ac:dyDescent="0.25">
      <c r="A4836" s="19">
        <v>45707</v>
      </c>
      <c r="B4836" t="s">
        <v>468</v>
      </c>
      <c r="C4836" t="s">
        <v>1</v>
      </c>
      <c r="D4836" t="s">
        <v>810</v>
      </c>
      <c r="E4836" t="s">
        <v>703</v>
      </c>
      <c r="F4836" t="s">
        <v>21</v>
      </c>
      <c r="I4836" t="s">
        <v>4</v>
      </c>
      <c r="J4836" t="s">
        <v>674</v>
      </c>
      <c r="K4836">
        <v>-1</v>
      </c>
      <c r="U4836" s="20"/>
      <c r="AC4836" s="20"/>
      <c r="AD4836" s="20">
        <v>0.1</v>
      </c>
      <c r="AE4836" s="20">
        <v>0.2013888888888889</v>
      </c>
      <c r="AF4836" s="20">
        <v>0</v>
      </c>
      <c r="AG4836">
        <v>0.33179723502304098</v>
      </c>
      <c r="AI4836" s="20"/>
      <c r="AJ4836" s="20"/>
      <c r="AK4836" s="20">
        <v>0.48888888888888887</v>
      </c>
      <c r="AL4836" s="20">
        <v>0.79027777777777775</v>
      </c>
      <c r="AM4836">
        <v>98</v>
      </c>
      <c r="AN4836" s="20">
        <v>0.30138888888888887</v>
      </c>
    </row>
    <row r="4837" spans="1:40" hidden="1" x14ac:dyDescent="0.25">
      <c r="A4837" s="19">
        <v>45707</v>
      </c>
      <c r="B4837" t="s">
        <v>469</v>
      </c>
      <c r="C4837" t="s">
        <v>1</v>
      </c>
      <c r="D4837" t="s">
        <v>811</v>
      </c>
      <c r="E4837" t="s">
        <v>703</v>
      </c>
      <c r="F4837" t="s">
        <v>22</v>
      </c>
      <c r="I4837" t="s">
        <v>4</v>
      </c>
      <c r="J4837" t="s">
        <v>674</v>
      </c>
      <c r="K4837">
        <v>-1</v>
      </c>
      <c r="U4837" s="20"/>
      <c r="AC4837" s="20"/>
      <c r="AD4837" s="20">
        <v>0.24305555555555555</v>
      </c>
      <c r="AE4837" s="20">
        <v>0.16805555555555557</v>
      </c>
      <c r="AF4837" s="20">
        <v>0</v>
      </c>
      <c r="AG4837">
        <v>0.59121621621621601</v>
      </c>
      <c r="AI4837" s="20"/>
      <c r="AJ4837" s="20"/>
      <c r="AK4837" s="20">
        <v>0.47916666666666669</v>
      </c>
      <c r="AL4837" s="20">
        <v>0.92361111111111116</v>
      </c>
      <c r="AM4837">
        <v>320</v>
      </c>
      <c r="AN4837" s="20">
        <v>0.41111111111111109</v>
      </c>
    </row>
    <row r="4838" spans="1:40" hidden="1" x14ac:dyDescent="0.25">
      <c r="A4838" s="19">
        <v>45707</v>
      </c>
      <c r="B4838" t="s">
        <v>470</v>
      </c>
      <c r="C4838" t="s">
        <v>1</v>
      </c>
      <c r="D4838" t="s">
        <v>812</v>
      </c>
      <c r="E4838" t="s">
        <v>702</v>
      </c>
      <c r="F4838" t="s">
        <v>907</v>
      </c>
      <c r="I4838" t="s">
        <v>600</v>
      </c>
      <c r="J4838" t="s">
        <v>684</v>
      </c>
      <c r="K4838">
        <v>-1</v>
      </c>
      <c r="U4838" s="20"/>
      <c r="AC4838" s="20"/>
      <c r="AD4838" s="20">
        <v>0.4152777777777778</v>
      </c>
      <c r="AE4838" s="20">
        <v>9.7916666666666666E-2</v>
      </c>
      <c r="AF4838" s="20">
        <v>0</v>
      </c>
      <c r="AG4838">
        <v>0.80920162381596805</v>
      </c>
      <c r="AI4838" s="20"/>
      <c r="AJ4838" s="20"/>
      <c r="AK4838" s="20">
        <v>0.26041666666666669</v>
      </c>
      <c r="AL4838" s="20">
        <v>0.85</v>
      </c>
      <c r="AM4838">
        <v>677</v>
      </c>
      <c r="AN4838" s="20">
        <v>0.5131944444444444</v>
      </c>
    </row>
    <row r="4839" spans="1:40" hidden="1" x14ac:dyDescent="0.25">
      <c r="A4839" s="19">
        <v>45707</v>
      </c>
      <c r="B4839" t="s">
        <v>218</v>
      </c>
      <c r="D4839" t="s">
        <v>927</v>
      </c>
      <c r="E4839" t="s">
        <v>1719</v>
      </c>
      <c r="F4839" t="s">
        <v>1003</v>
      </c>
      <c r="I4839" t="s">
        <v>972</v>
      </c>
      <c r="J4839" t="s">
        <v>980</v>
      </c>
      <c r="K4839">
        <v>-1</v>
      </c>
      <c r="U4839" s="20"/>
      <c r="AC4839" s="20"/>
      <c r="AD4839" s="20">
        <v>0.37361111111111112</v>
      </c>
      <c r="AE4839" s="20">
        <v>6.805555555555555E-2</v>
      </c>
      <c r="AF4839" s="20">
        <v>0</v>
      </c>
      <c r="AG4839">
        <v>0.84591194968553496</v>
      </c>
      <c r="AI4839" s="20"/>
      <c r="AJ4839" s="20"/>
      <c r="AK4839" s="20">
        <v>0.47291666666666665</v>
      </c>
      <c r="AL4839" s="20">
        <v>0.97083333333333333</v>
      </c>
      <c r="AM4839">
        <v>683</v>
      </c>
      <c r="AN4839" s="20">
        <v>0.44166666666666665</v>
      </c>
    </row>
    <row r="4840" spans="1:40" hidden="1" x14ac:dyDescent="0.25">
      <c r="A4840" s="19">
        <v>45707</v>
      </c>
      <c r="B4840" t="s">
        <v>404</v>
      </c>
      <c r="C4840" t="s">
        <v>0</v>
      </c>
      <c r="D4840" t="s">
        <v>1752</v>
      </c>
      <c r="E4840" t="s">
        <v>689</v>
      </c>
      <c r="F4840" t="s">
        <v>1733</v>
      </c>
      <c r="I4840" t="s">
        <v>1730</v>
      </c>
      <c r="J4840" t="s">
        <v>1727</v>
      </c>
      <c r="K4840">
        <v>-1</v>
      </c>
      <c r="U4840" s="20"/>
      <c r="AC4840" s="20"/>
      <c r="AD4840" s="20">
        <v>0.19236111111111112</v>
      </c>
      <c r="AE4840" s="20">
        <v>0.13958333333333334</v>
      </c>
      <c r="AF4840" s="20">
        <v>0</v>
      </c>
      <c r="AG4840">
        <v>0.57949790794979095</v>
      </c>
      <c r="AI4840" s="20"/>
      <c r="AJ4840" s="20"/>
      <c r="AK4840" s="20">
        <v>0.22638888888888889</v>
      </c>
      <c r="AL4840" s="20">
        <v>0.59513888888888888</v>
      </c>
      <c r="AM4840">
        <v>246</v>
      </c>
      <c r="AN4840" s="20">
        <v>0.33194444444444443</v>
      </c>
    </row>
    <row r="4841" spans="1:40" hidden="1" x14ac:dyDescent="0.25">
      <c r="A4841" s="19">
        <v>45707</v>
      </c>
      <c r="B4841" t="s">
        <v>471</v>
      </c>
      <c r="C4841" t="s">
        <v>1</v>
      </c>
      <c r="D4841" t="s">
        <v>813</v>
      </c>
      <c r="E4841" t="s">
        <v>698</v>
      </c>
      <c r="F4841" t="s">
        <v>1032</v>
      </c>
      <c r="I4841" t="s">
        <v>555</v>
      </c>
      <c r="J4841" t="s">
        <v>679</v>
      </c>
      <c r="K4841">
        <v>-1</v>
      </c>
      <c r="U4841" s="20"/>
      <c r="AC4841" s="20"/>
      <c r="AD4841" s="20">
        <v>0.17499999999999999</v>
      </c>
      <c r="AE4841" s="20">
        <v>0.22916666666666666</v>
      </c>
      <c r="AF4841" s="20">
        <v>0</v>
      </c>
      <c r="AG4841">
        <v>0.432989690721649</v>
      </c>
      <c r="AI4841" s="20"/>
      <c r="AJ4841" s="20"/>
      <c r="AK4841" s="20">
        <v>8.4722222222222227E-2</v>
      </c>
      <c r="AL4841" s="20">
        <v>0.53194444444444444</v>
      </c>
      <c r="AM4841">
        <v>264</v>
      </c>
      <c r="AN4841" s="20">
        <v>0.40416666666666667</v>
      </c>
    </row>
    <row r="4842" spans="1:40" hidden="1" x14ac:dyDescent="0.25">
      <c r="A4842" s="19">
        <v>45707</v>
      </c>
      <c r="B4842" t="s">
        <v>40</v>
      </c>
      <c r="C4842" t="s">
        <v>1</v>
      </c>
      <c r="D4842" t="s">
        <v>814</v>
      </c>
      <c r="E4842" t="s">
        <v>703</v>
      </c>
      <c r="F4842" t="s">
        <v>49</v>
      </c>
      <c r="I4842" t="s">
        <v>4</v>
      </c>
      <c r="J4842" t="s">
        <v>678</v>
      </c>
      <c r="K4842">
        <v>-1</v>
      </c>
      <c r="U4842" s="20"/>
      <c r="AC4842" s="20"/>
      <c r="AD4842" s="20">
        <v>0.21249999999999999</v>
      </c>
      <c r="AE4842" s="20">
        <v>0.21805555555555556</v>
      </c>
      <c r="AF4842" s="20">
        <v>0</v>
      </c>
      <c r="AG4842">
        <v>0.49354838709677401</v>
      </c>
      <c r="AI4842" s="20"/>
      <c r="AJ4842" s="20"/>
      <c r="AK4842" s="20">
        <v>5.2777777777777778E-2</v>
      </c>
      <c r="AL4842" s="20">
        <v>0.51458333333333328</v>
      </c>
      <c r="AM4842">
        <v>267</v>
      </c>
      <c r="AN4842" s="20">
        <v>0.43055555555555558</v>
      </c>
    </row>
    <row r="4843" spans="1:40" hidden="1" x14ac:dyDescent="0.25">
      <c r="A4843" s="19">
        <v>45707</v>
      </c>
      <c r="B4843" t="s">
        <v>37</v>
      </c>
      <c r="C4843" t="s">
        <v>1</v>
      </c>
      <c r="D4843" t="s">
        <v>815</v>
      </c>
      <c r="E4843" t="s">
        <v>703</v>
      </c>
      <c r="F4843" t="s">
        <v>893</v>
      </c>
      <c r="I4843" t="s">
        <v>4</v>
      </c>
      <c r="J4843" t="s">
        <v>678</v>
      </c>
      <c r="K4843">
        <v>-1</v>
      </c>
      <c r="U4843" s="20"/>
      <c r="AC4843" s="20"/>
      <c r="AD4843" s="20">
        <v>0.16111111111111112</v>
      </c>
      <c r="AE4843" s="20">
        <v>0.18402777777777779</v>
      </c>
      <c r="AF4843" s="20">
        <v>0</v>
      </c>
      <c r="AG4843">
        <v>0.46680080482897401</v>
      </c>
      <c r="AI4843" s="20"/>
      <c r="AJ4843" s="20"/>
      <c r="AK4843" s="20">
        <v>0.55000000000000004</v>
      </c>
      <c r="AL4843" s="20">
        <v>0.92152777777777772</v>
      </c>
      <c r="AM4843">
        <v>206</v>
      </c>
      <c r="AN4843" s="20">
        <v>0.34513888888888888</v>
      </c>
    </row>
    <row r="4844" spans="1:40" hidden="1" x14ac:dyDescent="0.25">
      <c r="A4844" s="19">
        <v>45707</v>
      </c>
      <c r="B4844" t="s">
        <v>732</v>
      </c>
      <c r="C4844" t="s">
        <v>1</v>
      </c>
      <c r="D4844" t="s">
        <v>816</v>
      </c>
      <c r="E4844" t="s">
        <v>1080</v>
      </c>
      <c r="F4844" t="s">
        <v>615</v>
      </c>
      <c r="I4844" t="s">
        <v>15</v>
      </c>
      <c r="J4844" t="s">
        <v>15</v>
      </c>
      <c r="K4844">
        <v>-1</v>
      </c>
      <c r="U4844" s="20"/>
      <c r="AC4844" s="20"/>
      <c r="AD4844" s="20">
        <v>0.28749999999999998</v>
      </c>
      <c r="AE4844" s="20">
        <v>0.20902777777777778</v>
      </c>
      <c r="AF4844" s="20">
        <v>0</v>
      </c>
      <c r="AG4844">
        <v>0.57902097902097904</v>
      </c>
      <c r="AI4844" s="20"/>
      <c r="AJ4844" s="20"/>
      <c r="AK4844" s="20">
        <v>0.20972222222222223</v>
      </c>
      <c r="AL4844" s="20">
        <v>0.74375000000000002</v>
      </c>
      <c r="AM4844">
        <v>407</v>
      </c>
      <c r="AN4844" s="20">
        <v>0.49652777777777779</v>
      </c>
    </row>
    <row r="4845" spans="1:40" hidden="1" x14ac:dyDescent="0.25">
      <c r="A4845" s="19">
        <v>45707</v>
      </c>
      <c r="B4845" t="s">
        <v>593</v>
      </c>
      <c r="C4845" t="s">
        <v>1</v>
      </c>
      <c r="D4845" t="s">
        <v>817</v>
      </c>
      <c r="E4845" t="s">
        <v>702</v>
      </c>
      <c r="F4845" t="s">
        <v>1711</v>
      </c>
      <c r="I4845" t="s">
        <v>686</v>
      </c>
      <c r="J4845" t="s">
        <v>686</v>
      </c>
      <c r="K4845">
        <v>-1</v>
      </c>
      <c r="U4845" s="20"/>
      <c r="AC4845" s="20"/>
      <c r="AD4845" s="20">
        <v>0.24861111111111112</v>
      </c>
      <c r="AE4845" s="20">
        <v>0.18263888888888888</v>
      </c>
      <c r="AF4845" s="20">
        <v>0</v>
      </c>
      <c r="AG4845">
        <v>0.57648953301127204</v>
      </c>
      <c r="AI4845" s="20"/>
      <c r="AJ4845" s="20"/>
      <c r="AK4845" s="20">
        <v>0.21805555555555556</v>
      </c>
      <c r="AL4845" s="20">
        <v>0.69236111111111109</v>
      </c>
      <c r="AM4845">
        <v>359</v>
      </c>
      <c r="AN4845" s="20">
        <v>0.43125000000000002</v>
      </c>
    </row>
    <row r="4846" spans="1:40" hidden="1" x14ac:dyDescent="0.25">
      <c r="A4846" s="19">
        <v>45707</v>
      </c>
      <c r="B4846" t="s">
        <v>225</v>
      </c>
      <c r="D4846" t="s">
        <v>947</v>
      </c>
      <c r="E4846" t="s">
        <v>1719</v>
      </c>
      <c r="F4846" t="s">
        <v>1011</v>
      </c>
      <c r="I4846" t="s">
        <v>561</v>
      </c>
      <c r="J4846" t="s">
        <v>676</v>
      </c>
      <c r="K4846">
        <v>-1</v>
      </c>
      <c r="U4846" s="20"/>
      <c r="AC4846" s="20"/>
      <c r="AD4846" s="20">
        <v>0.19097222222222221</v>
      </c>
      <c r="AE4846" s="20">
        <v>0.23680555555555555</v>
      </c>
      <c r="AF4846" s="20">
        <v>0</v>
      </c>
      <c r="AG4846">
        <v>0.44642857142857101</v>
      </c>
      <c r="AI4846" s="20"/>
      <c r="AJ4846" s="20"/>
      <c r="AK4846" s="20">
        <v>0.27013888888888887</v>
      </c>
      <c r="AL4846" s="20">
        <v>0.73124999999999996</v>
      </c>
      <c r="AM4846">
        <v>247</v>
      </c>
      <c r="AN4846" s="20">
        <v>0.42777777777777776</v>
      </c>
    </row>
    <row r="4847" spans="1:40" hidden="1" x14ac:dyDescent="0.25">
      <c r="A4847" s="19">
        <v>45707</v>
      </c>
      <c r="B4847" t="s">
        <v>26</v>
      </c>
      <c r="C4847" t="s">
        <v>1</v>
      </c>
      <c r="D4847" t="s">
        <v>818</v>
      </c>
      <c r="E4847" t="s">
        <v>702</v>
      </c>
      <c r="F4847" t="s">
        <v>578</v>
      </c>
      <c r="I4847" t="s">
        <v>15</v>
      </c>
      <c r="J4847" t="s">
        <v>15</v>
      </c>
      <c r="K4847">
        <v>-1</v>
      </c>
      <c r="U4847" s="20"/>
      <c r="AC4847" s="20"/>
      <c r="AD4847" s="20">
        <v>0.13402777777777777</v>
      </c>
      <c r="AE4847" s="20">
        <v>0.21527777777777779</v>
      </c>
      <c r="AF4847" s="20">
        <v>0</v>
      </c>
      <c r="AG4847">
        <v>0.38369781312127199</v>
      </c>
      <c r="AI4847" s="20"/>
      <c r="AJ4847" s="20"/>
      <c r="AK4847" s="20">
        <v>0.24930555555555556</v>
      </c>
      <c r="AL4847" s="20">
        <v>0.6020833333333333</v>
      </c>
      <c r="AM4847">
        <v>145</v>
      </c>
      <c r="AN4847" s="20">
        <v>0.34930555555555554</v>
      </c>
    </row>
    <row r="4848" spans="1:40" hidden="1" x14ac:dyDescent="0.25">
      <c r="A4848" s="19">
        <v>45707</v>
      </c>
      <c r="B4848" t="s">
        <v>228</v>
      </c>
      <c r="C4848" t="s">
        <v>0</v>
      </c>
      <c r="D4848" t="s">
        <v>928</v>
      </c>
      <c r="E4848" t="s">
        <v>1719</v>
      </c>
      <c r="F4848" t="s">
        <v>1017</v>
      </c>
      <c r="I4848" t="s">
        <v>977</v>
      </c>
      <c r="J4848" t="s">
        <v>578</v>
      </c>
      <c r="K4848">
        <v>-1</v>
      </c>
      <c r="U4848" s="20"/>
      <c r="AC4848" s="20"/>
      <c r="AD4848" s="20">
        <v>0.34861111111111109</v>
      </c>
      <c r="AE4848" s="20">
        <v>0.11597222222222223</v>
      </c>
      <c r="AF4848" s="20">
        <v>0</v>
      </c>
      <c r="AG4848">
        <v>0.75037369207772797</v>
      </c>
      <c r="AI4848" s="20"/>
      <c r="AJ4848" s="20"/>
      <c r="AK4848" s="20">
        <v>0.11319444444444444</v>
      </c>
      <c r="AL4848" s="20">
        <v>0.61250000000000004</v>
      </c>
      <c r="AM4848">
        <v>636</v>
      </c>
      <c r="AN4848" s="20">
        <v>0.46458333333333335</v>
      </c>
    </row>
    <row r="4849" spans="1:40" hidden="1" x14ac:dyDescent="0.25">
      <c r="A4849" s="19">
        <v>45707</v>
      </c>
      <c r="B4849" t="s">
        <v>52</v>
      </c>
      <c r="C4849" t="s">
        <v>1</v>
      </c>
      <c r="D4849" t="s">
        <v>819</v>
      </c>
      <c r="E4849" t="s">
        <v>703</v>
      </c>
      <c r="F4849" t="s">
        <v>578</v>
      </c>
      <c r="I4849" t="s">
        <v>693</v>
      </c>
      <c r="J4849" t="s">
        <v>678</v>
      </c>
      <c r="K4849">
        <v>-1</v>
      </c>
      <c r="U4849" s="20"/>
      <c r="AC4849" s="20"/>
      <c r="AD4849" s="20">
        <v>0.21388888888888888</v>
      </c>
      <c r="AE4849" s="20">
        <v>0.15</v>
      </c>
      <c r="AF4849" s="20">
        <v>0</v>
      </c>
      <c r="AG4849">
        <v>0.58778625954198505</v>
      </c>
      <c r="AI4849" s="20"/>
      <c r="AJ4849" s="20"/>
      <c r="AK4849" s="20">
        <v>0.11666666666666667</v>
      </c>
      <c r="AL4849" s="20">
        <v>0.51388888888888884</v>
      </c>
      <c r="AM4849">
        <v>283</v>
      </c>
      <c r="AN4849" s="20">
        <v>0.36388888888888887</v>
      </c>
    </row>
    <row r="4850" spans="1:40" hidden="1" x14ac:dyDescent="0.25">
      <c r="A4850" s="19">
        <v>45707</v>
      </c>
      <c r="B4850" t="s">
        <v>229</v>
      </c>
      <c r="D4850" t="s">
        <v>929</v>
      </c>
      <c r="E4850" t="s">
        <v>1719</v>
      </c>
      <c r="F4850" t="s">
        <v>990</v>
      </c>
      <c r="I4850" t="s">
        <v>975</v>
      </c>
      <c r="J4850" t="s">
        <v>983</v>
      </c>
      <c r="K4850">
        <v>-1</v>
      </c>
      <c r="U4850" s="20"/>
      <c r="AC4850" s="20"/>
      <c r="AD4850" s="20">
        <v>0.15138888888888888</v>
      </c>
      <c r="AE4850" s="20">
        <v>0.31180555555555556</v>
      </c>
      <c r="AF4850" s="20">
        <v>0</v>
      </c>
      <c r="AG4850">
        <v>0.32683658170914498</v>
      </c>
      <c r="AI4850" s="20"/>
      <c r="AJ4850" s="20"/>
      <c r="AK4850" s="20">
        <v>0.3347222222222222</v>
      </c>
      <c r="AL4850" s="20">
        <v>0.8208333333333333</v>
      </c>
      <c r="AM4850">
        <v>283</v>
      </c>
      <c r="AN4850" s="20">
        <v>0.46319444444444446</v>
      </c>
    </row>
    <row r="4851" spans="1:40" hidden="1" x14ac:dyDescent="0.25">
      <c r="A4851" s="19">
        <v>45707</v>
      </c>
      <c r="B4851" t="s">
        <v>405</v>
      </c>
      <c r="C4851" t="s">
        <v>0</v>
      </c>
      <c r="D4851" t="s">
        <v>820</v>
      </c>
      <c r="E4851" t="s">
        <v>689</v>
      </c>
      <c r="F4851" t="s">
        <v>607</v>
      </c>
      <c r="I4851" t="s">
        <v>597</v>
      </c>
      <c r="J4851" t="s">
        <v>597</v>
      </c>
      <c r="K4851">
        <v>-1</v>
      </c>
      <c r="U4851" s="20"/>
      <c r="AC4851" s="20"/>
      <c r="AD4851" s="20"/>
      <c r="AE4851" s="20"/>
      <c r="AF4851" s="20"/>
      <c r="AI4851" s="20"/>
      <c r="AJ4851" s="20"/>
      <c r="AK4851" s="20"/>
      <c r="AL4851" s="20"/>
      <c r="AN4851" s="20"/>
    </row>
    <row r="4852" spans="1:40" hidden="1" x14ac:dyDescent="0.25">
      <c r="A4852" s="19">
        <v>45707</v>
      </c>
      <c r="B4852" t="s">
        <v>231</v>
      </c>
      <c r="C4852" t="s">
        <v>1</v>
      </c>
      <c r="D4852" t="s">
        <v>821</v>
      </c>
      <c r="E4852" t="s">
        <v>702</v>
      </c>
      <c r="F4852" t="s">
        <v>957</v>
      </c>
      <c r="I4852" t="s">
        <v>686</v>
      </c>
      <c r="J4852" t="s">
        <v>686</v>
      </c>
      <c r="K4852">
        <v>-1</v>
      </c>
      <c r="U4852" s="20"/>
      <c r="AC4852" s="20"/>
      <c r="AD4852" s="20">
        <v>0.23194444444444445</v>
      </c>
      <c r="AE4852" s="20">
        <v>0.22708333333333333</v>
      </c>
      <c r="AF4852" s="20">
        <v>0</v>
      </c>
      <c r="AG4852">
        <v>0.50529500756429602</v>
      </c>
      <c r="AI4852" s="20"/>
      <c r="AJ4852" s="20"/>
      <c r="AK4852" s="20">
        <v>0.20833333333333334</v>
      </c>
      <c r="AL4852" s="20">
        <v>0.7006944444444444</v>
      </c>
      <c r="AM4852">
        <v>287</v>
      </c>
      <c r="AN4852" s="20">
        <v>0.45902777777777776</v>
      </c>
    </row>
    <row r="4853" spans="1:40" hidden="1" x14ac:dyDescent="0.25">
      <c r="A4853" s="19">
        <v>45707</v>
      </c>
      <c r="B4853" t="s">
        <v>233</v>
      </c>
      <c r="C4853" t="s">
        <v>1</v>
      </c>
      <c r="D4853" t="s">
        <v>822</v>
      </c>
      <c r="E4853" t="s">
        <v>702</v>
      </c>
      <c r="F4853" t="s">
        <v>911</v>
      </c>
      <c r="I4853" t="s">
        <v>686</v>
      </c>
      <c r="J4853" t="s">
        <v>686</v>
      </c>
      <c r="K4853">
        <v>-1</v>
      </c>
      <c r="U4853" s="20"/>
      <c r="AC4853" s="20"/>
      <c r="AD4853" s="20">
        <v>0.20694444444444443</v>
      </c>
      <c r="AE4853" s="20">
        <v>0.22916666666666666</v>
      </c>
      <c r="AF4853" s="20">
        <v>0</v>
      </c>
      <c r="AG4853">
        <v>0.47452229299363002</v>
      </c>
      <c r="AI4853" s="20"/>
      <c r="AJ4853" s="20"/>
      <c r="AK4853" s="20">
        <v>0.20902777777777778</v>
      </c>
      <c r="AL4853" s="20">
        <v>0.68472222222222223</v>
      </c>
      <c r="AM4853">
        <v>257</v>
      </c>
      <c r="AN4853" s="20">
        <v>0.43611111111111112</v>
      </c>
    </row>
    <row r="4854" spans="1:40" hidden="1" x14ac:dyDescent="0.25">
      <c r="A4854" s="19">
        <v>45707</v>
      </c>
      <c r="B4854" t="s">
        <v>472</v>
      </c>
      <c r="C4854" t="s">
        <v>1</v>
      </c>
      <c r="D4854" t="s">
        <v>823</v>
      </c>
      <c r="E4854" t="s">
        <v>689</v>
      </c>
      <c r="F4854" t="s">
        <v>620</v>
      </c>
      <c r="I4854" t="s">
        <v>964</v>
      </c>
      <c r="J4854" t="s">
        <v>964</v>
      </c>
      <c r="K4854">
        <v>-1</v>
      </c>
      <c r="U4854" s="20"/>
      <c r="AC4854" s="20"/>
      <c r="AD4854" s="20">
        <v>0.23125000000000001</v>
      </c>
      <c r="AE4854" s="20">
        <v>0.22361111111111112</v>
      </c>
      <c r="AF4854" s="20">
        <v>0</v>
      </c>
      <c r="AG4854">
        <v>0.50839694656488599</v>
      </c>
      <c r="AI4854" s="20"/>
      <c r="AJ4854" s="20"/>
      <c r="AK4854" s="20">
        <v>0.18819444444444444</v>
      </c>
      <c r="AL4854" s="20">
        <v>0.6743055555555556</v>
      </c>
      <c r="AM4854">
        <v>405</v>
      </c>
      <c r="AN4854" s="20">
        <v>0.4548611111111111</v>
      </c>
    </row>
    <row r="4855" spans="1:40" hidden="1" x14ac:dyDescent="0.25">
      <c r="A4855" s="19">
        <v>45707</v>
      </c>
      <c r="B4855" t="s">
        <v>406</v>
      </c>
      <c r="C4855" t="s">
        <v>0</v>
      </c>
      <c r="D4855" t="s">
        <v>824</v>
      </c>
      <c r="E4855" t="s">
        <v>1080</v>
      </c>
      <c r="F4855" t="s">
        <v>1052</v>
      </c>
      <c r="K4855">
        <v>-1</v>
      </c>
      <c r="U4855" s="20"/>
      <c r="AC4855" s="20"/>
      <c r="AD4855" s="20">
        <v>0</v>
      </c>
      <c r="AE4855" s="20">
        <v>0</v>
      </c>
      <c r="AF4855" s="20">
        <v>0</v>
      </c>
      <c r="AH4855" t="s">
        <v>650</v>
      </c>
      <c r="AI4855" s="20"/>
      <c r="AJ4855" s="20"/>
      <c r="AK4855" s="20"/>
      <c r="AL4855" s="20"/>
      <c r="AN4855" s="20"/>
    </row>
    <row r="4856" spans="1:40" hidden="1" x14ac:dyDescent="0.25">
      <c r="A4856" s="19">
        <v>45707</v>
      </c>
      <c r="B4856" t="s">
        <v>407</v>
      </c>
      <c r="C4856" t="s">
        <v>0</v>
      </c>
      <c r="D4856" t="s">
        <v>1753</v>
      </c>
      <c r="E4856" t="s">
        <v>689</v>
      </c>
      <c r="F4856" t="s">
        <v>578</v>
      </c>
      <c r="I4856" t="s">
        <v>1734</v>
      </c>
      <c r="J4856" t="s">
        <v>1727</v>
      </c>
      <c r="K4856">
        <v>-1</v>
      </c>
      <c r="U4856" s="20"/>
      <c r="AC4856" s="20"/>
      <c r="AD4856" s="20">
        <v>0</v>
      </c>
      <c r="AE4856" s="20">
        <v>0</v>
      </c>
      <c r="AF4856" s="20">
        <v>0</v>
      </c>
      <c r="AI4856" s="20"/>
      <c r="AJ4856" s="20"/>
      <c r="AK4856" s="20"/>
      <c r="AL4856" s="20"/>
      <c r="AN4856" s="20"/>
    </row>
    <row r="4857" spans="1:40" hidden="1" x14ac:dyDescent="0.25">
      <c r="A4857" s="19">
        <v>45707</v>
      </c>
      <c r="B4857" t="s">
        <v>35</v>
      </c>
      <c r="C4857" t="s">
        <v>1</v>
      </c>
      <c r="D4857" t="s">
        <v>825</v>
      </c>
      <c r="E4857" t="s">
        <v>703</v>
      </c>
      <c r="F4857" t="s">
        <v>48</v>
      </c>
      <c r="I4857" t="s">
        <v>4</v>
      </c>
      <c r="J4857" t="s">
        <v>678</v>
      </c>
      <c r="K4857">
        <v>-1</v>
      </c>
      <c r="U4857" s="20"/>
      <c r="AC4857" s="20"/>
      <c r="AD4857" s="20">
        <v>0.17499999999999999</v>
      </c>
      <c r="AE4857" s="20">
        <v>0.15347222222222223</v>
      </c>
      <c r="AF4857" s="20">
        <v>0</v>
      </c>
      <c r="AG4857">
        <v>0.53276955602537002</v>
      </c>
      <c r="AI4857" s="20"/>
      <c r="AJ4857" s="20"/>
      <c r="AK4857" s="20">
        <v>0.55486111111111114</v>
      </c>
      <c r="AL4857" s="20">
        <v>0.94027777777777777</v>
      </c>
      <c r="AM4857">
        <v>206</v>
      </c>
      <c r="AN4857" s="20">
        <v>0.32847222222222222</v>
      </c>
    </row>
    <row r="4858" spans="1:40" hidden="1" x14ac:dyDescent="0.25">
      <c r="A4858" s="19">
        <v>45707</v>
      </c>
      <c r="B4858" t="s">
        <v>1031</v>
      </c>
      <c r="C4858" t="s">
        <v>0</v>
      </c>
      <c r="D4858">
        <v>100001794</v>
      </c>
      <c r="E4858" t="s">
        <v>1719</v>
      </c>
      <c r="F4858" t="s">
        <v>1004</v>
      </c>
      <c r="I4858" t="s">
        <v>1039</v>
      </c>
      <c r="J4858" t="s">
        <v>578</v>
      </c>
      <c r="K4858">
        <v>-1</v>
      </c>
      <c r="U4858" s="20"/>
      <c r="AC4858" s="20"/>
      <c r="AD4858" s="20">
        <v>0.27777777777777779</v>
      </c>
      <c r="AE4858" s="20">
        <v>0.14652777777777778</v>
      </c>
      <c r="AF4858" s="20">
        <v>0</v>
      </c>
      <c r="AG4858">
        <v>0.65466448445171799</v>
      </c>
      <c r="AI4858" s="20"/>
      <c r="AJ4858" s="20"/>
      <c r="AK4858" s="20">
        <v>0.27569444444444446</v>
      </c>
      <c r="AL4858" s="20">
        <v>0.74027777777777781</v>
      </c>
      <c r="AM4858">
        <v>351</v>
      </c>
      <c r="AN4858" s="20">
        <v>0.42430555555555555</v>
      </c>
    </row>
    <row r="4859" spans="1:40" hidden="1" x14ac:dyDescent="0.25">
      <c r="A4859" s="19">
        <v>45707</v>
      </c>
      <c r="B4859" t="s">
        <v>473</v>
      </c>
      <c r="C4859" t="s">
        <v>1</v>
      </c>
      <c r="D4859" t="s">
        <v>826</v>
      </c>
      <c r="E4859" t="s">
        <v>698</v>
      </c>
      <c r="F4859" t="s">
        <v>578</v>
      </c>
      <c r="I4859" t="s">
        <v>578</v>
      </c>
      <c r="J4859" t="s">
        <v>578</v>
      </c>
      <c r="K4859">
        <v>-1</v>
      </c>
      <c r="U4859" s="20"/>
      <c r="AC4859" s="20"/>
      <c r="AD4859" s="20">
        <v>0</v>
      </c>
      <c r="AE4859" s="20">
        <v>0</v>
      </c>
      <c r="AF4859" s="20">
        <v>0</v>
      </c>
      <c r="AI4859" s="20"/>
      <c r="AJ4859" s="20"/>
      <c r="AK4859" s="20"/>
      <c r="AL4859" s="20"/>
      <c r="AN4859" s="20"/>
    </row>
    <row r="4860" spans="1:40" hidden="1" x14ac:dyDescent="0.25">
      <c r="A4860" s="19">
        <v>45707</v>
      </c>
      <c r="B4860" t="s">
        <v>474</v>
      </c>
      <c r="C4860" t="s">
        <v>1</v>
      </c>
      <c r="D4860" t="s">
        <v>827</v>
      </c>
      <c r="E4860" t="s">
        <v>698</v>
      </c>
      <c r="F4860" t="s">
        <v>575</v>
      </c>
      <c r="I4860" t="s">
        <v>555</v>
      </c>
      <c r="J4860" t="s">
        <v>679</v>
      </c>
      <c r="K4860">
        <v>-1</v>
      </c>
      <c r="U4860" s="20"/>
      <c r="AC4860" s="20"/>
      <c r="AD4860" s="20">
        <v>0.25763888888888886</v>
      </c>
      <c r="AE4860" s="20">
        <v>0.13541666666666666</v>
      </c>
      <c r="AF4860" s="20">
        <v>0</v>
      </c>
      <c r="AG4860">
        <v>0.65547703180212002</v>
      </c>
      <c r="AI4860" s="20"/>
      <c r="AJ4860" s="20"/>
      <c r="AK4860" s="20">
        <v>6.2500000000000003E-3</v>
      </c>
      <c r="AL4860" s="20">
        <v>0.43125000000000002</v>
      </c>
      <c r="AM4860">
        <v>448</v>
      </c>
      <c r="AN4860" s="20">
        <v>0.39305555555555555</v>
      </c>
    </row>
    <row r="4861" spans="1:40" hidden="1" x14ac:dyDescent="0.25">
      <c r="A4861" s="19">
        <v>45707</v>
      </c>
      <c r="B4861" t="s">
        <v>475</v>
      </c>
      <c r="C4861" t="s">
        <v>1</v>
      </c>
      <c r="D4861" t="s">
        <v>828</v>
      </c>
      <c r="E4861" t="s">
        <v>689</v>
      </c>
      <c r="F4861" t="s">
        <v>636</v>
      </c>
      <c r="I4861" t="s">
        <v>603</v>
      </c>
      <c r="J4861" t="s">
        <v>683</v>
      </c>
      <c r="K4861">
        <v>-1</v>
      </c>
      <c r="U4861" s="20"/>
      <c r="AC4861" s="20"/>
      <c r="AD4861" s="20">
        <v>0.2</v>
      </c>
      <c r="AE4861" s="20">
        <v>0.23194444444444445</v>
      </c>
      <c r="AF4861" s="20">
        <v>0</v>
      </c>
      <c r="AG4861">
        <v>0.46302250803858502</v>
      </c>
      <c r="AI4861" s="20"/>
      <c r="AJ4861" s="20"/>
      <c r="AK4861" s="20">
        <v>0.27083333333333331</v>
      </c>
      <c r="AL4861" s="20">
        <v>0.73402777777777772</v>
      </c>
      <c r="AM4861">
        <v>297</v>
      </c>
      <c r="AN4861" s="20">
        <v>0.43194444444444446</v>
      </c>
    </row>
    <row r="4862" spans="1:40" hidden="1" x14ac:dyDescent="0.25">
      <c r="A4862" s="19">
        <v>45707</v>
      </c>
      <c r="B4862" t="s">
        <v>408</v>
      </c>
      <c r="C4862" t="s">
        <v>0</v>
      </c>
      <c r="D4862" t="s">
        <v>829</v>
      </c>
      <c r="E4862" t="s">
        <v>1080</v>
      </c>
      <c r="F4862" t="s">
        <v>987</v>
      </c>
      <c r="I4862" t="s">
        <v>557</v>
      </c>
      <c r="J4862" t="s">
        <v>960</v>
      </c>
      <c r="K4862">
        <v>-1</v>
      </c>
      <c r="U4862" s="20"/>
      <c r="AC4862" s="20"/>
      <c r="AD4862" s="20">
        <v>9.583333333333334E-2</v>
      </c>
      <c r="AE4862" s="20">
        <v>0.15347222222222223</v>
      </c>
      <c r="AF4862" s="20">
        <v>8.3333333333333332E-3</v>
      </c>
      <c r="AG4862">
        <v>0.37196765498652301</v>
      </c>
      <c r="AI4862" s="20"/>
      <c r="AJ4862" s="20"/>
      <c r="AK4862" s="20">
        <v>0.61736111111111114</v>
      </c>
      <c r="AL4862" s="20">
        <v>0.89583333333333337</v>
      </c>
      <c r="AM4862">
        <v>148</v>
      </c>
      <c r="AN4862" s="20">
        <v>0.25763888888888886</v>
      </c>
    </row>
    <row r="4863" spans="1:40" hidden="1" x14ac:dyDescent="0.25">
      <c r="A4863" s="19">
        <v>45707</v>
      </c>
      <c r="B4863" t="s">
        <v>1072</v>
      </c>
      <c r="C4863" t="s">
        <v>0</v>
      </c>
      <c r="D4863" t="s">
        <v>578</v>
      </c>
      <c r="E4863" t="s">
        <v>1719</v>
      </c>
      <c r="F4863" t="s">
        <v>1069</v>
      </c>
      <c r="I4863" t="s">
        <v>1037</v>
      </c>
      <c r="J4863" t="s">
        <v>985</v>
      </c>
      <c r="K4863">
        <v>-1</v>
      </c>
      <c r="U4863" s="20"/>
      <c r="AC4863" s="20"/>
      <c r="AD4863" s="20"/>
      <c r="AE4863" s="20"/>
      <c r="AF4863" s="20"/>
      <c r="AI4863" s="20"/>
      <c r="AJ4863" s="20"/>
      <c r="AK4863" s="20"/>
      <c r="AL4863" s="20"/>
      <c r="AN4863" s="20"/>
    </row>
    <row r="4864" spans="1:40" hidden="1" x14ac:dyDescent="0.25">
      <c r="A4864" s="19">
        <v>45707</v>
      </c>
      <c r="B4864" t="s">
        <v>252</v>
      </c>
      <c r="C4864" t="s">
        <v>1</v>
      </c>
      <c r="D4864" t="s">
        <v>830</v>
      </c>
      <c r="E4864" t="s">
        <v>702</v>
      </c>
      <c r="F4864" t="s">
        <v>640</v>
      </c>
      <c r="I4864" t="s">
        <v>602</v>
      </c>
      <c r="J4864" t="s">
        <v>602</v>
      </c>
      <c r="K4864">
        <v>-1</v>
      </c>
      <c r="U4864" s="20"/>
      <c r="AC4864" s="20"/>
      <c r="AD4864" s="20">
        <v>0.22777777777777777</v>
      </c>
      <c r="AE4864" s="20">
        <v>0.16458333333333333</v>
      </c>
      <c r="AF4864" s="20">
        <v>0</v>
      </c>
      <c r="AG4864">
        <v>0.58053097345132698</v>
      </c>
      <c r="AI4864" s="20"/>
      <c r="AJ4864" s="20"/>
      <c r="AK4864" s="20">
        <v>0.28680555555555554</v>
      </c>
      <c r="AL4864" s="20">
        <v>0.71111111111111114</v>
      </c>
      <c r="AM4864">
        <v>256</v>
      </c>
      <c r="AN4864" s="20">
        <v>0.3923611111111111</v>
      </c>
    </row>
    <row r="4865" spans="1:40" hidden="1" x14ac:dyDescent="0.25">
      <c r="A4865" s="19">
        <v>45707</v>
      </c>
      <c r="B4865" t="s">
        <v>476</v>
      </c>
      <c r="C4865" t="s">
        <v>1</v>
      </c>
      <c r="D4865" t="s">
        <v>831</v>
      </c>
      <c r="E4865" t="s">
        <v>702</v>
      </c>
      <c r="F4865" t="s">
        <v>578</v>
      </c>
      <c r="I4865" t="s">
        <v>15</v>
      </c>
      <c r="J4865" t="s">
        <v>578</v>
      </c>
      <c r="K4865">
        <v>-1</v>
      </c>
      <c r="U4865" s="20"/>
      <c r="AC4865" s="20"/>
      <c r="AD4865" s="20">
        <v>0</v>
      </c>
      <c r="AE4865" s="20">
        <v>0</v>
      </c>
      <c r="AF4865" s="20">
        <v>0</v>
      </c>
      <c r="AI4865" s="20"/>
      <c r="AJ4865" s="20"/>
      <c r="AK4865" s="20"/>
      <c r="AL4865" s="20"/>
      <c r="AN4865" s="20"/>
    </row>
    <row r="4866" spans="1:40" hidden="1" x14ac:dyDescent="0.25">
      <c r="A4866" s="19">
        <v>45707</v>
      </c>
      <c r="B4866" t="s">
        <v>1074</v>
      </c>
      <c r="C4866" t="s">
        <v>0</v>
      </c>
      <c r="D4866" t="s">
        <v>1754</v>
      </c>
      <c r="E4866" t="s">
        <v>1719</v>
      </c>
      <c r="F4866" t="s">
        <v>578</v>
      </c>
      <c r="I4866" t="s">
        <v>1048</v>
      </c>
      <c r="J4866" t="s">
        <v>906</v>
      </c>
      <c r="K4866">
        <v>-1</v>
      </c>
      <c r="U4866" s="20"/>
      <c r="AC4866" s="20"/>
      <c r="AD4866" s="20">
        <v>0</v>
      </c>
      <c r="AE4866" s="20">
        <v>0</v>
      </c>
      <c r="AF4866" s="20">
        <v>0</v>
      </c>
      <c r="AI4866" s="20"/>
      <c r="AJ4866" s="20"/>
      <c r="AK4866" s="20"/>
      <c r="AL4866" s="20"/>
      <c r="AN4866" s="20"/>
    </row>
    <row r="4867" spans="1:40" hidden="1" x14ac:dyDescent="0.25">
      <c r="A4867" s="19">
        <v>45707</v>
      </c>
      <c r="B4867" t="s">
        <v>258</v>
      </c>
      <c r="D4867" t="s">
        <v>944</v>
      </c>
      <c r="E4867" t="s">
        <v>1719</v>
      </c>
      <c r="F4867" t="s">
        <v>1017</v>
      </c>
      <c r="I4867" t="s">
        <v>977</v>
      </c>
      <c r="J4867" t="s">
        <v>1028</v>
      </c>
      <c r="K4867">
        <v>-1</v>
      </c>
      <c r="U4867" s="20"/>
      <c r="AC4867" s="20"/>
      <c r="AD4867" s="20">
        <v>0</v>
      </c>
      <c r="AE4867" s="20">
        <v>0</v>
      </c>
      <c r="AF4867" s="20">
        <v>0</v>
      </c>
      <c r="AI4867" s="20"/>
      <c r="AJ4867" s="20"/>
      <c r="AK4867" s="20"/>
      <c r="AL4867" s="20"/>
      <c r="AN4867" s="20"/>
    </row>
    <row r="4868" spans="1:40" hidden="1" x14ac:dyDescent="0.25">
      <c r="A4868" s="19">
        <v>45707</v>
      </c>
      <c r="B4868" t="s">
        <v>262</v>
      </c>
      <c r="D4868" t="s">
        <v>930</v>
      </c>
      <c r="E4868" t="s">
        <v>1719</v>
      </c>
      <c r="F4868" t="s">
        <v>998</v>
      </c>
      <c r="I4868" t="s">
        <v>895</v>
      </c>
      <c r="J4868" t="s">
        <v>966</v>
      </c>
      <c r="K4868">
        <v>-1</v>
      </c>
      <c r="U4868" s="20"/>
      <c r="AC4868" s="20"/>
      <c r="AD4868" s="20">
        <v>0</v>
      </c>
      <c r="AE4868" s="20">
        <v>0</v>
      </c>
      <c r="AF4868" s="20">
        <v>0</v>
      </c>
      <c r="AI4868" s="20"/>
      <c r="AJ4868" s="20"/>
      <c r="AK4868" s="20"/>
      <c r="AL4868" s="20"/>
      <c r="AN4868" s="20"/>
    </row>
    <row r="4869" spans="1:40" hidden="1" x14ac:dyDescent="0.25">
      <c r="A4869" s="19">
        <v>45707</v>
      </c>
      <c r="B4869" t="s">
        <v>594</v>
      </c>
      <c r="C4869" t="s">
        <v>1</v>
      </c>
      <c r="D4869" t="s">
        <v>832</v>
      </c>
      <c r="E4869" t="s">
        <v>702</v>
      </c>
      <c r="F4869" t="s">
        <v>641</v>
      </c>
      <c r="I4869" t="s">
        <v>686</v>
      </c>
      <c r="J4869" t="s">
        <v>686</v>
      </c>
      <c r="K4869">
        <v>-1</v>
      </c>
      <c r="U4869" s="20"/>
      <c r="AC4869" s="20"/>
      <c r="AD4869" s="20">
        <v>0.11458333333333333</v>
      </c>
      <c r="AE4869" s="20">
        <v>0.3611111111111111</v>
      </c>
      <c r="AF4869" s="20">
        <v>0</v>
      </c>
      <c r="AG4869">
        <v>0.240875912408759</v>
      </c>
      <c r="AI4869" s="20"/>
      <c r="AJ4869" s="20"/>
      <c r="AK4869" s="20">
        <v>0.28472222222222221</v>
      </c>
      <c r="AL4869" s="20">
        <v>0.79166666666666663</v>
      </c>
      <c r="AM4869">
        <v>55</v>
      </c>
      <c r="AN4869" s="20">
        <v>0.47569444444444442</v>
      </c>
    </row>
    <row r="4870" spans="1:40" hidden="1" x14ac:dyDescent="0.25">
      <c r="A4870" s="19">
        <v>45707</v>
      </c>
      <c r="B4870" t="s">
        <v>265</v>
      </c>
      <c r="D4870" t="s">
        <v>931</v>
      </c>
      <c r="E4870" t="s">
        <v>1719</v>
      </c>
      <c r="F4870" t="s">
        <v>1021</v>
      </c>
      <c r="I4870" t="s">
        <v>1037</v>
      </c>
      <c r="J4870" t="s">
        <v>985</v>
      </c>
      <c r="K4870">
        <v>-1</v>
      </c>
      <c r="U4870" s="20"/>
      <c r="AC4870" s="20"/>
      <c r="AD4870" s="20">
        <v>0.23472222222222222</v>
      </c>
      <c r="AE4870" s="20">
        <v>0.16805555555555557</v>
      </c>
      <c r="AF4870" s="20">
        <v>6.9444444444444447E-4</v>
      </c>
      <c r="AG4870">
        <v>0.58175559380378705</v>
      </c>
      <c r="AI4870" s="20"/>
      <c r="AJ4870" s="20"/>
      <c r="AK4870" s="20">
        <v>0.2326388888888889</v>
      </c>
      <c r="AL4870" s="20">
        <v>0.67152777777777772</v>
      </c>
      <c r="AM4870">
        <v>212</v>
      </c>
      <c r="AN4870" s="20">
        <v>0.40347222222222223</v>
      </c>
    </row>
    <row r="4871" spans="1:40" hidden="1" x14ac:dyDescent="0.25">
      <c r="A4871" s="19">
        <v>45707</v>
      </c>
      <c r="B4871" t="s">
        <v>477</v>
      </c>
      <c r="C4871" t="s">
        <v>1</v>
      </c>
      <c r="D4871" t="s">
        <v>833</v>
      </c>
      <c r="E4871" t="s">
        <v>703</v>
      </c>
      <c r="F4871" t="s">
        <v>20</v>
      </c>
      <c r="I4871" t="s">
        <v>4</v>
      </c>
      <c r="J4871" t="s">
        <v>674</v>
      </c>
      <c r="K4871">
        <v>-1</v>
      </c>
      <c r="U4871" s="20"/>
      <c r="AC4871" s="20"/>
      <c r="AD4871" s="20">
        <v>0.13472222222222222</v>
      </c>
      <c r="AE4871" s="20">
        <v>0.23402777777777778</v>
      </c>
      <c r="AF4871" s="20">
        <v>0</v>
      </c>
      <c r="AG4871">
        <v>0.36534839924670398</v>
      </c>
      <c r="AI4871" s="20"/>
      <c r="AJ4871" s="20"/>
      <c r="AK4871" s="20">
        <v>0.10416666666666667</v>
      </c>
      <c r="AL4871" s="20">
        <v>0.49583333333333335</v>
      </c>
      <c r="AM4871">
        <v>171</v>
      </c>
      <c r="AN4871" s="20">
        <v>0.36875000000000002</v>
      </c>
    </row>
    <row r="4872" spans="1:40" hidden="1" x14ac:dyDescent="0.25">
      <c r="A4872" s="19">
        <v>45707</v>
      </c>
      <c r="B4872" t="s">
        <v>13</v>
      </c>
      <c r="C4872" t="s">
        <v>0</v>
      </c>
      <c r="D4872" t="s">
        <v>834</v>
      </c>
      <c r="E4872" t="s">
        <v>703</v>
      </c>
      <c r="F4872" t="s">
        <v>45</v>
      </c>
      <c r="I4872" t="s">
        <v>4</v>
      </c>
      <c r="J4872" t="s">
        <v>678</v>
      </c>
      <c r="K4872">
        <v>-1</v>
      </c>
      <c r="U4872" s="20"/>
      <c r="AC4872" s="20"/>
      <c r="AD4872" s="20">
        <v>0.14861111111111111</v>
      </c>
      <c r="AE4872" s="20">
        <v>0.2298611111111111</v>
      </c>
      <c r="AF4872" s="20">
        <v>0</v>
      </c>
      <c r="AG4872">
        <v>0.39266055045871601</v>
      </c>
      <c r="AI4872" s="20"/>
      <c r="AJ4872" s="20"/>
      <c r="AK4872" s="20">
        <v>5.2083333333333336E-2</v>
      </c>
      <c r="AL4872" s="20">
        <v>0.46319444444444446</v>
      </c>
      <c r="AM4872">
        <v>168</v>
      </c>
      <c r="AN4872" s="20">
        <v>0.37847222222222221</v>
      </c>
    </row>
    <row r="4873" spans="1:40" hidden="1" x14ac:dyDescent="0.25">
      <c r="A4873" s="19">
        <v>45707</v>
      </c>
      <c r="B4873" t="s">
        <v>478</v>
      </c>
      <c r="C4873" t="s">
        <v>1</v>
      </c>
      <c r="D4873" t="s">
        <v>835</v>
      </c>
      <c r="E4873" t="s">
        <v>698</v>
      </c>
      <c r="F4873" t="s">
        <v>580</v>
      </c>
      <c r="I4873" t="s">
        <v>556</v>
      </c>
      <c r="J4873" t="s">
        <v>675</v>
      </c>
      <c r="K4873">
        <v>-1</v>
      </c>
      <c r="U4873" s="20"/>
      <c r="AC4873" s="20"/>
      <c r="AD4873" s="20">
        <v>0.21180555555555555</v>
      </c>
      <c r="AE4873" s="20">
        <v>0.20902777777777778</v>
      </c>
      <c r="AF4873" s="20">
        <v>0</v>
      </c>
      <c r="AG4873">
        <v>0.50330033003300301</v>
      </c>
      <c r="AI4873" s="20"/>
      <c r="AJ4873" s="20"/>
      <c r="AK4873" s="20">
        <v>0.9375</v>
      </c>
      <c r="AL4873" s="20">
        <v>0.39097222222222222</v>
      </c>
      <c r="AM4873">
        <v>617</v>
      </c>
      <c r="AN4873" s="20">
        <v>0.42083333333333334</v>
      </c>
    </row>
    <row r="4874" spans="1:40" hidden="1" x14ac:dyDescent="0.25">
      <c r="A4874" s="19">
        <v>45707</v>
      </c>
      <c r="B4874" t="s">
        <v>479</v>
      </c>
      <c r="C4874" t="s">
        <v>1</v>
      </c>
      <c r="D4874" t="s">
        <v>836</v>
      </c>
      <c r="E4874" t="s">
        <v>689</v>
      </c>
      <c r="F4874" t="s">
        <v>630</v>
      </c>
      <c r="I4874" t="s">
        <v>599</v>
      </c>
      <c r="J4874" t="s">
        <v>1056</v>
      </c>
      <c r="K4874">
        <v>-1</v>
      </c>
      <c r="U4874" s="20"/>
      <c r="AC4874" s="20"/>
      <c r="AD4874" s="20">
        <v>0.20347222222222222</v>
      </c>
      <c r="AE4874" s="20">
        <v>0.2361111111111111</v>
      </c>
      <c r="AF4874" s="20">
        <v>0</v>
      </c>
      <c r="AG4874">
        <v>0.46287519747235401</v>
      </c>
      <c r="AI4874" s="20"/>
      <c r="AJ4874" s="20"/>
      <c r="AK4874" s="20">
        <v>0.25069444444444444</v>
      </c>
      <c r="AL4874" s="20">
        <v>0.72499999999999998</v>
      </c>
      <c r="AM4874">
        <v>245</v>
      </c>
      <c r="AN4874" s="20">
        <v>0.43958333333333333</v>
      </c>
    </row>
    <row r="4875" spans="1:40" hidden="1" x14ac:dyDescent="0.25">
      <c r="A4875" s="19">
        <v>45707</v>
      </c>
      <c r="B4875" t="s">
        <v>271</v>
      </c>
      <c r="C4875" t="s">
        <v>1</v>
      </c>
      <c r="D4875" t="s">
        <v>837</v>
      </c>
      <c r="E4875" t="s">
        <v>698</v>
      </c>
      <c r="F4875" t="s">
        <v>578</v>
      </c>
      <c r="I4875" t="s">
        <v>555</v>
      </c>
      <c r="J4875" t="s">
        <v>679</v>
      </c>
      <c r="K4875">
        <v>-1</v>
      </c>
      <c r="U4875" s="20"/>
      <c r="AC4875" s="20"/>
      <c r="AD4875" s="20">
        <v>0.10208333333333333</v>
      </c>
      <c r="AE4875" s="20">
        <v>0.35069444444444442</v>
      </c>
      <c r="AF4875" s="20">
        <v>0</v>
      </c>
      <c r="AG4875">
        <v>0.22546012269938701</v>
      </c>
      <c r="AI4875" s="20"/>
      <c r="AJ4875" s="20"/>
      <c r="AK4875" s="20">
        <v>0.12569444444444444</v>
      </c>
      <c r="AL4875" s="20">
        <v>0.61875000000000002</v>
      </c>
      <c r="AM4875">
        <v>82</v>
      </c>
      <c r="AN4875" s="20">
        <v>0.45277777777777778</v>
      </c>
    </row>
    <row r="4876" spans="1:40" hidden="1" x14ac:dyDescent="0.25">
      <c r="A4876" s="19">
        <v>45707</v>
      </c>
      <c r="B4876" t="s">
        <v>273</v>
      </c>
      <c r="D4876" t="s">
        <v>932</v>
      </c>
      <c r="E4876" t="s">
        <v>1080</v>
      </c>
      <c r="F4876" t="s">
        <v>1068</v>
      </c>
      <c r="I4876" t="s">
        <v>15</v>
      </c>
      <c r="J4876" t="s">
        <v>578</v>
      </c>
      <c r="K4876">
        <v>-1</v>
      </c>
      <c r="U4876" s="20"/>
      <c r="AC4876" s="20"/>
      <c r="AD4876" s="20">
        <v>0</v>
      </c>
      <c r="AE4876" s="20">
        <v>0</v>
      </c>
      <c r="AF4876" s="20">
        <v>0</v>
      </c>
      <c r="AH4876" t="s">
        <v>650</v>
      </c>
      <c r="AI4876" s="20"/>
      <c r="AJ4876" s="20"/>
      <c r="AK4876" s="20"/>
      <c r="AL4876" s="20"/>
      <c r="AN4876" s="20"/>
    </row>
    <row r="4877" spans="1:40" hidden="1" x14ac:dyDescent="0.25">
      <c r="A4877" s="19">
        <v>45707</v>
      </c>
      <c r="B4877" t="s">
        <v>480</v>
      </c>
      <c r="C4877" t="s">
        <v>1</v>
      </c>
      <c r="D4877" t="s">
        <v>838</v>
      </c>
      <c r="E4877" t="s">
        <v>698</v>
      </c>
      <c r="F4877" t="s">
        <v>564</v>
      </c>
      <c r="I4877" t="s">
        <v>555</v>
      </c>
      <c r="J4877" t="s">
        <v>679</v>
      </c>
      <c r="K4877">
        <v>-1</v>
      </c>
      <c r="U4877" s="20"/>
      <c r="AC4877" s="20"/>
      <c r="AD4877" s="20">
        <v>0</v>
      </c>
      <c r="AE4877" s="20">
        <v>0</v>
      </c>
      <c r="AF4877" s="20">
        <v>0</v>
      </c>
      <c r="AI4877" s="20"/>
      <c r="AJ4877" s="20"/>
      <c r="AK4877" s="20"/>
      <c r="AL4877" s="20"/>
      <c r="AN4877" s="20"/>
    </row>
    <row r="4878" spans="1:40" hidden="1" x14ac:dyDescent="0.25">
      <c r="A4878" s="19">
        <v>45707</v>
      </c>
      <c r="B4878" t="s">
        <v>481</v>
      </c>
      <c r="C4878" t="s">
        <v>1</v>
      </c>
      <c r="D4878" t="s">
        <v>839</v>
      </c>
      <c r="E4878" t="s">
        <v>703</v>
      </c>
      <c r="F4878" t="s">
        <v>48</v>
      </c>
      <c r="I4878" t="s">
        <v>4</v>
      </c>
      <c r="J4878" t="s">
        <v>674</v>
      </c>
      <c r="K4878">
        <v>-1</v>
      </c>
      <c r="U4878" s="20"/>
      <c r="AC4878" s="20"/>
      <c r="AD4878" s="20">
        <v>0.16875000000000001</v>
      </c>
      <c r="AE4878" s="20">
        <v>0.14583333333333334</v>
      </c>
      <c r="AF4878" s="20">
        <v>0</v>
      </c>
      <c r="AG4878">
        <v>0.53642384105960295</v>
      </c>
      <c r="AI4878" s="20"/>
      <c r="AJ4878" s="20"/>
      <c r="AK4878" s="20">
        <v>6.3194444444444442E-2</v>
      </c>
      <c r="AL4878" s="20">
        <v>0.39861111111111114</v>
      </c>
      <c r="AM4878">
        <v>248</v>
      </c>
      <c r="AN4878" s="20">
        <v>0.31458333333333333</v>
      </c>
    </row>
    <row r="4879" spans="1:40" hidden="1" x14ac:dyDescent="0.25">
      <c r="A4879" s="19">
        <v>45707</v>
      </c>
      <c r="B4879" t="s">
        <v>1717</v>
      </c>
      <c r="C4879" t="s">
        <v>0</v>
      </c>
      <c r="D4879">
        <v>10000917</v>
      </c>
      <c r="E4879" t="s">
        <v>689</v>
      </c>
      <c r="F4879" t="s">
        <v>1735</v>
      </c>
      <c r="I4879" t="s">
        <v>1726</v>
      </c>
      <c r="J4879" t="s">
        <v>1727</v>
      </c>
      <c r="K4879">
        <v>-1</v>
      </c>
      <c r="U4879" s="20"/>
      <c r="AC4879" s="20"/>
      <c r="AD4879" s="20"/>
      <c r="AE4879" s="20"/>
      <c r="AF4879" s="20"/>
      <c r="AI4879" s="20"/>
      <c r="AJ4879" s="20"/>
      <c r="AK4879" s="20"/>
      <c r="AL4879" s="20"/>
      <c r="AN4879" s="20"/>
    </row>
    <row r="4880" spans="1:40" hidden="1" x14ac:dyDescent="0.25">
      <c r="A4880" s="19">
        <v>45707</v>
      </c>
      <c r="B4880" t="s">
        <v>898</v>
      </c>
      <c r="C4880" t="s">
        <v>0</v>
      </c>
      <c r="D4880" t="s">
        <v>578</v>
      </c>
      <c r="E4880" t="s">
        <v>698</v>
      </c>
      <c r="F4880" t="s">
        <v>587</v>
      </c>
      <c r="I4880" t="s">
        <v>561</v>
      </c>
      <c r="J4880" t="s">
        <v>676</v>
      </c>
      <c r="K4880">
        <v>-1</v>
      </c>
      <c r="U4880" s="20"/>
      <c r="AC4880" s="20"/>
      <c r="AD4880" s="20"/>
      <c r="AE4880" s="20"/>
      <c r="AF4880" s="20"/>
      <c r="AI4880" s="20"/>
      <c r="AJ4880" s="20"/>
      <c r="AK4880" s="20"/>
      <c r="AL4880" s="20"/>
      <c r="AN4880" s="20"/>
    </row>
    <row r="4881" spans="1:40" hidden="1" x14ac:dyDescent="0.25">
      <c r="A4881" s="19">
        <v>45707</v>
      </c>
      <c r="B4881" t="s">
        <v>488</v>
      </c>
      <c r="C4881" t="s">
        <v>1</v>
      </c>
      <c r="D4881" t="s">
        <v>840</v>
      </c>
      <c r="E4881" t="s">
        <v>698</v>
      </c>
      <c r="F4881" t="s">
        <v>565</v>
      </c>
      <c r="I4881" t="s">
        <v>555</v>
      </c>
      <c r="J4881" t="s">
        <v>679</v>
      </c>
      <c r="K4881">
        <v>-1</v>
      </c>
      <c r="U4881" s="20"/>
      <c r="AC4881" s="20"/>
      <c r="AD4881" s="20">
        <v>0.13680555555555557</v>
      </c>
      <c r="AE4881" s="20">
        <v>0.35069444444444442</v>
      </c>
      <c r="AF4881" s="20">
        <v>0</v>
      </c>
      <c r="AG4881">
        <v>0.28062678062678098</v>
      </c>
      <c r="AI4881" s="20"/>
      <c r="AJ4881" s="20"/>
      <c r="AK4881" s="20">
        <v>0.12083333333333333</v>
      </c>
      <c r="AL4881" s="20">
        <v>0.62916666666666665</v>
      </c>
      <c r="AM4881">
        <v>142</v>
      </c>
      <c r="AN4881" s="20">
        <v>0.48749999999999999</v>
      </c>
    </row>
    <row r="4882" spans="1:40" hidden="1" x14ac:dyDescent="0.25">
      <c r="A4882" s="19">
        <v>45707</v>
      </c>
      <c r="B4882" t="s">
        <v>411</v>
      </c>
      <c r="C4882" t="s">
        <v>0</v>
      </c>
      <c r="D4882" t="s">
        <v>841</v>
      </c>
      <c r="E4882" t="s">
        <v>1080</v>
      </c>
      <c r="F4882" t="s">
        <v>987</v>
      </c>
      <c r="I4882" t="s">
        <v>557</v>
      </c>
      <c r="J4882" t="s">
        <v>960</v>
      </c>
      <c r="K4882">
        <v>-1</v>
      </c>
      <c r="U4882" s="20"/>
      <c r="AC4882" s="20"/>
      <c r="AD4882" s="20">
        <v>0.18333333333333332</v>
      </c>
      <c r="AE4882" s="20">
        <v>6.1805555555555558E-2</v>
      </c>
      <c r="AF4882" s="20">
        <v>0</v>
      </c>
      <c r="AG4882">
        <v>0.74787535410764905</v>
      </c>
      <c r="AI4882" s="20"/>
      <c r="AJ4882" s="20"/>
      <c r="AK4882" s="20">
        <v>0.86388888888888893</v>
      </c>
      <c r="AL4882" s="20">
        <v>0.14930555555555555</v>
      </c>
      <c r="AM4882">
        <v>314</v>
      </c>
      <c r="AN4882" s="20">
        <v>0.24513888888888888</v>
      </c>
    </row>
    <row r="4883" spans="1:40" hidden="1" x14ac:dyDescent="0.25">
      <c r="A4883" s="19">
        <v>45707</v>
      </c>
      <c r="B4883" t="s">
        <v>412</v>
      </c>
      <c r="C4883" t="s">
        <v>0</v>
      </c>
      <c r="D4883" t="s">
        <v>842</v>
      </c>
      <c r="E4883" t="s">
        <v>1080</v>
      </c>
      <c r="F4883" t="s">
        <v>582</v>
      </c>
      <c r="I4883" t="s">
        <v>557</v>
      </c>
      <c r="J4883" t="s">
        <v>557</v>
      </c>
      <c r="K4883">
        <v>-1</v>
      </c>
      <c r="U4883" s="20"/>
      <c r="AC4883" s="20"/>
      <c r="AD4883" s="20">
        <v>0.17986111111111111</v>
      </c>
      <c r="AE4883" s="20">
        <v>0.13819444444444445</v>
      </c>
      <c r="AF4883" s="20">
        <v>0</v>
      </c>
      <c r="AG4883">
        <v>0.56550218340611402</v>
      </c>
      <c r="AI4883" s="20"/>
      <c r="AJ4883" s="20"/>
      <c r="AK4883" s="20">
        <v>0.87986111111111109</v>
      </c>
      <c r="AL4883" s="20">
        <v>0.22569444444444445</v>
      </c>
      <c r="AM4883">
        <v>306</v>
      </c>
      <c r="AN4883" s="20">
        <v>0.31805555555555554</v>
      </c>
    </row>
    <row r="4884" spans="1:40" hidden="1" x14ac:dyDescent="0.25">
      <c r="A4884" s="19">
        <v>45707</v>
      </c>
      <c r="B4884" t="s">
        <v>277</v>
      </c>
      <c r="D4884" t="s">
        <v>945</v>
      </c>
      <c r="E4884" t="s">
        <v>1080</v>
      </c>
      <c r="F4884" t="s">
        <v>1077</v>
      </c>
      <c r="I4884" t="s">
        <v>605</v>
      </c>
      <c r="J4884" t="s">
        <v>687</v>
      </c>
      <c r="K4884">
        <v>-1</v>
      </c>
      <c r="U4884" s="20"/>
      <c r="AC4884" s="20"/>
      <c r="AD4884" s="20">
        <v>0.15833333333333333</v>
      </c>
      <c r="AE4884" s="20">
        <v>0.29722222222222222</v>
      </c>
      <c r="AF4884" s="20">
        <v>0</v>
      </c>
      <c r="AG4884">
        <v>0.34756097560975602</v>
      </c>
      <c r="AI4884" s="20"/>
      <c r="AJ4884" s="20"/>
      <c r="AK4884" s="20">
        <v>0.26180555555555557</v>
      </c>
      <c r="AL4884" s="20">
        <v>0.75138888888888888</v>
      </c>
      <c r="AM4884">
        <v>218</v>
      </c>
      <c r="AN4884" s="20">
        <v>0.45555555555555555</v>
      </c>
    </row>
    <row r="4885" spans="1:40" hidden="1" x14ac:dyDescent="0.25">
      <c r="A4885" s="19">
        <v>45707</v>
      </c>
      <c r="B4885" t="s">
        <v>482</v>
      </c>
      <c r="C4885" t="s">
        <v>1</v>
      </c>
      <c r="D4885" t="s">
        <v>843</v>
      </c>
      <c r="E4885" t="s">
        <v>703</v>
      </c>
      <c r="F4885" t="s">
        <v>19</v>
      </c>
      <c r="I4885" t="s">
        <v>4</v>
      </c>
      <c r="J4885" t="s">
        <v>674</v>
      </c>
      <c r="K4885">
        <v>-1</v>
      </c>
      <c r="U4885" s="20"/>
      <c r="AC4885" s="20"/>
      <c r="AD4885" s="20">
        <v>0.17708333333333334</v>
      </c>
      <c r="AE4885" s="20">
        <v>0.16319444444444445</v>
      </c>
      <c r="AF4885" s="20">
        <v>4.027777777777778E-2</v>
      </c>
      <c r="AG4885">
        <v>0.46532846715328502</v>
      </c>
      <c r="AI4885" s="20"/>
      <c r="AJ4885" s="20"/>
      <c r="AK4885" s="20">
        <v>0.97916666666666663</v>
      </c>
      <c r="AL4885" s="20">
        <v>0.39374999999999999</v>
      </c>
      <c r="AM4885">
        <v>212</v>
      </c>
      <c r="AN4885" s="20">
        <v>0.38055555555555554</v>
      </c>
    </row>
    <row r="4886" spans="1:40" hidden="1" x14ac:dyDescent="0.25">
      <c r="A4886" s="19">
        <v>45707</v>
      </c>
      <c r="B4886" t="s">
        <v>279</v>
      </c>
      <c r="D4886" t="s">
        <v>953</v>
      </c>
      <c r="E4886" t="s">
        <v>1719</v>
      </c>
      <c r="F4886" t="s">
        <v>991</v>
      </c>
      <c r="I4886" t="s">
        <v>976</v>
      </c>
      <c r="J4886" t="s">
        <v>1058</v>
      </c>
      <c r="K4886">
        <v>-1</v>
      </c>
      <c r="U4886" s="20"/>
      <c r="AC4886" s="20"/>
      <c r="AD4886" s="20">
        <v>0.27013888888888887</v>
      </c>
      <c r="AE4886" s="20">
        <v>0.15069444444444444</v>
      </c>
      <c r="AF4886" s="20">
        <v>0</v>
      </c>
      <c r="AG4886">
        <v>0.64191419141914197</v>
      </c>
      <c r="AI4886" s="20"/>
      <c r="AJ4886" s="20"/>
      <c r="AK4886" s="20">
        <v>0.22430555555555556</v>
      </c>
      <c r="AL4886" s="20">
        <v>0.67708333333333337</v>
      </c>
      <c r="AM4886">
        <v>434</v>
      </c>
      <c r="AN4886" s="20">
        <v>0.42083333333333334</v>
      </c>
    </row>
    <row r="4887" spans="1:40" hidden="1" x14ac:dyDescent="0.25">
      <c r="A4887" s="19">
        <v>45707</v>
      </c>
      <c r="B4887" t="s">
        <v>281</v>
      </c>
      <c r="D4887" t="s">
        <v>933</v>
      </c>
      <c r="E4887" t="s">
        <v>1719</v>
      </c>
      <c r="F4887" t="s">
        <v>1015</v>
      </c>
      <c r="I4887" t="s">
        <v>977</v>
      </c>
      <c r="J4887" t="s">
        <v>984</v>
      </c>
      <c r="K4887">
        <v>-1</v>
      </c>
      <c r="U4887" s="20"/>
      <c r="AC4887" s="20"/>
      <c r="AD4887" s="20">
        <v>0.34861111111111109</v>
      </c>
      <c r="AE4887" s="20">
        <v>0.14374999999999999</v>
      </c>
      <c r="AF4887" s="20">
        <v>0</v>
      </c>
      <c r="AG4887">
        <v>0.70803949224259499</v>
      </c>
      <c r="AI4887" s="20"/>
      <c r="AJ4887" s="20"/>
      <c r="AK4887" s="20">
        <v>0.39930555555555558</v>
      </c>
      <c r="AL4887" s="20">
        <v>0.95486111111111116</v>
      </c>
      <c r="AM4887">
        <v>609</v>
      </c>
      <c r="AN4887" s="20">
        <v>0.49236111111111114</v>
      </c>
    </row>
    <row r="4888" spans="1:40" hidden="1" x14ac:dyDescent="0.25">
      <c r="A4888" s="19">
        <v>45707</v>
      </c>
      <c r="B4888" t="s">
        <v>283</v>
      </c>
      <c r="D4888" t="s">
        <v>934</v>
      </c>
      <c r="E4888" t="s">
        <v>1719</v>
      </c>
      <c r="F4888" t="s">
        <v>1020</v>
      </c>
      <c r="I4888" t="s">
        <v>1037</v>
      </c>
      <c r="J4888" t="s">
        <v>985</v>
      </c>
      <c r="K4888">
        <v>-1</v>
      </c>
      <c r="U4888" s="20"/>
      <c r="AC4888" s="20"/>
      <c r="AD4888" s="20">
        <v>0</v>
      </c>
      <c r="AE4888" s="20">
        <v>0</v>
      </c>
      <c r="AF4888" s="20">
        <v>0</v>
      </c>
      <c r="AH4888" t="s">
        <v>650</v>
      </c>
      <c r="AI4888" s="20"/>
      <c r="AJ4888" s="20"/>
      <c r="AK4888" s="20"/>
      <c r="AL4888" s="20"/>
      <c r="AN4888" s="20"/>
    </row>
    <row r="4889" spans="1:40" hidden="1" x14ac:dyDescent="0.25">
      <c r="A4889" s="19">
        <v>45707</v>
      </c>
      <c r="B4889" t="s">
        <v>484</v>
      </c>
      <c r="C4889" t="s">
        <v>1</v>
      </c>
      <c r="D4889" t="s">
        <v>844</v>
      </c>
      <c r="E4889" t="s">
        <v>702</v>
      </c>
      <c r="F4889" t="s">
        <v>1709</v>
      </c>
      <c r="I4889" t="s">
        <v>15</v>
      </c>
      <c r="J4889" t="s">
        <v>578</v>
      </c>
      <c r="K4889">
        <v>-1</v>
      </c>
      <c r="U4889" s="20"/>
      <c r="AC4889" s="20"/>
      <c r="AD4889" s="20">
        <v>0.3215277777777778</v>
      </c>
      <c r="AE4889" s="20">
        <v>0.17499999999999999</v>
      </c>
      <c r="AF4889" s="20">
        <v>0</v>
      </c>
      <c r="AG4889">
        <v>0.64755244755244801</v>
      </c>
      <c r="AI4889" s="20"/>
      <c r="AJ4889" s="20"/>
      <c r="AK4889" s="20">
        <v>0.29236111111111113</v>
      </c>
      <c r="AL4889" s="20">
        <v>0.86250000000000004</v>
      </c>
      <c r="AM4889">
        <v>507</v>
      </c>
      <c r="AN4889" s="20">
        <v>0.49652777777777779</v>
      </c>
    </row>
    <row r="4890" spans="1:40" hidden="1" x14ac:dyDescent="0.25">
      <c r="A4890" s="19">
        <v>45707</v>
      </c>
      <c r="B4890" t="s">
        <v>517</v>
      </c>
      <c r="C4890" t="s">
        <v>0</v>
      </c>
      <c r="D4890" t="s">
        <v>845</v>
      </c>
      <c r="E4890" t="s">
        <v>702</v>
      </c>
      <c r="F4890" t="s">
        <v>578</v>
      </c>
      <c r="I4890" t="s">
        <v>15</v>
      </c>
      <c r="J4890" t="s">
        <v>578</v>
      </c>
      <c r="K4890">
        <v>-1</v>
      </c>
      <c r="U4890" s="20"/>
      <c r="AC4890" s="20"/>
      <c r="AD4890" s="20">
        <v>0</v>
      </c>
      <c r="AE4890" s="20">
        <v>0</v>
      </c>
      <c r="AF4890" s="20">
        <v>0</v>
      </c>
      <c r="AI4890" s="20"/>
      <c r="AJ4890" s="20"/>
      <c r="AK4890" s="20"/>
      <c r="AL4890" s="20"/>
      <c r="AN4890" s="20"/>
    </row>
    <row r="4891" spans="1:40" hidden="1" x14ac:dyDescent="0.25">
      <c r="A4891" s="19">
        <v>45707</v>
      </c>
      <c r="B4891" t="s">
        <v>554</v>
      </c>
      <c r="C4891" t="s">
        <v>0</v>
      </c>
      <c r="D4891" t="s">
        <v>846</v>
      </c>
      <c r="E4891" t="s">
        <v>1080</v>
      </c>
      <c r="F4891" t="s">
        <v>709</v>
      </c>
      <c r="I4891" t="s">
        <v>560</v>
      </c>
      <c r="J4891" t="s">
        <v>680</v>
      </c>
      <c r="K4891">
        <v>-1</v>
      </c>
      <c r="U4891" s="20"/>
      <c r="AC4891" s="20"/>
      <c r="AD4891" s="20"/>
      <c r="AE4891" s="20"/>
      <c r="AF4891" s="20"/>
      <c r="AI4891" s="20"/>
      <c r="AJ4891" s="20"/>
      <c r="AK4891" s="20"/>
      <c r="AL4891" s="20"/>
      <c r="AN4891" s="20"/>
    </row>
    <row r="4892" spans="1:40" hidden="1" x14ac:dyDescent="0.25">
      <c r="A4892" s="19">
        <v>45707</v>
      </c>
      <c r="B4892" t="s">
        <v>485</v>
      </c>
      <c r="C4892" t="s">
        <v>1</v>
      </c>
      <c r="D4892" t="s">
        <v>847</v>
      </c>
      <c r="E4892" t="s">
        <v>698</v>
      </c>
      <c r="F4892" t="s">
        <v>578</v>
      </c>
      <c r="I4892" t="s">
        <v>578</v>
      </c>
      <c r="J4892" t="s">
        <v>578</v>
      </c>
      <c r="K4892">
        <v>-1</v>
      </c>
      <c r="U4892" s="20"/>
      <c r="AC4892" s="20"/>
      <c r="AD4892" s="20">
        <v>0</v>
      </c>
      <c r="AE4892" s="20">
        <v>0</v>
      </c>
      <c r="AF4892" s="20">
        <v>0</v>
      </c>
      <c r="AI4892" s="20"/>
      <c r="AJ4892" s="20"/>
      <c r="AK4892" s="20"/>
      <c r="AL4892" s="20"/>
      <c r="AN4892" s="20"/>
    </row>
    <row r="4893" spans="1:40" hidden="1" x14ac:dyDescent="0.25">
      <c r="A4893" s="19">
        <v>45707</v>
      </c>
      <c r="B4893" t="s">
        <v>486</v>
      </c>
      <c r="C4893" t="s">
        <v>1</v>
      </c>
      <c r="D4893" t="s">
        <v>848</v>
      </c>
      <c r="E4893" t="s">
        <v>703</v>
      </c>
      <c r="F4893" t="s">
        <v>44</v>
      </c>
      <c r="I4893" t="s">
        <v>4</v>
      </c>
      <c r="J4893" t="s">
        <v>678</v>
      </c>
      <c r="K4893">
        <v>-1</v>
      </c>
      <c r="U4893" s="20"/>
      <c r="AC4893" s="20"/>
      <c r="AD4893" s="20">
        <v>0.15347222222222223</v>
      </c>
      <c r="AE4893" s="20">
        <v>0.18402777777777779</v>
      </c>
      <c r="AF4893" s="20">
        <v>0</v>
      </c>
      <c r="AG4893">
        <v>0.45473251028806599</v>
      </c>
      <c r="AI4893" s="20"/>
      <c r="AJ4893" s="20"/>
      <c r="AK4893" s="20">
        <v>0.5625</v>
      </c>
      <c r="AL4893" s="20">
        <v>0.92083333333333328</v>
      </c>
      <c r="AM4893">
        <v>158</v>
      </c>
      <c r="AN4893" s="20">
        <v>0.33750000000000002</v>
      </c>
    </row>
    <row r="4894" spans="1:40" hidden="1" x14ac:dyDescent="0.25">
      <c r="A4894" s="19">
        <v>45707</v>
      </c>
      <c r="B4894" t="s">
        <v>413</v>
      </c>
      <c r="C4894" t="s">
        <v>0</v>
      </c>
      <c r="D4894" t="s">
        <v>849</v>
      </c>
      <c r="E4894" t="s">
        <v>1080</v>
      </c>
      <c r="F4894" t="s">
        <v>1040</v>
      </c>
      <c r="K4894">
        <v>-1</v>
      </c>
      <c r="U4894" s="20"/>
      <c r="AC4894" s="20"/>
      <c r="AD4894" s="20">
        <v>0</v>
      </c>
      <c r="AE4894" s="20">
        <v>0</v>
      </c>
      <c r="AF4894" s="20">
        <v>0</v>
      </c>
      <c r="AH4894" t="s">
        <v>651</v>
      </c>
      <c r="AI4894" s="20"/>
      <c r="AJ4894" s="20"/>
      <c r="AK4894" s="20"/>
      <c r="AL4894" s="20"/>
      <c r="AN4894" s="20"/>
    </row>
    <row r="4895" spans="1:40" hidden="1" x14ac:dyDescent="0.25">
      <c r="A4895" s="19">
        <v>45707</v>
      </c>
      <c r="B4895" t="s">
        <v>909</v>
      </c>
      <c r="C4895" t="s">
        <v>1</v>
      </c>
      <c r="D4895" t="s">
        <v>969</v>
      </c>
      <c r="E4895" t="s">
        <v>698</v>
      </c>
      <c r="F4895" t="s">
        <v>574</v>
      </c>
      <c r="I4895" t="s">
        <v>555</v>
      </c>
      <c r="J4895" t="s">
        <v>679</v>
      </c>
      <c r="K4895">
        <v>-1</v>
      </c>
      <c r="U4895" s="20"/>
      <c r="AC4895" s="20"/>
      <c r="AD4895" s="20">
        <v>0.21249999999999999</v>
      </c>
      <c r="AE4895" s="20">
        <v>0.26319444444444445</v>
      </c>
      <c r="AF4895" s="20">
        <v>0</v>
      </c>
      <c r="AG4895">
        <v>0.44671532846715301</v>
      </c>
      <c r="AI4895" s="20"/>
      <c r="AJ4895" s="20"/>
      <c r="AK4895" s="20">
        <v>0.11458333333333333</v>
      </c>
      <c r="AL4895" s="20">
        <v>0.62222222222222223</v>
      </c>
      <c r="AM4895">
        <v>240</v>
      </c>
      <c r="AN4895" s="20">
        <v>0.47569444444444442</v>
      </c>
    </row>
    <row r="4896" spans="1:40" hidden="1" x14ac:dyDescent="0.25">
      <c r="A4896" s="19">
        <v>45707</v>
      </c>
      <c r="B4896" t="s">
        <v>54</v>
      </c>
      <c r="C4896" t="s">
        <v>1</v>
      </c>
      <c r="D4896" t="s">
        <v>850</v>
      </c>
      <c r="E4896" t="s">
        <v>703</v>
      </c>
      <c r="F4896" t="s">
        <v>578</v>
      </c>
      <c r="I4896" t="s">
        <v>693</v>
      </c>
      <c r="J4896" t="s">
        <v>578</v>
      </c>
      <c r="K4896">
        <v>-1</v>
      </c>
      <c r="U4896" s="20"/>
      <c r="AC4896" s="20"/>
      <c r="AD4896" s="20">
        <v>0</v>
      </c>
      <c r="AE4896" s="20">
        <v>0</v>
      </c>
      <c r="AF4896" s="20">
        <v>0</v>
      </c>
      <c r="AH4896" t="s">
        <v>650</v>
      </c>
      <c r="AI4896" s="20"/>
      <c r="AJ4896" s="20"/>
      <c r="AK4896" s="20"/>
      <c r="AL4896" s="20"/>
      <c r="AN4896" s="20"/>
    </row>
    <row r="4897" spans="1:40" hidden="1" x14ac:dyDescent="0.25">
      <c r="A4897" s="19">
        <v>45707</v>
      </c>
      <c r="B4897" t="s">
        <v>487</v>
      </c>
      <c r="C4897" t="s">
        <v>1</v>
      </c>
      <c r="D4897" t="s">
        <v>851</v>
      </c>
      <c r="E4897" t="s">
        <v>702</v>
      </c>
      <c r="F4897" t="s">
        <v>633</v>
      </c>
      <c r="I4897" t="s">
        <v>15</v>
      </c>
      <c r="J4897" t="s">
        <v>578</v>
      </c>
      <c r="K4897">
        <v>-1</v>
      </c>
      <c r="U4897" s="20"/>
      <c r="AC4897" s="20"/>
      <c r="AD4897" s="20">
        <v>0.21805555555555556</v>
      </c>
      <c r="AE4897" s="20">
        <v>0.24722222222222223</v>
      </c>
      <c r="AF4897" s="20">
        <v>0</v>
      </c>
      <c r="AG4897">
        <v>0.46865671641791001</v>
      </c>
      <c r="AI4897" s="20"/>
      <c r="AJ4897" s="20"/>
      <c r="AK4897" s="20">
        <v>0.2076388888888889</v>
      </c>
      <c r="AL4897" s="20">
        <v>0.70763888888888893</v>
      </c>
      <c r="AM4897">
        <v>284</v>
      </c>
      <c r="AN4897" s="20">
        <v>0.46527777777777779</v>
      </c>
    </row>
    <row r="4898" spans="1:40" hidden="1" x14ac:dyDescent="0.25">
      <c r="A4898" s="19">
        <v>45707</v>
      </c>
      <c r="B4898" t="s">
        <v>3</v>
      </c>
      <c r="C4898" t="s">
        <v>0</v>
      </c>
      <c r="D4898" t="s">
        <v>852</v>
      </c>
      <c r="E4898" t="s">
        <v>703</v>
      </c>
      <c r="F4898" t="s">
        <v>5</v>
      </c>
      <c r="I4898" t="s">
        <v>4</v>
      </c>
      <c r="J4898" t="s">
        <v>677</v>
      </c>
      <c r="K4898">
        <v>-1</v>
      </c>
      <c r="U4898" s="20"/>
      <c r="AC4898" s="20"/>
      <c r="AD4898" s="20">
        <v>9.2361111111111116E-2</v>
      </c>
      <c r="AE4898" s="20">
        <v>0.23055555555555557</v>
      </c>
      <c r="AF4898" s="20">
        <v>0</v>
      </c>
      <c r="AG4898">
        <v>0.28602150537634402</v>
      </c>
      <c r="AI4898" s="20"/>
      <c r="AJ4898" s="20"/>
      <c r="AK4898" s="20">
        <v>0.15972222222222221</v>
      </c>
      <c r="AL4898" s="20">
        <v>0.50555555555555554</v>
      </c>
      <c r="AM4898">
        <v>106</v>
      </c>
      <c r="AN4898" s="20">
        <v>0.32291666666666669</v>
      </c>
    </row>
    <row r="4899" spans="1:40" hidden="1" x14ac:dyDescent="0.25">
      <c r="A4899" s="19">
        <v>45707</v>
      </c>
      <c r="B4899" t="s">
        <v>489</v>
      </c>
      <c r="C4899" t="s">
        <v>1</v>
      </c>
      <c r="D4899" t="s">
        <v>853</v>
      </c>
      <c r="E4899" t="s">
        <v>1080</v>
      </c>
      <c r="F4899" t="s">
        <v>614</v>
      </c>
      <c r="I4899" t="s">
        <v>15</v>
      </c>
      <c r="J4899" t="s">
        <v>15</v>
      </c>
      <c r="K4899">
        <v>-1</v>
      </c>
      <c r="U4899" s="20"/>
      <c r="AC4899" s="20"/>
      <c r="AD4899" s="20">
        <v>0.11388888888888889</v>
      </c>
      <c r="AE4899" s="20">
        <v>8.1944444444444445E-2</v>
      </c>
      <c r="AF4899" s="20">
        <v>0</v>
      </c>
      <c r="AG4899">
        <v>0.58156028368794299</v>
      </c>
      <c r="AI4899" s="20"/>
      <c r="AJ4899" s="20"/>
      <c r="AK4899" s="20">
        <v>0.21944444444444444</v>
      </c>
      <c r="AL4899" s="20">
        <v>0.41597222222222224</v>
      </c>
      <c r="AM4899">
        <v>151</v>
      </c>
      <c r="AN4899" s="20">
        <v>0.19583333333333333</v>
      </c>
    </row>
    <row r="4900" spans="1:40" hidden="1" x14ac:dyDescent="0.25">
      <c r="A4900" s="19">
        <v>45707</v>
      </c>
      <c r="B4900" t="s">
        <v>414</v>
      </c>
      <c r="C4900" t="s">
        <v>0</v>
      </c>
      <c r="D4900" t="s">
        <v>854</v>
      </c>
      <c r="E4900" t="s">
        <v>698</v>
      </c>
      <c r="F4900" t="s">
        <v>586</v>
      </c>
      <c r="I4900" t="s">
        <v>560</v>
      </c>
      <c r="J4900" t="s">
        <v>680</v>
      </c>
      <c r="K4900">
        <v>-1</v>
      </c>
      <c r="U4900" s="20"/>
      <c r="AC4900" s="20"/>
      <c r="AD4900" s="20">
        <v>0</v>
      </c>
      <c r="AE4900" s="20">
        <v>0</v>
      </c>
      <c r="AF4900" s="20">
        <v>0</v>
      </c>
      <c r="AI4900" s="20"/>
      <c r="AJ4900" s="20"/>
      <c r="AK4900" s="20"/>
      <c r="AL4900" s="20"/>
      <c r="AN4900" s="20"/>
    </row>
    <row r="4901" spans="1:40" hidden="1" x14ac:dyDescent="0.25">
      <c r="A4901" s="19">
        <v>45707</v>
      </c>
      <c r="B4901" t="s">
        <v>295</v>
      </c>
      <c r="C4901" t="s">
        <v>1</v>
      </c>
      <c r="D4901">
        <v>100001852</v>
      </c>
      <c r="E4901" t="s">
        <v>1080</v>
      </c>
      <c r="F4901" t="s">
        <v>1082</v>
      </c>
      <c r="I4901" t="s">
        <v>1083</v>
      </c>
      <c r="J4901" t="s">
        <v>1720</v>
      </c>
      <c r="K4901">
        <v>-1</v>
      </c>
      <c r="U4901" s="20"/>
      <c r="AC4901" s="20"/>
      <c r="AD4901" s="20">
        <v>0.34583333333333333</v>
      </c>
      <c r="AE4901" s="20">
        <v>8.7499999999999994E-2</v>
      </c>
      <c r="AF4901" s="20">
        <v>0</v>
      </c>
      <c r="AG4901">
        <v>0.79807692307692302</v>
      </c>
      <c r="AI4901" s="20"/>
      <c r="AJ4901" s="20"/>
      <c r="AK4901" s="20">
        <v>0.32291666666666669</v>
      </c>
      <c r="AL4901" s="20">
        <v>0.8930555555555556</v>
      </c>
      <c r="AM4901">
        <v>634</v>
      </c>
      <c r="AN4901" s="20">
        <v>0.43333333333333335</v>
      </c>
    </row>
    <row r="4902" spans="1:40" hidden="1" x14ac:dyDescent="0.25">
      <c r="A4902" s="19">
        <v>45707</v>
      </c>
      <c r="B4902" t="s">
        <v>490</v>
      </c>
      <c r="C4902" t="s">
        <v>0</v>
      </c>
      <c r="D4902">
        <v>100001812</v>
      </c>
      <c r="E4902" t="s">
        <v>1080</v>
      </c>
      <c r="F4902" t="s">
        <v>1052</v>
      </c>
      <c r="K4902">
        <v>-1</v>
      </c>
      <c r="U4902" s="20"/>
      <c r="AC4902" s="20"/>
      <c r="AD4902" s="20"/>
      <c r="AE4902" s="20"/>
      <c r="AF4902" s="20"/>
      <c r="AH4902" t="s">
        <v>670</v>
      </c>
      <c r="AI4902" s="20"/>
      <c r="AJ4902" s="20"/>
      <c r="AK4902" s="20"/>
      <c r="AL4902" s="20"/>
      <c r="AN4902" s="20"/>
    </row>
    <row r="4903" spans="1:40" hidden="1" x14ac:dyDescent="0.25">
      <c r="A4903" s="19">
        <v>45707</v>
      </c>
      <c r="B4903" t="s">
        <v>415</v>
      </c>
      <c r="C4903" t="s">
        <v>0</v>
      </c>
      <c r="D4903" t="s">
        <v>855</v>
      </c>
      <c r="E4903" t="s">
        <v>703</v>
      </c>
      <c r="F4903" t="s">
        <v>901</v>
      </c>
      <c r="I4903" t="s">
        <v>4</v>
      </c>
      <c r="J4903" t="s">
        <v>677</v>
      </c>
      <c r="K4903">
        <v>-1</v>
      </c>
      <c r="U4903" s="20"/>
      <c r="AC4903" s="20"/>
      <c r="AD4903" s="20">
        <v>0.12638888888888888</v>
      </c>
      <c r="AE4903" s="20">
        <v>0.18124999999999999</v>
      </c>
      <c r="AF4903" s="20">
        <v>0</v>
      </c>
      <c r="AG4903">
        <v>0.41083521444695298</v>
      </c>
      <c r="AI4903" s="20"/>
      <c r="AJ4903" s="20"/>
      <c r="AK4903" s="20">
        <v>0.15277777777777779</v>
      </c>
      <c r="AL4903" s="20">
        <v>0.48472222222222222</v>
      </c>
      <c r="AM4903">
        <v>148</v>
      </c>
      <c r="AN4903" s="20">
        <v>0.30763888888888891</v>
      </c>
    </row>
    <row r="4904" spans="1:40" hidden="1" x14ac:dyDescent="0.25">
      <c r="A4904" s="19">
        <v>45707</v>
      </c>
      <c r="B4904" t="s">
        <v>1718</v>
      </c>
      <c r="C4904" t="s">
        <v>25</v>
      </c>
      <c r="D4904" t="s">
        <v>1738</v>
      </c>
      <c r="E4904" t="s">
        <v>689</v>
      </c>
      <c r="F4904" t="s">
        <v>578</v>
      </c>
      <c r="I4904" t="s">
        <v>1723</v>
      </c>
      <c r="J4904" t="s">
        <v>1724</v>
      </c>
      <c r="K4904">
        <v>-1</v>
      </c>
      <c r="U4904" s="20"/>
      <c r="AC4904" s="20"/>
      <c r="AD4904" s="20"/>
      <c r="AE4904" s="20"/>
      <c r="AF4904" s="20"/>
      <c r="AI4904" s="20"/>
      <c r="AJ4904" s="20"/>
      <c r="AK4904" s="20"/>
      <c r="AL4904" s="20"/>
      <c r="AN4904" s="20"/>
    </row>
    <row r="4905" spans="1:40" hidden="1" x14ac:dyDescent="0.25">
      <c r="A4905" s="19">
        <v>45707</v>
      </c>
      <c r="B4905" t="s">
        <v>515</v>
      </c>
      <c r="C4905" t="s">
        <v>0</v>
      </c>
      <c r="D4905" t="s">
        <v>856</v>
      </c>
      <c r="E4905" t="s">
        <v>703</v>
      </c>
      <c r="F4905" t="s">
        <v>48</v>
      </c>
      <c r="I4905" t="s">
        <v>4</v>
      </c>
      <c r="J4905" t="s">
        <v>674</v>
      </c>
      <c r="K4905">
        <v>-1</v>
      </c>
      <c r="U4905" s="20"/>
      <c r="AC4905" s="20"/>
      <c r="AD4905" s="20">
        <v>0.16875000000000001</v>
      </c>
      <c r="AE4905" s="20">
        <v>0.18472222222222223</v>
      </c>
      <c r="AF4905" s="20">
        <v>0</v>
      </c>
      <c r="AG4905">
        <v>0.477406679764244</v>
      </c>
      <c r="AI4905" s="20"/>
      <c r="AJ4905" s="20"/>
      <c r="AK4905" s="20">
        <v>0.42569444444444443</v>
      </c>
      <c r="AL4905" s="20">
        <v>0.80277777777777781</v>
      </c>
      <c r="AM4905">
        <v>219</v>
      </c>
      <c r="AN4905" s="20">
        <v>0.35347222222222224</v>
      </c>
    </row>
    <row r="4906" spans="1:40" hidden="1" x14ac:dyDescent="0.25">
      <c r="A4906" s="19">
        <v>45707</v>
      </c>
      <c r="B4906" t="s">
        <v>1079</v>
      </c>
      <c r="C4906" t="s">
        <v>0</v>
      </c>
      <c r="D4906" t="s">
        <v>1755</v>
      </c>
      <c r="E4906" t="s">
        <v>1080</v>
      </c>
      <c r="F4906" t="s">
        <v>1081</v>
      </c>
      <c r="I4906" t="s">
        <v>1083</v>
      </c>
      <c r="J4906" t="s">
        <v>1720</v>
      </c>
      <c r="K4906">
        <v>-1</v>
      </c>
      <c r="U4906" s="20"/>
      <c r="AC4906" s="20"/>
      <c r="AD4906" s="20">
        <v>0.4152777777777778</v>
      </c>
      <c r="AE4906" s="20">
        <v>6.8750000000000006E-2</v>
      </c>
      <c r="AF4906" s="20">
        <v>0</v>
      </c>
      <c r="AG4906">
        <v>0.85796269727403196</v>
      </c>
      <c r="AI4906" s="20"/>
      <c r="AJ4906" s="20"/>
      <c r="AK4906" s="20">
        <v>0.25138888888888888</v>
      </c>
      <c r="AL4906" s="20">
        <v>0.80555555555555558</v>
      </c>
      <c r="AM4906">
        <v>837</v>
      </c>
      <c r="AN4906" s="20">
        <v>0.48402777777777778</v>
      </c>
    </row>
    <row r="4907" spans="1:40" hidden="1" x14ac:dyDescent="0.25">
      <c r="A4907" s="19">
        <v>45707</v>
      </c>
      <c r="B4907" t="s">
        <v>491</v>
      </c>
      <c r="C4907" t="s">
        <v>0</v>
      </c>
      <c r="D4907">
        <v>100001813</v>
      </c>
      <c r="E4907" t="s">
        <v>1080</v>
      </c>
      <c r="F4907" t="s">
        <v>637</v>
      </c>
      <c r="K4907">
        <v>-1</v>
      </c>
      <c r="U4907" s="20"/>
      <c r="AC4907" s="20"/>
      <c r="AD4907" s="20">
        <v>0</v>
      </c>
      <c r="AE4907" s="20">
        <v>0</v>
      </c>
      <c r="AF4907" s="20">
        <v>0</v>
      </c>
      <c r="AH4907" t="s">
        <v>664</v>
      </c>
      <c r="AI4907" s="20"/>
      <c r="AJ4907" s="20"/>
      <c r="AK4907" s="20"/>
      <c r="AL4907" s="20"/>
      <c r="AN4907" s="20"/>
    </row>
    <row r="4908" spans="1:40" hidden="1" x14ac:dyDescent="0.25">
      <c r="A4908" s="19">
        <v>45707</v>
      </c>
      <c r="B4908" t="s">
        <v>518</v>
      </c>
      <c r="C4908" t="s">
        <v>0</v>
      </c>
      <c r="D4908" t="s">
        <v>857</v>
      </c>
      <c r="E4908" t="s">
        <v>698</v>
      </c>
      <c r="F4908" t="s">
        <v>588</v>
      </c>
      <c r="I4908" t="s">
        <v>561</v>
      </c>
      <c r="J4908" t="s">
        <v>676</v>
      </c>
      <c r="K4908">
        <v>-1</v>
      </c>
      <c r="U4908" s="20"/>
      <c r="AC4908" s="20"/>
      <c r="AD4908" s="20">
        <v>0</v>
      </c>
      <c r="AE4908" s="20">
        <v>0</v>
      </c>
      <c r="AF4908" s="20">
        <v>0</v>
      </c>
      <c r="AI4908" s="20"/>
      <c r="AJ4908" s="20"/>
      <c r="AK4908" s="20"/>
      <c r="AL4908" s="20"/>
      <c r="AN4908" s="20"/>
    </row>
    <row r="4909" spans="1:40" hidden="1" x14ac:dyDescent="0.25">
      <c r="A4909" s="19">
        <v>45707</v>
      </c>
      <c r="B4909" t="s">
        <v>317</v>
      </c>
      <c r="D4909" t="s">
        <v>935</v>
      </c>
      <c r="F4909" t="s">
        <v>989</v>
      </c>
      <c r="I4909" t="s">
        <v>693</v>
      </c>
      <c r="J4909" t="s">
        <v>578</v>
      </c>
      <c r="K4909">
        <v>-1</v>
      </c>
      <c r="U4909" s="20"/>
      <c r="AC4909" s="20"/>
      <c r="AD4909" s="20">
        <v>0</v>
      </c>
      <c r="AE4909" s="20">
        <v>0</v>
      </c>
      <c r="AF4909" s="20">
        <v>0</v>
      </c>
      <c r="AI4909" s="20"/>
      <c r="AJ4909" s="20"/>
      <c r="AK4909" s="20"/>
      <c r="AL4909" s="20"/>
      <c r="AN4909" s="20"/>
    </row>
    <row r="4910" spans="1:40" hidden="1" x14ac:dyDescent="0.25">
      <c r="A4910" s="19">
        <v>45707</v>
      </c>
      <c r="B4910" t="s">
        <v>492</v>
      </c>
      <c r="C4910" t="s">
        <v>1</v>
      </c>
      <c r="D4910" t="s">
        <v>858</v>
      </c>
      <c r="E4910" t="s">
        <v>703</v>
      </c>
      <c r="F4910" t="s">
        <v>578</v>
      </c>
      <c r="I4910" t="s">
        <v>693</v>
      </c>
      <c r="J4910" t="s">
        <v>678</v>
      </c>
      <c r="K4910">
        <v>-1</v>
      </c>
      <c r="U4910" s="20"/>
      <c r="AC4910" s="20"/>
      <c r="AD4910" s="20">
        <v>0.18888888888888888</v>
      </c>
      <c r="AE4910" s="20">
        <v>0.14930555555555555</v>
      </c>
      <c r="AF4910" s="20">
        <v>0</v>
      </c>
      <c r="AG4910">
        <v>0.55852156057494895</v>
      </c>
      <c r="AI4910" s="20"/>
      <c r="AJ4910" s="20"/>
      <c r="AK4910" s="20">
        <v>0.55208333333333337</v>
      </c>
      <c r="AL4910" s="20">
        <v>0.92291666666666672</v>
      </c>
      <c r="AM4910">
        <v>205</v>
      </c>
      <c r="AN4910" s="20">
        <v>0.33819444444444446</v>
      </c>
    </row>
    <row r="4911" spans="1:40" hidden="1" x14ac:dyDescent="0.25">
      <c r="A4911" s="19">
        <v>45707</v>
      </c>
      <c r="B4911" t="s">
        <v>416</v>
      </c>
      <c r="C4911" t="s">
        <v>0</v>
      </c>
      <c r="D4911" t="s">
        <v>859</v>
      </c>
      <c r="E4911" t="s">
        <v>1080</v>
      </c>
      <c r="F4911" t="s">
        <v>578</v>
      </c>
      <c r="I4911" t="s">
        <v>693</v>
      </c>
      <c r="J4911" t="s">
        <v>559</v>
      </c>
      <c r="K4911">
        <v>-1</v>
      </c>
      <c r="U4911" s="20"/>
      <c r="AC4911" s="20"/>
      <c r="AD4911" s="20">
        <v>0.15902777777777777</v>
      </c>
      <c r="AE4911" s="20">
        <v>0.18541666666666667</v>
      </c>
      <c r="AF4911" s="20">
        <v>6.9444444444444447E-4</v>
      </c>
      <c r="AG4911">
        <v>0.46076458752515098</v>
      </c>
      <c r="AI4911" s="20"/>
      <c r="AJ4911" s="20"/>
      <c r="AK4911" s="20">
        <v>0.85347222222222219</v>
      </c>
      <c r="AL4911" s="20">
        <v>0.1986111111111111</v>
      </c>
      <c r="AM4911">
        <v>219</v>
      </c>
      <c r="AN4911" s="20">
        <v>0.34513888888888888</v>
      </c>
    </row>
    <row r="4912" spans="1:40" hidden="1" x14ac:dyDescent="0.25">
      <c r="A4912" s="19">
        <v>45707</v>
      </c>
      <c r="B4912" t="s">
        <v>493</v>
      </c>
      <c r="C4912" t="s">
        <v>1</v>
      </c>
      <c r="D4912" t="s">
        <v>860</v>
      </c>
      <c r="E4912" t="s">
        <v>698</v>
      </c>
      <c r="F4912" t="s">
        <v>1067</v>
      </c>
      <c r="I4912" t="s">
        <v>555</v>
      </c>
      <c r="J4912" t="s">
        <v>679</v>
      </c>
      <c r="K4912">
        <v>-1</v>
      </c>
      <c r="U4912" s="20"/>
      <c r="AC4912" s="20"/>
      <c r="AD4912" s="20">
        <v>0</v>
      </c>
      <c r="AE4912" s="20">
        <v>0</v>
      </c>
      <c r="AF4912" s="20">
        <v>0</v>
      </c>
      <c r="AI4912" s="20"/>
      <c r="AJ4912" s="20"/>
      <c r="AK4912" s="20"/>
      <c r="AL4912" s="20"/>
      <c r="AN4912" s="20"/>
    </row>
    <row r="4913" spans="1:40" hidden="1" x14ac:dyDescent="0.25">
      <c r="A4913" s="19">
        <v>45707</v>
      </c>
      <c r="B4913" t="s">
        <v>494</v>
      </c>
      <c r="C4913" t="s">
        <v>1</v>
      </c>
      <c r="D4913" t="s">
        <v>861</v>
      </c>
      <c r="E4913" t="s">
        <v>703</v>
      </c>
      <c r="F4913" t="s">
        <v>21</v>
      </c>
      <c r="I4913" t="s">
        <v>4</v>
      </c>
      <c r="J4913" t="s">
        <v>674</v>
      </c>
      <c r="K4913">
        <v>-1</v>
      </c>
      <c r="U4913" s="20"/>
      <c r="AC4913" s="20"/>
      <c r="AD4913" s="20">
        <v>0</v>
      </c>
      <c r="AE4913" s="20">
        <v>0</v>
      </c>
      <c r="AF4913" s="20">
        <v>0</v>
      </c>
      <c r="AH4913" t="s">
        <v>650</v>
      </c>
      <c r="AI4913" s="20"/>
      <c r="AJ4913" s="20"/>
      <c r="AK4913" s="20"/>
      <c r="AL4913" s="20"/>
      <c r="AN4913" s="20"/>
    </row>
    <row r="4914" spans="1:40" hidden="1" x14ac:dyDescent="0.25">
      <c r="A4914" s="19">
        <v>45707</v>
      </c>
      <c r="B4914" t="s">
        <v>955</v>
      </c>
      <c r="C4914" t="s">
        <v>0</v>
      </c>
      <c r="D4914">
        <v>100001824</v>
      </c>
      <c r="E4914" t="s">
        <v>1080</v>
      </c>
      <c r="F4914" t="s">
        <v>1008</v>
      </c>
      <c r="K4914">
        <v>-1</v>
      </c>
      <c r="U4914" s="20"/>
      <c r="AC4914" s="20"/>
      <c r="AD4914" s="20">
        <v>0</v>
      </c>
      <c r="AE4914" s="20">
        <v>0</v>
      </c>
      <c r="AF4914" s="20">
        <v>0</v>
      </c>
      <c r="AH4914" t="s">
        <v>651</v>
      </c>
      <c r="AI4914" s="20"/>
      <c r="AJ4914" s="20"/>
      <c r="AK4914" s="20"/>
      <c r="AL4914" s="20"/>
      <c r="AN4914" s="20"/>
    </row>
    <row r="4915" spans="1:40" hidden="1" x14ac:dyDescent="0.25">
      <c r="A4915" s="19">
        <v>45707</v>
      </c>
      <c r="B4915" t="s">
        <v>55</v>
      </c>
      <c r="C4915" t="s">
        <v>0</v>
      </c>
      <c r="D4915" t="s">
        <v>862</v>
      </c>
      <c r="E4915" t="s">
        <v>703</v>
      </c>
      <c r="F4915" t="s">
        <v>5</v>
      </c>
      <c r="I4915" t="s">
        <v>4</v>
      </c>
      <c r="J4915" t="s">
        <v>677</v>
      </c>
      <c r="K4915">
        <v>-1</v>
      </c>
      <c r="U4915" s="20"/>
      <c r="AC4915" s="20"/>
      <c r="AD4915" s="20">
        <v>0</v>
      </c>
      <c r="AE4915" s="20">
        <v>0</v>
      </c>
      <c r="AF4915" s="20">
        <v>0</v>
      </c>
      <c r="AH4915" t="s">
        <v>650</v>
      </c>
      <c r="AI4915" s="20"/>
      <c r="AJ4915" s="20"/>
      <c r="AK4915" s="20"/>
      <c r="AL4915" s="20"/>
      <c r="AN4915" s="20"/>
    </row>
    <row r="4916" spans="1:40" hidden="1" x14ac:dyDescent="0.25">
      <c r="A4916" s="19">
        <v>45707</v>
      </c>
      <c r="B4916" t="s">
        <v>417</v>
      </c>
      <c r="C4916" t="s">
        <v>0</v>
      </c>
      <c r="D4916" t="s">
        <v>1756</v>
      </c>
      <c r="E4916" t="s">
        <v>689</v>
      </c>
      <c r="F4916" t="s">
        <v>1736</v>
      </c>
      <c r="I4916" t="s">
        <v>1726</v>
      </c>
      <c r="J4916" t="s">
        <v>1727</v>
      </c>
      <c r="K4916">
        <v>-1</v>
      </c>
      <c r="U4916" s="20"/>
      <c r="AC4916" s="20"/>
      <c r="AD4916" s="20">
        <v>0.20277777777777778</v>
      </c>
      <c r="AE4916" s="20">
        <v>0.19513888888888889</v>
      </c>
      <c r="AF4916" s="20">
        <v>0</v>
      </c>
      <c r="AG4916">
        <v>3.8105180738614103E-2</v>
      </c>
      <c r="AI4916" s="20"/>
      <c r="AJ4916" s="20"/>
      <c r="AK4916" s="20">
        <v>0.17222222222222222</v>
      </c>
      <c r="AL4916" s="20">
        <v>0.60972222222222228</v>
      </c>
      <c r="AM4916">
        <v>307</v>
      </c>
      <c r="AN4916" s="20"/>
    </row>
    <row r="4917" spans="1:40" hidden="1" x14ac:dyDescent="0.25">
      <c r="A4917" s="19">
        <v>45707</v>
      </c>
      <c r="B4917" t="s">
        <v>495</v>
      </c>
      <c r="C4917" t="s">
        <v>1</v>
      </c>
      <c r="D4917" t="s">
        <v>863</v>
      </c>
      <c r="E4917" t="s">
        <v>698</v>
      </c>
      <c r="F4917" t="s">
        <v>568</v>
      </c>
      <c r="I4917" t="s">
        <v>555</v>
      </c>
      <c r="J4917" t="s">
        <v>679</v>
      </c>
      <c r="K4917">
        <v>-1</v>
      </c>
      <c r="U4917" s="20"/>
      <c r="AC4917" s="20"/>
      <c r="AD4917" s="20">
        <v>0</v>
      </c>
      <c r="AE4917" s="20">
        <v>0</v>
      </c>
      <c r="AF4917" s="20">
        <v>0</v>
      </c>
      <c r="AI4917" s="20"/>
      <c r="AJ4917" s="20"/>
      <c r="AK4917" s="20"/>
      <c r="AL4917" s="20"/>
      <c r="AN4917" s="20"/>
    </row>
    <row r="4918" spans="1:40" hidden="1" x14ac:dyDescent="0.25">
      <c r="A4918" s="19">
        <v>45707</v>
      </c>
      <c r="B4918" t="s">
        <v>50</v>
      </c>
      <c r="C4918" t="s">
        <v>1</v>
      </c>
      <c r="D4918" t="s">
        <v>864</v>
      </c>
      <c r="E4918" t="s">
        <v>703</v>
      </c>
      <c r="F4918" t="s">
        <v>578</v>
      </c>
      <c r="I4918" t="s">
        <v>693</v>
      </c>
      <c r="J4918" t="s">
        <v>678</v>
      </c>
      <c r="K4918">
        <v>-1</v>
      </c>
      <c r="U4918" s="20"/>
      <c r="AC4918" s="20"/>
      <c r="AD4918" s="20">
        <v>0</v>
      </c>
      <c r="AE4918" s="20">
        <v>0</v>
      </c>
      <c r="AF4918" s="20">
        <v>0</v>
      </c>
      <c r="AH4918" t="s">
        <v>651</v>
      </c>
      <c r="AI4918" s="20"/>
      <c r="AJ4918" s="20"/>
      <c r="AK4918" s="20"/>
      <c r="AL4918" s="20"/>
      <c r="AN4918" s="20"/>
    </row>
    <row r="4919" spans="1:40" hidden="1" x14ac:dyDescent="0.25">
      <c r="A4919" s="19">
        <v>45707</v>
      </c>
      <c r="B4919" t="s">
        <v>1050</v>
      </c>
      <c r="C4919" t="s">
        <v>0</v>
      </c>
      <c r="D4919" t="s">
        <v>1757</v>
      </c>
      <c r="E4919" t="s">
        <v>698</v>
      </c>
      <c r="F4919" t="s">
        <v>709</v>
      </c>
      <c r="I4919" t="s">
        <v>560</v>
      </c>
      <c r="J4919" t="s">
        <v>680</v>
      </c>
      <c r="K4919">
        <v>-1</v>
      </c>
      <c r="U4919" s="20"/>
      <c r="AC4919" s="20"/>
      <c r="AD4919" s="20">
        <v>9.3055555555555558E-2</v>
      </c>
      <c r="AE4919" s="20">
        <v>0.14861111111111111</v>
      </c>
      <c r="AF4919" s="20">
        <v>0</v>
      </c>
      <c r="AG4919">
        <v>0.38505747126436801</v>
      </c>
      <c r="AI4919" s="20"/>
      <c r="AJ4919" s="20"/>
      <c r="AK4919" s="20">
        <v>0.1076388888888889</v>
      </c>
      <c r="AL4919" s="20">
        <v>0.34930555555555554</v>
      </c>
      <c r="AM4919">
        <v>115</v>
      </c>
      <c r="AN4919" s="20">
        <v>0.24166666666666667</v>
      </c>
    </row>
    <row r="4920" spans="1:40" hidden="1" x14ac:dyDescent="0.25">
      <c r="A4920" s="19">
        <v>45707</v>
      </c>
      <c r="B4920" t="s">
        <v>418</v>
      </c>
      <c r="C4920" t="s">
        <v>0</v>
      </c>
      <c r="D4920" t="s">
        <v>1758</v>
      </c>
      <c r="E4920" t="s">
        <v>689</v>
      </c>
      <c r="F4920" t="s">
        <v>578</v>
      </c>
      <c r="I4920" t="s">
        <v>1734</v>
      </c>
      <c r="J4920" t="s">
        <v>1727</v>
      </c>
      <c r="K4920">
        <v>-1</v>
      </c>
      <c r="U4920" s="20"/>
      <c r="AC4920" s="20"/>
      <c r="AD4920" s="20">
        <v>0</v>
      </c>
      <c r="AE4920" s="20">
        <v>0</v>
      </c>
      <c r="AF4920" s="20">
        <v>0</v>
      </c>
      <c r="AI4920" s="20"/>
      <c r="AJ4920" s="20"/>
      <c r="AK4920" s="20"/>
      <c r="AL4920" s="20"/>
      <c r="AN4920" s="20"/>
    </row>
    <row r="4921" spans="1:40" hidden="1" x14ac:dyDescent="0.25">
      <c r="A4921" s="19">
        <v>45707</v>
      </c>
      <c r="B4921" t="s">
        <v>496</v>
      </c>
      <c r="C4921" t="s">
        <v>1</v>
      </c>
      <c r="D4921" t="s">
        <v>865</v>
      </c>
      <c r="E4921" t="s">
        <v>1080</v>
      </c>
      <c r="F4921" t="s">
        <v>1040</v>
      </c>
      <c r="I4921" t="s">
        <v>558</v>
      </c>
      <c r="J4921" t="s">
        <v>673</v>
      </c>
      <c r="K4921">
        <v>-1</v>
      </c>
      <c r="U4921" s="20"/>
      <c r="AC4921" s="20"/>
      <c r="AD4921" s="20">
        <v>0.16041666666666668</v>
      </c>
      <c r="AE4921" s="20">
        <v>0.3</v>
      </c>
      <c r="AF4921" s="20">
        <v>0</v>
      </c>
      <c r="AG4921">
        <v>0.34841628959276</v>
      </c>
      <c r="AI4921" s="20"/>
      <c r="AJ4921" s="20"/>
      <c r="AK4921" s="20">
        <v>0.40694444444444444</v>
      </c>
      <c r="AL4921" s="20">
        <v>0.90069444444444446</v>
      </c>
      <c r="AM4921">
        <v>201</v>
      </c>
      <c r="AN4921" s="20">
        <v>0.46041666666666664</v>
      </c>
    </row>
    <row r="4922" spans="1:40" hidden="1" x14ac:dyDescent="0.25">
      <c r="A4922" s="19">
        <v>45707</v>
      </c>
      <c r="B4922" t="s">
        <v>497</v>
      </c>
      <c r="C4922" t="s">
        <v>1</v>
      </c>
      <c r="D4922" t="s">
        <v>866</v>
      </c>
      <c r="E4922" t="s">
        <v>702</v>
      </c>
      <c r="F4922" t="s">
        <v>643</v>
      </c>
      <c r="I4922" t="s">
        <v>686</v>
      </c>
      <c r="J4922" t="s">
        <v>686</v>
      </c>
      <c r="K4922">
        <v>-1</v>
      </c>
      <c r="U4922" s="20"/>
      <c r="AC4922" s="20"/>
      <c r="AD4922" s="20">
        <v>0.21319444444444444</v>
      </c>
      <c r="AE4922" s="20">
        <v>0.18333333333333332</v>
      </c>
      <c r="AF4922" s="20">
        <v>0</v>
      </c>
      <c r="AG4922">
        <v>0.53765323992994796</v>
      </c>
      <c r="AI4922" s="20"/>
      <c r="AJ4922" s="20"/>
      <c r="AK4922" s="20">
        <v>0.29375000000000001</v>
      </c>
      <c r="AL4922" s="20">
        <v>0.72222222222222221</v>
      </c>
      <c r="AM4922">
        <v>341</v>
      </c>
      <c r="AN4922" s="20">
        <v>0.39652777777777776</v>
      </c>
    </row>
    <row r="4923" spans="1:40" hidden="1" x14ac:dyDescent="0.25">
      <c r="A4923" s="19">
        <v>45707</v>
      </c>
      <c r="B4923" t="s">
        <v>498</v>
      </c>
      <c r="C4923" t="s">
        <v>1</v>
      </c>
      <c r="D4923" t="s">
        <v>867</v>
      </c>
      <c r="E4923" t="s">
        <v>698</v>
      </c>
      <c r="F4923" t="s">
        <v>578</v>
      </c>
      <c r="I4923" t="s">
        <v>555</v>
      </c>
      <c r="J4923" t="s">
        <v>679</v>
      </c>
      <c r="K4923">
        <v>-1</v>
      </c>
      <c r="U4923" s="20"/>
      <c r="AC4923" s="20"/>
      <c r="AD4923" s="20">
        <v>0.2048611111111111</v>
      </c>
      <c r="AE4923" s="20">
        <v>0.27708333333333335</v>
      </c>
      <c r="AF4923" s="20">
        <v>0</v>
      </c>
      <c r="AG4923">
        <v>0.42507204610950999</v>
      </c>
      <c r="AI4923" s="20"/>
      <c r="AJ4923" s="20"/>
      <c r="AK4923" s="20">
        <v>0.14166666666666666</v>
      </c>
      <c r="AL4923" s="20">
        <v>0.66736111111111107</v>
      </c>
      <c r="AM4923">
        <v>292</v>
      </c>
      <c r="AN4923" s="20">
        <v>0.48194444444444445</v>
      </c>
    </row>
    <row r="4924" spans="1:40" hidden="1" x14ac:dyDescent="0.25">
      <c r="A4924" s="19">
        <v>45707</v>
      </c>
      <c r="B4924" t="s">
        <v>499</v>
      </c>
      <c r="C4924" t="s">
        <v>1</v>
      </c>
      <c r="D4924" t="s">
        <v>868</v>
      </c>
      <c r="E4924" t="s">
        <v>698</v>
      </c>
      <c r="F4924" t="s">
        <v>584</v>
      </c>
      <c r="I4924" t="s">
        <v>555</v>
      </c>
      <c r="J4924" t="s">
        <v>679</v>
      </c>
      <c r="K4924">
        <v>-1</v>
      </c>
      <c r="U4924" s="20"/>
      <c r="AC4924" s="20"/>
      <c r="AD4924" s="20">
        <v>0.16111111111111112</v>
      </c>
      <c r="AE4924" s="20">
        <v>0.33958333333333335</v>
      </c>
      <c r="AF4924" s="20">
        <v>0</v>
      </c>
      <c r="AG4924">
        <v>0.321775312066574</v>
      </c>
      <c r="AI4924" s="20"/>
      <c r="AJ4924" s="20"/>
      <c r="AK4924" s="20">
        <v>0.23402777777777778</v>
      </c>
      <c r="AL4924" s="20">
        <v>0.78125</v>
      </c>
      <c r="AM4924">
        <v>227</v>
      </c>
      <c r="AN4924" s="20">
        <v>0.50069444444444444</v>
      </c>
    </row>
    <row r="4925" spans="1:40" hidden="1" x14ac:dyDescent="0.25">
      <c r="A4925" s="19">
        <v>45707</v>
      </c>
      <c r="B4925" t="s">
        <v>419</v>
      </c>
      <c r="C4925" t="s">
        <v>0</v>
      </c>
      <c r="D4925" t="s">
        <v>869</v>
      </c>
      <c r="E4925" t="s">
        <v>1080</v>
      </c>
      <c r="F4925" t="s">
        <v>585</v>
      </c>
      <c r="I4925" t="s">
        <v>559</v>
      </c>
      <c r="J4925" t="s">
        <v>559</v>
      </c>
      <c r="K4925">
        <v>-1</v>
      </c>
      <c r="U4925" s="20"/>
      <c r="AC4925" s="20"/>
      <c r="AD4925" s="20">
        <v>0.14374999999999999</v>
      </c>
      <c r="AE4925" s="20">
        <v>0.23333333333333334</v>
      </c>
      <c r="AF4925" s="20">
        <v>1.3888888888888889E-3</v>
      </c>
      <c r="AG4925">
        <v>0.37981651376146802</v>
      </c>
      <c r="AI4925" s="20"/>
      <c r="AJ4925" s="20"/>
      <c r="AK4925" s="20">
        <v>0.6069444444444444</v>
      </c>
      <c r="AL4925" s="20">
        <v>2.2222222222222223E-2</v>
      </c>
      <c r="AM4925">
        <v>169</v>
      </c>
      <c r="AN4925" s="20">
        <v>0.37847222222222221</v>
      </c>
    </row>
    <row r="4926" spans="1:40" hidden="1" x14ac:dyDescent="0.25">
      <c r="A4926" s="19">
        <v>45707</v>
      </c>
      <c r="B4926" t="s">
        <v>500</v>
      </c>
      <c r="C4926" t="s">
        <v>1</v>
      </c>
      <c r="D4926" t="s">
        <v>870</v>
      </c>
      <c r="E4926" t="s">
        <v>698</v>
      </c>
      <c r="F4926" t="s">
        <v>573</v>
      </c>
      <c r="I4926" t="s">
        <v>555</v>
      </c>
      <c r="J4926" t="s">
        <v>679</v>
      </c>
      <c r="K4926">
        <v>-1</v>
      </c>
      <c r="U4926" s="20"/>
      <c r="AC4926" s="20"/>
      <c r="AD4926" s="20">
        <v>0</v>
      </c>
      <c r="AE4926" s="20">
        <v>0</v>
      </c>
      <c r="AF4926" s="20">
        <v>0</v>
      </c>
      <c r="AI4926" s="20"/>
      <c r="AJ4926" s="20"/>
      <c r="AK4926" s="20"/>
      <c r="AL4926" s="20"/>
      <c r="AN4926" s="20"/>
    </row>
    <row r="4927" spans="1:40" hidden="1" x14ac:dyDescent="0.25">
      <c r="A4927" s="19">
        <v>45707</v>
      </c>
      <c r="B4927" t="s">
        <v>900</v>
      </c>
      <c r="C4927" t="s">
        <v>0</v>
      </c>
      <c r="D4927">
        <v>100001799</v>
      </c>
      <c r="E4927" t="s">
        <v>698</v>
      </c>
      <c r="F4927" t="s">
        <v>1055</v>
      </c>
      <c r="I4927" t="s">
        <v>560</v>
      </c>
      <c r="J4927" t="s">
        <v>680</v>
      </c>
      <c r="K4927">
        <v>-1</v>
      </c>
      <c r="U4927" s="20"/>
      <c r="AC4927" s="20"/>
      <c r="AD4927" s="20"/>
      <c r="AE4927" s="20"/>
      <c r="AF4927" s="20"/>
      <c r="AI4927" s="20"/>
      <c r="AJ4927" s="20"/>
      <c r="AK4927" s="20"/>
      <c r="AL4927" s="20"/>
      <c r="AN4927" s="20"/>
    </row>
    <row r="4928" spans="1:40" hidden="1" x14ac:dyDescent="0.25">
      <c r="A4928" s="19">
        <v>45707</v>
      </c>
      <c r="B4928" t="s">
        <v>954</v>
      </c>
      <c r="C4928" t="s">
        <v>0</v>
      </c>
      <c r="D4928" t="s">
        <v>970</v>
      </c>
      <c r="E4928" t="s">
        <v>689</v>
      </c>
      <c r="F4928" t="s">
        <v>606</v>
      </c>
      <c r="I4928" t="s">
        <v>597</v>
      </c>
      <c r="J4928" t="s">
        <v>597</v>
      </c>
      <c r="K4928">
        <v>-1</v>
      </c>
      <c r="U4928" s="20"/>
      <c r="AC4928" s="20"/>
      <c r="AD4928" s="20"/>
      <c r="AE4928" s="20"/>
      <c r="AF4928" s="20"/>
      <c r="AI4928" s="20"/>
      <c r="AJ4928" s="20"/>
      <c r="AK4928" s="20"/>
      <c r="AL4928" s="20"/>
      <c r="AN4928" s="20"/>
    </row>
    <row r="4929" spans="1:40" hidden="1" x14ac:dyDescent="0.25">
      <c r="A4929" s="19">
        <v>45707</v>
      </c>
      <c r="B4929" t="s">
        <v>501</v>
      </c>
      <c r="C4929" t="s">
        <v>1</v>
      </c>
      <c r="D4929" t="s">
        <v>871</v>
      </c>
      <c r="E4929" t="s">
        <v>689</v>
      </c>
      <c r="F4929" t="s">
        <v>628</v>
      </c>
      <c r="I4929" t="s">
        <v>964</v>
      </c>
      <c r="J4929" t="s">
        <v>964</v>
      </c>
      <c r="K4929">
        <v>-1</v>
      </c>
      <c r="U4929" s="20"/>
      <c r="AC4929" s="20"/>
      <c r="AD4929" s="20">
        <v>0.28194444444444444</v>
      </c>
      <c r="AE4929" s="20">
        <v>0.16805555555555557</v>
      </c>
      <c r="AF4929" s="20">
        <v>0</v>
      </c>
      <c r="AG4929">
        <v>0.62654320987654299</v>
      </c>
      <c r="AI4929" s="20"/>
      <c r="AJ4929" s="20"/>
      <c r="AK4929" s="20">
        <v>0.20833333333333334</v>
      </c>
      <c r="AL4929" s="20">
        <v>0.71388888888888891</v>
      </c>
      <c r="AM4929">
        <v>441</v>
      </c>
      <c r="AN4929" s="20">
        <v>0.45</v>
      </c>
    </row>
    <row r="4930" spans="1:40" hidden="1" x14ac:dyDescent="0.25">
      <c r="A4930" s="19">
        <v>45707</v>
      </c>
      <c r="B4930" t="s">
        <v>502</v>
      </c>
      <c r="C4930" t="s">
        <v>1</v>
      </c>
      <c r="D4930" t="s">
        <v>872</v>
      </c>
      <c r="E4930" t="s">
        <v>698</v>
      </c>
      <c r="F4930" t="s">
        <v>580</v>
      </c>
      <c r="I4930" t="s">
        <v>556</v>
      </c>
      <c r="J4930" t="s">
        <v>675</v>
      </c>
      <c r="K4930">
        <v>-1</v>
      </c>
      <c r="U4930" s="20"/>
      <c r="AC4930" s="20"/>
      <c r="AD4930" s="20">
        <v>0.1875</v>
      </c>
      <c r="AE4930" s="20">
        <v>0.17152777777777778</v>
      </c>
      <c r="AF4930" s="20">
        <v>0</v>
      </c>
      <c r="AG4930">
        <v>0.52224371373307599</v>
      </c>
      <c r="AI4930" s="20"/>
      <c r="AJ4930" s="20"/>
      <c r="AK4930" s="20">
        <v>0.48888888888888887</v>
      </c>
      <c r="AL4930" s="20">
        <v>0.90555555555555556</v>
      </c>
      <c r="AM4930">
        <v>264</v>
      </c>
      <c r="AN4930" s="20">
        <v>0.35902777777777778</v>
      </c>
    </row>
    <row r="4931" spans="1:40" hidden="1" x14ac:dyDescent="0.25">
      <c r="A4931" s="19">
        <v>45707</v>
      </c>
      <c r="B4931" t="s">
        <v>503</v>
      </c>
      <c r="C4931" t="s">
        <v>1</v>
      </c>
      <c r="D4931" t="s">
        <v>873</v>
      </c>
      <c r="E4931" t="s">
        <v>702</v>
      </c>
      <c r="F4931" t="s">
        <v>617</v>
      </c>
      <c r="I4931" t="s">
        <v>604</v>
      </c>
      <c r="J4931" t="s">
        <v>681</v>
      </c>
      <c r="K4931">
        <v>-1</v>
      </c>
      <c r="U4931" s="20"/>
      <c r="AC4931" s="20"/>
      <c r="AD4931" s="20">
        <v>0.11666666666666667</v>
      </c>
      <c r="AE4931" s="20">
        <v>0.2361111111111111</v>
      </c>
      <c r="AF4931" s="20">
        <v>0</v>
      </c>
      <c r="AG4931">
        <v>0.33070866141732302</v>
      </c>
      <c r="AI4931" s="20"/>
      <c r="AJ4931" s="20"/>
      <c r="AK4931" s="20">
        <v>0.23333333333333334</v>
      </c>
      <c r="AL4931" s="20">
        <v>0.60972222222222228</v>
      </c>
      <c r="AM4931">
        <v>121</v>
      </c>
      <c r="AN4931" s="20">
        <v>0.3527777777777778</v>
      </c>
    </row>
    <row r="4932" spans="1:40" hidden="1" x14ac:dyDescent="0.25">
      <c r="A4932" s="19">
        <v>45707</v>
      </c>
      <c r="B4932" t="s">
        <v>731</v>
      </c>
      <c r="C4932" t="s">
        <v>1</v>
      </c>
      <c r="D4932" t="s">
        <v>874</v>
      </c>
      <c r="E4932" t="s">
        <v>702</v>
      </c>
      <c r="F4932" t="s">
        <v>971</v>
      </c>
      <c r="I4932" t="s">
        <v>596</v>
      </c>
      <c r="J4932" t="s">
        <v>682</v>
      </c>
      <c r="K4932">
        <v>-1</v>
      </c>
      <c r="U4932" s="20"/>
      <c r="AC4932" s="20"/>
      <c r="AD4932" s="20"/>
      <c r="AE4932" s="20"/>
      <c r="AF4932" s="20"/>
      <c r="AI4932" s="20"/>
      <c r="AJ4932" s="20"/>
      <c r="AK4932" s="20"/>
      <c r="AL4932" s="20"/>
      <c r="AN4932" s="20"/>
    </row>
    <row r="4933" spans="1:40" hidden="1" x14ac:dyDescent="0.25">
      <c r="A4933" s="19">
        <v>45707</v>
      </c>
      <c r="B4933" t="s">
        <v>504</v>
      </c>
      <c r="C4933" t="s">
        <v>1</v>
      </c>
      <c r="D4933" t="s">
        <v>875</v>
      </c>
      <c r="E4933" t="s">
        <v>689</v>
      </c>
      <c r="F4933" t="s">
        <v>635</v>
      </c>
      <c r="I4933" t="s">
        <v>603</v>
      </c>
      <c r="J4933" t="s">
        <v>683</v>
      </c>
      <c r="K4933">
        <v>-1</v>
      </c>
      <c r="U4933" s="20"/>
      <c r="AC4933" s="20"/>
      <c r="AD4933" s="20">
        <v>0.21041666666666667</v>
      </c>
      <c r="AE4933" s="20">
        <v>0.1763888888888889</v>
      </c>
      <c r="AF4933" s="20">
        <v>0</v>
      </c>
      <c r="AG4933">
        <v>0.54398563734290795</v>
      </c>
      <c r="AI4933" s="20"/>
      <c r="AJ4933" s="20"/>
      <c r="AK4933" s="20">
        <v>0.31944444444444442</v>
      </c>
      <c r="AL4933" s="20">
        <v>0.75208333333333333</v>
      </c>
      <c r="AM4933">
        <v>282</v>
      </c>
      <c r="AN4933" s="20">
        <v>0.38680555555555557</v>
      </c>
    </row>
    <row r="4934" spans="1:40" hidden="1" x14ac:dyDescent="0.25">
      <c r="A4934" s="19">
        <v>45707</v>
      </c>
      <c r="B4934" t="s">
        <v>505</v>
      </c>
      <c r="C4934" t="s">
        <v>1</v>
      </c>
      <c r="D4934" t="s">
        <v>876</v>
      </c>
      <c r="E4934" t="s">
        <v>703</v>
      </c>
      <c r="F4934" t="s">
        <v>48</v>
      </c>
      <c r="I4934" t="s">
        <v>4</v>
      </c>
      <c r="J4934" t="s">
        <v>678</v>
      </c>
      <c r="K4934">
        <v>-1</v>
      </c>
      <c r="U4934" s="20"/>
      <c r="AC4934" s="20"/>
      <c r="AD4934" s="20">
        <v>0.19375000000000001</v>
      </c>
      <c r="AE4934" s="20">
        <v>0.22638888888888889</v>
      </c>
      <c r="AF4934" s="20">
        <v>0</v>
      </c>
      <c r="AG4934">
        <v>0.46115702479338799</v>
      </c>
      <c r="AI4934" s="20"/>
      <c r="AJ4934" s="20"/>
      <c r="AK4934" s="20">
        <v>7.8472222222222221E-2</v>
      </c>
      <c r="AL4934" s="20">
        <v>0.5444444444444444</v>
      </c>
      <c r="AM4934">
        <v>260</v>
      </c>
      <c r="AN4934" s="20">
        <v>0.4201388888888889</v>
      </c>
    </row>
    <row r="4935" spans="1:40" hidden="1" x14ac:dyDescent="0.25">
      <c r="A4935" s="19">
        <v>45707</v>
      </c>
      <c r="B4935" t="s">
        <v>346</v>
      </c>
      <c r="C4935" t="s">
        <v>0</v>
      </c>
      <c r="D4935">
        <v>100001788</v>
      </c>
      <c r="E4935" t="s">
        <v>702</v>
      </c>
      <c r="F4935" t="s">
        <v>1057</v>
      </c>
      <c r="I4935" t="s">
        <v>605</v>
      </c>
      <c r="J4935" t="s">
        <v>706</v>
      </c>
      <c r="K4935">
        <v>-1</v>
      </c>
      <c r="U4935" s="20"/>
      <c r="AC4935" s="20"/>
      <c r="AD4935" s="20">
        <v>0.29375000000000001</v>
      </c>
      <c r="AE4935" s="20">
        <v>0.11805555555555555</v>
      </c>
      <c r="AF4935" s="20">
        <v>0</v>
      </c>
      <c r="AG4935">
        <v>0.71332209106239497</v>
      </c>
      <c r="AI4935" s="20"/>
      <c r="AJ4935" s="20"/>
      <c r="AK4935" s="20">
        <v>0.1451388888888889</v>
      </c>
      <c r="AL4935" s="20">
        <v>0.59375</v>
      </c>
      <c r="AM4935">
        <v>528</v>
      </c>
      <c r="AN4935" s="20">
        <v>0.41180555555555554</v>
      </c>
    </row>
    <row r="4936" spans="1:40" hidden="1" x14ac:dyDescent="0.25">
      <c r="A4936" s="19">
        <v>45707</v>
      </c>
      <c r="B4936" t="s">
        <v>347</v>
      </c>
      <c r="D4936" t="s">
        <v>936</v>
      </c>
      <c r="E4936" t="s">
        <v>1719</v>
      </c>
      <c r="F4936" t="s">
        <v>1016</v>
      </c>
      <c r="I4936" t="s">
        <v>1037</v>
      </c>
      <c r="J4936" t="s">
        <v>985</v>
      </c>
      <c r="K4936">
        <v>-1</v>
      </c>
      <c r="U4936" s="20"/>
      <c r="AC4936" s="20"/>
      <c r="AD4936" s="20">
        <v>0.26666666666666666</v>
      </c>
      <c r="AE4936" s="20">
        <v>0.17569444444444443</v>
      </c>
      <c r="AF4936" s="20">
        <v>0</v>
      </c>
      <c r="AG4936">
        <v>0.60282574568288905</v>
      </c>
      <c r="AI4936" s="20"/>
      <c r="AJ4936" s="20"/>
      <c r="AK4936" s="20">
        <v>0.23680555555555555</v>
      </c>
      <c r="AL4936" s="20">
        <v>0.72569444444444442</v>
      </c>
      <c r="AM4936">
        <v>287</v>
      </c>
      <c r="AN4936" s="20">
        <v>0.44236111111111109</v>
      </c>
    </row>
    <row r="4937" spans="1:40" hidden="1" x14ac:dyDescent="0.25">
      <c r="A4937" s="19">
        <v>45707</v>
      </c>
      <c r="B4937" t="s">
        <v>349</v>
      </c>
      <c r="D4937" t="s">
        <v>937</v>
      </c>
      <c r="E4937" t="s">
        <v>1080</v>
      </c>
      <c r="F4937" t="s">
        <v>1036</v>
      </c>
      <c r="I4937" t="s">
        <v>1026</v>
      </c>
      <c r="J4937" t="s">
        <v>1059</v>
      </c>
      <c r="K4937">
        <v>-1</v>
      </c>
      <c r="U4937" s="20"/>
      <c r="AC4937" s="20"/>
      <c r="AD4937" s="20">
        <v>0.16458333333333333</v>
      </c>
      <c r="AE4937" s="20">
        <v>0.26319444444444445</v>
      </c>
      <c r="AF4937" s="20">
        <v>0</v>
      </c>
      <c r="AG4937">
        <v>0.38474025974025999</v>
      </c>
      <c r="AI4937" s="20"/>
      <c r="AJ4937" s="20"/>
      <c r="AK4937" s="20">
        <v>0.9868055555555556</v>
      </c>
      <c r="AL4937" s="20">
        <v>0.45416666666666666</v>
      </c>
      <c r="AM4937">
        <v>241</v>
      </c>
      <c r="AN4937" s="20">
        <v>0.42777777777777776</v>
      </c>
    </row>
    <row r="4938" spans="1:40" hidden="1" x14ac:dyDescent="0.25">
      <c r="A4938" s="19">
        <v>45707</v>
      </c>
      <c r="B4938" t="s">
        <v>506</v>
      </c>
      <c r="C4938" t="s">
        <v>1</v>
      </c>
      <c r="D4938" t="s">
        <v>877</v>
      </c>
      <c r="E4938" t="s">
        <v>698</v>
      </c>
      <c r="F4938" t="s">
        <v>578</v>
      </c>
      <c r="I4938" t="s">
        <v>693</v>
      </c>
      <c r="J4938" t="s">
        <v>578</v>
      </c>
      <c r="K4938">
        <v>-1</v>
      </c>
      <c r="U4938" s="20"/>
      <c r="AC4938" s="20"/>
      <c r="AD4938" s="20">
        <v>0.23680555555555555</v>
      </c>
      <c r="AE4938" s="20">
        <v>0.14791666666666667</v>
      </c>
      <c r="AF4938" s="20">
        <v>0</v>
      </c>
      <c r="AG4938">
        <v>0.61552346570397098</v>
      </c>
      <c r="AI4938" s="20"/>
      <c r="AJ4938" s="20"/>
      <c r="AK4938" s="20">
        <v>1.3888888888888889E-3</v>
      </c>
      <c r="AL4938" s="20">
        <v>0.41875000000000001</v>
      </c>
      <c r="AM4938">
        <v>270</v>
      </c>
      <c r="AN4938" s="20">
        <v>0.38472222222222224</v>
      </c>
    </row>
    <row r="4939" spans="1:40" hidden="1" x14ac:dyDescent="0.25">
      <c r="A4939" s="19">
        <v>45707</v>
      </c>
      <c r="B4939" t="s">
        <v>507</v>
      </c>
      <c r="C4939" t="s">
        <v>1</v>
      </c>
      <c r="D4939" t="s">
        <v>878</v>
      </c>
      <c r="E4939" t="s">
        <v>698</v>
      </c>
      <c r="F4939" t="s">
        <v>577</v>
      </c>
      <c r="I4939" t="s">
        <v>555</v>
      </c>
      <c r="J4939" t="s">
        <v>679</v>
      </c>
      <c r="K4939">
        <v>-1</v>
      </c>
      <c r="U4939" s="20"/>
      <c r="AC4939" s="20"/>
      <c r="AD4939" s="20">
        <v>0.23333333333333334</v>
      </c>
      <c r="AE4939" s="20">
        <v>0.18680555555555556</v>
      </c>
      <c r="AF4939" s="20">
        <v>0</v>
      </c>
      <c r="AG4939">
        <v>0.55537190082644605</v>
      </c>
      <c r="AI4939" s="20"/>
      <c r="AJ4939" s="20"/>
      <c r="AK4939" s="20">
        <v>0.21388888888888888</v>
      </c>
      <c r="AL4939" s="20">
        <v>0.67083333333333328</v>
      </c>
      <c r="AM4939">
        <v>291</v>
      </c>
      <c r="AN4939" s="20">
        <v>0.4201388888888889</v>
      </c>
    </row>
    <row r="4940" spans="1:40" hidden="1" x14ac:dyDescent="0.25">
      <c r="A4940" s="19">
        <v>45707</v>
      </c>
      <c r="B4940" t="s">
        <v>508</v>
      </c>
      <c r="C4940" t="s">
        <v>1</v>
      </c>
      <c r="D4940" t="s">
        <v>879</v>
      </c>
      <c r="E4940" t="s">
        <v>703</v>
      </c>
      <c r="F4940" t="s">
        <v>613</v>
      </c>
      <c r="I4940" t="s">
        <v>4</v>
      </c>
      <c r="J4940" t="s">
        <v>678</v>
      </c>
      <c r="K4940">
        <v>-1</v>
      </c>
      <c r="U4940" s="20"/>
      <c r="AC4940" s="20"/>
      <c r="AD4940" s="20">
        <v>0.15833333333333333</v>
      </c>
      <c r="AE4940" s="20">
        <v>0.20277777777777778</v>
      </c>
      <c r="AF4940" s="20">
        <v>0</v>
      </c>
      <c r="AG4940">
        <v>0.43846153846153801</v>
      </c>
      <c r="AI4940" s="20"/>
      <c r="AJ4940" s="20"/>
      <c r="AK4940" s="20">
        <v>7.7777777777777779E-2</v>
      </c>
      <c r="AL4940" s="20">
        <v>0.53055555555555556</v>
      </c>
      <c r="AM4940">
        <v>194</v>
      </c>
      <c r="AN4940" s="20">
        <v>0.3611111111111111</v>
      </c>
    </row>
    <row r="4941" spans="1:40" hidden="1" x14ac:dyDescent="0.25">
      <c r="A4941" s="19">
        <v>45707</v>
      </c>
      <c r="B4941" t="s">
        <v>354</v>
      </c>
      <c r="D4941" t="s">
        <v>938</v>
      </c>
      <c r="E4941" t="s">
        <v>1719</v>
      </c>
      <c r="F4941" t="s">
        <v>996</v>
      </c>
      <c r="I4941" t="s">
        <v>1039</v>
      </c>
      <c r="J4941" t="s">
        <v>985</v>
      </c>
      <c r="K4941">
        <v>-1</v>
      </c>
      <c r="U4941" s="20"/>
      <c r="AC4941" s="20"/>
      <c r="AD4941" s="20">
        <v>0.21180555555555555</v>
      </c>
      <c r="AE4941" s="20">
        <v>0.26666666666666666</v>
      </c>
      <c r="AF4941" s="20">
        <v>0</v>
      </c>
      <c r="AG4941">
        <v>0.44267053701016001</v>
      </c>
      <c r="AI4941" s="20"/>
      <c r="AJ4941" s="20"/>
      <c r="AK4941" s="20">
        <v>0.25624999999999998</v>
      </c>
      <c r="AL4941" s="20">
        <v>0.76736111111111116</v>
      </c>
      <c r="AM4941">
        <v>266</v>
      </c>
      <c r="AN4941" s="20">
        <v>0.47847222222222224</v>
      </c>
    </row>
    <row r="4942" spans="1:40" hidden="1" x14ac:dyDescent="0.25">
      <c r="A4942" s="19">
        <v>45707</v>
      </c>
      <c r="B4942" t="s">
        <v>355</v>
      </c>
      <c r="D4942" t="s">
        <v>939</v>
      </c>
      <c r="E4942" t="s">
        <v>1080</v>
      </c>
      <c r="F4942" t="s">
        <v>1713</v>
      </c>
      <c r="I4942" t="s">
        <v>1722</v>
      </c>
      <c r="J4942" t="s">
        <v>1722</v>
      </c>
      <c r="K4942">
        <v>-1</v>
      </c>
      <c r="U4942" s="20"/>
      <c r="AC4942" s="20"/>
      <c r="AD4942" s="20">
        <v>0.40486111111111112</v>
      </c>
      <c r="AE4942" s="20">
        <v>0.13055555555555556</v>
      </c>
      <c r="AF4942" s="20">
        <v>0</v>
      </c>
      <c r="AG4942">
        <v>0.75616083009079105</v>
      </c>
      <c r="AI4942" s="20"/>
      <c r="AJ4942" s="20"/>
      <c r="AK4942" s="20">
        <v>0.32777777777777778</v>
      </c>
      <c r="AL4942" s="20">
        <v>0.9291666666666667</v>
      </c>
      <c r="AM4942">
        <v>703</v>
      </c>
      <c r="AN4942" s="20">
        <v>0.53541666666666665</v>
      </c>
    </row>
    <row r="4943" spans="1:40" hidden="1" x14ac:dyDescent="0.25">
      <c r="A4943" s="19">
        <v>45707</v>
      </c>
      <c r="B4943" t="s">
        <v>29</v>
      </c>
      <c r="C4943" t="s">
        <v>0</v>
      </c>
      <c r="D4943" t="s">
        <v>880</v>
      </c>
      <c r="E4943" t="s">
        <v>703</v>
      </c>
      <c r="F4943" t="s">
        <v>23</v>
      </c>
      <c r="I4943" t="s">
        <v>4</v>
      </c>
      <c r="J4943" t="s">
        <v>674</v>
      </c>
      <c r="K4943">
        <v>-1</v>
      </c>
      <c r="U4943" s="20"/>
      <c r="AC4943" s="20"/>
      <c r="AD4943" s="20">
        <v>0.1361111111111111</v>
      </c>
      <c r="AE4943" s="20">
        <v>0.15486111111111112</v>
      </c>
      <c r="AF4943" s="20">
        <v>0</v>
      </c>
      <c r="AG4943">
        <v>0.46778042959427202</v>
      </c>
      <c r="AI4943" s="20"/>
      <c r="AJ4943" s="20"/>
      <c r="AK4943" s="20">
        <v>0.57361111111111107</v>
      </c>
      <c r="AL4943" s="20">
        <v>0.88611111111111107</v>
      </c>
      <c r="AM4943">
        <v>195</v>
      </c>
      <c r="AN4943" s="20">
        <v>0.29097222222222224</v>
      </c>
    </row>
    <row r="4944" spans="1:40" hidden="1" x14ac:dyDescent="0.25">
      <c r="A4944" s="19">
        <v>45707</v>
      </c>
      <c r="B4944" t="s">
        <v>420</v>
      </c>
      <c r="C4944" t="s">
        <v>0</v>
      </c>
      <c r="D4944" t="s">
        <v>881</v>
      </c>
      <c r="E4944" t="s">
        <v>698</v>
      </c>
      <c r="F4944" t="s">
        <v>577</v>
      </c>
      <c r="I4944" t="s">
        <v>555</v>
      </c>
      <c r="J4944" t="s">
        <v>679</v>
      </c>
      <c r="K4944">
        <v>-1</v>
      </c>
      <c r="U4944" s="20"/>
      <c r="AC4944" s="20"/>
      <c r="AD4944" s="20">
        <v>0</v>
      </c>
      <c r="AE4944" s="20">
        <v>0</v>
      </c>
      <c r="AF4944" s="20">
        <v>0</v>
      </c>
      <c r="AI4944" s="20"/>
      <c r="AJ4944" s="20"/>
      <c r="AK4944" s="20"/>
      <c r="AL4944" s="20"/>
      <c r="AN4944" s="20"/>
    </row>
    <row r="4945" spans="1:40" hidden="1" x14ac:dyDescent="0.25">
      <c r="A4945" s="19">
        <v>45707</v>
      </c>
      <c r="B4945" t="s">
        <v>509</v>
      </c>
      <c r="C4945" t="s">
        <v>1</v>
      </c>
      <c r="D4945" t="s">
        <v>882</v>
      </c>
      <c r="E4945" t="s">
        <v>689</v>
      </c>
      <c r="F4945" t="s">
        <v>578</v>
      </c>
      <c r="I4945" t="s">
        <v>964</v>
      </c>
      <c r="J4945" t="s">
        <v>598</v>
      </c>
      <c r="K4945">
        <v>-1</v>
      </c>
      <c r="U4945" s="20"/>
      <c r="AC4945" s="20"/>
      <c r="AD4945" s="20">
        <v>0.15347222222222223</v>
      </c>
      <c r="AE4945" s="20">
        <v>0.125</v>
      </c>
      <c r="AF4945" s="20">
        <v>0</v>
      </c>
      <c r="AG4945">
        <v>0.55112219451371602</v>
      </c>
      <c r="AI4945" s="20"/>
      <c r="AJ4945" s="20"/>
      <c r="AK4945" s="20">
        <v>0.21041666666666667</v>
      </c>
      <c r="AL4945" s="20">
        <v>0.48958333333333331</v>
      </c>
      <c r="AM4945">
        <v>236</v>
      </c>
      <c r="AN4945" s="20">
        <v>0.27847222222222223</v>
      </c>
    </row>
    <row r="4946" spans="1:40" hidden="1" x14ac:dyDescent="0.25">
      <c r="A4946" s="19">
        <v>45707</v>
      </c>
      <c r="B4946" t="s">
        <v>510</v>
      </c>
      <c r="C4946" t="s">
        <v>1</v>
      </c>
      <c r="D4946" t="s">
        <v>883</v>
      </c>
      <c r="E4946" t="s">
        <v>702</v>
      </c>
      <c r="F4946" t="s">
        <v>608</v>
      </c>
      <c r="I4946" t="s">
        <v>686</v>
      </c>
      <c r="J4946" t="s">
        <v>686</v>
      </c>
      <c r="K4946">
        <v>-1</v>
      </c>
      <c r="U4946" s="20"/>
      <c r="AC4946" s="20"/>
      <c r="AD4946" s="20">
        <v>0.15277777777777779</v>
      </c>
      <c r="AE4946" s="20">
        <v>0.19166666666666668</v>
      </c>
      <c r="AF4946" s="20">
        <v>0</v>
      </c>
      <c r="AG4946">
        <v>0.44354838709677402</v>
      </c>
      <c r="AI4946" s="20"/>
      <c r="AJ4946" s="20"/>
      <c r="AK4946" s="20">
        <v>0.28680555555555554</v>
      </c>
      <c r="AL4946" s="20">
        <v>0.66319444444444442</v>
      </c>
      <c r="AM4946">
        <v>211</v>
      </c>
      <c r="AN4946" s="20">
        <v>0.34444444444444444</v>
      </c>
    </row>
    <row r="4947" spans="1:40" hidden="1" x14ac:dyDescent="0.25">
      <c r="A4947" s="19">
        <v>45707</v>
      </c>
      <c r="B4947" t="s">
        <v>421</v>
      </c>
      <c r="C4947" t="s">
        <v>0</v>
      </c>
      <c r="D4947" t="s">
        <v>884</v>
      </c>
      <c r="E4947" t="s">
        <v>698</v>
      </c>
      <c r="F4947" t="s">
        <v>586</v>
      </c>
      <c r="I4947" t="s">
        <v>560</v>
      </c>
      <c r="J4947" t="s">
        <v>680</v>
      </c>
      <c r="K4947">
        <v>-1</v>
      </c>
      <c r="U4947" s="20"/>
      <c r="AC4947" s="20"/>
      <c r="AD4947" s="20">
        <v>0</v>
      </c>
      <c r="AE4947" s="20">
        <v>0</v>
      </c>
      <c r="AF4947" s="20">
        <v>0</v>
      </c>
      <c r="AI4947" s="20"/>
      <c r="AJ4947" s="20"/>
      <c r="AK4947" s="20"/>
      <c r="AL4947" s="20"/>
      <c r="AN4947" s="20"/>
    </row>
    <row r="4948" spans="1:40" hidden="1" x14ac:dyDescent="0.25">
      <c r="A4948" s="19">
        <v>45707</v>
      </c>
      <c r="B4948" t="s">
        <v>422</v>
      </c>
      <c r="C4948" t="s">
        <v>0</v>
      </c>
      <c r="D4948" t="s">
        <v>1759</v>
      </c>
      <c r="E4948" t="s">
        <v>689</v>
      </c>
      <c r="F4948" t="s">
        <v>1737</v>
      </c>
      <c r="I4948" t="s">
        <v>1723</v>
      </c>
      <c r="J4948" t="s">
        <v>1724</v>
      </c>
      <c r="K4948">
        <v>-1</v>
      </c>
      <c r="U4948" s="20"/>
      <c r="AC4948" s="20"/>
      <c r="AD4948" s="20">
        <v>0.26458333333333334</v>
      </c>
      <c r="AE4948" s="20">
        <v>0.12986111111111112</v>
      </c>
      <c r="AF4948" s="20">
        <v>0</v>
      </c>
      <c r="AG4948">
        <v>0.67077464788732399</v>
      </c>
      <c r="AI4948" s="20"/>
      <c r="AJ4948" s="20"/>
      <c r="AK4948" s="20">
        <v>0.20694444444444443</v>
      </c>
      <c r="AL4948" s="20">
        <v>0.6333333333333333</v>
      </c>
      <c r="AM4948">
        <v>374</v>
      </c>
      <c r="AN4948" s="20">
        <v>0.39444444444444443</v>
      </c>
    </row>
    <row r="4949" spans="1:40" hidden="1" x14ac:dyDescent="0.25">
      <c r="A4949" s="19">
        <v>45707</v>
      </c>
      <c r="B4949" t="s">
        <v>896</v>
      </c>
      <c r="C4949" t="s">
        <v>1</v>
      </c>
      <c r="D4949" t="s">
        <v>968</v>
      </c>
      <c r="E4949" t="s">
        <v>689</v>
      </c>
      <c r="F4949" t="s">
        <v>707</v>
      </c>
      <c r="I4949" t="s">
        <v>599</v>
      </c>
      <c r="J4949" t="s">
        <v>1056</v>
      </c>
      <c r="K4949">
        <v>-1</v>
      </c>
      <c r="U4949" s="20"/>
      <c r="AC4949" s="20"/>
      <c r="AD4949" s="20">
        <v>0.24236111111111111</v>
      </c>
      <c r="AE4949" s="20">
        <v>0.17708333333333334</v>
      </c>
      <c r="AF4949" s="20">
        <v>0</v>
      </c>
      <c r="AG4949">
        <v>0.14268192968111201</v>
      </c>
      <c r="AI4949" s="20"/>
      <c r="AJ4949" s="20"/>
      <c r="AK4949" s="20">
        <v>0.19930555555555557</v>
      </c>
      <c r="AL4949" s="20">
        <v>0.65347222222222223</v>
      </c>
      <c r="AM4949">
        <v>338</v>
      </c>
      <c r="AN4949" s="20"/>
    </row>
    <row r="4950" spans="1:40" hidden="1" x14ac:dyDescent="0.25">
      <c r="A4950" s="19">
        <v>45707</v>
      </c>
      <c r="B4950" t="s">
        <v>511</v>
      </c>
      <c r="C4950" t="s">
        <v>1</v>
      </c>
      <c r="D4950" t="s">
        <v>885</v>
      </c>
      <c r="E4950" t="s">
        <v>698</v>
      </c>
      <c r="F4950" t="s">
        <v>578</v>
      </c>
      <c r="I4950" t="s">
        <v>578</v>
      </c>
      <c r="J4950" t="s">
        <v>578</v>
      </c>
      <c r="K4950">
        <v>-1</v>
      </c>
      <c r="U4950" s="20"/>
      <c r="AC4950" s="20"/>
      <c r="AD4950" s="20">
        <v>0</v>
      </c>
      <c r="AE4950" s="20">
        <v>0</v>
      </c>
      <c r="AF4950" s="20">
        <v>0</v>
      </c>
      <c r="AG4950">
        <v>0</v>
      </c>
      <c r="AI4950" s="20"/>
      <c r="AJ4950" s="20"/>
      <c r="AK4950" s="20"/>
      <c r="AL4950" s="20"/>
      <c r="AN4950" s="20"/>
    </row>
    <row r="4951" spans="1:40" hidden="1" x14ac:dyDescent="0.25">
      <c r="A4951" s="19">
        <v>45707</v>
      </c>
      <c r="B4951" t="s">
        <v>512</v>
      </c>
      <c r="C4951" t="s">
        <v>1</v>
      </c>
      <c r="D4951" t="s">
        <v>886</v>
      </c>
      <c r="E4951" t="s">
        <v>698</v>
      </c>
      <c r="F4951" t="s">
        <v>591</v>
      </c>
      <c r="I4951" t="s">
        <v>563</v>
      </c>
      <c r="J4951" t="s">
        <v>563</v>
      </c>
      <c r="K4951">
        <v>-1</v>
      </c>
      <c r="U4951" s="20"/>
      <c r="AC4951" s="20"/>
      <c r="AD4951" s="20">
        <v>0</v>
      </c>
      <c r="AE4951" s="20">
        <v>0</v>
      </c>
      <c r="AF4951" s="20">
        <v>0</v>
      </c>
      <c r="AI4951" s="20"/>
      <c r="AJ4951" s="20"/>
      <c r="AK4951" s="20"/>
      <c r="AL4951" s="20"/>
      <c r="AN4951" s="20"/>
    </row>
    <row r="4952" spans="1:40" hidden="1" x14ac:dyDescent="0.25">
      <c r="A4952" s="19">
        <v>45707</v>
      </c>
      <c r="B4952" t="s">
        <v>36</v>
      </c>
      <c r="C4952" t="s">
        <v>1</v>
      </c>
      <c r="D4952" t="s">
        <v>887</v>
      </c>
      <c r="E4952" t="s">
        <v>703</v>
      </c>
      <c r="F4952" t="s">
        <v>893</v>
      </c>
      <c r="I4952" t="s">
        <v>4</v>
      </c>
      <c r="J4952" t="s">
        <v>678</v>
      </c>
      <c r="K4952">
        <v>-1</v>
      </c>
      <c r="U4952" s="20"/>
      <c r="AC4952" s="20"/>
      <c r="AD4952" s="20">
        <v>0</v>
      </c>
      <c r="AE4952" s="20">
        <v>0</v>
      </c>
      <c r="AF4952" s="20">
        <v>0</v>
      </c>
      <c r="AH4952" t="s">
        <v>650</v>
      </c>
      <c r="AI4952" s="20"/>
      <c r="AJ4952" s="20"/>
      <c r="AK4952" s="20"/>
      <c r="AL4952" s="20"/>
      <c r="AN4952" s="20"/>
    </row>
    <row r="4953" spans="1:40" hidden="1" x14ac:dyDescent="0.25">
      <c r="A4953" s="19">
        <v>45707</v>
      </c>
      <c r="B4953" t="s">
        <v>423</v>
      </c>
      <c r="C4953" t="s">
        <v>0</v>
      </c>
      <c r="D4953" t="s">
        <v>888</v>
      </c>
      <c r="E4953" t="s">
        <v>689</v>
      </c>
      <c r="F4953" t="s">
        <v>627</v>
      </c>
      <c r="I4953" t="s">
        <v>963</v>
      </c>
      <c r="J4953" t="s">
        <v>963</v>
      </c>
      <c r="K4953">
        <v>-1</v>
      </c>
      <c r="U4953" s="20"/>
      <c r="AC4953" s="20"/>
      <c r="AD4953" s="20">
        <v>0.19305555555555556</v>
      </c>
      <c r="AE4953" s="20">
        <v>0.25555555555555554</v>
      </c>
      <c r="AF4953" s="20">
        <v>0</v>
      </c>
      <c r="AG4953">
        <v>0.43034055727554199</v>
      </c>
      <c r="AI4953" s="20"/>
      <c r="AJ4953" s="20"/>
      <c r="AK4953" s="20">
        <v>0.19722222222222222</v>
      </c>
      <c r="AL4953" s="20">
        <v>0.67847222222222225</v>
      </c>
      <c r="AM4953">
        <v>242</v>
      </c>
      <c r="AN4953" s="20">
        <v>0.44861111111111113</v>
      </c>
    </row>
    <row r="4954" spans="1:40" hidden="1" x14ac:dyDescent="0.25">
      <c r="A4954" s="19">
        <v>45707</v>
      </c>
      <c r="B4954" t="s">
        <v>27</v>
      </c>
      <c r="C4954" t="s">
        <v>0</v>
      </c>
      <c r="D4954" t="s">
        <v>889</v>
      </c>
      <c r="E4954" t="s">
        <v>1719</v>
      </c>
      <c r="F4954" t="s">
        <v>899</v>
      </c>
      <c r="I4954" t="s">
        <v>1048</v>
      </c>
      <c r="J4954" t="s">
        <v>906</v>
      </c>
      <c r="K4954">
        <v>-1</v>
      </c>
      <c r="U4954" s="20"/>
      <c r="AC4954" s="20"/>
      <c r="AD4954" s="20">
        <v>0.26041666666666669</v>
      </c>
      <c r="AE4954" s="20">
        <v>0.16944444444444445</v>
      </c>
      <c r="AF4954" s="20">
        <v>0</v>
      </c>
      <c r="AG4954">
        <v>0.605815831987076</v>
      </c>
      <c r="AI4954" s="20"/>
      <c r="AJ4954" s="20"/>
      <c r="AK4954" s="20">
        <v>0.23749999999999999</v>
      </c>
      <c r="AL4954" s="20">
        <v>0.69930555555555551</v>
      </c>
      <c r="AM4954">
        <v>375</v>
      </c>
      <c r="AN4954" s="20">
        <v>0.42986111111111114</v>
      </c>
    </row>
    <row r="4955" spans="1:40" hidden="1" x14ac:dyDescent="0.25">
      <c r="A4955" s="19">
        <v>45707</v>
      </c>
      <c r="B4955" t="s">
        <v>14</v>
      </c>
      <c r="C4955" t="s">
        <v>0</v>
      </c>
      <c r="D4955" t="s">
        <v>967</v>
      </c>
      <c r="E4955" t="s">
        <v>703</v>
      </c>
      <c r="F4955" t="s">
        <v>578</v>
      </c>
      <c r="I4955" t="s">
        <v>693</v>
      </c>
      <c r="J4955" t="s">
        <v>677</v>
      </c>
      <c r="K4955">
        <v>-1</v>
      </c>
      <c r="U4955" s="20"/>
      <c r="AC4955" s="20"/>
      <c r="AD4955" s="20">
        <v>0</v>
      </c>
      <c r="AE4955" s="20">
        <v>0</v>
      </c>
      <c r="AF4955" s="20">
        <v>0</v>
      </c>
      <c r="AH4955" t="s">
        <v>651</v>
      </c>
      <c r="AI4955" s="20"/>
      <c r="AJ4955" s="20"/>
      <c r="AK4955" s="20"/>
      <c r="AL4955" s="20"/>
      <c r="AN4955" s="20"/>
    </row>
    <row r="4956" spans="1:40" hidden="1" x14ac:dyDescent="0.25">
      <c r="A4956" s="19">
        <v>45707</v>
      </c>
      <c r="B4956" t="s">
        <v>513</v>
      </c>
      <c r="C4956" t="s">
        <v>1</v>
      </c>
      <c r="D4956" t="s">
        <v>890</v>
      </c>
      <c r="E4956" t="s">
        <v>703</v>
      </c>
      <c r="F4956" t="s">
        <v>47</v>
      </c>
      <c r="I4956" t="s">
        <v>4</v>
      </c>
      <c r="J4956" t="s">
        <v>678</v>
      </c>
      <c r="K4956">
        <v>-1</v>
      </c>
      <c r="U4956" s="20"/>
      <c r="AC4956" s="20"/>
      <c r="AD4956" s="20">
        <v>0.20347222222222222</v>
      </c>
      <c r="AE4956" s="20">
        <v>0.14861111111111111</v>
      </c>
      <c r="AF4956" s="20">
        <v>0</v>
      </c>
      <c r="AG4956">
        <v>0.57790927021696303</v>
      </c>
      <c r="AI4956" s="20"/>
      <c r="AJ4956" s="20"/>
      <c r="AK4956" s="20">
        <v>0.55138888888888893</v>
      </c>
      <c r="AL4956" s="20">
        <v>0.94027777777777777</v>
      </c>
      <c r="AM4956">
        <v>291</v>
      </c>
      <c r="AN4956" s="20">
        <v>0.35208333333333336</v>
      </c>
    </row>
    <row r="4957" spans="1:40" hidden="1" x14ac:dyDescent="0.25">
      <c r="A4957" s="19">
        <v>45707</v>
      </c>
      <c r="B4957" t="s">
        <v>28</v>
      </c>
      <c r="C4957" t="s">
        <v>0</v>
      </c>
      <c r="D4957" t="s">
        <v>891</v>
      </c>
      <c r="E4957" t="s">
        <v>698</v>
      </c>
      <c r="F4957" t="s">
        <v>572</v>
      </c>
      <c r="I4957" t="s">
        <v>560</v>
      </c>
      <c r="J4957" t="s">
        <v>680</v>
      </c>
      <c r="K4957">
        <v>-1</v>
      </c>
      <c r="U4957" s="20"/>
      <c r="AC4957" s="20"/>
      <c r="AD4957" s="20">
        <v>0</v>
      </c>
      <c r="AE4957" s="20">
        <v>0</v>
      </c>
      <c r="AF4957" s="20">
        <v>0</v>
      </c>
      <c r="AI4957" s="20"/>
      <c r="AJ4957" s="20"/>
      <c r="AK4957" s="20"/>
      <c r="AL4957" s="20"/>
      <c r="AN4957" s="20"/>
    </row>
    <row r="4958" spans="1:40" hidden="1" x14ac:dyDescent="0.25">
      <c r="A4958" s="19">
        <v>45707</v>
      </c>
      <c r="B4958" t="s">
        <v>368</v>
      </c>
      <c r="D4958" t="s">
        <v>940</v>
      </c>
      <c r="E4958" t="s">
        <v>1080</v>
      </c>
      <c r="F4958" t="s">
        <v>1035</v>
      </c>
      <c r="I4958" t="s">
        <v>15</v>
      </c>
      <c r="J4958" t="s">
        <v>578</v>
      </c>
      <c r="K4958">
        <v>-1</v>
      </c>
      <c r="U4958" s="20"/>
      <c r="AC4958" s="20"/>
      <c r="AD4958" s="20">
        <v>0.29930555555555555</v>
      </c>
      <c r="AE4958" s="20">
        <v>0.12777777777777777</v>
      </c>
      <c r="AF4958" s="20">
        <v>0</v>
      </c>
      <c r="AG4958">
        <v>0.70081300813008096</v>
      </c>
      <c r="AI4958" s="20"/>
      <c r="AJ4958" s="20"/>
      <c r="AK4958" s="20">
        <v>0.21041666666666667</v>
      </c>
      <c r="AL4958" s="20">
        <v>0.67708333333333337</v>
      </c>
      <c r="AM4958">
        <v>491</v>
      </c>
      <c r="AN4958" s="20">
        <v>0.42708333333333331</v>
      </c>
    </row>
    <row r="4959" spans="1:40" hidden="1" x14ac:dyDescent="0.25">
      <c r="A4959" s="19">
        <v>45707</v>
      </c>
      <c r="B4959" t="s">
        <v>514</v>
      </c>
      <c r="C4959" t="s">
        <v>1</v>
      </c>
      <c r="D4959" t="s">
        <v>892</v>
      </c>
      <c r="E4959" t="s">
        <v>689</v>
      </c>
      <c r="F4959" t="s">
        <v>956</v>
      </c>
      <c r="I4959" t="s">
        <v>603</v>
      </c>
      <c r="J4959" t="s">
        <v>683</v>
      </c>
      <c r="K4959">
        <v>-1</v>
      </c>
      <c r="U4959" s="20"/>
      <c r="AC4959" s="20"/>
      <c r="AD4959" s="20">
        <v>0.16805555555555557</v>
      </c>
      <c r="AE4959" s="20">
        <v>0.26180555555555557</v>
      </c>
      <c r="AF4959" s="20">
        <v>0</v>
      </c>
      <c r="AG4959">
        <v>0.39095315024232602</v>
      </c>
      <c r="AI4959" s="20"/>
      <c r="AJ4959" s="20"/>
      <c r="AK4959" s="20">
        <v>0.26041666666666669</v>
      </c>
      <c r="AL4959" s="20">
        <v>0.72847222222222219</v>
      </c>
      <c r="AM4959">
        <v>256</v>
      </c>
      <c r="AN4959" s="20">
        <v>0.42986111111111114</v>
      </c>
    </row>
    <row r="4960" spans="1:40" hidden="1" x14ac:dyDescent="0.25">
      <c r="A4960" s="19">
        <v>45707</v>
      </c>
      <c r="B4960" t="s">
        <v>1054</v>
      </c>
      <c r="C4960" t="s">
        <v>0</v>
      </c>
      <c r="D4960">
        <v>100001825</v>
      </c>
      <c r="E4960" t="s">
        <v>698</v>
      </c>
      <c r="F4960" t="s">
        <v>1055</v>
      </c>
      <c r="I4960" t="s">
        <v>560</v>
      </c>
      <c r="J4960" t="s">
        <v>680</v>
      </c>
      <c r="K4960">
        <v>-1</v>
      </c>
      <c r="U4960" s="20"/>
      <c r="AC4960" s="20"/>
      <c r="AD4960" s="20">
        <v>0.25694444444444442</v>
      </c>
      <c r="AE4960" s="20">
        <v>0.15069444444444444</v>
      </c>
      <c r="AF4960" s="20">
        <v>0</v>
      </c>
      <c r="AG4960">
        <v>0.63032367972742798</v>
      </c>
      <c r="AI4960" s="20"/>
      <c r="AJ4960" s="20"/>
      <c r="AK4960" s="20">
        <v>0.53333333333333333</v>
      </c>
      <c r="AL4960" s="20">
        <v>0.97291666666666665</v>
      </c>
      <c r="AM4960">
        <v>304</v>
      </c>
      <c r="AN4960" s="20">
        <v>0.40763888888888888</v>
      </c>
    </row>
    <row r="4961" spans="1:40" hidden="1" x14ac:dyDescent="0.25">
      <c r="A4961" s="19">
        <v>45707</v>
      </c>
      <c r="B4961" t="s">
        <v>371</v>
      </c>
      <c r="D4961" t="s">
        <v>941</v>
      </c>
      <c r="E4961" t="s">
        <v>1719</v>
      </c>
      <c r="F4961" t="s">
        <v>1022</v>
      </c>
      <c r="I4961" t="s">
        <v>895</v>
      </c>
      <c r="J4961" t="s">
        <v>966</v>
      </c>
      <c r="K4961">
        <v>-1</v>
      </c>
      <c r="U4961" s="20"/>
      <c r="AC4961" s="20"/>
      <c r="AD4961" s="20">
        <v>0</v>
      </c>
      <c r="AE4961" s="20">
        <v>0</v>
      </c>
      <c r="AF4961" s="20">
        <v>0</v>
      </c>
      <c r="AI4961" s="20"/>
      <c r="AJ4961" s="20"/>
      <c r="AK4961" s="20"/>
      <c r="AL4961" s="20"/>
      <c r="AN4961" s="20"/>
    </row>
    <row r="4962" spans="1:40" hidden="1" x14ac:dyDescent="0.25">
      <c r="A4962" s="19">
        <v>45708</v>
      </c>
      <c r="B4962" t="s">
        <v>372</v>
      </c>
      <c r="C4962" t="s">
        <v>0</v>
      </c>
      <c r="D4962" t="s">
        <v>951</v>
      </c>
      <c r="E4962" t="s">
        <v>1719</v>
      </c>
      <c r="F4962" t="s">
        <v>988</v>
      </c>
      <c r="I4962" t="s">
        <v>1039</v>
      </c>
      <c r="J4962" t="s">
        <v>985</v>
      </c>
      <c r="K4962">
        <v>-1</v>
      </c>
      <c r="U4962" s="20"/>
      <c r="AC4962" s="20"/>
      <c r="AD4962" s="20">
        <v>0.23055555555555557</v>
      </c>
      <c r="AE4962" s="20">
        <v>0.28055555555555556</v>
      </c>
      <c r="AF4962" s="20">
        <v>0</v>
      </c>
      <c r="AG4962">
        <v>0.45108695652173902</v>
      </c>
      <c r="AI4962" s="20"/>
      <c r="AJ4962" s="20"/>
      <c r="AK4962" s="20">
        <v>0.25</v>
      </c>
      <c r="AL4962" s="20">
        <v>0.79513888888888884</v>
      </c>
      <c r="AM4962">
        <v>281</v>
      </c>
      <c r="AN4962" s="20">
        <v>0.51111111111111107</v>
      </c>
    </row>
    <row r="4963" spans="1:40" hidden="1" x14ac:dyDescent="0.25">
      <c r="A4963" s="19">
        <v>45708</v>
      </c>
      <c r="B4963" t="s">
        <v>381</v>
      </c>
      <c r="C4963" t="s">
        <v>0</v>
      </c>
      <c r="D4963" t="s">
        <v>1743</v>
      </c>
      <c r="E4963" t="s">
        <v>689</v>
      </c>
      <c r="F4963" t="s">
        <v>1725</v>
      </c>
      <c r="I4963" t="s">
        <v>1723</v>
      </c>
      <c r="J4963" t="s">
        <v>1724</v>
      </c>
      <c r="K4963">
        <v>-1</v>
      </c>
      <c r="U4963" s="20"/>
      <c r="AC4963" s="20"/>
      <c r="AD4963" s="20">
        <v>0.26458333333333334</v>
      </c>
      <c r="AE4963" s="20">
        <v>0.18333333333333332</v>
      </c>
      <c r="AF4963" s="20">
        <v>0</v>
      </c>
      <c r="AG4963">
        <v>0.59069767441860499</v>
      </c>
      <c r="AI4963" s="20"/>
      <c r="AJ4963" s="20"/>
      <c r="AK4963" s="20">
        <v>0.33402777777777776</v>
      </c>
      <c r="AL4963" s="20">
        <v>0.81388888888888888</v>
      </c>
      <c r="AM4963">
        <v>339</v>
      </c>
      <c r="AN4963" s="20">
        <v>0.44791666666666669</v>
      </c>
    </row>
    <row r="4964" spans="1:40" hidden="1" x14ac:dyDescent="0.25">
      <c r="A4964" s="19">
        <v>45708</v>
      </c>
      <c r="B4964" t="s">
        <v>425</v>
      </c>
      <c r="C4964" t="s">
        <v>1</v>
      </c>
      <c r="D4964" t="s">
        <v>734</v>
      </c>
      <c r="E4964" t="s">
        <v>698</v>
      </c>
      <c r="F4964" t="s">
        <v>578</v>
      </c>
      <c r="I4964" t="s">
        <v>578</v>
      </c>
      <c r="J4964" t="s">
        <v>578</v>
      </c>
      <c r="K4964">
        <v>-1</v>
      </c>
      <c r="U4964" s="20"/>
      <c r="AC4964" s="20"/>
      <c r="AD4964" s="20">
        <v>0</v>
      </c>
      <c r="AE4964" s="20">
        <v>0</v>
      </c>
      <c r="AF4964" s="20">
        <v>0</v>
      </c>
      <c r="AI4964" s="20"/>
      <c r="AJ4964" s="20"/>
      <c r="AK4964" s="20"/>
      <c r="AL4964" s="20"/>
      <c r="AN4964" s="20"/>
    </row>
    <row r="4965" spans="1:40" hidden="1" x14ac:dyDescent="0.25">
      <c r="A4965" s="19">
        <v>45708</v>
      </c>
      <c r="B4965" t="s">
        <v>58</v>
      </c>
      <c r="C4965" t="s">
        <v>1</v>
      </c>
      <c r="D4965" t="s">
        <v>735</v>
      </c>
      <c r="E4965" t="s">
        <v>702</v>
      </c>
      <c r="F4965" t="s">
        <v>1712</v>
      </c>
      <c r="I4965" t="s">
        <v>686</v>
      </c>
      <c r="J4965" t="s">
        <v>686</v>
      </c>
      <c r="K4965">
        <v>-1</v>
      </c>
      <c r="U4965" s="20"/>
      <c r="AC4965" s="20"/>
      <c r="AD4965" s="20">
        <v>0</v>
      </c>
      <c r="AE4965" s="20">
        <v>0</v>
      </c>
      <c r="AF4965" s="20">
        <v>0</v>
      </c>
      <c r="AI4965" s="20"/>
      <c r="AJ4965" s="20"/>
      <c r="AK4965" s="20"/>
      <c r="AL4965" s="20"/>
      <c r="AN4965" s="20"/>
    </row>
    <row r="4966" spans="1:40" hidden="1" x14ac:dyDescent="0.25">
      <c r="A4966" s="19">
        <v>45708</v>
      </c>
      <c r="B4966" t="s">
        <v>382</v>
      </c>
      <c r="C4966" t="s">
        <v>0</v>
      </c>
      <c r="D4966" t="s">
        <v>736</v>
      </c>
      <c r="E4966" t="s">
        <v>689</v>
      </c>
      <c r="F4966" t="s">
        <v>625</v>
      </c>
      <c r="I4966" t="s">
        <v>963</v>
      </c>
      <c r="J4966" t="s">
        <v>963</v>
      </c>
      <c r="K4966">
        <v>-1</v>
      </c>
      <c r="U4966" s="20"/>
      <c r="AC4966" s="20"/>
      <c r="AD4966" s="20">
        <v>0.16250000000000001</v>
      </c>
      <c r="AE4966" s="20">
        <v>0.27569444444444446</v>
      </c>
      <c r="AF4966" s="20">
        <v>0</v>
      </c>
      <c r="AG4966">
        <v>0.37083993660855802</v>
      </c>
      <c r="AI4966" s="20"/>
      <c r="AJ4966" s="20"/>
      <c r="AK4966" s="20">
        <v>0.19652777777777777</v>
      </c>
      <c r="AL4966" s="20">
        <v>0.66874999999999996</v>
      </c>
      <c r="AM4966">
        <v>198</v>
      </c>
      <c r="AN4966" s="20">
        <v>0.43819444444444444</v>
      </c>
    </row>
    <row r="4967" spans="1:40" hidden="1" x14ac:dyDescent="0.25">
      <c r="A4967" s="19">
        <v>45708</v>
      </c>
      <c r="B4967" t="s">
        <v>383</v>
      </c>
      <c r="C4967" t="s">
        <v>0</v>
      </c>
      <c r="D4967" t="s">
        <v>737</v>
      </c>
      <c r="E4967" t="s">
        <v>689</v>
      </c>
      <c r="F4967" t="s">
        <v>1000</v>
      </c>
      <c r="I4967" t="s">
        <v>895</v>
      </c>
      <c r="J4967" t="s">
        <v>966</v>
      </c>
      <c r="K4967">
        <v>-1</v>
      </c>
      <c r="U4967" s="20"/>
      <c r="AC4967" s="20"/>
      <c r="AD4967" s="20">
        <v>0</v>
      </c>
      <c r="AE4967" s="20">
        <v>0</v>
      </c>
      <c r="AF4967" s="20">
        <v>0</v>
      </c>
      <c r="AI4967" s="20"/>
      <c r="AJ4967" s="20"/>
      <c r="AK4967" s="20"/>
      <c r="AL4967" s="20"/>
      <c r="AN4967" s="20"/>
    </row>
    <row r="4968" spans="1:40" hidden="1" x14ac:dyDescent="0.25">
      <c r="A4968" s="19">
        <v>45708</v>
      </c>
      <c r="B4968" t="s">
        <v>384</v>
      </c>
      <c r="C4968" t="s">
        <v>0</v>
      </c>
      <c r="D4968" t="s">
        <v>1744</v>
      </c>
      <c r="E4968" t="s">
        <v>689</v>
      </c>
      <c r="F4968" t="s">
        <v>1728</v>
      </c>
      <c r="I4968" t="s">
        <v>1723</v>
      </c>
      <c r="J4968" t="s">
        <v>1724</v>
      </c>
      <c r="K4968">
        <v>-1</v>
      </c>
      <c r="U4968" s="20"/>
      <c r="AC4968" s="20"/>
      <c r="AD4968" s="20">
        <v>0.28958333333333336</v>
      </c>
      <c r="AE4968" s="20">
        <v>0.18888888888888888</v>
      </c>
      <c r="AF4968" s="20">
        <v>0</v>
      </c>
      <c r="AG4968">
        <v>0.60522496371553003</v>
      </c>
      <c r="AI4968" s="20"/>
      <c r="AJ4968" s="20"/>
      <c r="AK4968" s="20">
        <v>0.18263888888888888</v>
      </c>
      <c r="AL4968" s="20">
        <v>0.70486111111111116</v>
      </c>
      <c r="AM4968">
        <v>384</v>
      </c>
      <c r="AN4968" s="20">
        <v>0.47847222222222224</v>
      </c>
    </row>
    <row r="4969" spans="1:40" hidden="1" x14ac:dyDescent="0.25">
      <c r="A4969" s="19">
        <v>45708</v>
      </c>
      <c r="B4969" t="s">
        <v>426</v>
      </c>
      <c r="C4969" t="s">
        <v>1</v>
      </c>
      <c r="D4969" t="s">
        <v>738</v>
      </c>
      <c r="E4969" t="s">
        <v>698</v>
      </c>
      <c r="F4969" t="s">
        <v>568</v>
      </c>
      <c r="I4969" t="s">
        <v>555</v>
      </c>
      <c r="J4969" t="s">
        <v>679</v>
      </c>
      <c r="K4969">
        <v>-1</v>
      </c>
      <c r="U4969" s="20"/>
      <c r="AC4969" s="20"/>
      <c r="AD4969" s="20">
        <v>0.15</v>
      </c>
      <c r="AE4969" s="20">
        <v>0.32569444444444445</v>
      </c>
      <c r="AF4969" s="20">
        <v>0</v>
      </c>
      <c r="AG4969">
        <v>0.315328467153285</v>
      </c>
      <c r="AI4969" s="20"/>
      <c r="AJ4969" s="20"/>
      <c r="AK4969" s="20">
        <v>0.21944444444444444</v>
      </c>
      <c r="AL4969" s="20">
        <v>0.72916666666666663</v>
      </c>
      <c r="AM4969">
        <v>154</v>
      </c>
      <c r="AN4969" s="20">
        <v>0.47569444444444442</v>
      </c>
    </row>
    <row r="4970" spans="1:40" hidden="1" x14ac:dyDescent="0.25">
      <c r="A4970" s="19">
        <v>45708</v>
      </c>
      <c r="B4970" t="s">
        <v>67</v>
      </c>
      <c r="C4970" t="s">
        <v>0</v>
      </c>
      <c r="D4970" t="s">
        <v>912</v>
      </c>
      <c r="E4970" t="s">
        <v>1719</v>
      </c>
      <c r="F4970" t="s">
        <v>1006</v>
      </c>
      <c r="I4970" t="s">
        <v>976</v>
      </c>
      <c r="J4970" t="s">
        <v>1058</v>
      </c>
      <c r="K4970">
        <v>-1</v>
      </c>
      <c r="U4970" s="20"/>
      <c r="AC4970" s="20"/>
      <c r="AD4970" s="20">
        <v>0.20277777777777778</v>
      </c>
      <c r="AE4970" s="20">
        <v>0.16944444444444445</v>
      </c>
      <c r="AF4970" s="20">
        <v>0</v>
      </c>
      <c r="AG4970">
        <v>0.54477611940298498</v>
      </c>
      <c r="AI4970" s="20"/>
      <c r="AJ4970" s="20"/>
      <c r="AK4970" s="20">
        <v>0.27916666666666667</v>
      </c>
      <c r="AL4970" s="20">
        <v>0.68819444444444444</v>
      </c>
      <c r="AM4970">
        <v>266</v>
      </c>
      <c r="AN4970" s="20">
        <v>0.37222222222222223</v>
      </c>
    </row>
    <row r="4971" spans="1:40" hidden="1" x14ac:dyDescent="0.25">
      <c r="A4971" s="19">
        <v>45708</v>
      </c>
      <c r="B4971" t="s">
        <v>68</v>
      </c>
      <c r="C4971" t="s">
        <v>1</v>
      </c>
      <c r="D4971" t="s">
        <v>739</v>
      </c>
      <c r="E4971" t="s">
        <v>702</v>
      </c>
      <c r="K4971">
        <v>-1</v>
      </c>
      <c r="U4971" s="20"/>
      <c r="AC4971" s="20"/>
      <c r="AD4971" s="20">
        <v>0</v>
      </c>
      <c r="AE4971" s="20">
        <v>0</v>
      </c>
      <c r="AF4971" s="20">
        <v>0</v>
      </c>
      <c r="AI4971" s="20"/>
      <c r="AJ4971" s="20"/>
      <c r="AK4971" s="20"/>
      <c r="AL4971" s="20"/>
      <c r="AN4971" s="20"/>
    </row>
    <row r="4972" spans="1:40" hidden="1" x14ac:dyDescent="0.25">
      <c r="A4972" s="19">
        <v>45708</v>
      </c>
      <c r="B4972" t="s">
        <v>427</v>
      </c>
      <c r="C4972" t="s">
        <v>1</v>
      </c>
      <c r="D4972" t="s">
        <v>712</v>
      </c>
      <c r="E4972" t="s">
        <v>703</v>
      </c>
      <c r="F4972" t="s">
        <v>578</v>
      </c>
      <c r="I4972" t="s">
        <v>578</v>
      </c>
      <c r="J4972" t="s">
        <v>578</v>
      </c>
      <c r="K4972">
        <v>-1</v>
      </c>
      <c r="U4972" s="20"/>
      <c r="AC4972" s="20"/>
      <c r="AD4972" s="20">
        <v>0</v>
      </c>
      <c r="AE4972" s="20">
        <v>0</v>
      </c>
      <c r="AF4972" s="20">
        <v>0</v>
      </c>
      <c r="AH4972" t="s">
        <v>650</v>
      </c>
      <c r="AI4972" s="20"/>
      <c r="AJ4972" s="20"/>
      <c r="AK4972" s="20"/>
      <c r="AL4972" s="20"/>
      <c r="AN4972" s="20"/>
    </row>
    <row r="4973" spans="1:40" hidden="1" x14ac:dyDescent="0.25">
      <c r="A4973" s="19">
        <v>45708</v>
      </c>
      <c r="B4973" t="s">
        <v>1029</v>
      </c>
      <c r="C4973" t="s">
        <v>0</v>
      </c>
      <c r="D4973">
        <v>100001817</v>
      </c>
      <c r="E4973" t="s">
        <v>1080</v>
      </c>
      <c r="F4973" t="s">
        <v>582</v>
      </c>
      <c r="K4973">
        <v>-1</v>
      </c>
      <c r="U4973" s="20"/>
      <c r="AC4973" s="20"/>
      <c r="AD4973" s="20">
        <v>0</v>
      </c>
      <c r="AE4973" s="20">
        <v>0</v>
      </c>
      <c r="AF4973" s="20">
        <v>0</v>
      </c>
      <c r="AH4973" t="s">
        <v>664</v>
      </c>
      <c r="AI4973" s="20"/>
      <c r="AJ4973" s="20"/>
      <c r="AK4973" s="20"/>
      <c r="AL4973" s="20"/>
      <c r="AN4973" s="20"/>
    </row>
    <row r="4974" spans="1:40" hidden="1" x14ac:dyDescent="0.25">
      <c r="A4974" s="19">
        <v>45708</v>
      </c>
      <c r="B4974" t="s">
        <v>428</v>
      </c>
      <c r="C4974" t="s">
        <v>1</v>
      </c>
      <c r="D4974" t="s">
        <v>740</v>
      </c>
      <c r="E4974" t="s">
        <v>698</v>
      </c>
      <c r="F4974" t="s">
        <v>567</v>
      </c>
      <c r="I4974" t="s">
        <v>555</v>
      </c>
      <c r="J4974" t="s">
        <v>679</v>
      </c>
      <c r="K4974">
        <v>-1</v>
      </c>
      <c r="U4974" s="20"/>
      <c r="AC4974" s="20"/>
      <c r="AD4974" s="20">
        <v>0</v>
      </c>
      <c r="AE4974" s="20">
        <v>0</v>
      </c>
      <c r="AF4974" s="20">
        <v>0</v>
      </c>
      <c r="AI4974" s="20"/>
      <c r="AJ4974" s="20"/>
      <c r="AK4974" s="20"/>
      <c r="AL4974" s="20"/>
      <c r="AN4974" s="20"/>
    </row>
    <row r="4975" spans="1:40" hidden="1" x14ac:dyDescent="0.25">
      <c r="A4975" s="19">
        <v>45708</v>
      </c>
      <c r="B4975" t="s">
        <v>51</v>
      </c>
      <c r="C4975" t="s">
        <v>0</v>
      </c>
      <c r="D4975" t="s">
        <v>741</v>
      </c>
      <c r="E4975" t="s">
        <v>703</v>
      </c>
      <c r="F4975" t="s">
        <v>46</v>
      </c>
      <c r="I4975" t="s">
        <v>4</v>
      </c>
      <c r="J4975" t="s">
        <v>678</v>
      </c>
      <c r="K4975">
        <v>-1</v>
      </c>
      <c r="U4975" s="20"/>
      <c r="AC4975" s="20"/>
      <c r="AD4975" s="20">
        <v>0</v>
      </c>
      <c r="AE4975" s="20">
        <v>0</v>
      </c>
      <c r="AF4975" s="20">
        <v>0</v>
      </c>
      <c r="AH4975" t="s">
        <v>651</v>
      </c>
      <c r="AI4975" s="20"/>
      <c r="AJ4975" s="20"/>
      <c r="AK4975" s="20"/>
      <c r="AL4975" s="20"/>
      <c r="AN4975" s="20"/>
    </row>
    <row r="4976" spans="1:40" hidden="1" x14ac:dyDescent="0.25">
      <c r="A4976" s="19">
        <v>45708</v>
      </c>
      <c r="B4976" t="s">
        <v>378</v>
      </c>
      <c r="C4976" t="s">
        <v>0</v>
      </c>
      <c r="D4976" t="s">
        <v>913</v>
      </c>
      <c r="E4976" t="s">
        <v>1719</v>
      </c>
      <c r="F4976" t="s">
        <v>1014</v>
      </c>
      <c r="I4976" t="s">
        <v>1037</v>
      </c>
      <c r="J4976" t="s">
        <v>985</v>
      </c>
      <c r="K4976">
        <v>-1</v>
      </c>
      <c r="U4976" s="20"/>
      <c r="AC4976" s="20"/>
      <c r="AD4976" s="20">
        <v>0</v>
      </c>
      <c r="AE4976" s="20">
        <v>0</v>
      </c>
      <c r="AF4976" s="20">
        <v>0</v>
      </c>
      <c r="AI4976" s="20"/>
      <c r="AJ4976" s="20"/>
      <c r="AK4976" s="20"/>
      <c r="AL4976" s="20"/>
      <c r="AN4976" s="20"/>
    </row>
    <row r="4977" spans="1:40" hidden="1" x14ac:dyDescent="0.25">
      <c r="A4977" s="19">
        <v>45708</v>
      </c>
      <c r="B4977" t="s">
        <v>79</v>
      </c>
      <c r="C4977" t="s">
        <v>986</v>
      </c>
      <c r="D4977" t="s">
        <v>942</v>
      </c>
      <c r="E4977" t="s">
        <v>1719</v>
      </c>
      <c r="F4977" t="s">
        <v>994</v>
      </c>
      <c r="G4977" t="s">
        <v>578</v>
      </c>
      <c r="H4977" t="s">
        <v>578</v>
      </c>
      <c r="I4977" t="s">
        <v>972</v>
      </c>
      <c r="J4977" t="s">
        <v>980</v>
      </c>
      <c r="K4977">
        <v>-1</v>
      </c>
      <c r="M4977" t="s">
        <v>578</v>
      </c>
      <c r="N4977" t="s">
        <v>578</v>
      </c>
      <c r="O4977" t="s">
        <v>578</v>
      </c>
      <c r="P4977" t="s">
        <v>578</v>
      </c>
      <c r="Q4977" t="s">
        <v>578</v>
      </c>
      <c r="R4977" t="s">
        <v>578</v>
      </c>
      <c r="S4977" t="s">
        <v>578</v>
      </c>
      <c r="U4977" s="20"/>
      <c r="V4977" t="s">
        <v>578</v>
      </c>
      <c r="W4977" t="s">
        <v>578</v>
      </c>
      <c r="X4977" t="s">
        <v>578</v>
      </c>
      <c r="Y4977" t="s">
        <v>578</v>
      </c>
      <c r="Z4977" t="s">
        <v>578</v>
      </c>
      <c r="AA4977" t="s">
        <v>578</v>
      </c>
      <c r="AC4977" s="20"/>
      <c r="AD4977" s="20">
        <v>0.40763888888888888</v>
      </c>
      <c r="AE4977" s="20">
        <v>8.7499999999999994E-2</v>
      </c>
      <c r="AF4977" s="20">
        <v>0</v>
      </c>
      <c r="AG4977">
        <v>0.82328190743338003</v>
      </c>
      <c r="AH4977" t="s">
        <v>578</v>
      </c>
      <c r="AI4977" s="20"/>
      <c r="AJ4977" s="20"/>
      <c r="AK4977" s="20">
        <v>0.35972222222222222</v>
      </c>
      <c r="AL4977" s="20">
        <v>0.86944444444444446</v>
      </c>
      <c r="AM4977">
        <v>677</v>
      </c>
      <c r="AN4977" s="20">
        <v>0.49513888888888891</v>
      </c>
    </row>
    <row r="4978" spans="1:40" hidden="1" x14ac:dyDescent="0.25">
      <c r="A4978" s="19">
        <v>45708</v>
      </c>
      <c r="B4978" t="s">
        <v>429</v>
      </c>
      <c r="C4978" t="s">
        <v>1</v>
      </c>
      <c r="D4978" t="s">
        <v>713</v>
      </c>
      <c r="E4978" t="s">
        <v>703</v>
      </c>
      <c r="F4978" t="s">
        <v>46</v>
      </c>
      <c r="I4978" t="s">
        <v>4</v>
      </c>
      <c r="J4978" t="s">
        <v>678</v>
      </c>
      <c r="K4978">
        <v>-1</v>
      </c>
      <c r="U4978" s="20"/>
      <c r="AC4978" s="20"/>
      <c r="AD4978" s="20">
        <v>0.20833333333333334</v>
      </c>
      <c r="AE4978" s="20">
        <v>0.17708333333333334</v>
      </c>
      <c r="AF4978" s="20">
        <v>0</v>
      </c>
      <c r="AG4978">
        <v>0.54054054054054101</v>
      </c>
      <c r="AI4978" s="20"/>
      <c r="AJ4978" s="20"/>
      <c r="AK4978" s="20">
        <v>5.2777777777777778E-2</v>
      </c>
      <c r="AL4978" s="20">
        <v>0.46944444444444444</v>
      </c>
      <c r="AM4978">
        <v>326</v>
      </c>
      <c r="AN4978" s="20">
        <v>0.38541666666666669</v>
      </c>
    </row>
    <row r="4979" spans="1:40" hidden="1" x14ac:dyDescent="0.25">
      <c r="A4979" s="19">
        <v>45708</v>
      </c>
      <c r="B4979" t="s">
        <v>386</v>
      </c>
      <c r="C4979" t="s">
        <v>0</v>
      </c>
      <c r="D4979" t="s">
        <v>742</v>
      </c>
      <c r="E4979" t="s">
        <v>698</v>
      </c>
      <c r="F4979" t="s">
        <v>709</v>
      </c>
      <c r="I4979" t="s">
        <v>560</v>
      </c>
      <c r="J4979" t="s">
        <v>680</v>
      </c>
      <c r="K4979">
        <v>-1</v>
      </c>
      <c r="U4979" s="20"/>
      <c r="AC4979" s="20"/>
      <c r="AD4979" s="20">
        <v>0</v>
      </c>
      <c r="AE4979" s="20">
        <v>0</v>
      </c>
      <c r="AF4979" s="20">
        <v>0</v>
      </c>
      <c r="AI4979" s="20"/>
      <c r="AJ4979" s="20"/>
      <c r="AK4979" s="20"/>
      <c r="AL4979" s="20"/>
      <c r="AN4979" s="20"/>
    </row>
    <row r="4980" spans="1:40" hidden="1" x14ac:dyDescent="0.25">
      <c r="A4980" s="19">
        <v>45708</v>
      </c>
      <c r="B4980" t="s">
        <v>1064</v>
      </c>
      <c r="C4980" t="s">
        <v>0</v>
      </c>
      <c r="D4980" t="s">
        <v>1065</v>
      </c>
      <c r="E4980" t="s">
        <v>698</v>
      </c>
      <c r="F4980" t="s">
        <v>1055</v>
      </c>
      <c r="I4980" t="s">
        <v>560</v>
      </c>
      <c r="J4980" t="s">
        <v>680</v>
      </c>
      <c r="K4980">
        <v>-1</v>
      </c>
      <c r="U4980" s="20"/>
      <c r="AC4980" s="20"/>
      <c r="AD4980" s="20"/>
      <c r="AE4980" s="20"/>
      <c r="AF4980" s="20"/>
      <c r="AI4980" s="20"/>
      <c r="AJ4980" s="20"/>
      <c r="AK4980" s="20"/>
      <c r="AL4980" s="20"/>
      <c r="AN4980" s="20"/>
    </row>
    <row r="4981" spans="1:40" hidden="1" x14ac:dyDescent="0.25">
      <c r="A4981" s="19">
        <v>45708</v>
      </c>
      <c r="B4981" t="s">
        <v>430</v>
      </c>
      <c r="C4981" t="s">
        <v>1</v>
      </c>
      <c r="D4981" t="s">
        <v>743</v>
      </c>
      <c r="E4981" t="s">
        <v>698</v>
      </c>
      <c r="F4981" t="s">
        <v>1053</v>
      </c>
      <c r="I4981" t="s">
        <v>555</v>
      </c>
      <c r="J4981" t="s">
        <v>679</v>
      </c>
      <c r="K4981">
        <v>-1</v>
      </c>
      <c r="U4981" s="20"/>
      <c r="AC4981" s="20"/>
      <c r="AD4981" s="20">
        <v>0.23333333333333334</v>
      </c>
      <c r="AE4981" s="20">
        <v>0.25972222222222224</v>
      </c>
      <c r="AF4981" s="20">
        <v>0</v>
      </c>
      <c r="AG4981">
        <v>0.47323943661971801</v>
      </c>
      <c r="AI4981" s="20"/>
      <c r="AJ4981" s="20"/>
      <c r="AK4981" s="20">
        <v>6.7361111111111108E-2</v>
      </c>
      <c r="AL4981" s="20">
        <v>0.59722222222222221</v>
      </c>
      <c r="AM4981">
        <v>346</v>
      </c>
      <c r="AN4981" s="20">
        <v>0.49305555555555558</v>
      </c>
    </row>
    <row r="4982" spans="1:40" hidden="1" x14ac:dyDescent="0.25">
      <c r="A4982" s="19">
        <v>45708</v>
      </c>
      <c r="B4982" t="s">
        <v>387</v>
      </c>
      <c r="C4982" t="s">
        <v>0</v>
      </c>
      <c r="D4982" t="s">
        <v>744</v>
      </c>
      <c r="E4982" t="s">
        <v>703</v>
      </c>
      <c r="F4982" t="s">
        <v>624</v>
      </c>
      <c r="I4982" t="s">
        <v>4</v>
      </c>
      <c r="J4982" t="s">
        <v>677</v>
      </c>
      <c r="K4982">
        <v>-1</v>
      </c>
      <c r="U4982" s="20"/>
      <c r="AC4982" s="20"/>
      <c r="AD4982" s="20">
        <v>0.14930555555555555</v>
      </c>
      <c r="AE4982" s="20">
        <v>0.1423611111111111</v>
      </c>
      <c r="AF4982" s="20">
        <v>0</v>
      </c>
      <c r="AG4982">
        <v>0.51190476190476197</v>
      </c>
      <c r="AI4982" s="20"/>
      <c r="AJ4982" s="20"/>
      <c r="AK4982" s="20">
        <v>0.54166666666666663</v>
      </c>
      <c r="AL4982" s="20">
        <v>0.8569444444444444</v>
      </c>
      <c r="AM4982">
        <v>184</v>
      </c>
      <c r="AN4982" s="20">
        <v>0.29166666666666669</v>
      </c>
    </row>
    <row r="4983" spans="1:40" hidden="1" x14ac:dyDescent="0.25">
      <c r="A4983" s="19">
        <v>45708</v>
      </c>
      <c r="B4983" t="s">
        <v>83</v>
      </c>
      <c r="D4983" t="s">
        <v>914</v>
      </c>
      <c r="E4983" t="s">
        <v>1719</v>
      </c>
      <c r="F4983" t="s">
        <v>1009</v>
      </c>
      <c r="G4983" t="s">
        <v>578</v>
      </c>
      <c r="H4983" t="s">
        <v>578</v>
      </c>
      <c r="I4983" t="s">
        <v>972</v>
      </c>
      <c r="J4983" t="s">
        <v>980</v>
      </c>
      <c r="K4983">
        <v>-1</v>
      </c>
      <c r="M4983" t="s">
        <v>578</v>
      </c>
      <c r="N4983" t="s">
        <v>578</v>
      </c>
      <c r="O4983" t="s">
        <v>578</v>
      </c>
      <c r="P4983" t="s">
        <v>578</v>
      </c>
      <c r="Q4983" t="s">
        <v>578</v>
      </c>
      <c r="R4983" t="s">
        <v>578</v>
      </c>
      <c r="S4983" t="s">
        <v>578</v>
      </c>
      <c r="U4983" s="20"/>
      <c r="V4983" t="s">
        <v>578</v>
      </c>
      <c r="W4983" t="s">
        <v>578</v>
      </c>
      <c r="X4983" t="s">
        <v>578</v>
      </c>
      <c r="Y4983" t="s">
        <v>578</v>
      </c>
      <c r="Z4983" t="s">
        <v>578</v>
      </c>
      <c r="AA4983" t="s">
        <v>578</v>
      </c>
      <c r="AC4983" s="20"/>
      <c r="AD4983" s="20">
        <v>0</v>
      </c>
      <c r="AE4983" s="20">
        <v>0</v>
      </c>
      <c r="AF4983" s="20">
        <v>0</v>
      </c>
      <c r="AH4983" t="s">
        <v>664</v>
      </c>
      <c r="AI4983" s="20"/>
      <c r="AJ4983" s="20"/>
      <c r="AK4983" s="20"/>
      <c r="AL4983" s="20"/>
      <c r="AN4983" s="20"/>
    </row>
    <row r="4984" spans="1:40" hidden="1" x14ac:dyDescent="0.25">
      <c r="A4984" s="19">
        <v>45708</v>
      </c>
      <c r="B4984" t="s">
        <v>88</v>
      </c>
      <c r="C4984" t="s">
        <v>0</v>
      </c>
      <c r="D4984" t="s">
        <v>948</v>
      </c>
      <c r="E4984" t="s">
        <v>1719</v>
      </c>
      <c r="F4984" t="s">
        <v>1049</v>
      </c>
      <c r="I4984" t="s">
        <v>895</v>
      </c>
      <c r="J4984" t="s">
        <v>966</v>
      </c>
      <c r="K4984">
        <v>-1</v>
      </c>
      <c r="U4984" s="20"/>
      <c r="AC4984" s="20"/>
      <c r="AD4984" s="20">
        <v>0.34236111111111112</v>
      </c>
      <c r="AE4984" s="20">
        <v>0.11805555555555555</v>
      </c>
      <c r="AF4984" s="20">
        <v>0</v>
      </c>
      <c r="AG4984">
        <v>0.74358974358974395</v>
      </c>
      <c r="AI4984" s="20"/>
      <c r="AJ4984" s="20"/>
      <c r="AK4984" s="20">
        <v>0.25</v>
      </c>
      <c r="AL4984" s="20">
        <v>0.74305555555555558</v>
      </c>
      <c r="AM4984">
        <v>571</v>
      </c>
      <c r="AN4984" s="20">
        <v>0.46041666666666664</v>
      </c>
    </row>
    <row r="4985" spans="1:40" hidden="1" x14ac:dyDescent="0.25">
      <c r="A4985" s="19">
        <v>45708</v>
      </c>
      <c r="B4985" t="s">
        <v>431</v>
      </c>
      <c r="C4985" t="s">
        <v>1</v>
      </c>
      <c r="D4985" t="s">
        <v>745</v>
      </c>
      <c r="E4985" t="s">
        <v>698</v>
      </c>
      <c r="F4985" t="s">
        <v>581</v>
      </c>
      <c r="I4985" t="s">
        <v>556</v>
      </c>
      <c r="J4985" t="s">
        <v>675</v>
      </c>
      <c r="K4985">
        <v>-1</v>
      </c>
      <c r="U4985" s="20"/>
      <c r="AC4985" s="20"/>
      <c r="AD4985" s="20">
        <v>0.19236111111111112</v>
      </c>
      <c r="AE4985" s="20">
        <v>0.13958333333333334</v>
      </c>
      <c r="AF4985" s="20">
        <v>0</v>
      </c>
      <c r="AG4985">
        <v>0.57949790794979095</v>
      </c>
      <c r="AI4985" s="20"/>
      <c r="AJ4985" s="20"/>
      <c r="AK4985" s="20">
        <v>0.56111111111111112</v>
      </c>
      <c r="AL4985" s="20">
        <v>0.92986111111111114</v>
      </c>
      <c r="AM4985">
        <v>347</v>
      </c>
      <c r="AN4985" s="20">
        <v>0.33194444444444443</v>
      </c>
    </row>
    <row r="4986" spans="1:40" hidden="1" x14ac:dyDescent="0.25">
      <c r="A4986" s="19">
        <v>45708</v>
      </c>
      <c r="B4986" t="s">
        <v>53</v>
      </c>
      <c r="C4986" t="s">
        <v>1</v>
      </c>
      <c r="D4986" t="s">
        <v>746</v>
      </c>
      <c r="E4986" t="s">
        <v>703</v>
      </c>
      <c r="F4986" t="s">
        <v>44</v>
      </c>
      <c r="I4986" t="s">
        <v>4</v>
      </c>
      <c r="J4986" t="s">
        <v>678</v>
      </c>
      <c r="K4986">
        <v>-1</v>
      </c>
      <c r="U4986" s="20"/>
      <c r="AC4986" s="20"/>
      <c r="AD4986" s="20">
        <v>0</v>
      </c>
      <c r="AE4986" s="20">
        <v>0</v>
      </c>
      <c r="AF4986" s="20">
        <v>0</v>
      </c>
      <c r="AH4986" t="s">
        <v>651</v>
      </c>
      <c r="AI4986" s="20"/>
      <c r="AJ4986" s="20"/>
      <c r="AK4986" s="20"/>
      <c r="AL4986" s="20"/>
      <c r="AN4986" s="20"/>
    </row>
    <row r="4987" spans="1:40" hidden="1" x14ac:dyDescent="0.25">
      <c r="A4987" s="19">
        <v>45708</v>
      </c>
      <c r="B4987" t="s">
        <v>432</v>
      </c>
      <c r="C4987" t="s">
        <v>1</v>
      </c>
      <c r="D4987" t="s">
        <v>747</v>
      </c>
      <c r="E4987" t="s">
        <v>698</v>
      </c>
      <c r="F4987" t="s">
        <v>566</v>
      </c>
      <c r="I4987" t="s">
        <v>555</v>
      </c>
      <c r="J4987" t="s">
        <v>679</v>
      </c>
      <c r="K4987">
        <v>-1</v>
      </c>
      <c r="U4987" s="20"/>
      <c r="AC4987" s="20"/>
      <c r="AD4987" s="20">
        <v>0.17569444444444443</v>
      </c>
      <c r="AE4987" s="20">
        <v>0.34583333333333333</v>
      </c>
      <c r="AF4987" s="20">
        <v>0</v>
      </c>
      <c r="AG4987">
        <v>0.33688415446071901</v>
      </c>
      <c r="AI4987" s="20"/>
      <c r="AJ4987" s="20"/>
      <c r="AK4987" s="20">
        <v>0.23402777777777778</v>
      </c>
      <c r="AL4987" s="20">
        <v>0.78749999999999998</v>
      </c>
      <c r="AM4987">
        <v>151</v>
      </c>
      <c r="AN4987" s="20">
        <v>0.52152777777777781</v>
      </c>
    </row>
    <row r="4988" spans="1:40" hidden="1" x14ac:dyDescent="0.25">
      <c r="A4988" s="19">
        <v>45708</v>
      </c>
      <c r="B4988" t="s">
        <v>98</v>
      </c>
      <c r="D4988" t="s">
        <v>949</v>
      </c>
      <c r="E4988" t="s">
        <v>1080</v>
      </c>
      <c r="F4988" t="s">
        <v>1011</v>
      </c>
      <c r="I4988" t="s">
        <v>1026</v>
      </c>
      <c r="J4988" t="s">
        <v>1059</v>
      </c>
      <c r="K4988">
        <v>-1</v>
      </c>
      <c r="U4988" s="20"/>
      <c r="AC4988" s="20"/>
      <c r="AD4988" s="20">
        <v>0.20347222222222222</v>
      </c>
      <c r="AE4988" s="20">
        <v>0.15416666666666667</v>
      </c>
      <c r="AF4988" s="20">
        <v>0</v>
      </c>
      <c r="AG4988">
        <v>0.56893203883495203</v>
      </c>
      <c r="AI4988" s="20"/>
      <c r="AJ4988" s="20"/>
      <c r="AK4988" s="20">
        <v>0.74930555555555556</v>
      </c>
      <c r="AL4988" s="20">
        <v>0.15486111111111112</v>
      </c>
      <c r="AM4988">
        <v>327</v>
      </c>
      <c r="AN4988" s="20">
        <v>0.3576388888888889</v>
      </c>
    </row>
    <row r="4989" spans="1:40" hidden="1" x14ac:dyDescent="0.25">
      <c r="A4989" s="19">
        <v>45708</v>
      </c>
      <c r="B4989" t="s">
        <v>388</v>
      </c>
      <c r="C4989" t="s">
        <v>0</v>
      </c>
      <c r="D4989" t="s">
        <v>748</v>
      </c>
      <c r="E4989" t="s">
        <v>689</v>
      </c>
      <c r="F4989" t="s">
        <v>578</v>
      </c>
      <c r="I4989" t="s">
        <v>964</v>
      </c>
      <c r="J4989" t="s">
        <v>964</v>
      </c>
      <c r="K4989">
        <v>-1</v>
      </c>
      <c r="U4989" s="20"/>
      <c r="AC4989" s="20"/>
      <c r="AD4989" s="20">
        <v>0</v>
      </c>
      <c r="AE4989" s="20">
        <v>0</v>
      </c>
      <c r="AF4989" s="20">
        <v>0</v>
      </c>
      <c r="AI4989" s="20"/>
      <c r="AJ4989" s="20"/>
      <c r="AK4989" s="20"/>
      <c r="AL4989" s="20"/>
      <c r="AN4989" s="20"/>
    </row>
    <row r="4990" spans="1:40" hidden="1" x14ac:dyDescent="0.25">
      <c r="A4990" s="19">
        <v>45708</v>
      </c>
      <c r="B4990" t="s">
        <v>11</v>
      </c>
      <c r="C4990" t="s">
        <v>0</v>
      </c>
      <c r="D4990" t="s">
        <v>749</v>
      </c>
      <c r="E4990" t="s">
        <v>698</v>
      </c>
      <c r="F4990" t="s">
        <v>572</v>
      </c>
      <c r="I4990" t="s">
        <v>560</v>
      </c>
      <c r="J4990" t="s">
        <v>680</v>
      </c>
      <c r="K4990">
        <v>-1</v>
      </c>
      <c r="U4990" s="20"/>
      <c r="AC4990" s="20"/>
      <c r="AD4990" s="20">
        <v>0</v>
      </c>
      <c r="AE4990" s="20">
        <v>0</v>
      </c>
      <c r="AF4990" s="20">
        <v>0</v>
      </c>
      <c r="AI4990" s="20"/>
      <c r="AJ4990" s="20"/>
      <c r="AK4990" s="20"/>
      <c r="AL4990" s="20"/>
      <c r="AN4990" s="20"/>
    </row>
    <row r="4991" spans="1:40" hidden="1" x14ac:dyDescent="0.25">
      <c r="A4991" s="19">
        <v>45708</v>
      </c>
      <c r="B4991" t="s">
        <v>12</v>
      </c>
      <c r="C4991" t="s">
        <v>0</v>
      </c>
      <c r="D4991" t="s">
        <v>750</v>
      </c>
      <c r="E4991" t="s">
        <v>703</v>
      </c>
      <c r="F4991" t="s">
        <v>578</v>
      </c>
      <c r="I4991" t="s">
        <v>693</v>
      </c>
      <c r="J4991" t="s">
        <v>578</v>
      </c>
      <c r="K4991">
        <v>-1</v>
      </c>
      <c r="U4991" s="20"/>
      <c r="AC4991" s="20"/>
      <c r="AD4991" s="20">
        <v>0</v>
      </c>
      <c r="AE4991" s="20">
        <v>0</v>
      </c>
      <c r="AF4991" s="20">
        <v>0</v>
      </c>
      <c r="AH4991" t="s">
        <v>650</v>
      </c>
      <c r="AI4991" s="20"/>
      <c r="AJ4991" s="20"/>
      <c r="AK4991" s="20"/>
      <c r="AL4991" s="20"/>
      <c r="AN4991" s="20"/>
    </row>
    <row r="4992" spans="1:40" hidden="1" x14ac:dyDescent="0.25">
      <c r="A4992" s="19">
        <v>45708</v>
      </c>
      <c r="B4992" t="s">
        <v>433</v>
      </c>
      <c r="C4992" t="s">
        <v>1</v>
      </c>
      <c r="D4992" t="s">
        <v>751</v>
      </c>
      <c r="E4992" t="s">
        <v>689</v>
      </c>
      <c r="F4992" t="s">
        <v>632</v>
      </c>
      <c r="K4992">
        <v>-1</v>
      </c>
      <c r="U4992" s="20"/>
      <c r="AC4992" s="20"/>
      <c r="AD4992" s="20">
        <v>0</v>
      </c>
      <c r="AE4992" s="20">
        <v>0</v>
      </c>
      <c r="AF4992" s="20">
        <v>0</v>
      </c>
      <c r="AI4992" s="20"/>
      <c r="AJ4992" s="20"/>
      <c r="AK4992" s="20"/>
      <c r="AL4992" s="20"/>
      <c r="AN4992" s="20"/>
    </row>
    <row r="4993" spans="1:40" hidden="1" x14ac:dyDescent="0.25">
      <c r="A4993" s="19">
        <v>45708</v>
      </c>
      <c r="B4993" t="s">
        <v>389</v>
      </c>
      <c r="C4993" t="s">
        <v>0</v>
      </c>
      <c r="D4993" t="s">
        <v>752</v>
      </c>
      <c r="E4993" t="s">
        <v>689</v>
      </c>
      <c r="F4993" t="s">
        <v>695</v>
      </c>
      <c r="K4993">
        <v>-1</v>
      </c>
      <c r="U4993" s="20"/>
      <c r="AC4993" s="20"/>
      <c r="AD4993" s="20">
        <v>0</v>
      </c>
      <c r="AE4993" s="20">
        <v>0</v>
      </c>
      <c r="AF4993" s="20">
        <v>0</v>
      </c>
      <c r="AI4993" s="20"/>
      <c r="AJ4993" s="20"/>
      <c r="AK4993" s="20"/>
      <c r="AL4993" s="20"/>
      <c r="AN4993" s="20"/>
    </row>
    <row r="4994" spans="1:40" hidden="1" x14ac:dyDescent="0.25">
      <c r="A4994" s="19">
        <v>45708</v>
      </c>
      <c r="B4994" t="s">
        <v>105</v>
      </c>
      <c r="C4994" t="s">
        <v>1</v>
      </c>
      <c r="D4994" t="s">
        <v>1046</v>
      </c>
      <c r="E4994" t="s">
        <v>702</v>
      </c>
      <c r="I4994" t="s">
        <v>960</v>
      </c>
      <c r="J4994" t="s">
        <v>960</v>
      </c>
      <c r="K4994">
        <v>-1</v>
      </c>
      <c r="U4994" s="20"/>
      <c r="AC4994" s="20"/>
      <c r="AD4994" s="20">
        <v>0.32569444444444445</v>
      </c>
      <c r="AE4994" s="20">
        <v>0.13472222222222222</v>
      </c>
      <c r="AF4994" s="20">
        <v>0</v>
      </c>
      <c r="AG4994">
        <v>0.70739064856711897</v>
      </c>
      <c r="AI4994" s="20"/>
      <c r="AJ4994" s="20"/>
      <c r="AK4994" s="20">
        <v>0.20902777777777778</v>
      </c>
      <c r="AL4994" s="20">
        <v>0.76527777777777772</v>
      </c>
      <c r="AN4994" s="20">
        <v>0.46041666666666664</v>
      </c>
    </row>
    <row r="4995" spans="1:40" hidden="1" x14ac:dyDescent="0.25">
      <c r="A4995" s="19">
        <v>45708</v>
      </c>
      <c r="B4995" t="s">
        <v>434</v>
      </c>
      <c r="C4995" t="s">
        <v>1</v>
      </c>
      <c r="D4995" t="s">
        <v>753</v>
      </c>
      <c r="E4995" t="s">
        <v>702</v>
      </c>
      <c r="F4995" t="s">
        <v>1033</v>
      </c>
      <c r="I4995" t="s">
        <v>601</v>
      </c>
      <c r="J4995" t="s">
        <v>685</v>
      </c>
      <c r="K4995">
        <v>-1</v>
      </c>
      <c r="U4995" s="20"/>
      <c r="AC4995" s="20"/>
      <c r="AD4995" s="20">
        <v>0.25277777777777777</v>
      </c>
      <c r="AE4995" s="20">
        <v>0.15486111111111112</v>
      </c>
      <c r="AF4995" s="20">
        <v>0</v>
      </c>
      <c r="AG4995">
        <v>0.62010221465076698</v>
      </c>
      <c r="AI4995" s="20"/>
      <c r="AJ4995" s="20"/>
      <c r="AK4995" s="20">
        <v>0.25555555555555554</v>
      </c>
      <c r="AL4995" s="20">
        <v>0.69513888888888886</v>
      </c>
      <c r="AM4995">
        <v>353</v>
      </c>
      <c r="AN4995" s="20">
        <v>0.40763888888888888</v>
      </c>
    </row>
    <row r="4996" spans="1:40" hidden="1" x14ac:dyDescent="0.25">
      <c r="A4996" s="19">
        <v>45708</v>
      </c>
      <c r="B4996" t="s">
        <v>435</v>
      </c>
      <c r="C4996" t="s">
        <v>1</v>
      </c>
      <c r="D4996" t="s">
        <v>754</v>
      </c>
      <c r="E4996" t="s">
        <v>703</v>
      </c>
      <c r="F4996" t="s">
        <v>24</v>
      </c>
      <c r="I4996" t="s">
        <v>4</v>
      </c>
      <c r="J4996" t="s">
        <v>674</v>
      </c>
      <c r="K4996">
        <v>-1</v>
      </c>
      <c r="U4996" s="20"/>
      <c r="AC4996" s="20"/>
      <c r="AD4996" s="20">
        <v>0.11388888888888889</v>
      </c>
      <c r="AE4996" s="20">
        <v>0.26180555555555557</v>
      </c>
      <c r="AF4996" s="20">
        <v>0</v>
      </c>
      <c r="AG4996">
        <v>0.303142329020333</v>
      </c>
      <c r="AI4996" s="20"/>
      <c r="AJ4996" s="20"/>
      <c r="AK4996" s="20">
        <v>0.48888888888888887</v>
      </c>
      <c r="AL4996" s="20">
        <v>0.88680555555555551</v>
      </c>
      <c r="AM4996">
        <v>112</v>
      </c>
      <c r="AN4996" s="20">
        <v>0.37569444444444444</v>
      </c>
    </row>
    <row r="4997" spans="1:40" hidden="1" x14ac:dyDescent="0.25">
      <c r="A4997" s="19">
        <v>45708</v>
      </c>
      <c r="B4997" t="s">
        <v>39</v>
      </c>
      <c r="C4997" t="s">
        <v>1</v>
      </c>
      <c r="D4997" t="s">
        <v>714</v>
      </c>
      <c r="E4997" t="s">
        <v>703</v>
      </c>
      <c r="F4997" t="s">
        <v>578</v>
      </c>
      <c r="I4997" t="s">
        <v>4</v>
      </c>
      <c r="J4997" t="s">
        <v>678</v>
      </c>
      <c r="K4997">
        <v>-1</v>
      </c>
      <c r="U4997" s="20"/>
      <c r="AC4997" s="20"/>
      <c r="AD4997" s="20">
        <v>0.23680555555555555</v>
      </c>
      <c r="AE4997" s="20">
        <v>0.15486111111111112</v>
      </c>
      <c r="AF4997" s="20">
        <v>0</v>
      </c>
      <c r="AG4997">
        <v>0.60460992907801403</v>
      </c>
      <c r="AI4997" s="20"/>
      <c r="AJ4997" s="20"/>
      <c r="AK4997" s="20">
        <v>7.2916666666666671E-2</v>
      </c>
      <c r="AL4997" s="20">
        <v>0.50763888888888886</v>
      </c>
      <c r="AM4997">
        <v>283</v>
      </c>
      <c r="AN4997" s="20">
        <v>0.39166666666666666</v>
      </c>
    </row>
    <row r="4998" spans="1:40" hidden="1" x14ac:dyDescent="0.25">
      <c r="A4998" s="19">
        <v>45708</v>
      </c>
      <c r="B4998" t="s">
        <v>38</v>
      </c>
      <c r="C4998" t="s">
        <v>0</v>
      </c>
      <c r="D4998" t="s">
        <v>715</v>
      </c>
      <c r="E4998" t="s">
        <v>703</v>
      </c>
      <c r="F4998" t="s">
        <v>578</v>
      </c>
      <c r="I4998" t="s">
        <v>693</v>
      </c>
      <c r="J4998" t="s">
        <v>678</v>
      </c>
      <c r="K4998">
        <v>-1</v>
      </c>
      <c r="U4998" s="20"/>
      <c r="AC4998" s="20"/>
      <c r="AD4998" s="20">
        <v>0</v>
      </c>
      <c r="AE4998" s="20">
        <v>0</v>
      </c>
      <c r="AF4998" s="20">
        <v>0</v>
      </c>
      <c r="AH4998" t="s">
        <v>650</v>
      </c>
      <c r="AI4998" s="20"/>
      <c r="AJ4998" s="20"/>
      <c r="AK4998" s="20"/>
      <c r="AL4998" s="20"/>
      <c r="AN4998" s="20"/>
    </row>
    <row r="4999" spans="1:40" hidden="1" x14ac:dyDescent="0.25">
      <c r="A4999" s="19">
        <v>45708</v>
      </c>
      <c r="B4999" t="s">
        <v>114</v>
      </c>
      <c r="D4999" t="s">
        <v>915</v>
      </c>
      <c r="E4999" t="s">
        <v>1080</v>
      </c>
      <c r="F4999" t="s">
        <v>1034</v>
      </c>
      <c r="I4999" t="s">
        <v>15</v>
      </c>
      <c r="J4999" t="s">
        <v>981</v>
      </c>
      <c r="K4999">
        <v>-1</v>
      </c>
      <c r="U4999" s="20"/>
      <c r="AC4999" s="20"/>
      <c r="AD4999" s="20">
        <v>0.25624999999999998</v>
      </c>
      <c r="AE4999" s="20">
        <v>0.20555555555555555</v>
      </c>
      <c r="AF4999" s="20">
        <v>0</v>
      </c>
      <c r="AG4999">
        <v>0.55488721804511298</v>
      </c>
      <c r="AI4999" s="20"/>
      <c r="AJ4999" s="20"/>
      <c r="AK4999" s="20">
        <v>0.22500000000000001</v>
      </c>
      <c r="AL4999" s="20">
        <v>0.72361111111111109</v>
      </c>
      <c r="AM4999">
        <v>379</v>
      </c>
      <c r="AN4999" s="20">
        <v>0.46180555555555558</v>
      </c>
    </row>
    <row r="5000" spans="1:40" hidden="1" x14ac:dyDescent="0.25">
      <c r="A5000" s="19">
        <v>45708</v>
      </c>
      <c r="B5000" t="s">
        <v>516</v>
      </c>
      <c r="C5000" t="s">
        <v>1</v>
      </c>
      <c r="D5000" t="s">
        <v>755</v>
      </c>
      <c r="E5000" t="s">
        <v>698</v>
      </c>
      <c r="F5000" t="s">
        <v>579</v>
      </c>
      <c r="I5000" t="s">
        <v>555</v>
      </c>
      <c r="J5000" t="s">
        <v>679</v>
      </c>
      <c r="K5000">
        <v>-1</v>
      </c>
      <c r="U5000" s="20"/>
      <c r="AC5000" s="20"/>
      <c r="AD5000" s="20">
        <v>7.2222222222222215E-2</v>
      </c>
      <c r="AE5000" s="20">
        <v>0.30138888888888887</v>
      </c>
      <c r="AF5000" s="20">
        <v>0</v>
      </c>
      <c r="AG5000">
        <v>0.19330855018587401</v>
      </c>
      <c r="AI5000" s="20"/>
      <c r="AJ5000" s="20"/>
      <c r="AK5000" s="20">
        <v>0.2</v>
      </c>
      <c r="AL5000" s="20">
        <v>0.59513888888888888</v>
      </c>
      <c r="AM5000">
        <v>72</v>
      </c>
      <c r="AN5000" s="20">
        <v>0.37361111111111112</v>
      </c>
    </row>
    <row r="5001" spans="1:40" hidden="1" x14ac:dyDescent="0.25">
      <c r="A5001" s="19">
        <v>45708</v>
      </c>
      <c r="B5001" t="s">
        <v>902</v>
      </c>
      <c r="C5001" t="s">
        <v>1</v>
      </c>
      <c r="D5001" t="s">
        <v>958</v>
      </c>
      <c r="E5001" t="s">
        <v>703</v>
      </c>
      <c r="F5001" t="s">
        <v>578</v>
      </c>
      <c r="I5001" t="s">
        <v>710</v>
      </c>
      <c r="J5001" t="s">
        <v>699</v>
      </c>
      <c r="K5001">
        <v>-1</v>
      </c>
      <c r="U5001" s="20"/>
      <c r="AC5001" s="20"/>
      <c r="AD5001" s="20">
        <v>0.26180555555555557</v>
      </c>
      <c r="AE5001" s="20">
        <v>0.10416666666666667</v>
      </c>
      <c r="AF5001" s="20">
        <v>2.0833333333333333E-3</v>
      </c>
      <c r="AG5001">
        <v>0.71132075471698097</v>
      </c>
      <c r="AI5001" s="20"/>
      <c r="AJ5001" s="20"/>
      <c r="AK5001" s="20">
        <v>0.54583333333333328</v>
      </c>
      <c r="AL5001" s="20">
        <v>1.3194444444444444E-2</v>
      </c>
      <c r="AM5001">
        <v>398</v>
      </c>
      <c r="AN5001" s="20">
        <v>0.36805555555555558</v>
      </c>
    </row>
    <row r="5002" spans="1:40" hidden="1" x14ac:dyDescent="0.25">
      <c r="A5002" s="19">
        <v>45708</v>
      </c>
      <c r="B5002" t="s">
        <v>436</v>
      </c>
      <c r="C5002" t="s">
        <v>1</v>
      </c>
      <c r="D5002">
        <v>100001814</v>
      </c>
      <c r="E5002" t="s">
        <v>1080</v>
      </c>
      <c r="F5002" t="s">
        <v>697</v>
      </c>
      <c r="I5002" t="s">
        <v>559</v>
      </c>
      <c r="J5002" t="s">
        <v>559</v>
      </c>
      <c r="K5002">
        <v>-1</v>
      </c>
      <c r="U5002" s="20"/>
      <c r="AC5002" s="20"/>
      <c r="AD5002" s="20">
        <v>0.18958333333333333</v>
      </c>
      <c r="AE5002" s="20">
        <v>0.23749999999999999</v>
      </c>
      <c r="AF5002" s="20">
        <v>0</v>
      </c>
      <c r="AG5002">
        <v>0.44390243902439003</v>
      </c>
      <c r="AI5002" s="20"/>
      <c r="AJ5002" s="20"/>
      <c r="AK5002" s="20">
        <v>0.40555555555555556</v>
      </c>
      <c r="AL5002" s="20">
        <v>0.86527777777777781</v>
      </c>
      <c r="AM5002">
        <v>220</v>
      </c>
      <c r="AN5002" s="20">
        <v>0.42708333333333331</v>
      </c>
    </row>
    <row r="5003" spans="1:40" hidden="1" x14ac:dyDescent="0.25">
      <c r="A5003" s="19">
        <v>45708</v>
      </c>
      <c r="B5003" t="s">
        <v>7</v>
      </c>
      <c r="C5003" t="s">
        <v>0</v>
      </c>
      <c r="D5003" t="s">
        <v>756</v>
      </c>
      <c r="E5003" t="s">
        <v>703</v>
      </c>
      <c r="F5003" t="s">
        <v>22</v>
      </c>
      <c r="I5003" t="s">
        <v>4</v>
      </c>
      <c r="J5003" t="s">
        <v>674</v>
      </c>
      <c r="K5003">
        <v>-1</v>
      </c>
      <c r="U5003" s="20"/>
      <c r="AC5003" s="20"/>
      <c r="AD5003" s="20">
        <v>0</v>
      </c>
      <c r="AE5003" s="20">
        <v>0</v>
      </c>
      <c r="AF5003" s="20">
        <v>0</v>
      </c>
      <c r="AH5003" t="s">
        <v>651</v>
      </c>
      <c r="AI5003" s="20"/>
      <c r="AJ5003" s="20"/>
      <c r="AK5003" s="20"/>
      <c r="AL5003" s="20"/>
      <c r="AN5003" s="20"/>
    </row>
    <row r="5004" spans="1:40" hidden="1" x14ac:dyDescent="0.25">
      <c r="A5004" s="19">
        <v>45708</v>
      </c>
      <c r="B5004" t="s">
        <v>437</v>
      </c>
      <c r="C5004" t="s">
        <v>1</v>
      </c>
      <c r="D5004" t="s">
        <v>757</v>
      </c>
      <c r="E5004" t="s">
        <v>698</v>
      </c>
      <c r="F5004" t="s">
        <v>569</v>
      </c>
      <c r="I5004" t="s">
        <v>555</v>
      </c>
      <c r="J5004" t="s">
        <v>679</v>
      </c>
      <c r="K5004">
        <v>-1</v>
      </c>
      <c r="U5004" s="20"/>
      <c r="AC5004" s="20"/>
      <c r="AD5004" s="20">
        <v>0.18958333333333333</v>
      </c>
      <c r="AE5004" s="20">
        <v>0.25486111111111109</v>
      </c>
      <c r="AF5004" s="20">
        <v>0</v>
      </c>
      <c r="AG5004">
        <v>0.42656250000000001</v>
      </c>
      <c r="AI5004" s="20"/>
      <c r="AJ5004" s="20"/>
      <c r="AK5004" s="20">
        <v>0.15625</v>
      </c>
      <c r="AL5004" s="20">
        <v>0.63194444444444442</v>
      </c>
      <c r="AM5004">
        <v>223</v>
      </c>
      <c r="AN5004" s="20">
        <v>0.44444444444444442</v>
      </c>
    </row>
    <row r="5005" spans="1:40" hidden="1" x14ac:dyDescent="0.25">
      <c r="A5005" s="19">
        <v>45708</v>
      </c>
      <c r="B5005" t="s">
        <v>6</v>
      </c>
      <c r="C5005" t="s">
        <v>0</v>
      </c>
      <c r="D5005" t="s">
        <v>758</v>
      </c>
      <c r="E5005" t="s">
        <v>703</v>
      </c>
      <c r="F5005" t="s">
        <v>5</v>
      </c>
      <c r="I5005" t="s">
        <v>4</v>
      </c>
      <c r="J5005" t="s">
        <v>677</v>
      </c>
      <c r="K5005">
        <v>-1</v>
      </c>
      <c r="U5005" s="20"/>
      <c r="AC5005" s="20"/>
      <c r="AD5005" s="20">
        <v>8.7499999999999994E-2</v>
      </c>
      <c r="AE5005" s="20">
        <v>0.19722222222222222</v>
      </c>
      <c r="AF5005" s="20">
        <v>0</v>
      </c>
      <c r="AG5005">
        <v>0.30731707317073198</v>
      </c>
      <c r="AI5005" s="20"/>
      <c r="AJ5005" s="20"/>
      <c r="AK5005" s="20">
        <v>0.53819444444444442</v>
      </c>
      <c r="AL5005" s="20">
        <v>0.88680555555555551</v>
      </c>
      <c r="AM5005">
        <v>118</v>
      </c>
      <c r="AN5005" s="20">
        <v>0.28472222222222221</v>
      </c>
    </row>
    <row r="5006" spans="1:40" hidden="1" x14ac:dyDescent="0.25">
      <c r="A5006" s="19">
        <v>45708</v>
      </c>
      <c r="B5006" t="s">
        <v>438</v>
      </c>
      <c r="C5006" t="s">
        <v>1</v>
      </c>
      <c r="D5006" t="s">
        <v>759</v>
      </c>
      <c r="E5006" t="s">
        <v>698</v>
      </c>
      <c r="F5006" t="s">
        <v>611</v>
      </c>
      <c r="I5006" t="s">
        <v>563</v>
      </c>
      <c r="J5006" t="s">
        <v>563</v>
      </c>
      <c r="K5006">
        <v>-1</v>
      </c>
      <c r="U5006" s="20"/>
      <c r="AC5006" s="20"/>
      <c r="AD5006" s="20">
        <v>0.19236111111111112</v>
      </c>
      <c r="AE5006" s="20">
        <v>0.26805555555555555</v>
      </c>
      <c r="AF5006" s="20">
        <v>0</v>
      </c>
      <c r="AG5006">
        <v>0.41779788838612397</v>
      </c>
      <c r="AI5006" s="20"/>
      <c r="AJ5006" s="20"/>
      <c r="AK5006" s="20">
        <v>0.20833333333333334</v>
      </c>
      <c r="AL5006" s="20">
        <v>0.7104166666666667</v>
      </c>
      <c r="AM5006">
        <v>250</v>
      </c>
      <c r="AN5006" s="20">
        <v>0.46041666666666664</v>
      </c>
    </row>
    <row r="5007" spans="1:40" hidden="1" x14ac:dyDescent="0.25">
      <c r="A5007" s="19">
        <v>45708</v>
      </c>
      <c r="B5007" t="s">
        <v>129</v>
      </c>
      <c r="C5007" t="s">
        <v>1</v>
      </c>
      <c r="D5007" t="s">
        <v>760</v>
      </c>
      <c r="E5007" t="s">
        <v>702</v>
      </c>
      <c r="K5007">
        <v>-1</v>
      </c>
      <c r="U5007" s="20"/>
      <c r="AC5007" s="20"/>
      <c r="AD5007" s="20">
        <v>0</v>
      </c>
      <c r="AE5007" s="20">
        <v>0</v>
      </c>
      <c r="AF5007" s="20">
        <v>0</v>
      </c>
      <c r="AI5007" s="20"/>
      <c r="AJ5007" s="20"/>
      <c r="AK5007" s="20"/>
      <c r="AL5007" s="20"/>
      <c r="AN5007" s="20"/>
    </row>
    <row r="5008" spans="1:40" hidden="1" x14ac:dyDescent="0.25">
      <c r="A5008" s="19">
        <v>45708</v>
      </c>
      <c r="B5008" t="s">
        <v>390</v>
      </c>
      <c r="C5008" t="s">
        <v>0</v>
      </c>
      <c r="D5008" t="s">
        <v>761</v>
      </c>
      <c r="E5008" t="s">
        <v>1080</v>
      </c>
      <c r="F5008" t="s">
        <v>578</v>
      </c>
      <c r="I5008" t="s">
        <v>559</v>
      </c>
      <c r="J5008" t="s">
        <v>559</v>
      </c>
      <c r="K5008">
        <v>-1</v>
      </c>
      <c r="U5008" s="20"/>
      <c r="AC5008" s="20"/>
      <c r="AD5008" s="20">
        <v>0.22152777777777777</v>
      </c>
      <c r="AE5008" s="20">
        <v>0.18611111111111112</v>
      </c>
      <c r="AF5008" s="20">
        <v>0</v>
      </c>
      <c r="AG5008">
        <v>0.54344122657580896</v>
      </c>
      <c r="AI5008" s="20"/>
      <c r="AJ5008" s="20"/>
      <c r="AK5008" s="20">
        <v>0.16597222222222222</v>
      </c>
      <c r="AL5008" s="20">
        <v>0.61319444444444449</v>
      </c>
      <c r="AM5008">
        <v>274</v>
      </c>
      <c r="AN5008" s="20">
        <v>0.40763888888888888</v>
      </c>
    </row>
    <row r="5009" spans="1:40" hidden="1" x14ac:dyDescent="0.25">
      <c r="A5009" s="19">
        <v>45708</v>
      </c>
      <c r="B5009" t="s">
        <v>130</v>
      </c>
      <c r="C5009" t="s">
        <v>0</v>
      </c>
      <c r="D5009" t="s">
        <v>916</v>
      </c>
      <c r="E5009" t="s">
        <v>1719</v>
      </c>
      <c r="F5009" t="s">
        <v>1715</v>
      </c>
      <c r="I5009" t="s">
        <v>974</v>
      </c>
      <c r="J5009" t="s">
        <v>1027</v>
      </c>
      <c r="K5009">
        <v>-1</v>
      </c>
      <c r="U5009" s="20"/>
      <c r="AC5009" s="20"/>
      <c r="AD5009" s="20">
        <v>0.19583333333333333</v>
      </c>
      <c r="AE5009" s="20">
        <v>0.14097222222222222</v>
      </c>
      <c r="AF5009" s="20">
        <v>0</v>
      </c>
      <c r="AG5009">
        <v>0.58144329896907199</v>
      </c>
      <c r="AI5009" s="20"/>
      <c r="AJ5009" s="20"/>
      <c r="AK5009" s="20">
        <v>0.23749999999999999</v>
      </c>
      <c r="AL5009" s="20">
        <v>0.62361111111111112</v>
      </c>
      <c r="AM5009">
        <v>229</v>
      </c>
      <c r="AN5009" s="20">
        <v>0.33680555555555558</v>
      </c>
    </row>
    <row r="5010" spans="1:40" hidden="1" x14ac:dyDescent="0.25">
      <c r="A5010" s="19">
        <v>45708</v>
      </c>
      <c r="B5010" t="s">
        <v>1063</v>
      </c>
      <c r="C5010" t="s">
        <v>1</v>
      </c>
      <c r="D5010" t="s">
        <v>1745</v>
      </c>
      <c r="E5010" t="s">
        <v>689</v>
      </c>
      <c r="F5010" t="s">
        <v>578</v>
      </c>
      <c r="I5010" t="s">
        <v>964</v>
      </c>
      <c r="J5010" t="s">
        <v>964</v>
      </c>
      <c r="K5010">
        <v>-1</v>
      </c>
      <c r="U5010" s="20"/>
      <c r="AC5010" s="20"/>
      <c r="AD5010" s="20">
        <v>0</v>
      </c>
      <c r="AE5010" s="20">
        <v>0</v>
      </c>
      <c r="AF5010" s="20">
        <v>0</v>
      </c>
      <c r="AI5010" s="20"/>
      <c r="AJ5010" s="20"/>
      <c r="AK5010" s="20"/>
      <c r="AL5010" s="20"/>
      <c r="AN5010" s="20"/>
    </row>
    <row r="5011" spans="1:40" hidden="1" x14ac:dyDescent="0.25">
      <c r="A5011" s="19">
        <v>45708</v>
      </c>
      <c r="B5011" t="s">
        <v>439</v>
      </c>
      <c r="C5011" t="s">
        <v>1</v>
      </c>
      <c r="D5011" t="s">
        <v>762</v>
      </c>
      <c r="E5011" t="s">
        <v>698</v>
      </c>
      <c r="F5011" t="s">
        <v>32</v>
      </c>
      <c r="I5011" t="s">
        <v>555</v>
      </c>
      <c r="J5011" t="s">
        <v>679</v>
      </c>
      <c r="K5011">
        <v>-1</v>
      </c>
      <c r="U5011" s="20"/>
      <c r="AC5011" s="20"/>
      <c r="AD5011" s="20">
        <v>0.20555555555555555</v>
      </c>
      <c r="AE5011" s="20">
        <v>0.16250000000000001</v>
      </c>
      <c r="AF5011" s="20">
        <v>0</v>
      </c>
      <c r="AG5011">
        <v>0.55849056603773595</v>
      </c>
      <c r="AI5011" s="20"/>
      <c r="AJ5011" s="20"/>
      <c r="AK5011" s="20">
        <v>0.10833333333333334</v>
      </c>
      <c r="AL5011" s="20">
        <v>0.51249999999999996</v>
      </c>
      <c r="AM5011">
        <v>314</v>
      </c>
      <c r="AN5011" s="20">
        <v>0.36805555555555558</v>
      </c>
    </row>
    <row r="5012" spans="1:40" hidden="1" x14ac:dyDescent="0.25">
      <c r="A5012" s="19">
        <v>45708</v>
      </c>
      <c r="B5012" t="s">
        <v>131</v>
      </c>
      <c r="C5012" t="s">
        <v>0</v>
      </c>
      <c r="D5012" t="s">
        <v>917</v>
      </c>
      <c r="E5012" t="s">
        <v>1080</v>
      </c>
      <c r="F5012" t="s">
        <v>1025</v>
      </c>
      <c r="I5012" t="s">
        <v>15</v>
      </c>
      <c r="J5012" t="s">
        <v>578</v>
      </c>
      <c r="K5012">
        <v>-1</v>
      </c>
      <c r="U5012" s="20"/>
      <c r="AC5012" s="20"/>
      <c r="AD5012" s="20">
        <v>0</v>
      </c>
      <c r="AE5012" s="20">
        <v>0</v>
      </c>
      <c r="AF5012" s="20">
        <v>0</v>
      </c>
      <c r="AH5012" t="s">
        <v>650</v>
      </c>
      <c r="AI5012" s="20"/>
      <c r="AJ5012" s="20"/>
      <c r="AK5012" s="20"/>
      <c r="AL5012" s="20"/>
      <c r="AN5012" s="20"/>
    </row>
    <row r="5013" spans="1:40" hidden="1" x14ac:dyDescent="0.25">
      <c r="A5013" s="19">
        <v>45708</v>
      </c>
      <c r="B5013" t="s">
        <v>440</v>
      </c>
      <c r="C5013" t="s">
        <v>1</v>
      </c>
      <c r="D5013" t="s">
        <v>959</v>
      </c>
      <c r="E5013" t="s">
        <v>703</v>
      </c>
      <c r="F5013" t="s">
        <v>582</v>
      </c>
      <c r="I5013" t="s">
        <v>4</v>
      </c>
      <c r="J5013" t="s">
        <v>678</v>
      </c>
      <c r="K5013">
        <v>-1</v>
      </c>
      <c r="U5013" s="20"/>
      <c r="AC5013" s="20"/>
      <c r="AD5013" s="20">
        <v>0.24374999999999999</v>
      </c>
      <c r="AE5013" s="20">
        <v>0.12638888888888888</v>
      </c>
      <c r="AF5013" s="20">
        <v>0</v>
      </c>
      <c r="AG5013">
        <v>0.65853658536585402</v>
      </c>
      <c r="AI5013" s="20"/>
      <c r="AJ5013" s="20"/>
      <c r="AK5013" s="20">
        <v>9.7916666666666666E-2</v>
      </c>
      <c r="AL5013" s="20">
        <v>0.50069444444444444</v>
      </c>
      <c r="AM5013">
        <v>353</v>
      </c>
      <c r="AN5013" s="20">
        <v>0.37013888888888891</v>
      </c>
    </row>
    <row r="5014" spans="1:40" hidden="1" x14ac:dyDescent="0.25">
      <c r="A5014" s="19">
        <v>45708</v>
      </c>
      <c r="B5014" t="s">
        <v>134</v>
      </c>
      <c r="D5014" t="s">
        <v>918</v>
      </c>
      <c r="E5014" t="s">
        <v>1719</v>
      </c>
      <c r="F5014" t="s">
        <v>1010</v>
      </c>
      <c r="I5014" t="s">
        <v>561</v>
      </c>
      <c r="J5014" t="s">
        <v>676</v>
      </c>
      <c r="K5014">
        <v>-1</v>
      </c>
      <c r="U5014" s="20"/>
      <c r="AC5014" s="20"/>
      <c r="AD5014" s="20">
        <v>0</v>
      </c>
      <c r="AE5014" s="20">
        <v>0</v>
      </c>
      <c r="AF5014" s="20">
        <v>0</v>
      </c>
      <c r="AI5014" s="20"/>
      <c r="AJ5014" s="20"/>
      <c r="AK5014" s="20"/>
      <c r="AL5014" s="20"/>
      <c r="AN5014" s="20"/>
    </row>
    <row r="5015" spans="1:40" hidden="1" x14ac:dyDescent="0.25">
      <c r="A5015" s="19">
        <v>45708</v>
      </c>
      <c r="B5015" t="s">
        <v>138</v>
      </c>
      <c r="D5015" t="s">
        <v>919</v>
      </c>
      <c r="E5015" t="s">
        <v>1719</v>
      </c>
      <c r="F5015" t="s">
        <v>1018</v>
      </c>
      <c r="G5015" t="s">
        <v>578</v>
      </c>
      <c r="H5015" t="s">
        <v>578</v>
      </c>
      <c r="I5015" t="s">
        <v>972</v>
      </c>
      <c r="J5015" t="s">
        <v>980</v>
      </c>
      <c r="K5015">
        <v>-1</v>
      </c>
      <c r="M5015" t="s">
        <v>578</v>
      </c>
      <c r="N5015" t="s">
        <v>578</v>
      </c>
      <c r="O5015" t="s">
        <v>578</v>
      </c>
      <c r="P5015" t="s">
        <v>578</v>
      </c>
      <c r="Q5015" t="s">
        <v>578</v>
      </c>
      <c r="R5015" t="s">
        <v>578</v>
      </c>
      <c r="S5015" t="s">
        <v>578</v>
      </c>
      <c r="U5015" s="20"/>
      <c r="V5015" t="s">
        <v>578</v>
      </c>
      <c r="W5015" t="s">
        <v>578</v>
      </c>
      <c r="X5015" t="s">
        <v>578</v>
      </c>
      <c r="Y5015" t="s">
        <v>578</v>
      </c>
      <c r="Z5015" t="s">
        <v>578</v>
      </c>
      <c r="AA5015" t="s">
        <v>578</v>
      </c>
      <c r="AC5015" s="20"/>
      <c r="AD5015" s="20">
        <v>0.35138888888888886</v>
      </c>
      <c r="AE5015" s="20">
        <v>8.9583333333333334E-2</v>
      </c>
      <c r="AF5015" s="20">
        <v>0</v>
      </c>
      <c r="AG5015">
        <v>0.79685039370078703</v>
      </c>
      <c r="AH5015" t="s">
        <v>578</v>
      </c>
      <c r="AI5015" s="20"/>
      <c r="AJ5015" s="20"/>
      <c r="AK5015" s="20">
        <v>0.32708333333333334</v>
      </c>
      <c r="AL5015" s="20">
        <v>0.81527777777777777</v>
      </c>
      <c r="AM5015">
        <v>577</v>
      </c>
      <c r="AN5015" s="20">
        <v>0.44097222222222221</v>
      </c>
    </row>
    <row r="5016" spans="1:40" hidden="1" x14ac:dyDescent="0.25">
      <c r="A5016" s="19">
        <v>45708</v>
      </c>
      <c r="B5016" t="s">
        <v>441</v>
      </c>
      <c r="C5016" t="s">
        <v>1</v>
      </c>
      <c r="D5016" t="s">
        <v>763</v>
      </c>
      <c r="E5016" t="s">
        <v>703</v>
      </c>
      <c r="F5016" t="s">
        <v>578</v>
      </c>
      <c r="I5016" t="s">
        <v>693</v>
      </c>
      <c r="J5016" t="s">
        <v>578</v>
      </c>
      <c r="K5016">
        <v>-1</v>
      </c>
      <c r="U5016" s="20"/>
      <c r="AC5016" s="20"/>
      <c r="AD5016" s="20">
        <v>0</v>
      </c>
      <c r="AE5016" s="20">
        <v>0</v>
      </c>
      <c r="AF5016" s="20">
        <v>0</v>
      </c>
      <c r="AH5016" t="s">
        <v>650</v>
      </c>
      <c r="AI5016" s="20"/>
      <c r="AJ5016" s="20"/>
      <c r="AK5016" s="20"/>
      <c r="AL5016" s="20"/>
      <c r="AN5016" s="20"/>
    </row>
    <row r="5017" spans="1:40" hidden="1" x14ac:dyDescent="0.25">
      <c r="A5017" s="19">
        <v>45708</v>
      </c>
      <c r="B5017" t="s">
        <v>16</v>
      </c>
      <c r="C5017" t="s">
        <v>1</v>
      </c>
      <c r="D5017" t="s">
        <v>764</v>
      </c>
      <c r="E5017" t="s">
        <v>703</v>
      </c>
      <c r="F5017" t="s">
        <v>20</v>
      </c>
      <c r="I5017" t="s">
        <v>4</v>
      </c>
      <c r="J5017" t="s">
        <v>674</v>
      </c>
      <c r="K5017">
        <v>-1</v>
      </c>
      <c r="U5017" s="20"/>
      <c r="AC5017" s="20"/>
      <c r="AD5017" s="20">
        <v>0.16458333333333333</v>
      </c>
      <c r="AE5017" s="20">
        <v>0.12569444444444444</v>
      </c>
      <c r="AF5017" s="20">
        <v>0</v>
      </c>
      <c r="AG5017">
        <v>0.56698564593301404</v>
      </c>
      <c r="AI5017" s="20"/>
      <c r="AJ5017" s="20"/>
      <c r="AK5017" s="20">
        <v>0.56180555555555556</v>
      </c>
      <c r="AL5017" s="20">
        <v>0.88611111111111107</v>
      </c>
      <c r="AM5017">
        <v>243</v>
      </c>
      <c r="AN5017" s="20">
        <v>0.2902777777777778</v>
      </c>
    </row>
    <row r="5018" spans="1:40" hidden="1" x14ac:dyDescent="0.25">
      <c r="A5018" s="19">
        <v>45708</v>
      </c>
      <c r="B5018" t="s">
        <v>442</v>
      </c>
      <c r="C5018" t="s">
        <v>1</v>
      </c>
      <c r="D5018" t="s">
        <v>765</v>
      </c>
      <c r="E5018" t="s">
        <v>1080</v>
      </c>
      <c r="F5018" t="s">
        <v>1041</v>
      </c>
      <c r="I5018" t="s">
        <v>558</v>
      </c>
      <c r="J5018" t="s">
        <v>673</v>
      </c>
      <c r="K5018">
        <v>-1</v>
      </c>
      <c r="U5018" s="20"/>
      <c r="AC5018" s="20"/>
      <c r="AD5018" s="20">
        <v>0.15555555555555556</v>
      </c>
      <c r="AE5018" s="20">
        <v>0.26180555555555557</v>
      </c>
      <c r="AF5018" s="20">
        <v>0</v>
      </c>
      <c r="AG5018">
        <v>0.37271214642262901</v>
      </c>
      <c r="AI5018" s="20"/>
      <c r="AJ5018" s="20"/>
      <c r="AK5018" s="20">
        <v>0.94791666666666663</v>
      </c>
      <c r="AL5018" s="20">
        <v>0.3972222222222222</v>
      </c>
      <c r="AM5018">
        <v>184</v>
      </c>
      <c r="AN5018" s="20">
        <v>0.41736111111111113</v>
      </c>
    </row>
    <row r="5019" spans="1:40" hidden="1" x14ac:dyDescent="0.25">
      <c r="A5019" s="19">
        <v>45708</v>
      </c>
      <c r="B5019" t="s">
        <v>443</v>
      </c>
      <c r="C5019" t="s">
        <v>1</v>
      </c>
      <c r="D5019" t="s">
        <v>766</v>
      </c>
      <c r="E5019" t="s">
        <v>689</v>
      </c>
      <c r="F5019" t="s">
        <v>578</v>
      </c>
      <c r="I5019" t="s">
        <v>964</v>
      </c>
      <c r="J5019" t="s">
        <v>598</v>
      </c>
      <c r="K5019">
        <v>-1</v>
      </c>
      <c r="U5019" s="20"/>
      <c r="AC5019" s="20"/>
      <c r="AD5019" s="20">
        <v>0</v>
      </c>
      <c r="AE5019" s="20">
        <v>0</v>
      </c>
      <c r="AF5019" s="20">
        <v>0</v>
      </c>
      <c r="AI5019" s="20"/>
      <c r="AJ5019" s="20"/>
      <c r="AK5019" s="20"/>
      <c r="AL5019" s="20"/>
      <c r="AN5019" s="20"/>
    </row>
    <row r="5020" spans="1:40" hidden="1" x14ac:dyDescent="0.25">
      <c r="A5020" s="19">
        <v>45708</v>
      </c>
      <c r="B5020" t="s">
        <v>391</v>
      </c>
      <c r="C5020" t="s">
        <v>0</v>
      </c>
      <c r="D5020" t="s">
        <v>767</v>
      </c>
      <c r="E5020" t="s">
        <v>1080</v>
      </c>
      <c r="F5020" t="s">
        <v>1043</v>
      </c>
      <c r="I5020" t="s">
        <v>557</v>
      </c>
      <c r="J5020" t="s">
        <v>557</v>
      </c>
      <c r="K5020">
        <v>-1</v>
      </c>
      <c r="U5020" s="20"/>
      <c r="AC5020" s="20"/>
      <c r="AD5020" s="20">
        <v>0.17777777777777778</v>
      </c>
      <c r="AE5020" s="20">
        <v>8.1944444444444445E-2</v>
      </c>
      <c r="AF5020" s="20">
        <v>0</v>
      </c>
      <c r="AG5020">
        <v>0.68449197860962596</v>
      </c>
      <c r="AI5020" s="20"/>
      <c r="AJ5020" s="20"/>
      <c r="AK5020" s="20">
        <v>0.88888888888888884</v>
      </c>
      <c r="AL5020" s="20">
        <v>0.18402777777777779</v>
      </c>
      <c r="AM5020">
        <v>309</v>
      </c>
      <c r="AN5020" s="20">
        <v>0.25972222222222224</v>
      </c>
    </row>
    <row r="5021" spans="1:40" hidden="1" x14ac:dyDescent="0.25">
      <c r="A5021" s="19">
        <v>45708</v>
      </c>
      <c r="B5021" t="s">
        <v>392</v>
      </c>
      <c r="C5021" t="s">
        <v>0</v>
      </c>
      <c r="D5021" t="s">
        <v>768</v>
      </c>
      <c r="E5021" t="s">
        <v>1080</v>
      </c>
      <c r="F5021" t="s">
        <v>1043</v>
      </c>
      <c r="I5021" t="s">
        <v>557</v>
      </c>
      <c r="J5021" t="s">
        <v>557</v>
      </c>
      <c r="K5021">
        <v>-1</v>
      </c>
      <c r="U5021" s="20"/>
      <c r="AC5021" s="20"/>
      <c r="AD5021" s="20">
        <v>0.20555555555555555</v>
      </c>
      <c r="AE5021" s="20">
        <v>0.27638888888888891</v>
      </c>
      <c r="AF5021" s="20">
        <v>1.3888888888888889E-3</v>
      </c>
      <c r="AG5021">
        <v>0.42528735632183901</v>
      </c>
      <c r="AI5021" s="20"/>
      <c r="AJ5021" s="20"/>
      <c r="AK5021" s="20">
        <v>0.37152777777777779</v>
      </c>
      <c r="AL5021" s="20">
        <v>0.88680555555555551</v>
      </c>
      <c r="AM5021">
        <v>283</v>
      </c>
      <c r="AN5021" s="20">
        <v>0.48333333333333334</v>
      </c>
    </row>
    <row r="5022" spans="1:40" hidden="1" x14ac:dyDescent="0.25">
      <c r="A5022" s="19">
        <v>45708</v>
      </c>
      <c r="B5022" t="s">
        <v>444</v>
      </c>
      <c r="C5022" t="s">
        <v>1</v>
      </c>
      <c r="D5022" t="s">
        <v>716</v>
      </c>
      <c r="E5022" t="s">
        <v>703</v>
      </c>
      <c r="F5022" t="s">
        <v>571</v>
      </c>
      <c r="I5022" t="s">
        <v>4</v>
      </c>
      <c r="J5022" t="s">
        <v>678</v>
      </c>
      <c r="K5022">
        <v>-1</v>
      </c>
      <c r="U5022" s="20"/>
      <c r="AC5022" s="20"/>
      <c r="AD5022" s="20">
        <v>0.17569444444444443</v>
      </c>
      <c r="AE5022" s="20">
        <v>0.14305555555555555</v>
      </c>
      <c r="AF5022" s="20">
        <v>0</v>
      </c>
      <c r="AG5022">
        <v>0.55119825708060999</v>
      </c>
      <c r="AI5022" s="20"/>
      <c r="AJ5022" s="20"/>
      <c r="AK5022" s="20">
        <v>0.55208333333333337</v>
      </c>
      <c r="AL5022" s="20">
        <v>0.90208333333333335</v>
      </c>
      <c r="AM5022">
        <v>208</v>
      </c>
      <c r="AN5022" s="20">
        <v>0.31874999999999998</v>
      </c>
    </row>
    <row r="5023" spans="1:40" hidden="1" x14ac:dyDescent="0.25">
      <c r="A5023" s="19">
        <v>45708</v>
      </c>
      <c r="B5023" t="s">
        <v>1078</v>
      </c>
      <c r="C5023" t="s">
        <v>0</v>
      </c>
      <c r="D5023" t="s">
        <v>1746</v>
      </c>
      <c r="E5023" t="s">
        <v>1080</v>
      </c>
      <c r="F5023" t="s">
        <v>1721</v>
      </c>
      <c r="I5023" t="s">
        <v>1083</v>
      </c>
      <c r="J5023" t="s">
        <v>1720</v>
      </c>
      <c r="K5023">
        <v>-1</v>
      </c>
      <c r="U5023" s="20"/>
      <c r="AC5023" s="20"/>
      <c r="AD5023" s="20">
        <v>0.40902777777777777</v>
      </c>
      <c r="AE5023" s="20">
        <v>8.0555555555555561E-2</v>
      </c>
      <c r="AF5023" s="20">
        <v>0</v>
      </c>
      <c r="AG5023">
        <v>0.83546099290780096</v>
      </c>
      <c r="AI5023" s="20"/>
      <c r="AJ5023" s="20"/>
      <c r="AK5023" s="20">
        <v>0.23055555555555557</v>
      </c>
      <c r="AL5023" s="20">
        <v>0.8041666666666667</v>
      </c>
      <c r="AM5023">
        <v>552</v>
      </c>
      <c r="AN5023" s="20">
        <v>0.48958333333333331</v>
      </c>
    </row>
    <row r="5024" spans="1:40" hidden="1" x14ac:dyDescent="0.25">
      <c r="A5024" s="19">
        <v>45708</v>
      </c>
      <c r="B5024" t="s">
        <v>445</v>
      </c>
      <c r="C5024" t="s">
        <v>1</v>
      </c>
      <c r="D5024" t="s">
        <v>769</v>
      </c>
      <c r="E5024" t="s">
        <v>702</v>
      </c>
      <c r="F5024" t="s">
        <v>644</v>
      </c>
      <c r="I5024" t="s">
        <v>596</v>
      </c>
      <c r="J5024" t="s">
        <v>682</v>
      </c>
      <c r="K5024">
        <v>-1</v>
      </c>
      <c r="U5024" s="20"/>
      <c r="AC5024" s="20"/>
      <c r="AD5024" s="20">
        <v>0.21319444444444444</v>
      </c>
      <c r="AE5024" s="20">
        <v>0.1673611111111111</v>
      </c>
      <c r="AF5024" s="20">
        <v>0</v>
      </c>
      <c r="AG5024">
        <v>0.56021897810219001</v>
      </c>
      <c r="AI5024" s="20"/>
      <c r="AJ5024" s="20"/>
      <c r="AK5024" s="20">
        <v>0.2638888888888889</v>
      </c>
      <c r="AL5024" s="20">
        <v>0.67638888888888893</v>
      </c>
      <c r="AM5024">
        <v>304</v>
      </c>
      <c r="AN5024" s="20">
        <v>0.38055555555555554</v>
      </c>
    </row>
    <row r="5025" spans="1:40" hidden="1" x14ac:dyDescent="0.25">
      <c r="A5025" s="19">
        <v>45708</v>
      </c>
      <c r="B5025" t="s">
        <v>446</v>
      </c>
      <c r="C5025" t="s">
        <v>1</v>
      </c>
      <c r="D5025" t="s">
        <v>770</v>
      </c>
      <c r="E5025" t="s">
        <v>698</v>
      </c>
      <c r="F5025" t="s">
        <v>592</v>
      </c>
      <c r="I5025" t="s">
        <v>563</v>
      </c>
      <c r="J5025" t="s">
        <v>563</v>
      </c>
      <c r="K5025">
        <v>-1</v>
      </c>
      <c r="U5025" s="20"/>
      <c r="AC5025" s="20"/>
      <c r="AD5025" s="20">
        <v>0.29166666666666669</v>
      </c>
      <c r="AE5025" s="20">
        <v>0.10902777777777778</v>
      </c>
      <c r="AF5025" s="20">
        <v>0</v>
      </c>
      <c r="AG5025">
        <v>0.72790294627383001</v>
      </c>
      <c r="AI5025" s="20"/>
      <c r="AJ5025" s="20"/>
      <c r="AK5025" s="20">
        <v>0.22500000000000001</v>
      </c>
      <c r="AL5025" s="20">
        <v>0.67083333333333328</v>
      </c>
      <c r="AM5025">
        <v>437</v>
      </c>
      <c r="AN5025" s="20">
        <v>0.40069444444444446</v>
      </c>
    </row>
    <row r="5026" spans="1:40" hidden="1" x14ac:dyDescent="0.25">
      <c r="A5026" s="19">
        <v>45708</v>
      </c>
      <c r="B5026" t="s">
        <v>447</v>
      </c>
      <c r="C5026" t="s">
        <v>1</v>
      </c>
      <c r="D5026" t="s">
        <v>771</v>
      </c>
      <c r="E5026" t="s">
        <v>698</v>
      </c>
      <c r="F5026" t="s">
        <v>581</v>
      </c>
      <c r="I5026" t="s">
        <v>556</v>
      </c>
      <c r="J5026" t="s">
        <v>675</v>
      </c>
      <c r="K5026">
        <v>-1</v>
      </c>
      <c r="U5026" s="20"/>
      <c r="AC5026" s="20"/>
      <c r="AD5026" s="20">
        <v>0.22222222222222221</v>
      </c>
      <c r="AE5026" s="20">
        <v>0.16875000000000001</v>
      </c>
      <c r="AF5026" s="20">
        <v>0</v>
      </c>
      <c r="AG5026">
        <v>1.04061656531495E-2</v>
      </c>
      <c r="AI5026" s="20"/>
      <c r="AJ5026" s="20"/>
      <c r="AK5026" s="20">
        <v>8.4027777777777785E-2</v>
      </c>
      <c r="AL5026" s="20">
        <v>0.51041666666666663</v>
      </c>
      <c r="AM5026">
        <v>344</v>
      </c>
      <c r="AN5026" s="20"/>
    </row>
    <row r="5027" spans="1:40" hidden="1" x14ac:dyDescent="0.25">
      <c r="A5027" s="19">
        <v>45708</v>
      </c>
      <c r="B5027" t="s">
        <v>393</v>
      </c>
      <c r="C5027" t="s">
        <v>0</v>
      </c>
      <c r="D5027" t="s">
        <v>772</v>
      </c>
      <c r="E5027" t="s">
        <v>703</v>
      </c>
      <c r="F5027" t="s">
        <v>578</v>
      </c>
      <c r="I5027" t="s">
        <v>4</v>
      </c>
      <c r="J5027" t="s">
        <v>677</v>
      </c>
      <c r="K5027">
        <v>-1</v>
      </c>
      <c r="U5027" s="20"/>
      <c r="AC5027" s="20"/>
      <c r="AD5027" s="20">
        <v>0.17847222222222223</v>
      </c>
      <c r="AE5027" s="20">
        <v>0.14930555555555555</v>
      </c>
      <c r="AF5027" s="20">
        <v>0</v>
      </c>
      <c r="AG5027">
        <v>0.54449152542372903</v>
      </c>
      <c r="AI5027" s="20"/>
      <c r="AJ5027" s="20"/>
      <c r="AK5027" s="20">
        <v>0.53819444444444442</v>
      </c>
      <c r="AL5027" s="20">
        <v>0.88888888888888884</v>
      </c>
      <c r="AM5027">
        <v>262</v>
      </c>
      <c r="AN5027" s="20">
        <v>0.32777777777777778</v>
      </c>
    </row>
    <row r="5028" spans="1:40" hidden="1" x14ac:dyDescent="0.25">
      <c r="A5028" s="19">
        <v>45708</v>
      </c>
      <c r="B5028" t="s">
        <v>448</v>
      </c>
      <c r="C5028" t="s">
        <v>1</v>
      </c>
      <c r="D5028" t="s">
        <v>773</v>
      </c>
      <c r="E5028" t="s">
        <v>689</v>
      </c>
      <c r="F5028" t="s">
        <v>626</v>
      </c>
      <c r="I5028" t="s">
        <v>964</v>
      </c>
      <c r="J5028" t="s">
        <v>964</v>
      </c>
      <c r="K5028">
        <v>-1</v>
      </c>
      <c r="U5028" s="20"/>
      <c r="AC5028" s="20"/>
      <c r="AD5028" s="20">
        <v>0.35555555555555557</v>
      </c>
      <c r="AE5028" s="20">
        <v>0.19375000000000001</v>
      </c>
      <c r="AF5028" s="20">
        <v>0</v>
      </c>
      <c r="AG5028">
        <v>0.64728192161820497</v>
      </c>
      <c r="AI5028" s="20"/>
      <c r="AJ5028" s="20"/>
      <c r="AK5028" s="20">
        <v>0.22916666666666666</v>
      </c>
      <c r="AL5028" s="20">
        <v>0.81944444444444442</v>
      </c>
      <c r="AM5028">
        <v>548</v>
      </c>
      <c r="AN5028" s="20">
        <v>0.5493055555555556</v>
      </c>
    </row>
    <row r="5029" spans="1:40" hidden="1" x14ac:dyDescent="0.25">
      <c r="A5029" s="19">
        <v>45708</v>
      </c>
      <c r="B5029" t="s">
        <v>394</v>
      </c>
      <c r="C5029" t="s">
        <v>0</v>
      </c>
      <c r="D5029" t="s">
        <v>774</v>
      </c>
      <c r="E5029" t="s">
        <v>1080</v>
      </c>
      <c r="F5029" t="s">
        <v>585</v>
      </c>
      <c r="K5029">
        <v>-1</v>
      </c>
      <c r="U5029" s="20"/>
      <c r="AC5029" s="20"/>
      <c r="AD5029" s="20">
        <v>0</v>
      </c>
      <c r="AE5029" s="20">
        <v>0</v>
      </c>
      <c r="AF5029" s="20">
        <v>0</v>
      </c>
      <c r="AH5029" t="s">
        <v>651</v>
      </c>
      <c r="AI5029" s="20"/>
      <c r="AJ5029" s="20"/>
      <c r="AK5029" s="20"/>
      <c r="AL5029" s="20"/>
      <c r="AN5029" s="20"/>
    </row>
    <row r="5030" spans="1:40" hidden="1" x14ac:dyDescent="0.25">
      <c r="A5030" s="19">
        <v>45708</v>
      </c>
      <c r="B5030" t="s">
        <v>449</v>
      </c>
      <c r="C5030" t="s">
        <v>1</v>
      </c>
      <c r="D5030" t="s">
        <v>775</v>
      </c>
      <c r="E5030" t="s">
        <v>703</v>
      </c>
      <c r="F5030" t="s">
        <v>578</v>
      </c>
      <c r="I5030" t="s">
        <v>693</v>
      </c>
      <c r="J5030" t="s">
        <v>674</v>
      </c>
      <c r="K5030">
        <v>-1</v>
      </c>
      <c r="U5030" s="20"/>
      <c r="AC5030" s="20"/>
      <c r="AD5030" s="20">
        <v>0</v>
      </c>
      <c r="AE5030" s="20">
        <v>0</v>
      </c>
      <c r="AF5030" s="20">
        <v>0</v>
      </c>
      <c r="AH5030" t="s">
        <v>650</v>
      </c>
      <c r="AI5030" s="20"/>
      <c r="AJ5030" s="20"/>
      <c r="AK5030" s="20"/>
      <c r="AL5030" s="20"/>
      <c r="AN5030" s="20"/>
    </row>
    <row r="5031" spans="1:40" hidden="1" x14ac:dyDescent="0.25">
      <c r="A5031" s="19">
        <v>45708</v>
      </c>
      <c r="B5031" t="s">
        <v>450</v>
      </c>
      <c r="C5031" t="s">
        <v>1</v>
      </c>
      <c r="D5031" t="s">
        <v>776</v>
      </c>
      <c r="E5031" t="s">
        <v>698</v>
      </c>
      <c r="F5031" t="s">
        <v>590</v>
      </c>
      <c r="I5031" t="s">
        <v>563</v>
      </c>
      <c r="J5031" t="s">
        <v>563</v>
      </c>
      <c r="K5031">
        <v>-1</v>
      </c>
      <c r="U5031" s="20"/>
      <c r="AC5031" s="20"/>
      <c r="AD5031" s="20">
        <v>0.15625</v>
      </c>
      <c r="AE5031" s="20">
        <v>0.18194444444444444</v>
      </c>
      <c r="AF5031" s="20">
        <v>0</v>
      </c>
      <c r="AG5031">
        <v>0.462012320328542</v>
      </c>
      <c r="AI5031" s="20"/>
      <c r="AJ5031" s="20"/>
      <c r="AK5031" s="20">
        <v>0.2673611111111111</v>
      </c>
      <c r="AL5031" s="20">
        <v>0.62708333333333333</v>
      </c>
      <c r="AM5031">
        <v>228</v>
      </c>
      <c r="AN5031" s="20">
        <v>0.33819444444444446</v>
      </c>
    </row>
    <row r="5032" spans="1:40" hidden="1" x14ac:dyDescent="0.25">
      <c r="A5032" s="19">
        <v>45708</v>
      </c>
      <c r="B5032" t="s">
        <v>451</v>
      </c>
      <c r="C5032" t="s">
        <v>1</v>
      </c>
      <c r="D5032" t="s">
        <v>777</v>
      </c>
      <c r="E5032" t="s">
        <v>702</v>
      </c>
      <c r="F5032" t="s">
        <v>1062</v>
      </c>
      <c r="I5032" t="s">
        <v>1060</v>
      </c>
      <c r="J5032" t="s">
        <v>1061</v>
      </c>
      <c r="K5032">
        <v>-1</v>
      </c>
      <c r="U5032" s="20"/>
      <c r="AC5032" s="20"/>
      <c r="AD5032" s="20">
        <v>0.28819444444444442</v>
      </c>
      <c r="AE5032" s="20">
        <v>8.3333333333333329E-2</v>
      </c>
      <c r="AF5032" s="20">
        <v>0</v>
      </c>
      <c r="AG5032">
        <v>0.77570093457943901</v>
      </c>
      <c r="AI5032" s="20"/>
      <c r="AJ5032" s="20"/>
      <c r="AK5032" s="20">
        <v>0.22847222222222222</v>
      </c>
      <c r="AL5032" s="20">
        <v>0.64097222222222228</v>
      </c>
      <c r="AM5032">
        <v>489</v>
      </c>
      <c r="AN5032" s="20">
        <v>0.37152777777777779</v>
      </c>
    </row>
    <row r="5033" spans="1:40" hidden="1" x14ac:dyDescent="0.25">
      <c r="A5033" s="19">
        <v>45708</v>
      </c>
      <c r="B5033" t="s">
        <v>9</v>
      </c>
      <c r="C5033" t="s">
        <v>0</v>
      </c>
      <c r="D5033" t="s">
        <v>778</v>
      </c>
      <c r="E5033" t="s">
        <v>703</v>
      </c>
      <c r="F5033" t="s">
        <v>901</v>
      </c>
      <c r="I5033" t="s">
        <v>4</v>
      </c>
      <c r="J5033" t="s">
        <v>677</v>
      </c>
      <c r="K5033">
        <v>-1</v>
      </c>
      <c r="U5033" s="20"/>
      <c r="AC5033" s="20"/>
      <c r="AD5033" s="20">
        <v>0.18402777777777779</v>
      </c>
      <c r="AE5033" s="20">
        <v>0.25694444444444442</v>
      </c>
      <c r="AF5033" s="20">
        <v>0</v>
      </c>
      <c r="AG5033">
        <v>0.41732283464566899</v>
      </c>
      <c r="AI5033" s="20"/>
      <c r="AJ5033" s="20"/>
      <c r="AK5033" s="20">
        <v>0.52986111111111112</v>
      </c>
      <c r="AL5033" s="20"/>
      <c r="AM5033">
        <v>188</v>
      </c>
      <c r="AN5033" s="20">
        <v>0.44097222222222221</v>
      </c>
    </row>
    <row r="5034" spans="1:40" hidden="1" x14ac:dyDescent="0.25">
      <c r="A5034" s="19">
        <v>45708</v>
      </c>
      <c r="B5034" t="s">
        <v>379</v>
      </c>
      <c r="D5034" t="s">
        <v>952</v>
      </c>
      <c r="E5034" t="s">
        <v>1719</v>
      </c>
      <c r="F5034" t="s">
        <v>1013</v>
      </c>
      <c r="G5034" t="s">
        <v>578</v>
      </c>
      <c r="H5034" t="s">
        <v>578</v>
      </c>
      <c r="I5034" t="s">
        <v>972</v>
      </c>
      <c r="J5034" t="s">
        <v>980</v>
      </c>
      <c r="K5034">
        <v>-1</v>
      </c>
      <c r="M5034" t="s">
        <v>578</v>
      </c>
      <c r="N5034" t="s">
        <v>578</v>
      </c>
      <c r="O5034" t="s">
        <v>578</v>
      </c>
      <c r="P5034" t="s">
        <v>578</v>
      </c>
      <c r="Q5034" t="s">
        <v>578</v>
      </c>
      <c r="R5034" t="s">
        <v>578</v>
      </c>
      <c r="S5034" t="s">
        <v>578</v>
      </c>
      <c r="U5034" s="20"/>
      <c r="V5034" t="s">
        <v>578</v>
      </c>
      <c r="W5034" t="s">
        <v>578</v>
      </c>
      <c r="X5034" t="s">
        <v>578</v>
      </c>
      <c r="Y5034" t="s">
        <v>578</v>
      </c>
      <c r="Z5034" t="s">
        <v>578</v>
      </c>
      <c r="AA5034" t="s">
        <v>578</v>
      </c>
      <c r="AC5034" s="20"/>
      <c r="AD5034" s="20">
        <v>0.35069444444444442</v>
      </c>
      <c r="AE5034" s="20">
        <v>0.11597222222222223</v>
      </c>
      <c r="AF5034" s="20">
        <v>0</v>
      </c>
      <c r="AG5034">
        <v>0.75148809523809501</v>
      </c>
      <c r="AH5034" t="s">
        <v>578</v>
      </c>
      <c r="AI5034" s="20"/>
      <c r="AJ5034" s="20"/>
      <c r="AK5034" s="20">
        <v>0.41875000000000001</v>
      </c>
      <c r="AL5034" s="20">
        <v>0.88611111111111107</v>
      </c>
      <c r="AM5034">
        <v>523</v>
      </c>
      <c r="AN5034" s="20">
        <v>0.46666666666666667</v>
      </c>
    </row>
    <row r="5035" spans="1:40" hidden="1" x14ac:dyDescent="0.25">
      <c r="A5035" s="19">
        <v>45708</v>
      </c>
      <c r="B5035" t="s">
        <v>395</v>
      </c>
      <c r="C5035" t="s">
        <v>0</v>
      </c>
      <c r="D5035" t="s">
        <v>779</v>
      </c>
      <c r="E5035" t="s">
        <v>703</v>
      </c>
      <c r="F5035" t="s">
        <v>578</v>
      </c>
      <c r="I5035" t="s">
        <v>693</v>
      </c>
      <c r="J5035" t="s">
        <v>578</v>
      </c>
      <c r="K5035">
        <v>-1</v>
      </c>
      <c r="U5035" s="20"/>
      <c r="AC5035" s="20"/>
      <c r="AD5035" s="20"/>
      <c r="AE5035" s="20"/>
      <c r="AF5035" s="20"/>
      <c r="AH5035" t="s">
        <v>670</v>
      </c>
      <c r="AI5035" s="20"/>
      <c r="AJ5035" s="20"/>
      <c r="AK5035" s="20"/>
      <c r="AL5035" s="20"/>
      <c r="AN5035" s="20"/>
    </row>
    <row r="5036" spans="1:40" hidden="1" x14ac:dyDescent="0.25">
      <c r="A5036" s="19">
        <v>45708</v>
      </c>
      <c r="B5036" t="s">
        <v>153</v>
      </c>
      <c r="D5036" t="s">
        <v>943</v>
      </c>
      <c r="E5036" t="s">
        <v>1719</v>
      </c>
      <c r="F5036" t="s">
        <v>1001</v>
      </c>
      <c r="G5036" t="s">
        <v>578</v>
      </c>
      <c r="H5036" t="s">
        <v>578</v>
      </c>
      <c r="I5036" t="s">
        <v>972</v>
      </c>
      <c r="J5036" t="s">
        <v>980</v>
      </c>
      <c r="K5036">
        <v>-1</v>
      </c>
      <c r="M5036" t="s">
        <v>578</v>
      </c>
      <c r="N5036" t="s">
        <v>578</v>
      </c>
      <c r="O5036" t="s">
        <v>578</v>
      </c>
      <c r="P5036" t="s">
        <v>578</v>
      </c>
      <c r="Q5036" t="s">
        <v>578</v>
      </c>
      <c r="R5036" t="s">
        <v>578</v>
      </c>
      <c r="S5036" t="s">
        <v>578</v>
      </c>
      <c r="U5036" s="20"/>
      <c r="V5036" t="s">
        <v>578</v>
      </c>
      <c r="W5036" t="s">
        <v>578</v>
      </c>
      <c r="X5036" t="s">
        <v>578</v>
      </c>
      <c r="Y5036" t="s">
        <v>578</v>
      </c>
      <c r="Z5036" t="s">
        <v>578</v>
      </c>
      <c r="AA5036" t="s">
        <v>578</v>
      </c>
      <c r="AC5036" s="20"/>
      <c r="AD5036" s="20">
        <v>0.29652777777777778</v>
      </c>
      <c r="AE5036" s="20">
        <v>0.12777777777777777</v>
      </c>
      <c r="AF5036" s="20">
        <v>0</v>
      </c>
      <c r="AG5036">
        <v>0.69885433715221001</v>
      </c>
      <c r="AH5036" t="s">
        <v>578</v>
      </c>
      <c r="AI5036" s="20"/>
      <c r="AJ5036" s="20"/>
      <c r="AK5036" s="20">
        <v>0.40694444444444444</v>
      </c>
      <c r="AL5036" s="20">
        <v>0.87708333333333333</v>
      </c>
      <c r="AM5036">
        <v>522</v>
      </c>
      <c r="AN5036" s="20">
        <v>0.42430555555555555</v>
      </c>
    </row>
    <row r="5037" spans="1:40" hidden="1" x14ac:dyDescent="0.25">
      <c r="A5037" s="19">
        <v>45708</v>
      </c>
      <c r="B5037" t="s">
        <v>18</v>
      </c>
      <c r="C5037" t="s">
        <v>1</v>
      </c>
      <c r="D5037" t="s">
        <v>780</v>
      </c>
      <c r="E5037" t="s">
        <v>702</v>
      </c>
      <c r="F5037" t="s">
        <v>1073</v>
      </c>
      <c r="I5037" t="s">
        <v>4</v>
      </c>
      <c r="J5037" t="s">
        <v>678</v>
      </c>
      <c r="K5037">
        <v>-1</v>
      </c>
      <c r="U5037" s="20"/>
      <c r="AC5037" s="20"/>
      <c r="AD5037" s="20">
        <v>0.1875</v>
      </c>
      <c r="AE5037" s="20">
        <v>0.25347222222222221</v>
      </c>
      <c r="AF5037" s="20">
        <v>0</v>
      </c>
      <c r="AG5037">
        <v>0.42519685039370098</v>
      </c>
      <c r="AI5037" s="20"/>
      <c r="AJ5037" s="20"/>
      <c r="AK5037" s="20">
        <v>0.20902777777777778</v>
      </c>
      <c r="AL5037" s="20">
        <v>0.68958333333333333</v>
      </c>
      <c r="AM5037">
        <v>180</v>
      </c>
      <c r="AN5037" s="20">
        <v>0.44097222222222221</v>
      </c>
    </row>
    <row r="5038" spans="1:40" hidden="1" x14ac:dyDescent="0.25">
      <c r="A5038" s="19">
        <v>45708</v>
      </c>
      <c r="B5038" t="s">
        <v>155</v>
      </c>
      <c r="C5038" t="s">
        <v>1</v>
      </c>
      <c r="D5038" t="s">
        <v>781</v>
      </c>
      <c r="E5038" t="s">
        <v>702</v>
      </c>
      <c r="F5038" t="s">
        <v>1710</v>
      </c>
      <c r="I5038" t="s">
        <v>686</v>
      </c>
      <c r="J5038" t="s">
        <v>686</v>
      </c>
      <c r="K5038">
        <v>-1</v>
      </c>
      <c r="U5038" s="20"/>
      <c r="AC5038" s="20"/>
      <c r="AD5038" s="20">
        <v>0.23541666666666666</v>
      </c>
      <c r="AE5038" s="20">
        <v>0.18958333333333333</v>
      </c>
      <c r="AF5038" s="20">
        <v>0</v>
      </c>
      <c r="AG5038">
        <v>0.55392156862745101</v>
      </c>
      <c r="AI5038" s="20"/>
      <c r="AJ5038" s="20"/>
      <c r="AK5038" s="20">
        <v>0.20833333333333334</v>
      </c>
      <c r="AL5038" s="20">
        <v>0.69444444444444442</v>
      </c>
      <c r="AM5038">
        <v>312</v>
      </c>
      <c r="AN5038" s="20">
        <v>0.42499999999999999</v>
      </c>
    </row>
    <row r="5039" spans="1:40" hidden="1" x14ac:dyDescent="0.25">
      <c r="A5039" s="19">
        <v>45708</v>
      </c>
      <c r="B5039" t="s">
        <v>10</v>
      </c>
      <c r="C5039" t="s">
        <v>0</v>
      </c>
      <c r="D5039" t="s">
        <v>782</v>
      </c>
      <c r="E5039" t="s">
        <v>703</v>
      </c>
      <c r="F5039" t="s">
        <v>30</v>
      </c>
      <c r="I5039" t="s">
        <v>4</v>
      </c>
      <c r="J5039" t="s">
        <v>677</v>
      </c>
      <c r="K5039">
        <v>-1</v>
      </c>
      <c r="U5039" s="20"/>
      <c r="AC5039" s="20"/>
      <c r="AD5039" s="20">
        <v>0.17569444444444443</v>
      </c>
      <c r="AE5039" s="20">
        <v>0.14374999999999999</v>
      </c>
      <c r="AF5039" s="20">
        <v>0</v>
      </c>
      <c r="AG5039">
        <v>0.55000000000000004</v>
      </c>
      <c r="AI5039" s="20"/>
      <c r="AJ5039" s="20"/>
      <c r="AK5039" s="20">
        <v>0.13750000000000001</v>
      </c>
      <c r="AL5039" s="20">
        <v>0.49652777777777779</v>
      </c>
      <c r="AM5039">
        <v>269</v>
      </c>
      <c r="AN5039" s="20">
        <v>0.31944444444444442</v>
      </c>
    </row>
    <row r="5040" spans="1:40" hidden="1" x14ac:dyDescent="0.25">
      <c r="A5040" s="19">
        <v>45708</v>
      </c>
      <c r="B5040" t="s">
        <v>34</v>
      </c>
      <c r="C5040" t="s">
        <v>1</v>
      </c>
      <c r="D5040" t="s">
        <v>783</v>
      </c>
      <c r="E5040" t="s">
        <v>703</v>
      </c>
      <c r="F5040" t="s">
        <v>571</v>
      </c>
      <c r="I5040" t="s">
        <v>4</v>
      </c>
      <c r="J5040" t="s">
        <v>678</v>
      </c>
      <c r="K5040">
        <v>-1</v>
      </c>
      <c r="U5040" s="20"/>
      <c r="AC5040" s="20"/>
      <c r="AD5040" s="20">
        <v>0.21597222222222223</v>
      </c>
      <c r="AE5040" s="20">
        <v>0.17916666666666667</v>
      </c>
      <c r="AF5040" s="20">
        <v>0</v>
      </c>
      <c r="AG5040">
        <v>0.54657293497363801</v>
      </c>
      <c r="AI5040" s="20"/>
      <c r="AJ5040" s="20"/>
      <c r="AK5040" s="20">
        <v>5.2083333333333336E-2</v>
      </c>
      <c r="AL5040" s="20">
        <v>0.48055555555555557</v>
      </c>
      <c r="AM5040">
        <v>269</v>
      </c>
      <c r="AN5040" s="20">
        <v>0.39513888888888887</v>
      </c>
    </row>
    <row r="5041" spans="1:40" hidden="1" x14ac:dyDescent="0.25">
      <c r="A5041" s="19">
        <v>45708</v>
      </c>
      <c r="B5041" t="s">
        <v>452</v>
      </c>
      <c r="C5041" t="s">
        <v>1</v>
      </c>
      <c r="D5041" t="s">
        <v>784</v>
      </c>
      <c r="E5041" t="s">
        <v>703</v>
      </c>
      <c r="F5041" t="s">
        <v>23</v>
      </c>
      <c r="I5041" t="s">
        <v>4</v>
      </c>
      <c r="J5041" t="s">
        <v>674</v>
      </c>
      <c r="K5041">
        <v>-1</v>
      </c>
      <c r="U5041" s="20"/>
      <c r="AC5041" s="20"/>
      <c r="AD5041" s="20">
        <v>0</v>
      </c>
      <c r="AE5041" s="20">
        <v>0</v>
      </c>
      <c r="AF5041" s="20">
        <v>0</v>
      </c>
      <c r="AH5041" t="s">
        <v>651</v>
      </c>
      <c r="AI5041" s="20"/>
      <c r="AJ5041" s="20"/>
      <c r="AK5041" s="20"/>
      <c r="AL5041" s="20"/>
      <c r="AN5041" s="20"/>
    </row>
    <row r="5042" spans="1:40" hidden="1" x14ac:dyDescent="0.25">
      <c r="A5042" s="19">
        <v>45708</v>
      </c>
      <c r="B5042" t="s">
        <v>41</v>
      </c>
      <c r="C5042" t="s">
        <v>1</v>
      </c>
      <c r="D5042" t="s">
        <v>726</v>
      </c>
      <c r="E5042" t="s">
        <v>703</v>
      </c>
      <c r="F5042" t="s">
        <v>578</v>
      </c>
      <c r="I5042" t="s">
        <v>4</v>
      </c>
      <c r="J5042" t="s">
        <v>678</v>
      </c>
      <c r="K5042">
        <v>-1</v>
      </c>
      <c r="U5042" s="20"/>
      <c r="AC5042" s="20"/>
      <c r="AD5042" s="20">
        <v>0.125</v>
      </c>
      <c r="AE5042" s="20">
        <v>0.19305555555555556</v>
      </c>
      <c r="AF5042" s="20">
        <v>0</v>
      </c>
      <c r="AG5042">
        <v>0.39301310043668097</v>
      </c>
      <c r="AI5042" s="20"/>
      <c r="AJ5042" s="20"/>
      <c r="AK5042" s="20">
        <v>0.55277777777777781</v>
      </c>
      <c r="AL5042" s="20">
        <v>0.89513888888888893</v>
      </c>
      <c r="AM5042">
        <v>151</v>
      </c>
      <c r="AN5042" s="20">
        <v>0.31805555555555554</v>
      </c>
    </row>
    <row r="5043" spans="1:40" hidden="1" x14ac:dyDescent="0.25">
      <c r="A5043" s="19">
        <v>45708</v>
      </c>
      <c r="B5043" t="s">
        <v>453</v>
      </c>
      <c r="C5043" t="s">
        <v>1</v>
      </c>
      <c r="D5043" t="s">
        <v>785</v>
      </c>
      <c r="E5043" t="s">
        <v>702</v>
      </c>
      <c r="F5043" t="s">
        <v>578</v>
      </c>
      <c r="I5043" t="s">
        <v>962</v>
      </c>
      <c r="J5043" t="s">
        <v>696</v>
      </c>
      <c r="K5043">
        <v>-1</v>
      </c>
      <c r="U5043" s="20"/>
      <c r="AC5043" s="20"/>
      <c r="AD5043" s="20">
        <v>0</v>
      </c>
      <c r="AE5043" s="20">
        <v>0</v>
      </c>
      <c r="AF5043" s="20">
        <v>0</v>
      </c>
      <c r="AI5043" s="20"/>
      <c r="AJ5043" s="20"/>
      <c r="AK5043" s="20"/>
      <c r="AL5043" s="20"/>
      <c r="AN5043" s="20"/>
    </row>
    <row r="5044" spans="1:40" hidden="1" x14ac:dyDescent="0.25">
      <c r="A5044" s="19">
        <v>45708</v>
      </c>
      <c r="B5044" t="s">
        <v>160</v>
      </c>
      <c r="D5044" t="s">
        <v>920</v>
      </c>
      <c r="E5044" t="s">
        <v>1719</v>
      </c>
      <c r="F5044" t="s">
        <v>1024</v>
      </c>
      <c r="I5044" t="s">
        <v>895</v>
      </c>
      <c r="J5044" t="s">
        <v>966</v>
      </c>
      <c r="K5044">
        <v>-1</v>
      </c>
      <c r="U5044" s="20"/>
      <c r="AC5044" s="20"/>
      <c r="AD5044" s="20">
        <v>0.10694444444444444</v>
      </c>
      <c r="AE5044" s="20">
        <v>0.18472222222222223</v>
      </c>
      <c r="AF5044" s="20">
        <v>0</v>
      </c>
      <c r="AG5044">
        <v>0.36666666666666697</v>
      </c>
      <c r="AI5044" s="20"/>
      <c r="AJ5044" s="20"/>
      <c r="AK5044" s="20">
        <v>0.37222222222222223</v>
      </c>
      <c r="AL5044" s="20">
        <v>0.70208333333333328</v>
      </c>
      <c r="AM5044">
        <v>85</v>
      </c>
      <c r="AN5044" s="20">
        <v>0.29166666666666669</v>
      </c>
    </row>
    <row r="5045" spans="1:40" hidden="1" x14ac:dyDescent="0.25">
      <c r="A5045" s="19">
        <v>45708</v>
      </c>
      <c r="B5045" t="s">
        <v>396</v>
      </c>
      <c r="C5045" t="s">
        <v>0</v>
      </c>
      <c r="D5045" t="s">
        <v>786</v>
      </c>
      <c r="E5045" t="s">
        <v>689</v>
      </c>
      <c r="F5045" t="s">
        <v>621</v>
      </c>
      <c r="I5045" t="s">
        <v>963</v>
      </c>
      <c r="J5045" t="s">
        <v>963</v>
      </c>
      <c r="K5045">
        <v>-1</v>
      </c>
      <c r="U5045" s="20"/>
      <c r="AC5045" s="20"/>
      <c r="AD5045" s="20">
        <v>0</v>
      </c>
      <c r="AE5045" s="20">
        <v>0</v>
      </c>
      <c r="AF5045" s="20">
        <v>0</v>
      </c>
      <c r="AI5045" s="20"/>
      <c r="AJ5045" s="20"/>
      <c r="AK5045" s="20"/>
      <c r="AL5045" s="20"/>
      <c r="AN5045" s="20"/>
    </row>
    <row r="5046" spans="1:40" hidden="1" x14ac:dyDescent="0.25">
      <c r="A5046" s="19">
        <v>45708</v>
      </c>
      <c r="B5046" t="s">
        <v>454</v>
      </c>
      <c r="C5046" t="s">
        <v>1</v>
      </c>
      <c r="D5046" t="s">
        <v>787</v>
      </c>
      <c r="E5046" t="s">
        <v>698</v>
      </c>
      <c r="F5046" t="s">
        <v>701</v>
      </c>
      <c r="I5046" t="s">
        <v>555</v>
      </c>
      <c r="J5046" t="s">
        <v>679</v>
      </c>
      <c r="K5046">
        <v>-1</v>
      </c>
      <c r="U5046" s="20"/>
      <c r="AC5046" s="20"/>
      <c r="AD5046" s="20">
        <v>0.22222222222222221</v>
      </c>
      <c r="AE5046" s="20">
        <v>0.21111111111111111</v>
      </c>
      <c r="AF5046" s="20">
        <v>1.3888888888888889E-3</v>
      </c>
      <c r="AG5046">
        <v>0.51118210862619795</v>
      </c>
      <c r="AI5046" s="20"/>
      <c r="AJ5046" s="20"/>
      <c r="AK5046" s="20">
        <v>0.19236111111111112</v>
      </c>
      <c r="AL5046" s="20">
        <v>0.66180555555555554</v>
      </c>
      <c r="AM5046">
        <v>332</v>
      </c>
      <c r="AN5046" s="20">
        <v>0.43472222222222223</v>
      </c>
    </row>
    <row r="5047" spans="1:40" hidden="1" x14ac:dyDescent="0.25">
      <c r="A5047" s="19">
        <v>45708</v>
      </c>
      <c r="B5047" t="s">
        <v>1716</v>
      </c>
      <c r="C5047" t="s">
        <v>0</v>
      </c>
      <c r="D5047">
        <v>100001778</v>
      </c>
      <c r="E5047" t="s">
        <v>689</v>
      </c>
      <c r="F5047" t="s">
        <v>576</v>
      </c>
      <c r="I5047" t="s">
        <v>1726</v>
      </c>
      <c r="J5047" t="s">
        <v>1727</v>
      </c>
      <c r="K5047">
        <v>-1</v>
      </c>
      <c r="U5047" s="20"/>
      <c r="AC5047" s="20"/>
      <c r="AD5047" s="20">
        <v>0</v>
      </c>
      <c r="AE5047" s="20">
        <v>0</v>
      </c>
      <c r="AF5047" s="20">
        <v>0</v>
      </c>
      <c r="AI5047" s="20"/>
      <c r="AJ5047" s="20"/>
      <c r="AK5047" s="20"/>
      <c r="AL5047" s="20"/>
      <c r="AN5047" s="20"/>
    </row>
    <row r="5048" spans="1:40" hidden="1" x14ac:dyDescent="0.25">
      <c r="A5048" s="19">
        <v>45708</v>
      </c>
      <c r="B5048" t="s">
        <v>17</v>
      </c>
      <c r="C5048" t="s">
        <v>1</v>
      </c>
      <c r="D5048" t="s">
        <v>788</v>
      </c>
      <c r="E5048" t="s">
        <v>703</v>
      </c>
      <c r="F5048" t="s">
        <v>19</v>
      </c>
      <c r="I5048" t="s">
        <v>4</v>
      </c>
      <c r="J5048" t="s">
        <v>674</v>
      </c>
      <c r="K5048">
        <v>-1</v>
      </c>
      <c r="U5048" s="20"/>
      <c r="AC5048" s="20"/>
      <c r="AD5048" s="20">
        <v>0.12430555555555556</v>
      </c>
      <c r="AE5048" s="20">
        <v>0.12708333333333333</v>
      </c>
      <c r="AF5048" s="20">
        <v>0</v>
      </c>
      <c r="AG5048">
        <v>0.49447513812154698</v>
      </c>
      <c r="AI5048" s="20"/>
      <c r="AJ5048" s="20"/>
      <c r="AK5048" s="20">
        <v>0.16597222222222222</v>
      </c>
      <c r="AL5048" s="20">
        <v>0.41736111111111113</v>
      </c>
      <c r="AM5048">
        <v>128</v>
      </c>
      <c r="AN5048" s="20">
        <v>0.25138888888888888</v>
      </c>
    </row>
    <row r="5049" spans="1:40" hidden="1" x14ac:dyDescent="0.25">
      <c r="A5049" s="19">
        <v>45708</v>
      </c>
      <c r="B5049" t="s">
        <v>455</v>
      </c>
      <c r="C5049" t="s">
        <v>1</v>
      </c>
      <c r="D5049" t="s">
        <v>789</v>
      </c>
      <c r="E5049" t="s">
        <v>703</v>
      </c>
      <c r="F5049" t="s">
        <v>578</v>
      </c>
      <c r="I5049" t="s">
        <v>693</v>
      </c>
      <c r="J5049" t="s">
        <v>678</v>
      </c>
      <c r="K5049">
        <v>-1</v>
      </c>
      <c r="U5049" s="20"/>
      <c r="AC5049" s="20"/>
      <c r="AD5049" s="20">
        <v>0</v>
      </c>
      <c r="AE5049" s="20">
        <v>0</v>
      </c>
      <c r="AF5049" s="20">
        <v>0</v>
      </c>
      <c r="AH5049" t="s">
        <v>672</v>
      </c>
      <c r="AI5049" s="20"/>
      <c r="AJ5049" s="20"/>
      <c r="AK5049" s="20"/>
      <c r="AL5049" s="20"/>
      <c r="AN5049" s="20"/>
    </row>
    <row r="5050" spans="1:40" hidden="1" x14ac:dyDescent="0.25">
      <c r="A5050" s="19">
        <v>45708</v>
      </c>
      <c r="B5050" t="s">
        <v>397</v>
      </c>
      <c r="C5050" t="s">
        <v>0</v>
      </c>
      <c r="D5050" t="s">
        <v>1747</v>
      </c>
      <c r="E5050" t="s">
        <v>689</v>
      </c>
      <c r="F5050" t="s">
        <v>1729</v>
      </c>
      <c r="I5050" t="s">
        <v>1726</v>
      </c>
      <c r="J5050" t="s">
        <v>1727</v>
      </c>
      <c r="K5050">
        <v>-1</v>
      </c>
      <c r="U5050" s="20"/>
      <c r="AC5050" s="20"/>
      <c r="AD5050" s="20">
        <v>0.20208333333333334</v>
      </c>
      <c r="AE5050" s="20">
        <v>0.15138888888888888</v>
      </c>
      <c r="AF5050" s="20">
        <v>0</v>
      </c>
      <c r="AG5050">
        <v>0.57170923379174798</v>
      </c>
      <c r="AI5050" s="20"/>
      <c r="AJ5050" s="20"/>
      <c r="AK5050" s="20">
        <v>0.27083333333333331</v>
      </c>
      <c r="AL5050" s="20">
        <v>0.65625</v>
      </c>
      <c r="AM5050">
        <v>291</v>
      </c>
      <c r="AN5050" s="20">
        <v>0.35347222222222224</v>
      </c>
    </row>
    <row r="5051" spans="1:40" hidden="1" x14ac:dyDescent="0.25">
      <c r="A5051" s="19">
        <v>45708</v>
      </c>
      <c r="B5051" t="s">
        <v>164</v>
      </c>
      <c r="C5051" t="s">
        <v>0</v>
      </c>
      <c r="D5051" t="s">
        <v>946</v>
      </c>
      <c r="E5051" t="s">
        <v>1719</v>
      </c>
      <c r="F5051" t="s">
        <v>993</v>
      </c>
      <c r="I5051" t="s">
        <v>1039</v>
      </c>
      <c r="J5051" t="s">
        <v>985</v>
      </c>
      <c r="K5051">
        <v>-1</v>
      </c>
      <c r="U5051" s="20"/>
      <c r="AC5051" s="20"/>
      <c r="AD5051" s="20">
        <v>0.20277777777777778</v>
      </c>
      <c r="AE5051" s="20">
        <v>0.23680555555555555</v>
      </c>
      <c r="AF5051" s="20">
        <v>0</v>
      </c>
      <c r="AG5051">
        <v>0.46129541864139001</v>
      </c>
      <c r="AI5051" s="20"/>
      <c r="AJ5051" s="20"/>
      <c r="AK5051" s="20">
        <v>0.2722222222222222</v>
      </c>
      <c r="AL5051" s="20">
        <v>0.74444444444444446</v>
      </c>
      <c r="AM5051">
        <v>242</v>
      </c>
      <c r="AN5051" s="20">
        <v>0.43958333333333333</v>
      </c>
    </row>
    <row r="5052" spans="1:40" hidden="1" x14ac:dyDescent="0.25">
      <c r="A5052" s="19">
        <v>45708</v>
      </c>
      <c r="B5052" t="s">
        <v>1030</v>
      </c>
      <c r="C5052" t="s">
        <v>1</v>
      </c>
      <c r="D5052" t="s">
        <v>1748</v>
      </c>
      <c r="E5052" t="s">
        <v>1080</v>
      </c>
      <c r="F5052" t="s">
        <v>578</v>
      </c>
      <c r="I5052" t="s">
        <v>558</v>
      </c>
      <c r="J5052" t="s">
        <v>673</v>
      </c>
      <c r="K5052">
        <v>-1</v>
      </c>
      <c r="U5052" s="20"/>
      <c r="AC5052" s="20"/>
      <c r="AD5052" s="20">
        <v>0.13472222222222222</v>
      </c>
      <c r="AE5052" s="20">
        <v>0.27986111111111112</v>
      </c>
      <c r="AF5052" s="20">
        <v>0</v>
      </c>
      <c r="AG5052">
        <v>0.32495812395309898</v>
      </c>
      <c r="AI5052" s="20"/>
      <c r="AJ5052" s="20"/>
      <c r="AK5052" s="20">
        <v>0.94861111111111107</v>
      </c>
      <c r="AL5052" s="20">
        <v>0.39513888888888887</v>
      </c>
      <c r="AM5052">
        <v>180</v>
      </c>
      <c r="AN5052" s="20">
        <v>0.41458333333333336</v>
      </c>
    </row>
    <row r="5053" spans="1:40" hidden="1" x14ac:dyDescent="0.25">
      <c r="A5053" s="19">
        <v>45708</v>
      </c>
      <c r="B5053" t="s">
        <v>398</v>
      </c>
      <c r="C5053" t="s">
        <v>0</v>
      </c>
      <c r="D5053" t="s">
        <v>1749</v>
      </c>
      <c r="E5053" t="s">
        <v>689</v>
      </c>
      <c r="F5053" t="s">
        <v>1731</v>
      </c>
      <c r="I5053" t="s">
        <v>1730</v>
      </c>
      <c r="J5053" t="s">
        <v>1727</v>
      </c>
      <c r="K5053">
        <v>-1</v>
      </c>
      <c r="U5053" s="20"/>
      <c r="AC5053" s="20"/>
      <c r="AD5053" s="20">
        <v>0.16805555555555557</v>
      </c>
      <c r="AE5053" s="20">
        <v>0.1423611111111111</v>
      </c>
      <c r="AF5053" s="20">
        <v>0</v>
      </c>
      <c r="AG5053">
        <v>0.54138702460850097</v>
      </c>
      <c r="AI5053" s="20"/>
      <c r="AJ5053" s="20"/>
      <c r="AK5053" s="20">
        <v>0.16875000000000001</v>
      </c>
      <c r="AL5053" s="20">
        <v>0.48958333333333331</v>
      </c>
      <c r="AM5053">
        <v>259</v>
      </c>
      <c r="AN5053" s="20">
        <v>0.31041666666666667</v>
      </c>
    </row>
    <row r="5054" spans="1:40" hidden="1" x14ac:dyDescent="0.25">
      <c r="A5054" s="19">
        <v>45708</v>
      </c>
      <c r="B5054" t="s">
        <v>170</v>
      </c>
      <c r="D5054" t="s">
        <v>921</v>
      </c>
      <c r="E5054" t="s">
        <v>1080</v>
      </c>
      <c r="F5054" t="s">
        <v>1010</v>
      </c>
      <c r="I5054" t="s">
        <v>1026</v>
      </c>
      <c r="J5054" t="s">
        <v>1059</v>
      </c>
      <c r="K5054">
        <v>-1</v>
      </c>
      <c r="U5054" s="20"/>
      <c r="AC5054" s="20"/>
      <c r="AD5054" s="20">
        <v>0.16805555555555557</v>
      </c>
      <c r="AE5054" s="20">
        <v>0.10972222222222222</v>
      </c>
      <c r="AF5054" s="20">
        <v>0</v>
      </c>
      <c r="AG5054">
        <v>0.60499999999999998</v>
      </c>
      <c r="AI5054" s="20"/>
      <c r="AJ5054" s="20"/>
      <c r="AK5054" s="20">
        <v>0.76388888888888884</v>
      </c>
      <c r="AL5054" s="20">
        <v>7.4999999999999997E-2</v>
      </c>
      <c r="AM5054">
        <v>302</v>
      </c>
      <c r="AN5054" s="20">
        <v>0.27777777777777779</v>
      </c>
    </row>
    <row r="5055" spans="1:40" hidden="1" x14ac:dyDescent="0.25">
      <c r="A5055" s="19">
        <v>45708</v>
      </c>
      <c r="B5055" t="s">
        <v>456</v>
      </c>
      <c r="C5055" t="s">
        <v>1</v>
      </c>
      <c r="D5055" t="s">
        <v>790</v>
      </c>
      <c r="E5055" t="s">
        <v>702</v>
      </c>
      <c r="F5055" t="s">
        <v>910</v>
      </c>
      <c r="I5055" t="s">
        <v>692</v>
      </c>
      <c r="J5055" t="s">
        <v>692</v>
      </c>
      <c r="K5055">
        <v>-1</v>
      </c>
      <c r="U5055" s="20"/>
      <c r="AC5055" s="20"/>
      <c r="AD5055" s="20">
        <v>0.18124999999999999</v>
      </c>
      <c r="AE5055" s="20">
        <v>0.17499999999999999</v>
      </c>
      <c r="AF5055" s="20">
        <v>0</v>
      </c>
      <c r="AG5055">
        <v>0.50877192982456099</v>
      </c>
      <c r="AI5055" s="20"/>
      <c r="AJ5055" s="20"/>
      <c r="AK5055" s="20">
        <v>0.22916666666666666</v>
      </c>
      <c r="AL5055" s="20">
        <v>0.62638888888888888</v>
      </c>
      <c r="AM5055">
        <v>195</v>
      </c>
      <c r="AN5055" s="20">
        <v>0.35625000000000001</v>
      </c>
    </row>
    <row r="5056" spans="1:40" hidden="1" x14ac:dyDescent="0.25">
      <c r="A5056" s="19">
        <v>45708</v>
      </c>
      <c r="B5056" t="s">
        <v>457</v>
      </c>
      <c r="C5056" t="s">
        <v>1</v>
      </c>
      <c r="D5056" t="s">
        <v>791</v>
      </c>
      <c r="E5056" t="s">
        <v>1080</v>
      </c>
      <c r="F5056" t="s">
        <v>1041</v>
      </c>
      <c r="I5056" t="s">
        <v>558</v>
      </c>
      <c r="J5056" t="s">
        <v>673</v>
      </c>
      <c r="K5056">
        <v>-1</v>
      </c>
      <c r="U5056" s="20"/>
      <c r="AC5056" s="20"/>
      <c r="AD5056" s="20">
        <v>0.20902777777777778</v>
      </c>
      <c r="AE5056" s="20">
        <v>0.25</v>
      </c>
      <c r="AF5056" s="20">
        <v>0</v>
      </c>
      <c r="AG5056">
        <v>0.45537065052950099</v>
      </c>
      <c r="AI5056" s="20"/>
      <c r="AJ5056" s="20"/>
      <c r="AK5056" s="20">
        <v>0.40694444444444444</v>
      </c>
      <c r="AL5056" s="20">
        <v>0.8979166666666667</v>
      </c>
      <c r="AM5056">
        <v>246</v>
      </c>
      <c r="AN5056" s="20">
        <v>0.45902777777777776</v>
      </c>
    </row>
    <row r="5057" spans="1:40" hidden="1" x14ac:dyDescent="0.25">
      <c r="A5057" s="19">
        <v>45708</v>
      </c>
      <c r="B5057" t="s">
        <v>458</v>
      </c>
      <c r="C5057" t="s">
        <v>1</v>
      </c>
      <c r="D5057" t="s">
        <v>792</v>
      </c>
      <c r="E5057" t="s">
        <v>698</v>
      </c>
      <c r="F5057" t="s">
        <v>571</v>
      </c>
      <c r="I5057" t="s">
        <v>555</v>
      </c>
      <c r="J5057" t="s">
        <v>679</v>
      </c>
      <c r="K5057">
        <v>-1</v>
      </c>
      <c r="U5057" s="20"/>
      <c r="AC5057" s="20"/>
      <c r="AD5057" s="20">
        <v>0.1673611111111111</v>
      </c>
      <c r="AE5057" s="20">
        <v>0.18194444444444444</v>
      </c>
      <c r="AF5057" s="20">
        <v>0</v>
      </c>
      <c r="AG5057">
        <v>0.479125248508946</v>
      </c>
      <c r="AI5057" s="20"/>
      <c r="AJ5057" s="20"/>
      <c r="AK5057" s="20">
        <v>0.13680555555555557</v>
      </c>
      <c r="AL5057" s="20">
        <v>0.51875000000000004</v>
      </c>
      <c r="AM5057">
        <v>227</v>
      </c>
      <c r="AN5057" s="20">
        <v>0.34930555555555554</v>
      </c>
    </row>
    <row r="5058" spans="1:40" hidden="1" x14ac:dyDescent="0.25">
      <c r="A5058" s="19">
        <v>45708</v>
      </c>
      <c r="B5058" t="s">
        <v>399</v>
      </c>
      <c r="C5058" t="s">
        <v>0</v>
      </c>
      <c r="D5058" t="s">
        <v>793</v>
      </c>
      <c r="E5058" t="s">
        <v>1080</v>
      </c>
      <c r="F5058" t="s">
        <v>637</v>
      </c>
      <c r="K5058">
        <v>-1</v>
      </c>
      <c r="U5058" s="20"/>
      <c r="AC5058" s="20"/>
      <c r="AD5058" s="20">
        <v>0</v>
      </c>
      <c r="AE5058" s="20">
        <v>0</v>
      </c>
      <c r="AF5058" s="20">
        <v>0</v>
      </c>
      <c r="AH5058" t="s">
        <v>651</v>
      </c>
      <c r="AI5058" s="20"/>
      <c r="AJ5058" s="20"/>
      <c r="AK5058" s="20"/>
      <c r="AL5058" s="20"/>
      <c r="AN5058" s="20"/>
    </row>
    <row r="5059" spans="1:40" hidden="1" x14ac:dyDescent="0.25">
      <c r="A5059" s="19">
        <v>45708</v>
      </c>
      <c r="B5059" t="s">
        <v>459</v>
      </c>
      <c r="C5059" t="s">
        <v>1</v>
      </c>
      <c r="D5059" t="s">
        <v>794</v>
      </c>
      <c r="E5059" t="s">
        <v>702</v>
      </c>
      <c r="F5059" t="s">
        <v>1708</v>
      </c>
      <c r="I5059" t="s">
        <v>560</v>
      </c>
      <c r="J5059" t="s">
        <v>680</v>
      </c>
      <c r="K5059">
        <v>-1</v>
      </c>
      <c r="U5059" s="20"/>
      <c r="AC5059" s="20"/>
      <c r="AD5059" s="20">
        <v>0.32013888888888886</v>
      </c>
      <c r="AE5059" s="20">
        <v>0.14166666666666666</v>
      </c>
      <c r="AF5059" s="20">
        <v>0</v>
      </c>
      <c r="AG5059">
        <v>0.69323308270676698</v>
      </c>
      <c r="AI5059" s="20"/>
      <c r="AJ5059" s="20"/>
      <c r="AK5059" s="20">
        <v>0.20902777777777778</v>
      </c>
      <c r="AL5059" s="20">
        <v>0.70763888888888893</v>
      </c>
      <c r="AM5059">
        <v>570</v>
      </c>
      <c r="AN5059" s="20">
        <v>0.46180555555555558</v>
      </c>
    </row>
    <row r="5060" spans="1:40" hidden="1" x14ac:dyDescent="0.25">
      <c r="A5060" s="19">
        <v>45708</v>
      </c>
      <c r="B5060" t="s">
        <v>172</v>
      </c>
      <c r="C5060" t="s">
        <v>1</v>
      </c>
      <c r="D5060" t="s">
        <v>795</v>
      </c>
      <c r="E5060" t="s">
        <v>702</v>
      </c>
      <c r="F5060" t="s">
        <v>638</v>
      </c>
      <c r="I5060" t="s">
        <v>15</v>
      </c>
      <c r="J5060" t="s">
        <v>578</v>
      </c>
      <c r="K5060">
        <v>-1</v>
      </c>
      <c r="U5060" s="20"/>
      <c r="AC5060" s="20"/>
      <c r="AD5060" s="20">
        <v>0.1875</v>
      </c>
      <c r="AE5060" s="20">
        <v>0.30763888888888891</v>
      </c>
      <c r="AF5060" s="20">
        <v>0</v>
      </c>
      <c r="AG5060">
        <v>0.37868162692847102</v>
      </c>
      <c r="AI5060" s="20"/>
      <c r="AJ5060" s="20"/>
      <c r="AK5060" s="20">
        <v>0.20902777777777778</v>
      </c>
      <c r="AL5060" s="20">
        <v>0.73958333333333337</v>
      </c>
      <c r="AM5060">
        <v>214</v>
      </c>
      <c r="AN5060" s="20">
        <v>0.49513888888888891</v>
      </c>
    </row>
    <row r="5061" spans="1:40" hidden="1" x14ac:dyDescent="0.25">
      <c r="A5061" s="19">
        <v>45708</v>
      </c>
      <c r="B5061" t="s">
        <v>460</v>
      </c>
      <c r="C5061" t="s">
        <v>1</v>
      </c>
      <c r="D5061" t="s">
        <v>796</v>
      </c>
      <c r="E5061" t="s">
        <v>689</v>
      </c>
      <c r="F5061" t="s">
        <v>622</v>
      </c>
      <c r="I5061" t="s">
        <v>965</v>
      </c>
      <c r="J5061" t="s">
        <v>965</v>
      </c>
      <c r="K5061">
        <v>-1</v>
      </c>
      <c r="U5061" s="20"/>
      <c r="AC5061" s="20"/>
      <c r="AD5061" s="20">
        <v>0.21805555555555556</v>
      </c>
      <c r="AE5061" s="20">
        <v>0.25069444444444444</v>
      </c>
      <c r="AF5061" s="20">
        <v>0</v>
      </c>
      <c r="AG5061">
        <v>0.46518518518518498</v>
      </c>
      <c r="AI5061" s="20"/>
      <c r="AJ5061" s="20"/>
      <c r="AK5061" s="20">
        <v>0.22916666666666666</v>
      </c>
      <c r="AL5061" s="20">
        <v>0.72916666666666663</v>
      </c>
      <c r="AM5061">
        <v>254</v>
      </c>
      <c r="AN5061" s="20">
        <v>0.46875</v>
      </c>
    </row>
    <row r="5062" spans="1:40" hidden="1" x14ac:dyDescent="0.25">
      <c r="A5062" s="19">
        <v>45708</v>
      </c>
      <c r="B5062" t="s">
        <v>174</v>
      </c>
      <c r="D5062" t="s">
        <v>922</v>
      </c>
      <c r="E5062" t="s">
        <v>1719</v>
      </c>
      <c r="F5062" t="s">
        <v>1002</v>
      </c>
      <c r="I5062" t="s">
        <v>972</v>
      </c>
      <c r="J5062" t="s">
        <v>980</v>
      </c>
      <c r="K5062">
        <v>-1</v>
      </c>
      <c r="U5062" s="20"/>
      <c r="AC5062" s="20"/>
      <c r="AD5062" s="20">
        <v>0.28194444444444444</v>
      </c>
      <c r="AE5062" s="20">
        <v>7.4999999999999997E-2</v>
      </c>
      <c r="AF5062" s="20">
        <v>0</v>
      </c>
      <c r="AG5062">
        <v>0.78988326848249002</v>
      </c>
      <c r="AI5062" s="20"/>
      <c r="AJ5062" s="20"/>
      <c r="AK5062" s="20">
        <v>0.41319444444444442</v>
      </c>
      <c r="AL5062" s="20">
        <v>0.77013888888888893</v>
      </c>
      <c r="AM5062">
        <v>509</v>
      </c>
      <c r="AN5062" s="20">
        <v>0.35694444444444445</v>
      </c>
    </row>
    <row r="5063" spans="1:40" hidden="1" x14ac:dyDescent="0.25">
      <c r="A5063" s="19">
        <v>45708</v>
      </c>
      <c r="B5063" t="s">
        <v>461</v>
      </c>
      <c r="C5063" t="s">
        <v>1</v>
      </c>
      <c r="D5063" t="s">
        <v>797</v>
      </c>
      <c r="F5063" t="s">
        <v>578</v>
      </c>
      <c r="I5063" t="s">
        <v>693</v>
      </c>
      <c r="J5063" t="s">
        <v>578</v>
      </c>
      <c r="K5063">
        <v>-1</v>
      </c>
      <c r="U5063" s="20"/>
      <c r="AC5063" s="20"/>
      <c r="AD5063" s="20">
        <v>0</v>
      </c>
      <c r="AE5063" s="20">
        <v>0</v>
      </c>
      <c r="AF5063" s="20">
        <v>0</v>
      </c>
      <c r="AI5063" s="20"/>
      <c r="AJ5063" s="20"/>
      <c r="AK5063" s="20"/>
      <c r="AL5063" s="20"/>
      <c r="AN5063" s="20"/>
    </row>
    <row r="5064" spans="1:40" hidden="1" x14ac:dyDescent="0.25">
      <c r="A5064" s="19">
        <v>45708</v>
      </c>
      <c r="B5064" t="s">
        <v>176</v>
      </c>
      <c r="C5064" t="s">
        <v>1</v>
      </c>
      <c r="D5064" t="s">
        <v>798</v>
      </c>
      <c r="E5064" t="s">
        <v>702</v>
      </c>
      <c r="F5064" t="s">
        <v>645</v>
      </c>
      <c r="I5064" t="s">
        <v>602</v>
      </c>
      <c r="J5064" t="s">
        <v>602</v>
      </c>
      <c r="K5064">
        <v>-1</v>
      </c>
      <c r="U5064" s="20"/>
      <c r="AC5064" s="20"/>
      <c r="AD5064" s="20">
        <v>0.18819444444444444</v>
      </c>
      <c r="AE5064" s="20">
        <v>0.16875000000000001</v>
      </c>
      <c r="AF5064" s="20">
        <v>0</v>
      </c>
      <c r="AG5064">
        <v>0.52723735408560302</v>
      </c>
      <c r="AI5064" s="20"/>
      <c r="AJ5064" s="20"/>
      <c r="AK5064" s="20">
        <v>0.28888888888888886</v>
      </c>
      <c r="AL5064" s="20">
        <v>0.6875</v>
      </c>
      <c r="AM5064">
        <v>218</v>
      </c>
      <c r="AN5064" s="20">
        <v>0.35694444444444445</v>
      </c>
    </row>
    <row r="5065" spans="1:40" hidden="1" x14ac:dyDescent="0.25">
      <c r="A5065" s="19">
        <v>45708</v>
      </c>
      <c r="B5065" t="s">
        <v>462</v>
      </c>
      <c r="C5065" t="s">
        <v>1</v>
      </c>
      <c r="D5065" t="s">
        <v>799</v>
      </c>
      <c r="E5065" t="s">
        <v>703</v>
      </c>
      <c r="F5065" t="s">
        <v>45</v>
      </c>
      <c r="I5065" t="s">
        <v>4</v>
      </c>
      <c r="J5065" t="s">
        <v>678</v>
      </c>
      <c r="K5065">
        <v>-1</v>
      </c>
      <c r="U5065" s="20"/>
      <c r="AC5065" s="20"/>
      <c r="AD5065" s="20">
        <v>0.11736111111111111</v>
      </c>
      <c r="AE5065" s="20">
        <v>0.27569444444444446</v>
      </c>
      <c r="AF5065" s="20">
        <v>0</v>
      </c>
      <c r="AG5065">
        <v>0.298586572438162</v>
      </c>
      <c r="AI5065" s="20"/>
      <c r="AJ5065" s="20"/>
      <c r="AK5065" s="20">
        <v>0.55347222222222225</v>
      </c>
      <c r="AL5065" s="20">
        <v>0.98263888888888884</v>
      </c>
      <c r="AM5065">
        <v>146</v>
      </c>
      <c r="AN5065" s="20">
        <v>0.39305555555555555</v>
      </c>
    </row>
    <row r="5066" spans="1:40" hidden="1" x14ac:dyDescent="0.25">
      <c r="A5066" s="19">
        <v>45708</v>
      </c>
      <c r="B5066" t="s">
        <v>400</v>
      </c>
      <c r="C5066" t="s">
        <v>0</v>
      </c>
      <c r="D5066" t="s">
        <v>1750</v>
      </c>
      <c r="E5066" t="s">
        <v>689</v>
      </c>
      <c r="F5066" t="s">
        <v>1732</v>
      </c>
      <c r="I5066" t="s">
        <v>1726</v>
      </c>
      <c r="J5066" t="s">
        <v>1727</v>
      </c>
      <c r="K5066">
        <v>-1</v>
      </c>
      <c r="U5066" s="20"/>
      <c r="AC5066" s="20"/>
      <c r="AD5066" s="20">
        <v>0.25277777777777777</v>
      </c>
      <c r="AE5066" s="20">
        <v>0.1673611111111111</v>
      </c>
      <c r="AF5066" s="20">
        <v>0</v>
      </c>
      <c r="AG5066">
        <v>4.8578673428533302E-2</v>
      </c>
      <c r="AI5066" s="20"/>
      <c r="AJ5066" s="20"/>
      <c r="AK5066" s="20">
        <v>0.22847222222222222</v>
      </c>
      <c r="AL5066" s="20">
        <v>0.68472222222222223</v>
      </c>
      <c r="AM5066">
        <v>337</v>
      </c>
      <c r="AN5066" s="20"/>
    </row>
    <row r="5067" spans="1:40" hidden="1" x14ac:dyDescent="0.25">
      <c r="A5067" s="19">
        <v>45708</v>
      </c>
      <c r="B5067" t="s">
        <v>595</v>
      </c>
      <c r="C5067" t="s">
        <v>1</v>
      </c>
      <c r="D5067" t="s">
        <v>800</v>
      </c>
      <c r="E5067" t="s">
        <v>702</v>
      </c>
      <c r="J5067" t="s">
        <v>578</v>
      </c>
      <c r="K5067">
        <v>-1</v>
      </c>
      <c r="U5067" s="20"/>
      <c r="AC5067" s="20"/>
      <c r="AD5067" s="20">
        <v>0</v>
      </c>
      <c r="AE5067" s="20">
        <v>0</v>
      </c>
      <c r="AF5067" s="20">
        <v>0</v>
      </c>
      <c r="AI5067" s="20"/>
      <c r="AJ5067" s="20"/>
      <c r="AK5067" s="20"/>
      <c r="AL5067" s="20"/>
      <c r="AN5067" s="20"/>
    </row>
    <row r="5068" spans="1:40" hidden="1" x14ac:dyDescent="0.25">
      <c r="A5068" s="19">
        <v>45708</v>
      </c>
      <c r="B5068" t="s">
        <v>401</v>
      </c>
      <c r="C5068" t="s">
        <v>0</v>
      </c>
      <c r="D5068" t="s">
        <v>801</v>
      </c>
      <c r="E5068" t="s">
        <v>1080</v>
      </c>
      <c r="F5068" t="s">
        <v>578</v>
      </c>
      <c r="K5068">
        <v>-1</v>
      </c>
      <c r="U5068" s="20"/>
      <c r="AC5068" s="20"/>
      <c r="AD5068" s="20">
        <v>0</v>
      </c>
      <c r="AE5068" s="20">
        <v>0</v>
      </c>
      <c r="AF5068" s="20">
        <v>0</v>
      </c>
      <c r="AH5068" t="s">
        <v>651</v>
      </c>
      <c r="AI5068" s="20"/>
      <c r="AJ5068" s="20"/>
      <c r="AK5068" s="20"/>
      <c r="AL5068" s="20"/>
      <c r="AN5068" s="20"/>
    </row>
    <row r="5069" spans="1:40" hidden="1" x14ac:dyDescent="0.25">
      <c r="A5069" s="19">
        <v>45708</v>
      </c>
      <c r="B5069" t="s">
        <v>463</v>
      </c>
      <c r="C5069" t="s">
        <v>1</v>
      </c>
      <c r="D5069" t="s">
        <v>802</v>
      </c>
      <c r="E5069" t="s">
        <v>703</v>
      </c>
      <c r="F5069" t="s">
        <v>578</v>
      </c>
      <c r="I5069" t="s">
        <v>693</v>
      </c>
      <c r="J5069" t="s">
        <v>578</v>
      </c>
      <c r="K5069">
        <v>-1</v>
      </c>
      <c r="U5069" s="20"/>
      <c r="AC5069" s="20"/>
      <c r="AD5069" s="20">
        <v>0</v>
      </c>
      <c r="AE5069" s="20">
        <v>0</v>
      </c>
      <c r="AF5069" s="20">
        <v>0</v>
      </c>
      <c r="AH5069" t="s">
        <v>650</v>
      </c>
      <c r="AI5069" s="20"/>
      <c r="AJ5069" s="20"/>
      <c r="AK5069" s="20"/>
      <c r="AL5069" s="20"/>
      <c r="AN5069" s="20"/>
    </row>
    <row r="5070" spans="1:40" hidden="1" x14ac:dyDescent="0.25">
      <c r="A5070" s="19">
        <v>45708</v>
      </c>
      <c r="B5070" t="s">
        <v>402</v>
      </c>
      <c r="C5070" t="s">
        <v>0</v>
      </c>
      <c r="D5070" t="s">
        <v>803</v>
      </c>
      <c r="E5070" t="s">
        <v>698</v>
      </c>
      <c r="F5070" t="s">
        <v>709</v>
      </c>
      <c r="I5070" t="s">
        <v>560</v>
      </c>
      <c r="J5070" t="s">
        <v>680</v>
      </c>
      <c r="K5070">
        <v>-1</v>
      </c>
      <c r="U5070" s="20"/>
      <c r="AC5070" s="20"/>
      <c r="AD5070" s="20">
        <v>0</v>
      </c>
      <c r="AE5070" s="20">
        <v>0</v>
      </c>
      <c r="AF5070" s="20">
        <v>0</v>
      </c>
      <c r="AI5070" s="20"/>
      <c r="AJ5070" s="20"/>
      <c r="AK5070" s="20"/>
      <c r="AL5070" s="20"/>
      <c r="AN5070" s="20"/>
    </row>
    <row r="5071" spans="1:40" hidden="1" x14ac:dyDescent="0.25">
      <c r="A5071" s="19">
        <v>45708</v>
      </c>
      <c r="B5071" t="s">
        <v>464</v>
      </c>
      <c r="C5071" t="s">
        <v>1</v>
      </c>
      <c r="D5071" t="s">
        <v>804</v>
      </c>
      <c r="E5071" t="s">
        <v>703</v>
      </c>
      <c r="F5071" t="s">
        <v>24</v>
      </c>
      <c r="I5071" t="s">
        <v>4</v>
      </c>
      <c r="J5071" t="s">
        <v>674</v>
      </c>
      <c r="K5071">
        <v>-1</v>
      </c>
      <c r="U5071" s="20"/>
      <c r="AC5071" s="20"/>
      <c r="AD5071" s="20">
        <v>0.23402777777777778</v>
      </c>
      <c r="AE5071" s="20">
        <v>0.20069444444444445</v>
      </c>
      <c r="AF5071" s="20">
        <v>0</v>
      </c>
      <c r="AG5071">
        <v>0.53833865814696502</v>
      </c>
      <c r="AI5071" s="20"/>
      <c r="AJ5071" s="20"/>
      <c r="AK5071" s="20">
        <v>0.1673611111111111</v>
      </c>
      <c r="AL5071" s="20">
        <v>0.63749999999999996</v>
      </c>
      <c r="AM5071">
        <v>343</v>
      </c>
      <c r="AN5071" s="20">
        <v>0.43472222222222223</v>
      </c>
    </row>
    <row r="5072" spans="1:40" hidden="1" x14ac:dyDescent="0.25">
      <c r="A5072" s="19">
        <v>45708</v>
      </c>
      <c r="B5072" t="s">
        <v>465</v>
      </c>
      <c r="C5072" t="s">
        <v>1</v>
      </c>
      <c r="D5072" t="s">
        <v>805</v>
      </c>
      <c r="E5072" t="s">
        <v>698</v>
      </c>
      <c r="F5072" t="s">
        <v>589</v>
      </c>
      <c r="I5072" t="s">
        <v>562</v>
      </c>
      <c r="J5072" t="s">
        <v>562</v>
      </c>
      <c r="K5072">
        <v>-1</v>
      </c>
      <c r="U5072" s="20"/>
      <c r="AC5072" s="20"/>
      <c r="AD5072" s="20">
        <v>0.11527777777777778</v>
      </c>
      <c r="AE5072" s="20">
        <v>0.19722222222222222</v>
      </c>
      <c r="AF5072" s="20">
        <v>0</v>
      </c>
      <c r="AG5072">
        <v>0.36888888888888899</v>
      </c>
      <c r="AI5072" s="20"/>
      <c r="AJ5072" s="20"/>
      <c r="AK5072" s="20">
        <v>0.27083333333333331</v>
      </c>
      <c r="AL5072" s="20">
        <v>0.60416666666666663</v>
      </c>
      <c r="AM5072">
        <v>121</v>
      </c>
      <c r="AN5072" s="20">
        <v>0.3125</v>
      </c>
    </row>
    <row r="5073" spans="1:40" hidden="1" x14ac:dyDescent="0.25">
      <c r="A5073" s="19">
        <v>45708</v>
      </c>
      <c r="B5073" t="s">
        <v>186</v>
      </c>
      <c r="C5073" t="s">
        <v>0</v>
      </c>
      <c r="D5073" t="s">
        <v>1047</v>
      </c>
      <c r="E5073" t="s">
        <v>1080</v>
      </c>
      <c r="F5073" t="s">
        <v>578</v>
      </c>
      <c r="I5073" t="s">
        <v>974</v>
      </c>
      <c r="J5073" t="s">
        <v>578</v>
      </c>
      <c r="K5073">
        <v>-1</v>
      </c>
      <c r="U5073" s="20"/>
      <c r="AC5073" s="20"/>
      <c r="AD5073" s="20">
        <v>0.28819444444444442</v>
      </c>
      <c r="AE5073" s="20">
        <v>8.9583333333333334E-2</v>
      </c>
      <c r="AF5073" s="20">
        <v>0</v>
      </c>
      <c r="AG5073">
        <v>0.76286764705882404</v>
      </c>
      <c r="AI5073" s="20"/>
      <c r="AJ5073" s="20"/>
      <c r="AK5073" s="20">
        <v>0.3</v>
      </c>
      <c r="AL5073" s="20">
        <v>0.71597222222222223</v>
      </c>
      <c r="AM5073">
        <v>491</v>
      </c>
      <c r="AN5073" s="20">
        <v>0.37777777777777777</v>
      </c>
    </row>
    <row r="5074" spans="1:40" hidden="1" x14ac:dyDescent="0.25">
      <c r="A5074" s="19">
        <v>45708</v>
      </c>
      <c r="B5074" t="s">
        <v>190</v>
      </c>
      <c r="D5074" t="s">
        <v>923</v>
      </c>
      <c r="F5074" t="s">
        <v>999</v>
      </c>
      <c r="I5074" t="s">
        <v>693</v>
      </c>
      <c r="J5074" t="s">
        <v>578</v>
      </c>
      <c r="K5074">
        <v>-1</v>
      </c>
      <c r="U5074" s="20"/>
      <c r="AC5074" s="20"/>
      <c r="AD5074" s="20">
        <v>0</v>
      </c>
      <c r="AE5074" s="20">
        <v>0</v>
      </c>
      <c r="AF5074" s="20">
        <v>0</v>
      </c>
      <c r="AI5074" s="20"/>
      <c r="AJ5074" s="20"/>
      <c r="AK5074" s="20"/>
      <c r="AL5074" s="20"/>
      <c r="AN5074" s="20"/>
    </row>
    <row r="5075" spans="1:40" hidden="1" x14ac:dyDescent="0.25">
      <c r="A5075" s="19">
        <v>45708</v>
      </c>
      <c r="B5075" t="s">
        <v>191</v>
      </c>
      <c r="D5075" t="s">
        <v>924</v>
      </c>
      <c r="E5075" t="s">
        <v>1080</v>
      </c>
      <c r="F5075" t="s">
        <v>997</v>
      </c>
      <c r="I5075" t="s">
        <v>15</v>
      </c>
      <c r="J5075" t="s">
        <v>578</v>
      </c>
      <c r="K5075">
        <v>-1</v>
      </c>
      <c r="U5075" s="20"/>
      <c r="AC5075" s="20"/>
      <c r="AD5075" s="20">
        <v>0.29236111111111113</v>
      </c>
      <c r="AE5075" s="20">
        <v>0.27361111111111114</v>
      </c>
      <c r="AF5075" s="20">
        <v>0</v>
      </c>
      <c r="AG5075">
        <v>0.51656441717791401</v>
      </c>
      <c r="AI5075" s="20"/>
      <c r="AJ5075" s="20"/>
      <c r="AK5075" s="20">
        <v>0.31944444444444442</v>
      </c>
      <c r="AL5075" s="20">
        <v>0.90347222222222223</v>
      </c>
      <c r="AM5075">
        <v>321</v>
      </c>
      <c r="AN5075" s="20">
        <v>0.56597222222222221</v>
      </c>
    </row>
    <row r="5076" spans="1:40" hidden="1" x14ac:dyDescent="0.25">
      <c r="A5076" s="19">
        <v>45708</v>
      </c>
      <c r="B5076" t="s">
        <v>466</v>
      </c>
      <c r="C5076" t="s">
        <v>1</v>
      </c>
      <c r="D5076" t="s">
        <v>806</v>
      </c>
      <c r="E5076" t="s">
        <v>703</v>
      </c>
      <c r="F5076" t="s">
        <v>43</v>
      </c>
      <c r="I5076" t="s">
        <v>4</v>
      </c>
      <c r="J5076" t="s">
        <v>678</v>
      </c>
      <c r="K5076">
        <v>-1</v>
      </c>
      <c r="U5076" s="20"/>
      <c r="AC5076" s="20"/>
      <c r="AD5076" s="20">
        <v>0.15486111111111112</v>
      </c>
      <c r="AE5076" s="20">
        <v>0.1673611111111111</v>
      </c>
      <c r="AF5076" s="20">
        <v>0</v>
      </c>
      <c r="AG5076">
        <v>0.48060344827586199</v>
      </c>
      <c r="AI5076" s="20"/>
      <c r="AJ5076" s="20"/>
      <c r="AK5076" s="20">
        <v>0.55277777777777781</v>
      </c>
      <c r="AL5076" s="20">
        <v>0.90833333333333333</v>
      </c>
      <c r="AM5076">
        <v>165</v>
      </c>
      <c r="AN5076" s="20">
        <v>0.32222222222222224</v>
      </c>
    </row>
    <row r="5077" spans="1:40" hidden="1" x14ac:dyDescent="0.25">
      <c r="A5077" s="19">
        <v>45708</v>
      </c>
      <c r="B5077" t="s">
        <v>33</v>
      </c>
      <c r="C5077" t="s">
        <v>1</v>
      </c>
      <c r="D5077" t="s">
        <v>807</v>
      </c>
      <c r="E5077" t="s">
        <v>1719</v>
      </c>
      <c r="F5077" t="s">
        <v>903</v>
      </c>
      <c r="I5077" t="s">
        <v>905</v>
      </c>
      <c r="J5077" t="s">
        <v>906</v>
      </c>
      <c r="K5077">
        <v>-1</v>
      </c>
      <c r="U5077" s="20"/>
      <c r="AC5077" s="20"/>
      <c r="AD5077" s="20"/>
      <c r="AE5077" s="20"/>
      <c r="AF5077" s="20"/>
      <c r="AI5077" s="20"/>
      <c r="AJ5077" s="20"/>
      <c r="AK5077" s="20"/>
      <c r="AL5077" s="20"/>
      <c r="AN5077" s="20"/>
    </row>
    <row r="5078" spans="1:40" hidden="1" x14ac:dyDescent="0.25">
      <c r="A5078" s="19">
        <v>45708</v>
      </c>
      <c r="B5078" t="s">
        <v>201</v>
      </c>
      <c r="C5078" t="s">
        <v>0</v>
      </c>
      <c r="D5078" t="s">
        <v>1751</v>
      </c>
      <c r="E5078" t="s">
        <v>689</v>
      </c>
      <c r="F5078" t="s">
        <v>628</v>
      </c>
      <c r="I5078" t="s">
        <v>1741</v>
      </c>
      <c r="J5078" t="s">
        <v>1742</v>
      </c>
      <c r="K5078">
        <v>-1</v>
      </c>
      <c r="U5078" s="20"/>
      <c r="AC5078" s="20"/>
      <c r="AD5078" s="20"/>
      <c r="AE5078" s="20"/>
      <c r="AF5078" s="20"/>
      <c r="AI5078" s="20"/>
      <c r="AJ5078" s="20"/>
      <c r="AK5078" s="20"/>
      <c r="AL5078" s="20"/>
      <c r="AN5078" s="20"/>
    </row>
    <row r="5079" spans="1:40" hidden="1" x14ac:dyDescent="0.25">
      <c r="A5079" s="19">
        <v>45708</v>
      </c>
      <c r="B5079" t="s">
        <v>203</v>
      </c>
      <c r="D5079" t="s">
        <v>925</v>
      </c>
      <c r="E5079" t="s">
        <v>1080</v>
      </c>
      <c r="F5079" t="s">
        <v>1023</v>
      </c>
      <c r="I5079" t="s">
        <v>1026</v>
      </c>
      <c r="J5079" t="s">
        <v>1059</v>
      </c>
      <c r="K5079">
        <v>-1</v>
      </c>
      <c r="U5079" s="20"/>
      <c r="AC5079" s="20"/>
      <c r="AD5079" s="20">
        <v>0.32569444444444445</v>
      </c>
      <c r="AE5079" s="20">
        <v>0.14722222222222223</v>
      </c>
      <c r="AF5079" s="20">
        <v>0</v>
      </c>
      <c r="AG5079">
        <v>0.68869309838472803</v>
      </c>
      <c r="AI5079" s="20"/>
      <c r="AJ5079" s="20"/>
      <c r="AK5079" s="20">
        <v>0.97083333333333333</v>
      </c>
      <c r="AL5079" s="20">
        <v>0.55972222222222223</v>
      </c>
      <c r="AM5079">
        <v>503</v>
      </c>
      <c r="AN5079" s="20">
        <v>0.47291666666666665</v>
      </c>
    </row>
    <row r="5080" spans="1:40" hidden="1" x14ac:dyDescent="0.25">
      <c r="A5080" s="19">
        <v>45708</v>
      </c>
      <c r="B5080" t="s">
        <v>204</v>
      </c>
      <c r="D5080" t="s">
        <v>950</v>
      </c>
      <c r="E5080" t="s">
        <v>1080</v>
      </c>
      <c r="F5080" t="s">
        <v>995</v>
      </c>
      <c r="I5080" t="s">
        <v>1026</v>
      </c>
      <c r="J5080" t="s">
        <v>1059</v>
      </c>
      <c r="K5080">
        <v>-1</v>
      </c>
      <c r="U5080" s="20"/>
      <c r="AC5080" s="20"/>
      <c r="AD5080" s="20">
        <v>0.28749999999999998</v>
      </c>
      <c r="AE5080" s="20">
        <v>0.17569444444444443</v>
      </c>
      <c r="AF5080" s="20">
        <v>0</v>
      </c>
      <c r="AG5080">
        <v>0.62068965517241403</v>
      </c>
      <c r="AI5080" s="20"/>
      <c r="AJ5080" s="20"/>
      <c r="AK5080" s="20">
        <v>0.93125000000000002</v>
      </c>
      <c r="AL5080" s="20">
        <v>0.42777777777777776</v>
      </c>
      <c r="AM5080">
        <v>369</v>
      </c>
      <c r="AN5080" s="20">
        <v>0.46319444444444446</v>
      </c>
    </row>
    <row r="5081" spans="1:40" hidden="1" x14ac:dyDescent="0.25">
      <c r="A5081" s="19">
        <v>45708</v>
      </c>
      <c r="B5081" t="s">
        <v>403</v>
      </c>
      <c r="C5081" t="s">
        <v>0</v>
      </c>
      <c r="D5081" t="s">
        <v>808</v>
      </c>
      <c r="E5081" t="s">
        <v>703</v>
      </c>
      <c r="F5081" t="s">
        <v>624</v>
      </c>
      <c r="I5081" t="s">
        <v>4</v>
      </c>
      <c r="J5081" t="s">
        <v>677</v>
      </c>
      <c r="K5081">
        <v>-1</v>
      </c>
      <c r="U5081" s="20"/>
      <c r="AC5081" s="20"/>
      <c r="AD5081" s="20">
        <v>0</v>
      </c>
      <c r="AE5081" s="20">
        <v>0</v>
      </c>
      <c r="AF5081" s="20">
        <v>0</v>
      </c>
      <c r="AH5081" t="s">
        <v>651</v>
      </c>
      <c r="AI5081" s="20"/>
      <c r="AJ5081" s="20"/>
      <c r="AK5081" s="20"/>
      <c r="AL5081" s="20"/>
      <c r="AN5081" s="20"/>
    </row>
    <row r="5082" spans="1:40" hidden="1" x14ac:dyDescent="0.25">
      <c r="A5082" s="19">
        <v>45708</v>
      </c>
      <c r="B5082" t="s">
        <v>206</v>
      </c>
      <c r="D5082" t="s">
        <v>926</v>
      </c>
      <c r="E5082" t="s">
        <v>1080</v>
      </c>
      <c r="F5082" t="s">
        <v>1007</v>
      </c>
      <c r="I5082" t="s">
        <v>1026</v>
      </c>
      <c r="J5082" t="s">
        <v>1059</v>
      </c>
      <c r="K5082">
        <v>-1</v>
      </c>
      <c r="U5082" s="20"/>
      <c r="AC5082" s="20"/>
      <c r="AD5082" s="20">
        <v>0.24097222222222223</v>
      </c>
      <c r="AE5082" s="20">
        <v>0.22152777777777777</v>
      </c>
      <c r="AF5082" s="20">
        <v>0</v>
      </c>
      <c r="AG5082">
        <v>0.52102102102102099</v>
      </c>
      <c r="AI5082" s="20"/>
      <c r="AJ5082" s="20"/>
      <c r="AK5082" s="20">
        <v>0.8618055555555556</v>
      </c>
      <c r="AL5082" s="20">
        <v>0.37708333333333333</v>
      </c>
      <c r="AM5082">
        <v>390</v>
      </c>
      <c r="AN5082" s="20">
        <v>0.46250000000000002</v>
      </c>
    </row>
    <row r="5083" spans="1:40" hidden="1" x14ac:dyDescent="0.25">
      <c r="A5083" s="19">
        <v>45708</v>
      </c>
      <c r="B5083" t="s">
        <v>467</v>
      </c>
      <c r="C5083" t="s">
        <v>1</v>
      </c>
      <c r="D5083" t="s">
        <v>809</v>
      </c>
      <c r="E5083" t="s">
        <v>689</v>
      </c>
      <c r="F5083" t="s">
        <v>623</v>
      </c>
      <c r="I5083" t="s">
        <v>964</v>
      </c>
      <c r="J5083" t="s">
        <v>964</v>
      </c>
      <c r="K5083">
        <v>-1</v>
      </c>
      <c r="U5083" s="20"/>
      <c r="AC5083" s="20"/>
      <c r="AD5083" s="20">
        <v>0.22569444444444445</v>
      </c>
      <c r="AE5083" s="20">
        <v>0.22083333333333333</v>
      </c>
      <c r="AF5083" s="20">
        <v>0</v>
      </c>
      <c r="AG5083">
        <v>0.50544323483670295</v>
      </c>
      <c r="AI5083" s="20"/>
      <c r="AJ5083" s="20"/>
      <c r="AK5083" s="20">
        <v>0.22916666666666666</v>
      </c>
      <c r="AL5083" s="20">
        <v>0.70833333333333337</v>
      </c>
      <c r="AM5083">
        <v>334</v>
      </c>
      <c r="AN5083" s="20">
        <v>0.4465277777777778</v>
      </c>
    </row>
    <row r="5084" spans="1:40" hidden="1" x14ac:dyDescent="0.25">
      <c r="A5084" s="19">
        <v>45708</v>
      </c>
      <c r="B5084" t="s">
        <v>468</v>
      </c>
      <c r="C5084" t="s">
        <v>1</v>
      </c>
      <c r="D5084" t="s">
        <v>810</v>
      </c>
      <c r="E5084" t="s">
        <v>703</v>
      </c>
      <c r="F5084" t="s">
        <v>21</v>
      </c>
      <c r="I5084" t="s">
        <v>4</v>
      </c>
      <c r="J5084" t="s">
        <v>674</v>
      </c>
      <c r="K5084">
        <v>-1</v>
      </c>
      <c r="U5084" s="20"/>
      <c r="AC5084" s="20"/>
      <c r="AD5084" s="20">
        <v>0.13125000000000001</v>
      </c>
      <c r="AE5084" s="20">
        <v>0.17847222222222223</v>
      </c>
      <c r="AF5084" s="20">
        <v>0</v>
      </c>
      <c r="AG5084">
        <v>0.42376681614349798</v>
      </c>
      <c r="AI5084" s="20"/>
      <c r="AJ5084" s="20"/>
      <c r="AK5084" s="20">
        <v>0.41666666666666669</v>
      </c>
      <c r="AL5084" s="20">
        <v>0.75</v>
      </c>
      <c r="AM5084">
        <v>183</v>
      </c>
      <c r="AN5084" s="20">
        <v>0.30972222222222223</v>
      </c>
    </row>
    <row r="5085" spans="1:40" hidden="1" x14ac:dyDescent="0.25">
      <c r="A5085" s="19">
        <v>45708</v>
      </c>
      <c r="B5085" t="s">
        <v>469</v>
      </c>
      <c r="C5085" t="s">
        <v>1</v>
      </c>
      <c r="D5085" t="s">
        <v>811</v>
      </c>
      <c r="E5085" t="s">
        <v>703</v>
      </c>
      <c r="F5085" t="s">
        <v>22</v>
      </c>
      <c r="I5085" t="s">
        <v>4</v>
      </c>
      <c r="J5085" t="s">
        <v>674</v>
      </c>
      <c r="K5085">
        <v>-1</v>
      </c>
      <c r="U5085" s="20"/>
      <c r="AC5085" s="20"/>
      <c r="AD5085" s="20">
        <v>0.16666666666666666</v>
      </c>
      <c r="AE5085" s="20">
        <v>0.22152777777777777</v>
      </c>
      <c r="AF5085" s="20">
        <v>0</v>
      </c>
      <c r="AG5085">
        <v>0.429338103756708</v>
      </c>
      <c r="AI5085" s="20"/>
      <c r="AJ5085" s="20"/>
      <c r="AK5085" s="20">
        <v>0.47916666666666669</v>
      </c>
      <c r="AL5085" s="20">
        <v>0.90138888888888891</v>
      </c>
      <c r="AM5085">
        <v>210</v>
      </c>
      <c r="AN5085" s="20">
        <v>0.38819444444444445</v>
      </c>
    </row>
    <row r="5086" spans="1:40" hidden="1" x14ac:dyDescent="0.25">
      <c r="A5086" s="19">
        <v>45708</v>
      </c>
      <c r="B5086" t="s">
        <v>470</v>
      </c>
      <c r="C5086" t="s">
        <v>1</v>
      </c>
      <c r="D5086" t="s">
        <v>812</v>
      </c>
      <c r="E5086" t="s">
        <v>702</v>
      </c>
      <c r="F5086" t="s">
        <v>907</v>
      </c>
      <c r="I5086" t="s">
        <v>600</v>
      </c>
      <c r="J5086" t="s">
        <v>684</v>
      </c>
      <c r="K5086">
        <v>-1</v>
      </c>
      <c r="U5086" s="20"/>
      <c r="AC5086" s="20"/>
      <c r="AD5086" s="20">
        <v>0.33402777777777776</v>
      </c>
      <c r="AE5086" s="20">
        <v>0.12152777777777778</v>
      </c>
      <c r="AF5086" s="20">
        <v>0</v>
      </c>
      <c r="AG5086">
        <v>0.73323170731707299</v>
      </c>
      <c r="AI5086" s="20"/>
      <c r="AJ5086" s="20"/>
      <c r="AK5086" s="20">
        <v>0.26597222222222222</v>
      </c>
      <c r="AL5086" s="20">
        <v>0.78819444444444442</v>
      </c>
      <c r="AM5086">
        <v>530</v>
      </c>
      <c r="AN5086" s="20">
        <v>0.45555555555555555</v>
      </c>
    </row>
    <row r="5087" spans="1:40" hidden="1" x14ac:dyDescent="0.25">
      <c r="A5087" s="19">
        <v>45708</v>
      </c>
      <c r="B5087" t="s">
        <v>218</v>
      </c>
      <c r="D5087" t="s">
        <v>927</v>
      </c>
      <c r="E5087" t="s">
        <v>1719</v>
      </c>
      <c r="F5087" t="s">
        <v>1003</v>
      </c>
      <c r="I5087" t="s">
        <v>972</v>
      </c>
      <c r="J5087" t="s">
        <v>980</v>
      </c>
      <c r="K5087">
        <v>-1</v>
      </c>
      <c r="U5087" s="20"/>
      <c r="AC5087" s="20"/>
      <c r="AD5087" s="20">
        <v>0.41388888888888886</v>
      </c>
      <c r="AE5087" s="20">
        <v>0.14583333333333334</v>
      </c>
      <c r="AF5087" s="20">
        <v>0</v>
      </c>
      <c r="AG5087">
        <v>0.73945409429280395</v>
      </c>
      <c r="AI5087" s="20"/>
      <c r="AJ5087" s="20"/>
      <c r="AK5087" s="20">
        <v>0.39444444444444443</v>
      </c>
      <c r="AL5087" s="20">
        <v>2.2916666666666665E-2</v>
      </c>
      <c r="AM5087">
        <v>739</v>
      </c>
      <c r="AN5087" s="20">
        <v>0.55972222222222223</v>
      </c>
    </row>
    <row r="5088" spans="1:40" hidden="1" x14ac:dyDescent="0.25">
      <c r="A5088" s="19">
        <v>45708</v>
      </c>
      <c r="B5088" t="s">
        <v>404</v>
      </c>
      <c r="C5088" t="s">
        <v>0</v>
      </c>
      <c r="D5088" t="s">
        <v>1752</v>
      </c>
      <c r="E5088" t="s">
        <v>689</v>
      </c>
      <c r="F5088" t="s">
        <v>1733</v>
      </c>
      <c r="I5088" t="s">
        <v>1730</v>
      </c>
      <c r="J5088" t="s">
        <v>1727</v>
      </c>
      <c r="K5088">
        <v>-1</v>
      </c>
      <c r="U5088" s="20"/>
      <c r="AC5088" s="20"/>
      <c r="AD5088" s="20">
        <v>0.17291666666666666</v>
      </c>
      <c r="AE5088" s="20">
        <v>0.2048611111111111</v>
      </c>
      <c r="AF5088" s="20">
        <v>0</v>
      </c>
      <c r="AG5088">
        <v>0.45772058823529399</v>
      </c>
      <c r="AI5088" s="20"/>
      <c r="AJ5088" s="20"/>
      <c r="AK5088" s="20">
        <v>0.14583333333333334</v>
      </c>
      <c r="AL5088" s="20">
        <v>0.56041666666666667</v>
      </c>
      <c r="AM5088">
        <v>216</v>
      </c>
      <c r="AN5088" s="20">
        <v>0.37777777777777777</v>
      </c>
    </row>
    <row r="5089" spans="1:40" hidden="1" x14ac:dyDescent="0.25">
      <c r="A5089" s="19">
        <v>45708</v>
      </c>
      <c r="B5089" t="s">
        <v>471</v>
      </c>
      <c r="C5089" t="s">
        <v>1</v>
      </c>
      <c r="D5089" t="s">
        <v>813</v>
      </c>
      <c r="E5089" t="s">
        <v>698</v>
      </c>
      <c r="F5089" t="s">
        <v>1032</v>
      </c>
      <c r="I5089" t="s">
        <v>555</v>
      </c>
      <c r="J5089" t="s">
        <v>679</v>
      </c>
      <c r="K5089">
        <v>-1</v>
      </c>
      <c r="U5089" s="20"/>
      <c r="AC5089" s="20"/>
      <c r="AD5089" s="20">
        <v>0.31527777777777777</v>
      </c>
      <c r="AE5089" s="20">
        <v>0.13055555555555556</v>
      </c>
      <c r="AF5089" s="20">
        <v>0</v>
      </c>
      <c r="AG5089">
        <v>0.70716510903426799</v>
      </c>
      <c r="AI5089" s="20"/>
      <c r="AJ5089" s="20"/>
      <c r="AK5089" s="20">
        <v>3.1944444444444442E-2</v>
      </c>
      <c r="AL5089" s="20">
        <v>0.51944444444444449</v>
      </c>
      <c r="AM5089">
        <v>526</v>
      </c>
      <c r="AN5089" s="20">
        <v>0.44583333333333336</v>
      </c>
    </row>
    <row r="5090" spans="1:40" hidden="1" x14ac:dyDescent="0.25">
      <c r="A5090" s="19">
        <v>45708</v>
      </c>
      <c r="B5090" t="s">
        <v>40</v>
      </c>
      <c r="C5090" t="s">
        <v>1</v>
      </c>
      <c r="D5090" t="s">
        <v>814</v>
      </c>
      <c r="E5090" t="s">
        <v>703</v>
      </c>
      <c r="F5090" t="s">
        <v>49</v>
      </c>
      <c r="I5090" t="s">
        <v>4</v>
      </c>
      <c r="J5090" t="s">
        <v>678</v>
      </c>
      <c r="K5090">
        <v>-1</v>
      </c>
      <c r="U5090" s="20"/>
      <c r="AC5090" s="20"/>
      <c r="AD5090" s="20">
        <v>0.20208333333333334</v>
      </c>
      <c r="AE5090" s="20">
        <v>0.2298611111111111</v>
      </c>
      <c r="AF5090" s="20">
        <v>0</v>
      </c>
      <c r="AG5090">
        <v>0.46784565916398702</v>
      </c>
      <c r="AI5090" s="20"/>
      <c r="AJ5090" s="20"/>
      <c r="AK5090" s="20">
        <v>5.2777777777777778E-2</v>
      </c>
      <c r="AL5090" s="20">
        <v>0.51597222222222228</v>
      </c>
      <c r="AM5090">
        <v>235</v>
      </c>
      <c r="AN5090" s="20">
        <v>0.43194444444444446</v>
      </c>
    </row>
    <row r="5091" spans="1:40" hidden="1" x14ac:dyDescent="0.25">
      <c r="A5091" s="19">
        <v>45708</v>
      </c>
      <c r="B5091" t="s">
        <v>37</v>
      </c>
      <c r="C5091" t="s">
        <v>1</v>
      </c>
      <c r="D5091" t="s">
        <v>815</v>
      </c>
      <c r="E5091" t="s">
        <v>703</v>
      </c>
      <c r="F5091" t="s">
        <v>893</v>
      </c>
      <c r="I5091" t="s">
        <v>4</v>
      </c>
      <c r="J5091" t="s">
        <v>678</v>
      </c>
      <c r="K5091">
        <v>-1</v>
      </c>
      <c r="U5091" s="20"/>
      <c r="AC5091" s="20"/>
      <c r="AD5091" s="20">
        <v>0.23125000000000001</v>
      </c>
      <c r="AE5091" s="20">
        <v>0.13333333333333333</v>
      </c>
      <c r="AF5091" s="20">
        <v>0</v>
      </c>
      <c r="AG5091">
        <v>0.63428571428571401</v>
      </c>
      <c r="AI5091" s="20"/>
      <c r="AJ5091" s="20"/>
      <c r="AK5091" s="20">
        <v>0.55277777777777781</v>
      </c>
      <c r="AL5091" s="20">
        <v>0.9506944444444444</v>
      </c>
      <c r="AM5091">
        <v>334</v>
      </c>
      <c r="AN5091" s="20">
        <v>0.36458333333333331</v>
      </c>
    </row>
    <row r="5092" spans="1:40" hidden="1" x14ac:dyDescent="0.25">
      <c r="A5092" s="19">
        <v>45708</v>
      </c>
      <c r="B5092" t="s">
        <v>732</v>
      </c>
      <c r="C5092" t="s">
        <v>1</v>
      </c>
      <c r="D5092" t="s">
        <v>816</v>
      </c>
      <c r="E5092" t="s">
        <v>1080</v>
      </c>
      <c r="F5092" t="s">
        <v>615</v>
      </c>
      <c r="I5092" t="s">
        <v>15</v>
      </c>
      <c r="J5092" t="s">
        <v>15</v>
      </c>
      <c r="K5092">
        <v>-1</v>
      </c>
      <c r="U5092" s="20"/>
      <c r="AC5092" s="20"/>
      <c r="AD5092" s="20">
        <v>0.22916666666666666</v>
      </c>
      <c r="AE5092" s="20">
        <v>0.15555555555555556</v>
      </c>
      <c r="AF5092" s="20">
        <v>1.3888888888888889E-3</v>
      </c>
      <c r="AG5092">
        <v>0.59352517985611497</v>
      </c>
      <c r="AI5092" s="20"/>
      <c r="AJ5092" s="20"/>
      <c r="AK5092" s="20">
        <v>0.26874999999999999</v>
      </c>
      <c r="AL5092" s="20">
        <v>0.68819444444444444</v>
      </c>
      <c r="AM5092">
        <v>334</v>
      </c>
      <c r="AN5092" s="20">
        <v>0.38611111111111113</v>
      </c>
    </row>
    <row r="5093" spans="1:40" hidden="1" x14ac:dyDescent="0.25">
      <c r="A5093" s="19">
        <v>45708</v>
      </c>
      <c r="B5093" t="s">
        <v>593</v>
      </c>
      <c r="C5093" t="s">
        <v>1</v>
      </c>
      <c r="D5093" t="s">
        <v>817</v>
      </c>
      <c r="E5093" t="s">
        <v>702</v>
      </c>
      <c r="F5093" t="s">
        <v>1711</v>
      </c>
      <c r="I5093" t="s">
        <v>686</v>
      </c>
      <c r="J5093" t="s">
        <v>686</v>
      </c>
      <c r="K5093">
        <v>-1</v>
      </c>
      <c r="U5093" s="20"/>
      <c r="AC5093" s="20"/>
      <c r="AD5093" s="20">
        <v>0.19930555555555557</v>
      </c>
      <c r="AE5093" s="20">
        <v>0.2326388888888889</v>
      </c>
      <c r="AF5093" s="20">
        <v>0</v>
      </c>
      <c r="AG5093">
        <v>0.46141479099678501</v>
      </c>
      <c r="AI5093" s="20"/>
      <c r="AJ5093" s="20"/>
      <c r="AK5093" s="20">
        <v>0.23125000000000001</v>
      </c>
      <c r="AL5093" s="20">
        <v>0.69513888888888886</v>
      </c>
      <c r="AM5093">
        <v>247</v>
      </c>
      <c r="AN5093" s="20">
        <v>0.43194444444444446</v>
      </c>
    </row>
    <row r="5094" spans="1:40" hidden="1" x14ac:dyDescent="0.25">
      <c r="A5094" s="19">
        <v>45708</v>
      </c>
      <c r="B5094" t="s">
        <v>225</v>
      </c>
      <c r="D5094" t="s">
        <v>947</v>
      </c>
      <c r="E5094" t="s">
        <v>1719</v>
      </c>
      <c r="F5094" t="s">
        <v>1011</v>
      </c>
      <c r="I5094" t="s">
        <v>561</v>
      </c>
      <c r="J5094" t="s">
        <v>676</v>
      </c>
      <c r="K5094">
        <v>-1</v>
      </c>
      <c r="U5094" s="20"/>
      <c r="AC5094" s="20"/>
      <c r="AD5094" s="20">
        <v>0.17430555555555555</v>
      </c>
      <c r="AE5094" s="20">
        <v>0.28402777777777777</v>
      </c>
      <c r="AF5094" s="20">
        <v>0</v>
      </c>
      <c r="AG5094">
        <v>0.38030303030302998</v>
      </c>
      <c r="AI5094" s="20"/>
      <c r="AJ5094" s="20"/>
      <c r="AK5094" s="20">
        <v>0.27083333333333331</v>
      </c>
      <c r="AL5094" s="20">
        <v>0.76180555555555551</v>
      </c>
      <c r="AM5094">
        <v>215</v>
      </c>
      <c r="AN5094" s="20">
        <v>0.45833333333333331</v>
      </c>
    </row>
    <row r="5095" spans="1:40" hidden="1" x14ac:dyDescent="0.25">
      <c r="A5095" s="19">
        <v>45708</v>
      </c>
      <c r="B5095" t="s">
        <v>26</v>
      </c>
      <c r="C5095" t="s">
        <v>1</v>
      </c>
      <c r="D5095" t="s">
        <v>818</v>
      </c>
      <c r="E5095" t="s">
        <v>702</v>
      </c>
      <c r="F5095" t="s">
        <v>578</v>
      </c>
      <c r="K5095">
        <v>-1</v>
      </c>
      <c r="U5095" s="20"/>
      <c r="AC5095" s="20"/>
      <c r="AD5095" s="20">
        <v>0.22847222222222222</v>
      </c>
      <c r="AE5095" s="20">
        <v>0.16875000000000001</v>
      </c>
      <c r="AF5095" s="20">
        <v>0</v>
      </c>
      <c r="AG5095">
        <v>0.57517482517482499</v>
      </c>
      <c r="AI5095" s="20"/>
      <c r="AJ5095" s="20"/>
      <c r="AK5095" s="20">
        <v>0.22847222222222222</v>
      </c>
      <c r="AL5095" s="20">
        <v>0.65763888888888888</v>
      </c>
      <c r="AM5095">
        <v>420</v>
      </c>
      <c r="AN5095" s="20">
        <v>0.3972222222222222</v>
      </c>
    </row>
    <row r="5096" spans="1:40" hidden="1" x14ac:dyDescent="0.25">
      <c r="A5096" s="19">
        <v>45708</v>
      </c>
      <c r="B5096" t="s">
        <v>228</v>
      </c>
      <c r="C5096" t="s">
        <v>0</v>
      </c>
      <c r="D5096" t="s">
        <v>928</v>
      </c>
      <c r="E5096" t="s">
        <v>1719</v>
      </c>
      <c r="F5096" t="s">
        <v>1017</v>
      </c>
      <c r="I5096" t="s">
        <v>977</v>
      </c>
      <c r="J5096" t="s">
        <v>578</v>
      </c>
      <c r="K5096">
        <v>-1</v>
      </c>
      <c r="U5096" s="20"/>
      <c r="AC5096" s="20"/>
      <c r="AD5096" s="20">
        <v>0</v>
      </c>
      <c r="AE5096" s="20">
        <v>0</v>
      </c>
      <c r="AF5096" s="20">
        <v>0</v>
      </c>
      <c r="AI5096" s="20"/>
      <c r="AJ5096" s="20"/>
      <c r="AK5096" s="20"/>
      <c r="AL5096" s="20"/>
      <c r="AN5096" s="20"/>
    </row>
    <row r="5097" spans="1:40" hidden="1" x14ac:dyDescent="0.25">
      <c r="A5097" s="19">
        <v>45708</v>
      </c>
      <c r="B5097" t="s">
        <v>52</v>
      </c>
      <c r="C5097" t="s">
        <v>1</v>
      </c>
      <c r="D5097" t="s">
        <v>819</v>
      </c>
      <c r="E5097" t="s">
        <v>703</v>
      </c>
      <c r="F5097" t="s">
        <v>578</v>
      </c>
      <c r="I5097" t="s">
        <v>693</v>
      </c>
      <c r="J5097" t="s">
        <v>678</v>
      </c>
      <c r="K5097">
        <v>-1</v>
      </c>
      <c r="U5097" s="20"/>
      <c r="AC5097" s="20"/>
      <c r="AD5097" s="20">
        <v>0.2076388888888889</v>
      </c>
      <c r="AE5097" s="20">
        <v>0.11527777777777778</v>
      </c>
      <c r="AF5097" s="20">
        <v>0</v>
      </c>
      <c r="AG5097">
        <v>0.64301075268817198</v>
      </c>
      <c r="AI5097" s="20"/>
      <c r="AJ5097" s="20"/>
      <c r="AK5097" s="20">
        <v>0.17499999999999999</v>
      </c>
      <c r="AL5097" s="20">
        <v>0.53055555555555556</v>
      </c>
      <c r="AM5097">
        <v>300</v>
      </c>
      <c r="AN5097" s="20">
        <v>0.32291666666666669</v>
      </c>
    </row>
    <row r="5098" spans="1:40" hidden="1" x14ac:dyDescent="0.25">
      <c r="A5098" s="19">
        <v>45708</v>
      </c>
      <c r="B5098" t="s">
        <v>229</v>
      </c>
      <c r="D5098" t="s">
        <v>929</v>
      </c>
      <c r="E5098" t="s">
        <v>1719</v>
      </c>
      <c r="F5098" t="s">
        <v>990</v>
      </c>
      <c r="I5098" t="s">
        <v>975</v>
      </c>
      <c r="J5098" t="s">
        <v>983</v>
      </c>
      <c r="K5098">
        <v>-1</v>
      </c>
      <c r="U5098" s="20"/>
      <c r="AC5098" s="20"/>
      <c r="AD5098" s="20">
        <v>0.3215277777777778</v>
      </c>
      <c r="AE5098" s="20">
        <v>0.11666666666666667</v>
      </c>
      <c r="AF5098" s="20">
        <v>0</v>
      </c>
      <c r="AG5098">
        <v>0.73375594294770197</v>
      </c>
      <c r="AI5098" s="20"/>
      <c r="AJ5098" s="20"/>
      <c r="AK5098" s="20">
        <v>0.30625000000000002</v>
      </c>
      <c r="AL5098" s="20">
        <v>0.78125</v>
      </c>
      <c r="AM5098">
        <v>412</v>
      </c>
      <c r="AN5098" s="20">
        <v>0.43819444444444444</v>
      </c>
    </row>
    <row r="5099" spans="1:40" hidden="1" x14ac:dyDescent="0.25">
      <c r="A5099" s="19">
        <v>45708</v>
      </c>
      <c r="B5099" t="s">
        <v>405</v>
      </c>
      <c r="C5099" t="s">
        <v>0</v>
      </c>
      <c r="D5099" t="s">
        <v>820</v>
      </c>
      <c r="E5099" t="s">
        <v>689</v>
      </c>
      <c r="F5099" t="s">
        <v>607</v>
      </c>
      <c r="I5099" t="s">
        <v>597</v>
      </c>
      <c r="J5099" t="s">
        <v>597</v>
      </c>
      <c r="K5099">
        <v>-1</v>
      </c>
      <c r="U5099" s="20"/>
      <c r="AC5099" s="20"/>
      <c r="AD5099" s="20"/>
      <c r="AE5099" s="20"/>
      <c r="AF5099" s="20"/>
      <c r="AI5099" s="20"/>
      <c r="AJ5099" s="20"/>
      <c r="AK5099" s="20"/>
      <c r="AL5099" s="20"/>
      <c r="AN5099" s="20"/>
    </row>
    <row r="5100" spans="1:40" hidden="1" x14ac:dyDescent="0.25">
      <c r="A5100" s="19">
        <v>45708</v>
      </c>
      <c r="B5100" t="s">
        <v>231</v>
      </c>
      <c r="C5100" t="s">
        <v>1</v>
      </c>
      <c r="D5100" t="s">
        <v>821</v>
      </c>
      <c r="E5100" t="s">
        <v>702</v>
      </c>
      <c r="F5100" t="s">
        <v>957</v>
      </c>
      <c r="I5100" t="s">
        <v>686</v>
      </c>
      <c r="J5100" t="s">
        <v>686</v>
      </c>
      <c r="K5100">
        <v>-1</v>
      </c>
      <c r="U5100" s="20"/>
      <c r="AC5100" s="20"/>
      <c r="AD5100" s="20">
        <v>0.15486111111111112</v>
      </c>
      <c r="AE5100" s="20">
        <v>0.26180555555555557</v>
      </c>
      <c r="AF5100" s="20">
        <v>0</v>
      </c>
      <c r="AG5100">
        <v>0.37166666666666698</v>
      </c>
      <c r="AI5100" s="20"/>
      <c r="AJ5100" s="20"/>
      <c r="AK5100" s="20">
        <v>0.20833333333333334</v>
      </c>
      <c r="AL5100" s="20">
        <v>0.65694444444444444</v>
      </c>
      <c r="AM5100">
        <v>204</v>
      </c>
      <c r="AN5100" s="20">
        <v>0.41666666666666669</v>
      </c>
    </row>
    <row r="5101" spans="1:40" hidden="1" x14ac:dyDescent="0.25">
      <c r="A5101" s="19">
        <v>45708</v>
      </c>
      <c r="B5101" t="s">
        <v>233</v>
      </c>
      <c r="C5101" t="s">
        <v>1</v>
      </c>
      <c r="D5101" t="s">
        <v>822</v>
      </c>
      <c r="E5101" t="s">
        <v>702</v>
      </c>
      <c r="F5101" t="s">
        <v>911</v>
      </c>
      <c r="I5101" t="s">
        <v>686</v>
      </c>
      <c r="J5101" t="s">
        <v>686</v>
      </c>
      <c r="K5101">
        <v>-1</v>
      </c>
      <c r="U5101" s="20"/>
      <c r="AC5101" s="20"/>
      <c r="AD5101" s="20">
        <v>0.24166666666666667</v>
      </c>
      <c r="AE5101" s="20">
        <v>0.17708333333333334</v>
      </c>
      <c r="AF5101" s="20">
        <v>0</v>
      </c>
      <c r="AG5101">
        <v>0.577114427860696</v>
      </c>
      <c r="AI5101" s="20"/>
      <c r="AJ5101" s="20"/>
      <c r="AK5101" s="20">
        <v>0.16597222222222222</v>
      </c>
      <c r="AL5101" s="20">
        <v>0.61736111111111114</v>
      </c>
      <c r="AM5101">
        <v>322</v>
      </c>
      <c r="AN5101" s="20">
        <v>0.41875000000000001</v>
      </c>
    </row>
    <row r="5102" spans="1:40" hidden="1" x14ac:dyDescent="0.25">
      <c r="A5102" s="19">
        <v>45708</v>
      </c>
      <c r="B5102" t="s">
        <v>472</v>
      </c>
      <c r="C5102" t="s">
        <v>1</v>
      </c>
      <c r="D5102" t="s">
        <v>823</v>
      </c>
      <c r="E5102" t="s">
        <v>689</v>
      </c>
      <c r="F5102" t="s">
        <v>620</v>
      </c>
      <c r="I5102" t="s">
        <v>964</v>
      </c>
      <c r="J5102" t="s">
        <v>964</v>
      </c>
      <c r="K5102">
        <v>-1</v>
      </c>
      <c r="U5102" s="20"/>
      <c r="AC5102" s="20"/>
      <c r="AD5102" s="20">
        <v>0.30069444444444443</v>
      </c>
      <c r="AE5102" s="20">
        <v>0.14722222222222223</v>
      </c>
      <c r="AF5102" s="20">
        <v>0</v>
      </c>
      <c r="AG5102">
        <v>0.67131782945736396</v>
      </c>
      <c r="AI5102" s="20"/>
      <c r="AJ5102" s="20"/>
      <c r="AK5102" s="20">
        <v>0.17708333333333334</v>
      </c>
      <c r="AL5102" s="20">
        <v>0.65625</v>
      </c>
      <c r="AM5102">
        <v>526</v>
      </c>
      <c r="AN5102" s="20">
        <v>0.44791666666666669</v>
      </c>
    </row>
    <row r="5103" spans="1:40" hidden="1" x14ac:dyDescent="0.25">
      <c r="A5103" s="19">
        <v>45708</v>
      </c>
      <c r="B5103" t="s">
        <v>406</v>
      </c>
      <c r="C5103" t="s">
        <v>0</v>
      </c>
      <c r="D5103" t="s">
        <v>824</v>
      </c>
      <c r="E5103" t="s">
        <v>1080</v>
      </c>
      <c r="F5103" t="s">
        <v>1052</v>
      </c>
      <c r="I5103" t="s">
        <v>557</v>
      </c>
      <c r="J5103" t="s">
        <v>960</v>
      </c>
      <c r="K5103">
        <v>-1</v>
      </c>
      <c r="U5103" s="20"/>
      <c r="AC5103" s="20"/>
      <c r="AD5103" s="20">
        <v>0</v>
      </c>
      <c r="AE5103" s="20">
        <v>0</v>
      </c>
      <c r="AF5103" s="20">
        <v>0</v>
      </c>
      <c r="AI5103" s="20"/>
      <c r="AJ5103" s="20"/>
      <c r="AK5103" s="20"/>
      <c r="AL5103" s="20"/>
      <c r="AN5103" s="20"/>
    </row>
    <row r="5104" spans="1:40" hidden="1" x14ac:dyDescent="0.25">
      <c r="A5104" s="19">
        <v>45708</v>
      </c>
      <c r="B5104" t="s">
        <v>407</v>
      </c>
      <c r="C5104" t="s">
        <v>0</v>
      </c>
      <c r="D5104" t="s">
        <v>1753</v>
      </c>
      <c r="E5104" t="s">
        <v>689</v>
      </c>
      <c r="F5104" t="s">
        <v>578</v>
      </c>
      <c r="K5104">
        <v>-1</v>
      </c>
      <c r="U5104" s="20"/>
      <c r="AC5104" s="20"/>
      <c r="AD5104" s="20">
        <v>0</v>
      </c>
      <c r="AE5104" s="20">
        <v>0</v>
      </c>
      <c r="AF5104" s="20">
        <v>0</v>
      </c>
      <c r="AI5104" s="20"/>
      <c r="AJ5104" s="20"/>
      <c r="AK5104" s="20"/>
      <c r="AL5104" s="20"/>
      <c r="AN5104" s="20"/>
    </row>
    <row r="5105" spans="1:40" hidden="1" x14ac:dyDescent="0.25">
      <c r="A5105" s="19">
        <v>45708</v>
      </c>
      <c r="B5105" t="s">
        <v>35</v>
      </c>
      <c r="C5105" t="s">
        <v>1</v>
      </c>
      <c r="D5105" t="s">
        <v>825</v>
      </c>
      <c r="E5105" t="s">
        <v>703</v>
      </c>
      <c r="F5105" t="s">
        <v>48</v>
      </c>
      <c r="I5105" t="s">
        <v>4</v>
      </c>
      <c r="J5105" t="s">
        <v>678</v>
      </c>
      <c r="K5105">
        <v>-1</v>
      </c>
      <c r="U5105" s="20"/>
      <c r="AC5105" s="20"/>
      <c r="AD5105" s="20">
        <v>0.14097222222222222</v>
      </c>
      <c r="AE5105" s="20">
        <v>0.17430555555555555</v>
      </c>
      <c r="AF5105" s="20">
        <v>0</v>
      </c>
      <c r="AG5105">
        <v>0.44713656387665202</v>
      </c>
      <c r="AI5105" s="20"/>
      <c r="AJ5105" s="20"/>
      <c r="AK5105" s="20">
        <v>0.55347222222222225</v>
      </c>
      <c r="AL5105" s="20">
        <v>0.90902777777777777</v>
      </c>
      <c r="AM5105">
        <v>142</v>
      </c>
      <c r="AN5105" s="20">
        <v>0.31527777777777777</v>
      </c>
    </row>
    <row r="5106" spans="1:40" hidden="1" x14ac:dyDescent="0.25">
      <c r="A5106" s="19">
        <v>45708</v>
      </c>
      <c r="B5106" t="s">
        <v>1031</v>
      </c>
      <c r="C5106" t="s">
        <v>0</v>
      </c>
      <c r="D5106">
        <v>100001794</v>
      </c>
      <c r="E5106" t="s">
        <v>1719</v>
      </c>
      <c r="F5106" t="s">
        <v>1004</v>
      </c>
      <c r="I5106" t="s">
        <v>1039</v>
      </c>
      <c r="J5106" t="s">
        <v>578</v>
      </c>
      <c r="K5106">
        <v>-1</v>
      </c>
      <c r="U5106" s="20"/>
      <c r="AC5106" s="20"/>
      <c r="AD5106" s="20">
        <v>0.22013888888888888</v>
      </c>
      <c r="AE5106" s="20">
        <v>0.18611111111111112</v>
      </c>
      <c r="AF5106" s="20">
        <v>0</v>
      </c>
      <c r="AG5106">
        <v>0.54188034188034195</v>
      </c>
      <c r="AI5106" s="20"/>
      <c r="AJ5106" s="20"/>
      <c r="AK5106" s="20">
        <v>0.27361111111111114</v>
      </c>
      <c r="AL5106" s="20">
        <v>0.71944444444444444</v>
      </c>
      <c r="AM5106">
        <v>255</v>
      </c>
      <c r="AN5106" s="20">
        <v>0.40625</v>
      </c>
    </row>
    <row r="5107" spans="1:40" hidden="1" x14ac:dyDescent="0.25">
      <c r="A5107" s="19">
        <v>45708</v>
      </c>
      <c r="B5107" t="s">
        <v>473</v>
      </c>
      <c r="C5107" t="s">
        <v>1</v>
      </c>
      <c r="D5107" t="s">
        <v>826</v>
      </c>
      <c r="E5107" t="s">
        <v>698</v>
      </c>
      <c r="F5107" t="s">
        <v>578</v>
      </c>
      <c r="I5107" t="s">
        <v>578</v>
      </c>
      <c r="J5107" t="s">
        <v>578</v>
      </c>
      <c r="K5107">
        <v>-1</v>
      </c>
      <c r="U5107" s="20"/>
      <c r="AC5107" s="20"/>
      <c r="AD5107" s="20">
        <v>0</v>
      </c>
      <c r="AE5107" s="20">
        <v>0</v>
      </c>
      <c r="AF5107" s="20">
        <v>0</v>
      </c>
      <c r="AI5107" s="20"/>
      <c r="AJ5107" s="20"/>
      <c r="AK5107" s="20"/>
      <c r="AL5107" s="20"/>
      <c r="AN5107" s="20"/>
    </row>
    <row r="5108" spans="1:40" hidden="1" x14ac:dyDescent="0.25">
      <c r="A5108" s="19">
        <v>45708</v>
      </c>
      <c r="B5108" t="s">
        <v>474</v>
      </c>
      <c r="C5108" t="s">
        <v>1</v>
      </c>
      <c r="D5108" t="s">
        <v>827</v>
      </c>
      <c r="E5108" t="s">
        <v>698</v>
      </c>
      <c r="F5108" t="s">
        <v>575</v>
      </c>
      <c r="I5108" t="s">
        <v>555</v>
      </c>
      <c r="J5108" t="s">
        <v>679</v>
      </c>
      <c r="K5108">
        <v>-1</v>
      </c>
      <c r="U5108" s="20"/>
      <c r="AC5108" s="20"/>
      <c r="AD5108" s="20">
        <v>0.25347222222222221</v>
      </c>
      <c r="AE5108" s="20">
        <v>0.16041666666666668</v>
      </c>
      <c r="AF5108" s="20">
        <v>0</v>
      </c>
      <c r="AG5108">
        <v>0.61241610738255003</v>
      </c>
      <c r="AI5108" s="20"/>
      <c r="AJ5108" s="20"/>
      <c r="AK5108" s="20">
        <v>1.3194444444444444E-2</v>
      </c>
      <c r="AL5108" s="20">
        <v>0.45902777777777776</v>
      </c>
      <c r="AM5108">
        <v>441</v>
      </c>
      <c r="AN5108" s="20">
        <v>0.41388888888888886</v>
      </c>
    </row>
    <row r="5109" spans="1:40" hidden="1" x14ac:dyDescent="0.25">
      <c r="A5109" s="19">
        <v>45708</v>
      </c>
      <c r="B5109" t="s">
        <v>475</v>
      </c>
      <c r="C5109" t="s">
        <v>1</v>
      </c>
      <c r="D5109" t="s">
        <v>828</v>
      </c>
      <c r="E5109" t="s">
        <v>689</v>
      </c>
      <c r="F5109" t="s">
        <v>636</v>
      </c>
      <c r="I5109" t="s">
        <v>603</v>
      </c>
      <c r="J5109" t="s">
        <v>683</v>
      </c>
      <c r="K5109">
        <v>-1</v>
      </c>
      <c r="U5109" s="20"/>
      <c r="AC5109" s="20"/>
      <c r="AD5109" s="20">
        <v>0.27500000000000002</v>
      </c>
      <c r="AE5109" s="20">
        <v>0.12986111111111112</v>
      </c>
      <c r="AF5109" s="20">
        <v>0</v>
      </c>
      <c r="AG5109">
        <v>0.679245283018868</v>
      </c>
      <c r="AI5109" s="20"/>
      <c r="AJ5109" s="20"/>
      <c r="AK5109" s="20">
        <v>0.28680555555555554</v>
      </c>
      <c r="AL5109" s="20">
        <v>0.73263888888888884</v>
      </c>
      <c r="AM5109">
        <v>399</v>
      </c>
      <c r="AN5109" s="20">
        <v>0.40486111111111112</v>
      </c>
    </row>
    <row r="5110" spans="1:40" hidden="1" x14ac:dyDescent="0.25">
      <c r="A5110" s="19">
        <v>45708</v>
      </c>
      <c r="B5110" t="s">
        <v>408</v>
      </c>
      <c r="C5110" t="s">
        <v>0</v>
      </c>
      <c r="D5110" t="s">
        <v>829</v>
      </c>
      <c r="E5110" t="s">
        <v>1080</v>
      </c>
      <c r="F5110" t="s">
        <v>987</v>
      </c>
      <c r="K5110">
        <v>-1</v>
      </c>
      <c r="U5110" s="20"/>
      <c r="AC5110" s="20"/>
      <c r="AD5110" s="20">
        <v>0</v>
      </c>
      <c r="AE5110" s="20">
        <v>0</v>
      </c>
      <c r="AF5110" s="20">
        <v>0</v>
      </c>
      <c r="AH5110" t="s">
        <v>664</v>
      </c>
      <c r="AI5110" s="20"/>
      <c r="AJ5110" s="20"/>
      <c r="AK5110" s="20"/>
      <c r="AL5110" s="20"/>
      <c r="AN5110" s="20"/>
    </row>
    <row r="5111" spans="1:40" hidden="1" x14ac:dyDescent="0.25">
      <c r="A5111" s="19">
        <v>45708</v>
      </c>
      <c r="B5111" t="s">
        <v>1072</v>
      </c>
      <c r="C5111" t="s">
        <v>0</v>
      </c>
      <c r="D5111" t="s">
        <v>578</v>
      </c>
      <c r="E5111" t="s">
        <v>1719</v>
      </c>
      <c r="F5111" t="s">
        <v>1069</v>
      </c>
      <c r="I5111" t="s">
        <v>1037</v>
      </c>
      <c r="J5111" t="s">
        <v>985</v>
      </c>
      <c r="K5111">
        <v>-1</v>
      </c>
      <c r="U5111" s="20"/>
      <c r="AC5111" s="20"/>
      <c r="AD5111" s="20"/>
      <c r="AE5111" s="20"/>
      <c r="AF5111" s="20"/>
      <c r="AI5111" s="20"/>
      <c r="AJ5111" s="20"/>
      <c r="AK5111" s="20"/>
      <c r="AL5111" s="20"/>
      <c r="AN5111" s="20"/>
    </row>
    <row r="5112" spans="1:40" hidden="1" x14ac:dyDescent="0.25">
      <c r="A5112" s="19">
        <v>45708</v>
      </c>
      <c r="B5112" t="s">
        <v>252</v>
      </c>
      <c r="C5112" t="s">
        <v>1</v>
      </c>
      <c r="D5112" t="s">
        <v>830</v>
      </c>
      <c r="E5112" t="s">
        <v>702</v>
      </c>
      <c r="F5112" t="s">
        <v>640</v>
      </c>
      <c r="I5112" t="s">
        <v>602</v>
      </c>
      <c r="J5112" t="s">
        <v>602</v>
      </c>
      <c r="K5112">
        <v>-1</v>
      </c>
      <c r="U5112" s="20"/>
      <c r="AC5112" s="20"/>
      <c r="AD5112" s="20">
        <v>0.1736111111111111</v>
      </c>
      <c r="AE5112" s="20">
        <v>0.19722222222222222</v>
      </c>
      <c r="AF5112" s="20">
        <v>0</v>
      </c>
      <c r="AG5112">
        <v>0.468164794007491</v>
      </c>
      <c r="AI5112" s="20"/>
      <c r="AJ5112" s="20"/>
      <c r="AK5112" s="20">
        <v>0.28819444444444442</v>
      </c>
      <c r="AL5112" s="20">
        <v>0.69166666666666665</v>
      </c>
      <c r="AM5112">
        <v>189</v>
      </c>
      <c r="AN5112" s="20">
        <v>0.37083333333333335</v>
      </c>
    </row>
    <row r="5113" spans="1:40" hidden="1" x14ac:dyDescent="0.25">
      <c r="A5113" s="19">
        <v>45708</v>
      </c>
      <c r="B5113" t="s">
        <v>476</v>
      </c>
      <c r="C5113" t="s">
        <v>1</v>
      </c>
      <c r="D5113" t="s">
        <v>831</v>
      </c>
      <c r="E5113" t="s">
        <v>702</v>
      </c>
      <c r="F5113" t="s">
        <v>31</v>
      </c>
      <c r="I5113" t="s">
        <v>1044</v>
      </c>
      <c r="J5113" t="s">
        <v>1045</v>
      </c>
      <c r="K5113">
        <v>-1</v>
      </c>
      <c r="U5113" s="20"/>
      <c r="AC5113" s="20"/>
      <c r="AD5113" s="20">
        <v>0.2</v>
      </c>
      <c r="AE5113" s="20">
        <v>8.611111111111111E-2</v>
      </c>
      <c r="AF5113" s="20">
        <v>0</v>
      </c>
      <c r="AG5113">
        <v>0.69902912621359203</v>
      </c>
      <c r="AI5113" s="20"/>
      <c r="AJ5113" s="20"/>
      <c r="AK5113" s="20">
        <v>0.58472222222222225</v>
      </c>
      <c r="AL5113" s="20">
        <v>0.90208333333333335</v>
      </c>
      <c r="AM5113">
        <v>319</v>
      </c>
      <c r="AN5113" s="20">
        <v>0.28611111111111109</v>
      </c>
    </row>
    <row r="5114" spans="1:40" hidden="1" x14ac:dyDescent="0.25">
      <c r="A5114" s="19">
        <v>45708</v>
      </c>
      <c r="B5114" t="s">
        <v>1074</v>
      </c>
      <c r="C5114" t="s">
        <v>0</v>
      </c>
      <c r="D5114" t="s">
        <v>1754</v>
      </c>
      <c r="E5114" t="s">
        <v>1719</v>
      </c>
      <c r="F5114" t="s">
        <v>578</v>
      </c>
      <c r="I5114" t="s">
        <v>1048</v>
      </c>
      <c r="J5114" t="s">
        <v>906</v>
      </c>
      <c r="K5114">
        <v>-1</v>
      </c>
      <c r="U5114" s="20"/>
      <c r="AC5114" s="20"/>
      <c r="AD5114" s="20">
        <v>0.21527777777777779</v>
      </c>
      <c r="AE5114" s="20">
        <v>0.15347222222222223</v>
      </c>
      <c r="AF5114" s="20">
        <v>0</v>
      </c>
      <c r="AG5114">
        <v>0.58380414312617701</v>
      </c>
      <c r="AI5114" s="20"/>
      <c r="AJ5114" s="20"/>
      <c r="AK5114" s="20">
        <v>0.24930555555555556</v>
      </c>
      <c r="AL5114" s="20">
        <v>0.65069444444444446</v>
      </c>
      <c r="AM5114">
        <v>336</v>
      </c>
      <c r="AN5114" s="20">
        <v>0.36875000000000002</v>
      </c>
    </row>
    <row r="5115" spans="1:40" hidden="1" x14ac:dyDescent="0.25">
      <c r="A5115" s="19">
        <v>45708</v>
      </c>
      <c r="B5115" t="s">
        <v>258</v>
      </c>
      <c r="D5115" t="s">
        <v>944</v>
      </c>
      <c r="E5115" t="s">
        <v>1719</v>
      </c>
      <c r="F5115" t="s">
        <v>1017</v>
      </c>
      <c r="I5115" t="s">
        <v>977</v>
      </c>
      <c r="J5115" t="s">
        <v>1028</v>
      </c>
      <c r="K5115">
        <v>-1</v>
      </c>
      <c r="U5115" s="20"/>
      <c r="AC5115" s="20"/>
      <c r="AD5115" s="20">
        <v>0.12638888888888888</v>
      </c>
      <c r="AE5115" s="20">
        <v>4.0972222222222222E-2</v>
      </c>
      <c r="AF5115" s="20">
        <v>0</v>
      </c>
      <c r="AG5115">
        <v>0.755186721991701</v>
      </c>
      <c r="AI5115" s="20"/>
      <c r="AJ5115" s="20"/>
      <c r="AK5115" s="20">
        <v>0.63888888888888884</v>
      </c>
      <c r="AL5115" s="20">
        <v>0.80625000000000002</v>
      </c>
      <c r="AM5115">
        <v>211</v>
      </c>
      <c r="AN5115" s="20">
        <v>0.1673611111111111</v>
      </c>
    </row>
    <row r="5116" spans="1:40" hidden="1" x14ac:dyDescent="0.25">
      <c r="A5116" s="19">
        <v>45708</v>
      </c>
      <c r="B5116" t="s">
        <v>262</v>
      </c>
      <c r="D5116" t="s">
        <v>930</v>
      </c>
      <c r="E5116" t="s">
        <v>1719</v>
      </c>
      <c r="F5116" t="s">
        <v>998</v>
      </c>
      <c r="I5116" t="s">
        <v>895</v>
      </c>
      <c r="J5116" t="s">
        <v>966</v>
      </c>
      <c r="K5116">
        <v>-1</v>
      </c>
      <c r="U5116" s="20"/>
      <c r="AC5116" s="20"/>
      <c r="AD5116" s="20">
        <v>0</v>
      </c>
      <c r="AE5116" s="20">
        <v>0</v>
      </c>
      <c r="AF5116" s="20">
        <v>0</v>
      </c>
      <c r="AI5116" s="20"/>
      <c r="AJ5116" s="20"/>
      <c r="AK5116" s="20"/>
      <c r="AL5116" s="20"/>
      <c r="AN5116" s="20"/>
    </row>
    <row r="5117" spans="1:40" hidden="1" x14ac:dyDescent="0.25">
      <c r="A5117" s="19">
        <v>45708</v>
      </c>
      <c r="B5117" t="s">
        <v>594</v>
      </c>
      <c r="C5117" t="s">
        <v>1</v>
      </c>
      <c r="D5117" t="s">
        <v>832</v>
      </c>
      <c r="E5117" t="s">
        <v>702</v>
      </c>
      <c r="K5117">
        <v>-1</v>
      </c>
      <c r="U5117" s="20"/>
      <c r="AC5117" s="20"/>
      <c r="AD5117" s="20">
        <v>0.17708333333333334</v>
      </c>
      <c r="AE5117" s="20">
        <v>0.29305555555555557</v>
      </c>
      <c r="AF5117" s="20">
        <v>0</v>
      </c>
      <c r="AG5117">
        <v>0.37666174298375199</v>
      </c>
      <c r="AI5117" s="20"/>
      <c r="AJ5117" s="20"/>
      <c r="AK5117" s="20">
        <v>0.2902777777777778</v>
      </c>
      <c r="AL5117" s="20">
        <v>0.79166666666666663</v>
      </c>
      <c r="AM5117">
        <v>117</v>
      </c>
      <c r="AN5117" s="20">
        <v>0.47013888888888888</v>
      </c>
    </row>
    <row r="5118" spans="1:40" hidden="1" x14ac:dyDescent="0.25">
      <c r="A5118" s="19">
        <v>45708</v>
      </c>
      <c r="B5118" t="s">
        <v>265</v>
      </c>
      <c r="D5118" t="s">
        <v>931</v>
      </c>
      <c r="E5118" t="s">
        <v>1719</v>
      </c>
      <c r="F5118" t="s">
        <v>1021</v>
      </c>
      <c r="I5118" t="s">
        <v>1037</v>
      </c>
      <c r="J5118" t="s">
        <v>985</v>
      </c>
      <c r="K5118">
        <v>-1</v>
      </c>
      <c r="U5118" s="20"/>
      <c r="AC5118" s="20"/>
      <c r="AD5118" s="20">
        <v>0.2326388888888889</v>
      </c>
      <c r="AE5118" s="20">
        <v>0.15625</v>
      </c>
      <c r="AF5118" s="20">
        <v>0</v>
      </c>
      <c r="AG5118">
        <v>0.59821428571428603</v>
      </c>
      <c r="AI5118" s="20"/>
      <c r="AJ5118" s="20"/>
      <c r="AK5118" s="20">
        <v>0.22569444444444445</v>
      </c>
      <c r="AL5118" s="20">
        <v>0.65347222222222223</v>
      </c>
      <c r="AM5118">
        <v>233</v>
      </c>
      <c r="AN5118" s="20">
        <v>0.3888888888888889</v>
      </c>
    </row>
    <row r="5119" spans="1:40" hidden="1" x14ac:dyDescent="0.25">
      <c r="A5119" s="19">
        <v>45708</v>
      </c>
      <c r="B5119" t="s">
        <v>477</v>
      </c>
      <c r="C5119" t="s">
        <v>1</v>
      </c>
      <c r="D5119" t="s">
        <v>833</v>
      </c>
      <c r="E5119" t="s">
        <v>703</v>
      </c>
      <c r="F5119" t="s">
        <v>20</v>
      </c>
      <c r="I5119" t="s">
        <v>4</v>
      </c>
      <c r="J5119" t="s">
        <v>674</v>
      </c>
      <c r="K5119">
        <v>-1</v>
      </c>
      <c r="U5119" s="20"/>
      <c r="AC5119" s="20"/>
      <c r="AD5119" s="20">
        <v>0.36666666666666664</v>
      </c>
      <c r="AE5119" s="20">
        <v>0.4201388888888889</v>
      </c>
      <c r="AF5119" s="20">
        <v>0</v>
      </c>
      <c r="AG5119">
        <v>0.466019417475728</v>
      </c>
      <c r="AI5119" s="20"/>
      <c r="AJ5119" s="20"/>
      <c r="AK5119" s="20">
        <v>0.14791666666666667</v>
      </c>
      <c r="AL5119" s="20">
        <v>0.41388888888888886</v>
      </c>
      <c r="AM5119">
        <v>521</v>
      </c>
      <c r="AN5119" s="20">
        <v>0.78680555555555554</v>
      </c>
    </row>
    <row r="5120" spans="1:40" hidden="1" x14ac:dyDescent="0.25">
      <c r="A5120" s="19">
        <v>45708</v>
      </c>
      <c r="B5120" t="s">
        <v>13</v>
      </c>
      <c r="C5120" t="s">
        <v>0</v>
      </c>
      <c r="D5120" t="s">
        <v>834</v>
      </c>
      <c r="E5120" t="s">
        <v>703</v>
      </c>
      <c r="F5120" t="s">
        <v>45</v>
      </c>
      <c r="I5120" t="s">
        <v>4</v>
      </c>
      <c r="J5120" t="s">
        <v>678</v>
      </c>
      <c r="K5120">
        <v>-1</v>
      </c>
      <c r="U5120" s="20"/>
      <c r="AC5120" s="20"/>
      <c r="AD5120" s="20">
        <v>0.15347222222222223</v>
      </c>
      <c r="AE5120" s="20">
        <v>0.17430555555555555</v>
      </c>
      <c r="AF5120" s="20">
        <v>0</v>
      </c>
      <c r="AG5120">
        <v>0.46822033898305099</v>
      </c>
      <c r="AI5120" s="20"/>
      <c r="AJ5120" s="20"/>
      <c r="AK5120" s="20">
        <v>9.375E-2</v>
      </c>
      <c r="AL5120" s="20">
        <v>0.45555555555555555</v>
      </c>
      <c r="AM5120">
        <v>179</v>
      </c>
      <c r="AN5120" s="20">
        <v>0.32777777777777778</v>
      </c>
    </row>
    <row r="5121" spans="1:40" hidden="1" x14ac:dyDescent="0.25">
      <c r="A5121" s="19">
        <v>45708</v>
      </c>
      <c r="B5121" t="s">
        <v>478</v>
      </c>
      <c r="C5121" t="s">
        <v>1</v>
      </c>
      <c r="D5121" t="s">
        <v>835</v>
      </c>
      <c r="E5121" t="s">
        <v>698</v>
      </c>
      <c r="F5121" t="s">
        <v>580</v>
      </c>
      <c r="I5121" t="s">
        <v>556</v>
      </c>
      <c r="J5121" t="s">
        <v>675</v>
      </c>
      <c r="K5121">
        <v>-1</v>
      </c>
      <c r="U5121" s="20"/>
      <c r="AC5121" s="20"/>
      <c r="AD5121" s="20">
        <v>0.17430555555555555</v>
      </c>
      <c r="AE5121" s="20">
        <v>0.21458333333333332</v>
      </c>
      <c r="AF5121" s="20">
        <v>0</v>
      </c>
      <c r="AG5121">
        <v>0.44821428571428601</v>
      </c>
      <c r="AI5121" s="20"/>
      <c r="AJ5121" s="20"/>
      <c r="AK5121" s="20">
        <v>0.9375</v>
      </c>
      <c r="AL5121" s="20">
        <v>0.35833333333333334</v>
      </c>
      <c r="AM5121">
        <v>467</v>
      </c>
      <c r="AN5121" s="20">
        <v>0.3888888888888889</v>
      </c>
    </row>
    <row r="5122" spans="1:40" hidden="1" x14ac:dyDescent="0.25">
      <c r="A5122" s="19">
        <v>45708</v>
      </c>
      <c r="B5122" t="s">
        <v>479</v>
      </c>
      <c r="C5122" t="s">
        <v>1</v>
      </c>
      <c r="D5122" t="s">
        <v>836</v>
      </c>
      <c r="E5122" t="s">
        <v>689</v>
      </c>
      <c r="F5122" t="s">
        <v>630</v>
      </c>
      <c r="I5122" t="s">
        <v>599</v>
      </c>
      <c r="J5122" t="s">
        <v>1056</v>
      </c>
      <c r="K5122">
        <v>-1</v>
      </c>
      <c r="U5122" s="20"/>
      <c r="AC5122" s="20"/>
      <c r="AD5122" s="20">
        <v>3.4027777777777775E-2</v>
      </c>
      <c r="AE5122" s="20">
        <v>2.7083333333333334E-2</v>
      </c>
      <c r="AF5122" s="20">
        <v>0</v>
      </c>
      <c r="AG5122">
        <v>0.55681818181818199</v>
      </c>
      <c r="AI5122" s="20"/>
      <c r="AJ5122" s="20"/>
      <c r="AK5122" s="20">
        <v>0.65208333333333335</v>
      </c>
      <c r="AL5122" s="20">
        <v>0.71319444444444446</v>
      </c>
      <c r="AM5122">
        <v>51</v>
      </c>
      <c r="AN5122" s="20">
        <v>6.1111111111111109E-2</v>
      </c>
    </row>
    <row r="5123" spans="1:40" hidden="1" x14ac:dyDescent="0.25">
      <c r="A5123" s="19">
        <v>45708</v>
      </c>
      <c r="B5123" t="s">
        <v>271</v>
      </c>
      <c r="C5123" t="s">
        <v>1</v>
      </c>
      <c r="D5123" t="s">
        <v>837</v>
      </c>
      <c r="E5123" t="s">
        <v>698</v>
      </c>
      <c r="F5123" t="s">
        <v>578</v>
      </c>
      <c r="I5123" t="s">
        <v>555</v>
      </c>
      <c r="J5123" t="s">
        <v>679</v>
      </c>
      <c r="K5123">
        <v>-1</v>
      </c>
      <c r="U5123" s="20"/>
      <c r="AC5123" s="20"/>
      <c r="AD5123" s="20">
        <v>0.12152777777777778</v>
      </c>
      <c r="AE5123" s="20">
        <v>0.31805555555555554</v>
      </c>
      <c r="AF5123" s="20">
        <v>0</v>
      </c>
      <c r="AG5123">
        <v>0.27646129541864101</v>
      </c>
      <c r="AI5123" s="20"/>
      <c r="AJ5123" s="20"/>
      <c r="AK5123" s="20">
        <v>0.16180555555555556</v>
      </c>
      <c r="AL5123" s="20">
        <v>0.64027777777777772</v>
      </c>
      <c r="AM5123">
        <v>105</v>
      </c>
      <c r="AN5123" s="20">
        <v>0.43958333333333333</v>
      </c>
    </row>
    <row r="5124" spans="1:40" hidden="1" x14ac:dyDescent="0.25">
      <c r="A5124" s="19">
        <v>45708</v>
      </c>
      <c r="B5124" t="s">
        <v>273</v>
      </c>
      <c r="D5124" t="s">
        <v>932</v>
      </c>
      <c r="E5124" t="s">
        <v>1080</v>
      </c>
      <c r="F5124" t="s">
        <v>1068</v>
      </c>
      <c r="I5124" t="s">
        <v>15</v>
      </c>
      <c r="J5124" t="s">
        <v>578</v>
      </c>
      <c r="K5124">
        <v>-1</v>
      </c>
      <c r="U5124" s="20"/>
      <c r="AC5124" s="20"/>
      <c r="AD5124" s="20">
        <v>0</v>
      </c>
      <c r="AE5124" s="20">
        <v>0</v>
      </c>
      <c r="AF5124" s="20">
        <v>0</v>
      </c>
      <c r="AH5124" t="s">
        <v>650</v>
      </c>
      <c r="AI5124" s="20"/>
      <c r="AJ5124" s="20"/>
      <c r="AK5124" s="20"/>
      <c r="AL5124" s="20"/>
      <c r="AN5124" s="20"/>
    </row>
    <row r="5125" spans="1:40" hidden="1" x14ac:dyDescent="0.25">
      <c r="A5125" s="19">
        <v>45708</v>
      </c>
      <c r="B5125" t="s">
        <v>480</v>
      </c>
      <c r="C5125" t="s">
        <v>1</v>
      </c>
      <c r="D5125" t="s">
        <v>838</v>
      </c>
      <c r="E5125" t="s">
        <v>698</v>
      </c>
      <c r="F5125" t="s">
        <v>564</v>
      </c>
      <c r="I5125" t="s">
        <v>555</v>
      </c>
      <c r="J5125" t="s">
        <v>679</v>
      </c>
      <c r="K5125">
        <v>-1</v>
      </c>
      <c r="U5125" s="20"/>
      <c r="AC5125" s="20"/>
      <c r="AD5125" s="20">
        <v>0</v>
      </c>
      <c r="AE5125" s="20">
        <v>0</v>
      </c>
      <c r="AF5125" s="20">
        <v>0</v>
      </c>
      <c r="AI5125" s="20"/>
      <c r="AJ5125" s="20"/>
      <c r="AK5125" s="20"/>
      <c r="AL5125" s="20"/>
      <c r="AN5125" s="20"/>
    </row>
    <row r="5126" spans="1:40" hidden="1" x14ac:dyDescent="0.25">
      <c r="A5126" s="19">
        <v>45708</v>
      </c>
      <c r="B5126" t="s">
        <v>481</v>
      </c>
      <c r="C5126" t="s">
        <v>1</v>
      </c>
      <c r="D5126" t="s">
        <v>839</v>
      </c>
      <c r="E5126" t="s">
        <v>703</v>
      </c>
      <c r="F5126" t="s">
        <v>48</v>
      </c>
      <c r="I5126" t="s">
        <v>4</v>
      </c>
      <c r="J5126" t="s">
        <v>674</v>
      </c>
      <c r="K5126">
        <v>-1</v>
      </c>
      <c r="U5126" s="20"/>
      <c r="AC5126" s="20"/>
      <c r="AD5126" s="20">
        <v>0.45347222222222222</v>
      </c>
      <c r="AE5126" s="20">
        <v>0.34236111111111112</v>
      </c>
      <c r="AF5126" s="20">
        <v>0</v>
      </c>
      <c r="AG5126">
        <v>0.56980802792321095</v>
      </c>
      <c r="AI5126" s="20"/>
      <c r="AJ5126" s="20"/>
      <c r="AK5126" s="20">
        <v>8.3333333333333329E-2</v>
      </c>
      <c r="AL5126" s="20">
        <v>0.40902777777777777</v>
      </c>
      <c r="AM5126">
        <v>591</v>
      </c>
      <c r="AN5126" s="20">
        <v>0.79583333333333328</v>
      </c>
    </row>
    <row r="5127" spans="1:40" hidden="1" x14ac:dyDescent="0.25">
      <c r="A5127" s="19">
        <v>45708</v>
      </c>
      <c r="B5127" t="s">
        <v>1717</v>
      </c>
      <c r="C5127" t="s">
        <v>0</v>
      </c>
      <c r="D5127">
        <v>10000917</v>
      </c>
      <c r="E5127" t="s">
        <v>689</v>
      </c>
      <c r="F5127" t="s">
        <v>1735</v>
      </c>
      <c r="I5127" t="s">
        <v>1726</v>
      </c>
      <c r="J5127" t="s">
        <v>1727</v>
      </c>
      <c r="K5127">
        <v>-1</v>
      </c>
      <c r="U5127" s="20"/>
      <c r="AC5127" s="20"/>
      <c r="AD5127" s="20"/>
      <c r="AE5127" s="20"/>
      <c r="AF5127" s="20"/>
      <c r="AI5127" s="20"/>
      <c r="AJ5127" s="20"/>
      <c r="AK5127" s="20"/>
      <c r="AL5127" s="20"/>
      <c r="AN5127" s="20"/>
    </row>
    <row r="5128" spans="1:40" hidden="1" x14ac:dyDescent="0.25">
      <c r="A5128" s="19">
        <v>45708</v>
      </c>
      <c r="B5128" t="s">
        <v>898</v>
      </c>
      <c r="C5128" t="s">
        <v>0</v>
      </c>
      <c r="D5128" t="s">
        <v>578</v>
      </c>
      <c r="E5128" t="s">
        <v>698</v>
      </c>
      <c r="F5128" t="s">
        <v>587</v>
      </c>
      <c r="I5128" t="s">
        <v>561</v>
      </c>
      <c r="J5128" t="s">
        <v>676</v>
      </c>
      <c r="K5128">
        <v>-1</v>
      </c>
      <c r="U5128" s="20"/>
      <c r="AC5128" s="20"/>
      <c r="AD5128" s="20"/>
      <c r="AE5128" s="20"/>
      <c r="AF5128" s="20"/>
      <c r="AI5128" s="20"/>
      <c r="AJ5128" s="20"/>
      <c r="AK5128" s="20"/>
      <c r="AL5128" s="20"/>
      <c r="AN5128" s="20"/>
    </row>
    <row r="5129" spans="1:40" hidden="1" x14ac:dyDescent="0.25">
      <c r="A5129" s="19">
        <v>45708</v>
      </c>
      <c r="B5129" t="s">
        <v>488</v>
      </c>
      <c r="C5129" t="s">
        <v>1</v>
      </c>
      <c r="D5129" t="s">
        <v>840</v>
      </c>
      <c r="E5129" t="s">
        <v>698</v>
      </c>
      <c r="F5129" t="s">
        <v>565</v>
      </c>
      <c r="I5129" t="s">
        <v>555</v>
      </c>
      <c r="J5129" t="s">
        <v>679</v>
      </c>
      <c r="K5129">
        <v>-1</v>
      </c>
      <c r="U5129" s="20"/>
      <c r="AC5129" s="20"/>
      <c r="AD5129" s="20">
        <v>0.20833333333333334</v>
      </c>
      <c r="AE5129" s="20">
        <v>0.32430555555555557</v>
      </c>
      <c r="AF5129" s="20">
        <v>0</v>
      </c>
      <c r="AG5129">
        <v>0.39113428943937401</v>
      </c>
      <c r="AI5129" s="20"/>
      <c r="AJ5129" s="20"/>
      <c r="AK5129" s="20">
        <v>6.805555555555555E-2</v>
      </c>
      <c r="AL5129" s="20">
        <v>0.63194444444444442</v>
      </c>
      <c r="AM5129">
        <v>272</v>
      </c>
      <c r="AN5129" s="20">
        <v>0.53263888888888888</v>
      </c>
    </row>
    <row r="5130" spans="1:40" hidden="1" x14ac:dyDescent="0.25">
      <c r="A5130" s="19">
        <v>45708</v>
      </c>
      <c r="B5130" t="s">
        <v>411</v>
      </c>
      <c r="C5130" t="s">
        <v>0</v>
      </c>
      <c r="D5130" t="s">
        <v>841</v>
      </c>
      <c r="E5130" t="s">
        <v>1080</v>
      </c>
      <c r="F5130" t="s">
        <v>987</v>
      </c>
      <c r="I5130" t="s">
        <v>557</v>
      </c>
      <c r="J5130" t="s">
        <v>557</v>
      </c>
      <c r="K5130">
        <v>-1</v>
      </c>
      <c r="U5130" s="20"/>
      <c r="AC5130" s="20"/>
      <c r="AD5130" s="20">
        <v>0.12569444444444444</v>
      </c>
      <c r="AE5130" s="20">
        <v>0.15763888888888888</v>
      </c>
      <c r="AF5130" s="20">
        <v>0</v>
      </c>
      <c r="AG5130">
        <v>0.44362745098039202</v>
      </c>
      <c r="AI5130" s="20"/>
      <c r="AJ5130" s="20"/>
      <c r="AK5130" s="20">
        <v>0.85555555555555551</v>
      </c>
      <c r="AL5130" s="20">
        <v>0.16041666666666668</v>
      </c>
      <c r="AM5130">
        <v>182</v>
      </c>
      <c r="AN5130" s="20">
        <v>0.28333333333333333</v>
      </c>
    </row>
    <row r="5131" spans="1:40" hidden="1" x14ac:dyDescent="0.25">
      <c r="A5131" s="19">
        <v>45708</v>
      </c>
      <c r="B5131" t="s">
        <v>412</v>
      </c>
      <c r="C5131" t="s">
        <v>0</v>
      </c>
      <c r="D5131" t="s">
        <v>842</v>
      </c>
      <c r="E5131" t="s">
        <v>1080</v>
      </c>
      <c r="F5131" t="s">
        <v>582</v>
      </c>
      <c r="K5131">
        <v>-1</v>
      </c>
      <c r="U5131" s="20"/>
      <c r="AC5131" s="20"/>
      <c r="AD5131" s="20">
        <v>0</v>
      </c>
      <c r="AE5131" s="20">
        <v>0</v>
      </c>
      <c r="AF5131" s="20">
        <v>0</v>
      </c>
      <c r="AH5131" t="s">
        <v>664</v>
      </c>
      <c r="AI5131" s="20"/>
      <c r="AJ5131" s="20"/>
      <c r="AK5131" s="20"/>
      <c r="AL5131" s="20"/>
      <c r="AN5131" s="20"/>
    </row>
    <row r="5132" spans="1:40" hidden="1" x14ac:dyDescent="0.25">
      <c r="A5132" s="19">
        <v>45708</v>
      </c>
      <c r="B5132" t="s">
        <v>277</v>
      </c>
      <c r="D5132" t="s">
        <v>945</v>
      </c>
      <c r="E5132" t="s">
        <v>1080</v>
      </c>
      <c r="F5132" t="s">
        <v>1077</v>
      </c>
      <c r="I5132" t="s">
        <v>605</v>
      </c>
      <c r="J5132" t="s">
        <v>687</v>
      </c>
      <c r="K5132">
        <v>-1</v>
      </c>
      <c r="U5132" s="20"/>
      <c r="AC5132" s="20"/>
      <c r="AD5132" s="20">
        <v>0.13541666666666666</v>
      </c>
      <c r="AE5132" s="20">
        <v>0.32430555555555557</v>
      </c>
      <c r="AF5132" s="20">
        <v>0</v>
      </c>
      <c r="AG5132">
        <v>0.29456193353474303</v>
      </c>
      <c r="AI5132" s="20"/>
      <c r="AJ5132" s="20"/>
      <c r="AK5132" s="20">
        <v>0.25486111111111109</v>
      </c>
      <c r="AL5132" s="20">
        <v>0.73750000000000004</v>
      </c>
      <c r="AM5132">
        <v>189</v>
      </c>
      <c r="AN5132" s="20">
        <v>0.4597222222222222</v>
      </c>
    </row>
    <row r="5133" spans="1:40" hidden="1" x14ac:dyDescent="0.25">
      <c r="A5133" s="19">
        <v>45708</v>
      </c>
      <c r="B5133" t="s">
        <v>482</v>
      </c>
      <c r="C5133" t="s">
        <v>1</v>
      </c>
      <c r="D5133" t="s">
        <v>843</v>
      </c>
      <c r="E5133" t="s">
        <v>703</v>
      </c>
      <c r="F5133" t="s">
        <v>19</v>
      </c>
      <c r="I5133" t="s">
        <v>4</v>
      </c>
      <c r="J5133" t="s">
        <v>674</v>
      </c>
      <c r="K5133">
        <v>-1</v>
      </c>
      <c r="U5133" s="20"/>
      <c r="AC5133" s="20"/>
      <c r="AD5133" s="20">
        <v>0</v>
      </c>
      <c r="AE5133" s="20">
        <v>0</v>
      </c>
      <c r="AF5133" s="20">
        <v>0</v>
      </c>
      <c r="AI5133" s="20"/>
      <c r="AJ5133" s="20"/>
      <c r="AK5133" s="20"/>
      <c r="AL5133" s="20"/>
      <c r="AN5133" s="20"/>
    </row>
    <row r="5134" spans="1:40" hidden="1" x14ac:dyDescent="0.25">
      <c r="A5134" s="19">
        <v>45708</v>
      </c>
      <c r="B5134" t="s">
        <v>279</v>
      </c>
      <c r="D5134" t="s">
        <v>953</v>
      </c>
      <c r="E5134" t="s">
        <v>1719</v>
      </c>
      <c r="F5134" t="s">
        <v>991</v>
      </c>
      <c r="I5134" t="s">
        <v>976</v>
      </c>
      <c r="J5134" t="s">
        <v>1058</v>
      </c>
      <c r="K5134">
        <v>-1</v>
      </c>
      <c r="U5134" s="20"/>
      <c r="AC5134" s="20"/>
      <c r="AD5134" s="20">
        <v>0.1736111111111111</v>
      </c>
      <c r="AE5134" s="20">
        <v>0.27777777777777779</v>
      </c>
      <c r="AF5134" s="20">
        <v>0</v>
      </c>
      <c r="AG5134">
        <v>0.38461538461538503</v>
      </c>
      <c r="AI5134" s="20"/>
      <c r="AJ5134" s="20"/>
      <c r="AK5134" s="20">
        <v>0.22569444444444445</v>
      </c>
      <c r="AL5134" s="20">
        <v>0.70902777777777781</v>
      </c>
      <c r="AM5134">
        <v>234</v>
      </c>
      <c r="AN5134" s="20">
        <v>0.4513888888888889</v>
      </c>
    </row>
    <row r="5135" spans="1:40" hidden="1" x14ac:dyDescent="0.25">
      <c r="A5135" s="19">
        <v>45708</v>
      </c>
      <c r="B5135" t="s">
        <v>281</v>
      </c>
      <c r="D5135" t="s">
        <v>933</v>
      </c>
      <c r="E5135" t="s">
        <v>1719</v>
      </c>
      <c r="F5135" t="s">
        <v>1015</v>
      </c>
      <c r="I5135" t="s">
        <v>977</v>
      </c>
      <c r="J5135" t="s">
        <v>984</v>
      </c>
      <c r="K5135">
        <v>-1</v>
      </c>
      <c r="U5135" s="20"/>
      <c r="AC5135" s="20"/>
      <c r="AD5135" s="20">
        <v>0.38333333333333336</v>
      </c>
      <c r="AE5135" s="20">
        <v>0.13958333333333334</v>
      </c>
      <c r="AF5135" s="20">
        <v>0</v>
      </c>
      <c r="AG5135">
        <v>0.73306772908366502</v>
      </c>
      <c r="AI5135" s="20"/>
      <c r="AJ5135" s="20"/>
      <c r="AK5135" s="20">
        <v>0.3611111111111111</v>
      </c>
      <c r="AL5135" s="20">
        <v>0.94791666666666663</v>
      </c>
      <c r="AM5135">
        <v>653</v>
      </c>
      <c r="AN5135" s="20">
        <v>0.5229166666666667</v>
      </c>
    </row>
    <row r="5136" spans="1:40" hidden="1" x14ac:dyDescent="0.25">
      <c r="A5136" s="19">
        <v>45708</v>
      </c>
      <c r="B5136" t="s">
        <v>283</v>
      </c>
      <c r="D5136" t="s">
        <v>934</v>
      </c>
      <c r="E5136" t="s">
        <v>1719</v>
      </c>
      <c r="F5136" t="s">
        <v>1020</v>
      </c>
      <c r="I5136" t="s">
        <v>1037</v>
      </c>
      <c r="J5136" t="s">
        <v>985</v>
      </c>
      <c r="K5136">
        <v>-1</v>
      </c>
      <c r="U5136" s="20"/>
      <c r="AC5136" s="20"/>
      <c r="AD5136" s="20">
        <v>0</v>
      </c>
      <c r="AE5136" s="20">
        <v>0</v>
      </c>
      <c r="AF5136" s="20">
        <v>0</v>
      </c>
      <c r="AH5136" t="s">
        <v>650</v>
      </c>
      <c r="AI5136" s="20"/>
      <c r="AJ5136" s="20"/>
      <c r="AK5136" s="20"/>
      <c r="AL5136" s="20"/>
      <c r="AN5136" s="20"/>
    </row>
    <row r="5137" spans="1:40" hidden="1" x14ac:dyDescent="0.25">
      <c r="A5137" s="19">
        <v>45708</v>
      </c>
      <c r="B5137" t="s">
        <v>484</v>
      </c>
      <c r="C5137" t="s">
        <v>1</v>
      </c>
      <c r="D5137" t="s">
        <v>844</v>
      </c>
      <c r="E5137" t="s">
        <v>702</v>
      </c>
      <c r="J5137" t="s">
        <v>578</v>
      </c>
      <c r="K5137">
        <v>-1</v>
      </c>
      <c r="U5137" s="20"/>
      <c r="AC5137" s="20"/>
      <c r="AD5137" s="20">
        <v>0.22569444444444445</v>
      </c>
      <c r="AE5137" s="20">
        <v>0.22708333333333333</v>
      </c>
      <c r="AF5137" s="20">
        <v>6.9444444444444447E-4</v>
      </c>
      <c r="AG5137">
        <v>0.49770290964777902</v>
      </c>
      <c r="AI5137" s="20"/>
      <c r="AJ5137" s="20"/>
      <c r="AK5137" s="20">
        <v>0.32361111111111113</v>
      </c>
      <c r="AL5137" s="20">
        <v>0.81666666666666665</v>
      </c>
      <c r="AM5137">
        <v>361</v>
      </c>
      <c r="AN5137" s="20">
        <v>0.45347222222222222</v>
      </c>
    </row>
    <row r="5138" spans="1:40" hidden="1" x14ac:dyDescent="0.25">
      <c r="A5138" s="19">
        <v>45708</v>
      </c>
      <c r="B5138" t="s">
        <v>517</v>
      </c>
      <c r="C5138" t="s">
        <v>0</v>
      </c>
      <c r="D5138" t="s">
        <v>845</v>
      </c>
      <c r="E5138" t="s">
        <v>702</v>
      </c>
      <c r="F5138" t="s">
        <v>578</v>
      </c>
      <c r="J5138" t="s">
        <v>578</v>
      </c>
      <c r="K5138">
        <v>-1</v>
      </c>
      <c r="U5138" s="20"/>
      <c r="AC5138" s="20"/>
      <c r="AD5138" s="20">
        <v>0</v>
      </c>
      <c r="AE5138" s="20">
        <v>0</v>
      </c>
      <c r="AF5138" s="20">
        <v>0</v>
      </c>
      <c r="AI5138" s="20"/>
      <c r="AJ5138" s="20"/>
      <c r="AK5138" s="20"/>
      <c r="AL5138" s="20"/>
      <c r="AN5138" s="20"/>
    </row>
    <row r="5139" spans="1:40" hidden="1" x14ac:dyDescent="0.25">
      <c r="A5139" s="19">
        <v>45708</v>
      </c>
      <c r="B5139" t="s">
        <v>554</v>
      </c>
      <c r="C5139" t="s">
        <v>0</v>
      </c>
      <c r="D5139" t="s">
        <v>846</v>
      </c>
      <c r="E5139" t="s">
        <v>1080</v>
      </c>
      <c r="F5139" t="s">
        <v>709</v>
      </c>
      <c r="I5139" t="s">
        <v>560</v>
      </c>
      <c r="J5139" t="s">
        <v>680</v>
      </c>
      <c r="K5139">
        <v>-1</v>
      </c>
      <c r="U5139" s="20"/>
      <c r="AC5139" s="20"/>
      <c r="AD5139" s="20"/>
      <c r="AE5139" s="20"/>
      <c r="AF5139" s="20"/>
      <c r="AI5139" s="20"/>
      <c r="AJ5139" s="20"/>
      <c r="AK5139" s="20"/>
      <c r="AL5139" s="20"/>
      <c r="AN5139" s="20"/>
    </row>
    <row r="5140" spans="1:40" hidden="1" x14ac:dyDescent="0.25">
      <c r="A5140" s="19">
        <v>45708</v>
      </c>
      <c r="B5140" t="s">
        <v>485</v>
      </c>
      <c r="C5140" t="s">
        <v>1</v>
      </c>
      <c r="D5140" t="s">
        <v>847</v>
      </c>
      <c r="E5140" t="s">
        <v>698</v>
      </c>
      <c r="F5140" t="s">
        <v>578</v>
      </c>
      <c r="I5140" t="s">
        <v>578</v>
      </c>
      <c r="J5140" t="s">
        <v>578</v>
      </c>
      <c r="K5140">
        <v>-1</v>
      </c>
      <c r="U5140" s="20"/>
      <c r="AC5140" s="20"/>
      <c r="AD5140" s="20">
        <v>0</v>
      </c>
      <c r="AE5140" s="20">
        <v>0</v>
      </c>
      <c r="AF5140" s="20">
        <v>0</v>
      </c>
      <c r="AI5140" s="20"/>
      <c r="AJ5140" s="20"/>
      <c r="AK5140" s="20"/>
      <c r="AL5140" s="20"/>
      <c r="AN5140" s="20"/>
    </row>
    <row r="5141" spans="1:40" hidden="1" x14ac:dyDescent="0.25">
      <c r="A5141" s="19">
        <v>45708</v>
      </c>
      <c r="B5141" t="s">
        <v>486</v>
      </c>
      <c r="C5141" t="s">
        <v>1</v>
      </c>
      <c r="D5141" t="s">
        <v>848</v>
      </c>
      <c r="E5141" t="s">
        <v>703</v>
      </c>
      <c r="F5141" t="s">
        <v>44</v>
      </c>
      <c r="I5141" t="s">
        <v>4</v>
      </c>
      <c r="J5141" t="s">
        <v>678</v>
      </c>
      <c r="K5141">
        <v>-1</v>
      </c>
      <c r="U5141" s="20"/>
      <c r="AC5141" s="20"/>
      <c r="AD5141" s="20">
        <v>0.18055555555555555</v>
      </c>
      <c r="AE5141" s="20">
        <v>0.1736111111111111</v>
      </c>
      <c r="AF5141" s="20">
        <v>0</v>
      </c>
      <c r="AG5141">
        <v>0.50980392156862797</v>
      </c>
      <c r="AI5141" s="20"/>
      <c r="AJ5141" s="20"/>
      <c r="AK5141" s="20">
        <v>0.55972222222222223</v>
      </c>
      <c r="AL5141" s="20">
        <v>0.94722222222222219</v>
      </c>
      <c r="AM5141">
        <v>204</v>
      </c>
      <c r="AN5141" s="20">
        <v>0.35416666666666669</v>
      </c>
    </row>
    <row r="5142" spans="1:40" hidden="1" x14ac:dyDescent="0.25">
      <c r="A5142" s="19">
        <v>45708</v>
      </c>
      <c r="B5142" t="s">
        <v>413</v>
      </c>
      <c r="C5142" t="s">
        <v>0</v>
      </c>
      <c r="D5142" t="s">
        <v>849</v>
      </c>
      <c r="E5142" t="s">
        <v>1080</v>
      </c>
      <c r="F5142" t="s">
        <v>1040</v>
      </c>
      <c r="K5142">
        <v>-1</v>
      </c>
      <c r="U5142" s="20"/>
      <c r="AC5142" s="20"/>
      <c r="AD5142" s="20">
        <v>0</v>
      </c>
      <c r="AE5142" s="20">
        <v>0</v>
      </c>
      <c r="AF5142" s="20">
        <v>0</v>
      </c>
      <c r="AH5142" t="s">
        <v>651</v>
      </c>
      <c r="AI5142" s="20"/>
      <c r="AJ5142" s="20"/>
      <c r="AK5142" s="20"/>
      <c r="AL5142" s="20"/>
      <c r="AN5142" s="20"/>
    </row>
    <row r="5143" spans="1:40" hidden="1" x14ac:dyDescent="0.25">
      <c r="A5143" s="19">
        <v>45708</v>
      </c>
      <c r="B5143" t="s">
        <v>909</v>
      </c>
      <c r="C5143" t="s">
        <v>1</v>
      </c>
      <c r="D5143" t="s">
        <v>969</v>
      </c>
      <c r="E5143" t="s">
        <v>698</v>
      </c>
      <c r="F5143" t="s">
        <v>574</v>
      </c>
      <c r="I5143" t="s">
        <v>555</v>
      </c>
      <c r="J5143" t="s">
        <v>679</v>
      </c>
      <c r="K5143">
        <v>-1</v>
      </c>
      <c r="U5143" s="20"/>
      <c r="AC5143" s="20"/>
      <c r="AD5143" s="20">
        <v>0.24583333333333332</v>
      </c>
      <c r="AE5143" s="20">
        <v>0.14583333333333334</v>
      </c>
      <c r="AF5143" s="20">
        <v>0</v>
      </c>
      <c r="AG5143">
        <v>0.62765957446808496</v>
      </c>
      <c r="AI5143" s="20"/>
      <c r="AJ5143" s="20"/>
      <c r="AK5143" s="20">
        <v>5.2083333333333336E-2</v>
      </c>
      <c r="AL5143" s="20">
        <v>0.48333333333333334</v>
      </c>
      <c r="AM5143">
        <v>429</v>
      </c>
      <c r="AN5143" s="20">
        <v>0.39166666666666666</v>
      </c>
    </row>
    <row r="5144" spans="1:40" hidden="1" x14ac:dyDescent="0.25">
      <c r="A5144" s="19">
        <v>45708</v>
      </c>
      <c r="B5144" t="s">
        <v>54</v>
      </c>
      <c r="C5144" t="s">
        <v>1</v>
      </c>
      <c r="D5144" t="s">
        <v>850</v>
      </c>
      <c r="E5144" t="s">
        <v>703</v>
      </c>
      <c r="F5144" t="s">
        <v>578</v>
      </c>
      <c r="I5144" t="s">
        <v>693</v>
      </c>
      <c r="J5144" t="s">
        <v>578</v>
      </c>
      <c r="K5144">
        <v>-1</v>
      </c>
      <c r="U5144" s="20"/>
      <c r="AC5144" s="20"/>
      <c r="AD5144" s="20">
        <v>0</v>
      </c>
      <c r="AE5144" s="20">
        <v>0</v>
      </c>
      <c r="AF5144" s="20">
        <v>0</v>
      </c>
      <c r="AH5144" t="s">
        <v>650</v>
      </c>
      <c r="AI5144" s="20"/>
      <c r="AJ5144" s="20"/>
      <c r="AK5144" s="20"/>
      <c r="AL5144" s="20"/>
      <c r="AN5144" s="20"/>
    </row>
    <row r="5145" spans="1:40" hidden="1" x14ac:dyDescent="0.25">
      <c r="A5145" s="19">
        <v>45708</v>
      </c>
      <c r="B5145" t="s">
        <v>487</v>
      </c>
      <c r="C5145" t="s">
        <v>1</v>
      </c>
      <c r="D5145" t="s">
        <v>851</v>
      </c>
      <c r="E5145" t="s">
        <v>702</v>
      </c>
      <c r="J5145" t="s">
        <v>578</v>
      </c>
      <c r="K5145">
        <v>-1</v>
      </c>
      <c r="U5145" s="20"/>
      <c r="AC5145" s="20"/>
      <c r="AD5145" s="20">
        <v>0.21597222222222223</v>
      </c>
      <c r="AE5145" s="20">
        <v>0.23819444444444443</v>
      </c>
      <c r="AF5145" s="20">
        <v>0</v>
      </c>
      <c r="AG5145">
        <v>0.475535168195719</v>
      </c>
      <c r="AI5145" s="20"/>
      <c r="AJ5145" s="20"/>
      <c r="AK5145" s="20">
        <v>0.25138888888888888</v>
      </c>
      <c r="AL5145" s="20">
        <v>0.73819444444444449</v>
      </c>
      <c r="AM5145">
        <v>274</v>
      </c>
      <c r="AN5145" s="20">
        <v>0.45416666666666666</v>
      </c>
    </row>
    <row r="5146" spans="1:40" hidden="1" x14ac:dyDescent="0.25">
      <c r="A5146" s="19">
        <v>45708</v>
      </c>
      <c r="B5146" t="s">
        <v>3</v>
      </c>
      <c r="C5146" t="s">
        <v>0</v>
      </c>
      <c r="D5146" t="s">
        <v>852</v>
      </c>
      <c r="E5146" t="s">
        <v>703</v>
      </c>
      <c r="F5146" t="s">
        <v>5</v>
      </c>
      <c r="I5146" t="s">
        <v>4</v>
      </c>
      <c r="J5146" t="s">
        <v>677</v>
      </c>
      <c r="K5146">
        <v>-1</v>
      </c>
      <c r="U5146" s="20"/>
      <c r="AC5146" s="20"/>
      <c r="AD5146" s="20">
        <v>0.12222222222222222</v>
      </c>
      <c r="AE5146" s="20">
        <v>0.19930555555555557</v>
      </c>
      <c r="AF5146" s="20">
        <v>0</v>
      </c>
      <c r="AG5146">
        <v>0.380129589632829</v>
      </c>
      <c r="AI5146" s="20"/>
      <c r="AJ5146" s="20"/>
      <c r="AK5146" s="20">
        <v>0.17777777777777778</v>
      </c>
      <c r="AL5146" s="20">
        <v>0.52152777777777781</v>
      </c>
      <c r="AM5146">
        <v>153</v>
      </c>
      <c r="AN5146" s="20">
        <v>0.3215277777777778</v>
      </c>
    </row>
    <row r="5147" spans="1:40" hidden="1" x14ac:dyDescent="0.25">
      <c r="A5147" s="19">
        <v>45708</v>
      </c>
      <c r="B5147" t="s">
        <v>489</v>
      </c>
      <c r="C5147" t="s">
        <v>1</v>
      </c>
      <c r="D5147" t="s">
        <v>853</v>
      </c>
      <c r="E5147" t="s">
        <v>1080</v>
      </c>
      <c r="F5147" t="s">
        <v>614</v>
      </c>
      <c r="I5147" t="s">
        <v>15</v>
      </c>
      <c r="J5147" t="s">
        <v>15</v>
      </c>
      <c r="K5147">
        <v>-1</v>
      </c>
      <c r="U5147" s="20"/>
      <c r="AC5147" s="20"/>
      <c r="AD5147" s="20">
        <v>0</v>
      </c>
      <c r="AE5147" s="20">
        <v>0</v>
      </c>
      <c r="AF5147" s="20">
        <v>0</v>
      </c>
      <c r="AI5147" s="20"/>
      <c r="AJ5147" s="20"/>
      <c r="AK5147" s="20"/>
      <c r="AL5147" s="20"/>
      <c r="AN5147" s="20"/>
    </row>
    <row r="5148" spans="1:40" hidden="1" x14ac:dyDescent="0.25">
      <c r="A5148" s="19">
        <v>45708</v>
      </c>
      <c r="B5148" t="s">
        <v>414</v>
      </c>
      <c r="C5148" t="s">
        <v>0</v>
      </c>
      <c r="D5148" t="s">
        <v>854</v>
      </c>
      <c r="E5148" t="s">
        <v>698</v>
      </c>
      <c r="F5148" t="s">
        <v>586</v>
      </c>
      <c r="I5148" t="s">
        <v>560</v>
      </c>
      <c r="J5148" t="s">
        <v>680</v>
      </c>
      <c r="K5148">
        <v>-1</v>
      </c>
      <c r="U5148" s="20"/>
      <c r="AC5148" s="20"/>
      <c r="AD5148" s="20">
        <v>0</v>
      </c>
      <c r="AE5148" s="20">
        <v>0</v>
      </c>
      <c r="AF5148" s="20">
        <v>0</v>
      </c>
      <c r="AI5148" s="20"/>
      <c r="AJ5148" s="20"/>
      <c r="AK5148" s="20"/>
      <c r="AL5148" s="20"/>
      <c r="AN5148" s="20"/>
    </row>
    <row r="5149" spans="1:40" hidden="1" x14ac:dyDescent="0.25">
      <c r="A5149" s="19">
        <v>45708</v>
      </c>
      <c r="B5149" t="s">
        <v>295</v>
      </c>
      <c r="C5149" t="s">
        <v>1</v>
      </c>
      <c r="D5149">
        <v>100001852</v>
      </c>
      <c r="E5149" t="s">
        <v>1080</v>
      </c>
      <c r="F5149" t="s">
        <v>1082</v>
      </c>
      <c r="I5149" t="s">
        <v>1083</v>
      </c>
      <c r="J5149" t="s">
        <v>1720</v>
      </c>
      <c r="K5149">
        <v>-1</v>
      </c>
      <c r="U5149" s="20"/>
      <c r="AC5149" s="20"/>
      <c r="AD5149" s="20">
        <v>0.26666666666666666</v>
      </c>
      <c r="AE5149" s="20">
        <v>3.125E-2</v>
      </c>
      <c r="AF5149" s="20">
        <v>0</v>
      </c>
      <c r="AG5149">
        <v>0.89510489510489499</v>
      </c>
      <c r="AI5149" s="20"/>
      <c r="AJ5149" s="20"/>
      <c r="AK5149" s="20">
        <v>0.3576388888888889</v>
      </c>
      <c r="AL5149" s="20">
        <v>0.68819444444444444</v>
      </c>
      <c r="AM5149">
        <v>476</v>
      </c>
      <c r="AN5149" s="20">
        <v>0.29791666666666666</v>
      </c>
    </row>
    <row r="5150" spans="1:40" hidden="1" x14ac:dyDescent="0.25">
      <c r="A5150" s="19">
        <v>45708</v>
      </c>
      <c r="B5150" t="s">
        <v>490</v>
      </c>
      <c r="C5150" t="s">
        <v>0</v>
      </c>
      <c r="D5150">
        <v>100001812</v>
      </c>
      <c r="E5150" t="s">
        <v>1080</v>
      </c>
      <c r="F5150" t="s">
        <v>1052</v>
      </c>
      <c r="K5150">
        <v>-1</v>
      </c>
      <c r="U5150" s="20"/>
      <c r="AC5150" s="20"/>
      <c r="AD5150" s="20"/>
      <c r="AE5150" s="20"/>
      <c r="AF5150" s="20"/>
      <c r="AH5150" t="s">
        <v>670</v>
      </c>
      <c r="AI5150" s="20"/>
      <c r="AJ5150" s="20"/>
      <c r="AK5150" s="20"/>
      <c r="AL5150" s="20"/>
      <c r="AN5150" s="20"/>
    </row>
    <row r="5151" spans="1:40" hidden="1" x14ac:dyDescent="0.25">
      <c r="A5151" s="19">
        <v>45708</v>
      </c>
      <c r="B5151" t="s">
        <v>415</v>
      </c>
      <c r="C5151" t="s">
        <v>0</v>
      </c>
      <c r="D5151" t="s">
        <v>855</v>
      </c>
      <c r="E5151" t="s">
        <v>703</v>
      </c>
      <c r="F5151" t="s">
        <v>901</v>
      </c>
      <c r="I5151" t="s">
        <v>4</v>
      </c>
      <c r="J5151" t="s">
        <v>677</v>
      </c>
      <c r="K5151">
        <v>-1</v>
      </c>
      <c r="U5151" s="20"/>
      <c r="AC5151" s="20"/>
      <c r="AD5151" s="20">
        <v>0.16180555555555556</v>
      </c>
      <c r="AE5151" s="20">
        <v>9.3055555555555558E-2</v>
      </c>
      <c r="AF5151" s="20">
        <v>6.9444444444444447E-4</v>
      </c>
      <c r="AG5151">
        <v>0.63315217391304401</v>
      </c>
      <c r="AI5151" s="20"/>
      <c r="AJ5151" s="20"/>
      <c r="AK5151" s="20">
        <v>5.7638888888888892E-2</v>
      </c>
      <c r="AL5151" s="20">
        <v>0.33541666666666664</v>
      </c>
      <c r="AM5151">
        <v>237</v>
      </c>
      <c r="AN5151" s="20">
        <v>0.25555555555555554</v>
      </c>
    </row>
    <row r="5152" spans="1:40" hidden="1" x14ac:dyDescent="0.25">
      <c r="A5152" s="19">
        <v>45708</v>
      </c>
      <c r="B5152" t="s">
        <v>1718</v>
      </c>
      <c r="C5152" t="s">
        <v>25</v>
      </c>
      <c r="D5152" t="s">
        <v>1738</v>
      </c>
      <c r="E5152" t="s">
        <v>689</v>
      </c>
      <c r="F5152" t="s">
        <v>578</v>
      </c>
      <c r="I5152" t="s">
        <v>1723</v>
      </c>
      <c r="J5152" t="s">
        <v>1724</v>
      </c>
      <c r="K5152">
        <v>-1</v>
      </c>
      <c r="U5152" s="20"/>
      <c r="AC5152" s="20"/>
      <c r="AD5152" s="20"/>
      <c r="AE5152" s="20"/>
      <c r="AF5152" s="20"/>
      <c r="AI5152" s="20"/>
      <c r="AJ5152" s="20"/>
      <c r="AK5152" s="20"/>
      <c r="AL5152" s="20"/>
      <c r="AN5152" s="20"/>
    </row>
    <row r="5153" spans="1:40" hidden="1" x14ac:dyDescent="0.25">
      <c r="A5153" s="19">
        <v>45708</v>
      </c>
      <c r="B5153" t="s">
        <v>515</v>
      </c>
      <c r="C5153" t="s">
        <v>0</v>
      </c>
      <c r="D5153" t="s">
        <v>856</v>
      </c>
      <c r="E5153" t="s">
        <v>703</v>
      </c>
      <c r="F5153" t="s">
        <v>48</v>
      </c>
      <c r="I5153" t="s">
        <v>4</v>
      </c>
      <c r="J5153" t="s">
        <v>674</v>
      </c>
      <c r="K5153">
        <v>-1</v>
      </c>
      <c r="U5153" s="20"/>
      <c r="AC5153" s="20"/>
      <c r="AD5153" s="20">
        <v>0.19930555555555557</v>
      </c>
      <c r="AE5153" s="20">
        <v>0.12152777777777778</v>
      </c>
      <c r="AF5153" s="20">
        <v>0</v>
      </c>
      <c r="AG5153">
        <v>0.62121212121212099</v>
      </c>
      <c r="AI5153" s="20"/>
      <c r="AJ5153" s="20"/>
      <c r="AK5153" s="20">
        <v>0.56874999999999998</v>
      </c>
      <c r="AL5153" s="20">
        <v>0.9243055555555556</v>
      </c>
      <c r="AM5153">
        <v>253</v>
      </c>
      <c r="AN5153" s="20">
        <v>0.32083333333333336</v>
      </c>
    </row>
    <row r="5154" spans="1:40" hidden="1" x14ac:dyDescent="0.25">
      <c r="A5154" s="19">
        <v>45708</v>
      </c>
      <c r="B5154" t="s">
        <v>1079</v>
      </c>
      <c r="C5154" t="s">
        <v>0</v>
      </c>
      <c r="D5154" t="s">
        <v>1755</v>
      </c>
      <c r="E5154" t="s">
        <v>1080</v>
      </c>
      <c r="F5154" t="s">
        <v>1081</v>
      </c>
      <c r="I5154" t="s">
        <v>1083</v>
      </c>
      <c r="J5154" t="s">
        <v>1720</v>
      </c>
      <c r="K5154">
        <v>-1</v>
      </c>
      <c r="U5154" s="20"/>
      <c r="AC5154" s="20"/>
      <c r="AD5154" s="20">
        <v>0.12013888888888889</v>
      </c>
      <c r="AE5154" s="20">
        <v>0.36041666666666666</v>
      </c>
      <c r="AF5154" s="20">
        <v>0</v>
      </c>
      <c r="AG5154">
        <v>0.25</v>
      </c>
      <c r="AI5154" s="20"/>
      <c r="AJ5154" s="20"/>
      <c r="AK5154" s="20">
        <v>0.20972222222222223</v>
      </c>
      <c r="AL5154" s="20">
        <v>0.77916666666666667</v>
      </c>
      <c r="AM5154">
        <v>216</v>
      </c>
      <c r="AN5154" s="20">
        <v>0.48055555555555557</v>
      </c>
    </row>
    <row r="5155" spans="1:40" hidden="1" x14ac:dyDescent="0.25">
      <c r="A5155" s="19">
        <v>45708</v>
      </c>
      <c r="B5155" t="s">
        <v>491</v>
      </c>
      <c r="C5155" t="s">
        <v>0</v>
      </c>
      <c r="D5155">
        <v>100001813</v>
      </c>
      <c r="E5155" t="s">
        <v>1080</v>
      </c>
      <c r="F5155" t="s">
        <v>637</v>
      </c>
      <c r="I5155" t="s">
        <v>557</v>
      </c>
      <c r="J5155" t="s">
        <v>557</v>
      </c>
      <c r="K5155">
        <v>-1</v>
      </c>
      <c r="U5155" s="20"/>
      <c r="AC5155" s="20"/>
      <c r="AD5155" s="20">
        <v>0.20902777777777778</v>
      </c>
      <c r="AE5155" s="20">
        <v>0.25486111111111109</v>
      </c>
      <c r="AF5155" s="20">
        <v>0</v>
      </c>
      <c r="AG5155">
        <v>0.45059880239521</v>
      </c>
      <c r="AI5155" s="20"/>
      <c r="AJ5155" s="20"/>
      <c r="AK5155" s="20">
        <v>0.375</v>
      </c>
      <c r="AL5155" s="20">
        <v>0.87569444444444444</v>
      </c>
      <c r="AM5155">
        <v>255</v>
      </c>
      <c r="AN5155" s="20">
        <v>0.46388888888888891</v>
      </c>
    </row>
    <row r="5156" spans="1:40" hidden="1" x14ac:dyDescent="0.25">
      <c r="A5156" s="19">
        <v>45708</v>
      </c>
      <c r="B5156" t="s">
        <v>518</v>
      </c>
      <c r="C5156" t="s">
        <v>0</v>
      </c>
      <c r="D5156" t="s">
        <v>857</v>
      </c>
      <c r="E5156" t="s">
        <v>698</v>
      </c>
      <c r="F5156" t="s">
        <v>588</v>
      </c>
      <c r="I5156" t="s">
        <v>561</v>
      </c>
      <c r="J5156" t="s">
        <v>676</v>
      </c>
      <c r="K5156">
        <v>-1</v>
      </c>
      <c r="U5156" s="20"/>
      <c r="AC5156" s="20"/>
      <c r="AD5156" s="20">
        <v>0</v>
      </c>
      <c r="AE5156" s="20">
        <v>0</v>
      </c>
      <c r="AF5156" s="20">
        <v>0</v>
      </c>
      <c r="AI5156" s="20"/>
      <c r="AJ5156" s="20"/>
      <c r="AK5156" s="20"/>
      <c r="AL5156" s="20"/>
      <c r="AN5156" s="20"/>
    </row>
    <row r="5157" spans="1:40" hidden="1" x14ac:dyDescent="0.25">
      <c r="A5157" s="19">
        <v>45708</v>
      </c>
      <c r="B5157" t="s">
        <v>317</v>
      </c>
      <c r="D5157" t="s">
        <v>935</v>
      </c>
      <c r="F5157" t="s">
        <v>989</v>
      </c>
      <c r="I5157" t="s">
        <v>693</v>
      </c>
      <c r="J5157" t="s">
        <v>578</v>
      </c>
      <c r="K5157">
        <v>-1</v>
      </c>
      <c r="U5157" s="20"/>
      <c r="AC5157" s="20"/>
      <c r="AD5157" s="20">
        <v>0</v>
      </c>
      <c r="AE5157" s="20">
        <v>0</v>
      </c>
      <c r="AF5157" s="20">
        <v>0</v>
      </c>
      <c r="AI5157" s="20"/>
      <c r="AJ5157" s="20"/>
      <c r="AK5157" s="20"/>
      <c r="AL5157" s="20"/>
      <c r="AN5157" s="20"/>
    </row>
    <row r="5158" spans="1:40" hidden="1" x14ac:dyDescent="0.25">
      <c r="A5158" s="19">
        <v>45708</v>
      </c>
      <c r="B5158" t="s">
        <v>492</v>
      </c>
      <c r="C5158" t="s">
        <v>1</v>
      </c>
      <c r="D5158" t="s">
        <v>858</v>
      </c>
      <c r="E5158" t="s">
        <v>703</v>
      </c>
      <c r="F5158" t="s">
        <v>578</v>
      </c>
      <c r="I5158" t="s">
        <v>693</v>
      </c>
      <c r="J5158" t="s">
        <v>678</v>
      </c>
      <c r="K5158">
        <v>-1</v>
      </c>
      <c r="U5158" s="20"/>
      <c r="AC5158" s="20"/>
      <c r="AD5158" s="20">
        <v>0.16250000000000001</v>
      </c>
      <c r="AE5158" s="20">
        <v>0.17430555555555555</v>
      </c>
      <c r="AF5158" s="20">
        <v>0</v>
      </c>
      <c r="AG5158">
        <v>0.482474226804124</v>
      </c>
      <c r="AI5158" s="20"/>
      <c r="AJ5158" s="20"/>
      <c r="AK5158" s="20">
        <v>0.55208333333333337</v>
      </c>
      <c r="AL5158" s="20">
        <v>0.91041666666666665</v>
      </c>
      <c r="AM5158">
        <v>185</v>
      </c>
      <c r="AN5158" s="20">
        <v>0.33680555555555558</v>
      </c>
    </row>
    <row r="5159" spans="1:40" hidden="1" x14ac:dyDescent="0.25">
      <c r="A5159" s="19">
        <v>45708</v>
      </c>
      <c r="B5159" t="s">
        <v>416</v>
      </c>
      <c r="C5159" t="s">
        <v>0</v>
      </c>
      <c r="D5159" t="s">
        <v>859</v>
      </c>
      <c r="E5159" t="s">
        <v>1080</v>
      </c>
      <c r="F5159" t="s">
        <v>578</v>
      </c>
      <c r="I5159" t="s">
        <v>559</v>
      </c>
      <c r="J5159" t="s">
        <v>559</v>
      </c>
      <c r="K5159">
        <v>-1</v>
      </c>
      <c r="U5159" s="20"/>
      <c r="AC5159" s="20"/>
      <c r="AD5159" s="20">
        <v>0.15416666666666667</v>
      </c>
      <c r="AE5159" s="20">
        <v>0.22916666666666666</v>
      </c>
      <c r="AF5159" s="20">
        <v>0</v>
      </c>
      <c r="AG5159">
        <v>0.40217391304347799</v>
      </c>
      <c r="AI5159" s="20"/>
      <c r="AJ5159" s="20"/>
      <c r="AK5159" s="20">
        <v>0.8666666666666667</v>
      </c>
      <c r="AL5159" s="20">
        <v>0.25069444444444444</v>
      </c>
      <c r="AM5159">
        <v>230</v>
      </c>
      <c r="AN5159" s="20">
        <v>0.38333333333333336</v>
      </c>
    </row>
    <row r="5160" spans="1:40" hidden="1" x14ac:dyDescent="0.25">
      <c r="A5160" s="19">
        <v>45708</v>
      </c>
      <c r="B5160" t="s">
        <v>493</v>
      </c>
      <c r="C5160" t="s">
        <v>1</v>
      </c>
      <c r="D5160" t="s">
        <v>860</v>
      </c>
      <c r="E5160" t="s">
        <v>698</v>
      </c>
      <c r="F5160" t="s">
        <v>1067</v>
      </c>
      <c r="I5160" t="s">
        <v>555</v>
      </c>
      <c r="J5160" t="s">
        <v>679</v>
      </c>
      <c r="K5160">
        <v>-1</v>
      </c>
      <c r="U5160" s="20"/>
      <c r="AC5160" s="20"/>
      <c r="AD5160" s="20">
        <v>0.27638888888888891</v>
      </c>
      <c r="AE5160" s="20">
        <v>0.17777777777777778</v>
      </c>
      <c r="AF5160" s="20">
        <v>0</v>
      </c>
      <c r="AG5160">
        <v>0.60856269113149797</v>
      </c>
      <c r="AI5160" s="20"/>
      <c r="AJ5160" s="20"/>
      <c r="AK5160" s="20">
        <v>0.10416666666666667</v>
      </c>
      <c r="AL5160" s="20">
        <v>0.6020833333333333</v>
      </c>
      <c r="AM5160">
        <v>420</v>
      </c>
      <c r="AN5160" s="20">
        <v>0.45416666666666666</v>
      </c>
    </row>
    <row r="5161" spans="1:40" hidden="1" x14ac:dyDescent="0.25">
      <c r="A5161" s="19">
        <v>45708</v>
      </c>
      <c r="B5161" t="s">
        <v>494</v>
      </c>
      <c r="C5161" t="s">
        <v>1</v>
      </c>
      <c r="D5161" t="s">
        <v>861</v>
      </c>
      <c r="E5161" t="s">
        <v>703</v>
      </c>
      <c r="F5161" t="s">
        <v>21</v>
      </c>
      <c r="I5161" t="s">
        <v>4</v>
      </c>
      <c r="J5161" t="s">
        <v>674</v>
      </c>
      <c r="K5161">
        <v>-1</v>
      </c>
      <c r="U5161" s="20"/>
      <c r="AC5161" s="20"/>
      <c r="AD5161" s="20">
        <v>0</v>
      </c>
      <c r="AE5161" s="20">
        <v>0</v>
      </c>
      <c r="AF5161" s="20">
        <v>0</v>
      </c>
      <c r="AH5161" t="s">
        <v>650</v>
      </c>
      <c r="AI5161" s="20"/>
      <c r="AJ5161" s="20"/>
      <c r="AK5161" s="20"/>
      <c r="AL5161" s="20"/>
      <c r="AN5161" s="20"/>
    </row>
    <row r="5162" spans="1:40" hidden="1" x14ac:dyDescent="0.25">
      <c r="A5162" s="19">
        <v>45708</v>
      </c>
      <c r="B5162" t="s">
        <v>955</v>
      </c>
      <c r="C5162" t="s">
        <v>0</v>
      </c>
      <c r="D5162">
        <v>100001824</v>
      </c>
      <c r="E5162" t="s">
        <v>1080</v>
      </c>
      <c r="F5162" t="s">
        <v>1008</v>
      </c>
      <c r="K5162">
        <v>-1</v>
      </c>
      <c r="U5162" s="20"/>
      <c r="AC5162" s="20"/>
      <c r="AD5162" s="20">
        <v>0</v>
      </c>
      <c r="AE5162" s="20">
        <v>0</v>
      </c>
      <c r="AF5162" s="20">
        <v>0</v>
      </c>
      <c r="AH5162" t="s">
        <v>651</v>
      </c>
      <c r="AI5162" s="20"/>
      <c r="AJ5162" s="20"/>
      <c r="AK5162" s="20"/>
      <c r="AL5162" s="20"/>
      <c r="AN5162" s="20"/>
    </row>
    <row r="5163" spans="1:40" hidden="1" x14ac:dyDescent="0.25">
      <c r="A5163" s="19">
        <v>45708</v>
      </c>
      <c r="B5163" t="s">
        <v>55</v>
      </c>
      <c r="C5163" t="s">
        <v>0</v>
      </c>
      <c r="D5163" t="s">
        <v>862</v>
      </c>
      <c r="E5163" t="s">
        <v>703</v>
      </c>
      <c r="F5163" t="s">
        <v>5</v>
      </c>
      <c r="I5163" t="s">
        <v>4</v>
      </c>
      <c r="J5163" t="s">
        <v>677</v>
      </c>
      <c r="K5163">
        <v>-1</v>
      </c>
      <c r="U5163" s="20"/>
      <c r="AC5163" s="20"/>
      <c r="AD5163" s="20">
        <v>0</v>
      </c>
      <c r="AE5163" s="20">
        <v>0</v>
      </c>
      <c r="AF5163" s="20">
        <v>0</v>
      </c>
      <c r="AH5163" t="s">
        <v>650</v>
      </c>
      <c r="AI5163" s="20"/>
      <c r="AJ5163" s="20"/>
      <c r="AK5163" s="20"/>
      <c r="AL5163" s="20"/>
      <c r="AN5163" s="20"/>
    </row>
    <row r="5164" spans="1:40" hidden="1" x14ac:dyDescent="0.25">
      <c r="A5164" s="19">
        <v>45708</v>
      </c>
      <c r="B5164" t="s">
        <v>417</v>
      </c>
      <c r="C5164" t="s">
        <v>0</v>
      </c>
      <c r="D5164" t="s">
        <v>1756</v>
      </c>
      <c r="E5164" t="s">
        <v>689</v>
      </c>
      <c r="F5164" t="s">
        <v>1736</v>
      </c>
      <c r="K5164">
        <v>-1</v>
      </c>
      <c r="U5164" s="20"/>
      <c r="AC5164" s="20"/>
      <c r="AD5164" s="20">
        <v>0.1673611111111111</v>
      </c>
      <c r="AE5164" s="20">
        <v>0.12569444444444444</v>
      </c>
      <c r="AF5164" s="20">
        <v>0</v>
      </c>
      <c r="AG5164">
        <v>3.49883855981417E-2</v>
      </c>
      <c r="AI5164" s="20"/>
      <c r="AJ5164" s="20"/>
      <c r="AK5164" s="20">
        <v>0.17847222222222223</v>
      </c>
      <c r="AL5164" s="20">
        <v>0.50555555555555554</v>
      </c>
      <c r="AM5164">
        <v>230</v>
      </c>
      <c r="AN5164" s="20"/>
    </row>
    <row r="5165" spans="1:40" hidden="1" x14ac:dyDescent="0.25">
      <c r="A5165" s="19">
        <v>45708</v>
      </c>
      <c r="B5165" t="s">
        <v>495</v>
      </c>
      <c r="C5165" t="s">
        <v>1</v>
      </c>
      <c r="D5165" t="s">
        <v>863</v>
      </c>
      <c r="E5165" t="s">
        <v>698</v>
      </c>
      <c r="F5165" t="s">
        <v>568</v>
      </c>
      <c r="I5165" t="s">
        <v>555</v>
      </c>
      <c r="J5165" t="s">
        <v>679</v>
      </c>
      <c r="K5165">
        <v>-1</v>
      </c>
      <c r="U5165" s="20"/>
      <c r="AC5165" s="20"/>
      <c r="AD5165" s="20">
        <v>0</v>
      </c>
      <c r="AE5165" s="20">
        <v>0</v>
      </c>
      <c r="AF5165" s="20">
        <v>0</v>
      </c>
      <c r="AI5165" s="20"/>
      <c r="AJ5165" s="20"/>
      <c r="AK5165" s="20"/>
      <c r="AL5165" s="20"/>
      <c r="AN5165" s="20"/>
    </row>
    <row r="5166" spans="1:40" hidden="1" x14ac:dyDescent="0.25">
      <c r="A5166" s="19">
        <v>45708</v>
      </c>
      <c r="B5166" t="s">
        <v>50</v>
      </c>
      <c r="C5166" t="s">
        <v>1</v>
      </c>
      <c r="D5166" t="s">
        <v>864</v>
      </c>
      <c r="E5166" t="s">
        <v>703</v>
      </c>
      <c r="F5166" t="s">
        <v>578</v>
      </c>
      <c r="I5166" t="s">
        <v>693</v>
      </c>
      <c r="J5166" t="s">
        <v>678</v>
      </c>
      <c r="K5166">
        <v>-1</v>
      </c>
      <c r="U5166" s="20"/>
      <c r="AC5166" s="20"/>
      <c r="AD5166" s="20">
        <v>0</v>
      </c>
      <c r="AE5166" s="20">
        <v>0</v>
      </c>
      <c r="AF5166" s="20">
        <v>0</v>
      </c>
      <c r="AH5166" t="s">
        <v>651</v>
      </c>
      <c r="AI5166" s="20"/>
      <c r="AJ5166" s="20"/>
      <c r="AK5166" s="20"/>
      <c r="AL5166" s="20"/>
      <c r="AN5166" s="20"/>
    </row>
    <row r="5167" spans="1:40" hidden="1" x14ac:dyDescent="0.25">
      <c r="A5167" s="19">
        <v>45708</v>
      </c>
      <c r="B5167" t="s">
        <v>1050</v>
      </c>
      <c r="C5167" t="s">
        <v>0</v>
      </c>
      <c r="D5167" t="s">
        <v>1757</v>
      </c>
      <c r="E5167" t="s">
        <v>698</v>
      </c>
      <c r="F5167" t="s">
        <v>709</v>
      </c>
      <c r="I5167" t="s">
        <v>560</v>
      </c>
      <c r="J5167" t="s">
        <v>680</v>
      </c>
      <c r="K5167">
        <v>-1</v>
      </c>
      <c r="U5167" s="20"/>
      <c r="AC5167" s="20"/>
      <c r="AD5167" s="20">
        <v>0</v>
      </c>
      <c r="AE5167" s="20">
        <v>0</v>
      </c>
      <c r="AF5167" s="20">
        <v>0</v>
      </c>
      <c r="AI5167" s="20"/>
      <c r="AJ5167" s="20"/>
      <c r="AK5167" s="20"/>
      <c r="AL5167" s="20"/>
      <c r="AN5167" s="20"/>
    </row>
    <row r="5168" spans="1:40" hidden="1" x14ac:dyDescent="0.25">
      <c r="A5168" s="19">
        <v>45708</v>
      </c>
      <c r="B5168" t="s">
        <v>418</v>
      </c>
      <c r="C5168" t="s">
        <v>0</v>
      </c>
      <c r="D5168" t="s">
        <v>1758</v>
      </c>
      <c r="E5168" t="s">
        <v>689</v>
      </c>
      <c r="F5168" t="s">
        <v>578</v>
      </c>
      <c r="I5168" t="s">
        <v>1734</v>
      </c>
      <c r="J5168" t="s">
        <v>1727</v>
      </c>
      <c r="K5168">
        <v>-1</v>
      </c>
      <c r="U5168" s="20"/>
      <c r="AC5168" s="20"/>
      <c r="AD5168" s="20">
        <v>0</v>
      </c>
      <c r="AE5168" s="20">
        <v>0</v>
      </c>
      <c r="AF5168" s="20">
        <v>0</v>
      </c>
      <c r="AI5168" s="20"/>
      <c r="AJ5168" s="20"/>
      <c r="AK5168" s="20"/>
      <c r="AL5168" s="20"/>
      <c r="AN5168" s="20"/>
    </row>
    <row r="5169" spans="1:40" hidden="1" x14ac:dyDescent="0.25">
      <c r="A5169" s="19">
        <v>45708</v>
      </c>
      <c r="B5169" t="s">
        <v>496</v>
      </c>
      <c r="C5169" t="s">
        <v>1</v>
      </c>
      <c r="D5169" t="s">
        <v>865</v>
      </c>
      <c r="E5169" t="s">
        <v>1080</v>
      </c>
      <c r="F5169" t="s">
        <v>1040</v>
      </c>
      <c r="I5169" t="s">
        <v>558</v>
      </c>
      <c r="J5169" t="s">
        <v>673</v>
      </c>
      <c r="K5169">
        <v>-1</v>
      </c>
      <c r="U5169" s="20"/>
      <c r="AC5169" s="20"/>
      <c r="AD5169" s="20">
        <v>0.17916666666666667</v>
      </c>
      <c r="AE5169" s="20">
        <v>0.28125</v>
      </c>
      <c r="AF5169" s="20">
        <v>0</v>
      </c>
      <c r="AG5169">
        <v>0.38914027149321301</v>
      </c>
      <c r="AI5169" s="20"/>
      <c r="AJ5169" s="20"/>
      <c r="AK5169" s="20">
        <v>0.40555555555555556</v>
      </c>
      <c r="AL5169" s="20">
        <v>0.9</v>
      </c>
      <c r="AM5169">
        <v>216</v>
      </c>
      <c r="AN5169" s="20">
        <v>0.46041666666666664</v>
      </c>
    </row>
    <row r="5170" spans="1:40" hidden="1" x14ac:dyDescent="0.25">
      <c r="A5170" s="19">
        <v>45708</v>
      </c>
      <c r="B5170" t="s">
        <v>497</v>
      </c>
      <c r="C5170" t="s">
        <v>1</v>
      </c>
      <c r="D5170" t="s">
        <v>866</v>
      </c>
      <c r="E5170" t="s">
        <v>702</v>
      </c>
      <c r="K5170">
        <v>-1</v>
      </c>
      <c r="U5170" s="20"/>
      <c r="AC5170" s="20"/>
      <c r="AD5170" s="20">
        <v>0.18888888888888888</v>
      </c>
      <c r="AE5170" s="20">
        <v>0.21666666666666667</v>
      </c>
      <c r="AF5170" s="20">
        <v>0</v>
      </c>
      <c r="AG5170">
        <v>0.465753424657534</v>
      </c>
      <c r="AI5170" s="20"/>
      <c r="AJ5170" s="20"/>
      <c r="AK5170" s="20">
        <v>0.30208333333333331</v>
      </c>
      <c r="AL5170" s="20">
        <v>0.74027777777777781</v>
      </c>
      <c r="AM5170">
        <v>287</v>
      </c>
      <c r="AN5170" s="20">
        <v>0.40555555555555556</v>
      </c>
    </row>
    <row r="5171" spans="1:40" hidden="1" x14ac:dyDescent="0.25">
      <c r="A5171" s="19">
        <v>45708</v>
      </c>
      <c r="B5171" t="s">
        <v>498</v>
      </c>
      <c r="C5171" t="s">
        <v>1</v>
      </c>
      <c r="D5171" t="s">
        <v>867</v>
      </c>
      <c r="E5171" t="s">
        <v>698</v>
      </c>
      <c r="F5171" t="s">
        <v>578</v>
      </c>
      <c r="I5171" t="s">
        <v>555</v>
      </c>
      <c r="J5171" t="s">
        <v>679</v>
      </c>
      <c r="K5171">
        <v>-1</v>
      </c>
      <c r="U5171" s="20"/>
      <c r="AC5171" s="20"/>
      <c r="AD5171" s="20">
        <v>0.22361111111111112</v>
      </c>
      <c r="AE5171" s="20">
        <v>0.27500000000000002</v>
      </c>
      <c r="AF5171" s="20">
        <v>0</v>
      </c>
      <c r="AG5171">
        <v>0.44846796657381599</v>
      </c>
      <c r="AI5171" s="20"/>
      <c r="AJ5171" s="20"/>
      <c r="AK5171" s="20">
        <v>0.12708333333333333</v>
      </c>
      <c r="AL5171" s="20">
        <v>0.6743055555555556</v>
      </c>
      <c r="AM5171">
        <v>270</v>
      </c>
      <c r="AN5171" s="20">
        <v>0.49861111111111112</v>
      </c>
    </row>
    <row r="5172" spans="1:40" hidden="1" x14ac:dyDescent="0.25">
      <c r="A5172" s="19">
        <v>45708</v>
      </c>
      <c r="B5172" t="s">
        <v>499</v>
      </c>
      <c r="C5172" t="s">
        <v>1</v>
      </c>
      <c r="D5172" t="s">
        <v>868</v>
      </c>
      <c r="E5172" t="s">
        <v>698</v>
      </c>
      <c r="F5172" t="s">
        <v>584</v>
      </c>
      <c r="I5172" t="s">
        <v>555</v>
      </c>
      <c r="J5172" t="s">
        <v>679</v>
      </c>
      <c r="K5172">
        <v>-1</v>
      </c>
      <c r="U5172" s="20"/>
      <c r="AC5172" s="20"/>
      <c r="AD5172" s="20">
        <v>0.18958333333333333</v>
      </c>
      <c r="AE5172" s="20">
        <v>0.32916666666666666</v>
      </c>
      <c r="AF5172" s="20">
        <v>0</v>
      </c>
      <c r="AG5172">
        <v>0.365461847389558</v>
      </c>
      <c r="AI5172" s="20"/>
      <c r="AJ5172" s="20"/>
      <c r="AK5172" s="20">
        <v>0.23125000000000001</v>
      </c>
      <c r="AL5172" s="20">
        <v>0.79652777777777772</v>
      </c>
      <c r="AM5172">
        <v>281</v>
      </c>
      <c r="AN5172" s="20">
        <v>0.51875000000000004</v>
      </c>
    </row>
    <row r="5173" spans="1:40" hidden="1" x14ac:dyDescent="0.25">
      <c r="A5173" s="19">
        <v>45708</v>
      </c>
      <c r="B5173" t="s">
        <v>419</v>
      </c>
      <c r="C5173" t="s">
        <v>0</v>
      </c>
      <c r="D5173" t="s">
        <v>869</v>
      </c>
      <c r="E5173" t="s">
        <v>1080</v>
      </c>
      <c r="F5173" t="s">
        <v>585</v>
      </c>
      <c r="I5173" t="s">
        <v>559</v>
      </c>
      <c r="J5173" t="s">
        <v>559</v>
      </c>
      <c r="K5173">
        <v>-1</v>
      </c>
      <c r="U5173" s="20"/>
      <c r="AC5173" s="20"/>
      <c r="AD5173" s="20">
        <v>0.13055555555555556</v>
      </c>
      <c r="AE5173" s="20">
        <v>0.28680555555555554</v>
      </c>
      <c r="AF5173" s="20">
        <v>0</v>
      </c>
      <c r="AG5173">
        <v>0.31281198003327798</v>
      </c>
      <c r="AI5173" s="20"/>
      <c r="AJ5173" s="20"/>
      <c r="AK5173" s="20">
        <v>0.60902777777777772</v>
      </c>
      <c r="AL5173" s="20">
        <v>6.3194444444444442E-2</v>
      </c>
      <c r="AM5173">
        <v>152</v>
      </c>
      <c r="AN5173" s="20">
        <v>0.41736111111111113</v>
      </c>
    </row>
    <row r="5174" spans="1:40" hidden="1" x14ac:dyDescent="0.25">
      <c r="A5174" s="19">
        <v>45708</v>
      </c>
      <c r="B5174" t="s">
        <v>500</v>
      </c>
      <c r="C5174" t="s">
        <v>1</v>
      </c>
      <c r="D5174" t="s">
        <v>870</v>
      </c>
      <c r="E5174" t="s">
        <v>698</v>
      </c>
      <c r="F5174" t="s">
        <v>573</v>
      </c>
      <c r="I5174" t="s">
        <v>555</v>
      </c>
      <c r="J5174" t="s">
        <v>679</v>
      </c>
      <c r="K5174">
        <v>-1</v>
      </c>
      <c r="U5174" s="20"/>
      <c r="AC5174" s="20"/>
      <c r="AD5174" s="20">
        <v>0</v>
      </c>
      <c r="AE5174" s="20">
        <v>0</v>
      </c>
      <c r="AF5174" s="20">
        <v>0</v>
      </c>
      <c r="AI5174" s="20"/>
      <c r="AJ5174" s="20"/>
      <c r="AK5174" s="20"/>
      <c r="AL5174" s="20"/>
      <c r="AN5174" s="20"/>
    </row>
    <row r="5175" spans="1:40" hidden="1" x14ac:dyDescent="0.25">
      <c r="A5175" s="19">
        <v>45708</v>
      </c>
      <c r="B5175" t="s">
        <v>900</v>
      </c>
      <c r="C5175" t="s">
        <v>0</v>
      </c>
      <c r="D5175">
        <v>100001799</v>
      </c>
      <c r="E5175" t="s">
        <v>698</v>
      </c>
      <c r="F5175" t="s">
        <v>1055</v>
      </c>
      <c r="I5175" t="s">
        <v>560</v>
      </c>
      <c r="J5175" t="s">
        <v>680</v>
      </c>
      <c r="K5175">
        <v>-1</v>
      </c>
      <c r="U5175" s="20"/>
      <c r="AC5175" s="20"/>
      <c r="AD5175" s="20"/>
      <c r="AE5175" s="20"/>
      <c r="AF5175" s="20"/>
      <c r="AI5175" s="20"/>
      <c r="AJ5175" s="20"/>
      <c r="AK5175" s="20"/>
      <c r="AL5175" s="20"/>
      <c r="AN5175" s="20"/>
    </row>
    <row r="5176" spans="1:40" hidden="1" x14ac:dyDescent="0.25">
      <c r="A5176" s="19">
        <v>45708</v>
      </c>
      <c r="B5176" t="s">
        <v>954</v>
      </c>
      <c r="C5176" t="s">
        <v>0</v>
      </c>
      <c r="D5176" t="s">
        <v>970</v>
      </c>
      <c r="E5176" t="s">
        <v>689</v>
      </c>
      <c r="F5176" t="s">
        <v>606</v>
      </c>
      <c r="I5176" t="s">
        <v>597</v>
      </c>
      <c r="J5176" t="s">
        <v>597</v>
      </c>
      <c r="K5176">
        <v>-1</v>
      </c>
      <c r="U5176" s="20"/>
      <c r="AC5176" s="20"/>
      <c r="AD5176" s="20"/>
      <c r="AE5176" s="20"/>
      <c r="AF5176" s="20"/>
      <c r="AI5176" s="20"/>
      <c r="AJ5176" s="20"/>
      <c r="AK5176" s="20"/>
      <c r="AL5176" s="20"/>
      <c r="AN5176" s="20"/>
    </row>
    <row r="5177" spans="1:40" hidden="1" x14ac:dyDescent="0.25">
      <c r="A5177" s="19">
        <v>45708</v>
      </c>
      <c r="B5177" t="s">
        <v>501</v>
      </c>
      <c r="C5177" t="s">
        <v>1</v>
      </c>
      <c r="D5177" t="s">
        <v>871</v>
      </c>
      <c r="E5177" t="s">
        <v>689</v>
      </c>
      <c r="F5177" t="s">
        <v>628</v>
      </c>
      <c r="I5177" t="s">
        <v>963</v>
      </c>
      <c r="J5177" t="s">
        <v>963</v>
      </c>
      <c r="K5177">
        <v>-1</v>
      </c>
      <c r="U5177" s="20"/>
      <c r="AC5177" s="20"/>
      <c r="AD5177" s="20">
        <v>0.25833333333333336</v>
      </c>
      <c r="AE5177" s="20">
        <v>0.19027777777777777</v>
      </c>
      <c r="AF5177" s="20">
        <v>0</v>
      </c>
      <c r="AG5177">
        <v>0.57585139318885403</v>
      </c>
      <c r="AI5177" s="20"/>
      <c r="AJ5177" s="20"/>
      <c r="AK5177" s="20">
        <v>0.20833333333333334</v>
      </c>
      <c r="AL5177" s="20">
        <v>0.68888888888888888</v>
      </c>
      <c r="AM5177">
        <v>369</v>
      </c>
      <c r="AN5177" s="20">
        <v>0.44861111111111113</v>
      </c>
    </row>
    <row r="5178" spans="1:40" hidden="1" x14ac:dyDescent="0.25">
      <c r="A5178" s="19">
        <v>45708</v>
      </c>
      <c r="B5178" t="s">
        <v>502</v>
      </c>
      <c r="C5178" t="s">
        <v>1</v>
      </c>
      <c r="D5178" t="s">
        <v>872</v>
      </c>
      <c r="E5178" t="s">
        <v>698</v>
      </c>
      <c r="F5178" t="s">
        <v>580</v>
      </c>
      <c r="I5178" t="s">
        <v>556</v>
      </c>
      <c r="J5178" t="s">
        <v>675</v>
      </c>
      <c r="K5178">
        <v>-1</v>
      </c>
      <c r="U5178" s="20"/>
      <c r="AC5178" s="20"/>
      <c r="AD5178" s="20">
        <v>0.12569444444444444</v>
      </c>
      <c r="AE5178" s="20">
        <v>9.7916666666666666E-2</v>
      </c>
      <c r="AF5178" s="20">
        <v>0</v>
      </c>
      <c r="AG5178">
        <v>0.56211180124223603</v>
      </c>
      <c r="AI5178" s="20"/>
      <c r="AJ5178" s="20"/>
      <c r="AK5178" s="20">
        <v>0.6875</v>
      </c>
      <c r="AL5178" s="20">
        <v>0.91111111111111109</v>
      </c>
      <c r="AM5178">
        <v>185</v>
      </c>
      <c r="AN5178" s="20">
        <v>0.22361111111111112</v>
      </c>
    </row>
    <row r="5179" spans="1:40" hidden="1" x14ac:dyDescent="0.25">
      <c r="A5179" s="19">
        <v>45708</v>
      </c>
      <c r="B5179" t="s">
        <v>503</v>
      </c>
      <c r="C5179" t="s">
        <v>1</v>
      </c>
      <c r="D5179" t="s">
        <v>873</v>
      </c>
      <c r="E5179" t="s">
        <v>702</v>
      </c>
      <c r="F5179" t="s">
        <v>617</v>
      </c>
      <c r="I5179" t="s">
        <v>604</v>
      </c>
      <c r="J5179" t="s">
        <v>681</v>
      </c>
      <c r="K5179">
        <v>-1</v>
      </c>
      <c r="U5179" s="20"/>
      <c r="AC5179" s="20"/>
      <c r="AD5179" s="20">
        <v>0.13402777777777777</v>
      </c>
      <c r="AE5179" s="20">
        <v>0.24652777777777779</v>
      </c>
      <c r="AF5179" s="20">
        <v>0</v>
      </c>
      <c r="AG5179">
        <v>0.35218978102189802</v>
      </c>
      <c r="AI5179" s="20"/>
      <c r="AJ5179" s="20"/>
      <c r="AK5179" s="20">
        <v>0.23819444444444443</v>
      </c>
      <c r="AL5179" s="20">
        <v>0.65138888888888891</v>
      </c>
      <c r="AM5179">
        <v>134</v>
      </c>
      <c r="AN5179" s="20">
        <v>0.38055555555555554</v>
      </c>
    </row>
    <row r="5180" spans="1:40" hidden="1" x14ac:dyDescent="0.25">
      <c r="A5180" s="19">
        <v>45708</v>
      </c>
      <c r="B5180" t="s">
        <v>731</v>
      </c>
      <c r="C5180" t="s">
        <v>1</v>
      </c>
      <c r="D5180" t="s">
        <v>874</v>
      </c>
      <c r="E5180" t="s">
        <v>702</v>
      </c>
      <c r="K5180">
        <v>-1</v>
      </c>
      <c r="U5180" s="20"/>
      <c r="AC5180" s="20"/>
      <c r="AD5180" s="20"/>
      <c r="AE5180" s="20"/>
      <c r="AF5180" s="20"/>
      <c r="AI5180" s="20"/>
      <c r="AJ5180" s="20"/>
      <c r="AK5180" s="20"/>
      <c r="AL5180" s="20"/>
      <c r="AN5180" s="20"/>
    </row>
    <row r="5181" spans="1:40" hidden="1" x14ac:dyDescent="0.25">
      <c r="A5181" s="19">
        <v>45708</v>
      </c>
      <c r="B5181" t="s">
        <v>504</v>
      </c>
      <c r="C5181" t="s">
        <v>1</v>
      </c>
      <c r="D5181" t="s">
        <v>875</v>
      </c>
      <c r="E5181" t="s">
        <v>689</v>
      </c>
      <c r="F5181" t="s">
        <v>635</v>
      </c>
      <c r="I5181" t="s">
        <v>603</v>
      </c>
      <c r="J5181" t="s">
        <v>683</v>
      </c>
      <c r="K5181">
        <v>-1</v>
      </c>
      <c r="U5181" s="20"/>
      <c r="AC5181" s="20"/>
      <c r="AD5181" s="20">
        <v>0.31805555555555554</v>
      </c>
      <c r="AE5181" s="20">
        <v>0.13680555555555557</v>
      </c>
      <c r="AF5181" s="20">
        <v>0</v>
      </c>
      <c r="AG5181">
        <v>0.69923664122137397</v>
      </c>
      <c r="AI5181" s="20"/>
      <c r="AJ5181" s="20"/>
      <c r="AK5181" s="20">
        <v>0.2638888888888889</v>
      </c>
      <c r="AL5181" s="20">
        <v>0.75555555555555554</v>
      </c>
      <c r="AM5181">
        <v>485</v>
      </c>
      <c r="AN5181" s="20">
        <v>0.4548611111111111</v>
      </c>
    </row>
    <row r="5182" spans="1:40" hidden="1" x14ac:dyDescent="0.25">
      <c r="A5182" s="19">
        <v>45708</v>
      </c>
      <c r="B5182" t="s">
        <v>505</v>
      </c>
      <c r="C5182" t="s">
        <v>1</v>
      </c>
      <c r="D5182" t="s">
        <v>876</v>
      </c>
      <c r="E5182" t="s">
        <v>703</v>
      </c>
      <c r="F5182" t="s">
        <v>48</v>
      </c>
      <c r="I5182" t="s">
        <v>4</v>
      </c>
      <c r="J5182" t="s">
        <v>678</v>
      </c>
      <c r="K5182">
        <v>-1</v>
      </c>
      <c r="U5182" s="20"/>
      <c r="AC5182" s="20"/>
      <c r="AD5182" s="20">
        <v>0.20694444444444443</v>
      </c>
      <c r="AE5182" s="20">
        <v>0.15416666666666667</v>
      </c>
      <c r="AF5182" s="20">
        <v>0</v>
      </c>
      <c r="AG5182">
        <v>0.57307692307692304</v>
      </c>
      <c r="AI5182" s="20"/>
      <c r="AJ5182" s="20"/>
      <c r="AK5182" s="20">
        <v>0.14583333333333334</v>
      </c>
      <c r="AL5182" s="20">
        <v>0.5444444444444444</v>
      </c>
      <c r="AM5182">
        <v>334</v>
      </c>
      <c r="AN5182" s="20">
        <v>0.3611111111111111</v>
      </c>
    </row>
    <row r="5183" spans="1:40" hidden="1" x14ac:dyDescent="0.25">
      <c r="A5183" s="19">
        <v>45708</v>
      </c>
      <c r="B5183" t="s">
        <v>346</v>
      </c>
      <c r="C5183" t="s">
        <v>0</v>
      </c>
      <c r="D5183">
        <v>100001788</v>
      </c>
      <c r="E5183" t="s">
        <v>702</v>
      </c>
      <c r="F5183" t="s">
        <v>1057</v>
      </c>
      <c r="I5183" t="s">
        <v>605</v>
      </c>
      <c r="J5183" t="s">
        <v>706</v>
      </c>
      <c r="K5183">
        <v>-1</v>
      </c>
      <c r="U5183" s="20"/>
      <c r="AC5183" s="20"/>
      <c r="AD5183" s="20">
        <v>0.29166666666666669</v>
      </c>
      <c r="AE5183" s="20">
        <v>0.12430555555555556</v>
      </c>
      <c r="AF5183" s="20">
        <v>0</v>
      </c>
      <c r="AG5183">
        <v>0.70116861435726197</v>
      </c>
      <c r="AI5183" s="20"/>
      <c r="AJ5183" s="20"/>
      <c r="AK5183" s="20">
        <v>0.1451388888888889</v>
      </c>
      <c r="AL5183" s="20">
        <v>0.59375</v>
      </c>
      <c r="AM5183">
        <v>526</v>
      </c>
      <c r="AN5183" s="20">
        <v>0.41597222222222224</v>
      </c>
    </row>
    <row r="5184" spans="1:40" hidden="1" x14ac:dyDescent="0.25">
      <c r="A5184" s="19">
        <v>45708</v>
      </c>
      <c r="B5184" t="s">
        <v>347</v>
      </c>
      <c r="D5184" t="s">
        <v>936</v>
      </c>
      <c r="E5184" t="s">
        <v>1719</v>
      </c>
      <c r="F5184" t="s">
        <v>1016</v>
      </c>
      <c r="I5184" t="s">
        <v>1037</v>
      </c>
      <c r="J5184" t="s">
        <v>985</v>
      </c>
      <c r="K5184">
        <v>-1</v>
      </c>
      <c r="U5184" s="20"/>
      <c r="AC5184" s="20"/>
      <c r="AD5184" s="20">
        <v>0.31874999999999998</v>
      </c>
      <c r="AE5184" s="20">
        <v>0.1763888888888889</v>
      </c>
      <c r="AF5184" s="20">
        <v>0</v>
      </c>
      <c r="AG5184">
        <v>0.64375876577840097</v>
      </c>
      <c r="AI5184" s="20"/>
      <c r="AJ5184" s="20"/>
      <c r="AK5184" s="20">
        <v>0.22500000000000001</v>
      </c>
      <c r="AL5184" s="20">
        <v>0.75972222222222219</v>
      </c>
      <c r="AM5184">
        <v>379</v>
      </c>
      <c r="AN5184" s="20">
        <v>0.49513888888888891</v>
      </c>
    </row>
    <row r="5185" spans="1:40" hidden="1" x14ac:dyDescent="0.25">
      <c r="A5185" s="19">
        <v>45708</v>
      </c>
      <c r="B5185" t="s">
        <v>349</v>
      </c>
      <c r="D5185" t="s">
        <v>937</v>
      </c>
      <c r="E5185" t="s">
        <v>1080</v>
      </c>
      <c r="F5185" t="s">
        <v>1036</v>
      </c>
      <c r="I5185" t="s">
        <v>1026</v>
      </c>
      <c r="J5185" t="s">
        <v>1059</v>
      </c>
      <c r="K5185">
        <v>-1</v>
      </c>
      <c r="U5185" s="20"/>
      <c r="AC5185" s="20"/>
      <c r="AD5185" s="20">
        <v>0.15833333333333333</v>
      </c>
      <c r="AE5185" s="20">
        <v>0.12777777777777777</v>
      </c>
      <c r="AF5185" s="20">
        <v>0</v>
      </c>
      <c r="AG5185">
        <v>0.55339805825242705</v>
      </c>
      <c r="AI5185" s="20"/>
      <c r="AJ5185" s="20"/>
      <c r="AK5185" s="20">
        <v>0.98055555555555551</v>
      </c>
      <c r="AL5185" s="20">
        <v>0.26666666666666666</v>
      </c>
      <c r="AM5185">
        <v>238</v>
      </c>
      <c r="AN5185" s="20">
        <v>0.28611111111111109</v>
      </c>
    </row>
    <row r="5186" spans="1:40" hidden="1" x14ac:dyDescent="0.25">
      <c r="A5186" s="19">
        <v>45708</v>
      </c>
      <c r="B5186" t="s">
        <v>506</v>
      </c>
      <c r="C5186" t="s">
        <v>1</v>
      </c>
      <c r="D5186" t="s">
        <v>877</v>
      </c>
      <c r="E5186" t="s">
        <v>698</v>
      </c>
      <c r="F5186" t="s">
        <v>578</v>
      </c>
      <c r="I5186" t="s">
        <v>599</v>
      </c>
      <c r="J5186" t="s">
        <v>1056</v>
      </c>
      <c r="K5186">
        <v>-1</v>
      </c>
      <c r="U5186" s="20"/>
      <c r="AC5186" s="20"/>
      <c r="AD5186" s="20">
        <v>0.15555555555555556</v>
      </c>
      <c r="AE5186" s="20">
        <v>0.2048611111111111</v>
      </c>
      <c r="AF5186" s="20">
        <v>0</v>
      </c>
      <c r="AG5186">
        <v>0.43159922928709099</v>
      </c>
      <c r="AI5186" s="20"/>
      <c r="AJ5186" s="20"/>
      <c r="AK5186" s="20">
        <v>5.9027777777777776E-2</v>
      </c>
      <c r="AL5186" s="20">
        <v>0.4548611111111111</v>
      </c>
      <c r="AM5186">
        <v>202</v>
      </c>
      <c r="AN5186" s="20">
        <v>0.36041666666666666</v>
      </c>
    </row>
    <row r="5187" spans="1:40" hidden="1" x14ac:dyDescent="0.25">
      <c r="A5187" s="19">
        <v>45708</v>
      </c>
      <c r="B5187" t="s">
        <v>507</v>
      </c>
      <c r="C5187" t="s">
        <v>1</v>
      </c>
      <c r="D5187" t="s">
        <v>878</v>
      </c>
      <c r="E5187" t="s">
        <v>698</v>
      </c>
      <c r="F5187" t="s">
        <v>577</v>
      </c>
      <c r="I5187" t="s">
        <v>555</v>
      </c>
      <c r="J5187" t="s">
        <v>679</v>
      </c>
      <c r="K5187">
        <v>-1</v>
      </c>
      <c r="U5187" s="20"/>
      <c r="AC5187" s="20"/>
      <c r="AD5187" s="20">
        <v>0.15069444444444444</v>
      </c>
      <c r="AE5187" s="20">
        <v>0.24861111111111112</v>
      </c>
      <c r="AF5187" s="20">
        <v>0</v>
      </c>
      <c r="AG5187">
        <v>0.37739130434782597</v>
      </c>
      <c r="AI5187" s="20"/>
      <c r="AJ5187" s="20"/>
      <c r="AK5187" s="20">
        <v>0.21388888888888888</v>
      </c>
      <c r="AL5187" s="20">
        <v>0.65069444444444446</v>
      </c>
      <c r="AM5187">
        <v>131</v>
      </c>
      <c r="AN5187" s="20">
        <v>0.39930555555555558</v>
      </c>
    </row>
    <row r="5188" spans="1:40" hidden="1" x14ac:dyDescent="0.25">
      <c r="A5188" s="19">
        <v>45708</v>
      </c>
      <c r="B5188" t="s">
        <v>508</v>
      </c>
      <c r="C5188" t="s">
        <v>1</v>
      </c>
      <c r="D5188" t="s">
        <v>879</v>
      </c>
      <c r="E5188" t="s">
        <v>703</v>
      </c>
      <c r="F5188" t="s">
        <v>613</v>
      </c>
      <c r="I5188" t="s">
        <v>4</v>
      </c>
      <c r="J5188" t="s">
        <v>678</v>
      </c>
      <c r="K5188">
        <v>-1</v>
      </c>
      <c r="U5188" s="20"/>
      <c r="AC5188" s="20"/>
      <c r="AD5188" s="20">
        <v>0.17430555555555555</v>
      </c>
      <c r="AE5188" s="20">
        <v>0.13819444444444445</v>
      </c>
      <c r="AF5188" s="20">
        <v>0</v>
      </c>
      <c r="AG5188">
        <v>0.55777777777777804</v>
      </c>
      <c r="AI5188" s="20"/>
      <c r="AJ5188" s="20"/>
      <c r="AK5188" s="20">
        <v>0.11944444444444445</v>
      </c>
      <c r="AL5188" s="20">
        <v>0.52361111111111114</v>
      </c>
      <c r="AM5188">
        <v>229</v>
      </c>
      <c r="AN5188" s="20">
        <v>0.3125</v>
      </c>
    </row>
    <row r="5189" spans="1:40" hidden="1" x14ac:dyDescent="0.25">
      <c r="A5189" s="19">
        <v>45708</v>
      </c>
      <c r="B5189" t="s">
        <v>354</v>
      </c>
      <c r="D5189" t="s">
        <v>938</v>
      </c>
      <c r="E5189" t="s">
        <v>1719</v>
      </c>
      <c r="F5189" t="s">
        <v>996</v>
      </c>
      <c r="I5189" t="s">
        <v>1039</v>
      </c>
      <c r="J5189" t="s">
        <v>985</v>
      </c>
      <c r="K5189">
        <v>-1</v>
      </c>
      <c r="U5189" s="20"/>
      <c r="AC5189" s="20"/>
      <c r="AD5189" s="20">
        <v>0.24930555555555556</v>
      </c>
      <c r="AE5189" s="20">
        <v>0.22638888888888889</v>
      </c>
      <c r="AF5189" s="20">
        <v>0</v>
      </c>
      <c r="AG5189">
        <v>0.52408759124087601</v>
      </c>
      <c r="AI5189" s="20"/>
      <c r="AJ5189" s="20"/>
      <c r="AK5189" s="20">
        <v>0.25833333333333336</v>
      </c>
      <c r="AL5189" s="20">
        <v>0.77013888888888893</v>
      </c>
      <c r="AM5189">
        <v>332</v>
      </c>
      <c r="AN5189" s="20">
        <v>0.47569444444444442</v>
      </c>
    </row>
    <row r="5190" spans="1:40" hidden="1" x14ac:dyDescent="0.25">
      <c r="A5190" s="19">
        <v>45708</v>
      </c>
      <c r="B5190" t="s">
        <v>355</v>
      </c>
      <c r="D5190" t="s">
        <v>939</v>
      </c>
      <c r="E5190" t="s">
        <v>1080</v>
      </c>
      <c r="F5190" t="s">
        <v>1713</v>
      </c>
      <c r="I5190" t="s">
        <v>1722</v>
      </c>
      <c r="J5190" t="s">
        <v>1722</v>
      </c>
      <c r="K5190">
        <v>-1</v>
      </c>
      <c r="U5190" s="20"/>
      <c r="AC5190" s="20"/>
      <c r="AD5190" s="20">
        <v>0.36388888888888887</v>
      </c>
      <c r="AE5190" s="20">
        <v>0.10694444444444444</v>
      </c>
      <c r="AF5190" s="20">
        <v>0</v>
      </c>
      <c r="AG5190">
        <v>0.77286135693215396</v>
      </c>
      <c r="AI5190" s="20"/>
      <c r="AJ5190" s="20"/>
      <c r="AK5190" s="20">
        <v>0.30625000000000002</v>
      </c>
      <c r="AL5190" s="20">
        <v>0.8125</v>
      </c>
      <c r="AM5190">
        <v>647</v>
      </c>
      <c r="AN5190" s="20">
        <v>0.47083333333333333</v>
      </c>
    </row>
    <row r="5191" spans="1:40" hidden="1" x14ac:dyDescent="0.25">
      <c r="A5191" s="19">
        <v>45708</v>
      </c>
      <c r="B5191" t="s">
        <v>29</v>
      </c>
      <c r="C5191" t="s">
        <v>0</v>
      </c>
      <c r="D5191" t="s">
        <v>880</v>
      </c>
      <c r="E5191" t="s">
        <v>703</v>
      </c>
      <c r="F5191" t="s">
        <v>23</v>
      </c>
      <c r="I5191" t="s">
        <v>4</v>
      </c>
      <c r="J5191" t="s">
        <v>674</v>
      </c>
      <c r="K5191">
        <v>-1</v>
      </c>
      <c r="U5191" s="20"/>
      <c r="AC5191" s="20"/>
      <c r="AD5191" s="20">
        <v>8.4722222222222227E-2</v>
      </c>
      <c r="AE5191" s="20">
        <v>0.20972222222222223</v>
      </c>
      <c r="AF5191" s="20">
        <v>0</v>
      </c>
      <c r="AG5191">
        <v>0.28773584905660399</v>
      </c>
      <c r="AI5191" s="20"/>
      <c r="AJ5191" s="20"/>
      <c r="AK5191" s="20">
        <v>0.41180555555555554</v>
      </c>
      <c r="AL5191" s="20">
        <v>0.70625000000000004</v>
      </c>
      <c r="AM5191">
        <v>96</v>
      </c>
      <c r="AN5191" s="20">
        <v>0.29444444444444445</v>
      </c>
    </row>
    <row r="5192" spans="1:40" hidden="1" x14ac:dyDescent="0.25">
      <c r="A5192" s="19">
        <v>45708</v>
      </c>
      <c r="B5192" t="s">
        <v>420</v>
      </c>
      <c r="C5192" t="s">
        <v>0</v>
      </c>
      <c r="D5192" t="s">
        <v>881</v>
      </c>
      <c r="E5192" t="s">
        <v>698</v>
      </c>
      <c r="F5192" t="s">
        <v>577</v>
      </c>
      <c r="I5192" t="s">
        <v>555</v>
      </c>
      <c r="J5192" t="s">
        <v>679</v>
      </c>
      <c r="K5192">
        <v>-1</v>
      </c>
      <c r="U5192" s="20"/>
      <c r="AC5192" s="20"/>
      <c r="AD5192" s="20">
        <v>0</v>
      </c>
      <c r="AE5192" s="20">
        <v>0</v>
      </c>
      <c r="AF5192" s="20">
        <v>0</v>
      </c>
      <c r="AI5192" s="20"/>
      <c r="AJ5192" s="20"/>
      <c r="AK5192" s="20"/>
      <c r="AL5192" s="20"/>
      <c r="AN5192" s="20"/>
    </row>
    <row r="5193" spans="1:40" hidden="1" x14ac:dyDescent="0.25">
      <c r="A5193" s="19">
        <v>45708</v>
      </c>
      <c r="B5193" t="s">
        <v>509</v>
      </c>
      <c r="C5193" t="s">
        <v>1</v>
      </c>
      <c r="D5193" t="s">
        <v>882</v>
      </c>
      <c r="E5193" t="s">
        <v>689</v>
      </c>
      <c r="F5193" t="s">
        <v>578</v>
      </c>
      <c r="I5193" t="s">
        <v>964</v>
      </c>
      <c r="J5193" t="s">
        <v>598</v>
      </c>
      <c r="K5193">
        <v>-1</v>
      </c>
      <c r="U5193" s="20"/>
      <c r="AC5193" s="20"/>
      <c r="AD5193" s="20">
        <v>0.19305555555555556</v>
      </c>
      <c r="AE5193" s="20">
        <v>0.16944444444444445</v>
      </c>
      <c r="AF5193" s="20">
        <v>0</v>
      </c>
      <c r="AG5193">
        <v>0.53256704980842895</v>
      </c>
      <c r="AI5193" s="20"/>
      <c r="AJ5193" s="20"/>
      <c r="AK5193" s="20">
        <v>0.20833333333333334</v>
      </c>
      <c r="AL5193" s="20">
        <v>0.60347222222222219</v>
      </c>
      <c r="AM5193">
        <v>278</v>
      </c>
      <c r="AN5193" s="20">
        <v>0.36249999999999999</v>
      </c>
    </row>
    <row r="5194" spans="1:40" hidden="1" x14ac:dyDescent="0.25">
      <c r="A5194" s="19">
        <v>45708</v>
      </c>
      <c r="B5194" t="s">
        <v>510</v>
      </c>
      <c r="C5194" t="s">
        <v>1</v>
      </c>
      <c r="D5194" t="s">
        <v>883</v>
      </c>
      <c r="E5194" t="s">
        <v>702</v>
      </c>
      <c r="F5194" t="s">
        <v>608</v>
      </c>
      <c r="I5194" t="s">
        <v>596</v>
      </c>
      <c r="J5194" t="s">
        <v>682</v>
      </c>
      <c r="K5194">
        <v>-1</v>
      </c>
      <c r="U5194" s="20"/>
      <c r="AC5194" s="20"/>
      <c r="AD5194" s="20">
        <v>0.1451388888888889</v>
      </c>
      <c r="AE5194" s="20">
        <v>0.22291666666666668</v>
      </c>
      <c r="AF5194" s="20">
        <v>0</v>
      </c>
      <c r="AG5194">
        <v>0.39433962264150901</v>
      </c>
      <c r="AI5194" s="20"/>
      <c r="AJ5194" s="20"/>
      <c r="AK5194" s="20">
        <v>0.27013888888888887</v>
      </c>
      <c r="AL5194" s="20">
        <v>0.6743055555555556</v>
      </c>
      <c r="AM5194">
        <v>177</v>
      </c>
      <c r="AN5194" s="20">
        <v>0.36805555555555558</v>
      </c>
    </row>
    <row r="5195" spans="1:40" hidden="1" x14ac:dyDescent="0.25">
      <c r="A5195" s="19">
        <v>45708</v>
      </c>
      <c r="B5195" t="s">
        <v>421</v>
      </c>
      <c r="C5195" t="s">
        <v>0</v>
      </c>
      <c r="D5195" t="s">
        <v>884</v>
      </c>
      <c r="E5195" t="s">
        <v>698</v>
      </c>
      <c r="F5195" t="s">
        <v>586</v>
      </c>
      <c r="I5195" t="s">
        <v>560</v>
      </c>
      <c r="J5195" t="s">
        <v>680</v>
      </c>
      <c r="K5195">
        <v>-1</v>
      </c>
      <c r="U5195" s="20"/>
      <c r="AC5195" s="20"/>
      <c r="AD5195" s="20">
        <v>0</v>
      </c>
      <c r="AE5195" s="20">
        <v>0</v>
      </c>
      <c r="AF5195" s="20">
        <v>0</v>
      </c>
      <c r="AI5195" s="20"/>
      <c r="AJ5195" s="20"/>
      <c r="AK5195" s="20"/>
      <c r="AL5195" s="20"/>
      <c r="AN5195" s="20"/>
    </row>
    <row r="5196" spans="1:40" hidden="1" x14ac:dyDescent="0.25">
      <c r="A5196" s="19">
        <v>45708</v>
      </c>
      <c r="B5196" t="s">
        <v>422</v>
      </c>
      <c r="C5196" t="s">
        <v>0</v>
      </c>
      <c r="D5196" t="s">
        <v>1759</v>
      </c>
      <c r="E5196" t="s">
        <v>689</v>
      </c>
      <c r="F5196" t="s">
        <v>1737</v>
      </c>
      <c r="I5196" t="s">
        <v>1723</v>
      </c>
      <c r="J5196" t="s">
        <v>1724</v>
      </c>
      <c r="K5196">
        <v>-1</v>
      </c>
      <c r="U5196" s="20"/>
      <c r="AC5196" s="20"/>
      <c r="AD5196" s="20">
        <v>0.2986111111111111</v>
      </c>
      <c r="AE5196" s="20">
        <v>9.4444444444444442E-2</v>
      </c>
      <c r="AF5196" s="20">
        <v>0</v>
      </c>
      <c r="AG5196">
        <v>0.75971731448763202</v>
      </c>
      <c r="AI5196" s="20"/>
      <c r="AJ5196" s="20"/>
      <c r="AK5196" s="20">
        <v>0.20694444444444443</v>
      </c>
      <c r="AL5196" s="20">
        <v>0.63263888888888886</v>
      </c>
      <c r="AM5196">
        <v>414</v>
      </c>
      <c r="AN5196" s="20">
        <v>0.39305555555555555</v>
      </c>
    </row>
    <row r="5197" spans="1:40" hidden="1" x14ac:dyDescent="0.25">
      <c r="A5197" s="19">
        <v>45708</v>
      </c>
      <c r="B5197" t="s">
        <v>896</v>
      </c>
      <c r="C5197" t="s">
        <v>1</v>
      </c>
      <c r="D5197" t="s">
        <v>968</v>
      </c>
      <c r="E5197" t="s">
        <v>689</v>
      </c>
      <c r="F5197" t="s">
        <v>707</v>
      </c>
      <c r="K5197">
        <v>-1</v>
      </c>
      <c r="U5197" s="20"/>
      <c r="AC5197" s="20"/>
      <c r="AD5197" s="20">
        <v>0.23958333333333334</v>
      </c>
      <c r="AE5197" s="20">
        <v>0.19513888888888889</v>
      </c>
      <c r="AF5197" s="20">
        <v>0</v>
      </c>
      <c r="AG5197">
        <v>0.179220779220779</v>
      </c>
      <c r="AI5197" s="20"/>
      <c r="AJ5197" s="20"/>
      <c r="AK5197" s="20">
        <v>0.22430555555555556</v>
      </c>
      <c r="AL5197" s="20">
        <v>0.69166666666666665</v>
      </c>
      <c r="AM5197">
        <v>259</v>
      </c>
      <c r="AN5197" s="20"/>
    </row>
    <row r="5198" spans="1:40" hidden="1" x14ac:dyDescent="0.25">
      <c r="A5198" s="19">
        <v>45708</v>
      </c>
      <c r="B5198" t="s">
        <v>511</v>
      </c>
      <c r="C5198" t="s">
        <v>1</v>
      </c>
      <c r="D5198" t="s">
        <v>885</v>
      </c>
      <c r="E5198" t="s">
        <v>698</v>
      </c>
      <c r="F5198" t="s">
        <v>578</v>
      </c>
      <c r="I5198" t="s">
        <v>578</v>
      </c>
      <c r="J5198" t="s">
        <v>578</v>
      </c>
      <c r="K5198">
        <v>-1</v>
      </c>
      <c r="U5198" s="20"/>
      <c r="AC5198" s="20"/>
      <c r="AD5198" s="20">
        <v>0</v>
      </c>
      <c r="AE5198" s="20">
        <v>0</v>
      </c>
      <c r="AF5198" s="20">
        <v>0</v>
      </c>
      <c r="AG5198">
        <v>0</v>
      </c>
      <c r="AI5198" s="20"/>
      <c r="AJ5198" s="20"/>
      <c r="AK5198" s="20"/>
      <c r="AL5198" s="20"/>
      <c r="AN5198" s="20"/>
    </row>
    <row r="5199" spans="1:40" hidden="1" x14ac:dyDescent="0.25">
      <c r="A5199" s="19">
        <v>45708</v>
      </c>
      <c r="B5199" t="s">
        <v>512</v>
      </c>
      <c r="C5199" t="s">
        <v>1</v>
      </c>
      <c r="D5199" t="s">
        <v>886</v>
      </c>
      <c r="E5199" t="s">
        <v>698</v>
      </c>
      <c r="F5199" t="s">
        <v>591</v>
      </c>
      <c r="I5199" t="s">
        <v>563</v>
      </c>
      <c r="J5199" t="s">
        <v>563</v>
      </c>
      <c r="K5199">
        <v>-1</v>
      </c>
      <c r="U5199" s="20"/>
      <c r="AC5199" s="20"/>
      <c r="AD5199" s="20">
        <v>0</v>
      </c>
      <c r="AE5199" s="20">
        <v>0</v>
      </c>
      <c r="AF5199" s="20">
        <v>0</v>
      </c>
      <c r="AI5199" s="20"/>
      <c r="AJ5199" s="20"/>
      <c r="AK5199" s="20"/>
      <c r="AL5199" s="20"/>
      <c r="AN5199" s="20"/>
    </row>
    <row r="5200" spans="1:40" hidden="1" x14ac:dyDescent="0.25">
      <c r="A5200" s="19">
        <v>45708</v>
      </c>
      <c r="B5200" t="s">
        <v>36</v>
      </c>
      <c r="C5200" t="s">
        <v>1</v>
      </c>
      <c r="D5200" t="s">
        <v>887</v>
      </c>
      <c r="E5200" t="s">
        <v>703</v>
      </c>
      <c r="F5200" t="s">
        <v>893</v>
      </c>
      <c r="I5200" t="s">
        <v>4</v>
      </c>
      <c r="J5200" t="s">
        <v>678</v>
      </c>
      <c r="K5200">
        <v>-1</v>
      </c>
      <c r="U5200" s="20"/>
      <c r="AC5200" s="20"/>
      <c r="AD5200" s="20">
        <v>0</v>
      </c>
      <c r="AE5200" s="20">
        <v>0</v>
      </c>
      <c r="AF5200" s="20">
        <v>0</v>
      </c>
      <c r="AH5200" t="s">
        <v>670</v>
      </c>
      <c r="AI5200" s="20"/>
      <c r="AJ5200" s="20"/>
      <c r="AK5200" s="20"/>
      <c r="AL5200" s="20"/>
      <c r="AN5200" s="20"/>
    </row>
    <row r="5201" spans="1:40" hidden="1" x14ac:dyDescent="0.25">
      <c r="A5201" s="19">
        <v>45708</v>
      </c>
      <c r="B5201" t="s">
        <v>423</v>
      </c>
      <c r="C5201" t="s">
        <v>0</v>
      </c>
      <c r="D5201" t="s">
        <v>888</v>
      </c>
      <c r="E5201" t="s">
        <v>689</v>
      </c>
      <c r="F5201" t="s">
        <v>627</v>
      </c>
      <c r="I5201" t="s">
        <v>963</v>
      </c>
      <c r="J5201" t="s">
        <v>963</v>
      </c>
      <c r="K5201">
        <v>-1</v>
      </c>
      <c r="U5201" s="20"/>
      <c r="AC5201" s="20"/>
      <c r="AD5201" s="20">
        <v>0.24305555555555555</v>
      </c>
      <c r="AE5201" s="20">
        <v>0.21736111111111112</v>
      </c>
      <c r="AF5201" s="20">
        <v>0</v>
      </c>
      <c r="AG5201">
        <v>0.52790346907994001</v>
      </c>
      <c r="AI5201" s="20"/>
      <c r="AJ5201" s="20"/>
      <c r="AK5201" s="20">
        <v>0.19722222222222222</v>
      </c>
      <c r="AL5201" s="20">
        <v>0.69027777777777777</v>
      </c>
      <c r="AM5201">
        <v>349</v>
      </c>
      <c r="AN5201" s="20">
        <v>0.46041666666666664</v>
      </c>
    </row>
    <row r="5202" spans="1:40" hidden="1" x14ac:dyDescent="0.25">
      <c r="A5202" s="19">
        <v>45708</v>
      </c>
      <c r="B5202" t="s">
        <v>27</v>
      </c>
      <c r="C5202" t="s">
        <v>0</v>
      </c>
      <c r="D5202" t="s">
        <v>889</v>
      </c>
      <c r="E5202" t="s">
        <v>1719</v>
      </c>
      <c r="F5202" t="s">
        <v>899</v>
      </c>
      <c r="I5202" t="s">
        <v>1048</v>
      </c>
      <c r="J5202" t="s">
        <v>906</v>
      </c>
      <c r="K5202">
        <v>-1</v>
      </c>
      <c r="U5202" s="20"/>
      <c r="AC5202" s="20"/>
      <c r="AD5202" s="20">
        <v>0.10486111111111111</v>
      </c>
      <c r="AE5202" s="20">
        <v>0.33055555555555555</v>
      </c>
      <c r="AF5202" s="20">
        <v>0</v>
      </c>
      <c r="AG5202">
        <v>0.240829346092504</v>
      </c>
      <c r="AI5202" s="20"/>
      <c r="AJ5202" s="20"/>
      <c r="AK5202" s="20">
        <v>0.25138888888888888</v>
      </c>
      <c r="AL5202" s="20">
        <v>0.70833333333333337</v>
      </c>
      <c r="AM5202">
        <v>95</v>
      </c>
      <c r="AN5202" s="20">
        <v>0.43541666666666667</v>
      </c>
    </row>
    <row r="5203" spans="1:40" hidden="1" x14ac:dyDescent="0.25">
      <c r="A5203" s="19">
        <v>45708</v>
      </c>
      <c r="B5203" t="s">
        <v>14</v>
      </c>
      <c r="C5203" t="s">
        <v>0</v>
      </c>
      <c r="D5203" t="s">
        <v>967</v>
      </c>
      <c r="E5203" t="s">
        <v>703</v>
      </c>
      <c r="F5203" t="s">
        <v>578</v>
      </c>
      <c r="I5203" t="s">
        <v>693</v>
      </c>
      <c r="J5203" t="s">
        <v>677</v>
      </c>
      <c r="K5203">
        <v>-1</v>
      </c>
      <c r="U5203" s="20"/>
      <c r="AC5203" s="20"/>
      <c r="AD5203" s="20">
        <v>0</v>
      </c>
      <c r="AE5203" s="20">
        <v>0</v>
      </c>
      <c r="AF5203" s="20">
        <v>0</v>
      </c>
      <c r="AH5203" t="s">
        <v>651</v>
      </c>
      <c r="AI5203" s="20"/>
      <c r="AJ5203" s="20"/>
      <c r="AK5203" s="20"/>
      <c r="AL5203" s="20"/>
      <c r="AN5203" s="20"/>
    </row>
    <row r="5204" spans="1:40" hidden="1" x14ac:dyDescent="0.25">
      <c r="A5204" s="19">
        <v>45708</v>
      </c>
      <c r="B5204" t="s">
        <v>513</v>
      </c>
      <c r="C5204" t="s">
        <v>1</v>
      </c>
      <c r="D5204" t="s">
        <v>890</v>
      </c>
      <c r="E5204" t="s">
        <v>703</v>
      </c>
      <c r="F5204" t="s">
        <v>47</v>
      </c>
      <c r="I5204" t="s">
        <v>4</v>
      </c>
      <c r="J5204" t="s">
        <v>678</v>
      </c>
      <c r="K5204">
        <v>-1</v>
      </c>
      <c r="U5204" s="20"/>
      <c r="AC5204" s="20"/>
      <c r="AD5204" s="20">
        <v>0.15208333333333332</v>
      </c>
      <c r="AE5204" s="20">
        <v>0.15972222222222221</v>
      </c>
      <c r="AF5204" s="20">
        <v>0</v>
      </c>
      <c r="AG5204">
        <v>0.48775055679287299</v>
      </c>
      <c r="AI5204" s="20"/>
      <c r="AJ5204" s="20"/>
      <c r="AK5204" s="20">
        <v>0.55138888888888893</v>
      </c>
      <c r="AL5204" s="20">
        <v>0.88680555555555551</v>
      </c>
      <c r="AM5204">
        <v>196</v>
      </c>
      <c r="AN5204" s="20">
        <v>0.31180555555555556</v>
      </c>
    </row>
    <row r="5205" spans="1:40" hidden="1" x14ac:dyDescent="0.25">
      <c r="A5205" s="19">
        <v>45708</v>
      </c>
      <c r="B5205" t="s">
        <v>28</v>
      </c>
      <c r="C5205" t="s">
        <v>0</v>
      </c>
      <c r="D5205" t="s">
        <v>891</v>
      </c>
      <c r="E5205" t="s">
        <v>698</v>
      </c>
      <c r="F5205" t="s">
        <v>572</v>
      </c>
      <c r="I5205" t="s">
        <v>560</v>
      </c>
      <c r="J5205" t="s">
        <v>680</v>
      </c>
      <c r="K5205">
        <v>-1</v>
      </c>
      <c r="U5205" s="20"/>
      <c r="AC5205" s="20"/>
      <c r="AD5205" s="20">
        <v>0</v>
      </c>
      <c r="AE5205" s="20">
        <v>0</v>
      </c>
      <c r="AF5205" s="20">
        <v>0</v>
      </c>
      <c r="AI5205" s="20"/>
      <c r="AJ5205" s="20"/>
      <c r="AK5205" s="20"/>
      <c r="AL5205" s="20"/>
      <c r="AN5205" s="20"/>
    </row>
    <row r="5206" spans="1:40" hidden="1" x14ac:dyDescent="0.25">
      <c r="A5206" s="19">
        <v>45708</v>
      </c>
      <c r="B5206" t="s">
        <v>368</v>
      </c>
      <c r="D5206" t="s">
        <v>940</v>
      </c>
      <c r="E5206" t="s">
        <v>1080</v>
      </c>
      <c r="F5206" t="s">
        <v>1035</v>
      </c>
      <c r="I5206" t="s">
        <v>15</v>
      </c>
      <c r="J5206" t="s">
        <v>578</v>
      </c>
      <c r="K5206">
        <v>-1</v>
      </c>
      <c r="U5206" s="20"/>
      <c r="AC5206" s="20"/>
      <c r="AD5206" s="20">
        <v>0.34097222222222223</v>
      </c>
      <c r="AE5206" s="20">
        <v>7.8472222222222221E-2</v>
      </c>
      <c r="AF5206" s="20">
        <v>0</v>
      </c>
      <c r="AG5206">
        <v>0.81291390728476798</v>
      </c>
      <c r="AI5206" s="20"/>
      <c r="AJ5206" s="20"/>
      <c r="AK5206" s="20">
        <v>0.24305555555555555</v>
      </c>
      <c r="AL5206" s="20">
        <v>0.71388888888888891</v>
      </c>
      <c r="AM5206">
        <v>509</v>
      </c>
      <c r="AN5206" s="20">
        <v>0.41944444444444445</v>
      </c>
    </row>
    <row r="5207" spans="1:40" hidden="1" x14ac:dyDescent="0.25">
      <c r="A5207" s="19">
        <v>45708</v>
      </c>
      <c r="B5207" t="s">
        <v>514</v>
      </c>
      <c r="C5207" t="s">
        <v>1</v>
      </c>
      <c r="D5207" t="s">
        <v>892</v>
      </c>
      <c r="E5207" t="s">
        <v>689</v>
      </c>
      <c r="F5207" t="s">
        <v>956</v>
      </c>
      <c r="I5207" t="s">
        <v>603</v>
      </c>
      <c r="J5207" t="s">
        <v>683</v>
      </c>
      <c r="K5207">
        <v>-1</v>
      </c>
      <c r="U5207" s="20"/>
      <c r="AC5207" s="20"/>
      <c r="AD5207" s="20">
        <v>0.23055555555555557</v>
      </c>
      <c r="AE5207" s="20">
        <v>0.21875</v>
      </c>
      <c r="AF5207" s="20">
        <v>0</v>
      </c>
      <c r="AG5207">
        <v>0.51313755795981397</v>
      </c>
      <c r="AI5207" s="20"/>
      <c r="AJ5207" s="20"/>
      <c r="AK5207" s="20">
        <v>0.22708333333333333</v>
      </c>
      <c r="AL5207" s="20">
        <v>0.70902777777777781</v>
      </c>
      <c r="AM5207">
        <v>391</v>
      </c>
      <c r="AN5207" s="20">
        <v>0.44930555555555557</v>
      </c>
    </row>
    <row r="5208" spans="1:40" hidden="1" x14ac:dyDescent="0.25">
      <c r="A5208" s="19">
        <v>45708</v>
      </c>
      <c r="B5208" t="s">
        <v>1054</v>
      </c>
      <c r="C5208" t="s">
        <v>0</v>
      </c>
      <c r="D5208">
        <v>100001825</v>
      </c>
      <c r="E5208" t="s">
        <v>698</v>
      </c>
      <c r="F5208" t="s">
        <v>1055</v>
      </c>
      <c r="I5208" t="s">
        <v>560</v>
      </c>
      <c r="J5208" t="s">
        <v>680</v>
      </c>
      <c r="K5208">
        <v>-1</v>
      </c>
      <c r="U5208" s="20"/>
      <c r="AC5208" s="20"/>
      <c r="AD5208" s="20">
        <v>0.21180555555555555</v>
      </c>
      <c r="AE5208" s="20">
        <v>0.1736111111111111</v>
      </c>
      <c r="AF5208" s="20">
        <v>0</v>
      </c>
      <c r="AG5208">
        <v>0.54954954954955004</v>
      </c>
      <c r="AI5208" s="20"/>
      <c r="AJ5208" s="20"/>
      <c r="AK5208" s="20">
        <v>0.55625000000000002</v>
      </c>
      <c r="AL5208" s="20">
        <v>0.97430555555555554</v>
      </c>
      <c r="AM5208">
        <v>285</v>
      </c>
      <c r="AN5208" s="20">
        <v>0.38541666666666669</v>
      </c>
    </row>
    <row r="5209" spans="1:40" hidden="1" x14ac:dyDescent="0.25">
      <c r="A5209" s="19">
        <v>45708</v>
      </c>
      <c r="B5209" t="s">
        <v>371</v>
      </c>
      <c r="D5209" t="s">
        <v>941</v>
      </c>
      <c r="E5209" t="s">
        <v>1719</v>
      </c>
      <c r="F5209" t="s">
        <v>1022</v>
      </c>
      <c r="I5209" t="s">
        <v>895</v>
      </c>
      <c r="J5209" t="s">
        <v>966</v>
      </c>
      <c r="K5209">
        <v>-1</v>
      </c>
      <c r="U5209" s="20"/>
      <c r="AC5209" s="20"/>
      <c r="AD5209" s="20">
        <v>0.15416666666666667</v>
      </c>
      <c r="AE5209" s="20">
        <v>0.12638888888888888</v>
      </c>
      <c r="AF5209" s="20">
        <v>0</v>
      </c>
      <c r="AG5209">
        <v>0.54950495049504999</v>
      </c>
      <c r="AI5209" s="20"/>
      <c r="AJ5209" s="20"/>
      <c r="AK5209" s="20">
        <v>0.31666666666666665</v>
      </c>
      <c r="AL5209" s="20">
        <v>0.64097222222222228</v>
      </c>
      <c r="AM5209">
        <v>163</v>
      </c>
      <c r="AN5209" s="20">
        <v>0.28055555555555556</v>
      </c>
    </row>
    <row r="5210" spans="1:40" hidden="1" x14ac:dyDescent="0.25">
      <c r="A5210" s="19">
        <v>45709</v>
      </c>
      <c r="B5210" t="s">
        <v>372</v>
      </c>
      <c r="C5210" t="s">
        <v>0</v>
      </c>
      <c r="D5210" t="s">
        <v>951</v>
      </c>
      <c r="E5210" t="s">
        <v>1719</v>
      </c>
      <c r="F5210" t="s">
        <v>988</v>
      </c>
      <c r="I5210" t="s">
        <v>1039</v>
      </c>
      <c r="J5210" t="s">
        <v>985</v>
      </c>
      <c r="K5210">
        <v>-1</v>
      </c>
      <c r="U5210" s="20"/>
      <c r="AC5210" s="20"/>
      <c r="AD5210" s="20">
        <v>0.2326388888888889</v>
      </c>
      <c r="AE5210" s="20">
        <v>0.22500000000000001</v>
      </c>
      <c r="AF5210" s="20">
        <v>0</v>
      </c>
      <c r="AG5210">
        <v>0.50834597875568999</v>
      </c>
      <c r="AI5210" s="20"/>
      <c r="AJ5210" s="20"/>
      <c r="AK5210" s="20">
        <v>0.26250000000000001</v>
      </c>
      <c r="AL5210" s="20">
        <v>0.75972222222222219</v>
      </c>
      <c r="AM5210">
        <v>274</v>
      </c>
      <c r="AN5210" s="20">
        <v>0.45763888888888887</v>
      </c>
    </row>
    <row r="5211" spans="1:40" hidden="1" x14ac:dyDescent="0.25">
      <c r="A5211" s="19">
        <v>45709</v>
      </c>
      <c r="B5211" t="s">
        <v>381</v>
      </c>
      <c r="C5211" t="s">
        <v>0</v>
      </c>
      <c r="D5211" t="s">
        <v>1743</v>
      </c>
      <c r="E5211" t="s">
        <v>689</v>
      </c>
      <c r="F5211" t="s">
        <v>1725</v>
      </c>
      <c r="I5211" t="s">
        <v>1723</v>
      </c>
      <c r="J5211" t="s">
        <v>1724</v>
      </c>
      <c r="K5211">
        <v>-1</v>
      </c>
      <c r="U5211" s="20"/>
      <c r="AC5211" s="20"/>
      <c r="AD5211" s="20">
        <v>0.2638888888888889</v>
      </c>
      <c r="AE5211" s="20">
        <v>0.18124999999999999</v>
      </c>
      <c r="AF5211" s="20">
        <v>0</v>
      </c>
      <c r="AG5211">
        <v>0.59282371294851799</v>
      </c>
      <c r="AI5211" s="20"/>
      <c r="AJ5211" s="20"/>
      <c r="AK5211" s="20">
        <v>0.33402777777777776</v>
      </c>
      <c r="AL5211" s="20">
        <v>0.81180555555555556</v>
      </c>
      <c r="AM5211">
        <v>330</v>
      </c>
      <c r="AN5211" s="20">
        <v>0.44513888888888886</v>
      </c>
    </row>
    <row r="5212" spans="1:40" hidden="1" x14ac:dyDescent="0.25">
      <c r="A5212" s="19">
        <v>45709</v>
      </c>
      <c r="B5212" t="s">
        <v>425</v>
      </c>
      <c r="C5212" t="s">
        <v>1</v>
      </c>
      <c r="D5212" t="s">
        <v>734</v>
      </c>
      <c r="E5212" t="s">
        <v>698</v>
      </c>
      <c r="F5212" t="s">
        <v>578</v>
      </c>
      <c r="I5212" t="s">
        <v>578</v>
      </c>
      <c r="J5212" t="s">
        <v>578</v>
      </c>
      <c r="K5212">
        <v>-1</v>
      </c>
      <c r="U5212" s="20"/>
      <c r="AC5212" s="20"/>
      <c r="AD5212" s="20">
        <v>0</v>
      </c>
      <c r="AE5212" s="20">
        <v>0</v>
      </c>
      <c r="AF5212" s="20">
        <v>0</v>
      </c>
      <c r="AI5212" s="20"/>
      <c r="AJ5212" s="20"/>
      <c r="AK5212" s="20"/>
      <c r="AL5212" s="20"/>
      <c r="AN5212" s="20"/>
    </row>
    <row r="5213" spans="1:40" hidden="1" x14ac:dyDescent="0.25">
      <c r="A5213" s="19">
        <v>45709</v>
      </c>
      <c r="B5213" t="s">
        <v>58</v>
      </c>
      <c r="C5213" t="s">
        <v>1</v>
      </c>
      <c r="D5213" t="s">
        <v>735</v>
      </c>
      <c r="E5213" t="s">
        <v>702</v>
      </c>
      <c r="F5213" t="s">
        <v>1712</v>
      </c>
      <c r="I5213" t="s">
        <v>686</v>
      </c>
      <c r="J5213" t="s">
        <v>686</v>
      </c>
      <c r="K5213">
        <v>-1</v>
      </c>
      <c r="U5213" s="20"/>
      <c r="AC5213" s="20"/>
      <c r="AD5213" s="20">
        <v>0</v>
      </c>
      <c r="AE5213" s="20">
        <v>0</v>
      </c>
      <c r="AF5213" s="20">
        <v>0</v>
      </c>
      <c r="AI5213" s="20"/>
      <c r="AJ5213" s="20"/>
      <c r="AK5213" s="20"/>
      <c r="AL5213" s="20"/>
      <c r="AN5213" s="20"/>
    </row>
    <row r="5214" spans="1:40" hidden="1" x14ac:dyDescent="0.25">
      <c r="A5214" s="19">
        <v>45709</v>
      </c>
      <c r="B5214" t="s">
        <v>382</v>
      </c>
      <c r="C5214" t="s">
        <v>0</v>
      </c>
      <c r="D5214" t="s">
        <v>736</v>
      </c>
      <c r="E5214" t="s">
        <v>689</v>
      </c>
      <c r="F5214" t="s">
        <v>625</v>
      </c>
      <c r="I5214" t="s">
        <v>963</v>
      </c>
      <c r="J5214" t="s">
        <v>963</v>
      </c>
      <c r="K5214">
        <v>-1</v>
      </c>
      <c r="U5214" s="20"/>
      <c r="AC5214" s="20"/>
      <c r="AD5214" s="20">
        <v>0.22013888888888888</v>
      </c>
      <c r="AE5214" s="20">
        <v>0.19513888888888889</v>
      </c>
      <c r="AF5214" s="20">
        <v>0</v>
      </c>
      <c r="AG5214">
        <v>0.53010033444816096</v>
      </c>
      <c r="AI5214" s="20"/>
      <c r="AJ5214" s="20"/>
      <c r="AK5214" s="20">
        <v>0.17708333333333334</v>
      </c>
      <c r="AL5214" s="20">
        <v>0.62638888888888888</v>
      </c>
      <c r="AM5214">
        <v>371</v>
      </c>
      <c r="AN5214" s="20">
        <v>0.4152777777777778</v>
      </c>
    </row>
    <row r="5215" spans="1:40" hidden="1" x14ac:dyDescent="0.25">
      <c r="A5215" s="19">
        <v>45709</v>
      </c>
      <c r="B5215" t="s">
        <v>383</v>
      </c>
      <c r="C5215" t="s">
        <v>0</v>
      </c>
      <c r="D5215" t="s">
        <v>737</v>
      </c>
      <c r="E5215" t="s">
        <v>689</v>
      </c>
      <c r="F5215" t="s">
        <v>1000</v>
      </c>
      <c r="I5215" t="s">
        <v>895</v>
      </c>
      <c r="J5215" t="s">
        <v>966</v>
      </c>
      <c r="K5215">
        <v>-1</v>
      </c>
      <c r="U5215" s="20"/>
      <c r="AC5215" s="20"/>
      <c r="AD5215" s="20">
        <v>0</v>
      </c>
      <c r="AE5215" s="20">
        <v>0</v>
      </c>
      <c r="AF5215" s="20">
        <v>0</v>
      </c>
      <c r="AI5215" s="20"/>
      <c r="AJ5215" s="20"/>
      <c r="AK5215" s="20"/>
      <c r="AL5215" s="20"/>
      <c r="AN5215" s="20"/>
    </row>
    <row r="5216" spans="1:40" hidden="1" x14ac:dyDescent="0.25">
      <c r="A5216" s="19">
        <v>45709</v>
      </c>
      <c r="B5216" t="s">
        <v>384</v>
      </c>
      <c r="C5216" t="s">
        <v>0</v>
      </c>
      <c r="D5216" t="s">
        <v>1744</v>
      </c>
      <c r="E5216" t="s">
        <v>689</v>
      </c>
      <c r="F5216" t="s">
        <v>1728</v>
      </c>
      <c r="I5216" t="s">
        <v>1723</v>
      </c>
      <c r="J5216" t="s">
        <v>1724</v>
      </c>
      <c r="K5216">
        <v>-1</v>
      </c>
      <c r="U5216" s="20"/>
      <c r="AC5216" s="20"/>
      <c r="AD5216" s="20">
        <v>0.21458333333333332</v>
      </c>
      <c r="AE5216" s="20">
        <v>0.20208333333333334</v>
      </c>
      <c r="AF5216" s="20">
        <v>0</v>
      </c>
      <c r="AG5216">
        <v>0.51500000000000001</v>
      </c>
      <c r="AI5216" s="20"/>
      <c r="AJ5216" s="20"/>
      <c r="AK5216" s="20">
        <v>0.1763888888888889</v>
      </c>
      <c r="AL5216" s="20">
        <v>0.63680555555555551</v>
      </c>
      <c r="AM5216">
        <v>294</v>
      </c>
      <c r="AN5216" s="20">
        <v>0.41666666666666669</v>
      </c>
    </row>
    <row r="5217" spans="1:40" hidden="1" x14ac:dyDescent="0.25">
      <c r="A5217" s="19">
        <v>45709</v>
      </c>
      <c r="B5217" t="s">
        <v>426</v>
      </c>
      <c r="C5217" t="s">
        <v>1</v>
      </c>
      <c r="D5217" t="s">
        <v>738</v>
      </c>
      <c r="E5217" t="s">
        <v>698</v>
      </c>
      <c r="F5217" t="s">
        <v>568</v>
      </c>
      <c r="I5217" t="s">
        <v>555</v>
      </c>
      <c r="J5217" t="s">
        <v>679</v>
      </c>
      <c r="K5217">
        <v>-1</v>
      </c>
      <c r="U5217" s="20"/>
      <c r="AC5217" s="20"/>
      <c r="AD5217" s="20">
        <v>0.13472222222222222</v>
      </c>
      <c r="AE5217" s="20">
        <v>0.33124999999999999</v>
      </c>
      <c r="AF5217" s="20">
        <v>0</v>
      </c>
      <c r="AG5217">
        <v>0.28912071535022399</v>
      </c>
      <c r="AI5217" s="20"/>
      <c r="AJ5217" s="20"/>
      <c r="AK5217" s="20">
        <v>0.3034722222222222</v>
      </c>
      <c r="AL5217" s="20">
        <v>0.80208333333333337</v>
      </c>
      <c r="AM5217">
        <v>112</v>
      </c>
      <c r="AN5217" s="20">
        <v>0.46597222222222223</v>
      </c>
    </row>
    <row r="5218" spans="1:40" hidden="1" x14ac:dyDescent="0.25">
      <c r="A5218" s="19">
        <v>45709</v>
      </c>
      <c r="B5218" t="s">
        <v>67</v>
      </c>
      <c r="C5218" t="s">
        <v>0</v>
      </c>
      <c r="D5218" t="s">
        <v>912</v>
      </c>
      <c r="E5218" t="s">
        <v>1719</v>
      </c>
      <c r="F5218" t="s">
        <v>1006</v>
      </c>
      <c r="I5218" t="s">
        <v>976</v>
      </c>
      <c r="J5218" t="s">
        <v>1058</v>
      </c>
      <c r="K5218">
        <v>-1</v>
      </c>
      <c r="U5218" s="20"/>
      <c r="AC5218" s="20"/>
      <c r="AD5218" s="20">
        <v>0.23958333333333334</v>
      </c>
      <c r="AE5218" s="20">
        <v>0.13263888888888889</v>
      </c>
      <c r="AF5218" s="20">
        <v>0</v>
      </c>
      <c r="AG5218">
        <v>0.64365671641791</v>
      </c>
      <c r="AI5218" s="20"/>
      <c r="AJ5218" s="20"/>
      <c r="AK5218" s="20">
        <v>0.28611111111111109</v>
      </c>
      <c r="AL5218" s="20">
        <v>0.69166666666666665</v>
      </c>
      <c r="AM5218">
        <v>338</v>
      </c>
      <c r="AN5218" s="20">
        <v>0.37222222222222223</v>
      </c>
    </row>
    <row r="5219" spans="1:40" hidden="1" x14ac:dyDescent="0.25">
      <c r="A5219" s="19">
        <v>45709</v>
      </c>
      <c r="B5219" t="s">
        <v>68</v>
      </c>
      <c r="C5219" t="s">
        <v>1</v>
      </c>
      <c r="D5219" t="s">
        <v>739</v>
      </c>
      <c r="E5219" t="s">
        <v>702</v>
      </c>
      <c r="K5219">
        <v>-1</v>
      </c>
      <c r="U5219" s="20"/>
      <c r="AC5219" s="20"/>
      <c r="AD5219" s="20">
        <v>0</v>
      </c>
      <c r="AE5219" s="20">
        <v>0</v>
      </c>
      <c r="AF5219" s="20">
        <v>0</v>
      </c>
      <c r="AI5219" s="20"/>
      <c r="AJ5219" s="20"/>
      <c r="AK5219" s="20"/>
      <c r="AL5219" s="20"/>
      <c r="AN5219" s="20"/>
    </row>
    <row r="5220" spans="1:40" hidden="1" x14ac:dyDescent="0.25">
      <c r="A5220" s="19">
        <v>45709</v>
      </c>
      <c r="B5220" t="s">
        <v>427</v>
      </c>
      <c r="C5220" t="s">
        <v>1</v>
      </c>
      <c r="D5220" t="s">
        <v>712</v>
      </c>
      <c r="E5220" t="s">
        <v>703</v>
      </c>
      <c r="F5220" t="s">
        <v>578</v>
      </c>
      <c r="I5220" t="s">
        <v>578</v>
      </c>
      <c r="J5220" t="s">
        <v>578</v>
      </c>
      <c r="K5220">
        <v>-1</v>
      </c>
      <c r="U5220" s="20"/>
      <c r="AC5220" s="20"/>
      <c r="AD5220" s="20">
        <v>0</v>
      </c>
      <c r="AE5220" s="20">
        <v>0</v>
      </c>
      <c r="AF5220" s="20">
        <v>0</v>
      </c>
      <c r="AH5220" t="s">
        <v>650</v>
      </c>
      <c r="AI5220" s="20"/>
      <c r="AJ5220" s="20"/>
      <c r="AK5220" s="20"/>
      <c r="AL5220" s="20"/>
      <c r="AN5220" s="20"/>
    </row>
    <row r="5221" spans="1:40" hidden="1" x14ac:dyDescent="0.25">
      <c r="A5221" s="19">
        <v>45709</v>
      </c>
      <c r="B5221" t="s">
        <v>1029</v>
      </c>
      <c r="C5221" t="s">
        <v>0</v>
      </c>
      <c r="D5221">
        <v>100001817</v>
      </c>
      <c r="E5221" t="s">
        <v>1080</v>
      </c>
      <c r="F5221" t="s">
        <v>582</v>
      </c>
      <c r="I5221" t="s">
        <v>557</v>
      </c>
      <c r="J5221" t="s">
        <v>557</v>
      </c>
      <c r="K5221">
        <v>-1</v>
      </c>
      <c r="U5221" s="20"/>
      <c r="AC5221" s="20"/>
      <c r="AD5221" s="20">
        <v>0.2298611111111111</v>
      </c>
      <c r="AE5221" s="20">
        <v>0.23402777777777778</v>
      </c>
      <c r="AF5221" s="20">
        <v>0</v>
      </c>
      <c r="AG5221">
        <v>0.49550898203592803</v>
      </c>
      <c r="AI5221" s="20"/>
      <c r="AJ5221" s="20"/>
      <c r="AK5221" s="20">
        <v>0.37291666666666667</v>
      </c>
      <c r="AL5221" s="20">
        <v>0.86875000000000002</v>
      </c>
      <c r="AM5221">
        <v>294</v>
      </c>
      <c r="AN5221" s="20">
        <v>0.46388888888888891</v>
      </c>
    </row>
    <row r="5222" spans="1:40" hidden="1" x14ac:dyDescent="0.25">
      <c r="A5222" s="19">
        <v>45709</v>
      </c>
      <c r="B5222" t="s">
        <v>428</v>
      </c>
      <c r="C5222" t="s">
        <v>1</v>
      </c>
      <c r="D5222" t="s">
        <v>740</v>
      </c>
      <c r="E5222" t="s">
        <v>698</v>
      </c>
      <c r="F5222" t="s">
        <v>567</v>
      </c>
      <c r="I5222" t="s">
        <v>555</v>
      </c>
      <c r="J5222" t="s">
        <v>679</v>
      </c>
      <c r="K5222">
        <v>-1</v>
      </c>
      <c r="U5222" s="20"/>
      <c r="AC5222" s="20"/>
      <c r="AD5222" s="20">
        <v>0</v>
      </c>
      <c r="AE5222" s="20">
        <v>0</v>
      </c>
      <c r="AF5222" s="20">
        <v>0</v>
      </c>
      <c r="AI5222" s="20"/>
      <c r="AJ5222" s="20"/>
      <c r="AK5222" s="20"/>
      <c r="AL5222" s="20"/>
      <c r="AN5222" s="20"/>
    </row>
    <row r="5223" spans="1:40" hidden="1" x14ac:dyDescent="0.25">
      <c r="A5223" s="19">
        <v>45709</v>
      </c>
      <c r="B5223" t="s">
        <v>51</v>
      </c>
      <c r="C5223" t="s">
        <v>0</v>
      </c>
      <c r="D5223" t="s">
        <v>741</v>
      </c>
      <c r="E5223" t="s">
        <v>703</v>
      </c>
      <c r="F5223" t="s">
        <v>46</v>
      </c>
      <c r="I5223" t="s">
        <v>4</v>
      </c>
      <c r="J5223" t="s">
        <v>678</v>
      </c>
      <c r="K5223">
        <v>-1</v>
      </c>
      <c r="U5223" s="20"/>
      <c r="AC5223" s="20"/>
      <c r="AD5223" s="20">
        <v>0</v>
      </c>
      <c r="AE5223" s="20">
        <v>0</v>
      </c>
      <c r="AF5223" s="20">
        <v>0</v>
      </c>
      <c r="AH5223" t="s">
        <v>651</v>
      </c>
      <c r="AI5223" s="20"/>
      <c r="AJ5223" s="20"/>
      <c r="AK5223" s="20"/>
      <c r="AL5223" s="20"/>
      <c r="AN5223" s="20"/>
    </row>
    <row r="5224" spans="1:40" hidden="1" x14ac:dyDescent="0.25">
      <c r="A5224" s="19">
        <v>45709</v>
      </c>
      <c r="B5224" t="s">
        <v>378</v>
      </c>
      <c r="C5224" t="s">
        <v>0</v>
      </c>
      <c r="D5224" t="s">
        <v>913</v>
      </c>
      <c r="E5224" t="s">
        <v>1719</v>
      </c>
      <c r="F5224" t="s">
        <v>1014</v>
      </c>
      <c r="I5224" t="s">
        <v>1037</v>
      </c>
      <c r="J5224" t="s">
        <v>985</v>
      </c>
      <c r="K5224">
        <v>-1</v>
      </c>
      <c r="U5224" s="20"/>
      <c r="AC5224" s="20"/>
      <c r="AD5224" s="20">
        <v>0.21875</v>
      </c>
      <c r="AE5224" s="20">
        <v>0.19305555555555556</v>
      </c>
      <c r="AF5224" s="20">
        <v>0</v>
      </c>
      <c r="AG5224">
        <v>0.53119730185497505</v>
      </c>
      <c r="AI5224" s="20"/>
      <c r="AJ5224" s="20"/>
      <c r="AK5224" s="20">
        <v>0.2722222222222222</v>
      </c>
      <c r="AL5224" s="20">
        <v>0.71666666666666667</v>
      </c>
      <c r="AM5224">
        <v>196</v>
      </c>
      <c r="AN5224" s="20">
        <v>0.41180555555555554</v>
      </c>
    </row>
    <row r="5225" spans="1:40" hidden="1" x14ac:dyDescent="0.25">
      <c r="A5225" s="19">
        <v>45709</v>
      </c>
      <c r="B5225" t="s">
        <v>79</v>
      </c>
      <c r="C5225" t="s">
        <v>986</v>
      </c>
      <c r="D5225" t="s">
        <v>942</v>
      </c>
      <c r="E5225" t="s">
        <v>1719</v>
      </c>
      <c r="F5225" t="s">
        <v>994</v>
      </c>
      <c r="G5225" t="s">
        <v>578</v>
      </c>
      <c r="H5225" t="s">
        <v>578</v>
      </c>
      <c r="I5225" t="s">
        <v>972</v>
      </c>
      <c r="J5225" t="s">
        <v>980</v>
      </c>
      <c r="K5225">
        <v>-1</v>
      </c>
      <c r="M5225" t="s">
        <v>578</v>
      </c>
      <c r="N5225" t="s">
        <v>578</v>
      </c>
      <c r="O5225" t="s">
        <v>578</v>
      </c>
      <c r="P5225" t="s">
        <v>578</v>
      </c>
      <c r="Q5225" t="s">
        <v>578</v>
      </c>
      <c r="R5225" t="s">
        <v>578</v>
      </c>
      <c r="S5225" t="s">
        <v>578</v>
      </c>
      <c r="U5225" s="20"/>
      <c r="V5225" t="s">
        <v>578</v>
      </c>
      <c r="W5225" t="s">
        <v>578</v>
      </c>
      <c r="X5225" t="s">
        <v>578</v>
      </c>
      <c r="Y5225" t="s">
        <v>578</v>
      </c>
      <c r="Z5225" t="s">
        <v>578</v>
      </c>
      <c r="AA5225" t="s">
        <v>578</v>
      </c>
      <c r="AC5225" s="20"/>
      <c r="AD5225" s="20">
        <v>0.39583333333333331</v>
      </c>
      <c r="AE5225" s="20">
        <v>0.11388888888888889</v>
      </c>
      <c r="AF5225" s="20">
        <v>0</v>
      </c>
      <c r="AG5225">
        <v>0.77656675749318804</v>
      </c>
      <c r="AH5225" t="s">
        <v>578</v>
      </c>
      <c r="AI5225" s="20"/>
      <c r="AJ5225" s="20"/>
      <c r="AK5225" s="20">
        <v>0.37361111111111112</v>
      </c>
      <c r="AL5225" s="20">
        <v>0.88749999999999996</v>
      </c>
      <c r="AM5225">
        <v>659</v>
      </c>
      <c r="AN5225" s="20">
        <v>0.50972222222222219</v>
      </c>
    </row>
    <row r="5226" spans="1:40" hidden="1" x14ac:dyDescent="0.25">
      <c r="A5226" s="19">
        <v>45709</v>
      </c>
      <c r="B5226" t="s">
        <v>429</v>
      </c>
      <c r="C5226" t="s">
        <v>1</v>
      </c>
      <c r="D5226" t="s">
        <v>713</v>
      </c>
      <c r="E5226" t="s">
        <v>703</v>
      </c>
      <c r="F5226" t="s">
        <v>46</v>
      </c>
      <c r="I5226" t="s">
        <v>4</v>
      </c>
      <c r="J5226" t="s">
        <v>678</v>
      </c>
      <c r="K5226">
        <v>-1</v>
      </c>
      <c r="U5226" s="20"/>
      <c r="AC5226" s="20"/>
      <c r="AD5226" s="20">
        <v>0.13750000000000001</v>
      </c>
      <c r="AE5226" s="20">
        <v>0.24513888888888888</v>
      </c>
      <c r="AF5226" s="20">
        <v>0</v>
      </c>
      <c r="AG5226">
        <v>0.35934664246824</v>
      </c>
      <c r="AI5226" s="20"/>
      <c r="AJ5226" s="20"/>
      <c r="AK5226" s="20">
        <v>6.5277777777777782E-2</v>
      </c>
      <c r="AL5226" s="20">
        <v>0.47152777777777777</v>
      </c>
      <c r="AM5226">
        <v>159</v>
      </c>
      <c r="AN5226" s="20">
        <v>0.38263888888888886</v>
      </c>
    </row>
    <row r="5227" spans="1:40" hidden="1" x14ac:dyDescent="0.25">
      <c r="A5227" s="19">
        <v>45709</v>
      </c>
      <c r="B5227" t="s">
        <v>386</v>
      </c>
      <c r="C5227" t="s">
        <v>0</v>
      </c>
      <c r="D5227" t="s">
        <v>742</v>
      </c>
      <c r="E5227" t="s">
        <v>698</v>
      </c>
      <c r="F5227" t="s">
        <v>709</v>
      </c>
      <c r="I5227" t="s">
        <v>560</v>
      </c>
      <c r="J5227" t="s">
        <v>680</v>
      </c>
      <c r="K5227">
        <v>-1</v>
      </c>
      <c r="U5227" s="20"/>
      <c r="AC5227" s="20"/>
      <c r="AD5227" s="20">
        <v>0</v>
      </c>
      <c r="AE5227" s="20">
        <v>0</v>
      </c>
      <c r="AF5227" s="20">
        <v>0</v>
      </c>
      <c r="AI5227" s="20"/>
      <c r="AJ5227" s="20"/>
      <c r="AK5227" s="20"/>
      <c r="AL5227" s="20"/>
      <c r="AN5227" s="20"/>
    </row>
    <row r="5228" spans="1:40" hidden="1" x14ac:dyDescent="0.25">
      <c r="A5228" s="19">
        <v>45709</v>
      </c>
      <c r="B5228" t="s">
        <v>1064</v>
      </c>
      <c r="C5228" t="s">
        <v>0</v>
      </c>
      <c r="D5228" t="s">
        <v>1065</v>
      </c>
      <c r="E5228" t="s">
        <v>698</v>
      </c>
      <c r="F5228" t="s">
        <v>1055</v>
      </c>
      <c r="I5228" t="s">
        <v>560</v>
      </c>
      <c r="J5228" t="s">
        <v>680</v>
      </c>
      <c r="K5228">
        <v>-1</v>
      </c>
      <c r="U5228" s="20"/>
      <c r="AC5228" s="20"/>
      <c r="AD5228" s="20"/>
      <c r="AE5228" s="20"/>
      <c r="AF5228" s="20"/>
      <c r="AI5228" s="20"/>
      <c r="AJ5228" s="20"/>
      <c r="AK5228" s="20"/>
      <c r="AL5228" s="20"/>
      <c r="AN5228" s="20"/>
    </row>
    <row r="5229" spans="1:40" hidden="1" x14ac:dyDescent="0.25">
      <c r="A5229" s="19">
        <v>45709</v>
      </c>
      <c r="B5229" t="s">
        <v>430</v>
      </c>
      <c r="C5229" t="s">
        <v>1</v>
      </c>
      <c r="D5229" t="s">
        <v>743</v>
      </c>
      <c r="E5229" t="s">
        <v>698</v>
      </c>
      <c r="F5229" t="s">
        <v>1053</v>
      </c>
      <c r="I5229" t="s">
        <v>555</v>
      </c>
      <c r="J5229" t="s">
        <v>679</v>
      </c>
      <c r="K5229">
        <v>-1</v>
      </c>
      <c r="U5229" s="20"/>
      <c r="AC5229" s="20"/>
      <c r="AD5229" s="20">
        <v>0.23333333333333334</v>
      </c>
      <c r="AE5229" s="20">
        <v>0.26874999999999999</v>
      </c>
      <c r="AF5229" s="20">
        <v>0</v>
      </c>
      <c r="AG5229">
        <v>0.46473029045643199</v>
      </c>
      <c r="AI5229" s="20"/>
      <c r="AJ5229" s="20"/>
      <c r="AK5229" s="20">
        <v>0.12847222222222221</v>
      </c>
      <c r="AL5229" s="20">
        <v>0.67708333333333337</v>
      </c>
      <c r="AM5229">
        <v>329</v>
      </c>
      <c r="AN5229" s="20">
        <v>0.50208333333333333</v>
      </c>
    </row>
    <row r="5230" spans="1:40" hidden="1" x14ac:dyDescent="0.25">
      <c r="A5230" s="19">
        <v>45709</v>
      </c>
      <c r="B5230" t="s">
        <v>387</v>
      </c>
      <c r="C5230" t="s">
        <v>0</v>
      </c>
      <c r="D5230" t="s">
        <v>744</v>
      </c>
      <c r="E5230" t="s">
        <v>703</v>
      </c>
      <c r="F5230" t="s">
        <v>624</v>
      </c>
      <c r="I5230" t="s">
        <v>4</v>
      </c>
      <c r="J5230" t="s">
        <v>677</v>
      </c>
      <c r="K5230">
        <v>-1</v>
      </c>
      <c r="U5230" s="20"/>
      <c r="AC5230" s="20"/>
      <c r="AD5230" s="20">
        <v>0.20277777777777778</v>
      </c>
      <c r="AE5230" s="20">
        <v>0.14166666666666666</v>
      </c>
      <c r="AF5230" s="20">
        <v>0</v>
      </c>
      <c r="AG5230">
        <v>0.58870967741935498</v>
      </c>
      <c r="AI5230" s="20"/>
      <c r="AJ5230" s="20"/>
      <c r="AK5230" s="20">
        <v>0.54652777777777772</v>
      </c>
      <c r="AL5230" s="20">
        <v>0.92847222222222225</v>
      </c>
      <c r="AM5230">
        <v>240</v>
      </c>
      <c r="AN5230" s="20">
        <v>0.34444444444444444</v>
      </c>
    </row>
    <row r="5231" spans="1:40" hidden="1" x14ac:dyDescent="0.25">
      <c r="A5231" s="19">
        <v>45709</v>
      </c>
      <c r="B5231" t="s">
        <v>83</v>
      </c>
      <c r="D5231" t="s">
        <v>914</v>
      </c>
      <c r="E5231" t="s">
        <v>1719</v>
      </c>
      <c r="F5231" t="s">
        <v>1009</v>
      </c>
      <c r="G5231" t="s">
        <v>578</v>
      </c>
      <c r="H5231" t="s">
        <v>578</v>
      </c>
      <c r="I5231" t="s">
        <v>972</v>
      </c>
      <c r="J5231" t="s">
        <v>980</v>
      </c>
      <c r="K5231">
        <v>-1</v>
      </c>
      <c r="M5231" t="s">
        <v>578</v>
      </c>
      <c r="N5231" t="s">
        <v>578</v>
      </c>
      <c r="O5231" t="s">
        <v>578</v>
      </c>
      <c r="P5231" t="s">
        <v>578</v>
      </c>
      <c r="Q5231" t="s">
        <v>578</v>
      </c>
      <c r="R5231" t="s">
        <v>578</v>
      </c>
      <c r="S5231" t="s">
        <v>578</v>
      </c>
      <c r="U5231" s="20"/>
      <c r="V5231" t="s">
        <v>578</v>
      </c>
      <c r="W5231" t="s">
        <v>578</v>
      </c>
      <c r="X5231" t="s">
        <v>578</v>
      </c>
      <c r="Y5231" t="s">
        <v>578</v>
      </c>
      <c r="Z5231" t="s">
        <v>578</v>
      </c>
      <c r="AA5231" t="s">
        <v>578</v>
      </c>
      <c r="AC5231" s="20"/>
      <c r="AD5231" s="20">
        <v>0.34791666666666665</v>
      </c>
      <c r="AE5231" s="20">
        <v>0.11041666666666666</v>
      </c>
      <c r="AF5231" s="20">
        <v>0</v>
      </c>
      <c r="AG5231">
        <v>0.75909090909090904</v>
      </c>
      <c r="AH5231" t="s">
        <v>578</v>
      </c>
      <c r="AI5231" s="20"/>
      <c r="AJ5231" s="20"/>
      <c r="AK5231" s="20">
        <v>0.25486111111111109</v>
      </c>
      <c r="AL5231" s="20">
        <v>0.71944444444444444</v>
      </c>
      <c r="AM5231">
        <v>577</v>
      </c>
      <c r="AN5231" s="20">
        <v>0.45833333333333331</v>
      </c>
    </row>
    <row r="5232" spans="1:40" hidden="1" x14ac:dyDescent="0.25">
      <c r="A5232" s="19">
        <v>45709</v>
      </c>
      <c r="B5232" t="s">
        <v>88</v>
      </c>
      <c r="C5232" t="s">
        <v>0</v>
      </c>
      <c r="D5232" t="s">
        <v>948</v>
      </c>
      <c r="E5232" t="s">
        <v>1719</v>
      </c>
      <c r="F5232" t="s">
        <v>1049</v>
      </c>
      <c r="I5232" t="s">
        <v>895</v>
      </c>
      <c r="J5232" t="s">
        <v>966</v>
      </c>
      <c r="K5232">
        <v>-1</v>
      </c>
      <c r="U5232" s="20"/>
      <c r="AC5232" s="20"/>
      <c r="AD5232" s="20">
        <v>0.26597222222222222</v>
      </c>
      <c r="AE5232" s="20">
        <v>0.14861111111111111</v>
      </c>
      <c r="AF5232" s="20">
        <v>0</v>
      </c>
      <c r="AG5232">
        <v>0.641541038525963</v>
      </c>
      <c r="AI5232" s="20"/>
      <c r="AJ5232" s="20"/>
      <c r="AK5232" s="20">
        <v>0.25069444444444444</v>
      </c>
      <c r="AL5232" s="20">
        <v>0.70138888888888884</v>
      </c>
      <c r="AM5232">
        <v>309</v>
      </c>
      <c r="AN5232" s="20">
        <v>0.41458333333333336</v>
      </c>
    </row>
    <row r="5233" spans="1:40" hidden="1" x14ac:dyDescent="0.25">
      <c r="A5233" s="19">
        <v>45709</v>
      </c>
      <c r="B5233" t="s">
        <v>431</v>
      </c>
      <c r="C5233" t="s">
        <v>1</v>
      </c>
      <c r="D5233" t="s">
        <v>745</v>
      </c>
      <c r="E5233" t="s">
        <v>698</v>
      </c>
      <c r="F5233" t="s">
        <v>581</v>
      </c>
      <c r="I5233" t="s">
        <v>556</v>
      </c>
      <c r="J5233" t="s">
        <v>675</v>
      </c>
      <c r="K5233">
        <v>-1</v>
      </c>
      <c r="U5233" s="20"/>
      <c r="AC5233" s="20"/>
      <c r="AD5233" s="20">
        <v>0.2013888888888889</v>
      </c>
      <c r="AE5233" s="20">
        <v>0.12916666666666668</v>
      </c>
      <c r="AF5233" s="20">
        <v>0</v>
      </c>
      <c r="AG5233">
        <v>0.60924369747899199</v>
      </c>
      <c r="AI5233" s="20"/>
      <c r="AJ5233" s="20"/>
      <c r="AK5233" s="20">
        <v>0.56111111111111112</v>
      </c>
      <c r="AL5233" s="20">
        <v>0.9291666666666667</v>
      </c>
      <c r="AM5233">
        <v>362</v>
      </c>
      <c r="AN5233" s="20">
        <v>0.33055555555555555</v>
      </c>
    </row>
    <row r="5234" spans="1:40" hidden="1" x14ac:dyDescent="0.25">
      <c r="A5234" s="19">
        <v>45709</v>
      </c>
      <c r="B5234" t="s">
        <v>53</v>
      </c>
      <c r="C5234" t="s">
        <v>1</v>
      </c>
      <c r="D5234" t="s">
        <v>746</v>
      </c>
      <c r="E5234" t="s">
        <v>703</v>
      </c>
      <c r="F5234" t="s">
        <v>44</v>
      </c>
      <c r="I5234" t="s">
        <v>4</v>
      </c>
      <c r="J5234" t="s">
        <v>678</v>
      </c>
      <c r="K5234">
        <v>-1</v>
      </c>
      <c r="U5234" s="20"/>
      <c r="AC5234" s="20"/>
      <c r="AD5234" s="20">
        <v>0</v>
      </c>
      <c r="AE5234" s="20">
        <v>0</v>
      </c>
      <c r="AF5234" s="20">
        <v>0</v>
      </c>
      <c r="AH5234" t="s">
        <v>651</v>
      </c>
      <c r="AI5234" s="20"/>
      <c r="AJ5234" s="20"/>
      <c r="AK5234" s="20"/>
      <c r="AL5234" s="20"/>
      <c r="AN5234" s="20"/>
    </row>
    <row r="5235" spans="1:40" hidden="1" x14ac:dyDescent="0.25">
      <c r="A5235" s="19">
        <v>45709</v>
      </c>
      <c r="B5235" t="s">
        <v>432</v>
      </c>
      <c r="C5235" t="s">
        <v>1</v>
      </c>
      <c r="D5235" t="s">
        <v>747</v>
      </c>
      <c r="E5235" t="s">
        <v>698</v>
      </c>
      <c r="F5235" t="s">
        <v>566</v>
      </c>
      <c r="I5235" t="s">
        <v>555</v>
      </c>
      <c r="J5235" t="s">
        <v>679</v>
      </c>
      <c r="K5235">
        <v>-1</v>
      </c>
      <c r="U5235" s="20"/>
      <c r="AC5235" s="20"/>
      <c r="AD5235" s="20">
        <v>0.37222222222222223</v>
      </c>
      <c r="AE5235" s="20">
        <v>0.11527777777777778</v>
      </c>
      <c r="AF5235" s="20">
        <v>0</v>
      </c>
      <c r="AG5235">
        <v>0.763532763532764</v>
      </c>
      <c r="AI5235" s="20"/>
      <c r="AJ5235" s="20"/>
      <c r="AK5235" s="20">
        <v>0.1701388888888889</v>
      </c>
      <c r="AL5235" s="20">
        <v>0.68888888888888888</v>
      </c>
      <c r="AM5235">
        <v>586</v>
      </c>
      <c r="AN5235" s="20">
        <v>0.48749999999999999</v>
      </c>
    </row>
    <row r="5236" spans="1:40" hidden="1" x14ac:dyDescent="0.25">
      <c r="A5236" s="19">
        <v>45709</v>
      </c>
      <c r="B5236" t="s">
        <v>98</v>
      </c>
      <c r="D5236" t="s">
        <v>949</v>
      </c>
      <c r="E5236" t="s">
        <v>1080</v>
      </c>
      <c r="F5236" t="s">
        <v>1011</v>
      </c>
      <c r="I5236" t="s">
        <v>1026</v>
      </c>
      <c r="J5236" t="s">
        <v>1059</v>
      </c>
      <c r="K5236">
        <v>-1</v>
      </c>
      <c r="U5236" s="20"/>
      <c r="AC5236" s="20"/>
      <c r="AD5236" s="20">
        <v>0.2048611111111111</v>
      </c>
      <c r="AE5236" s="20">
        <v>0.16458333333333333</v>
      </c>
      <c r="AF5236" s="20">
        <v>0</v>
      </c>
      <c r="AG5236">
        <v>0.55451127819548895</v>
      </c>
      <c r="AI5236" s="20"/>
      <c r="AJ5236" s="20"/>
      <c r="AK5236" s="20">
        <v>0.73958333333333337</v>
      </c>
      <c r="AL5236" s="20">
        <v>0.15208333333333332</v>
      </c>
      <c r="AM5236">
        <v>328</v>
      </c>
      <c r="AN5236" s="20">
        <v>0.36944444444444446</v>
      </c>
    </row>
    <row r="5237" spans="1:40" hidden="1" x14ac:dyDescent="0.25">
      <c r="A5237" s="19">
        <v>45709</v>
      </c>
      <c r="B5237" t="s">
        <v>388</v>
      </c>
      <c r="C5237" t="s">
        <v>0</v>
      </c>
      <c r="D5237" t="s">
        <v>748</v>
      </c>
      <c r="E5237" t="s">
        <v>689</v>
      </c>
      <c r="F5237" t="s">
        <v>578</v>
      </c>
      <c r="I5237" t="s">
        <v>964</v>
      </c>
      <c r="J5237" t="s">
        <v>964</v>
      </c>
      <c r="K5237">
        <v>-1</v>
      </c>
      <c r="U5237" s="20"/>
      <c r="AC5237" s="20"/>
      <c r="AD5237" s="20">
        <v>0</v>
      </c>
      <c r="AE5237" s="20">
        <v>0</v>
      </c>
      <c r="AF5237" s="20">
        <v>0</v>
      </c>
      <c r="AI5237" s="20"/>
      <c r="AJ5237" s="20"/>
      <c r="AK5237" s="20"/>
      <c r="AL5237" s="20"/>
      <c r="AN5237" s="20"/>
    </row>
    <row r="5238" spans="1:40" hidden="1" x14ac:dyDescent="0.25">
      <c r="A5238" s="19">
        <v>45709</v>
      </c>
      <c r="B5238" t="s">
        <v>11</v>
      </c>
      <c r="C5238" t="s">
        <v>0</v>
      </c>
      <c r="D5238" t="s">
        <v>749</v>
      </c>
      <c r="E5238" t="s">
        <v>698</v>
      </c>
      <c r="F5238" t="s">
        <v>572</v>
      </c>
      <c r="I5238" t="s">
        <v>560</v>
      </c>
      <c r="J5238" t="s">
        <v>680</v>
      </c>
      <c r="K5238">
        <v>-1</v>
      </c>
      <c r="U5238" s="20"/>
      <c r="AC5238" s="20"/>
      <c r="AD5238" s="20">
        <v>0</v>
      </c>
      <c r="AE5238" s="20">
        <v>0</v>
      </c>
      <c r="AF5238" s="20">
        <v>0</v>
      </c>
      <c r="AI5238" s="20"/>
      <c r="AJ5238" s="20"/>
      <c r="AK5238" s="20"/>
      <c r="AL5238" s="20"/>
      <c r="AN5238" s="20"/>
    </row>
    <row r="5239" spans="1:40" hidden="1" x14ac:dyDescent="0.25">
      <c r="A5239" s="19">
        <v>45709</v>
      </c>
      <c r="B5239" t="s">
        <v>12</v>
      </c>
      <c r="C5239" t="s">
        <v>0</v>
      </c>
      <c r="D5239" t="s">
        <v>750</v>
      </c>
      <c r="E5239" t="s">
        <v>703</v>
      </c>
      <c r="F5239" t="s">
        <v>578</v>
      </c>
      <c r="I5239" t="s">
        <v>693</v>
      </c>
      <c r="J5239" t="s">
        <v>578</v>
      </c>
      <c r="K5239">
        <v>-1</v>
      </c>
      <c r="U5239" s="20"/>
      <c r="AC5239" s="20"/>
      <c r="AD5239" s="20">
        <v>0</v>
      </c>
      <c r="AE5239" s="20">
        <v>0</v>
      </c>
      <c r="AF5239" s="20">
        <v>0</v>
      </c>
      <c r="AH5239" t="s">
        <v>650</v>
      </c>
      <c r="AI5239" s="20"/>
      <c r="AJ5239" s="20"/>
      <c r="AK5239" s="20"/>
      <c r="AL5239" s="20"/>
      <c r="AN5239" s="20"/>
    </row>
    <row r="5240" spans="1:40" hidden="1" x14ac:dyDescent="0.25">
      <c r="A5240" s="19">
        <v>45709</v>
      </c>
      <c r="B5240" t="s">
        <v>433</v>
      </c>
      <c r="C5240" t="s">
        <v>1</v>
      </c>
      <c r="D5240" t="s">
        <v>751</v>
      </c>
      <c r="E5240" t="s">
        <v>689</v>
      </c>
      <c r="F5240" t="s">
        <v>632</v>
      </c>
      <c r="K5240">
        <v>-1</v>
      </c>
      <c r="U5240" s="20"/>
      <c r="AC5240" s="20"/>
      <c r="AD5240" s="20">
        <v>0</v>
      </c>
      <c r="AE5240" s="20">
        <v>0</v>
      </c>
      <c r="AF5240" s="20">
        <v>0</v>
      </c>
      <c r="AI5240" s="20"/>
      <c r="AJ5240" s="20"/>
      <c r="AK5240" s="20"/>
      <c r="AL5240" s="20"/>
      <c r="AN5240" s="20"/>
    </row>
    <row r="5241" spans="1:40" hidden="1" x14ac:dyDescent="0.25">
      <c r="A5241" s="19">
        <v>45709</v>
      </c>
      <c r="B5241" t="s">
        <v>389</v>
      </c>
      <c r="C5241" t="s">
        <v>0</v>
      </c>
      <c r="D5241" t="s">
        <v>752</v>
      </c>
      <c r="E5241" t="s">
        <v>689</v>
      </c>
      <c r="F5241" t="s">
        <v>695</v>
      </c>
      <c r="K5241">
        <v>-1</v>
      </c>
      <c r="U5241" s="20"/>
      <c r="AC5241" s="20"/>
      <c r="AD5241" s="20">
        <v>0</v>
      </c>
      <c r="AE5241" s="20">
        <v>0</v>
      </c>
      <c r="AF5241" s="20">
        <v>0</v>
      </c>
      <c r="AI5241" s="20"/>
      <c r="AJ5241" s="20"/>
      <c r="AK5241" s="20"/>
      <c r="AL5241" s="20"/>
      <c r="AN5241" s="20"/>
    </row>
    <row r="5242" spans="1:40" hidden="1" x14ac:dyDescent="0.25">
      <c r="A5242" s="19">
        <v>45709</v>
      </c>
      <c r="B5242" t="s">
        <v>105</v>
      </c>
      <c r="C5242" t="s">
        <v>1</v>
      </c>
      <c r="D5242" t="s">
        <v>1046</v>
      </c>
      <c r="E5242" t="s">
        <v>702</v>
      </c>
      <c r="F5242" t="s">
        <v>31</v>
      </c>
      <c r="I5242" t="s">
        <v>960</v>
      </c>
      <c r="J5242" t="s">
        <v>960</v>
      </c>
      <c r="K5242">
        <v>-1</v>
      </c>
      <c r="U5242" s="20"/>
      <c r="AC5242" s="20"/>
      <c r="AD5242" s="20">
        <v>0.30694444444444446</v>
      </c>
      <c r="AE5242" s="20">
        <v>6.805555555555555E-2</v>
      </c>
      <c r="AF5242" s="20">
        <v>0</v>
      </c>
      <c r="AG5242">
        <v>0.81851851851851898</v>
      </c>
      <c r="AI5242" s="20"/>
      <c r="AJ5242" s="20"/>
      <c r="AK5242" s="20">
        <v>0.21805555555555556</v>
      </c>
      <c r="AL5242" s="20">
        <v>0.62916666666666665</v>
      </c>
      <c r="AM5242">
        <v>600</v>
      </c>
      <c r="AN5242" s="20">
        <v>0.375</v>
      </c>
    </row>
    <row r="5243" spans="1:40" hidden="1" x14ac:dyDescent="0.25">
      <c r="A5243" s="19">
        <v>45709</v>
      </c>
      <c r="B5243" t="s">
        <v>434</v>
      </c>
      <c r="C5243" t="s">
        <v>1</v>
      </c>
      <c r="D5243" t="s">
        <v>753</v>
      </c>
      <c r="E5243" t="s">
        <v>702</v>
      </c>
      <c r="F5243" t="s">
        <v>1033</v>
      </c>
      <c r="I5243" t="s">
        <v>601</v>
      </c>
      <c r="J5243" t="s">
        <v>685</v>
      </c>
      <c r="K5243">
        <v>-1</v>
      </c>
      <c r="U5243" s="20"/>
      <c r="AC5243" s="20"/>
      <c r="AD5243" s="20">
        <v>0.2590277777777778</v>
      </c>
      <c r="AE5243" s="20">
        <v>0.12083333333333333</v>
      </c>
      <c r="AF5243" s="20">
        <v>0</v>
      </c>
      <c r="AG5243">
        <v>0.68190127970749603</v>
      </c>
      <c r="AI5243" s="20"/>
      <c r="AJ5243" s="20"/>
      <c r="AK5243" s="20">
        <v>0.26527777777777778</v>
      </c>
      <c r="AL5243" s="20">
        <v>0.67847222222222225</v>
      </c>
      <c r="AM5243">
        <v>394</v>
      </c>
      <c r="AN5243" s="20">
        <v>0.37986111111111109</v>
      </c>
    </row>
    <row r="5244" spans="1:40" hidden="1" x14ac:dyDescent="0.25">
      <c r="A5244" s="19">
        <v>45709</v>
      </c>
      <c r="B5244" t="s">
        <v>435</v>
      </c>
      <c r="C5244" t="s">
        <v>1</v>
      </c>
      <c r="D5244" t="s">
        <v>754</v>
      </c>
      <c r="E5244" t="s">
        <v>703</v>
      </c>
      <c r="F5244" t="s">
        <v>24</v>
      </c>
      <c r="I5244" t="s">
        <v>4</v>
      </c>
      <c r="J5244" t="s">
        <v>674</v>
      </c>
      <c r="K5244">
        <v>-1</v>
      </c>
      <c r="U5244" s="20"/>
      <c r="AC5244" s="20"/>
      <c r="AD5244" s="20">
        <v>0.17708333333333334</v>
      </c>
      <c r="AE5244" s="20">
        <v>0.14722222222222223</v>
      </c>
      <c r="AF5244" s="20">
        <v>0</v>
      </c>
      <c r="AG5244">
        <v>0.54603854389721596</v>
      </c>
      <c r="AI5244" s="20"/>
      <c r="AJ5244" s="20"/>
      <c r="AK5244" s="20">
        <v>0.54027777777777775</v>
      </c>
      <c r="AL5244" s="20">
        <v>0.88749999999999996</v>
      </c>
      <c r="AM5244">
        <v>240</v>
      </c>
      <c r="AN5244" s="20">
        <v>0.32430555555555557</v>
      </c>
    </row>
    <row r="5245" spans="1:40" hidden="1" x14ac:dyDescent="0.25">
      <c r="A5245" s="19">
        <v>45709</v>
      </c>
      <c r="B5245" t="s">
        <v>39</v>
      </c>
      <c r="C5245" t="s">
        <v>1</v>
      </c>
      <c r="D5245" t="s">
        <v>714</v>
      </c>
      <c r="E5245" t="s">
        <v>703</v>
      </c>
      <c r="F5245" t="s">
        <v>578</v>
      </c>
      <c r="I5245" t="s">
        <v>4</v>
      </c>
      <c r="J5245" t="s">
        <v>678</v>
      </c>
      <c r="K5245">
        <v>-1</v>
      </c>
      <c r="U5245" s="20"/>
      <c r="AC5245" s="20"/>
      <c r="AD5245" s="20">
        <v>0.17499999999999999</v>
      </c>
      <c r="AE5245" s="20">
        <v>0.12708333333333333</v>
      </c>
      <c r="AF5245" s="20">
        <v>6.9444444444444441E-3</v>
      </c>
      <c r="AG5245">
        <v>0.56629213483146101</v>
      </c>
      <c r="AI5245" s="20"/>
      <c r="AJ5245" s="20"/>
      <c r="AK5245" s="20">
        <v>0.16111111111111112</v>
      </c>
      <c r="AL5245" s="20">
        <v>0.53055555555555556</v>
      </c>
      <c r="AM5245">
        <v>211</v>
      </c>
      <c r="AN5245" s="20">
        <v>0.30902777777777779</v>
      </c>
    </row>
    <row r="5246" spans="1:40" hidden="1" x14ac:dyDescent="0.25">
      <c r="A5246" s="19">
        <v>45709</v>
      </c>
      <c r="B5246" t="s">
        <v>38</v>
      </c>
      <c r="C5246" t="s">
        <v>0</v>
      </c>
      <c r="D5246" t="s">
        <v>715</v>
      </c>
      <c r="E5246" t="s">
        <v>703</v>
      </c>
      <c r="F5246" t="s">
        <v>578</v>
      </c>
      <c r="I5246" t="s">
        <v>693</v>
      </c>
      <c r="J5246" t="s">
        <v>678</v>
      </c>
      <c r="K5246">
        <v>-1</v>
      </c>
      <c r="U5246" s="20"/>
      <c r="AC5246" s="20"/>
      <c r="AD5246" s="20">
        <v>0</v>
      </c>
      <c r="AE5246" s="20">
        <v>0</v>
      </c>
      <c r="AF5246" s="20">
        <v>0</v>
      </c>
      <c r="AH5246" t="s">
        <v>650</v>
      </c>
      <c r="AI5246" s="20"/>
      <c r="AJ5246" s="20"/>
      <c r="AK5246" s="20"/>
      <c r="AL5246" s="20"/>
      <c r="AN5246" s="20"/>
    </row>
    <row r="5247" spans="1:40" hidden="1" x14ac:dyDescent="0.25">
      <c r="A5247" s="19">
        <v>45709</v>
      </c>
      <c r="B5247" t="s">
        <v>114</v>
      </c>
      <c r="D5247" t="s">
        <v>915</v>
      </c>
      <c r="E5247" t="s">
        <v>1080</v>
      </c>
      <c r="F5247" t="s">
        <v>1034</v>
      </c>
      <c r="I5247" t="s">
        <v>15</v>
      </c>
      <c r="J5247" t="s">
        <v>981</v>
      </c>
      <c r="K5247">
        <v>-1</v>
      </c>
      <c r="U5247" s="20"/>
      <c r="AC5247" s="20"/>
      <c r="AD5247" s="20">
        <v>0.20555555555555555</v>
      </c>
      <c r="AE5247" s="20">
        <v>0.17986111111111111</v>
      </c>
      <c r="AF5247" s="20">
        <v>0</v>
      </c>
      <c r="AG5247">
        <v>0.53333333333333299</v>
      </c>
      <c r="AI5247" s="20"/>
      <c r="AJ5247" s="20"/>
      <c r="AK5247" s="20">
        <v>0.24027777777777778</v>
      </c>
      <c r="AL5247" s="20">
        <v>0.66041666666666665</v>
      </c>
      <c r="AM5247">
        <v>264</v>
      </c>
      <c r="AN5247" s="20">
        <v>0.38541666666666669</v>
      </c>
    </row>
    <row r="5248" spans="1:40" hidden="1" x14ac:dyDescent="0.25">
      <c r="A5248" s="19">
        <v>45709</v>
      </c>
      <c r="B5248" t="s">
        <v>516</v>
      </c>
      <c r="C5248" t="s">
        <v>1</v>
      </c>
      <c r="D5248" t="s">
        <v>755</v>
      </c>
      <c r="E5248" t="s">
        <v>698</v>
      </c>
      <c r="F5248" t="s">
        <v>579</v>
      </c>
      <c r="I5248" t="s">
        <v>555</v>
      </c>
      <c r="J5248" t="s">
        <v>679</v>
      </c>
      <c r="K5248">
        <v>-1</v>
      </c>
      <c r="U5248" s="20"/>
      <c r="AC5248" s="20"/>
      <c r="AD5248" s="20">
        <v>9.8611111111111108E-2</v>
      </c>
      <c r="AE5248" s="20">
        <v>0.36458333333333331</v>
      </c>
      <c r="AF5248" s="20">
        <v>0</v>
      </c>
      <c r="AG5248">
        <v>0.21289355322338799</v>
      </c>
      <c r="AI5248" s="20"/>
      <c r="AJ5248" s="20"/>
      <c r="AK5248" s="20">
        <v>0.20902777777777778</v>
      </c>
      <c r="AL5248" s="20">
        <v>0.70902777777777781</v>
      </c>
      <c r="AM5248">
        <v>80</v>
      </c>
      <c r="AN5248" s="20">
        <v>0.46319444444444446</v>
      </c>
    </row>
    <row r="5249" spans="1:40" hidden="1" x14ac:dyDescent="0.25">
      <c r="A5249" s="19">
        <v>45709</v>
      </c>
      <c r="B5249" t="s">
        <v>902</v>
      </c>
      <c r="C5249" t="s">
        <v>1</v>
      </c>
      <c r="D5249" t="s">
        <v>958</v>
      </c>
      <c r="E5249" t="s">
        <v>703</v>
      </c>
      <c r="F5249" t="s">
        <v>578</v>
      </c>
      <c r="I5249" t="s">
        <v>693</v>
      </c>
      <c r="J5249" t="s">
        <v>674</v>
      </c>
      <c r="K5249">
        <v>-1</v>
      </c>
      <c r="U5249" s="20"/>
      <c r="AC5249" s="20"/>
      <c r="AD5249" s="20">
        <v>0.17291666666666666</v>
      </c>
      <c r="AE5249" s="20">
        <v>0.15555555555555556</v>
      </c>
      <c r="AF5249" s="20">
        <v>0</v>
      </c>
      <c r="AG5249">
        <v>0.52642706131078199</v>
      </c>
      <c r="AI5249" s="20"/>
      <c r="AJ5249" s="20"/>
      <c r="AK5249" s="20">
        <v>0.49027777777777776</v>
      </c>
      <c r="AL5249" s="20">
        <v>0.8569444444444444</v>
      </c>
      <c r="AM5249">
        <v>247</v>
      </c>
      <c r="AN5249" s="20">
        <v>0.32847222222222222</v>
      </c>
    </row>
    <row r="5250" spans="1:40" hidden="1" x14ac:dyDescent="0.25">
      <c r="A5250" s="19">
        <v>45709</v>
      </c>
      <c r="B5250" t="s">
        <v>436</v>
      </c>
      <c r="C5250" t="s">
        <v>1</v>
      </c>
      <c r="D5250">
        <v>100001814</v>
      </c>
      <c r="E5250" t="s">
        <v>1080</v>
      </c>
      <c r="F5250" t="s">
        <v>697</v>
      </c>
      <c r="I5250" t="s">
        <v>559</v>
      </c>
      <c r="J5250" t="s">
        <v>559</v>
      </c>
      <c r="K5250">
        <v>-1</v>
      </c>
      <c r="U5250" s="20"/>
      <c r="AC5250" s="20"/>
      <c r="AD5250" s="20">
        <v>0.19791666666666666</v>
      </c>
      <c r="AE5250" s="20">
        <v>0.22916666666666666</v>
      </c>
      <c r="AF5250" s="20">
        <v>0</v>
      </c>
      <c r="AG5250">
        <v>0.46341463414634199</v>
      </c>
      <c r="AI5250" s="20"/>
      <c r="AJ5250" s="20"/>
      <c r="AK5250" s="20">
        <v>0.40555555555555556</v>
      </c>
      <c r="AL5250" s="20">
        <v>0.86458333333333337</v>
      </c>
      <c r="AM5250">
        <v>220</v>
      </c>
      <c r="AN5250" s="20">
        <v>0.42708333333333331</v>
      </c>
    </row>
    <row r="5251" spans="1:40" hidden="1" x14ac:dyDescent="0.25">
      <c r="A5251" s="19">
        <v>45709</v>
      </c>
      <c r="B5251" t="s">
        <v>7</v>
      </c>
      <c r="C5251" t="s">
        <v>0</v>
      </c>
      <c r="D5251" t="s">
        <v>756</v>
      </c>
      <c r="E5251" t="s">
        <v>703</v>
      </c>
      <c r="F5251" t="s">
        <v>22</v>
      </c>
      <c r="I5251" t="s">
        <v>4</v>
      </c>
      <c r="J5251" t="s">
        <v>674</v>
      </c>
      <c r="K5251">
        <v>-1</v>
      </c>
      <c r="U5251" s="20"/>
      <c r="AC5251" s="20"/>
      <c r="AD5251" s="20">
        <v>0</v>
      </c>
      <c r="AE5251" s="20">
        <v>0</v>
      </c>
      <c r="AF5251" s="20">
        <v>0</v>
      </c>
      <c r="AH5251" t="s">
        <v>651</v>
      </c>
      <c r="AI5251" s="20"/>
      <c r="AJ5251" s="20"/>
      <c r="AK5251" s="20"/>
      <c r="AL5251" s="20"/>
      <c r="AN5251" s="20"/>
    </row>
    <row r="5252" spans="1:40" hidden="1" x14ac:dyDescent="0.25">
      <c r="A5252" s="19">
        <v>45709</v>
      </c>
      <c r="B5252" t="s">
        <v>437</v>
      </c>
      <c r="C5252" t="s">
        <v>1</v>
      </c>
      <c r="D5252" t="s">
        <v>757</v>
      </c>
      <c r="E5252" t="s">
        <v>698</v>
      </c>
      <c r="F5252" t="s">
        <v>569</v>
      </c>
      <c r="I5252" t="s">
        <v>555</v>
      </c>
      <c r="J5252" t="s">
        <v>679</v>
      </c>
      <c r="K5252">
        <v>-1</v>
      </c>
      <c r="U5252" s="20"/>
      <c r="AC5252" s="20"/>
      <c r="AD5252" s="20">
        <v>0.2298611111111111</v>
      </c>
      <c r="AE5252" s="20">
        <v>0.1986111111111111</v>
      </c>
      <c r="AF5252" s="20">
        <v>0</v>
      </c>
      <c r="AG5252">
        <v>0.53646677471637005</v>
      </c>
      <c r="AI5252" s="20"/>
      <c r="AJ5252" s="20"/>
      <c r="AK5252" s="20">
        <v>0.15694444444444444</v>
      </c>
      <c r="AL5252" s="20">
        <v>0.63263888888888886</v>
      </c>
      <c r="AM5252">
        <v>289</v>
      </c>
      <c r="AN5252" s="20">
        <v>0.4284722222222222</v>
      </c>
    </row>
    <row r="5253" spans="1:40" hidden="1" x14ac:dyDescent="0.25">
      <c r="A5253" s="19">
        <v>45709</v>
      </c>
      <c r="B5253" t="s">
        <v>6</v>
      </c>
      <c r="C5253" t="s">
        <v>0</v>
      </c>
      <c r="D5253" t="s">
        <v>758</v>
      </c>
      <c r="E5253" t="s">
        <v>703</v>
      </c>
      <c r="F5253" t="s">
        <v>5</v>
      </c>
      <c r="I5253" t="s">
        <v>4</v>
      </c>
      <c r="J5253" t="s">
        <v>677</v>
      </c>
      <c r="K5253">
        <v>-1</v>
      </c>
      <c r="U5253" s="20"/>
      <c r="AC5253" s="20"/>
      <c r="AD5253" s="20">
        <v>0.17569444444444443</v>
      </c>
      <c r="AE5253" s="20">
        <v>0.17222222222222222</v>
      </c>
      <c r="AF5253" s="20">
        <v>0</v>
      </c>
      <c r="AG5253">
        <v>0.50499001996007997</v>
      </c>
      <c r="AI5253" s="20"/>
      <c r="AJ5253" s="20"/>
      <c r="AK5253" s="20">
        <v>0.53749999999999998</v>
      </c>
      <c r="AL5253" s="20">
        <v>0.90694444444444444</v>
      </c>
      <c r="AM5253">
        <v>223</v>
      </c>
      <c r="AN5253" s="20">
        <v>0.34791666666666665</v>
      </c>
    </row>
    <row r="5254" spans="1:40" hidden="1" x14ac:dyDescent="0.25">
      <c r="A5254" s="19">
        <v>45709</v>
      </c>
      <c r="B5254" t="s">
        <v>438</v>
      </c>
      <c r="C5254" t="s">
        <v>1</v>
      </c>
      <c r="D5254" t="s">
        <v>759</v>
      </c>
      <c r="E5254" t="s">
        <v>698</v>
      </c>
      <c r="F5254" t="s">
        <v>611</v>
      </c>
      <c r="I5254" t="s">
        <v>563</v>
      </c>
      <c r="J5254" t="s">
        <v>563</v>
      </c>
      <c r="K5254">
        <v>-1</v>
      </c>
      <c r="U5254" s="20"/>
      <c r="AC5254" s="20"/>
      <c r="AD5254" s="20">
        <v>0.10902777777777778</v>
      </c>
      <c r="AE5254" s="20">
        <v>0.1736111111111111</v>
      </c>
      <c r="AF5254" s="20">
        <v>0</v>
      </c>
      <c r="AG5254">
        <v>0.385749385749386</v>
      </c>
      <c r="AI5254" s="20"/>
      <c r="AJ5254" s="20"/>
      <c r="AK5254" s="20">
        <v>0.29097222222222224</v>
      </c>
      <c r="AL5254" s="20">
        <v>0.61111111111111116</v>
      </c>
      <c r="AM5254">
        <v>142</v>
      </c>
      <c r="AN5254" s="20">
        <v>0.28263888888888888</v>
      </c>
    </row>
    <row r="5255" spans="1:40" hidden="1" x14ac:dyDescent="0.25">
      <c r="A5255" s="19">
        <v>45709</v>
      </c>
      <c r="B5255" t="s">
        <v>129</v>
      </c>
      <c r="C5255" t="s">
        <v>1</v>
      </c>
      <c r="D5255" t="s">
        <v>760</v>
      </c>
      <c r="E5255" t="s">
        <v>702</v>
      </c>
      <c r="F5255" t="s">
        <v>639</v>
      </c>
      <c r="I5255" t="s">
        <v>686</v>
      </c>
      <c r="J5255" t="s">
        <v>686</v>
      </c>
      <c r="K5255">
        <v>-1</v>
      </c>
      <c r="U5255" s="20"/>
      <c r="AC5255" s="20"/>
      <c r="AD5255" s="20">
        <v>0</v>
      </c>
      <c r="AE5255" s="20">
        <v>0</v>
      </c>
      <c r="AF5255" s="20">
        <v>0</v>
      </c>
      <c r="AI5255" s="20"/>
      <c r="AJ5255" s="20"/>
      <c r="AK5255" s="20"/>
      <c r="AL5255" s="20"/>
      <c r="AN5255" s="20"/>
    </row>
    <row r="5256" spans="1:40" hidden="1" x14ac:dyDescent="0.25">
      <c r="A5256" s="19">
        <v>45709</v>
      </c>
      <c r="B5256" t="s">
        <v>390</v>
      </c>
      <c r="C5256" t="s">
        <v>0</v>
      </c>
      <c r="D5256" t="s">
        <v>761</v>
      </c>
      <c r="E5256" t="s">
        <v>1080</v>
      </c>
      <c r="F5256" t="s">
        <v>578</v>
      </c>
      <c r="I5256" t="s">
        <v>559</v>
      </c>
      <c r="J5256" t="s">
        <v>559</v>
      </c>
      <c r="K5256">
        <v>-1</v>
      </c>
      <c r="U5256" s="20"/>
      <c r="AC5256" s="20"/>
      <c r="AD5256" s="20">
        <v>0.19097222222222221</v>
      </c>
      <c r="AE5256" s="20">
        <v>0.21458333333333332</v>
      </c>
      <c r="AF5256" s="20">
        <v>0</v>
      </c>
      <c r="AG5256">
        <v>0.47089041095890399</v>
      </c>
      <c r="AI5256" s="20"/>
      <c r="AJ5256" s="20"/>
      <c r="AK5256" s="20">
        <v>0.16944444444444445</v>
      </c>
      <c r="AL5256" s="20">
        <v>0.61250000000000004</v>
      </c>
      <c r="AM5256">
        <v>260</v>
      </c>
      <c r="AN5256" s="20">
        <v>0.40555555555555556</v>
      </c>
    </row>
    <row r="5257" spans="1:40" hidden="1" x14ac:dyDescent="0.25">
      <c r="A5257" s="19">
        <v>45709</v>
      </c>
      <c r="B5257" t="s">
        <v>130</v>
      </c>
      <c r="C5257" t="s">
        <v>0</v>
      </c>
      <c r="D5257" t="s">
        <v>916</v>
      </c>
      <c r="E5257" t="s">
        <v>1719</v>
      </c>
      <c r="F5257" t="s">
        <v>1715</v>
      </c>
      <c r="I5257" t="s">
        <v>974</v>
      </c>
      <c r="J5257" t="s">
        <v>1027</v>
      </c>
      <c r="K5257">
        <v>-1</v>
      </c>
      <c r="U5257" s="20"/>
      <c r="AC5257" s="20"/>
      <c r="AD5257" s="20">
        <v>0.21805555555555556</v>
      </c>
      <c r="AE5257" s="20">
        <v>0.19722222222222222</v>
      </c>
      <c r="AF5257" s="20">
        <v>0</v>
      </c>
      <c r="AG5257">
        <v>0.52508361204013398</v>
      </c>
      <c r="AI5257" s="20"/>
      <c r="AJ5257" s="20"/>
      <c r="AK5257" s="20">
        <v>0.23680555555555555</v>
      </c>
      <c r="AL5257" s="20">
        <v>0.68680555555555556</v>
      </c>
      <c r="AM5257">
        <v>276</v>
      </c>
      <c r="AN5257" s="20">
        <v>0.4152777777777778</v>
      </c>
    </row>
    <row r="5258" spans="1:40" hidden="1" x14ac:dyDescent="0.25">
      <c r="A5258" s="19">
        <v>45709</v>
      </c>
      <c r="B5258" t="s">
        <v>1063</v>
      </c>
      <c r="C5258" t="s">
        <v>1</v>
      </c>
      <c r="D5258" t="s">
        <v>1745</v>
      </c>
      <c r="E5258" t="s">
        <v>689</v>
      </c>
      <c r="F5258" t="s">
        <v>578</v>
      </c>
      <c r="I5258" t="s">
        <v>964</v>
      </c>
      <c r="J5258" t="s">
        <v>964</v>
      </c>
      <c r="K5258">
        <v>-1</v>
      </c>
      <c r="U5258" s="20"/>
      <c r="AC5258" s="20"/>
      <c r="AD5258" s="20">
        <v>0</v>
      </c>
      <c r="AE5258" s="20">
        <v>0</v>
      </c>
      <c r="AF5258" s="20">
        <v>0</v>
      </c>
      <c r="AI5258" s="20"/>
      <c r="AJ5258" s="20"/>
      <c r="AK5258" s="20"/>
      <c r="AL5258" s="20"/>
      <c r="AN5258" s="20"/>
    </row>
    <row r="5259" spans="1:40" hidden="1" x14ac:dyDescent="0.25">
      <c r="A5259" s="19">
        <v>45709</v>
      </c>
      <c r="B5259" t="s">
        <v>439</v>
      </c>
      <c r="C5259" t="s">
        <v>1</v>
      </c>
      <c r="D5259" t="s">
        <v>762</v>
      </c>
      <c r="E5259" t="s">
        <v>698</v>
      </c>
      <c r="F5259" t="s">
        <v>32</v>
      </c>
      <c r="I5259" t="s">
        <v>555</v>
      </c>
      <c r="J5259" t="s">
        <v>679</v>
      </c>
      <c r="K5259">
        <v>-1</v>
      </c>
      <c r="U5259" s="20"/>
      <c r="AC5259" s="20"/>
      <c r="AD5259" s="20">
        <v>0.15694444444444444</v>
      </c>
      <c r="AE5259" s="20">
        <v>0.17291666666666666</v>
      </c>
      <c r="AF5259" s="20">
        <v>0</v>
      </c>
      <c r="AG5259">
        <v>0.47578947368421098</v>
      </c>
      <c r="AI5259" s="20"/>
      <c r="AJ5259" s="20"/>
      <c r="AK5259" s="20">
        <v>7.4999999999999997E-2</v>
      </c>
      <c r="AL5259" s="20">
        <v>0.42708333333333331</v>
      </c>
      <c r="AM5259">
        <v>208</v>
      </c>
      <c r="AN5259" s="20">
        <v>0.3298611111111111</v>
      </c>
    </row>
    <row r="5260" spans="1:40" hidden="1" x14ac:dyDescent="0.25">
      <c r="A5260" s="19">
        <v>45709</v>
      </c>
      <c r="B5260" t="s">
        <v>131</v>
      </c>
      <c r="C5260" t="s">
        <v>0</v>
      </c>
      <c r="D5260" t="s">
        <v>917</v>
      </c>
      <c r="E5260" t="s">
        <v>1080</v>
      </c>
      <c r="F5260" t="s">
        <v>1025</v>
      </c>
      <c r="I5260" t="s">
        <v>15</v>
      </c>
      <c r="J5260" t="s">
        <v>578</v>
      </c>
      <c r="K5260">
        <v>-1</v>
      </c>
      <c r="U5260" s="20"/>
      <c r="AC5260" s="20"/>
      <c r="AD5260" s="20">
        <v>0</v>
      </c>
      <c r="AE5260" s="20">
        <v>0</v>
      </c>
      <c r="AF5260" s="20">
        <v>0</v>
      </c>
      <c r="AH5260" t="s">
        <v>650</v>
      </c>
      <c r="AI5260" s="20"/>
      <c r="AJ5260" s="20"/>
      <c r="AK5260" s="20"/>
      <c r="AL5260" s="20"/>
      <c r="AN5260" s="20"/>
    </row>
    <row r="5261" spans="1:40" hidden="1" x14ac:dyDescent="0.25">
      <c r="A5261" s="19">
        <v>45709</v>
      </c>
      <c r="B5261" t="s">
        <v>440</v>
      </c>
      <c r="C5261" t="s">
        <v>1</v>
      </c>
      <c r="D5261" t="s">
        <v>959</v>
      </c>
      <c r="E5261" t="s">
        <v>703</v>
      </c>
      <c r="F5261" t="s">
        <v>582</v>
      </c>
      <c r="I5261" t="s">
        <v>4</v>
      </c>
      <c r="J5261" t="s">
        <v>678</v>
      </c>
      <c r="K5261">
        <v>-1</v>
      </c>
      <c r="U5261" s="20"/>
      <c r="AC5261" s="20"/>
      <c r="AD5261" s="20">
        <v>0.19652777777777777</v>
      </c>
      <c r="AE5261" s="20">
        <v>0.19444444444444445</v>
      </c>
      <c r="AF5261" s="20">
        <v>0</v>
      </c>
      <c r="AG5261">
        <v>0.50266429840142102</v>
      </c>
      <c r="AI5261" s="20"/>
      <c r="AJ5261" s="20"/>
      <c r="AK5261" s="20">
        <v>0.11527777777777778</v>
      </c>
      <c r="AL5261" s="20">
        <v>0.54166666666666663</v>
      </c>
      <c r="AM5261">
        <v>240</v>
      </c>
      <c r="AN5261" s="20">
        <v>0.39097222222222222</v>
      </c>
    </row>
    <row r="5262" spans="1:40" hidden="1" x14ac:dyDescent="0.25">
      <c r="A5262" s="19">
        <v>45709</v>
      </c>
      <c r="B5262" t="s">
        <v>134</v>
      </c>
      <c r="D5262" t="s">
        <v>918</v>
      </c>
      <c r="E5262" t="s">
        <v>1719</v>
      </c>
      <c r="F5262" t="s">
        <v>1010</v>
      </c>
      <c r="I5262" t="s">
        <v>1038</v>
      </c>
      <c r="J5262" t="s">
        <v>985</v>
      </c>
      <c r="K5262">
        <v>-1</v>
      </c>
      <c r="U5262" s="20"/>
      <c r="AC5262" s="20"/>
      <c r="AD5262" s="20">
        <v>0.26041666666666669</v>
      </c>
      <c r="AE5262" s="20">
        <v>0.18402777777777779</v>
      </c>
      <c r="AF5262" s="20">
        <v>0</v>
      </c>
      <c r="AG5262">
        <v>0.5859375</v>
      </c>
      <c r="AI5262" s="20"/>
      <c r="AJ5262" s="20"/>
      <c r="AK5262" s="20">
        <v>0.20833333333333334</v>
      </c>
      <c r="AL5262" s="20">
        <v>0.68402777777777779</v>
      </c>
      <c r="AM5262">
        <v>332</v>
      </c>
      <c r="AN5262" s="20">
        <v>0.44444444444444442</v>
      </c>
    </row>
    <row r="5263" spans="1:40" hidden="1" x14ac:dyDescent="0.25">
      <c r="A5263" s="19">
        <v>45709</v>
      </c>
      <c r="B5263" t="s">
        <v>138</v>
      </c>
      <c r="D5263" t="s">
        <v>919</v>
      </c>
      <c r="E5263" t="s">
        <v>1719</v>
      </c>
      <c r="F5263" t="s">
        <v>1018</v>
      </c>
      <c r="G5263" t="s">
        <v>578</v>
      </c>
      <c r="H5263" t="s">
        <v>578</v>
      </c>
      <c r="I5263" t="s">
        <v>972</v>
      </c>
      <c r="J5263" t="s">
        <v>980</v>
      </c>
      <c r="K5263">
        <v>-1</v>
      </c>
      <c r="M5263" t="s">
        <v>578</v>
      </c>
      <c r="N5263" t="s">
        <v>578</v>
      </c>
      <c r="O5263" t="s">
        <v>578</v>
      </c>
      <c r="P5263" t="s">
        <v>578</v>
      </c>
      <c r="Q5263" t="s">
        <v>578</v>
      </c>
      <c r="R5263" t="s">
        <v>578</v>
      </c>
      <c r="S5263" t="s">
        <v>578</v>
      </c>
      <c r="U5263" s="20"/>
      <c r="V5263" t="s">
        <v>578</v>
      </c>
      <c r="W5263" t="s">
        <v>578</v>
      </c>
      <c r="X5263" t="s">
        <v>578</v>
      </c>
      <c r="Y5263" t="s">
        <v>578</v>
      </c>
      <c r="Z5263" t="s">
        <v>578</v>
      </c>
      <c r="AA5263" t="s">
        <v>578</v>
      </c>
      <c r="AC5263" s="20"/>
      <c r="AD5263" s="20">
        <v>0.21736111111111112</v>
      </c>
      <c r="AE5263" s="20">
        <v>8.3333333333333329E-2</v>
      </c>
      <c r="AF5263" s="20">
        <v>0</v>
      </c>
      <c r="AG5263">
        <v>0.72286374133949205</v>
      </c>
      <c r="AH5263" t="s">
        <v>578</v>
      </c>
      <c r="AI5263" s="20"/>
      <c r="AJ5263" s="20"/>
      <c r="AK5263" s="20">
        <v>0.35555555555555557</v>
      </c>
      <c r="AL5263" s="20">
        <v>0.70416666666666672</v>
      </c>
      <c r="AM5263">
        <v>308</v>
      </c>
      <c r="AN5263" s="20">
        <v>0.30069444444444443</v>
      </c>
    </row>
    <row r="5264" spans="1:40" hidden="1" x14ac:dyDescent="0.25">
      <c r="A5264" s="19">
        <v>45709</v>
      </c>
      <c r="B5264" t="s">
        <v>441</v>
      </c>
      <c r="C5264" t="s">
        <v>1</v>
      </c>
      <c r="D5264" t="s">
        <v>763</v>
      </c>
      <c r="E5264" t="s">
        <v>703</v>
      </c>
      <c r="F5264" t="s">
        <v>578</v>
      </c>
      <c r="I5264" t="s">
        <v>693</v>
      </c>
      <c r="J5264" t="s">
        <v>578</v>
      </c>
      <c r="K5264">
        <v>-1</v>
      </c>
      <c r="U5264" s="20"/>
      <c r="AC5264" s="20"/>
      <c r="AD5264" s="20">
        <v>0</v>
      </c>
      <c r="AE5264" s="20">
        <v>0</v>
      </c>
      <c r="AF5264" s="20">
        <v>0</v>
      </c>
      <c r="AH5264" t="s">
        <v>650</v>
      </c>
      <c r="AI5264" s="20"/>
      <c r="AJ5264" s="20"/>
      <c r="AK5264" s="20"/>
      <c r="AL5264" s="20"/>
      <c r="AN5264" s="20"/>
    </row>
    <row r="5265" spans="1:40" hidden="1" x14ac:dyDescent="0.25">
      <c r="A5265" s="19">
        <v>45709</v>
      </c>
      <c r="B5265" t="s">
        <v>16</v>
      </c>
      <c r="C5265" t="s">
        <v>1</v>
      </c>
      <c r="D5265" t="s">
        <v>764</v>
      </c>
      <c r="E5265" t="s">
        <v>703</v>
      </c>
      <c r="F5265" t="s">
        <v>20</v>
      </c>
      <c r="I5265" t="s">
        <v>4</v>
      </c>
      <c r="J5265" t="s">
        <v>674</v>
      </c>
      <c r="K5265">
        <v>-1</v>
      </c>
      <c r="U5265" s="20"/>
      <c r="AC5265" s="20"/>
      <c r="AD5265" s="20">
        <v>0.12569444444444444</v>
      </c>
      <c r="AE5265" s="20">
        <v>9.7222222222222224E-2</v>
      </c>
      <c r="AF5265" s="20">
        <v>0</v>
      </c>
      <c r="AG5265">
        <v>0.56386292834891005</v>
      </c>
      <c r="AI5265" s="20"/>
      <c r="AJ5265" s="20"/>
      <c r="AK5265" s="20">
        <v>0.26458333333333334</v>
      </c>
      <c r="AL5265" s="20">
        <v>0.48749999999999999</v>
      </c>
      <c r="AM5265">
        <v>190</v>
      </c>
      <c r="AN5265" s="20">
        <v>0.22291666666666668</v>
      </c>
    </row>
    <row r="5266" spans="1:40" hidden="1" x14ac:dyDescent="0.25">
      <c r="A5266" s="19">
        <v>45709</v>
      </c>
      <c r="B5266" t="s">
        <v>442</v>
      </c>
      <c r="C5266" t="s">
        <v>1</v>
      </c>
      <c r="D5266" t="s">
        <v>765</v>
      </c>
      <c r="E5266" t="s">
        <v>1080</v>
      </c>
      <c r="F5266" t="s">
        <v>1041</v>
      </c>
      <c r="K5266">
        <v>-1</v>
      </c>
      <c r="U5266" s="20"/>
      <c r="AC5266" s="20"/>
      <c r="AD5266" s="20">
        <v>0</v>
      </c>
      <c r="AE5266" s="20">
        <v>0</v>
      </c>
      <c r="AF5266" s="20">
        <v>0</v>
      </c>
      <c r="AH5266" t="s">
        <v>664</v>
      </c>
      <c r="AI5266" s="20"/>
      <c r="AJ5266" s="20"/>
      <c r="AK5266" s="20"/>
      <c r="AL5266" s="20"/>
      <c r="AN5266" s="20"/>
    </row>
    <row r="5267" spans="1:40" hidden="1" x14ac:dyDescent="0.25">
      <c r="A5267" s="19">
        <v>45709</v>
      </c>
      <c r="B5267" t="s">
        <v>443</v>
      </c>
      <c r="C5267" t="s">
        <v>1</v>
      </c>
      <c r="D5267" t="s">
        <v>766</v>
      </c>
      <c r="E5267" t="s">
        <v>689</v>
      </c>
      <c r="F5267" t="s">
        <v>578</v>
      </c>
      <c r="I5267" t="s">
        <v>964</v>
      </c>
      <c r="J5267" t="s">
        <v>598</v>
      </c>
      <c r="K5267">
        <v>-1</v>
      </c>
      <c r="U5267" s="20"/>
      <c r="AC5267" s="20"/>
      <c r="AD5267" s="20">
        <v>0</v>
      </c>
      <c r="AE5267" s="20">
        <v>0</v>
      </c>
      <c r="AF5267" s="20">
        <v>0</v>
      </c>
      <c r="AI5267" s="20"/>
      <c r="AJ5267" s="20"/>
      <c r="AK5267" s="20"/>
      <c r="AL5267" s="20"/>
      <c r="AN5267" s="20"/>
    </row>
    <row r="5268" spans="1:40" hidden="1" x14ac:dyDescent="0.25">
      <c r="A5268" s="19">
        <v>45709</v>
      </c>
      <c r="B5268" t="s">
        <v>391</v>
      </c>
      <c r="C5268" t="s">
        <v>0</v>
      </c>
      <c r="D5268" t="s">
        <v>767</v>
      </c>
      <c r="E5268" t="s">
        <v>1080</v>
      </c>
      <c r="F5268" t="s">
        <v>1043</v>
      </c>
      <c r="I5268" t="s">
        <v>557</v>
      </c>
      <c r="J5268" t="s">
        <v>557</v>
      </c>
      <c r="K5268">
        <v>-1</v>
      </c>
      <c r="U5268" s="20"/>
      <c r="AC5268" s="20"/>
      <c r="AD5268" s="20">
        <v>0.16527777777777777</v>
      </c>
      <c r="AE5268" s="20">
        <v>0.15763888888888888</v>
      </c>
      <c r="AF5268" s="20">
        <v>0</v>
      </c>
      <c r="AG5268">
        <v>0.51182795698924699</v>
      </c>
      <c r="AI5268" s="20"/>
      <c r="AJ5268" s="20"/>
      <c r="AK5268" s="20">
        <v>0.88194444444444442</v>
      </c>
      <c r="AL5268" s="20">
        <v>0.23819444444444443</v>
      </c>
      <c r="AM5268">
        <v>209</v>
      </c>
      <c r="AN5268" s="20">
        <v>0.32291666666666669</v>
      </c>
    </row>
    <row r="5269" spans="1:40" hidden="1" x14ac:dyDescent="0.25">
      <c r="A5269" s="19">
        <v>45709</v>
      </c>
      <c r="B5269" t="s">
        <v>392</v>
      </c>
      <c r="C5269" t="s">
        <v>0</v>
      </c>
      <c r="D5269" t="s">
        <v>768</v>
      </c>
      <c r="E5269" t="s">
        <v>1080</v>
      </c>
      <c r="F5269" t="s">
        <v>1043</v>
      </c>
      <c r="I5269" t="s">
        <v>557</v>
      </c>
      <c r="J5269" t="s">
        <v>557</v>
      </c>
      <c r="K5269">
        <v>-1</v>
      </c>
      <c r="U5269" s="20"/>
      <c r="AC5269" s="20"/>
      <c r="AD5269" s="20">
        <v>0.19930555555555557</v>
      </c>
      <c r="AE5269" s="20">
        <v>0.27916666666666667</v>
      </c>
      <c r="AF5269" s="20">
        <v>0</v>
      </c>
      <c r="AG5269">
        <v>0.41654571843251098</v>
      </c>
      <c r="AI5269" s="20"/>
      <c r="AJ5269" s="20"/>
      <c r="AK5269" s="20">
        <v>0.36805555555555558</v>
      </c>
      <c r="AL5269" s="20">
        <v>0.87986111111111109</v>
      </c>
      <c r="AM5269">
        <v>284</v>
      </c>
      <c r="AN5269" s="20">
        <v>0.47847222222222224</v>
      </c>
    </row>
    <row r="5270" spans="1:40" hidden="1" x14ac:dyDescent="0.25">
      <c r="A5270" s="19">
        <v>45709</v>
      </c>
      <c r="B5270" t="s">
        <v>444</v>
      </c>
      <c r="C5270" t="s">
        <v>1</v>
      </c>
      <c r="D5270" t="s">
        <v>716</v>
      </c>
      <c r="E5270" t="s">
        <v>703</v>
      </c>
      <c r="F5270" t="s">
        <v>571</v>
      </c>
      <c r="I5270" t="s">
        <v>4</v>
      </c>
      <c r="J5270" t="s">
        <v>678</v>
      </c>
      <c r="K5270">
        <v>-1</v>
      </c>
      <c r="U5270" s="20"/>
      <c r="AC5270" s="20"/>
      <c r="AD5270" s="20">
        <v>0.2</v>
      </c>
      <c r="AE5270" s="20">
        <v>0.19791666666666666</v>
      </c>
      <c r="AF5270" s="20">
        <v>0</v>
      </c>
      <c r="AG5270">
        <v>0.50261780104711995</v>
      </c>
      <c r="AI5270" s="20"/>
      <c r="AJ5270" s="20"/>
      <c r="AK5270" s="20">
        <v>0.54861111111111116</v>
      </c>
      <c r="AL5270" s="20">
        <v>0.98472222222222228</v>
      </c>
      <c r="AM5270">
        <v>218</v>
      </c>
      <c r="AN5270" s="20">
        <v>0.39791666666666664</v>
      </c>
    </row>
    <row r="5271" spans="1:40" hidden="1" x14ac:dyDescent="0.25">
      <c r="A5271" s="19">
        <v>45709</v>
      </c>
      <c r="B5271" t="s">
        <v>1078</v>
      </c>
      <c r="C5271" t="s">
        <v>0</v>
      </c>
      <c r="D5271" t="s">
        <v>1746</v>
      </c>
      <c r="E5271" t="s">
        <v>1080</v>
      </c>
      <c r="F5271" t="s">
        <v>1721</v>
      </c>
      <c r="I5271" t="s">
        <v>1083</v>
      </c>
      <c r="J5271" t="s">
        <v>1720</v>
      </c>
      <c r="K5271">
        <v>-1</v>
      </c>
      <c r="U5271" s="20"/>
      <c r="AC5271" s="20"/>
      <c r="AD5271" s="20">
        <v>0.19583333333333333</v>
      </c>
      <c r="AE5271" s="20">
        <v>0.13541666666666666</v>
      </c>
      <c r="AF5271" s="20">
        <v>0</v>
      </c>
      <c r="AG5271">
        <v>0.59119496855345899</v>
      </c>
      <c r="AI5271" s="20"/>
      <c r="AJ5271" s="20"/>
      <c r="AK5271" s="20">
        <v>0.25138888888888888</v>
      </c>
      <c r="AL5271" s="20">
        <v>0.72430555555555554</v>
      </c>
      <c r="AM5271">
        <v>218</v>
      </c>
      <c r="AN5271" s="20">
        <v>0.33124999999999999</v>
      </c>
    </row>
    <row r="5272" spans="1:40" hidden="1" x14ac:dyDescent="0.25">
      <c r="A5272" s="19">
        <v>45709</v>
      </c>
      <c r="B5272" t="s">
        <v>445</v>
      </c>
      <c r="C5272" t="s">
        <v>1</v>
      </c>
      <c r="D5272" t="s">
        <v>769</v>
      </c>
      <c r="E5272" t="s">
        <v>702</v>
      </c>
      <c r="F5272" t="s">
        <v>644</v>
      </c>
      <c r="I5272" t="s">
        <v>596</v>
      </c>
      <c r="J5272" t="s">
        <v>682</v>
      </c>
      <c r="K5272">
        <v>-1</v>
      </c>
      <c r="U5272" s="20"/>
      <c r="AC5272" s="20"/>
      <c r="AD5272" s="20">
        <v>0.11805555555555555</v>
      </c>
      <c r="AE5272" s="20">
        <v>0.23333333333333334</v>
      </c>
      <c r="AF5272" s="20">
        <v>0</v>
      </c>
      <c r="AG5272">
        <v>0.33596837944663999</v>
      </c>
      <c r="AI5272" s="20"/>
      <c r="AJ5272" s="20"/>
      <c r="AK5272" s="20">
        <v>0.26041666666666669</v>
      </c>
      <c r="AL5272" s="20">
        <v>0.64444444444444449</v>
      </c>
      <c r="AM5272">
        <v>160</v>
      </c>
      <c r="AN5272" s="20">
        <v>0.35138888888888886</v>
      </c>
    </row>
    <row r="5273" spans="1:40" hidden="1" x14ac:dyDescent="0.25">
      <c r="A5273" s="19">
        <v>45709</v>
      </c>
      <c r="B5273" t="s">
        <v>446</v>
      </c>
      <c r="C5273" t="s">
        <v>1</v>
      </c>
      <c r="D5273" t="s">
        <v>770</v>
      </c>
      <c r="E5273" t="s">
        <v>698</v>
      </c>
      <c r="F5273" t="s">
        <v>592</v>
      </c>
      <c r="I5273" t="s">
        <v>563</v>
      </c>
      <c r="J5273" t="s">
        <v>563</v>
      </c>
      <c r="K5273">
        <v>-1</v>
      </c>
      <c r="U5273" s="20"/>
      <c r="AC5273" s="20"/>
      <c r="AD5273" s="20">
        <v>0.25624999999999998</v>
      </c>
      <c r="AE5273" s="20">
        <v>0.15694444444444444</v>
      </c>
      <c r="AF5273" s="20">
        <v>0</v>
      </c>
      <c r="AG5273">
        <v>0.620168067226891</v>
      </c>
      <c r="AI5273" s="20"/>
      <c r="AJ5273" s="20"/>
      <c r="AK5273" s="20">
        <v>0.29166666666666669</v>
      </c>
      <c r="AL5273" s="20">
        <v>0.74305555555555558</v>
      </c>
      <c r="AM5273">
        <v>417</v>
      </c>
      <c r="AN5273" s="20">
        <v>0.41319444444444442</v>
      </c>
    </row>
    <row r="5274" spans="1:40" hidden="1" x14ac:dyDescent="0.25">
      <c r="A5274" s="19">
        <v>45709</v>
      </c>
      <c r="B5274" t="s">
        <v>447</v>
      </c>
      <c r="C5274" t="s">
        <v>1</v>
      </c>
      <c r="D5274" t="s">
        <v>771</v>
      </c>
      <c r="E5274" t="s">
        <v>698</v>
      </c>
      <c r="F5274" t="s">
        <v>581</v>
      </c>
      <c r="I5274" t="s">
        <v>556</v>
      </c>
      <c r="J5274" t="s">
        <v>675</v>
      </c>
      <c r="K5274">
        <v>-1</v>
      </c>
      <c r="U5274" s="20"/>
      <c r="AC5274" s="20"/>
      <c r="AD5274" s="20">
        <v>0.21944444444444444</v>
      </c>
      <c r="AE5274" s="20">
        <v>0.17777777777777778</v>
      </c>
      <c r="AF5274" s="20">
        <v>0</v>
      </c>
      <c r="AG5274">
        <v>1.09706985140953E-2</v>
      </c>
      <c r="AI5274" s="20"/>
      <c r="AJ5274" s="20"/>
      <c r="AK5274" s="20">
        <v>8.3333333333333329E-2</v>
      </c>
      <c r="AL5274" s="20">
        <v>0.51458333333333328</v>
      </c>
      <c r="AM5274">
        <v>349</v>
      </c>
      <c r="AN5274" s="20"/>
    </row>
    <row r="5275" spans="1:40" hidden="1" x14ac:dyDescent="0.25">
      <c r="A5275" s="19">
        <v>45709</v>
      </c>
      <c r="B5275" t="s">
        <v>393</v>
      </c>
      <c r="C5275" t="s">
        <v>0</v>
      </c>
      <c r="D5275" t="s">
        <v>772</v>
      </c>
      <c r="E5275" t="s">
        <v>703</v>
      </c>
      <c r="F5275" t="s">
        <v>578</v>
      </c>
      <c r="I5275" t="s">
        <v>4</v>
      </c>
      <c r="J5275" t="s">
        <v>677</v>
      </c>
      <c r="K5275">
        <v>-1</v>
      </c>
      <c r="U5275" s="20"/>
      <c r="AC5275" s="20"/>
      <c r="AD5275" s="20">
        <v>0.2361111111111111</v>
      </c>
      <c r="AE5275" s="20">
        <v>0.10972222222222222</v>
      </c>
      <c r="AF5275" s="20">
        <v>0</v>
      </c>
      <c r="AG5275">
        <v>0.68273092369477895</v>
      </c>
      <c r="AI5275" s="20"/>
      <c r="AJ5275" s="20"/>
      <c r="AK5275" s="20">
        <v>0.53749999999999998</v>
      </c>
      <c r="AL5275" s="20">
        <v>0.91666666666666663</v>
      </c>
      <c r="AM5275">
        <v>322</v>
      </c>
      <c r="AN5275" s="20">
        <v>0.34583333333333333</v>
      </c>
    </row>
    <row r="5276" spans="1:40" hidden="1" x14ac:dyDescent="0.25">
      <c r="A5276" s="19">
        <v>45709</v>
      </c>
      <c r="B5276" t="s">
        <v>448</v>
      </c>
      <c r="C5276" t="s">
        <v>1</v>
      </c>
      <c r="D5276" t="s">
        <v>773</v>
      </c>
      <c r="E5276" t="s">
        <v>689</v>
      </c>
      <c r="F5276" t="s">
        <v>626</v>
      </c>
      <c r="I5276" t="s">
        <v>964</v>
      </c>
      <c r="J5276" t="s">
        <v>964</v>
      </c>
      <c r="K5276">
        <v>-1</v>
      </c>
      <c r="U5276" s="20"/>
      <c r="AC5276" s="20"/>
      <c r="AD5276" s="20">
        <v>0</v>
      </c>
      <c r="AE5276" s="20">
        <v>0</v>
      </c>
      <c r="AF5276" s="20">
        <v>0</v>
      </c>
      <c r="AI5276" s="20"/>
      <c r="AJ5276" s="20"/>
      <c r="AK5276" s="20"/>
      <c r="AL5276" s="20"/>
      <c r="AN5276" s="20"/>
    </row>
    <row r="5277" spans="1:40" hidden="1" x14ac:dyDescent="0.25">
      <c r="A5277" s="19">
        <v>45709</v>
      </c>
      <c r="B5277" t="s">
        <v>394</v>
      </c>
      <c r="C5277" t="s">
        <v>0</v>
      </c>
      <c r="D5277" t="s">
        <v>774</v>
      </c>
      <c r="E5277" t="s">
        <v>1080</v>
      </c>
      <c r="F5277" t="s">
        <v>585</v>
      </c>
      <c r="K5277">
        <v>-1</v>
      </c>
      <c r="U5277" s="20"/>
      <c r="AC5277" s="20"/>
      <c r="AD5277" s="20">
        <v>0</v>
      </c>
      <c r="AE5277" s="20">
        <v>0</v>
      </c>
      <c r="AF5277" s="20">
        <v>0</v>
      </c>
      <c r="AH5277" t="s">
        <v>651</v>
      </c>
      <c r="AI5277" s="20"/>
      <c r="AJ5277" s="20"/>
      <c r="AK5277" s="20"/>
      <c r="AL5277" s="20"/>
      <c r="AN5277" s="20"/>
    </row>
    <row r="5278" spans="1:40" hidden="1" x14ac:dyDescent="0.25">
      <c r="A5278" s="19">
        <v>45709</v>
      </c>
      <c r="B5278" t="s">
        <v>449</v>
      </c>
      <c r="C5278" t="s">
        <v>1</v>
      </c>
      <c r="D5278" t="s">
        <v>775</v>
      </c>
      <c r="E5278" t="s">
        <v>703</v>
      </c>
      <c r="F5278" t="s">
        <v>578</v>
      </c>
      <c r="I5278" t="s">
        <v>693</v>
      </c>
      <c r="J5278" t="s">
        <v>674</v>
      </c>
      <c r="K5278">
        <v>-1</v>
      </c>
      <c r="U5278" s="20"/>
      <c r="AC5278" s="20"/>
      <c r="AD5278" s="20">
        <v>0</v>
      </c>
      <c r="AE5278" s="20">
        <v>0</v>
      </c>
      <c r="AF5278" s="20">
        <v>0</v>
      </c>
      <c r="AH5278" t="s">
        <v>650</v>
      </c>
      <c r="AI5278" s="20"/>
      <c r="AJ5278" s="20"/>
      <c r="AK5278" s="20"/>
      <c r="AL5278" s="20"/>
      <c r="AN5278" s="20"/>
    </row>
    <row r="5279" spans="1:40" hidden="1" x14ac:dyDescent="0.25">
      <c r="A5279" s="19">
        <v>45709</v>
      </c>
      <c r="B5279" t="s">
        <v>450</v>
      </c>
      <c r="C5279" t="s">
        <v>1</v>
      </c>
      <c r="D5279" t="s">
        <v>776</v>
      </c>
      <c r="E5279" t="s">
        <v>698</v>
      </c>
      <c r="F5279" t="s">
        <v>590</v>
      </c>
      <c r="I5279" t="s">
        <v>563</v>
      </c>
      <c r="J5279" t="s">
        <v>563</v>
      </c>
      <c r="K5279">
        <v>-1</v>
      </c>
      <c r="U5279" s="20"/>
      <c r="AC5279" s="20"/>
      <c r="AD5279" s="20">
        <v>0.23680555555555555</v>
      </c>
      <c r="AE5279" s="20">
        <v>0.11944444444444445</v>
      </c>
      <c r="AF5279" s="20">
        <v>0</v>
      </c>
      <c r="AG5279">
        <v>0.66471734892787504</v>
      </c>
      <c r="AI5279" s="20"/>
      <c r="AJ5279" s="20"/>
      <c r="AK5279" s="20">
        <v>0.24374999999999999</v>
      </c>
      <c r="AL5279" s="20">
        <v>0.65</v>
      </c>
      <c r="AM5279">
        <v>366</v>
      </c>
      <c r="AN5279" s="20">
        <v>0.35625000000000001</v>
      </c>
    </row>
    <row r="5280" spans="1:40" hidden="1" x14ac:dyDescent="0.25">
      <c r="A5280" s="19">
        <v>45709</v>
      </c>
      <c r="B5280" t="s">
        <v>451</v>
      </c>
      <c r="C5280" t="s">
        <v>1</v>
      </c>
      <c r="D5280" t="s">
        <v>777</v>
      </c>
      <c r="E5280" t="s">
        <v>702</v>
      </c>
      <c r="F5280" t="s">
        <v>1062</v>
      </c>
      <c r="I5280" t="s">
        <v>1060</v>
      </c>
      <c r="J5280" t="s">
        <v>1061</v>
      </c>
      <c r="K5280">
        <v>-1</v>
      </c>
      <c r="U5280" s="20"/>
      <c r="AC5280" s="20"/>
      <c r="AD5280" s="20">
        <v>0.14791666666666667</v>
      </c>
      <c r="AE5280" s="20">
        <v>9.0277777777777776E-2</v>
      </c>
      <c r="AF5280" s="20">
        <v>0</v>
      </c>
      <c r="AG5280">
        <v>0.62099125364431496</v>
      </c>
      <c r="AI5280" s="20"/>
      <c r="AJ5280" s="20"/>
      <c r="AK5280" s="20">
        <v>0.41875000000000001</v>
      </c>
      <c r="AL5280" s="20">
        <v>0.71319444444444446</v>
      </c>
      <c r="AM5280">
        <v>191</v>
      </c>
      <c r="AN5280" s="20">
        <v>0.23819444444444443</v>
      </c>
    </row>
    <row r="5281" spans="1:40" hidden="1" x14ac:dyDescent="0.25">
      <c r="A5281" s="19">
        <v>45709</v>
      </c>
      <c r="B5281" t="s">
        <v>9</v>
      </c>
      <c r="C5281" t="s">
        <v>0</v>
      </c>
      <c r="D5281" t="s">
        <v>778</v>
      </c>
      <c r="E5281" t="s">
        <v>703</v>
      </c>
      <c r="F5281" t="s">
        <v>901</v>
      </c>
      <c r="I5281" t="s">
        <v>4</v>
      </c>
      <c r="J5281" t="s">
        <v>677</v>
      </c>
      <c r="K5281">
        <v>-1</v>
      </c>
      <c r="U5281" s="20"/>
      <c r="AC5281" s="20"/>
      <c r="AD5281" s="20">
        <v>0.22013888888888888</v>
      </c>
      <c r="AE5281" s="20">
        <v>0.22013888888888888</v>
      </c>
      <c r="AF5281" s="20">
        <v>0</v>
      </c>
      <c r="AG5281">
        <v>0.5</v>
      </c>
      <c r="AI5281" s="20"/>
      <c r="AJ5281" s="20"/>
      <c r="AK5281" s="20">
        <v>0.4861111111111111</v>
      </c>
      <c r="AL5281" s="20">
        <v>0.96944444444444444</v>
      </c>
      <c r="AM5281">
        <v>297</v>
      </c>
      <c r="AN5281" s="20">
        <v>0.44027777777777777</v>
      </c>
    </row>
    <row r="5282" spans="1:40" hidden="1" x14ac:dyDescent="0.25">
      <c r="A5282" s="19">
        <v>45709</v>
      </c>
      <c r="B5282" t="s">
        <v>379</v>
      </c>
      <c r="D5282" t="s">
        <v>952</v>
      </c>
      <c r="E5282" t="s">
        <v>1719</v>
      </c>
      <c r="F5282" t="s">
        <v>1013</v>
      </c>
      <c r="G5282" t="s">
        <v>578</v>
      </c>
      <c r="H5282" t="s">
        <v>578</v>
      </c>
      <c r="I5282" t="s">
        <v>972</v>
      </c>
      <c r="J5282" t="s">
        <v>980</v>
      </c>
      <c r="K5282">
        <v>-1</v>
      </c>
      <c r="M5282" t="s">
        <v>578</v>
      </c>
      <c r="N5282" t="s">
        <v>578</v>
      </c>
      <c r="O5282" t="s">
        <v>578</v>
      </c>
      <c r="P5282" t="s">
        <v>578</v>
      </c>
      <c r="Q5282" t="s">
        <v>578</v>
      </c>
      <c r="R5282" t="s">
        <v>578</v>
      </c>
      <c r="S5282" t="s">
        <v>578</v>
      </c>
      <c r="U5282" s="20"/>
      <c r="V5282" t="s">
        <v>578</v>
      </c>
      <c r="W5282" t="s">
        <v>578</v>
      </c>
      <c r="X5282" t="s">
        <v>578</v>
      </c>
      <c r="Y5282" t="s">
        <v>578</v>
      </c>
      <c r="Z5282" t="s">
        <v>578</v>
      </c>
      <c r="AA5282" t="s">
        <v>578</v>
      </c>
      <c r="AC5282" s="20"/>
      <c r="AD5282" s="20">
        <v>0.32916666666666666</v>
      </c>
      <c r="AE5282" s="20">
        <v>0.11527777777777778</v>
      </c>
      <c r="AF5282" s="20">
        <v>0</v>
      </c>
      <c r="AG5282">
        <v>0.74062499999999998</v>
      </c>
      <c r="AH5282" t="s">
        <v>578</v>
      </c>
      <c r="AI5282" s="20"/>
      <c r="AJ5282" s="20"/>
      <c r="AK5282" s="20">
        <v>0.28194444444444444</v>
      </c>
      <c r="AL5282" s="20">
        <v>0.74375000000000002</v>
      </c>
      <c r="AM5282">
        <v>490</v>
      </c>
      <c r="AN5282" s="20">
        <v>0.44444444444444442</v>
      </c>
    </row>
    <row r="5283" spans="1:40" hidden="1" x14ac:dyDescent="0.25">
      <c r="A5283" s="19">
        <v>45709</v>
      </c>
      <c r="B5283" t="s">
        <v>395</v>
      </c>
      <c r="C5283" t="s">
        <v>0</v>
      </c>
      <c r="D5283" t="s">
        <v>779</v>
      </c>
      <c r="E5283" t="s">
        <v>703</v>
      </c>
      <c r="F5283" t="s">
        <v>578</v>
      </c>
      <c r="I5283" t="s">
        <v>693</v>
      </c>
      <c r="J5283" t="s">
        <v>578</v>
      </c>
      <c r="K5283">
        <v>-1</v>
      </c>
      <c r="U5283" s="20"/>
      <c r="AC5283" s="20"/>
      <c r="AD5283" s="20"/>
      <c r="AE5283" s="20"/>
      <c r="AF5283" s="20"/>
      <c r="AH5283" t="s">
        <v>670</v>
      </c>
      <c r="AI5283" s="20"/>
      <c r="AJ5283" s="20"/>
      <c r="AK5283" s="20"/>
      <c r="AL5283" s="20"/>
      <c r="AN5283" s="20"/>
    </row>
    <row r="5284" spans="1:40" hidden="1" x14ac:dyDescent="0.25">
      <c r="A5284" s="19">
        <v>45709</v>
      </c>
      <c r="B5284" t="s">
        <v>153</v>
      </c>
      <c r="D5284" t="s">
        <v>943</v>
      </c>
      <c r="E5284" t="s">
        <v>1719</v>
      </c>
      <c r="F5284" t="s">
        <v>1001</v>
      </c>
      <c r="G5284" t="s">
        <v>578</v>
      </c>
      <c r="H5284" t="s">
        <v>578</v>
      </c>
      <c r="I5284" t="s">
        <v>972</v>
      </c>
      <c r="J5284" t="s">
        <v>980</v>
      </c>
      <c r="K5284">
        <v>-1</v>
      </c>
      <c r="M5284" t="s">
        <v>578</v>
      </c>
      <c r="N5284" t="s">
        <v>578</v>
      </c>
      <c r="O5284" t="s">
        <v>578</v>
      </c>
      <c r="P5284" t="s">
        <v>578</v>
      </c>
      <c r="Q5284" t="s">
        <v>578</v>
      </c>
      <c r="R5284" t="s">
        <v>578</v>
      </c>
      <c r="S5284" t="s">
        <v>578</v>
      </c>
      <c r="U5284" s="20"/>
      <c r="V5284" t="s">
        <v>578</v>
      </c>
      <c r="W5284" t="s">
        <v>578</v>
      </c>
      <c r="X5284" t="s">
        <v>578</v>
      </c>
      <c r="Y5284" t="s">
        <v>578</v>
      </c>
      <c r="Z5284" t="s">
        <v>578</v>
      </c>
      <c r="AA5284" t="s">
        <v>578</v>
      </c>
      <c r="AC5284" s="20"/>
      <c r="AD5284" s="20">
        <v>0.29166666666666669</v>
      </c>
      <c r="AE5284" s="20">
        <v>0.11041666666666666</v>
      </c>
      <c r="AF5284" s="20">
        <v>0</v>
      </c>
      <c r="AG5284">
        <v>0.72538860103627001</v>
      </c>
      <c r="AH5284" t="s">
        <v>578</v>
      </c>
      <c r="AI5284" s="20"/>
      <c r="AJ5284" s="20"/>
      <c r="AK5284" s="20">
        <v>0.46041666666666664</v>
      </c>
      <c r="AL5284" s="20">
        <v>0.90277777777777779</v>
      </c>
      <c r="AM5284">
        <v>516</v>
      </c>
      <c r="AN5284" s="20">
        <v>0.40208333333333335</v>
      </c>
    </row>
    <row r="5285" spans="1:40" hidden="1" x14ac:dyDescent="0.25">
      <c r="A5285" s="19">
        <v>45709</v>
      </c>
      <c r="B5285" t="s">
        <v>18</v>
      </c>
      <c r="C5285" t="s">
        <v>1</v>
      </c>
      <c r="D5285" t="s">
        <v>780</v>
      </c>
      <c r="E5285" t="s">
        <v>702</v>
      </c>
      <c r="F5285" t="s">
        <v>1073</v>
      </c>
      <c r="I5285" t="s">
        <v>15</v>
      </c>
      <c r="J5285" t="s">
        <v>687</v>
      </c>
      <c r="K5285">
        <v>-1</v>
      </c>
      <c r="U5285" s="20"/>
      <c r="AC5285" s="20"/>
      <c r="AD5285" s="20">
        <v>0.22569444444444445</v>
      </c>
      <c r="AE5285" s="20">
        <v>0.17569444444444443</v>
      </c>
      <c r="AF5285" s="20">
        <v>0</v>
      </c>
      <c r="AG5285">
        <v>0.56228373702422096</v>
      </c>
      <c r="AI5285" s="20"/>
      <c r="AJ5285" s="20"/>
      <c r="AK5285" s="20">
        <v>0.2298611111111111</v>
      </c>
      <c r="AL5285" s="20">
        <v>0.66736111111111107</v>
      </c>
      <c r="AM5285">
        <v>238</v>
      </c>
      <c r="AN5285" s="20">
        <v>0.40138888888888891</v>
      </c>
    </row>
    <row r="5286" spans="1:40" hidden="1" x14ac:dyDescent="0.25">
      <c r="A5286" s="19">
        <v>45709</v>
      </c>
      <c r="B5286" t="s">
        <v>155</v>
      </c>
      <c r="C5286" t="s">
        <v>1</v>
      </c>
      <c r="D5286" t="s">
        <v>781</v>
      </c>
      <c r="E5286" t="s">
        <v>702</v>
      </c>
      <c r="F5286" t="s">
        <v>1710</v>
      </c>
      <c r="I5286" t="s">
        <v>1726</v>
      </c>
      <c r="J5286" t="s">
        <v>1727</v>
      </c>
      <c r="K5286">
        <v>-1</v>
      </c>
      <c r="U5286" s="20"/>
      <c r="AC5286" s="20"/>
      <c r="AD5286" s="20">
        <v>0.14930555555555555</v>
      </c>
      <c r="AE5286" s="20">
        <v>6.3888888888888884E-2</v>
      </c>
      <c r="AF5286" s="20">
        <v>0</v>
      </c>
      <c r="AG5286">
        <v>0.700325732899023</v>
      </c>
      <c r="AI5286" s="20"/>
      <c r="AJ5286" s="20"/>
      <c r="AK5286" s="20">
        <v>0.29305555555555557</v>
      </c>
      <c r="AL5286" s="20">
        <v>0.76388888888888884</v>
      </c>
      <c r="AM5286">
        <v>182</v>
      </c>
      <c r="AN5286" s="20">
        <v>0.21319444444444444</v>
      </c>
    </row>
    <row r="5287" spans="1:40" hidden="1" x14ac:dyDescent="0.25">
      <c r="A5287" s="19">
        <v>45709</v>
      </c>
      <c r="B5287" t="s">
        <v>10</v>
      </c>
      <c r="C5287" t="s">
        <v>0</v>
      </c>
      <c r="D5287" t="s">
        <v>782</v>
      </c>
      <c r="E5287" t="s">
        <v>703</v>
      </c>
      <c r="F5287" t="s">
        <v>30</v>
      </c>
      <c r="I5287" t="s">
        <v>4</v>
      </c>
      <c r="J5287" t="s">
        <v>677</v>
      </c>
      <c r="K5287">
        <v>-1</v>
      </c>
      <c r="U5287" s="20"/>
      <c r="AC5287" s="20"/>
      <c r="AD5287" s="20">
        <v>0.16250000000000001</v>
      </c>
      <c r="AE5287" s="20">
        <v>0.15069444444444444</v>
      </c>
      <c r="AF5287" s="20">
        <v>0</v>
      </c>
      <c r="AG5287">
        <v>0.51884700665188499</v>
      </c>
      <c r="AI5287" s="20"/>
      <c r="AJ5287" s="20"/>
      <c r="AK5287" s="20">
        <v>9.3055555555555558E-2</v>
      </c>
      <c r="AL5287" s="20">
        <v>0.44097222222222221</v>
      </c>
      <c r="AM5287">
        <v>226</v>
      </c>
      <c r="AN5287" s="20">
        <v>0.31319444444444444</v>
      </c>
    </row>
    <row r="5288" spans="1:40" hidden="1" x14ac:dyDescent="0.25">
      <c r="A5288" s="19">
        <v>45709</v>
      </c>
      <c r="B5288" t="s">
        <v>34</v>
      </c>
      <c r="C5288" t="s">
        <v>1</v>
      </c>
      <c r="D5288" t="s">
        <v>783</v>
      </c>
      <c r="E5288" t="s">
        <v>703</v>
      </c>
      <c r="F5288" t="s">
        <v>571</v>
      </c>
      <c r="I5288" t="s">
        <v>4</v>
      </c>
      <c r="J5288" t="s">
        <v>678</v>
      </c>
      <c r="K5288">
        <v>-1</v>
      </c>
      <c r="U5288" s="20"/>
      <c r="AC5288" s="20"/>
      <c r="AD5288" s="20">
        <v>0.18194444444444444</v>
      </c>
      <c r="AE5288" s="20">
        <v>0.17222222222222222</v>
      </c>
      <c r="AF5288" s="20">
        <v>0</v>
      </c>
      <c r="AG5288">
        <v>0.51372549019607805</v>
      </c>
      <c r="AI5288" s="20"/>
      <c r="AJ5288" s="20"/>
      <c r="AK5288" s="20">
        <v>0.12986111111111112</v>
      </c>
      <c r="AL5288" s="20">
        <v>0.51736111111111116</v>
      </c>
      <c r="AM5288">
        <v>204</v>
      </c>
      <c r="AN5288" s="20">
        <v>0.35416666666666669</v>
      </c>
    </row>
    <row r="5289" spans="1:40" hidden="1" x14ac:dyDescent="0.25">
      <c r="A5289" s="19">
        <v>45709</v>
      </c>
      <c r="B5289" t="s">
        <v>452</v>
      </c>
      <c r="C5289" t="s">
        <v>1</v>
      </c>
      <c r="D5289" t="s">
        <v>784</v>
      </c>
      <c r="E5289" t="s">
        <v>703</v>
      </c>
      <c r="F5289" t="s">
        <v>23</v>
      </c>
      <c r="I5289" t="s">
        <v>4</v>
      </c>
      <c r="J5289" t="s">
        <v>674</v>
      </c>
      <c r="K5289">
        <v>-1</v>
      </c>
      <c r="U5289" s="20"/>
      <c r="AC5289" s="20"/>
      <c r="AD5289" s="20">
        <v>0</v>
      </c>
      <c r="AE5289" s="20">
        <v>0</v>
      </c>
      <c r="AF5289" s="20">
        <v>0</v>
      </c>
      <c r="AH5289" t="s">
        <v>651</v>
      </c>
      <c r="AI5289" s="20"/>
      <c r="AJ5289" s="20"/>
      <c r="AK5289" s="20"/>
      <c r="AL5289" s="20"/>
      <c r="AN5289" s="20"/>
    </row>
    <row r="5290" spans="1:40" hidden="1" x14ac:dyDescent="0.25">
      <c r="A5290" s="19">
        <v>45709</v>
      </c>
      <c r="B5290" t="s">
        <v>41</v>
      </c>
      <c r="C5290" t="s">
        <v>1</v>
      </c>
      <c r="D5290" t="s">
        <v>726</v>
      </c>
      <c r="E5290" t="s">
        <v>703</v>
      </c>
      <c r="F5290" t="s">
        <v>578</v>
      </c>
      <c r="I5290" t="s">
        <v>4</v>
      </c>
      <c r="J5290" t="s">
        <v>678</v>
      </c>
      <c r="K5290">
        <v>-1</v>
      </c>
      <c r="U5290" s="20"/>
      <c r="AC5290" s="20"/>
      <c r="AD5290" s="20">
        <v>0.1125</v>
      </c>
      <c r="AE5290" s="20">
        <v>0.20069444444444445</v>
      </c>
      <c r="AF5290" s="20">
        <v>0</v>
      </c>
      <c r="AG5290">
        <v>0.35920177383592</v>
      </c>
      <c r="AI5290" s="20"/>
      <c r="AJ5290" s="20"/>
      <c r="AK5290" s="20">
        <v>0.55277777777777781</v>
      </c>
      <c r="AL5290" s="20">
        <v>0.89236111111111116</v>
      </c>
      <c r="AM5290">
        <v>110</v>
      </c>
      <c r="AN5290" s="20">
        <v>0.31319444444444444</v>
      </c>
    </row>
    <row r="5291" spans="1:40" hidden="1" x14ac:dyDescent="0.25">
      <c r="A5291" s="19">
        <v>45709</v>
      </c>
      <c r="B5291" t="s">
        <v>453</v>
      </c>
      <c r="C5291" t="s">
        <v>1</v>
      </c>
      <c r="D5291" t="s">
        <v>785</v>
      </c>
      <c r="E5291" t="s">
        <v>702</v>
      </c>
      <c r="F5291" t="s">
        <v>578</v>
      </c>
      <c r="I5291" t="s">
        <v>962</v>
      </c>
      <c r="J5291" t="s">
        <v>696</v>
      </c>
      <c r="K5291">
        <v>-1</v>
      </c>
      <c r="U5291" s="20"/>
      <c r="AC5291" s="20"/>
      <c r="AD5291" s="20">
        <v>0</v>
      </c>
      <c r="AE5291" s="20">
        <v>0</v>
      </c>
      <c r="AF5291" s="20">
        <v>0</v>
      </c>
      <c r="AI5291" s="20"/>
      <c r="AJ5291" s="20"/>
      <c r="AK5291" s="20"/>
      <c r="AL5291" s="20"/>
      <c r="AN5291" s="20"/>
    </row>
    <row r="5292" spans="1:40" hidden="1" x14ac:dyDescent="0.25">
      <c r="A5292" s="19">
        <v>45709</v>
      </c>
      <c r="B5292" t="s">
        <v>160</v>
      </c>
      <c r="D5292" t="s">
        <v>920</v>
      </c>
      <c r="E5292" t="s">
        <v>1719</v>
      </c>
      <c r="F5292" t="s">
        <v>1024</v>
      </c>
      <c r="I5292" t="s">
        <v>895</v>
      </c>
      <c r="J5292" t="s">
        <v>966</v>
      </c>
      <c r="K5292">
        <v>-1</v>
      </c>
      <c r="U5292" s="20"/>
      <c r="AC5292" s="20"/>
      <c r="AD5292" s="20">
        <v>0.31319444444444444</v>
      </c>
      <c r="AE5292" s="20">
        <v>0.21736111111111112</v>
      </c>
      <c r="AF5292" s="20">
        <v>0</v>
      </c>
      <c r="AG5292">
        <v>0.59031413612565398</v>
      </c>
      <c r="AI5292" s="20"/>
      <c r="AJ5292" s="20"/>
      <c r="AK5292" s="20">
        <v>0.22152777777777777</v>
      </c>
      <c r="AL5292" s="20">
        <v>0.7895833333333333</v>
      </c>
      <c r="AM5292">
        <v>399</v>
      </c>
      <c r="AN5292" s="20">
        <v>0.53055555555555556</v>
      </c>
    </row>
    <row r="5293" spans="1:40" hidden="1" x14ac:dyDescent="0.25">
      <c r="A5293" s="19">
        <v>45709</v>
      </c>
      <c r="B5293" t="s">
        <v>396</v>
      </c>
      <c r="C5293" t="s">
        <v>0</v>
      </c>
      <c r="D5293" t="s">
        <v>786</v>
      </c>
      <c r="E5293" t="s">
        <v>689</v>
      </c>
      <c r="F5293" t="s">
        <v>621</v>
      </c>
      <c r="I5293" t="s">
        <v>963</v>
      </c>
      <c r="J5293" t="s">
        <v>963</v>
      </c>
      <c r="K5293">
        <v>-1</v>
      </c>
      <c r="U5293" s="20"/>
      <c r="AC5293" s="20"/>
      <c r="AD5293" s="20">
        <v>0.18958333333333333</v>
      </c>
      <c r="AE5293" s="20">
        <v>0.19930555555555557</v>
      </c>
      <c r="AF5293" s="20">
        <v>0</v>
      </c>
      <c r="AG5293">
        <v>0.48749999999999999</v>
      </c>
      <c r="AI5293" s="20"/>
      <c r="AJ5293" s="20"/>
      <c r="AK5293" s="20">
        <v>0.19513888888888889</v>
      </c>
      <c r="AL5293" s="20">
        <v>0.61736111111111114</v>
      </c>
      <c r="AM5293">
        <v>233</v>
      </c>
      <c r="AN5293" s="20">
        <v>0.3888888888888889</v>
      </c>
    </row>
    <row r="5294" spans="1:40" hidden="1" x14ac:dyDescent="0.25">
      <c r="A5294" s="19">
        <v>45709</v>
      </c>
      <c r="B5294" t="s">
        <v>454</v>
      </c>
      <c r="C5294" t="s">
        <v>1</v>
      </c>
      <c r="D5294" t="s">
        <v>787</v>
      </c>
      <c r="E5294" t="s">
        <v>698</v>
      </c>
      <c r="F5294" t="s">
        <v>701</v>
      </c>
      <c r="I5294" t="s">
        <v>555</v>
      </c>
      <c r="J5294" t="s">
        <v>679</v>
      </c>
      <c r="K5294">
        <v>-1</v>
      </c>
      <c r="U5294" s="20"/>
      <c r="AC5294" s="20"/>
      <c r="AD5294" s="20">
        <v>0.1388888888888889</v>
      </c>
      <c r="AE5294" s="20">
        <v>0.36180555555555555</v>
      </c>
      <c r="AF5294" s="20">
        <v>2.0833333333333333E-3</v>
      </c>
      <c r="AG5294">
        <v>0.27624309392265201</v>
      </c>
      <c r="AI5294" s="20"/>
      <c r="AJ5294" s="20"/>
      <c r="AK5294" s="20">
        <v>0.21875</v>
      </c>
      <c r="AL5294" s="20">
        <v>0.75624999999999998</v>
      </c>
      <c r="AM5294">
        <v>109</v>
      </c>
      <c r="AN5294" s="20">
        <v>0.50277777777777777</v>
      </c>
    </row>
    <row r="5295" spans="1:40" hidden="1" x14ac:dyDescent="0.25">
      <c r="A5295" s="19">
        <v>45709</v>
      </c>
      <c r="B5295" t="s">
        <v>1716</v>
      </c>
      <c r="C5295" t="s">
        <v>0</v>
      </c>
      <c r="D5295">
        <v>100001778</v>
      </c>
      <c r="E5295" t="s">
        <v>689</v>
      </c>
      <c r="F5295" t="s">
        <v>576</v>
      </c>
      <c r="I5295" t="s">
        <v>1730</v>
      </c>
      <c r="J5295" t="s">
        <v>1727</v>
      </c>
      <c r="K5295">
        <v>-1</v>
      </c>
      <c r="U5295" s="20"/>
      <c r="AC5295" s="20"/>
      <c r="AD5295" s="20">
        <v>0.2</v>
      </c>
      <c r="AE5295" s="20">
        <v>0.1361111111111111</v>
      </c>
      <c r="AF5295" s="20">
        <v>0</v>
      </c>
      <c r="AG5295">
        <v>0.59504132231405005</v>
      </c>
      <c r="AI5295" s="20"/>
      <c r="AJ5295" s="20"/>
      <c r="AK5295" s="20">
        <v>0.25277777777777777</v>
      </c>
      <c r="AL5295" s="20">
        <v>0.625</v>
      </c>
      <c r="AM5295">
        <v>266</v>
      </c>
      <c r="AN5295" s="20">
        <v>0.33611111111111114</v>
      </c>
    </row>
    <row r="5296" spans="1:40" hidden="1" x14ac:dyDescent="0.25">
      <c r="A5296" s="19">
        <v>45709</v>
      </c>
      <c r="B5296" t="s">
        <v>17</v>
      </c>
      <c r="C5296" t="s">
        <v>1</v>
      </c>
      <c r="D5296" t="s">
        <v>788</v>
      </c>
      <c r="E5296" t="s">
        <v>703</v>
      </c>
      <c r="F5296" t="s">
        <v>19</v>
      </c>
      <c r="I5296" t="s">
        <v>4</v>
      </c>
      <c r="J5296" t="s">
        <v>674</v>
      </c>
      <c r="K5296">
        <v>-1</v>
      </c>
      <c r="U5296" s="20"/>
      <c r="AC5296" s="20"/>
      <c r="AD5296" s="20">
        <v>0.12569444444444444</v>
      </c>
      <c r="AE5296" s="20">
        <v>0.17847222222222223</v>
      </c>
      <c r="AF5296" s="20">
        <v>0</v>
      </c>
      <c r="AG5296">
        <v>0.41324200913241999</v>
      </c>
      <c r="AI5296" s="20"/>
      <c r="AJ5296" s="20"/>
      <c r="AK5296" s="20">
        <v>0.14583333333333334</v>
      </c>
      <c r="AL5296" s="20">
        <v>0.47291666666666665</v>
      </c>
      <c r="AM5296">
        <v>162</v>
      </c>
      <c r="AN5296" s="20">
        <v>0.30416666666666664</v>
      </c>
    </row>
    <row r="5297" spans="1:40" hidden="1" x14ac:dyDescent="0.25">
      <c r="A5297" s="19">
        <v>45709</v>
      </c>
      <c r="B5297" t="s">
        <v>455</v>
      </c>
      <c r="C5297" t="s">
        <v>1</v>
      </c>
      <c r="D5297" t="s">
        <v>789</v>
      </c>
      <c r="E5297" t="s">
        <v>703</v>
      </c>
      <c r="F5297" t="s">
        <v>578</v>
      </c>
      <c r="I5297" t="s">
        <v>693</v>
      </c>
      <c r="J5297" t="s">
        <v>678</v>
      </c>
      <c r="K5297">
        <v>-1</v>
      </c>
      <c r="U5297" s="20"/>
      <c r="AC5297" s="20"/>
      <c r="AD5297" s="20">
        <v>0</v>
      </c>
      <c r="AE5297" s="20">
        <v>0</v>
      </c>
      <c r="AF5297" s="20">
        <v>0</v>
      </c>
      <c r="AH5297" t="s">
        <v>672</v>
      </c>
      <c r="AI5297" s="20"/>
      <c r="AJ5297" s="20"/>
      <c r="AK5297" s="20"/>
      <c r="AL5297" s="20"/>
      <c r="AN5297" s="20"/>
    </row>
    <row r="5298" spans="1:40" hidden="1" x14ac:dyDescent="0.25">
      <c r="A5298" s="19">
        <v>45709</v>
      </c>
      <c r="B5298" t="s">
        <v>397</v>
      </c>
      <c r="C5298" t="s">
        <v>0</v>
      </c>
      <c r="D5298" t="s">
        <v>1747</v>
      </c>
      <c r="E5298" t="s">
        <v>689</v>
      </c>
      <c r="F5298" t="s">
        <v>1729</v>
      </c>
      <c r="I5298" t="s">
        <v>1726</v>
      </c>
      <c r="J5298" t="s">
        <v>1727</v>
      </c>
      <c r="K5298">
        <v>-1</v>
      </c>
      <c r="U5298" s="20"/>
      <c r="AC5298" s="20"/>
      <c r="AD5298" s="20">
        <v>0.10347222222222222</v>
      </c>
      <c r="AE5298" s="20">
        <v>0.1423611111111111</v>
      </c>
      <c r="AF5298" s="20">
        <v>0</v>
      </c>
      <c r="AG5298">
        <v>0.42090395480226001</v>
      </c>
      <c r="AI5298" s="20"/>
      <c r="AJ5298" s="20"/>
      <c r="AK5298" s="20">
        <v>0.24166666666666667</v>
      </c>
      <c r="AL5298" s="20">
        <v>0.50069444444444444</v>
      </c>
      <c r="AM5298">
        <v>145</v>
      </c>
      <c r="AN5298" s="20">
        <v>0.24583333333333332</v>
      </c>
    </row>
    <row r="5299" spans="1:40" hidden="1" x14ac:dyDescent="0.25">
      <c r="A5299" s="19">
        <v>45709</v>
      </c>
      <c r="B5299" t="s">
        <v>164</v>
      </c>
      <c r="C5299" t="s">
        <v>0</v>
      </c>
      <c r="D5299" t="s">
        <v>946</v>
      </c>
      <c r="E5299" t="s">
        <v>1719</v>
      </c>
      <c r="F5299" t="s">
        <v>993</v>
      </c>
      <c r="I5299" t="s">
        <v>1039</v>
      </c>
      <c r="J5299" t="s">
        <v>985</v>
      </c>
      <c r="K5299">
        <v>-1</v>
      </c>
      <c r="U5299" s="20"/>
      <c r="AC5299" s="20"/>
      <c r="AD5299" s="20">
        <v>0.23194444444444445</v>
      </c>
      <c r="AE5299" s="20">
        <v>0.19375000000000001</v>
      </c>
      <c r="AF5299" s="20">
        <v>0</v>
      </c>
      <c r="AG5299">
        <v>0.54486133768352396</v>
      </c>
      <c r="AI5299" s="20"/>
      <c r="AJ5299" s="20"/>
      <c r="AK5299" s="20">
        <v>0.26319444444444445</v>
      </c>
      <c r="AL5299" s="20">
        <v>0.72361111111111109</v>
      </c>
      <c r="AM5299">
        <v>259</v>
      </c>
      <c r="AN5299" s="20">
        <v>0.42569444444444443</v>
      </c>
    </row>
    <row r="5300" spans="1:40" hidden="1" x14ac:dyDescent="0.25">
      <c r="A5300" s="19">
        <v>45709</v>
      </c>
      <c r="B5300" t="s">
        <v>1030</v>
      </c>
      <c r="C5300" t="s">
        <v>1</v>
      </c>
      <c r="D5300" t="s">
        <v>1748</v>
      </c>
      <c r="E5300" t="s">
        <v>1080</v>
      </c>
      <c r="F5300" t="s">
        <v>578</v>
      </c>
      <c r="I5300" t="s">
        <v>558</v>
      </c>
      <c r="J5300" t="s">
        <v>673</v>
      </c>
      <c r="K5300">
        <v>-1</v>
      </c>
      <c r="U5300" s="20"/>
      <c r="AC5300" s="20"/>
      <c r="AD5300" s="20">
        <v>0.1736111111111111</v>
      </c>
      <c r="AE5300" s="20">
        <v>0.23958333333333334</v>
      </c>
      <c r="AF5300" s="20">
        <v>0</v>
      </c>
      <c r="AG5300">
        <v>0.42016806722689098</v>
      </c>
      <c r="AI5300" s="20"/>
      <c r="AJ5300" s="20"/>
      <c r="AK5300" s="20">
        <v>0.94861111111111107</v>
      </c>
      <c r="AL5300" s="20">
        <v>0.39652777777777776</v>
      </c>
      <c r="AM5300">
        <v>234</v>
      </c>
      <c r="AN5300" s="20">
        <v>0.41319444444444442</v>
      </c>
    </row>
    <row r="5301" spans="1:40" hidden="1" x14ac:dyDescent="0.25">
      <c r="A5301" s="19">
        <v>45709</v>
      </c>
      <c r="B5301" t="s">
        <v>398</v>
      </c>
      <c r="C5301" t="s">
        <v>0</v>
      </c>
      <c r="D5301" t="s">
        <v>1749</v>
      </c>
      <c r="E5301" t="s">
        <v>689</v>
      </c>
      <c r="F5301" t="s">
        <v>1731</v>
      </c>
      <c r="I5301" t="s">
        <v>1726</v>
      </c>
      <c r="J5301" t="s">
        <v>1727</v>
      </c>
      <c r="K5301">
        <v>-1</v>
      </c>
      <c r="U5301" s="20"/>
      <c r="AC5301" s="20"/>
      <c r="AD5301" s="20">
        <v>0.16180555555555556</v>
      </c>
      <c r="AE5301" s="20">
        <v>0.1388888888888889</v>
      </c>
      <c r="AF5301" s="20">
        <v>0</v>
      </c>
      <c r="AG5301">
        <v>0.53810623556582005</v>
      </c>
      <c r="AI5301" s="20"/>
      <c r="AJ5301" s="20"/>
      <c r="AK5301" s="20">
        <v>0.22222222222222221</v>
      </c>
      <c r="AL5301" s="20">
        <v>0.5229166666666667</v>
      </c>
      <c r="AM5301">
        <v>215</v>
      </c>
      <c r="AN5301" s="20">
        <v>0.30069444444444443</v>
      </c>
    </row>
    <row r="5302" spans="1:40" hidden="1" x14ac:dyDescent="0.25">
      <c r="A5302" s="19">
        <v>45709</v>
      </c>
      <c r="B5302" t="s">
        <v>170</v>
      </c>
      <c r="D5302" t="s">
        <v>921</v>
      </c>
      <c r="E5302" t="s">
        <v>1080</v>
      </c>
      <c r="F5302" t="s">
        <v>1010</v>
      </c>
      <c r="I5302" t="s">
        <v>1026</v>
      </c>
      <c r="J5302" t="s">
        <v>1059</v>
      </c>
      <c r="K5302">
        <v>-1</v>
      </c>
      <c r="U5302" s="20"/>
      <c r="AC5302" s="20"/>
      <c r="AD5302" s="20">
        <v>0.17708333333333334</v>
      </c>
      <c r="AE5302" s="20">
        <v>0.12222222222222222</v>
      </c>
      <c r="AF5302" s="20">
        <v>0</v>
      </c>
      <c r="AG5302">
        <v>0.59164733178654305</v>
      </c>
      <c r="AI5302" s="20"/>
      <c r="AJ5302" s="20"/>
      <c r="AK5302" s="20">
        <v>0.76388888888888884</v>
      </c>
      <c r="AL5302" s="20">
        <v>9.7222222222222224E-2</v>
      </c>
      <c r="AM5302">
        <v>301</v>
      </c>
      <c r="AN5302" s="20">
        <v>0.29930555555555555</v>
      </c>
    </row>
    <row r="5303" spans="1:40" hidden="1" x14ac:dyDescent="0.25">
      <c r="A5303" s="19">
        <v>45709</v>
      </c>
      <c r="B5303" t="s">
        <v>456</v>
      </c>
      <c r="C5303" t="s">
        <v>1</v>
      </c>
      <c r="D5303" t="s">
        <v>790</v>
      </c>
      <c r="E5303" t="s">
        <v>702</v>
      </c>
      <c r="F5303" t="s">
        <v>910</v>
      </c>
      <c r="I5303" t="s">
        <v>904</v>
      </c>
      <c r="J5303" t="s">
        <v>699</v>
      </c>
      <c r="K5303">
        <v>-1</v>
      </c>
      <c r="U5303" s="20"/>
      <c r="AC5303" s="20"/>
      <c r="AD5303" s="20">
        <v>0.19305555555555556</v>
      </c>
      <c r="AE5303" s="20">
        <v>0.22916666666666666</v>
      </c>
      <c r="AF5303" s="20">
        <v>0</v>
      </c>
      <c r="AG5303">
        <v>0.457236842105263</v>
      </c>
      <c r="AI5303" s="20"/>
      <c r="AJ5303" s="20"/>
      <c r="AK5303" s="20">
        <v>0.28125</v>
      </c>
      <c r="AL5303" s="20">
        <v>0.73750000000000004</v>
      </c>
      <c r="AM5303">
        <v>268</v>
      </c>
      <c r="AN5303" s="20">
        <v>0.42222222222222222</v>
      </c>
    </row>
    <row r="5304" spans="1:40" hidden="1" x14ac:dyDescent="0.25">
      <c r="A5304" s="19">
        <v>45709</v>
      </c>
      <c r="B5304" t="s">
        <v>457</v>
      </c>
      <c r="C5304" t="s">
        <v>1</v>
      </c>
      <c r="D5304" t="s">
        <v>791</v>
      </c>
      <c r="E5304" t="s">
        <v>1080</v>
      </c>
      <c r="F5304" t="s">
        <v>1041</v>
      </c>
      <c r="I5304" t="s">
        <v>558</v>
      </c>
      <c r="J5304" t="s">
        <v>673</v>
      </c>
      <c r="K5304">
        <v>-1</v>
      </c>
      <c r="U5304" s="20"/>
      <c r="AC5304" s="20"/>
      <c r="AD5304" s="20">
        <v>0.21875</v>
      </c>
      <c r="AE5304" s="20">
        <v>0.2388888888888889</v>
      </c>
      <c r="AF5304" s="20">
        <v>6.9444444444444447E-4</v>
      </c>
      <c r="AG5304">
        <v>0.47727272727272702</v>
      </c>
      <c r="AI5304" s="20"/>
      <c r="AJ5304" s="20"/>
      <c r="AK5304" s="20">
        <v>0.40694444444444444</v>
      </c>
      <c r="AL5304" s="20">
        <v>0.89652777777777781</v>
      </c>
      <c r="AM5304">
        <v>285</v>
      </c>
      <c r="AN5304" s="20">
        <v>0.45833333333333331</v>
      </c>
    </row>
    <row r="5305" spans="1:40" hidden="1" x14ac:dyDescent="0.25">
      <c r="A5305" s="19">
        <v>45709</v>
      </c>
      <c r="B5305" t="s">
        <v>458</v>
      </c>
      <c r="C5305" t="s">
        <v>1</v>
      </c>
      <c r="D5305" t="s">
        <v>792</v>
      </c>
      <c r="E5305" t="s">
        <v>698</v>
      </c>
      <c r="F5305" t="s">
        <v>571</v>
      </c>
      <c r="I5305" t="s">
        <v>555</v>
      </c>
      <c r="J5305" t="s">
        <v>679</v>
      </c>
      <c r="K5305">
        <v>-1</v>
      </c>
      <c r="U5305" s="20"/>
      <c r="AC5305" s="20"/>
      <c r="AD5305" s="20">
        <v>0.20416666666666666</v>
      </c>
      <c r="AE5305" s="20">
        <v>0.18541666666666667</v>
      </c>
      <c r="AF5305" s="20">
        <v>0</v>
      </c>
      <c r="AG5305">
        <v>0.52406417112299497</v>
      </c>
      <c r="AI5305" s="20"/>
      <c r="AJ5305" s="20"/>
      <c r="AK5305" s="20">
        <v>0.31388888888888888</v>
      </c>
      <c r="AL5305" s="20">
        <v>0.75416666666666665</v>
      </c>
      <c r="AM5305">
        <v>301</v>
      </c>
      <c r="AN5305" s="20">
        <v>0.38958333333333334</v>
      </c>
    </row>
    <row r="5306" spans="1:40" hidden="1" x14ac:dyDescent="0.25">
      <c r="A5306" s="19">
        <v>45709</v>
      </c>
      <c r="B5306" t="s">
        <v>399</v>
      </c>
      <c r="C5306" t="s">
        <v>0</v>
      </c>
      <c r="D5306" t="s">
        <v>793</v>
      </c>
      <c r="E5306" t="s">
        <v>1080</v>
      </c>
      <c r="F5306" t="s">
        <v>637</v>
      </c>
      <c r="K5306">
        <v>-1</v>
      </c>
      <c r="U5306" s="20"/>
      <c r="AC5306" s="20"/>
      <c r="AD5306" s="20">
        <v>0</v>
      </c>
      <c r="AE5306" s="20">
        <v>0</v>
      </c>
      <c r="AF5306" s="20">
        <v>0</v>
      </c>
      <c r="AH5306" t="s">
        <v>651</v>
      </c>
      <c r="AI5306" s="20"/>
      <c r="AJ5306" s="20"/>
      <c r="AK5306" s="20"/>
      <c r="AL5306" s="20"/>
      <c r="AN5306" s="20"/>
    </row>
    <row r="5307" spans="1:40" hidden="1" x14ac:dyDescent="0.25">
      <c r="A5307" s="19">
        <v>45709</v>
      </c>
      <c r="B5307" t="s">
        <v>459</v>
      </c>
      <c r="C5307" t="s">
        <v>1</v>
      </c>
      <c r="D5307" t="s">
        <v>794</v>
      </c>
      <c r="E5307" t="s">
        <v>702</v>
      </c>
      <c r="F5307" t="s">
        <v>1708</v>
      </c>
      <c r="I5307" t="s">
        <v>560</v>
      </c>
      <c r="J5307" t="s">
        <v>680</v>
      </c>
      <c r="K5307">
        <v>-1</v>
      </c>
      <c r="U5307" s="20"/>
      <c r="AC5307" s="20"/>
      <c r="AD5307" s="20">
        <v>0.22500000000000001</v>
      </c>
      <c r="AE5307" s="20">
        <v>0.24583333333333332</v>
      </c>
      <c r="AF5307" s="20">
        <v>0</v>
      </c>
      <c r="AG5307">
        <v>0.47787610619469001</v>
      </c>
      <c r="AI5307" s="20"/>
      <c r="AJ5307" s="20"/>
      <c r="AK5307" s="20">
        <v>0.28611111111111109</v>
      </c>
      <c r="AL5307" s="20">
        <v>0.78888888888888886</v>
      </c>
      <c r="AM5307">
        <v>336</v>
      </c>
      <c r="AN5307" s="20">
        <v>0.47083333333333333</v>
      </c>
    </row>
    <row r="5308" spans="1:40" hidden="1" x14ac:dyDescent="0.25">
      <c r="A5308" s="19">
        <v>45709</v>
      </c>
      <c r="B5308" t="s">
        <v>172</v>
      </c>
      <c r="C5308" t="s">
        <v>1</v>
      </c>
      <c r="D5308" t="s">
        <v>795</v>
      </c>
      <c r="E5308" t="s">
        <v>702</v>
      </c>
      <c r="J5308" t="s">
        <v>578</v>
      </c>
      <c r="K5308">
        <v>-1</v>
      </c>
      <c r="U5308" s="20"/>
      <c r="AC5308" s="20"/>
      <c r="AD5308" s="20">
        <v>0.25069444444444444</v>
      </c>
      <c r="AE5308" s="20">
        <v>0.13333333333333333</v>
      </c>
      <c r="AF5308" s="20">
        <v>0</v>
      </c>
      <c r="AG5308">
        <v>0.65280289330922203</v>
      </c>
      <c r="AI5308" s="20"/>
      <c r="AJ5308" s="20"/>
      <c r="AK5308" s="20">
        <v>0.20972222222222223</v>
      </c>
      <c r="AL5308" s="20">
        <v>0.63888888888888884</v>
      </c>
      <c r="AM5308">
        <v>351</v>
      </c>
      <c r="AN5308" s="20">
        <v>0.3840277777777778</v>
      </c>
    </row>
    <row r="5309" spans="1:40" hidden="1" x14ac:dyDescent="0.25">
      <c r="A5309" s="19">
        <v>45709</v>
      </c>
      <c r="B5309" t="s">
        <v>460</v>
      </c>
      <c r="C5309" t="s">
        <v>1</v>
      </c>
      <c r="D5309" t="s">
        <v>796</v>
      </c>
      <c r="E5309" t="s">
        <v>689</v>
      </c>
      <c r="F5309" t="s">
        <v>622</v>
      </c>
      <c r="I5309" t="s">
        <v>965</v>
      </c>
      <c r="J5309" t="s">
        <v>965</v>
      </c>
      <c r="K5309">
        <v>-1</v>
      </c>
      <c r="U5309" s="20"/>
      <c r="AC5309" s="20"/>
      <c r="AD5309" s="20">
        <v>0.20208333333333334</v>
      </c>
      <c r="AE5309" s="20">
        <v>0.16041666666666668</v>
      </c>
      <c r="AF5309" s="20">
        <v>0</v>
      </c>
      <c r="AG5309">
        <v>0.55747126436781602</v>
      </c>
      <c r="AI5309" s="20"/>
      <c r="AJ5309" s="20"/>
      <c r="AK5309" s="20">
        <v>0.25</v>
      </c>
      <c r="AL5309" s="20">
        <v>0.64375000000000004</v>
      </c>
      <c r="AM5309">
        <v>361</v>
      </c>
      <c r="AN5309" s="20">
        <v>0.36249999999999999</v>
      </c>
    </row>
    <row r="5310" spans="1:40" hidden="1" x14ac:dyDescent="0.25">
      <c r="A5310" s="19">
        <v>45709</v>
      </c>
      <c r="B5310" t="s">
        <v>174</v>
      </c>
      <c r="D5310" t="s">
        <v>922</v>
      </c>
      <c r="E5310" t="s">
        <v>1719</v>
      </c>
      <c r="F5310" t="s">
        <v>1002</v>
      </c>
      <c r="I5310" t="s">
        <v>972</v>
      </c>
      <c r="J5310" t="s">
        <v>980</v>
      </c>
      <c r="K5310">
        <v>-1</v>
      </c>
      <c r="U5310" s="20"/>
      <c r="AC5310" s="20"/>
      <c r="AD5310" s="20">
        <v>0.25</v>
      </c>
      <c r="AE5310" s="20">
        <v>6.25E-2</v>
      </c>
      <c r="AF5310" s="20">
        <v>0</v>
      </c>
      <c r="AG5310">
        <v>0.8</v>
      </c>
      <c r="AI5310" s="20"/>
      <c r="AJ5310" s="20"/>
      <c r="AK5310" s="20">
        <v>0.46388888888888891</v>
      </c>
      <c r="AL5310" s="20">
        <v>0.77638888888888891</v>
      </c>
      <c r="AM5310">
        <v>471</v>
      </c>
      <c r="AN5310" s="20">
        <v>0.3125</v>
      </c>
    </row>
    <row r="5311" spans="1:40" hidden="1" x14ac:dyDescent="0.25">
      <c r="A5311" s="19">
        <v>45709</v>
      </c>
      <c r="B5311" t="s">
        <v>461</v>
      </c>
      <c r="C5311" t="s">
        <v>1</v>
      </c>
      <c r="D5311" t="s">
        <v>797</v>
      </c>
      <c r="F5311" t="s">
        <v>578</v>
      </c>
      <c r="I5311" t="s">
        <v>693</v>
      </c>
      <c r="J5311" t="s">
        <v>578</v>
      </c>
      <c r="K5311">
        <v>-1</v>
      </c>
      <c r="U5311" s="20"/>
      <c r="AC5311" s="20"/>
      <c r="AD5311" s="20">
        <v>0.19305555555555556</v>
      </c>
      <c r="AE5311" s="20">
        <v>0.21736111111111112</v>
      </c>
      <c r="AF5311" s="20">
        <v>0</v>
      </c>
      <c r="AG5311">
        <v>0.470389170896785</v>
      </c>
      <c r="AI5311" s="20"/>
      <c r="AJ5311" s="20"/>
      <c r="AK5311" s="20">
        <v>0.24166666666666667</v>
      </c>
      <c r="AL5311" s="20">
        <v>0.68472222222222223</v>
      </c>
      <c r="AM5311">
        <v>294</v>
      </c>
      <c r="AN5311" s="20">
        <v>0.41041666666666665</v>
      </c>
    </row>
    <row r="5312" spans="1:40" hidden="1" x14ac:dyDescent="0.25">
      <c r="A5312" s="19">
        <v>45709</v>
      </c>
      <c r="B5312" t="s">
        <v>176</v>
      </c>
      <c r="C5312" t="s">
        <v>1</v>
      </c>
      <c r="D5312" t="s">
        <v>798</v>
      </c>
      <c r="E5312" t="s">
        <v>702</v>
      </c>
      <c r="F5312" t="s">
        <v>645</v>
      </c>
      <c r="I5312" t="s">
        <v>602</v>
      </c>
      <c r="J5312" t="s">
        <v>602</v>
      </c>
      <c r="K5312">
        <v>-1</v>
      </c>
      <c r="U5312" s="20"/>
      <c r="AC5312" s="20"/>
      <c r="AD5312" s="20">
        <v>7.4999999999999997E-2</v>
      </c>
      <c r="AE5312" s="20">
        <v>0.28541666666666665</v>
      </c>
      <c r="AF5312" s="20">
        <v>0</v>
      </c>
      <c r="AG5312">
        <v>0.20809248554913301</v>
      </c>
      <c r="AI5312" s="20"/>
      <c r="AJ5312" s="20"/>
      <c r="AK5312" s="20">
        <v>0.24444444444444444</v>
      </c>
      <c r="AL5312" s="20">
        <v>0.63749999999999996</v>
      </c>
      <c r="AM5312">
        <v>75</v>
      </c>
      <c r="AN5312" s="20">
        <v>0.36041666666666666</v>
      </c>
    </row>
    <row r="5313" spans="1:40" hidden="1" x14ac:dyDescent="0.25">
      <c r="A5313" s="19">
        <v>45709</v>
      </c>
      <c r="B5313" t="s">
        <v>462</v>
      </c>
      <c r="C5313" t="s">
        <v>1</v>
      </c>
      <c r="D5313" t="s">
        <v>799</v>
      </c>
      <c r="E5313" t="s">
        <v>703</v>
      </c>
      <c r="F5313" t="s">
        <v>45</v>
      </c>
      <c r="I5313" t="s">
        <v>4</v>
      </c>
      <c r="J5313" t="s">
        <v>678</v>
      </c>
      <c r="K5313">
        <v>-1</v>
      </c>
      <c r="U5313" s="20"/>
      <c r="AC5313" s="20"/>
      <c r="AD5313" s="20">
        <v>0.14722222222222223</v>
      </c>
      <c r="AE5313" s="20">
        <v>0.2361111111111111</v>
      </c>
      <c r="AF5313" s="20">
        <v>0</v>
      </c>
      <c r="AG5313">
        <v>0.38405797101449302</v>
      </c>
      <c r="AI5313" s="20"/>
      <c r="AJ5313" s="20"/>
      <c r="AK5313" s="20">
        <v>0.55277777777777781</v>
      </c>
      <c r="AL5313" s="20">
        <v>0.97222222222222221</v>
      </c>
      <c r="AM5313">
        <v>179</v>
      </c>
      <c r="AN5313" s="20">
        <v>0.38333333333333336</v>
      </c>
    </row>
    <row r="5314" spans="1:40" hidden="1" x14ac:dyDescent="0.25">
      <c r="A5314" s="19">
        <v>45709</v>
      </c>
      <c r="B5314" t="s">
        <v>400</v>
      </c>
      <c r="C5314" t="s">
        <v>0</v>
      </c>
      <c r="D5314" t="s">
        <v>1750</v>
      </c>
      <c r="E5314" t="s">
        <v>689</v>
      </c>
      <c r="F5314" t="s">
        <v>1732</v>
      </c>
      <c r="I5314" t="s">
        <v>1726</v>
      </c>
      <c r="J5314" t="s">
        <v>1727</v>
      </c>
      <c r="K5314">
        <v>-1</v>
      </c>
      <c r="U5314" s="20"/>
      <c r="AC5314" s="20"/>
      <c r="AD5314" s="20">
        <v>0.23680555555555555</v>
      </c>
      <c r="AE5314" s="20">
        <v>0.20208333333333334</v>
      </c>
      <c r="AF5314" s="20">
        <v>0</v>
      </c>
      <c r="AG5314">
        <v>4.4785920672445502E-2</v>
      </c>
      <c r="AI5314" s="20"/>
      <c r="AJ5314" s="20"/>
      <c r="AK5314" s="20">
        <v>0.18888888888888888</v>
      </c>
      <c r="AL5314" s="20">
        <v>0.66111111111111109</v>
      </c>
      <c r="AM5314">
        <v>311</v>
      </c>
      <c r="AN5314" s="20"/>
    </row>
    <row r="5315" spans="1:40" hidden="1" x14ac:dyDescent="0.25">
      <c r="A5315" s="19">
        <v>45709</v>
      </c>
      <c r="B5315" t="s">
        <v>595</v>
      </c>
      <c r="C5315" t="s">
        <v>1</v>
      </c>
      <c r="D5315" t="s">
        <v>800</v>
      </c>
      <c r="E5315" t="s">
        <v>702</v>
      </c>
      <c r="F5315" t="s">
        <v>629</v>
      </c>
      <c r="I5315" t="s">
        <v>686</v>
      </c>
      <c r="J5315" t="s">
        <v>686</v>
      </c>
      <c r="K5315">
        <v>-1</v>
      </c>
      <c r="U5315" s="20"/>
      <c r="AC5315" s="20"/>
      <c r="AD5315" s="20">
        <v>0</v>
      </c>
      <c r="AE5315" s="20">
        <v>0</v>
      </c>
      <c r="AF5315" s="20">
        <v>0</v>
      </c>
      <c r="AI5315" s="20"/>
      <c r="AJ5315" s="20"/>
      <c r="AK5315" s="20"/>
      <c r="AL5315" s="20"/>
      <c r="AN5315" s="20"/>
    </row>
    <row r="5316" spans="1:40" hidden="1" x14ac:dyDescent="0.25">
      <c r="A5316" s="19">
        <v>45709</v>
      </c>
      <c r="B5316" t="s">
        <v>401</v>
      </c>
      <c r="C5316" t="s">
        <v>0</v>
      </c>
      <c r="D5316" t="s">
        <v>801</v>
      </c>
      <c r="E5316" t="s">
        <v>1080</v>
      </c>
      <c r="F5316" t="s">
        <v>578</v>
      </c>
      <c r="K5316">
        <v>-1</v>
      </c>
      <c r="U5316" s="20"/>
      <c r="AC5316" s="20"/>
      <c r="AD5316" s="20">
        <v>0</v>
      </c>
      <c r="AE5316" s="20">
        <v>0</v>
      </c>
      <c r="AF5316" s="20">
        <v>0</v>
      </c>
      <c r="AH5316" t="s">
        <v>651</v>
      </c>
      <c r="AI5316" s="20"/>
      <c r="AJ5316" s="20"/>
      <c r="AK5316" s="20"/>
      <c r="AL5316" s="20"/>
      <c r="AN5316" s="20"/>
    </row>
    <row r="5317" spans="1:40" hidden="1" x14ac:dyDescent="0.25">
      <c r="A5317" s="19">
        <v>45709</v>
      </c>
      <c r="B5317" t="s">
        <v>463</v>
      </c>
      <c r="C5317" t="s">
        <v>1</v>
      </c>
      <c r="D5317" t="s">
        <v>802</v>
      </c>
      <c r="E5317" t="s">
        <v>703</v>
      </c>
      <c r="F5317" t="s">
        <v>578</v>
      </c>
      <c r="I5317" t="s">
        <v>693</v>
      </c>
      <c r="J5317" t="s">
        <v>578</v>
      </c>
      <c r="K5317">
        <v>-1</v>
      </c>
      <c r="U5317" s="20"/>
      <c r="AC5317" s="20"/>
      <c r="AD5317" s="20">
        <v>0</v>
      </c>
      <c r="AE5317" s="20">
        <v>0</v>
      </c>
      <c r="AF5317" s="20">
        <v>0</v>
      </c>
      <c r="AH5317" t="s">
        <v>650</v>
      </c>
      <c r="AI5317" s="20"/>
      <c r="AJ5317" s="20"/>
      <c r="AK5317" s="20"/>
      <c r="AL5317" s="20"/>
      <c r="AN5317" s="20"/>
    </row>
    <row r="5318" spans="1:40" hidden="1" x14ac:dyDescent="0.25">
      <c r="A5318" s="19">
        <v>45709</v>
      </c>
      <c r="B5318" t="s">
        <v>402</v>
      </c>
      <c r="C5318" t="s">
        <v>0</v>
      </c>
      <c r="D5318" t="s">
        <v>803</v>
      </c>
      <c r="E5318" t="s">
        <v>698</v>
      </c>
      <c r="F5318" t="s">
        <v>709</v>
      </c>
      <c r="I5318" t="s">
        <v>560</v>
      </c>
      <c r="J5318" t="s">
        <v>680</v>
      </c>
      <c r="K5318">
        <v>-1</v>
      </c>
      <c r="U5318" s="20"/>
      <c r="AC5318" s="20"/>
      <c r="AD5318" s="20">
        <v>0</v>
      </c>
      <c r="AE5318" s="20">
        <v>0</v>
      </c>
      <c r="AF5318" s="20">
        <v>0</v>
      </c>
      <c r="AI5318" s="20"/>
      <c r="AJ5318" s="20"/>
      <c r="AK5318" s="20"/>
      <c r="AL5318" s="20"/>
      <c r="AN5318" s="20"/>
    </row>
    <row r="5319" spans="1:40" hidden="1" x14ac:dyDescent="0.25">
      <c r="A5319" s="19">
        <v>45709</v>
      </c>
      <c r="B5319" t="s">
        <v>464</v>
      </c>
      <c r="C5319" t="s">
        <v>1</v>
      </c>
      <c r="D5319" t="s">
        <v>804</v>
      </c>
      <c r="E5319" t="s">
        <v>703</v>
      </c>
      <c r="F5319" t="s">
        <v>24</v>
      </c>
      <c r="I5319" t="s">
        <v>4</v>
      </c>
      <c r="J5319" t="s">
        <v>674</v>
      </c>
      <c r="K5319">
        <v>-1</v>
      </c>
      <c r="U5319" s="20"/>
      <c r="AC5319" s="20"/>
      <c r="AD5319" s="20">
        <v>0.14097222222222222</v>
      </c>
      <c r="AE5319" s="20">
        <v>0.17083333333333334</v>
      </c>
      <c r="AF5319" s="20">
        <v>0</v>
      </c>
      <c r="AG5319">
        <v>0.45211581291759501</v>
      </c>
      <c r="AI5319" s="20"/>
      <c r="AJ5319" s="20"/>
      <c r="AK5319" s="20">
        <v>0.18819444444444444</v>
      </c>
      <c r="AL5319" s="20">
        <v>0.52222222222222225</v>
      </c>
      <c r="AM5319">
        <v>199</v>
      </c>
      <c r="AN5319" s="20">
        <v>0.31180555555555556</v>
      </c>
    </row>
    <row r="5320" spans="1:40" hidden="1" x14ac:dyDescent="0.25">
      <c r="A5320" s="19">
        <v>45709</v>
      </c>
      <c r="B5320" t="s">
        <v>465</v>
      </c>
      <c r="C5320" t="s">
        <v>1</v>
      </c>
      <c r="D5320" t="s">
        <v>805</v>
      </c>
      <c r="E5320" t="s">
        <v>698</v>
      </c>
      <c r="F5320" t="s">
        <v>589</v>
      </c>
      <c r="I5320" t="s">
        <v>562</v>
      </c>
      <c r="J5320" t="s">
        <v>562</v>
      </c>
      <c r="K5320">
        <v>-1</v>
      </c>
      <c r="U5320" s="20"/>
      <c r="AC5320" s="20"/>
      <c r="AD5320" s="20">
        <v>0.12847222222222221</v>
      </c>
      <c r="AE5320" s="20">
        <v>0.18263888888888888</v>
      </c>
      <c r="AF5320" s="20">
        <v>0</v>
      </c>
      <c r="AG5320">
        <v>0.41294642857142899</v>
      </c>
      <c r="AI5320" s="20"/>
      <c r="AJ5320" s="20"/>
      <c r="AK5320" s="20">
        <v>0.27152777777777776</v>
      </c>
      <c r="AL5320" s="20">
        <v>0.60486111111111107</v>
      </c>
      <c r="AM5320">
        <v>151</v>
      </c>
      <c r="AN5320" s="20">
        <v>0.31111111111111112</v>
      </c>
    </row>
    <row r="5321" spans="1:40" hidden="1" x14ac:dyDescent="0.25">
      <c r="A5321" s="19">
        <v>45709</v>
      </c>
      <c r="B5321" t="s">
        <v>186</v>
      </c>
      <c r="C5321" t="s">
        <v>0</v>
      </c>
      <c r="D5321" t="s">
        <v>1047</v>
      </c>
      <c r="E5321" t="s">
        <v>1080</v>
      </c>
      <c r="F5321" t="s">
        <v>578</v>
      </c>
      <c r="I5321" t="s">
        <v>15</v>
      </c>
      <c r="J5321" t="s">
        <v>578</v>
      </c>
      <c r="K5321">
        <v>-1</v>
      </c>
      <c r="U5321" s="20"/>
      <c r="AC5321" s="20"/>
      <c r="AD5321" s="20">
        <v>0.23472222222222222</v>
      </c>
      <c r="AE5321" s="20">
        <v>0.17708333333333334</v>
      </c>
      <c r="AF5321" s="20">
        <v>0</v>
      </c>
      <c r="AG5321">
        <v>0.56998313659359201</v>
      </c>
      <c r="AI5321" s="20"/>
      <c r="AJ5321" s="20"/>
      <c r="AK5321" s="20">
        <v>0.28125</v>
      </c>
      <c r="AL5321" s="20">
        <v>0.73055555555555551</v>
      </c>
      <c r="AM5321">
        <v>277</v>
      </c>
      <c r="AN5321" s="20">
        <v>0.41180555555555554</v>
      </c>
    </row>
    <row r="5322" spans="1:40" hidden="1" x14ac:dyDescent="0.25">
      <c r="A5322" s="19">
        <v>45709</v>
      </c>
      <c r="B5322" t="s">
        <v>190</v>
      </c>
      <c r="D5322" t="s">
        <v>923</v>
      </c>
      <c r="F5322" t="s">
        <v>999</v>
      </c>
      <c r="I5322" t="s">
        <v>693</v>
      </c>
      <c r="J5322" t="s">
        <v>578</v>
      </c>
      <c r="K5322">
        <v>-1</v>
      </c>
      <c r="U5322" s="20"/>
      <c r="AC5322" s="20"/>
      <c r="AD5322" s="20">
        <v>0.22013888888888888</v>
      </c>
      <c r="AE5322" s="20">
        <v>0.1736111111111111</v>
      </c>
      <c r="AF5322" s="20">
        <v>0</v>
      </c>
      <c r="AG5322">
        <v>0.559082892416226</v>
      </c>
      <c r="AI5322" s="20"/>
      <c r="AJ5322" s="20"/>
      <c r="AK5322" s="20">
        <v>0.21180555555555555</v>
      </c>
      <c r="AL5322" s="20">
        <v>0.6381944444444444</v>
      </c>
      <c r="AM5322">
        <v>290</v>
      </c>
      <c r="AN5322" s="20">
        <v>0.39374999999999999</v>
      </c>
    </row>
    <row r="5323" spans="1:40" hidden="1" x14ac:dyDescent="0.25">
      <c r="A5323" s="19">
        <v>45709</v>
      </c>
      <c r="B5323" t="s">
        <v>191</v>
      </c>
      <c r="D5323" t="s">
        <v>924</v>
      </c>
      <c r="E5323" t="s">
        <v>1080</v>
      </c>
      <c r="F5323" t="s">
        <v>997</v>
      </c>
      <c r="I5323" t="s">
        <v>15</v>
      </c>
      <c r="J5323" t="s">
        <v>578</v>
      </c>
      <c r="K5323">
        <v>-1</v>
      </c>
      <c r="U5323" s="20"/>
      <c r="AC5323" s="20"/>
      <c r="AD5323" s="20">
        <v>0.12569444444444444</v>
      </c>
      <c r="AE5323" s="20">
        <v>0.13750000000000001</v>
      </c>
      <c r="AF5323" s="20">
        <v>0</v>
      </c>
      <c r="AG5323">
        <v>0.47757255936675502</v>
      </c>
      <c r="AI5323" s="20"/>
      <c r="AJ5323" s="20"/>
      <c r="AK5323" s="20">
        <v>0.35</v>
      </c>
      <c r="AL5323" s="20">
        <v>0.61319444444444449</v>
      </c>
      <c r="AM5323">
        <v>141</v>
      </c>
      <c r="AN5323" s="20">
        <v>0.26319444444444445</v>
      </c>
    </row>
    <row r="5324" spans="1:40" hidden="1" x14ac:dyDescent="0.25">
      <c r="A5324" s="19">
        <v>45709</v>
      </c>
      <c r="B5324" t="s">
        <v>466</v>
      </c>
      <c r="C5324" t="s">
        <v>1</v>
      </c>
      <c r="D5324" t="s">
        <v>806</v>
      </c>
      <c r="E5324" t="s">
        <v>703</v>
      </c>
      <c r="F5324" t="s">
        <v>43</v>
      </c>
      <c r="I5324" t="s">
        <v>4</v>
      </c>
      <c r="J5324" t="s">
        <v>678</v>
      </c>
      <c r="K5324">
        <v>-1</v>
      </c>
      <c r="U5324" s="20"/>
      <c r="AC5324" s="20"/>
      <c r="AD5324" s="20">
        <v>0.17083333333333334</v>
      </c>
      <c r="AE5324" s="20">
        <v>0.16111111111111112</v>
      </c>
      <c r="AF5324" s="20">
        <v>0</v>
      </c>
      <c r="AG5324">
        <v>0.51464435146443499</v>
      </c>
      <c r="AI5324" s="20"/>
      <c r="AJ5324" s="20"/>
      <c r="AK5324" s="20">
        <v>0.55347222222222225</v>
      </c>
      <c r="AL5324" s="20">
        <v>0.91805555555555551</v>
      </c>
      <c r="AM5324">
        <v>191</v>
      </c>
      <c r="AN5324" s="20">
        <v>0.33194444444444443</v>
      </c>
    </row>
    <row r="5325" spans="1:40" hidden="1" x14ac:dyDescent="0.25">
      <c r="A5325" s="19">
        <v>45709</v>
      </c>
      <c r="B5325" t="s">
        <v>33</v>
      </c>
      <c r="C5325" t="s">
        <v>1</v>
      </c>
      <c r="D5325" t="s">
        <v>807</v>
      </c>
      <c r="E5325" t="s">
        <v>1719</v>
      </c>
      <c r="F5325" t="s">
        <v>903</v>
      </c>
      <c r="I5325" t="s">
        <v>905</v>
      </c>
      <c r="J5325" t="s">
        <v>906</v>
      </c>
      <c r="K5325">
        <v>-1</v>
      </c>
      <c r="U5325" s="20"/>
      <c r="AC5325" s="20"/>
      <c r="AD5325" s="20"/>
      <c r="AE5325" s="20"/>
      <c r="AF5325" s="20"/>
      <c r="AI5325" s="20"/>
      <c r="AJ5325" s="20"/>
      <c r="AK5325" s="20"/>
      <c r="AL5325" s="20"/>
      <c r="AN5325" s="20"/>
    </row>
    <row r="5326" spans="1:40" hidden="1" x14ac:dyDescent="0.25">
      <c r="A5326" s="19">
        <v>45709</v>
      </c>
      <c r="B5326" t="s">
        <v>201</v>
      </c>
      <c r="C5326" t="s">
        <v>0</v>
      </c>
      <c r="D5326" t="s">
        <v>1751</v>
      </c>
      <c r="E5326" t="s">
        <v>689</v>
      </c>
      <c r="F5326" t="s">
        <v>628</v>
      </c>
      <c r="I5326" t="s">
        <v>1741</v>
      </c>
      <c r="J5326" t="s">
        <v>1742</v>
      </c>
      <c r="K5326">
        <v>-1</v>
      </c>
      <c r="U5326" s="20"/>
      <c r="AC5326" s="20"/>
      <c r="AD5326" s="20"/>
      <c r="AE5326" s="20"/>
      <c r="AF5326" s="20"/>
      <c r="AI5326" s="20"/>
      <c r="AJ5326" s="20"/>
      <c r="AK5326" s="20"/>
      <c r="AL5326" s="20"/>
      <c r="AN5326" s="20"/>
    </row>
    <row r="5327" spans="1:40" hidden="1" x14ac:dyDescent="0.25">
      <c r="A5327" s="19">
        <v>45709</v>
      </c>
      <c r="B5327" t="s">
        <v>203</v>
      </c>
      <c r="D5327" t="s">
        <v>925</v>
      </c>
      <c r="E5327" t="s">
        <v>1080</v>
      </c>
      <c r="F5327" t="s">
        <v>1023</v>
      </c>
      <c r="I5327" t="s">
        <v>1026</v>
      </c>
      <c r="J5327" t="s">
        <v>1059</v>
      </c>
      <c r="K5327">
        <v>-1</v>
      </c>
      <c r="U5327" s="20"/>
      <c r="AC5327" s="20"/>
      <c r="AD5327" s="20">
        <v>0</v>
      </c>
      <c r="AE5327" s="20">
        <v>0</v>
      </c>
      <c r="AF5327" s="20">
        <v>0</v>
      </c>
      <c r="AI5327" s="20"/>
      <c r="AJ5327" s="20"/>
      <c r="AK5327" s="20"/>
      <c r="AL5327" s="20"/>
      <c r="AN5327" s="20"/>
    </row>
    <row r="5328" spans="1:40" hidden="1" x14ac:dyDescent="0.25">
      <c r="A5328" s="19">
        <v>45709</v>
      </c>
      <c r="B5328" t="s">
        <v>204</v>
      </c>
      <c r="D5328" t="s">
        <v>950</v>
      </c>
      <c r="E5328" t="s">
        <v>1080</v>
      </c>
      <c r="F5328" t="s">
        <v>995</v>
      </c>
      <c r="I5328" t="s">
        <v>1026</v>
      </c>
      <c r="J5328" t="s">
        <v>1059</v>
      </c>
      <c r="K5328">
        <v>-1</v>
      </c>
      <c r="U5328" s="20"/>
      <c r="AC5328" s="20"/>
      <c r="AD5328" s="20">
        <v>0.25069444444444444</v>
      </c>
      <c r="AE5328" s="20">
        <v>0.13750000000000001</v>
      </c>
      <c r="AF5328" s="20">
        <v>0</v>
      </c>
      <c r="AG5328">
        <v>0.64579606440071602</v>
      </c>
      <c r="AI5328" s="20"/>
      <c r="AJ5328" s="20"/>
      <c r="AK5328" s="20">
        <v>0.8930555555555556</v>
      </c>
      <c r="AL5328" s="20">
        <v>0.31319444444444444</v>
      </c>
      <c r="AM5328">
        <v>353</v>
      </c>
      <c r="AN5328" s="20">
        <v>0.38819444444444445</v>
      </c>
    </row>
    <row r="5329" spans="1:40" hidden="1" x14ac:dyDescent="0.25">
      <c r="A5329" s="19">
        <v>45709</v>
      </c>
      <c r="B5329" t="s">
        <v>403</v>
      </c>
      <c r="C5329" t="s">
        <v>0</v>
      </c>
      <c r="D5329" t="s">
        <v>808</v>
      </c>
      <c r="E5329" t="s">
        <v>703</v>
      </c>
      <c r="F5329" t="s">
        <v>624</v>
      </c>
      <c r="I5329" t="s">
        <v>4</v>
      </c>
      <c r="J5329" t="s">
        <v>677</v>
      </c>
      <c r="K5329">
        <v>-1</v>
      </c>
      <c r="U5329" s="20"/>
      <c r="AC5329" s="20"/>
      <c r="AD5329" s="20">
        <v>0</v>
      </c>
      <c r="AE5329" s="20">
        <v>0</v>
      </c>
      <c r="AF5329" s="20">
        <v>0</v>
      </c>
      <c r="AH5329" t="s">
        <v>651</v>
      </c>
      <c r="AI5329" s="20"/>
      <c r="AJ5329" s="20"/>
      <c r="AK5329" s="20"/>
      <c r="AL5329" s="20"/>
      <c r="AN5329" s="20"/>
    </row>
    <row r="5330" spans="1:40" hidden="1" x14ac:dyDescent="0.25">
      <c r="A5330" s="19">
        <v>45709</v>
      </c>
      <c r="B5330" t="s">
        <v>206</v>
      </c>
      <c r="D5330" t="s">
        <v>926</v>
      </c>
      <c r="E5330" t="s">
        <v>1080</v>
      </c>
      <c r="F5330" t="s">
        <v>1007</v>
      </c>
      <c r="I5330" t="s">
        <v>1026</v>
      </c>
      <c r="J5330" t="s">
        <v>1059</v>
      </c>
      <c r="K5330">
        <v>-1</v>
      </c>
      <c r="U5330" s="20"/>
      <c r="AC5330" s="20"/>
      <c r="AD5330" s="20">
        <v>0</v>
      </c>
      <c r="AE5330" s="20">
        <v>0</v>
      </c>
      <c r="AF5330" s="20">
        <v>0</v>
      </c>
      <c r="AH5330" t="s">
        <v>664</v>
      </c>
      <c r="AI5330" s="20"/>
      <c r="AJ5330" s="20"/>
      <c r="AK5330" s="20"/>
      <c r="AL5330" s="20"/>
      <c r="AN5330" s="20"/>
    </row>
    <row r="5331" spans="1:40" hidden="1" x14ac:dyDescent="0.25">
      <c r="A5331" s="19">
        <v>45709</v>
      </c>
      <c r="B5331" t="s">
        <v>467</v>
      </c>
      <c r="C5331" t="s">
        <v>1</v>
      </c>
      <c r="D5331" t="s">
        <v>809</v>
      </c>
      <c r="E5331" t="s">
        <v>689</v>
      </c>
      <c r="F5331" t="s">
        <v>623</v>
      </c>
      <c r="I5331" t="s">
        <v>964</v>
      </c>
      <c r="J5331" t="s">
        <v>964</v>
      </c>
      <c r="K5331">
        <v>-1</v>
      </c>
      <c r="U5331" s="20"/>
      <c r="AC5331" s="20"/>
      <c r="AD5331" s="20">
        <v>0.18611111111111112</v>
      </c>
      <c r="AE5331" s="20">
        <v>0.23819444444444443</v>
      </c>
      <c r="AF5331" s="20">
        <v>0</v>
      </c>
      <c r="AG5331">
        <v>0.43862520458265097</v>
      </c>
      <c r="AI5331" s="20"/>
      <c r="AJ5331" s="20"/>
      <c r="AK5331" s="20">
        <v>0.19791666666666666</v>
      </c>
      <c r="AL5331" s="20">
        <v>0.65625</v>
      </c>
      <c r="AM5331">
        <v>261</v>
      </c>
      <c r="AN5331" s="20">
        <v>0.42430555555555555</v>
      </c>
    </row>
    <row r="5332" spans="1:40" hidden="1" x14ac:dyDescent="0.25">
      <c r="A5332" s="19">
        <v>45709</v>
      </c>
      <c r="B5332" t="s">
        <v>468</v>
      </c>
      <c r="C5332" t="s">
        <v>1</v>
      </c>
      <c r="D5332" t="s">
        <v>810</v>
      </c>
      <c r="E5332" t="s">
        <v>703</v>
      </c>
      <c r="F5332" t="s">
        <v>21</v>
      </c>
      <c r="I5332" t="s">
        <v>4</v>
      </c>
      <c r="J5332" t="s">
        <v>674</v>
      </c>
      <c r="K5332">
        <v>-1</v>
      </c>
      <c r="U5332" s="20"/>
      <c r="AC5332" s="20"/>
      <c r="AD5332" s="20">
        <v>0.14374999999999999</v>
      </c>
      <c r="AE5332" s="20">
        <v>0.23194444444444445</v>
      </c>
      <c r="AF5332" s="20">
        <v>0</v>
      </c>
      <c r="AG5332">
        <v>0.38262476894639602</v>
      </c>
      <c r="AI5332" s="20"/>
      <c r="AJ5332" s="20"/>
      <c r="AK5332" s="20">
        <v>0.47916666666666669</v>
      </c>
      <c r="AL5332" s="20">
        <v>0.88611111111111107</v>
      </c>
      <c r="AM5332">
        <v>174</v>
      </c>
      <c r="AN5332" s="20">
        <v>0.37569444444444444</v>
      </c>
    </row>
    <row r="5333" spans="1:40" hidden="1" x14ac:dyDescent="0.25">
      <c r="A5333" s="19">
        <v>45709</v>
      </c>
      <c r="B5333" t="s">
        <v>469</v>
      </c>
      <c r="C5333" t="s">
        <v>1</v>
      </c>
      <c r="D5333" t="s">
        <v>811</v>
      </c>
      <c r="E5333" t="s">
        <v>703</v>
      </c>
      <c r="F5333" t="s">
        <v>22</v>
      </c>
      <c r="I5333" t="s">
        <v>4</v>
      </c>
      <c r="J5333" t="s">
        <v>674</v>
      </c>
      <c r="K5333">
        <v>-1</v>
      </c>
      <c r="U5333" s="20"/>
      <c r="AC5333" s="20"/>
      <c r="AD5333" s="20">
        <v>0.1451388888888889</v>
      </c>
      <c r="AE5333" s="20">
        <v>0.31111111111111112</v>
      </c>
      <c r="AF5333" s="20">
        <v>0</v>
      </c>
      <c r="AG5333">
        <v>0.31811263318112598</v>
      </c>
      <c r="AI5333" s="20"/>
      <c r="AJ5333" s="20"/>
      <c r="AK5333" s="20">
        <v>0.39652777777777776</v>
      </c>
      <c r="AL5333" s="20">
        <v>0.88680555555555551</v>
      </c>
      <c r="AM5333">
        <v>181</v>
      </c>
      <c r="AN5333" s="20">
        <v>0.45624999999999999</v>
      </c>
    </row>
    <row r="5334" spans="1:40" hidden="1" x14ac:dyDescent="0.25">
      <c r="A5334" s="19">
        <v>45709</v>
      </c>
      <c r="B5334" t="s">
        <v>470</v>
      </c>
      <c r="C5334" t="s">
        <v>1</v>
      </c>
      <c r="D5334" t="s">
        <v>812</v>
      </c>
      <c r="E5334" t="s">
        <v>702</v>
      </c>
      <c r="F5334" t="s">
        <v>907</v>
      </c>
      <c r="I5334" t="s">
        <v>600</v>
      </c>
      <c r="J5334" t="s">
        <v>684</v>
      </c>
      <c r="K5334">
        <v>-1</v>
      </c>
      <c r="U5334" s="20"/>
      <c r="AC5334" s="20"/>
      <c r="AD5334" s="20">
        <v>0.18055555555555555</v>
      </c>
      <c r="AE5334" s="20">
        <v>0.11666666666666667</v>
      </c>
      <c r="AF5334" s="20">
        <v>0</v>
      </c>
      <c r="AG5334">
        <v>0.60747663551401898</v>
      </c>
      <c r="AI5334" s="20"/>
      <c r="AJ5334" s="20"/>
      <c r="AK5334" s="20">
        <v>0.25624999999999998</v>
      </c>
      <c r="AL5334" s="20">
        <v>0.59861111111111109</v>
      </c>
      <c r="AM5334">
        <v>304</v>
      </c>
      <c r="AN5334" s="20">
        <v>0.29722222222222222</v>
      </c>
    </row>
    <row r="5335" spans="1:40" hidden="1" x14ac:dyDescent="0.25">
      <c r="A5335" s="19">
        <v>45709</v>
      </c>
      <c r="B5335" t="s">
        <v>218</v>
      </c>
      <c r="D5335" t="s">
        <v>927</v>
      </c>
      <c r="E5335" t="s">
        <v>1719</v>
      </c>
      <c r="F5335" t="s">
        <v>1003</v>
      </c>
      <c r="I5335" t="s">
        <v>972</v>
      </c>
      <c r="J5335" t="s">
        <v>980</v>
      </c>
      <c r="K5335">
        <v>-1</v>
      </c>
      <c r="U5335" s="20"/>
      <c r="AC5335" s="20"/>
      <c r="AD5335" s="20">
        <v>0.32222222222222224</v>
      </c>
      <c r="AE5335" s="20">
        <v>0.25069444444444444</v>
      </c>
      <c r="AF5335" s="20">
        <v>0</v>
      </c>
      <c r="AG5335">
        <v>0.56242424242424205</v>
      </c>
      <c r="AI5335" s="20"/>
      <c r="AJ5335" s="20"/>
      <c r="AK5335" s="20">
        <v>0.40625</v>
      </c>
      <c r="AL5335" s="20">
        <v>1.9444444444444445E-2</v>
      </c>
      <c r="AM5335">
        <v>575</v>
      </c>
      <c r="AN5335" s="20">
        <v>0.57291666666666663</v>
      </c>
    </row>
    <row r="5336" spans="1:40" hidden="1" x14ac:dyDescent="0.25">
      <c r="A5336" s="19">
        <v>45709</v>
      </c>
      <c r="B5336" t="s">
        <v>404</v>
      </c>
      <c r="C5336" t="s">
        <v>0</v>
      </c>
      <c r="D5336" t="s">
        <v>1752</v>
      </c>
      <c r="E5336" t="s">
        <v>689</v>
      </c>
      <c r="F5336" t="s">
        <v>1733</v>
      </c>
      <c r="I5336" t="s">
        <v>1726</v>
      </c>
      <c r="J5336" t="s">
        <v>1727</v>
      </c>
      <c r="K5336">
        <v>-1</v>
      </c>
      <c r="U5336" s="20"/>
      <c r="AC5336" s="20"/>
      <c r="AD5336" s="20">
        <v>8.1250000000000003E-2</v>
      </c>
      <c r="AE5336" s="20">
        <v>0.10833333333333334</v>
      </c>
      <c r="AF5336" s="20">
        <v>0</v>
      </c>
      <c r="AG5336">
        <v>0.42857142857142899</v>
      </c>
      <c r="AI5336" s="20"/>
      <c r="AJ5336" s="20"/>
      <c r="AK5336" s="20">
        <v>0.33263888888888887</v>
      </c>
      <c r="AL5336" s="20">
        <v>0.52222222222222225</v>
      </c>
      <c r="AM5336">
        <v>90</v>
      </c>
      <c r="AN5336" s="20">
        <v>0.18958333333333333</v>
      </c>
    </row>
    <row r="5337" spans="1:40" hidden="1" x14ac:dyDescent="0.25">
      <c r="A5337" s="19">
        <v>45709</v>
      </c>
      <c r="B5337" t="s">
        <v>471</v>
      </c>
      <c r="C5337" t="s">
        <v>1</v>
      </c>
      <c r="D5337" t="s">
        <v>813</v>
      </c>
      <c r="E5337" t="s">
        <v>698</v>
      </c>
      <c r="F5337" t="s">
        <v>1032</v>
      </c>
      <c r="I5337" t="s">
        <v>555</v>
      </c>
      <c r="J5337" t="s">
        <v>679</v>
      </c>
      <c r="K5337">
        <v>-1</v>
      </c>
      <c r="U5337" s="20"/>
      <c r="AC5337" s="20"/>
      <c r="AD5337" s="20">
        <v>0.20277777777777778</v>
      </c>
      <c r="AE5337" s="20">
        <v>0.20208333333333334</v>
      </c>
      <c r="AF5337" s="20">
        <v>0</v>
      </c>
      <c r="AG5337">
        <v>0.50085763293310503</v>
      </c>
      <c r="AI5337" s="20"/>
      <c r="AJ5337" s="20"/>
      <c r="AK5337" s="20">
        <v>0.10208333333333333</v>
      </c>
      <c r="AL5337" s="20">
        <v>0.54236111111111107</v>
      </c>
      <c r="AM5337">
        <v>323</v>
      </c>
      <c r="AN5337" s="20">
        <v>0.40486111111111112</v>
      </c>
    </row>
    <row r="5338" spans="1:40" hidden="1" x14ac:dyDescent="0.25">
      <c r="A5338" s="19">
        <v>45709</v>
      </c>
      <c r="B5338" t="s">
        <v>40</v>
      </c>
      <c r="C5338" t="s">
        <v>1</v>
      </c>
      <c r="D5338" t="s">
        <v>814</v>
      </c>
      <c r="E5338" t="s">
        <v>703</v>
      </c>
      <c r="F5338" t="s">
        <v>49</v>
      </c>
      <c r="I5338" t="s">
        <v>4</v>
      </c>
      <c r="J5338" t="s">
        <v>678</v>
      </c>
      <c r="K5338">
        <v>-1</v>
      </c>
      <c r="U5338" s="20"/>
      <c r="AC5338" s="20"/>
      <c r="AD5338" s="20">
        <v>0.16875000000000001</v>
      </c>
      <c r="AE5338" s="20">
        <v>0.19236111111111112</v>
      </c>
      <c r="AF5338" s="20">
        <v>0</v>
      </c>
      <c r="AG5338">
        <v>0.46730769230769198</v>
      </c>
      <c r="AI5338" s="20"/>
      <c r="AJ5338" s="20"/>
      <c r="AK5338" s="20">
        <v>0.13541666666666666</v>
      </c>
      <c r="AL5338" s="20">
        <v>0.52777777777777779</v>
      </c>
      <c r="AM5338">
        <v>225</v>
      </c>
      <c r="AN5338" s="20">
        <v>0.3611111111111111</v>
      </c>
    </row>
    <row r="5339" spans="1:40" hidden="1" x14ac:dyDescent="0.25">
      <c r="A5339" s="19">
        <v>45709</v>
      </c>
      <c r="B5339" t="s">
        <v>37</v>
      </c>
      <c r="C5339" t="s">
        <v>1</v>
      </c>
      <c r="D5339" t="s">
        <v>815</v>
      </c>
      <c r="E5339" t="s">
        <v>703</v>
      </c>
      <c r="F5339" t="s">
        <v>893</v>
      </c>
      <c r="I5339" t="s">
        <v>4</v>
      </c>
      <c r="J5339" t="s">
        <v>678</v>
      </c>
      <c r="K5339">
        <v>-1</v>
      </c>
      <c r="U5339" s="20"/>
      <c r="AC5339" s="20"/>
      <c r="AD5339" s="20">
        <v>0.17222222222222222</v>
      </c>
      <c r="AE5339" s="20">
        <v>0.14583333333333334</v>
      </c>
      <c r="AF5339" s="20">
        <v>0</v>
      </c>
      <c r="AG5339">
        <v>0.54148471615720495</v>
      </c>
      <c r="AI5339" s="20"/>
      <c r="AJ5339" s="20"/>
      <c r="AK5339" s="20">
        <v>0.55277777777777781</v>
      </c>
      <c r="AL5339" s="20">
        <v>0.89236111111111116</v>
      </c>
      <c r="AM5339">
        <v>215</v>
      </c>
      <c r="AN5339" s="20">
        <v>0.31805555555555554</v>
      </c>
    </row>
    <row r="5340" spans="1:40" hidden="1" x14ac:dyDescent="0.25">
      <c r="A5340" s="19">
        <v>45709</v>
      </c>
      <c r="B5340" t="s">
        <v>732</v>
      </c>
      <c r="C5340" t="s">
        <v>1</v>
      </c>
      <c r="D5340" t="s">
        <v>816</v>
      </c>
      <c r="E5340" t="s">
        <v>1080</v>
      </c>
      <c r="F5340" t="s">
        <v>615</v>
      </c>
      <c r="I5340" t="s">
        <v>15</v>
      </c>
      <c r="J5340" t="s">
        <v>15</v>
      </c>
      <c r="K5340">
        <v>-1</v>
      </c>
      <c r="U5340" s="20"/>
      <c r="AC5340" s="20"/>
      <c r="AD5340" s="20">
        <v>0.29652777777777778</v>
      </c>
      <c r="AE5340" s="20">
        <v>0.18611111111111112</v>
      </c>
      <c r="AF5340" s="20">
        <v>2.6388888888888889E-2</v>
      </c>
      <c r="AG5340">
        <v>0.582537517053206</v>
      </c>
      <c r="AI5340" s="20"/>
      <c r="AJ5340" s="20"/>
      <c r="AK5340" s="20">
        <v>0.2638888888888889</v>
      </c>
      <c r="AL5340" s="20">
        <v>0.84444444444444444</v>
      </c>
      <c r="AM5340">
        <v>430</v>
      </c>
      <c r="AN5340" s="20">
        <v>0.50902777777777775</v>
      </c>
    </row>
    <row r="5341" spans="1:40" hidden="1" x14ac:dyDescent="0.25">
      <c r="A5341" s="19">
        <v>45709</v>
      </c>
      <c r="B5341" t="s">
        <v>593</v>
      </c>
      <c r="C5341" t="s">
        <v>1</v>
      </c>
      <c r="D5341" t="s">
        <v>817</v>
      </c>
      <c r="E5341" t="s">
        <v>702</v>
      </c>
      <c r="F5341" t="s">
        <v>1711</v>
      </c>
      <c r="I5341" t="s">
        <v>686</v>
      </c>
      <c r="J5341" t="s">
        <v>686</v>
      </c>
      <c r="K5341">
        <v>-1</v>
      </c>
      <c r="U5341" s="20"/>
      <c r="AC5341" s="20"/>
      <c r="AD5341" s="20">
        <v>0.13194444444444445</v>
      </c>
      <c r="AE5341" s="20">
        <v>0.21597222222222223</v>
      </c>
      <c r="AF5341" s="20">
        <v>0</v>
      </c>
      <c r="AG5341">
        <v>0.379241516966068</v>
      </c>
      <c r="AI5341" s="20"/>
      <c r="AJ5341" s="20"/>
      <c r="AK5341" s="20">
        <v>0.22500000000000001</v>
      </c>
      <c r="AL5341" s="20">
        <v>0.60486111111111107</v>
      </c>
      <c r="AM5341">
        <v>199</v>
      </c>
      <c r="AN5341" s="20">
        <v>0.34791666666666665</v>
      </c>
    </row>
    <row r="5342" spans="1:40" hidden="1" x14ac:dyDescent="0.25">
      <c r="A5342" s="19">
        <v>45709</v>
      </c>
      <c r="B5342" t="s">
        <v>225</v>
      </c>
      <c r="D5342" t="s">
        <v>947</v>
      </c>
      <c r="E5342" t="s">
        <v>1719</v>
      </c>
      <c r="F5342" t="s">
        <v>1011</v>
      </c>
      <c r="I5342" t="s">
        <v>1038</v>
      </c>
      <c r="J5342" t="s">
        <v>985</v>
      </c>
      <c r="K5342">
        <v>-1</v>
      </c>
      <c r="U5342" s="20"/>
      <c r="AC5342" s="20"/>
      <c r="AD5342" s="20">
        <v>0.19027777777777777</v>
      </c>
      <c r="AE5342" s="20">
        <v>0.22638888888888889</v>
      </c>
      <c r="AF5342" s="20">
        <v>0</v>
      </c>
      <c r="AG5342">
        <v>0.456666666666667</v>
      </c>
      <c r="AI5342" s="20"/>
      <c r="AJ5342" s="20"/>
      <c r="AK5342" s="20">
        <v>0.27013888888888887</v>
      </c>
      <c r="AL5342" s="20">
        <v>0.72083333333333333</v>
      </c>
      <c r="AM5342">
        <v>247</v>
      </c>
      <c r="AN5342" s="20">
        <v>0.41666666666666669</v>
      </c>
    </row>
    <row r="5343" spans="1:40" hidden="1" x14ac:dyDescent="0.25">
      <c r="A5343" s="19">
        <v>45709</v>
      </c>
      <c r="B5343" t="s">
        <v>26</v>
      </c>
      <c r="C5343" t="s">
        <v>1</v>
      </c>
      <c r="D5343" t="s">
        <v>818</v>
      </c>
      <c r="E5343" t="s">
        <v>702</v>
      </c>
      <c r="F5343" t="s">
        <v>617</v>
      </c>
      <c r="I5343" t="s">
        <v>604</v>
      </c>
      <c r="J5343" t="s">
        <v>681</v>
      </c>
      <c r="K5343">
        <v>-1</v>
      </c>
      <c r="U5343" s="20"/>
      <c r="AC5343" s="20"/>
      <c r="AD5343" s="20">
        <v>7.2916666666666671E-2</v>
      </c>
      <c r="AE5343" s="20">
        <v>7.4999999999999997E-2</v>
      </c>
      <c r="AF5343" s="20">
        <v>0</v>
      </c>
      <c r="AG5343">
        <v>0.49295774647887303</v>
      </c>
      <c r="AI5343" s="20"/>
      <c r="AJ5343" s="20"/>
      <c r="AK5343" s="20">
        <v>0.23402777777777778</v>
      </c>
      <c r="AL5343" s="20">
        <v>0.38333333333333336</v>
      </c>
      <c r="AM5343">
        <v>116</v>
      </c>
      <c r="AN5343" s="20">
        <v>0.14791666666666667</v>
      </c>
    </row>
    <row r="5344" spans="1:40" hidden="1" x14ac:dyDescent="0.25">
      <c r="A5344" s="19">
        <v>45709</v>
      </c>
      <c r="B5344" t="s">
        <v>228</v>
      </c>
      <c r="C5344" t="s">
        <v>0</v>
      </c>
      <c r="D5344" t="s">
        <v>928</v>
      </c>
      <c r="E5344" t="s">
        <v>1719</v>
      </c>
      <c r="F5344" t="s">
        <v>1017</v>
      </c>
      <c r="I5344" t="s">
        <v>977</v>
      </c>
      <c r="J5344" t="s">
        <v>578</v>
      </c>
      <c r="K5344">
        <v>-1</v>
      </c>
      <c r="U5344" s="20"/>
      <c r="AC5344" s="20"/>
      <c r="AD5344" s="20">
        <v>0.40138888888888891</v>
      </c>
      <c r="AE5344" s="20">
        <v>6.8750000000000006E-2</v>
      </c>
      <c r="AF5344" s="20">
        <v>0</v>
      </c>
      <c r="AG5344">
        <v>0.85376661742983795</v>
      </c>
      <c r="AI5344" s="20"/>
      <c r="AJ5344" s="20"/>
      <c r="AK5344" s="20">
        <v>0.1125</v>
      </c>
      <c r="AL5344" s="20">
        <v>0.62916666666666665</v>
      </c>
      <c r="AM5344">
        <v>639</v>
      </c>
      <c r="AN5344" s="20">
        <v>0.47013888888888888</v>
      </c>
    </row>
    <row r="5345" spans="1:40" hidden="1" x14ac:dyDescent="0.25">
      <c r="A5345" s="19">
        <v>45709</v>
      </c>
      <c r="B5345" t="s">
        <v>52</v>
      </c>
      <c r="C5345" t="s">
        <v>1</v>
      </c>
      <c r="D5345" t="s">
        <v>819</v>
      </c>
      <c r="E5345" t="s">
        <v>703</v>
      </c>
      <c r="F5345" t="s">
        <v>578</v>
      </c>
      <c r="I5345" t="s">
        <v>693</v>
      </c>
      <c r="J5345" t="s">
        <v>678</v>
      </c>
      <c r="K5345">
        <v>-1</v>
      </c>
      <c r="U5345" s="20"/>
      <c r="AC5345" s="20"/>
      <c r="AD5345" s="20">
        <v>0.1986111111111111</v>
      </c>
      <c r="AE5345" s="20">
        <v>0.19722222222222222</v>
      </c>
      <c r="AF5345" s="20">
        <v>0</v>
      </c>
      <c r="AG5345">
        <v>0.50175438596491195</v>
      </c>
      <c r="AI5345" s="20"/>
      <c r="AJ5345" s="20"/>
      <c r="AK5345" s="20">
        <v>5.1388888888888887E-2</v>
      </c>
      <c r="AL5345" s="20">
        <v>0.48125000000000001</v>
      </c>
      <c r="AM5345">
        <v>275</v>
      </c>
      <c r="AN5345" s="20">
        <v>0.39583333333333331</v>
      </c>
    </row>
    <row r="5346" spans="1:40" hidden="1" x14ac:dyDescent="0.25">
      <c r="A5346" s="19">
        <v>45709</v>
      </c>
      <c r="B5346" t="s">
        <v>229</v>
      </c>
      <c r="D5346" t="s">
        <v>929</v>
      </c>
      <c r="E5346" t="s">
        <v>1719</v>
      </c>
      <c r="F5346" t="s">
        <v>990</v>
      </c>
      <c r="I5346" t="s">
        <v>975</v>
      </c>
      <c r="J5346" t="s">
        <v>983</v>
      </c>
      <c r="K5346">
        <v>-1</v>
      </c>
      <c r="U5346" s="20"/>
      <c r="AC5346" s="20"/>
      <c r="AD5346" s="20">
        <v>0.2986111111111111</v>
      </c>
      <c r="AE5346" s="20">
        <v>7.6388888888888895E-2</v>
      </c>
      <c r="AF5346" s="20">
        <v>0</v>
      </c>
      <c r="AG5346">
        <v>0.79629629629629595</v>
      </c>
      <c r="AI5346" s="20"/>
      <c r="AJ5346" s="20"/>
      <c r="AK5346" s="20">
        <v>0.2986111111111111</v>
      </c>
      <c r="AL5346" s="20">
        <v>0.7104166666666667</v>
      </c>
      <c r="AM5346">
        <v>381</v>
      </c>
      <c r="AN5346" s="20">
        <v>0.375</v>
      </c>
    </row>
    <row r="5347" spans="1:40" hidden="1" x14ac:dyDescent="0.25">
      <c r="A5347" s="19">
        <v>45709</v>
      </c>
      <c r="B5347" t="s">
        <v>405</v>
      </c>
      <c r="C5347" t="s">
        <v>0</v>
      </c>
      <c r="D5347" t="s">
        <v>820</v>
      </c>
      <c r="E5347" t="s">
        <v>689</v>
      </c>
      <c r="F5347" t="s">
        <v>607</v>
      </c>
      <c r="I5347" t="s">
        <v>597</v>
      </c>
      <c r="J5347" t="s">
        <v>597</v>
      </c>
      <c r="K5347">
        <v>-1</v>
      </c>
      <c r="U5347" s="20"/>
      <c r="AC5347" s="20"/>
      <c r="AD5347" s="20"/>
      <c r="AE5347" s="20"/>
      <c r="AF5347" s="20"/>
      <c r="AI5347" s="20"/>
      <c r="AJ5347" s="20"/>
      <c r="AK5347" s="20"/>
      <c r="AL5347" s="20"/>
      <c r="AN5347" s="20"/>
    </row>
    <row r="5348" spans="1:40" hidden="1" x14ac:dyDescent="0.25">
      <c r="A5348" s="19">
        <v>45709</v>
      </c>
      <c r="B5348" t="s">
        <v>231</v>
      </c>
      <c r="C5348" t="s">
        <v>1</v>
      </c>
      <c r="D5348" t="s">
        <v>821</v>
      </c>
      <c r="E5348" t="s">
        <v>702</v>
      </c>
      <c r="K5348">
        <v>-1</v>
      </c>
      <c r="U5348" s="20"/>
      <c r="AC5348" s="20"/>
      <c r="AD5348" s="20">
        <v>0.29930555555555555</v>
      </c>
      <c r="AE5348" s="20">
        <v>0.15416666666666667</v>
      </c>
      <c r="AF5348" s="20">
        <v>0</v>
      </c>
      <c r="AG5348">
        <v>0.66003062787136302</v>
      </c>
      <c r="AI5348" s="20"/>
      <c r="AJ5348" s="20"/>
      <c r="AK5348" s="20">
        <v>0.20833333333333334</v>
      </c>
      <c r="AL5348" s="20">
        <v>0.75069444444444444</v>
      </c>
      <c r="AM5348">
        <v>478</v>
      </c>
      <c r="AN5348" s="20">
        <v>0.45347222222222222</v>
      </c>
    </row>
    <row r="5349" spans="1:40" hidden="1" x14ac:dyDescent="0.25">
      <c r="A5349" s="19">
        <v>45709</v>
      </c>
      <c r="B5349" t="s">
        <v>233</v>
      </c>
      <c r="C5349" t="s">
        <v>1</v>
      </c>
      <c r="D5349" t="s">
        <v>822</v>
      </c>
      <c r="E5349" t="s">
        <v>702</v>
      </c>
      <c r="F5349" t="s">
        <v>911</v>
      </c>
      <c r="I5349" t="s">
        <v>686</v>
      </c>
      <c r="J5349" t="s">
        <v>686</v>
      </c>
      <c r="K5349">
        <v>-1</v>
      </c>
      <c r="U5349" s="20"/>
      <c r="AC5349" s="20"/>
      <c r="AD5349" s="20">
        <v>0.19583333333333333</v>
      </c>
      <c r="AE5349" s="20">
        <v>0.18819444444444444</v>
      </c>
      <c r="AF5349" s="20">
        <v>0</v>
      </c>
      <c r="AG5349">
        <v>0.50994575045208002</v>
      </c>
      <c r="AI5349" s="20"/>
      <c r="AJ5349" s="20"/>
      <c r="AK5349" s="20">
        <v>0.20972222222222223</v>
      </c>
      <c r="AL5349" s="20">
        <v>0.62708333333333333</v>
      </c>
      <c r="AM5349">
        <v>287</v>
      </c>
      <c r="AN5349" s="20">
        <v>0.3840277777777778</v>
      </c>
    </row>
    <row r="5350" spans="1:40" hidden="1" x14ac:dyDescent="0.25">
      <c r="A5350" s="19">
        <v>45709</v>
      </c>
      <c r="B5350" t="s">
        <v>472</v>
      </c>
      <c r="C5350" t="s">
        <v>1</v>
      </c>
      <c r="D5350" t="s">
        <v>823</v>
      </c>
      <c r="E5350" t="s">
        <v>689</v>
      </c>
      <c r="F5350" t="s">
        <v>620</v>
      </c>
      <c r="I5350" t="s">
        <v>964</v>
      </c>
      <c r="J5350" t="s">
        <v>964</v>
      </c>
      <c r="K5350">
        <v>-1</v>
      </c>
      <c r="U5350" s="20"/>
      <c r="AC5350" s="20"/>
      <c r="AD5350" s="20">
        <v>0.3215277777777778</v>
      </c>
      <c r="AE5350" s="20">
        <v>0.14722222222222223</v>
      </c>
      <c r="AF5350" s="20">
        <v>0</v>
      </c>
      <c r="AG5350">
        <v>0.68592592592592605</v>
      </c>
      <c r="AI5350" s="20"/>
      <c r="AJ5350" s="20"/>
      <c r="AK5350" s="20">
        <v>0.20972222222222223</v>
      </c>
      <c r="AL5350" s="20">
        <v>0.71180555555555558</v>
      </c>
      <c r="AM5350">
        <v>532</v>
      </c>
      <c r="AN5350" s="20">
        <v>0.46875</v>
      </c>
    </row>
    <row r="5351" spans="1:40" hidden="1" x14ac:dyDescent="0.25">
      <c r="A5351" s="19">
        <v>45709</v>
      </c>
      <c r="B5351" t="s">
        <v>406</v>
      </c>
      <c r="C5351" t="s">
        <v>0</v>
      </c>
      <c r="D5351" t="s">
        <v>824</v>
      </c>
      <c r="E5351" t="s">
        <v>1080</v>
      </c>
      <c r="F5351" t="s">
        <v>1052</v>
      </c>
      <c r="K5351">
        <v>-1</v>
      </c>
      <c r="U5351" s="20"/>
      <c r="AC5351" s="20"/>
      <c r="AD5351" s="20">
        <v>0</v>
      </c>
      <c r="AE5351" s="20">
        <v>0</v>
      </c>
      <c r="AF5351" s="20">
        <v>0</v>
      </c>
      <c r="AH5351" t="s">
        <v>664</v>
      </c>
      <c r="AI5351" s="20"/>
      <c r="AJ5351" s="20"/>
      <c r="AK5351" s="20"/>
      <c r="AL5351" s="20"/>
      <c r="AN5351" s="20"/>
    </row>
    <row r="5352" spans="1:40" hidden="1" x14ac:dyDescent="0.25">
      <c r="A5352" s="19">
        <v>45709</v>
      </c>
      <c r="B5352" t="s">
        <v>407</v>
      </c>
      <c r="C5352" t="s">
        <v>0</v>
      </c>
      <c r="D5352" t="s">
        <v>1753</v>
      </c>
      <c r="E5352" t="s">
        <v>689</v>
      </c>
      <c r="F5352" t="s">
        <v>578</v>
      </c>
      <c r="K5352">
        <v>-1</v>
      </c>
      <c r="U5352" s="20"/>
      <c r="AC5352" s="20"/>
      <c r="AD5352" s="20">
        <v>0</v>
      </c>
      <c r="AE5352" s="20">
        <v>0</v>
      </c>
      <c r="AF5352" s="20">
        <v>0</v>
      </c>
      <c r="AI5352" s="20"/>
      <c r="AJ5352" s="20"/>
      <c r="AK5352" s="20"/>
      <c r="AL5352" s="20"/>
      <c r="AN5352" s="20"/>
    </row>
    <row r="5353" spans="1:40" hidden="1" x14ac:dyDescent="0.25">
      <c r="A5353" s="19">
        <v>45709</v>
      </c>
      <c r="B5353" t="s">
        <v>35</v>
      </c>
      <c r="C5353" t="s">
        <v>1</v>
      </c>
      <c r="D5353" t="s">
        <v>825</v>
      </c>
      <c r="E5353" t="s">
        <v>703</v>
      </c>
      <c r="F5353" t="s">
        <v>48</v>
      </c>
      <c r="I5353" t="s">
        <v>4</v>
      </c>
      <c r="J5353" t="s">
        <v>678</v>
      </c>
      <c r="K5353">
        <v>-1</v>
      </c>
      <c r="U5353" s="20"/>
      <c r="AC5353" s="20"/>
      <c r="AD5353" s="20">
        <v>0.21875</v>
      </c>
      <c r="AE5353" s="20">
        <v>0.17569444444444443</v>
      </c>
      <c r="AF5353" s="20">
        <v>0</v>
      </c>
      <c r="AG5353">
        <v>0.55457746478873204</v>
      </c>
      <c r="AI5353" s="20"/>
      <c r="AJ5353" s="20"/>
      <c r="AK5353" s="20">
        <v>0.55277777777777781</v>
      </c>
      <c r="AL5353" s="20">
        <v>0.98611111111111116</v>
      </c>
      <c r="AM5353">
        <v>285</v>
      </c>
      <c r="AN5353" s="20">
        <v>0.39444444444444443</v>
      </c>
    </row>
    <row r="5354" spans="1:40" hidden="1" x14ac:dyDescent="0.25">
      <c r="A5354" s="19">
        <v>45709</v>
      </c>
      <c r="B5354" t="s">
        <v>1031</v>
      </c>
      <c r="C5354" t="s">
        <v>0</v>
      </c>
      <c r="D5354">
        <v>100001794</v>
      </c>
      <c r="E5354" t="s">
        <v>1719</v>
      </c>
      <c r="F5354" t="s">
        <v>1004</v>
      </c>
      <c r="I5354" t="s">
        <v>1039</v>
      </c>
      <c r="J5354" t="s">
        <v>578</v>
      </c>
      <c r="K5354">
        <v>-1</v>
      </c>
      <c r="U5354" s="20"/>
      <c r="AC5354" s="20"/>
      <c r="AD5354" s="20">
        <v>0.1673611111111111</v>
      </c>
      <c r="AE5354" s="20">
        <v>0.15763888888888888</v>
      </c>
      <c r="AF5354" s="20">
        <v>0</v>
      </c>
      <c r="AG5354">
        <v>0.51495726495726502</v>
      </c>
      <c r="AI5354" s="20"/>
      <c r="AJ5354" s="20"/>
      <c r="AK5354" s="20">
        <v>0.28402777777777777</v>
      </c>
      <c r="AL5354" s="20">
        <v>0.64652777777777781</v>
      </c>
      <c r="AM5354">
        <v>188</v>
      </c>
      <c r="AN5354" s="20">
        <v>0.32500000000000001</v>
      </c>
    </row>
    <row r="5355" spans="1:40" hidden="1" x14ac:dyDescent="0.25">
      <c r="A5355" s="19">
        <v>45709</v>
      </c>
      <c r="B5355" t="s">
        <v>473</v>
      </c>
      <c r="C5355" t="s">
        <v>1</v>
      </c>
      <c r="D5355" t="s">
        <v>826</v>
      </c>
      <c r="E5355" t="s">
        <v>698</v>
      </c>
      <c r="F5355" t="s">
        <v>578</v>
      </c>
      <c r="I5355" t="s">
        <v>578</v>
      </c>
      <c r="J5355" t="s">
        <v>578</v>
      </c>
      <c r="K5355">
        <v>-1</v>
      </c>
      <c r="U5355" s="20"/>
      <c r="AC5355" s="20"/>
      <c r="AD5355" s="20">
        <v>0</v>
      </c>
      <c r="AE5355" s="20">
        <v>0</v>
      </c>
      <c r="AF5355" s="20">
        <v>0</v>
      </c>
      <c r="AI5355" s="20"/>
      <c r="AJ5355" s="20"/>
      <c r="AK5355" s="20"/>
      <c r="AL5355" s="20"/>
      <c r="AN5355" s="20"/>
    </row>
    <row r="5356" spans="1:40" hidden="1" x14ac:dyDescent="0.25">
      <c r="A5356" s="19">
        <v>45709</v>
      </c>
      <c r="B5356" t="s">
        <v>474</v>
      </c>
      <c r="C5356" t="s">
        <v>1</v>
      </c>
      <c r="D5356" t="s">
        <v>827</v>
      </c>
      <c r="E5356" t="s">
        <v>698</v>
      </c>
      <c r="F5356" t="s">
        <v>575</v>
      </c>
      <c r="I5356" t="s">
        <v>555</v>
      </c>
      <c r="J5356" t="s">
        <v>679</v>
      </c>
      <c r="K5356">
        <v>-1</v>
      </c>
      <c r="U5356" s="20"/>
      <c r="AC5356" s="20"/>
      <c r="AD5356" s="20">
        <v>0.27916666666666667</v>
      </c>
      <c r="AE5356" s="20">
        <v>0.14652777777777778</v>
      </c>
      <c r="AF5356" s="20">
        <v>0</v>
      </c>
      <c r="AG5356">
        <v>0.65579119086460003</v>
      </c>
      <c r="AI5356" s="20"/>
      <c r="AJ5356" s="20"/>
      <c r="AK5356" s="20">
        <v>6.9444444444444441E-3</v>
      </c>
      <c r="AL5356" s="20">
        <v>0.46666666666666667</v>
      </c>
      <c r="AM5356">
        <v>456</v>
      </c>
      <c r="AN5356" s="20">
        <v>0.42569444444444443</v>
      </c>
    </row>
    <row r="5357" spans="1:40" hidden="1" x14ac:dyDescent="0.25">
      <c r="A5357" s="19">
        <v>45709</v>
      </c>
      <c r="B5357" t="s">
        <v>475</v>
      </c>
      <c r="C5357" t="s">
        <v>1</v>
      </c>
      <c r="D5357" t="s">
        <v>828</v>
      </c>
      <c r="E5357" t="s">
        <v>689</v>
      </c>
      <c r="F5357" t="s">
        <v>636</v>
      </c>
      <c r="I5357" t="s">
        <v>603</v>
      </c>
      <c r="J5357" t="s">
        <v>683</v>
      </c>
      <c r="K5357">
        <v>-1</v>
      </c>
      <c r="U5357" s="20"/>
      <c r="AC5357" s="20"/>
      <c r="AD5357" s="20">
        <v>0.1388888888888889</v>
      </c>
      <c r="AE5357" s="20">
        <v>0.14166666666666666</v>
      </c>
      <c r="AF5357" s="20">
        <v>0</v>
      </c>
      <c r="AG5357">
        <v>0.49504950495049499</v>
      </c>
      <c r="AI5357" s="20"/>
      <c r="AJ5357" s="20"/>
      <c r="AK5357" s="20">
        <v>0.34027777777777779</v>
      </c>
      <c r="AL5357" s="20">
        <v>0.6430555555555556</v>
      </c>
      <c r="AM5357">
        <v>214</v>
      </c>
      <c r="AN5357" s="20">
        <v>0.28055555555555556</v>
      </c>
    </row>
    <row r="5358" spans="1:40" hidden="1" x14ac:dyDescent="0.25">
      <c r="A5358" s="19">
        <v>45709</v>
      </c>
      <c r="B5358" t="s">
        <v>408</v>
      </c>
      <c r="C5358" t="s">
        <v>0</v>
      </c>
      <c r="D5358" t="s">
        <v>829</v>
      </c>
      <c r="E5358" t="s">
        <v>1080</v>
      </c>
      <c r="F5358" t="s">
        <v>987</v>
      </c>
      <c r="I5358" t="s">
        <v>557</v>
      </c>
      <c r="J5358" t="s">
        <v>960</v>
      </c>
      <c r="K5358">
        <v>-1</v>
      </c>
      <c r="U5358" s="20"/>
      <c r="AC5358" s="20"/>
      <c r="AD5358" s="20">
        <v>0</v>
      </c>
      <c r="AE5358" s="20">
        <v>0</v>
      </c>
      <c r="AF5358" s="20">
        <v>0</v>
      </c>
      <c r="AI5358" s="20"/>
      <c r="AJ5358" s="20"/>
      <c r="AK5358" s="20"/>
      <c r="AL5358" s="20"/>
      <c r="AN5358" s="20"/>
    </row>
    <row r="5359" spans="1:40" hidden="1" x14ac:dyDescent="0.25">
      <c r="A5359" s="19">
        <v>45709</v>
      </c>
      <c r="B5359" t="s">
        <v>1072</v>
      </c>
      <c r="C5359" t="s">
        <v>0</v>
      </c>
      <c r="D5359" t="s">
        <v>578</v>
      </c>
      <c r="E5359" t="s">
        <v>1719</v>
      </c>
      <c r="F5359" t="s">
        <v>1069</v>
      </c>
      <c r="I5359" t="s">
        <v>1037</v>
      </c>
      <c r="J5359" t="s">
        <v>985</v>
      </c>
      <c r="K5359">
        <v>-1</v>
      </c>
      <c r="U5359" s="20"/>
      <c r="AC5359" s="20"/>
      <c r="AD5359" s="20"/>
      <c r="AE5359" s="20"/>
      <c r="AF5359" s="20"/>
      <c r="AI5359" s="20"/>
      <c r="AJ5359" s="20"/>
      <c r="AK5359" s="20"/>
      <c r="AL5359" s="20"/>
      <c r="AN5359" s="20"/>
    </row>
    <row r="5360" spans="1:40" hidden="1" x14ac:dyDescent="0.25">
      <c r="A5360" s="19">
        <v>45709</v>
      </c>
      <c r="B5360" t="s">
        <v>252</v>
      </c>
      <c r="C5360" t="s">
        <v>1</v>
      </c>
      <c r="D5360" t="s">
        <v>830</v>
      </c>
      <c r="E5360" t="s">
        <v>702</v>
      </c>
      <c r="F5360" t="s">
        <v>640</v>
      </c>
      <c r="I5360" t="s">
        <v>602</v>
      </c>
      <c r="J5360" t="s">
        <v>602</v>
      </c>
      <c r="K5360">
        <v>-1</v>
      </c>
      <c r="U5360" s="20"/>
      <c r="AC5360" s="20"/>
      <c r="AD5360" s="20">
        <v>0.16527777777777777</v>
      </c>
      <c r="AE5360" s="20">
        <v>0.15833333333333333</v>
      </c>
      <c r="AF5360" s="20">
        <v>0</v>
      </c>
      <c r="AG5360">
        <v>0.51072961373390602</v>
      </c>
      <c r="AI5360" s="20"/>
      <c r="AJ5360" s="20"/>
      <c r="AK5360" s="20">
        <v>0.28819444444444442</v>
      </c>
      <c r="AL5360" s="20">
        <v>0.64513888888888893</v>
      </c>
      <c r="AM5360">
        <v>215</v>
      </c>
      <c r="AN5360" s="20">
        <v>0.32361111111111113</v>
      </c>
    </row>
    <row r="5361" spans="1:40" hidden="1" x14ac:dyDescent="0.25">
      <c r="A5361" s="19">
        <v>45709</v>
      </c>
      <c r="B5361" t="s">
        <v>476</v>
      </c>
      <c r="C5361" t="s">
        <v>1</v>
      </c>
      <c r="D5361" t="s">
        <v>831</v>
      </c>
      <c r="E5361" t="s">
        <v>702</v>
      </c>
      <c r="F5361" t="s">
        <v>31</v>
      </c>
      <c r="I5361" t="s">
        <v>1044</v>
      </c>
      <c r="J5361" t="s">
        <v>1045</v>
      </c>
      <c r="K5361">
        <v>-1</v>
      </c>
      <c r="U5361" s="20"/>
      <c r="AC5361" s="20"/>
      <c r="AD5361" s="20">
        <v>0.2076388888888889</v>
      </c>
      <c r="AE5361" s="20">
        <v>0.18611111111111112</v>
      </c>
      <c r="AF5361" s="20">
        <v>0</v>
      </c>
      <c r="AG5361">
        <v>0.52733686067019403</v>
      </c>
      <c r="AI5361" s="20"/>
      <c r="AJ5361" s="20"/>
      <c r="AK5361" s="20">
        <v>0.57361111111111107</v>
      </c>
      <c r="AL5361" s="20">
        <v>0.99930555555555556</v>
      </c>
      <c r="AM5361">
        <v>235</v>
      </c>
      <c r="AN5361" s="20">
        <v>0.39374999999999999</v>
      </c>
    </row>
    <row r="5362" spans="1:40" hidden="1" x14ac:dyDescent="0.25">
      <c r="A5362" s="19">
        <v>45709</v>
      </c>
      <c r="B5362" t="s">
        <v>1074</v>
      </c>
      <c r="C5362" t="s">
        <v>0</v>
      </c>
      <c r="D5362" t="s">
        <v>1754</v>
      </c>
      <c r="E5362" t="s">
        <v>1719</v>
      </c>
      <c r="F5362" t="s">
        <v>578</v>
      </c>
      <c r="I5362" t="s">
        <v>1048</v>
      </c>
      <c r="J5362" t="s">
        <v>906</v>
      </c>
      <c r="K5362">
        <v>-1</v>
      </c>
      <c r="U5362" s="20"/>
      <c r="AC5362" s="20"/>
      <c r="AD5362" s="20">
        <v>0</v>
      </c>
      <c r="AE5362" s="20">
        <v>0</v>
      </c>
      <c r="AF5362" s="20">
        <v>0</v>
      </c>
      <c r="AI5362" s="20"/>
      <c r="AJ5362" s="20"/>
      <c r="AK5362" s="20"/>
      <c r="AL5362" s="20"/>
      <c r="AN5362" s="20"/>
    </row>
    <row r="5363" spans="1:40" hidden="1" x14ac:dyDescent="0.25">
      <c r="A5363" s="19">
        <v>45709</v>
      </c>
      <c r="B5363" t="s">
        <v>258</v>
      </c>
      <c r="D5363" t="s">
        <v>944</v>
      </c>
      <c r="E5363" t="s">
        <v>1719</v>
      </c>
      <c r="F5363" t="s">
        <v>1017</v>
      </c>
      <c r="I5363" t="s">
        <v>977</v>
      </c>
      <c r="J5363" t="s">
        <v>1028</v>
      </c>
      <c r="K5363">
        <v>-1</v>
      </c>
      <c r="U5363" s="20"/>
      <c r="AC5363" s="20"/>
      <c r="AD5363" s="20">
        <v>0</v>
      </c>
      <c r="AE5363" s="20">
        <v>0</v>
      </c>
      <c r="AF5363" s="20">
        <v>0</v>
      </c>
      <c r="AI5363" s="20"/>
      <c r="AJ5363" s="20"/>
      <c r="AK5363" s="20"/>
      <c r="AL5363" s="20"/>
      <c r="AN5363" s="20"/>
    </row>
    <row r="5364" spans="1:40" hidden="1" x14ac:dyDescent="0.25">
      <c r="A5364" s="19">
        <v>45709</v>
      </c>
      <c r="B5364" t="s">
        <v>262</v>
      </c>
      <c r="D5364" t="s">
        <v>930</v>
      </c>
      <c r="E5364" t="s">
        <v>1719</v>
      </c>
      <c r="F5364" t="s">
        <v>998</v>
      </c>
      <c r="I5364" t="s">
        <v>895</v>
      </c>
      <c r="J5364" t="s">
        <v>966</v>
      </c>
      <c r="K5364">
        <v>-1</v>
      </c>
      <c r="U5364" s="20"/>
      <c r="AC5364" s="20"/>
      <c r="AD5364" s="20">
        <v>0</v>
      </c>
      <c r="AE5364" s="20">
        <v>0</v>
      </c>
      <c r="AF5364" s="20">
        <v>0</v>
      </c>
      <c r="AI5364" s="20"/>
      <c r="AJ5364" s="20"/>
      <c r="AK5364" s="20"/>
      <c r="AL5364" s="20"/>
      <c r="AN5364" s="20"/>
    </row>
    <row r="5365" spans="1:40" hidden="1" x14ac:dyDescent="0.25">
      <c r="A5365" s="19">
        <v>45709</v>
      </c>
      <c r="B5365" t="s">
        <v>594</v>
      </c>
      <c r="C5365" t="s">
        <v>1</v>
      </c>
      <c r="D5365" t="s">
        <v>832</v>
      </c>
      <c r="E5365" t="s">
        <v>702</v>
      </c>
      <c r="F5365" t="s">
        <v>641</v>
      </c>
      <c r="I5365" t="s">
        <v>686</v>
      </c>
      <c r="J5365" t="s">
        <v>686</v>
      </c>
      <c r="K5365">
        <v>-1</v>
      </c>
      <c r="U5365" s="20"/>
      <c r="AC5365" s="20"/>
      <c r="AD5365" s="20">
        <v>0.14305555555555555</v>
      </c>
      <c r="AE5365" s="20">
        <v>0.3347222222222222</v>
      </c>
      <c r="AF5365" s="20">
        <v>0</v>
      </c>
      <c r="AG5365">
        <v>0.29941860465116299</v>
      </c>
      <c r="AI5365" s="20"/>
      <c r="AJ5365" s="20"/>
      <c r="AK5365" s="20">
        <v>0.28333333333333333</v>
      </c>
      <c r="AL5365" s="20">
        <v>0.79236111111111107</v>
      </c>
      <c r="AM5365">
        <v>106</v>
      </c>
      <c r="AN5365" s="20">
        <v>0.4777777777777778</v>
      </c>
    </row>
    <row r="5366" spans="1:40" hidden="1" x14ac:dyDescent="0.25">
      <c r="A5366" s="19">
        <v>45709</v>
      </c>
      <c r="B5366" t="s">
        <v>265</v>
      </c>
      <c r="D5366" t="s">
        <v>931</v>
      </c>
      <c r="E5366" t="s">
        <v>1719</v>
      </c>
      <c r="F5366" t="s">
        <v>1021</v>
      </c>
      <c r="I5366" t="s">
        <v>1037</v>
      </c>
      <c r="J5366" t="s">
        <v>985</v>
      </c>
      <c r="K5366">
        <v>-1</v>
      </c>
      <c r="U5366" s="20"/>
      <c r="AC5366" s="20"/>
      <c r="AD5366" s="20">
        <v>0.23194444444444445</v>
      </c>
      <c r="AE5366" s="20">
        <v>0.22847222222222222</v>
      </c>
      <c r="AF5366" s="20">
        <v>0</v>
      </c>
      <c r="AG5366">
        <v>0.50377073906485703</v>
      </c>
      <c r="AI5366" s="20"/>
      <c r="AJ5366" s="20"/>
      <c r="AK5366" s="20">
        <v>0.22083333333333333</v>
      </c>
      <c r="AL5366" s="20">
        <v>0.71458333333333335</v>
      </c>
      <c r="AM5366">
        <v>218</v>
      </c>
      <c r="AN5366" s="20">
        <v>0.46041666666666664</v>
      </c>
    </row>
    <row r="5367" spans="1:40" hidden="1" x14ac:dyDescent="0.25">
      <c r="A5367" s="19">
        <v>45709</v>
      </c>
      <c r="B5367" t="s">
        <v>477</v>
      </c>
      <c r="C5367" t="s">
        <v>1</v>
      </c>
      <c r="D5367" t="s">
        <v>833</v>
      </c>
      <c r="E5367" t="s">
        <v>703</v>
      </c>
      <c r="F5367" t="s">
        <v>20</v>
      </c>
      <c r="I5367" t="s">
        <v>4</v>
      </c>
      <c r="J5367" t="s">
        <v>674</v>
      </c>
      <c r="K5367">
        <v>-1</v>
      </c>
      <c r="U5367" s="20"/>
      <c r="AC5367" s="20"/>
      <c r="AD5367" s="20">
        <v>0</v>
      </c>
      <c r="AE5367" s="20">
        <v>0</v>
      </c>
      <c r="AF5367" s="20">
        <v>0</v>
      </c>
      <c r="AI5367" s="20"/>
      <c r="AJ5367" s="20"/>
      <c r="AK5367" s="20"/>
      <c r="AL5367" s="20"/>
      <c r="AN5367" s="20"/>
    </row>
    <row r="5368" spans="1:40" hidden="1" x14ac:dyDescent="0.25">
      <c r="A5368" s="19">
        <v>45709</v>
      </c>
      <c r="B5368" t="s">
        <v>13</v>
      </c>
      <c r="C5368" t="s">
        <v>0</v>
      </c>
      <c r="D5368" t="s">
        <v>834</v>
      </c>
      <c r="E5368" t="s">
        <v>703</v>
      </c>
      <c r="F5368" t="s">
        <v>45</v>
      </c>
      <c r="I5368" t="s">
        <v>4</v>
      </c>
      <c r="J5368" t="s">
        <v>678</v>
      </c>
      <c r="K5368">
        <v>-1</v>
      </c>
      <c r="U5368" s="20"/>
      <c r="AC5368" s="20"/>
      <c r="AD5368" s="20">
        <v>0.14930555555555555</v>
      </c>
      <c r="AE5368" s="20">
        <v>0.1361111111111111</v>
      </c>
      <c r="AF5368" s="20">
        <v>0</v>
      </c>
      <c r="AG5368">
        <v>0.52311435523114402</v>
      </c>
      <c r="AI5368" s="20"/>
      <c r="AJ5368" s="20"/>
      <c r="AK5368" s="20">
        <v>9.375E-2</v>
      </c>
      <c r="AL5368" s="20">
        <v>0.41319444444444442</v>
      </c>
      <c r="AM5368">
        <v>184</v>
      </c>
      <c r="AN5368" s="20">
        <v>0.28541666666666665</v>
      </c>
    </row>
    <row r="5369" spans="1:40" hidden="1" x14ac:dyDescent="0.25">
      <c r="A5369" s="19">
        <v>45709</v>
      </c>
      <c r="B5369" t="s">
        <v>478</v>
      </c>
      <c r="C5369" t="s">
        <v>1</v>
      </c>
      <c r="D5369" t="s">
        <v>835</v>
      </c>
      <c r="E5369" t="s">
        <v>698</v>
      </c>
      <c r="F5369" t="s">
        <v>580</v>
      </c>
      <c r="I5369" t="s">
        <v>556</v>
      </c>
      <c r="J5369" t="s">
        <v>675</v>
      </c>
      <c r="K5369">
        <v>-1</v>
      </c>
      <c r="U5369" s="20"/>
      <c r="AC5369" s="20"/>
      <c r="AD5369" s="20">
        <v>0.20972222222222223</v>
      </c>
      <c r="AE5369" s="20">
        <v>0.21319444444444444</v>
      </c>
      <c r="AF5369" s="20">
        <v>0</v>
      </c>
      <c r="AG5369">
        <v>0.49589490968801297</v>
      </c>
      <c r="AI5369" s="20"/>
      <c r="AJ5369" s="20"/>
      <c r="AK5369" s="20">
        <v>0.9375</v>
      </c>
      <c r="AL5369" s="20">
        <v>0.39374999999999999</v>
      </c>
      <c r="AM5369">
        <v>529</v>
      </c>
      <c r="AN5369" s="20">
        <v>0.42291666666666666</v>
      </c>
    </row>
    <row r="5370" spans="1:40" hidden="1" x14ac:dyDescent="0.25">
      <c r="A5370" s="19">
        <v>45709</v>
      </c>
      <c r="B5370" t="s">
        <v>479</v>
      </c>
      <c r="C5370" t="s">
        <v>1</v>
      </c>
      <c r="D5370" t="s">
        <v>836</v>
      </c>
      <c r="E5370" t="s">
        <v>689</v>
      </c>
      <c r="F5370" t="s">
        <v>630</v>
      </c>
      <c r="I5370" t="s">
        <v>599</v>
      </c>
      <c r="J5370" t="s">
        <v>1056</v>
      </c>
      <c r="K5370">
        <v>-1</v>
      </c>
      <c r="U5370" s="20"/>
      <c r="AC5370" s="20"/>
      <c r="AD5370" s="20">
        <v>0.1423611111111111</v>
      </c>
      <c r="AE5370" s="20">
        <v>0.2048611111111111</v>
      </c>
      <c r="AF5370" s="20">
        <v>0</v>
      </c>
      <c r="AG5370">
        <v>0.41</v>
      </c>
      <c r="AI5370" s="20"/>
      <c r="AJ5370" s="20"/>
      <c r="AK5370" s="20">
        <v>0.26527777777777778</v>
      </c>
      <c r="AL5370" s="20">
        <v>0.64513888888888893</v>
      </c>
      <c r="AM5370">
        <v>219</v>
      </c>
      <c r="AN5370" s="20">
        <v>0.34722222222222221</v>
      </c>
    </row>
    <row r="5371" spans="1:40" hidden="1" x14ac:dyDescent="0.25">
      <c r="A5371" s="19">
        <v>45709</v>
      </c>
      <c r="B5371" t="s">
        <v>271</v>
      </c>
      <c r="C5371" t="s">
        <v>1</v>
      </c>
      <c r="D5371" t="s">
        <v>837</v>
      </c>
      <c r="E5371" t="s">
        <v>698</v>
      </c>
      <c r="F5371" t="s">
        <v>578</v>
      </c>
      <c r="I5371" t="s">
        <v>555</v>
      </c>
      <c r="J5371" t="s">
        <v>679</v>
      </c>
      <c r="K5371">
        <v>-1</v>
      </c>
      <c r="U5371" s="20"/>
      <c r="AC5371" s="20"/>
      <c r="AD5371" s="20">
        <v>0.13125000000000001</v>
      </c>
      <c r="AE5371" s="20">
        <v>0.23749999999999999</v>
      </c>
      <c r="AF5371" s="20">
        <v>0</v>
      </c>
      <c r="AG5371">
        <v>0.35593220338983</v>
      </c>
      <c r="AI5371" s="20"/>
      <c r="AJ5371" s="20"/>
      <c r="AK5371" s="20">
        <v>0.24305555555555555</v>
      </c>
      <c r="AL5371" s="20">
        <v>0.65833333333333333</v>
      </c>
      <c r="AM5371">
        <v>130</v>
      </c>
      <c r="AN5371" s="20">
        <v>0.36875000000000002</v>
      </c>
    </row>
    <row r="5372" spans="1:40" hidden="1" x14ac:dyDescent="0.25">
      <c r="A5372" s="19">
        <v>45709</v>
      </c>
      <c r="B5372" t="s">
        <v>273</v>
      </c>
      <c r="D5372" t="s">
        <v>932</v>
      </c>
      <c r="E5372" t="s">
        <v>1080</v>
      </c>
      <c r="F5372" t="s">
        <v>1068</v>
      </c>
      <c r="I5372" t="s">
        <v>15</v>
      </c>
      <c r="J5372" t="s">
        <v>578</v>
      </c>
      <c r="K5372">
        <v>-1</v>
      </c>
      <c r="U5372" s="20"/>
      <c r="AC5372" s="20"/>
      <c r="AD5372" s="20">
        <v>0</v>
      </c>
      <c r="AE5372" s="20">
        <v>0</v>
      </c>
      <c r="AF5372" s="20">
        <v>0</v>
      </c>
      <c r="AH5372" t="s">
        <v>650</v>
      </c>
      <c r="AI5372" s="20"/>
      <c r="AJ5372" s="20"/>
      <c r="AK5372" s="20"/>
      <c r="AL5372" s="20"/>
      <c r="AN5372" s="20"/>
    </row>
    <row r="5373" spans="1:40" hidden="1" x14ac:dyDescent="0.25">
      <c r="A5373" s="19">
        <v>45709</v>
      </c>
      <c r="B5373" t="s">
        <v>480</v>
      </c>
      <c r="C5373" t="s">
        <v>1</v>
      </c>
      <c r="D5373" t="s">
        <v>838</v>
      </c>
      <c r="E5373" t="s">
        <v>698</v>
      </c>
      <c r="F5373" t="s">
        <v>564</v>
      </c>
      <c r="I5373" t="s">
        <v>555</v>
      </c>
      <c r="J5373" t="s">
        <v>679</v>
      </c>
      <c r="K5373">
        <v>-1</v>
      </c>
      <c r="U5373" s="20"/>
      <c r="AC5373" s="20"/>
      <c r="AD5373" s="20">
        <v>0</v>
      </c>
      <c r="AE5373" s="20">
        <v>0</v>
      </c>
      <c r="AF5373" s="20">
        <v>0</v>
      </c>
      <c r="AI5373" s="20"/>
      <c r="AJ5373" s="20"/>
      <c r="AK5373" s="20"/>
      <c r="AL5373" s="20"/>
      <c r="AN5373" s="20"/>
    </row>
    <row r="5374" spans="1:40" hidden="1" x14ac:dyDescent="0.25">
      <c r="A5374" s="19">
        <v>45709</v>
      </c>
      <c r="B5374" t="s">
        <v>481</v>
      </c>
      <c r="C5374" t="s">
        <v>1</v>
      </c>
      <c r="D5374" t="s">
        <v>839</v>
      </c>
      <c r="E5374" t="s">
        <v>703</v>
      </c>
      <c r="F5374" t="s">
        <v>48</v>
      </c>
      <c r="I5374" t="s">
        <v>4</v>
      </c>
      <c r="J5374" t="s">
        <v>674</v>
      </c>
      <c r="K5374">
        <v>-1</v>
      </c>
      <c r="U5374" s="20"/>
      <c r="AC5374" s="20"/>
      <c r="AD5374" s="20">
        <v>0.19583333333333333</v>
      </c>
      <c r="AE5374" s="20">
        <v>7.4305555555555555E-2</v>
      </c>
      <c r="AF5374" s="20">
        <v>0</v>
      </c>
      <c r="AG5374">
        <v>0.72493573264781497</v>
      </c>
      <c r="AI5374" s="20"/>
      <c r="AJ5374" s="20"/>
      <c r="AK5374" s="20">
        <v>0.98055555555555551</v>
      </c>
      <c r="AL5374" s="20">
        <v>0.28472222222222221</v>
      </c>
      <c r="AM5374">
        <v>311</v>
      </c>
      <c r="AN5374" s="20">
        <v>0.27013888888888887</v>
      </c>
    </row>
    <row r="5375" spans="1:40" hidden="1" x14ac:dyDescent="0.25">
      <c r="A5375" s="19">
        <v>45709</v>
      </c>
      <c r="B5375" t="s">
        <v>1717</v>
      </c>
      <c r="C5375" t="s">
        <v>0</v>
      </c>
      <c r="D5375">
        <v>10000917</v>
      </c>
      <c r="E5375" t="s">
        <v>689</v>
      </c>
      <c r="F5375" t="s">
        <v>1735</v>
      </c>
      <c r="K5375">
        <v>-1</v>
      </c>
      <c r="U5375" s="20"/>
      <c r="AC5375" s="20"/>
      <c r="AD5375" s="20"/>
      <c r="AE5375" s="20"/>
      <c r="AF5375" s="20"/>
      <c r="AI5375" s="20"/>
      <c r="AJ5375" s="20"/>
      <c r="AK5375" s="20"/>
      <c r="AL5375" s="20"/>
      <c r="AN5375" s="20"/>
    </row>
    <row r="5376" spans="1:40" hidden="1" x14ac:dyDescent="0.25">
      <c r="A5376" s="19">
        <v>45709</v>
      </c>
      <c r="B5376" t="s">
        <v>898</v>
      </c>
      <c r="C5376" t="s">
        <v>0</v>
      </c>
      <c r="D5376" t="s">
        <v>578</v>
      </c>
      <c r="E5376" t="s">
        <v>698</v>
      </c>
      <c r="F5376" t="s">
        <v>587</v>
      </c>
      <c r="I5376" t="s">
        <v>561</v>
      </c>
      <c r="J5376" t="s">
        <v>676</v>
      </c>
      <c r="K5376">
        <v>-1</v>
      </c>
      <c r="U5376" s="20"/>
      <c r="AC5376" s="20"/>
      <c r="AD5376" s="20"/>
      <c r="AE5376" s="20"/>
      <c r="AF5376" s="20"/>
      <c r="AI5376" s="20"/>
      <c r="AJ5376" s="20"/>
      <c r="AK5376" s="20"/>
      <c r="AL5376" s="20"/>
      <c r="AN5376" s="20"/>
    </row>
    <row r="5377" spans="1:40" hidden="1" x14ac:dyDescent="0.25">
      <c r="A5377" s="19">
        <v>45709</v>
      </c>
      <c r="B5377" t="s">
        <v>488</v>
      </c>
      <c r="C5377" t="s">
        <v>1</v>
      </c>
      <c r="D5377" t="s">
        <v>840</v>
      </c>
      <c r="E5377" t="s">
        <v>698</v>
      </c>
      <c r="F5377" t="s">
        <v>565</v>
      </c>
      <c r="I5377" t="s">
        <v>555</v>
      </c>
      <c r="J5377" t="s">
        <v>679</v>
      </c>
      <c r="K5377">
        <v>-1</v>
      </c>
      <c r="U5377" s="20"/>
      <c r="AC5377" s="20"/>
      <c r="AD5377" s="20">
        <v>8.6805555555555552E-2</v>
      </c>
      <c r="AE5377" s="20">
        <v>0.10138888888888889</v>
      </c>
      <c r="AF5377" s="20">
        <v>0</v>
      </c>
      <c r="AG5377">
        <v>0.46125461254612499</v>
      </c>
      <c r="AI5377" s="20"/>
      <c r="AJ5377" s="20"/>
      <c r="AK5377" s="20">
        <v>0.10972222222222222</v>
      </c>
      <c r="AL5377" s="20">
        <v>0.29791666666666666</v>
      </c>
      <c r="AN5377" s="20">
        <v>0.18819444444444444</v>
      </c>
    </row>
    <row r="5378" spans="1:40" hidden="1" x14ac:dyDescent="0.25">
      <c r="A5378" s="19">
        <v>45709</v>
      </c>
      <c r="B5378" t="s">
        <v>411</v>
      </c>
      <c r="C5378" t="s">
        <v>0</v>
      </c>
      <c r="D5378" t="s">
        <v>841</v>
      </c>
      <c r="E5378" t="s">
        <v>1080</v>
      </c>
      <c r="F5378" t="s">
        <v>987</v>
      </c>
      <c r="I5378" t="s">
        <v>557</v>
      </c>
      <c r="J5378" t="s">
        <v>557</v>
      </c>
      <c r="K5378">
        <v>-1</v>
      </c>
      <c r="U5378" s="20"/>
      <c r="AC5378" s="20"/>
      <c r="AD5378" s="20">
        <v>0</v>
      </c>
      <c r="AE5378" s="20">
        <v>0</v>
      </c>
      <c r="AF5378" s="20">
        <v>0</v>
      </c>
      <c r="AI5378" s="20"/>
      <c r="AJ5378" s="20"/>
      <c r="AK5378" s="20"/>
      <c r="AL5378" s="20"/>
      <c r="AN5378" s="20"/>
    </row>
    <row r="5379" spans="1:40" hidden="1" x14ac:dyDescent="0.25">
      <c r="A5379" s="19">
        <v>45709</v>
      </c>
      <c r="B5379" t="s">
        <v>412</v>
      </c>
      <c r="C5379" t="s">
        <v>0</v>
      </c>
      <c r="D5379" t="s">
        <v>842</v>
      </c>
      <c r="E5379" t="s">
        <v>1080</v>
      </c>
      <c r="F5379" t="s">
        <v>582</v>
      </c>
      <c r="I5379" t="s">
        <v>557</v>
      </c>
      <c r="J5379" t="s">
        <v>960</v>
      </c>
      <c r="K5379">
        <v>-1</v>
      </c>
      <c r="U5379" s="20"/>
      <c r="AC5379" s="20"/>
      <c r="AD5379" s="20">
        <v>0.15486111111111112</v>
      </c>
      <c r="AE5379" s="20">
        <v>0.16875000000000001</v>
      </c>
      <c r="AF5379" s="20">
        <v>0</v>
      </c>
      <c r="AG5379">
        <v>0.47854077253218902</v>
      </c>
      <c r="AI5379" s="20"/>
      <c r="AJ5379" s="20"/>
      <c r="AK5379" s="20">
        <v>0.87013888888888891</v>
      </c>
      <c r="AL5379" s="20">
        <v>0.21736111111111112</v>
      </c>
      <c r="AM5379">
        <v>204</v>
      </c>
      <c r="AN5379" s="20">
        <v>0.32361111111111113</v>
      </c>
    </row>
    <row r="5380" spans="1:40" hidden="1" x14ac:dyDescent="0.25">
      <c r="A5380" s="19">
        <v>45709</v>
      </c>
      <c r="B5380" t="s">
        <v>277</v>
      </c>
      <c r="D5380" t="s">
        <v>945</v>
      </c>
      <c r="E5380" t="s">
        <v>1080</v>
      </c>
      <c r="F5380" t="s">
        <v>1077</v>
      </c>
      <c r="I5380" t="s">
        <v>605</v>
      </c>
      <c r="J5380" t="s">
        <v>687</v>
      </c>
      <c r="K5380">
        <v>-1</v>
      </c>
      <c r="U5380" s="20"/>
      <c r="AC5380" s="20"/>
      <c r="AD5380" s="20">
        <v>0.17777777777777778</v>
      </c>
      <c r="AE5380" s="20">
        <v>0.22916666666666666</v>
      </c>
      <c r="AF5380" s="20">
        <v>0</v>
      </c>
      <c r="AG5380">
        <v>0.436860068259386</v>
      </c>
      <c r="AI5380" s="20"/>
      <c r="AJ5380" s="20"/>
      <c r="AK5380" s="20">
        <v>0.2638888888888889</v>
      </c>
      <c r="AL5380" s="20">
        <v>0.75555555555555554</v>
      </c>
      <c r="AM5380">
        <v>284</v>
      </c>
      <c r="AN5380" s="20">
        <v>0.40694444444444444</v>
      </c>
    </row>
    <row r="5381" spans="1:40" hidden="1" x14ac:dyDescent="0.25">
      <c r="A5381" s="19">
        <v>45709</v>
      </c>
      <c r="B5381" t="s">
        <v>482</v>
      </c>
      <c r="C5381" t="s">
        <v>1</v>
      </c>
      <c r="D5381" t="s">
        <v>843</v>
      </c>
      <c r="E5381" t="s">
        <v>703</v>
      </c>
      <c r="F5381" t="s">
        <v>19</v>
      </c>
      <c r="I5381" t="s">
        <v>4</v>
      </c>
      <c r="J5381" t="s">
        <v>674</v>
      </c>
      <c r="K5381">
        <v>-1</v>
      </c>
      <c r="U5381" s="20"/>
      <c r="AC5381" s="20"/>
      <c r="AD5381" s="20">
        <v>0.19652777777777777</v>
      </c>
      <c r="AE5381" s="20">
        <v>0.12986111111111112</v>
      </c>
      <c r="AF5381" s="20">
        <v>0</v>
      </c>
      <c r="AG5381">
        <v>0.60212765957446801</v>
      </c>
      <c r="AI5381" s="20"/>
      <c r="AJ5381" s="20"/>
      <c r="AK5381" s="20">
        <v>0.15555555555555556</v>
      </c>
      <c r="AL5381" s="20">
        <v>0.51597222222222228</v>
      </c>
      <c r="AM5381">
        <v>248</v>
      </c>
      <c r="AN5381" s="20">
        <v>0.3263888888888889</v>
      </c>
    </row>
    <row r="5382" spans="1:40" hidden="1" x14ac:dyDescent="0.25">
      <c r="A5382" s="19">
        <v>45709</v>
      </c>
      <c r="B5382" t="s">
        <v>279</v>
      </c>
      <c r="D5382" t="s">
        <v>953</v>
      </c>
      <c r="E5382" t="s">
        <v>1719</v>
      </c>
      <c r="F5382" t="s">
        <v>991</v>
      </c>
      <c r="I5382" t="s">
        <v>976</v>
      </c>
      <c r="J5382" t="s">
        <v>1058</v>
      </c>
      <c r="K5382">
        <v>-1</v>
      </c>
      <c r="U5382" s="20"/>
      <c r="AC5382" s="20"/>
      <c r="AD5382" s="20">
        <v>0.14722222222222223</v>
      </c>
      <c r="AE5382" s="20">
        <v>0.27847222222222223</v>
      </c>
      <c r="AF5382" s="20">
        <v>0</v>
      </c>
      <c r="AG5382">
        <v>0.34584013050571</v>
      </c>
      <c r="AI5382" s="20"/>
      <c r="AJ5382" s="20"/>
      <c r="AK5382" s="20">
        <v>0.22916666666666666</v>
      </c>
      <c r="AL5382" s="20">
        <v>0.69097222222222221</v>
      </c>
      <c r="AM5382">
        <v>190</v>
      </c>
      <c r="AN5382" s="20">
        <v>0.42569444444444443</v>
      </c>
    </row>
    <row r="5383" spans="1:40" hidden="1" x14ac:dyDescent="0.25">
      <c r="A5383" s="19">
        <v>45709</v>
      </c>
      <c r="B5383" t="s">
        <v>281</v>
      </c>
      <c r="D5383" t="s">
        <v>933</v>
      </c>
      <c r="E5383" t="s">
        <v>1719</v>
      </c>
      <c r="F5383" t="s">
        <v>1015</v>
      </c>
      <c r="I5383" t="s">
        <v>977</v>
      </c>
      <c r="J5383" t="s">
        <v>984</v>
      </c>
      <c r="K5383">
        <v>-1</v>
      </c>
      <c r="U5383" s="20"/>
      <c r="AC5383" s="20"/>
      <c r="AD5383" s="20">
        <v>0.29375000000000001</v>
      </c>
      <c r="AE5383" s="20">
        <v>0.17777777777777778</v>
      </c>
      <c r="AF5383" s="20">
        <v>0</v>
      </c>
      <c r="AG5383">
        <v>0.62297496318114898</v>
      </c>
      <c r="AI5383" s="20"/>
      <c r="AJ5383" s="20"/>
      <c r="AK5383" s="20">
        <v>0.39166666666666666</v>
      </c>
      <c r="AL5383" s="20">
        <v>0.90694444444444444</v>
      </c>
      <c r="AM5383">
        <v>503</v>
      </c>
      <c r="AN5383" s="20">
        <v>0.47152777777777777</v>
      </c>
    </row>
    <row r="5384" spans="1:40" hidden="1" x14ac:dyDescent="0.25">
      <c r="A5384" s="19">
        <v>45709</v>
      </c>
      <c r="B5384" t="s">
        <v>283</v>
      </c>
      <c r="D5384" t="s">
        <v>934</v>
      </c>
      <c r="E5384" t="s">
        <v>1719</v>
      </c>
      <c r="F5384" t="s">
        <v>1020</v>
      </c>
      <c r="I5384" t="s">
        <v>1037</v>
      </c>
      <c r="J5384" t="s">
        <v>985</v>
      </c>
      <c r="K5384">
        <v>-1</v>
      </c>
      <c r="U5384" s="20"/>
      <c r="AC5384" s="20"/>
      <c r="AD5384" s="20">
        <v>0</v>
      </c>
      <c r="AE5384" s="20">
        <v>0</v>
      </c>
      <c r="AF5384" s="20">
        <v>0</v>
      </c>
      <c r="AI5384" s="20"/>
      <c r="AJ5384" s="20"/>
      <c r="AK5384" s="20"/>
      <c r="AL5384" s="20"/>
      <c r="AN5384" s="20"/>
    </row>
    <row r="5385" spans="1:40" hidden="1" x14ac:dyDescent="0.25">
      <c r="A5385" s="19">
        <v>45709</v>
      </c>
      <c r="B5385" t="s">
        <v>484</v>
      </c>
      <c r="C5385" t="s">
        <v>1</v>
      </c>
      <c r="D5385" t="s">
        <v>844</v>
      </c>
      <c r="E5385" t="s">
        <v>702</v>
      </c>
      <c r="F5385" t="s">
        <v>1709</v>
      </c>
      <c r="I5385" t="s">
        <v>599</v>
      </c>
      <c r="J5385" t="s">
        <v>1056</v>
      </c>
      <c r="K5385">
        <v>-1</v>
      </c>
      <c r="U5385" s="20"/>
      <c r="AC5385" s="20"/>
      <c r="AD5385" s="20">
        <v>0.13125000000000001</v>
      </c>
      <c r="AE5385" s="20">
        <v>0.15069444444444444</v>
      </c>
      <c r="AF5385" s="20">
        <v>0</v>
      </c>
      <c r="AG5385">
        <v>0.46551724137931</v>
      </c>
      <c r="AI5385" s="20"/>
      <c r="AJ5385" s="20"/>
      <c r="AK5385" s="20">
        <v>0.34444444444444444</v>
      </c>
      <c r="AL5385" s="20">
        <v>0.65</v>
      </c>
      <c r="AM5385">
        <v>140</v>
      </c>
      <c r="AN5385" s="20">
        <v>0.28194444444444444</v>
      </c>
    </row>
    <row r="5386" spans="1:40" hidden="1" x14ac:dyDescent="0.25">
      <c r="A5386" s="19">
        <v>45709</v>
      </c>
      <c r="B5386" t="s">
        <v>517</v>
      </c>
      <c r="C5386" t="s">
        <v>0</v>
      </c>
      <c r="D5386" t="s">
        <v>845</v>
      </c>
      <c r="E5386" t="s">
        <v>702</v>
      </c>
      <c r="F5386" t="s">
        <v>578</v>
      </c>
      <c r="I5386" t="s">
        <v>15</v>
      </c>
      <c r="J5386" t="s">
        <v>578</v>
      </c>
      <c r="K5386">
        <v>-1</v>
      </c>
      <c r="U5386" s="20"/>
      <c r="AC5386" s="20"/>
      <c r="AD5386" s="20">
        <v>0</v>
      </c>
      <c r="AE5386" s="20">
        <v>0</v>
      </c>
      <c r="AF5386" s="20">
        <v>0</v>
      </c>
      <c r="AI5386" s="20"/>
      <c r="AJ5386" s="20"/>
      <c r="AK5386" s="20"/>
      <c r="AL5386" s="20"/>
      <c r="AN5386" s="20"/>
    </row>
    <row r="5387" spans="1:40" hidden="1" x14ac:dyDescent="0.25">
      <c r="A5387" s="19">
        <v>45709</v>
      </c>
      <c r="B5387" t="s">
        <v>554</v>
      </c>
      <c r="C5387" t="s">
        <v>0</v>
      </c>
      <c r="D5387" t="s">
        <v>846</v>
      </c>
      <c r="E5387" t="s">
        <v>1080</v>
      </c>
      <c r="F5387" t="s">
        <v>709</v>
      </c>
      <c r="I5387" t="s">
        <v>560</v>
      </c>
      <c r="J5387" t="s">
        <v>680</v>
      </c>
      <c r="K5387">
        <v>-1</v>
      </c>
      <c r="U5387" s="20"/>
      <c r="AC5387" s="20"/>
      <c r="AD5387" s="20"/>
      <c r="AE5387" s="20"/>
      <c r="AF5387" s="20"/>
      <c r="AI5387" s="20"/>
      <c r="AJ5387" s="20"/>
      <c r="AK5387" s="20"/>
      <c r="AL5387" s="20"/>
      <c r="AN5387" s="20"/>
    </row>
    <row r="5388" spans="1:40" hidden="1" x14ac:dyDescent="0.25">
      <c r="A5388" s="19">
        <v>45709</v>
      </c>
      <c r="B5388" t="s">
        <v>485</v>
      </c>
      <c r="C5388" t="s">
        <v>1</v>
      </c>
      <c r="D5388" t="s">
        <v>847</v>
      </c>
      <c r="E5388" t="s">
        <v>698</v>
      </c>
      <c r="F5388" t="s">
        <v>578</v>
      </c>
      <c r="I5388" t="s">
        <v>578</v>
      </c>
      <c r="J5388" t="s">
        <v>578</v>
      </c>
      <c r="K5388">
        <v>-1</v>
      </c>
      <c r="U5388" s="20"/>
      <c r="AC5388" s="20"/>
      <c r="AD5388" s="20">
        <v>0</v>
      </c>
      <c r="AE5388" s="20">
        <v>0</v>
      </c>
      <c r="AF5388" s="20">
        <v>0</v>
      </c>
      <c r="AI5388" s="20"/>
      <c r="AJ5388" s="20"/>
      <c r="AK5388" s="20"/>
      <c r="AL5388" s="20"/>
      <c r="AN5388" s="20"/>
    </row>
    <row r="5389" spans="1:40" hidden="1" x14ac:dyDescent="0.25">
      <c r="A5389" s="19">
        <v>45709</v>
      </c>
      <c r="B5389" t="s">
        <v>486</v>
      </c>
      <c r="C5389" t="s">
        <v>1</v>
      </c>
      <c r="D5389" t="s">
        <v>848</v>
      </c>
      <c r="E5389" t="s">
        <v>703</v>
      </c>
      <c r="F5389" t="s">
        <v>44</v>
      </c>
      <c r="I5389" t="s">
        <v>4</v>
      </c>
      <c r="J5389" t="s">
        <v>678</v>
      </c>
      <c r="K5389">
        <v>-1</v>
      </c>
      <c r="U5389" s="20"/>
      <c r="AC5389" s="20"/>
      <c r="AD5389" s="20">
        <v>0.20347222222222222</v>
      </c>
      <c r="AE5389" s="20">
        <v>0.14583333333333334</v>
      </c>
      <c r="AF5389" s="20">
        <v>0</v>
      </c>
      <c r="AG5389">
        <v>0.582504970178926</v>
      </c>
      <c r="AI5389" s="20"/>
      <c r="AJ5389" s="20"/>
      <c r="AK5389" s="20">
        <v>0.5541666666666667</v>
      </c>
      <c r="AL5389" s="20">
        <v>0.93611111111111112</v>
      </c>
      <c r="AM5389">
        <v>242</v>
      </c>
      <c r="AN5389" s="20">
        <v>0.34930555555555554</v>
      </c>
    </row>
    <row r="5390" spans="1:40" hidden="1" x14ac:dyDescent="0.25">
      <c r="A5390" s="19">
        <v>45709</v>
      </c>
      <c r="B5390" t="s">
        <v>413</v>
      </c>
      <c r="C5390" t="s">
        <v>0</v>
      </c>
      <c r="D5390" t="s">
        <v>849</v>
      </c>
      <c r="E5390" t="s">
        <v>1080</v>
      </c>
      <c r="F5390" t="s">
        <v>1040</v>
      </c>
      <c r="K5390">
        <v>-1</v>
      </c>
      <c r="U5390" s="20"/>
      <c r="AC5390" s="20"/>
      <c r="AD5390" s="20">
        <v>0</v>
      </c>
      <c r="AE5390" s="20">
        <v>0</v>
      </c>
      <c r="AF5390" s="20">
        <v>0</v>
      </c>
      <c r="AH5390" t="s">
        <v>651</v>
      </c>
      <c r="AI5390" s="20"/>
      <c r="AJ5390" s="20"/>
      <c r="AK5390" s="20"/>
      <c r="AL5390" s="20"/>
      <c r="AN5390" s="20"/>
    </row>
    <row r="5391" spans="1:40" hidden="1" x14ac:dyDescent="0.25">
      <c r="A5391" s="19">
        <v>45709</v>
      </c>
      <c r="B5391" t="s">
        <v>909</v>
      </c>
      <c r="C5391" t="s">
        <v>1</v>
      </c>
      <c r="D5391" t="s">
        <v>969</v>
      </c>
      <c r="E5391" t="s">
        <v>698</v>
      </c>
      <c r="F5391" t="s">
        <v>574</v>
      </c>
      <c r="I5391" t="s">
        <v>555</v>
      </c>
      <c r="J5391" t="s">
        <v>679</v>
      </c>
      <c r="K5391">
        <v>-1</v>
      </c>
      <c r="U5391" s="20"/>
      <c r="AC5391" s="20"/>
      <c r="AD5391" s="20">
        <v>0.2638888888888889</v>
      </c>
      <c r="AE5391" s="20">
        <v>0.17916666666666667</v>
      </c>
      <c r="AF5391" s="20">
        <v>0</v>
      </c>
      <c r="AG5391">
        <v>0.59561128526645801</v>
      </c>
      <c r="AI5391" s="20"/>
      <c r="AJ5391" s="20"/>
      <c r="AK5391" s="20">
        <v>9.4444444444444442E-2</v>
      </c>
      <c r="AL5391" s="20">
        <v>0.61527777777777781</v>
      </c>
      <c r="AM5391">
        <v>382</v>
      </c>
      <c r="AN5391" s="20">
        <v>0.44305555555555554</v>
      </c>
    </row>
    <row r="5392" spans="1:40" hidden="1" x14ac:dyDescent="0.25">
      <c r="A5392" s="19">
        <v>45709</v>
      </c>
      <c r="B5392" t="s">
        <v>54</v>
      </c>
      <c r="C5392" t="s">
        <v>1</v>
      </c>
      <c r="D5392" t="s">
        <v>850</v>
      </c>
      <c r="E5392" t="s">
        <v>703</v>
      </c>
      <c r="F5392" t="s">
        <v>578</v>
      </c>
      <c r="I5392" t="s">
        <v>693</v>
      </c>
      <c r="J5392" t="s">
        <v>578</v>
      </c>
      <c r="K5392">
        <v>-1</v>
      </c>
      <c r="U5392" s="20"/>
      <c r="AC5392" s="20"/>
      <c r="AD5392" s="20">
        <v>0</v>
      </c>
      <c r="AE5392" s="20">
        <v>0</v>
      </c>
      <c r="AF5392" s="20">
        <v>0</v>
      </c>
      <c r="AH5392" t="s">
        <v>650</v>
      </c>
      <c r="AI5392" s="20"/>
      <c r="AJ5392" s="20"/>
      <c r="AK5392" s="20"/>
      <c r="AL5392" s="20"/>
      <c r="AN5392" s="20"/>
    </row>
    <row r="5393" spans="1:40" hidden="1" x14ac:dyDescent="0.25">
      <c r="A5393" s="19">
        <v>45709</v>
      </c>
      <c r="B5393" t="s">
        <v>487</v>
      </c>
      <c r="C5393" t="s">
        <v>1</v>
      </c>
      <c r="D5393" t="s">
        <v>851</v>
      </c>
      <c r="E5393" t="s">
        <v>702</v>
      </c>
      <c r="F5393" t="s">
        <v>633</v>
      </c>
      <c r="I5393" t="s">
        <v>686</v>
      </c>
      <c r="J5393" t="s">
        <v>686</v>
      </c>
      <c r="K5393">
        <v>-1</v>
      </c>
      <c r="U5393" s="20"/>
      <c r="AC5393" s="20"/>
      <c r="AD5393" s="20">
        <v>0.16527777777777777</v>
      </c>
      <c r="AE5393" s="20">
        <v>0.19583333333333333</v>
      </c>
      <c r="AF5393" s="20">
        <v>0</v>
      </c>
      <c r="AG5393">
        <v>0.45769230769230801</v>
      </c>
      <c r="AI5393" s="20"/>
      <c r="AJ5393" s="20"/>
      <c r="AK5393" s="20">
        <v>0.20972222222222223</v>
      </c>
      <c r="AL5393" s="20">
        <v>0.60347222222222219</v>
      </c>
      <c r="AM5393">
        <v>185</v>
      </c>
      <c r="AN5393" s="20">
        <v>0.3611111111111111</v>
      </c>
    </row>
    <row r="5394" spans="1:40" hidden="1" x14ac:dyDescent="0.25">
      <c r="A5394" s="19">
        <v>45709</v>
      </c>
      <c r="B5394" t="s">
        <v>3</v>
      </c>
      <c r="C5394" t="s">
        <v>0</v>
      </c>
      <c r="D5394" t="s">
        <v>852</v>
      </c>
      <c r="E5394" t="s">
        <v>703</v>
      </c>
      <c r="F5394" t="s">
        <v>5</v>
      </c>
      <c r="I5394" t="s">
        <v>4</v>
      </c>
      <c r="J5394" t="s">
        <v>677</v>
      </c>
      <c r="K5394">
        <v>-1</v>
      </c>
      <c r="U5394" s="20"/>
      <c r="AC5394" s="20"/>
      <c r="AD5394" s="20">
        <v>0.12013888888888889</v>
      </c>
      <c r="AE5394" s="20">
        <v>0.19375000000000001</v>
      </c>
      <c r="AF5394" s="20">
        <v>0</v>
      </c>
      <c r="AG5394">
        <v>0.382743362831858</v>
      </c>
      <c r="AI5394" s="20"/>
      <c r="AJ5394" s="20"/>
      <c r="AK5394" s="20">
        <v>0.15208333333333332</v>
      </c>
      <c r="AL5394" s="20">
        <v>0.48749999999999999</v>
      </c>
      <c r="AM5394">
        <v>145</v>
      </c>
      <c r="AN5394" s="20">
        <v>0.31388888888888888</v>
      </c>
    </row>
    <row r="5395" spans="1:40" hidden="1" x14ac:dyDescent="0.25">
      <c r="A5395" s="19">
        <v>45709</v>
      </c>
      <c r="B5395" t="s">
        <v>489</v>
      </c>
      <c r="C5395" t="s">
        <v>1</v>
      </c>
      <c r="D5395" t="s">
        <v>853</v>
      </c>
      <c r="E5395" t="s">
        <v>1080</v>
      </c>
      <c r="F5395" t="s">
        <v>614</v>
      </c>
      <c r="I5395" t="s">
        <v>15</v>
      </c>
      <c r="J5395" t="s">
        <v>15</v>
      </c>
      <c r="K5395">
        <v>-1</v>
      </c>
      <c r="U5395" s="20"/>
      <c r="AC5395" s="20"/>
      <c r="AD5395" s="20">
        <v>0</v>
      </c>
      <c r="AE5395" s="20">
        <v>0</v>
      </c>
      <c r="AF5395" s="20">
        <v>0</v>
      </c>
      <c r="AI5395" s="20"/>
      <c r="AJ5395" s="20"/>
      <c r="AK5395" s="20"/>
      <c r="AL5395" s="20"/>
      <c r="AN5395" s="20"/>
    </row>
    <row r="5396" spans="1:40" hidden="1" x14ac:dyDescent="0.25">
      <c r="A5396" s="19">
        <v>45709</v>
      </c>
      <c r="B5396" t="s">
        <v>414</v>
      </c>
      <c r="C5396" t="s">
        <v>0</v>
      </c>
      <c r="D5396" t="s">
        <v>854</v>
      </c>
      <c r="E5396" t="s">
        <v>698</v>
      </c>
      <c r="F5396" t="s">
        <v>586</v>
      </c>
      <c r="I5396" t="s">
        <v>560</v>
      </c>
      <c r="J5396" t="s">
        <v>680</v>
      </c>
      <c r="K5396">
        <v>-1</v>
      </c>
      <c r="U5396" s="20"/>
      <c r="AC5396" s="20"/>
      <c r="AD5396" s="20">
        <v>0</v>
      </c>
      <c r="AE5396" s="20">
        <v>0</v>
      </c>
      <c r="AF5396" s="20">
        <v>0</v>
      </c>
      <c r="AI5396" s="20"/>
      <c r="AJ5396" s="20"/>
      <c r="AK5396" s="20"/>
      <c r="AL5396" s="20"/>
      <c r="AN5396" s="20"/>
    </row>
    <row r="5397" spans="1:40" hidden="1" x14ac:dyDescent="0.25">
      <c r="A5397" s="19">
        <v>45709</v>
      </c>
      <c r="B5397" t="s">
        <v>295</v>
      </c>
      <c r="C5397" t="s">
        <v>1</v>
      </c>
      <c r="D5397">
        <v>100001852</v>
      </c>
      <c r="E5397" t="s">
        <v>1080</v>
      </c>
      <c r="F5397" t="s">
        <v>1082</v>
      </c>
      <c r="I5397" t="s">
        <v>1083</v>
      </c>
      <c r="J5397" t="s">
        <v>1720</v>
      </c>
      <c r="K5397">
        <v>-1</v>
      </c>
      <c r="U5397" s="20"/>
      <c r="AC5397" s="20"/>
      <c r="AD5397" s="20">
        <v>7.2222222222222215E-2</v>
      </c>
      <c r="AE5397" s="20">
        <v>0.23541666666666666</v>
      </c>
      <c r="AF5397" s="20">
        <v>0</v>
      </c>
      <c r="AG5397">
        <v>0.234762979683973</v>
      </c>
      <c r="AI5397" s="20"/>
      <c r="AJ5397" s="20"/>
      <c r="AK5397" s="20">
        <v>0.44305555555555554</v>
      </c>
      <c r="AL5397" s="20">
        <v>0.81944444444444442</v>
      </c>
      <c r="AM5397">
        <v>70</v>
      </c>
      <c r="AN5397" s="20">
        <v>0.30763888888888891</v>
      </c>
    </row>
    <row r="5398" spans="1:40" hidden="1" x14ac:dyDescent="0.25">
      <c r="A5398" s="19">
        <v>45709</v>
      </c>
      <c r="B5398" t="s">
        <v>490</v>
      </c>
      <c r="C5398" t="s">
        <v>0</v>
      </c>
      <c r="D5398">
        <v>100001812</v>
      </c>
      <c r="E5398" t="s">
        <v>1080</v>
      </c>
      <c r="F5398" t="s">
        <v>1052</v>
      </c>
      <c r="K5398">
        <v>-1</v>
      </c>
      <c r="U5398" s="20"/>
      <c r="AC5398" s="20"/>
      <c r="AD5398" s="20"/>
      <c r="AE5398" s="20"/>
      <c r="AF5398" s="20"/>
      <c r="AH5398" t="s">
        <v>670</v>
      </c>
      <c r="AI5398" s="20"/>
      <c r="AJ5398" s="20"/>
      <c r="AK5398" s="20"/>
      <c r="AL5398" s="20"/>
      <c r="AN5398" s="20"/>
    </row>
    <row r="5399" spans="1:40" hidden="1" x14ac:dyDescent="0.25">
      <c r="A5399" s="19">
        <v>45709</v>
      </c>
      <c r="B5399" t="s">
        <v>415</v>
      </c>
      <c r="C5399" t="s">
        <v>0</v>
      </c>
      <c r="D5399" t="s">
        <v>855</v>
      </c>
      <c r="E5399" t="s">
        <v>703</v>
      </c>
      <c r="F5399" t="s">
        <v>901</v>
      </c>
      <c r="I5399" t="s">
        <v>4</v>
      </c>
      <c r="J5399" t="s">
        <v>677</v>
      </c>
      <c r="K5399">
        <v>-1</v>
      </c>
      <c r="U5399" s="20"/>
      <c r="AC5399" s="20"/>
      <c r="AD5399" s="20">
        <v>0.21597222222222223</v>
      </c>
      <c r="AE5399" s="20">
        <v>0.13750000000000001</v>
      </c>
      <c r="AF5399" s="20">
        <v>0</v>
      </c>
      <c r="AG5399">
        <v>0.61100196463654199</v>
      </c>
      <c r="AI5399" s="20"/>
      <c r="AJ5399" s="20"/>
      <c r="AK5399" s="20">
        <v>9.5138888888888884E-2</v>
      </c>
      <c r="AL5399" s="20">
        <v>0.48125000000000001</v>
      </c>
      <c r="AM5399">
        <v>299</v>
      </c>
      <c r="AN5399" s="20">
        <v>0.35347222222222224</v>
      </c>
    </row>
    <row r="5400" spans="1:40" hidden="1" x14ac:dyDescent="0.25">
      <c r="A5400" s="19">
        <v>45709</v>
      </c>
      <c r="B5400" t="s">
        <v>1718</v>
      </c>
      <c r="C5400" t="s">
        <v>25</v>
      </c>
      <c r="D5400" t="s">
        <v>1738</v>
      </c>
      <c r="E5400" t="s">
        <v>689</v>
      </c>
      <c r="F5400" t="s">
        <v>578</v>
      </c>
      <c r="I5400" t="s">
        <v>1723</v>
      </c>
      <c r="J5400" t="s">
        <v>1724</v>
      </c>
      <c r="K5400">
        <v>-1</v>
      </c>
      <c r="U5400" s="20"/>
      <c r="AC5400" s="20"/>
      <c r="AD5400" s="20"/>
      <c r="AE5400" s="20"/>
      <c r="AF5400" s="20"/>
      <c r="AI5400" s="20"/>
      <c r="AJ5400" s="20"/>
      <c r="AK5400" s="20"/>
      <c r="AL5400" s="20"/>
      <c r="AN5400" s="20"/>
    </row>
    <row r="5401" spans="1:40" hidden="1" x14ac:dyDescent="0.25">
      <c r="A5401" s="19">
        <v>45709</v>
      </c>
      <c r="B5401" t="s">
        <v>515</v>
      </c>
      <c r="C5401" t="s">
        <v>0</v>
      </c>
      <c r="D5401" t="s">
        <v>856</v>
      </c>
      <c r="E5401" t="s">
        <v>703</v>
      </c>
      <c r="F5401" t="s">
        <v>48</v>
      </c>
      <c r="I5401" t="s">
        <v>4</v>
      </c>
      <c r="J5401" t="s">
        <v>674</v>
      </c>
      <c r="K5401">
        <v>-1</v>
      </c>
      <c r="U5401" s="20"/>
      <c r="AC5401" s="20"/>
      <c r="AD5401" s="20">
        <v>0.18055555555555555</v>
      </c>
      <c r="AE5401" s="20">
        <v>0.18263888888888888</v>
      </c>
      <c r="AF5401" s="20">
        <v>0</v>
      </c>
      <c r="AG5401">
        <v>0.49713193116634802</v>
      </c>
      <c r="AI5401" s="20"/>
      <c r="AJ5401" s="20"/>
      <c r="AK5401" s="20">
        <v>0.40972222222222221</v>
      </c>
      <c r="AL5401" s="20">
        <v>0.77986111111111112</v>
      </c>
      <c r="AM5401">
        <v>237</v>
      </c>
      <c r="AN5401" s="20">
        <v>0.36319444444444443</v>
      </c>
    </row>
    <row r="5402" spans="1:40" hidden="1" x14ac:dyDescent="0.25">
      <c r="A5402" s="19">
        <v>45709</v>
      </c>
      <c r="B5402" t="s">
        <v>1079</v>
      </c>
      <c r="C5402" t="s">
        <v>0</v>
      </c>
      <c r="D5402" t="s">
        <v>1755</v>
      </c>
      <c r="E5402" t="s">
        <v>1080</v>
      </c>
      <c r="F5402" t="s">
        <v>1081</v>
      </c>
      <c r="I5402" t="s">
        <v>1083</v>
      </c>
      <c r="J5402" t="s">
        <v>1720</v>
      </c>
      <c r="K5402">
        <v>-1</v>
      </c>
      <c r="U5402" s="20"/>
      <c r="AC5402" s="20"/>
      <c r="AD5402" s="20">
        <v>0.3659722222222222</v>
      </c>
      <c r="AE5402" s="20">
        <v>4.3749999999999997E-2</v>
      </c>
      <c r="AF5402" s="20">
        <v>0</v>
      </c>
      <c r="AG5402">
        <v>0.89322033898305098</v>
      </c>
      <c r="AI5402" s="20"/>
      <c r="AJ5402" s="20"/>
      <c r="AK5402" s="20">
        <v>0.19513888888888889</v>
      </c>
      <c r="AL5402" s="20">
        <v>0.63749999999999996</v>
      </c>
      <c r="AM5402">
        <v>687</v>
      </c>
      <c r="AN5402" s="20">
        <v>0.40972222222222221</v>
      </c>
    </row>
    <row r="5403" spans="1:40" hidden="1" x14ac:dyDescent="0.25">
      <c r="A5403" s="19">
        <v>45709</v>
      </c>
      <c r="B5403" t="s">
        <v>491</v>
      </c>
      <c r="C5403" t="s">
        <v>0</v>
      </c>
      <c r="D5403">
        <v>100001813</v>
      </c>
      <c r="E5403" t="s">
        <v>1080</v>
      </c>
      <c r="F5403" t="s">
        <v>637</v>
      </c>
      <c r="I5403" t="s">
        <v>557</v>
      </c>
      <c r="J5403" t="s">
        <v>960</v>
      </c>
      <c r="K5403">
        <v>-1</v>
      </c>
      <c r="U5403" s="20"/>
      <c r="AC5403" s="20"/>
      <c r="AD5403" s="20">
        <v>0.22916666666666666</v>
      </c>
      <c r="AE5403" s="20">
        <v>0.24722222222222223</v>
      </c>
      <c r="AF5403" s="20">
        <v>0</v>
      </c>
      <c r="AG5403">
        <v>0.48104956268221599</v>
      </c>
      <c r="AI5403" s="20"/>
      <c r="AJ5403" s="20"/>
      <c r="AK5403" s="20">
        <v>0.37430555555555556</v>
      </c>
      <c r="AL5403" s="20">
        <v>0.88541666666666663</v>
      </c>
      <c r="AM5403">
        <v>339</v>
      </c>
      <c r="AN5403" s="20">
        <v>0.47638888888888886</v>
      </c>
    </row>
    <row r="5404" spans="1:40" hidden="1" x14ac:dyDescent="0.25">
      <c r="A5404" s="19">
        <v>45709</v>
      </c>
      <c r="B5404" t="s">
        <v>518</v>
      </c>
      <c r="C5404" t="s">
        <v>0</v>
      </c>
      <c r="D5404" t="s">
        <v>857</v>
      </c>
      <c r="E5404" t="s">
        <v>698</v>
      </c>
      <c r="F5404" t="s">
        <v>588</v>
      </c>
      <c r="I5404" t="s">
        <v>561</v>
      </c>
      <c r="J5404" t="s">
        <v>676</v>
      </c>
      <c r="K5404">
        <v>-1</v>
      </c>
      <c r="U5404" s="20"/>
      <c r="AC5404" s="20"/>
      <c r="AD5404" s="20">
        <v>0</v>
      </c>
      <c r="AE5404" s="20">
        <v>0</v>
      </c>
      <c r="AF5404" s="20">
        <v>0</v>
      </c>
      <c r="AI5404" s="20"/>
      <c r="AJ5404" s="20"/>
      <c r="AK5404" s="20"/>
      <c r="AL5404" s="20"/>
      <c r="AN5404" s="20"/>
    </row>
    <row r="5405" spans="1:40" hidden="1" x14ac:dyDescent="0.25">
      <c r="A5405" s="19">
        <v>45709</v>
      </c>
      <c r="B5405" t="s">
        <v>317</v>
      </c>
      <c r="D5405" t="s">
        <v>935</v>
      </c>
      <c r="F5405" t="s">
        <v>989</v>
      </c>
      <c r="I5405" t="s">
        <v>693</v>
      </c>
      <c r="J5405" t="s">
        <v>578</v>
      </c>
      <c r="K5405">
        <v>-1</v>
      </c>
      <c r="U5405" s="20"/>
      <c r="AC5405" s="20"/>
      <c r="AD5405" s="20">
        <v>0</v>
      </c>
      <c r="AE5405" s="20">
        <v>0</v>
      </c>
      <c r="AF5405" s="20">
        <v>0</v>
      </c>
      <c r="AI5405" s="20"/>
      <c r="AJ5405" s="20"/>
      <c r="AK5405" s="20"/>
      <c r="AL5405" s="20"/>
      <c r="AN5405" s="20"/>
    </row>
    <row r="5406" spans="1:40" hidden="1" x14ac:dyDescent="0.25">
      <c r="A5406" s="19">
        <v>45709</v>
      </c>
      <c r="B5406" t="s">
        <v>492</v>
      </c>
      <c r="C5406" t="s">
        <v>1</v>
      </c>
      <c r="D5406" t="s">
        <v>858</v>
      </c>
      <c r="E5406" t="s">
        <v>703</v>
      </c>
      <c r="F5406" t="s">
        <v>578</v>
      </c>
      <c r="I5406" t="s">
        <v>693</v>
      </c>
      <c r="J5406" t="s">
        <v>678</v>
      </c>
      <c r="K5406">
        <v>-1</v>
      </c>
      <c r="U5406" s="20"/>
      <c r="AC5406" s="20"/>
      <c r="AD5406" s="20">
        <v>0.16458333333333333</v>
      </c>
      <c r="AE5406" s="20">
        <v>0.15486111111111112</v>
      </c>
      <c r="AF5406" s="20">
        <v>0</v>
      </c>
      <c r="AG5406">
        <v>0.51521739130434796</v>
      </c>
      <c r="AI5406" s="20"/>
      <c r="AJ5406" s="20"/>
      <c r="AK5406" s="20">
        <v>0.55486111111111114</v>
      </c>
      <c r="AL5406" s="20">
        <v>0.89444444444444449</v>
      </c>
      <c r="AM5406">
        <v>199</v>
      </c>
      <c r="AN5406" s="20">
        <v>0.31944444444444442</v>
      </c>
    </row>
    <row r="5407" spans="1:40" hidden="1" x14ac:dyDescent="0.25">
      <c r="A5407" s="19">
        <v>45709</v>
      </c>
      <c r="B5407" t="s">
        <v>416</v>
      </c>
      <c r="C5407" t="s">
        <v>0</v>
      </c>
      <c r="D5407" t="s">
        <v>859</v>
      </c>
      <c r="E5407" t="s">
        <v>1080</v>
      </c>
      <c r="F5407" t="s">
        <v>578</v>
      </c>
      <c r="I5407" t="s">
        <v>559</v>
      </c>
      <c r="J5407" t="s">
        <v>559</v>
      </c>
      <c r="K5407">
        <v>-1</v>
      </c>
      <c r="U5407" s="20"/>
      <c r="AC5407" s="20"/>
      <c r="AD5407" s="20">
        <v>0.15</v>
      </c>
      <c r="AE5407" s="20">
        <v>0.1423611111111111</v>
      </c>
      <c r="AF5407" s="20">
        <v>0</v>
      </c>
      <c r="AG5407">
        <v>0.51306413301662701</v>
      </c>
      <c r="AI5407" s="20"/>
      <c r="AJ5407" s="20"/>
      <c r="AK5407" s="20">
        <v>0.86597222222222225</v>
      </c>
      <c r="AL5407" s="20">
        <v>0.15972222222222221</v>
      </c>
      <c r="AM5407">
        <v>199</v>
      </c>
      <c r="AN5407" s="20">
        <v>0.29236111111111113</v>
      </c>
    </row>
    <row r="5408" spans="1:40" hidden="1" x14ac:dyDescent="0.25">
      <c r="A5408" s="19">
        <v>45709</v>
      </c>
      <c r="B5408" t="s">
        <v>493</v>
      </c>
      <c r="C5408" t="s">
        <v>1</v>
      </c>
      <c r="D5408" t="s">
        <v>860</v>
      </c>
      <c r="E5408" t="s">
        <v>698</v>
      </c>
      <c r="F5408" t="s">
        <v>1067</v>
      </c>
      <c r="I5408" t="s">
        <v>555</v>
      </c>
      <c r="J5408" t="s">
        <v>679</v>
      </c>
      <c r="K5408">
        <v>-1</v>
      </c>
      <c r="U5408" s="20"/>
      <c r="AC5408" s="20"/>
      <c r="AD5408" s="20">
        <v>0.24305555555555555</v>
      </c>
      <c r="AE5408" s="20">
        <v>0.17083333333333334</v>
      </c>
      <c r="AF5408" s="20">
        <v>0</v>
      </c>
      <c r="AG5408">
        <v>0.58724832214765099</v>
      </c>
      <c r="AI5408" s="20"/>
      <c r="AJ5408" s="20"/>
      <c r="AK5408" s="20">
        <v>0.14652777777777778</v>
      </c>
      <c r="AL5408" s="20">
        <v>0.59513888888888888</v>
      </c>
      <c r="AM5408">
        <v>399</v>
      </c>
      <c r="AN5408" s="20">
        <v>0.41388888888888886</v>
      </c>
    </row>
    <row r="5409" spans="1:40" hidden="1" x14ac:dyDescent="0.25">
      <c r="A5409" s="19">
        <v>45709</v>
      </c>
      <c r="B5409" t="s">
        <v>494</v>
      </c>
      <c r="C5409" t="s">
        <v>1</v>
      </c>
      <c r="D5409" t="s">
        <v>861</v>
      </c>
      <c r="E5409" t="s">
        <v>703</v>
      </c>
      <c r="F5409" t="s">
        <v>21</v>
      </c>
      <c r="I5409" t="s">
        <v>4</v>
      </c>
      <c r="J5409" t="s">
        <v>674</v>
      </c>
      <c r="K5409">
        <v>-1</v>
      </c>
      <c r="U5409" s="20"/>
      <c r="AC5409" s="20"/>
      <c r="AD5409" s="20">
        <v>0</v>
      </c>
      <c r="AE5409" s="20">
        <v>0</v>
      </c>
      <c r="AF5409" s="20">
        <v>0</v>
      </c>
      <c r="AH5409" t="s">
        <v>650</v>
      </c>
      <c r="AI5409" s="20"/>
      <c r="AJ5409" s="20"/>
      <c r="AK5409" s="20"/>
      <c r="AL5409" s="20"/>
      <c r="AN5409" s="20"/>
    </row>
    <row r="5410" spans="1:40" hidden="1" x14ac:dyDescent="0.25">
      <c r="A5410" s="19">
        <v>45709</v>
      </c>
      <c r="B5410" t="s">
        <v>955</v>
      </c>
      <c r="C5410" t="s">
        <v>0</v>
      </c>
      <c r="D5410">
        <v>100001824</v>
      </c>
      <c r="E5410" t="s">
        <v>1080</v>
      </c>
      <c r="F5410" t="s">
        <v>1008</v>
      </c>
      <c r="K5410">
        <v>-1</v>
      </c>
      <c r="U5410" s="20"/>
      <c r="AC5410" s="20"/>
      <c r="AD5410" s="20">
        <v>0</v>
      </c>
      <c r="AE5410" s="20">
        <v>0</v>
      </c>
      <c r="AF5410" s="20">
        <v>0</v>
      </c>
      <c r="AH5410" t="s">
        <v>651</v>
      </c>
      <c r="AI5410" s="20"/>
      <c r="AJ5410" s="20"/>
      <c r="AK5410" s="20"/>
      <c r="AL5410" s="20"/>
      <c r="AN5410" s="20"/>
    </row>
    <row r="5411" spans="1:40" hidden="1" x14ac:dyDescent="0.25">
      <c r="A5411" s="19">
        <v>45709</v>
      </c>
      <c r="B5411" t="s">
        <v>55</v>
      </c>
      <c r="C5411" t="s">
        <v>0</v>
      </c>
      <c r="D5411" t="s">
        <v>862</v>
      </c>
      <c r="E5411" t="s">
        <v>703</v>
      </c>
      <c r="F5411" t="s">
        <v>5</v>
      </c>
      <c r="I5411" t="s">
        <v>4</v>
      </c>
      <c r="J5411" t="s">
        <v>677</v>
      </c>
      <c r="K5411">
        <v>-1</v>
      </c>
      <c r="U5411" s="20"/>
      <c r="AC5411" s="20"/>
      <c r="AD5411" s="20">
        <v>0</v>
      </c>
      <c r="AE5411" s="20">
        <v>0</v>
      </c>
      <c r="AF5411" s="20">
        <v>0</v>
      </c>
      <c r="AH5411" t="s">
        <v>650</v>
      </c>
      <c r="AI5411" s="20"/>
      <c r="AJ5411" s="20"/>
      <c r="AK5411" s="20"/>
      <c r="AL5411" s="20"/>
      <c r="AN5411" s="20"/>
    </row>
    <row r="5412" spans="1:40" hidden="1" x14ac:dyDescent="0.25">
      <c r="A5412" s="19">
        <v>45709</v>
      </c>
      <c r="B5412" t="s">
        <v>417</v>
      </c>
      <c r="C5412" t="s">
        <v>0</v>
      </c>
      <c r="D5412" t="s">
        <v>1756</v>
      </c>
      <c r="E5412" t="s">
        <v>689</v>
      </c>
      <c r="F5412" t="s">
        <v>1736</v>
      </c>
      <c r="K5412">
        <v>-1</v>
      </c>
      <c r="U5412" s="20"/>
      <c r="AC5412" s="20"/>
      <c r="AD5412" s="20">
        <v>0.25208333333333333</v>
      </c>
      <c r="AE5412" s="20">
        <v>9.0277777777777776E-2</v>
      </c>
      <c r="AF5412" s="20">
        <v>0</v>
      </c>
      <c r="AG5412">
        <v>5.19908335720424E-2</v>
      </c>
      <c r="AI5412" s="20"/>
      <c r="AJ5412" s="20"/>
      <c r="AK5412" s="20">
        <v>0.24722222222222223</v>
      </c>
      <c r="AL5412" s="20">
        <v>0.62569444444444444</v>
      </c>
      <c r="AM5412">
        <v>309</v>
      </c>
      <c r="AN5412" s="20"/>
    </row>
    <row r="5413" spans="1:40" hidden="1" x14ac:dyDescent="0.25">
      <c r="A5413" s="19">
        <v>45709</v>
      </c>
      <c r="B5413" t="s">
        <v>495</v>
      </c>
      <c r="C5413" t="s">
        <v>1</v>
      </c>
      <c r="D5413" t="s">
        <v>863</v>
      </c>
      <c r="E5413" t="s">
        <v>698</v>
      </c>
      <c r="F5413" t="s">
        <v>568</v>
      </c>
      <c r="I5413" t="s">
        <v>555</v>
      </c>
      <c r="J5413" t="s">
        <v>679</v>
      </c>
      <c r="K5413">
        <v>-1</v>
      </c>
      <c r="U5413" s="20"/>
      <c r="AC5413" s="20"/>
      <c r="AD5413" s="20">
        <v>0</v>
      </c>
      <c r="AE5413" s="20">
        <v>0</v>
      </c>
      <c r="AF5413" s="20">
        <v>0</v>
      </c>
      <c r="AI5413" s="20"/>
      <c r="AJ5413" s="20"/>
      <c r="AK5413" s="20"/>
      <c r="AL5413" s="20"/>
      <c r="AN5413" s="20"/>
    </row>
    <row r="5414" spans="1:40" hidden="1" x14ac:dyDescent="0.25">
      <c r="A5414" s="19">
        <v>45709</v>
      </c>
      <c r="B5414" t="s">
        <v>50</v>
      </c>
      <c r="C5414" t="s">
        <v>1</v>
      </c>
      <c r="D5414" t="s">
        <v>864</v>
      </c>
      <c r="E5414" t="s">
        <v>703</v>
      </c>
      <c r="F5414" t="s">
        <v>578</v>
      </c>
      <c r="I5414" t="s">
        <v>693</v>
      </c>
      <c r="J5414" t="s">
        <v>678</v>
      </c>
      <c r="K5414">
        <v>-1</v>
      </c>
      <c r="U5414" s="20"/>
      <c r="AC5414" s="20"/>
      <c r="AD5414" s="20">
        <v>0</v>
      </c>
      <c r="AE5414" s="20">
        <v>0</v>
      </c>
      <c r="AF5414" s="20">
        <v>0</v>
      </c>
      <c r="AH5414" t="s">
        <v>651</v>
      </c>
      <c r="AI5414" s="20"/>
      <c r="AJ5414" s="20"/>
      <c r="AK5414" s="20"/>
      <c r="AL5414" s="20"/>
      <c r="AN5414" s="20"/>
    </row>
    <row r="5415" spans="1:40" hidden="1" x14ac:dyDescent="0.25">
      <c r="A5415" s="19">
        <v>45709</v>
      </c>
      <c r="B5415" t="s">
        <v>1050</v>
      </c>
      <c r="C5415" t="s">
        <v>0</v>
      </c>
      <c r="D5415" t="s">
        <v>1757</v>
      </c>
      <c r="E5415" t="s">
        <v>698</v>
      </c>
      <c r="F5415" t="s">
        <v>709</v>
      </c>
      <c r="I5415" t="s">
        <v>560</v>
      </c>
      <c r="J5415" t="s">
        <v>680</v>
      </c>
      <c r="K5415">
        <v>-1</v>
      </c>
      <c r="U5415" s="20"/>
      <c r="AC5415" s="20"/>
      <c r="AD5415" s="20">
        <v>0</v>
      </c>
      <c r="AE5415" s="20">
        <v>0</v>
      </c>
      <c r="AF5415" s="20">
        <v>0</v>
      </c>
      <c r="AI5415" s="20"/>
      <c r="AJ5415" s="20"/>
      <c r="AK5415" s="20"/>
      <c r="AL5415" s="20"/>
      <c r="AN5415" s="20"/>
    </row>
    <row r="5416" spans="1:40" hidden="1" x14ac:dyDescent="0.25">
      <c r="A5416" s="19">
        <v>45709</v>
      </c>
      <c r="B5416" t="s">
        <v>418</v>
      </c>
      <c r="C5416" t="s">
        <v>0</v>
      </c>
      <c r="D5416" t="s">
        <v>1758</v>
      </c>
      <c r="E5416" t="s">
        <v>689</v>
      </c>
      <c r="F5416" t="s">
        <v>578</v>
      </c>
      <c r="I5416" t="s">
        <v>1734</v>
      </c>
      <c r="J5416" t="s">
        <v>1727</v>
      </c>
      <c r="K5416">
        <v>-1</v>
      </c>
      <c r="U5416" s="20"/>
      <c r="AC5416" s="20"/>
      <c r="AD5416" s="20">
        <v>0</v>
      </c>
      <c r="AE5416" s="20">
        <v>0</v>
      </c>
      <c r="AF5416" s="20">
        <v>0</v>
      </c>
      <c r="AI5416" s="20"/>
      <c r="AJ5416" s="20"/>
      <c r="AK5416" s="20"/>
      <c r="AL5416" s="20"/>
      <c r="AN5416" s="20"/>
    </row>
    <row r="5417" spans="1:40" hidden="1" x14ac:dyDescent="0.25">
      <c r="A5417" s="19">
        <v>45709</v>
      </c>
      <c r="B5417" t="s">
        <v>496</v>
      </c>
      <c r="C5417" t="s">
        <v>1</v>
      </c>
      <c r="D5417" t="s">
        <v>865</v>
      </c>
      <c r="E5417" t="s">
        <v>1080</v>
      </c>
      <c r="F5417" t="s">
        <v>1040</v>
      </c>
      <c r="I5417" t="s">
        <v>558</v>
      </c>
      <c r="J5417" t="s">
        <v>673</v>
      </c>
      <c r="K5417">
        <v>-1</v>
      </c>
      <c r="U5417" s="20"/>
      <c r="AC5417" s="20"/>
      <c r="AD5417" s="20">
        <v>0.20624999999999999</v>
      </c>
      <c r="AE5417" s="20">
        <v>0.26180555555555557</v>
      </c>
      <c r="AF5417" s="20">
        <v>0</v>
      </c>
      <c r="AG5417">
        <v>0.44065281899109798</v>
      </c>
      <c r="AI5417" s="20"/>
      <c r="AJ5417" s="20"/>
      <c r="AK5417" s="20">
        <v>0.40208333333333335</v>
      </c>
      <c r="AL5417" s="20">
        <v>0.90347222222222223</v>
      </c>
      <c r="AM5417">
        <v>240</v>
      </c>
      <c r="AN5417" s="20">
        <v>0.46805555555555556</v>
      </c>
    </row>
    <row r="5418" spans="1:40" hidden="1" x14ac:dyDescent="0.25">
      <c r="A5418" s="19">
        <v>45709</v>
      </c>
      <c r="B5418" t="s">
        <v>497</v>
      </c>
      <c r="C5418" t="s">
        <v>1</v>
      </c>
      <c r="D5418" t="s">
        <v>866</v>
      </c>
      <c r="E5418" t="s">
        <v>702</v>
      </c>
      <c r="F5418" t="s">
        <v>643</v>
      </c>
      <c r="I5418" t="s">
        <v>686</v>
      </c>
      <c r="J5418" t="s">
        <v>686</v>
      </c>
      <c r="K5418">
        <v>-1</v>
      </c>
      <c r="U5418" s="20"/>
      <c r="AC5418" s="20"/>
      <c r="AD5418" s="20">
        <v>0.17986111111111111</v>
      </c>
      <c r="AE5418" s="20">
        <v>0.21249999999999999</v>
      </c>
      <c r="AF5418" s="20">
        <v>0</v>
      </c>
      <c r="AG5418">
        <v>0.45840707964601801</v>
      </c>
      <c r="AI5418" s="20"/>
      <c r="AJ5418" s="20"/>
      <c r="AK5418" s="20">
        <v>0.29583333333333334</v>
      </c>
      <c r="AL5418" s="20">
        <v>0.72222222222222221</v>
      </c>
      <c r="AM5418">
        <v>305</v>
      </c>
      <c r="AN5418" s="20">
        <v>0.3923611111111111</v>
      </c>
    </row>
    <row r="5419" spans="1:40" hidden="1" x14ac:dyDescent="0.25">
      <c r="A5419" s="19">
        <v>45709</v>
      </c>
      <c r="B5419" t="s">
        <v>498</v>
      </c>
      <c r="C5419" t="s">
        <v>1</v>
      </c>
      <c r="D5419" t="s">
        <v>867</v>
      </c>
      <c r="E5419" t="s">
        <v>698</v>
      </c>
      <c r="F5419" t="s">
        <v>578</v>
      </c>
      <c r="I5419" t="s">
        <v>555</v>
      </c>
      <c r="J5419" t="s">
        <v>679</v>
      </c>
      <c r="K5419">
        <v>-1</v>
      </c>
      <c r="U5419" s="20"/>
      <c r="AC5419" s="20"/>
      <c r="AD5419" s="20">
        <v>0.18194444444444444</v>
      </c>
      <c r="AE5419" s="20">
        <v>0.25069444444444444</v>
      </c>
      <c r="AF5419" s="20">
        <v>0</v>
      </c>
      <c r="AG5419">
        <v>0.420545746388443</v>
      </c>
      <c r="AI5419" s="20"/>
      <c r="AJ5419" s="20"/>
      <c r="AK5419" s="20">
        <v>0.25069444444444444</v>
      </c>
      <c r="AL5419" s="20">
        <v>0.72916666666666663</v>
      </c>
      <c r="AM5419">
        <v>242</v>
      </c>
      <c r="AN5419" s="20">
        <v>0.43263888888888891</v>
      </c>
    </row>
    <row r="5420" spans="1:40" hidden="1" x14ac:dyDescent="0.25">
      <c r="A5420" s="19">
        <v>45709</v>
      </c>
      <c r="B5420" t="s">
        <v>499</v>
      </c>
      <c r="C5420" t="s">
        <v>1</v>
      </c>
      <c r="D5420" t="s">
        <v>868</v>
      </c>
      <c r="E5420" t="s">
        <v>698</v>
      </c>
      <c r="F5420" t="s">
        <v>584</v>
      </c>
      <c r="I5420" t="s">
        <v>555</v>
      </c>
      <c r="J5420" t="s">
        <v>679</v>
      </c>
      <c r="K5420">
        <v>-1</v>
      </c>
      <c r="U5420" s="20"/>
      <c r="AC5420" s="20"/>
      <c r="AD5420" s="20">
        <v>0.19027777777777777</v>
      </c>
      <c r="AE5420" s="20">
        <v>0.27013888888888887</v>
      </c>
      <c r="AF5420" s="20">
        <v>0</v>
      </c>
      <c r="AG5420">
        <v>0.41327300150829599</v>
      </c>
      <c r="AI5420" s="20"/>
      <c r="AJ5420" s="20"/>
      <c r="AK5420" s="20">
        <v>0.2298611111111111</v>
      </c>
      <c r="AL5420" s="20">
        <v>0.73541666666666672</v>
      </c>
      <c r="AM5420">
        <v>275</v>
      </c>
      <c r="AN5420" s="20">
        <v>0.46041666666666664</v>
      </c>
    </row>
    <row r="5421" spans="1:40" hidden="1" x14ac:dyDescent="0.25">
      <c r="A5421" s="19">
        <v>45709</v>
      </c>
      <c r="B5421" t="s">
        <v>419</v>
      </c>
      <c r="C5421" t="s">
        <v>0</v>
      </c>
      <c r="D5421" t="s">
        <v>869</v>
      </c>
      <c r="E5421" t="s">
        <v>1080</v>
      </c>
      <c r="F5421" t="s">
        <v>585</v>
      </c>
      <c r="I5421" t="s">
        <v>559</v>
      </c>
      <c r="J5421" t="s">
        <v>559</v>
      </c>
      <c r="K5421">
        <v>-1</v>
      </c>
      <c r="U5421" s="20"/>
      <c r="AC5421" s="20"/>
      <c r="AD5421" s="20">
        <v>0.15694444444444444</v>
      </c>
      <c r="AE5421" s="20">
        <v>0.24722222222222223</v>
      </c>
      <c r="AF5421" s="20">
        <v>0</v>
      </c>
      <c r="AG5421">
        <v>0.38831615120274898</v>
      </c>
      <c r="AI5421" s="20"/>
      <c r="AJ5421" s="20"/>
      <c r="AK5421" s="20">
        <v>0.60069444444444442</v>
      </c>
      <c r="AL5421" s="20">
        <v>4.3055555555555555E-2</v>
      </c>
      <c r="AM5421">
        <v>193</v>
      </c>
      <c r="AN5421" s="20">
        <v>0.40416666666666667</v>
      </c>
    </row>
    <row r="5422" spans="1:40" hidden="1" x14ac:dyDescent="0.25">
      <c r="A5422" s="19">
        <v>45709</v>
      </c>
      <c r="B5422" t="s">
        <v>500</v>
      </c>
      <c r="C5422" t="s">
        <v>1</v>
      </c>
      <c r="D5422" t="s">
        <v>870</v>
      </c>
      <c r="E5422" t="s">
        <v>698</v>
      </c>
      <c r="F5422" t="s">
        <v>573</v>
      </c>
      <c r="I5422" t="s">
        <v>555</v>
      </c>
      <c r="J5422" t="s">
        <v>679</v>
      </c>
      <c r="K5422">
        <v>-1</v>
      </c>
      <c r="U5422" s="20"/>
      <c r="AC5422" s="20"/>
      <c r="AD5422" s="20">
        <v>0</v>
      </c>
      <c r="AE5422" s="20">
        <v>0</v>
      </c>
      <c r="AF5422" s="20">
        <v>0</v>
      </c>
      <c r="AI5422" s="20"/>
      <c r="AJ5422" s="20"/>
      <c r="AK5422" s="20"/>
      <c r="AL5422" s="20"/>
      <c r="AN5422" s="20"/>
    </row>
    <row r="5423" spans="1:40" hidden="1" x14ac:dyDescent="0.25">
      <c r="A5423" s="19">
        <v>45709</v>
      </c>
      <c r="B5423" t="s">
        <v>900</v>
      </c>
      <c r="C5423" t="s">
        <v>0</v>
      </c>
      <c r="D5423">
        <v>100001799</v>
      </c>
      <c r="E5423" t="s">
        <v>698</v>
      </c>
      <c r="F5423" t="s">
        <v>1055</v>
      </c>
      <c r="I5423" t="s">
        <v>560</v>
      </c>
      <c r="J5423" t="s">
        <v>680</v>
      </c>
      <c r="K5423">
        <v>-1</v>
      </c>
      <c r="U5423" s="20"/>
      <c r="AC5423" s="20"/>
      <c r="AD5423" s="20"/>
      <c r="AE5423" s="20"/>
      <c r="AF5423" s="20"/>
      <c r="AI5423" s="20"/>
      <c r="AJ5423" s="20"/>
      <c r="AK5423" s="20"/>
      <c r="AL5423" s="20"/>
      <c r="AN5423" s="20"/>
    </row>
    <row r="5424" spans="1:40" hidden="1" x14ac:dyDescent="0.25">
      <c r="A5424" s="19">
        <v>45709</v>
      </c>
      <c r="B5424" t="s">
        <v>954</v>
      </c>
      <c r="C5424" t="s">
        <v>0</v>
      </c>
      <c r="D5424" t="s">
        <v>970</v>
      </c>
      <c r="E5424" t="s">
        <v>689</v>
      </c>
      <c r="F5424" t="s">
        <v>606</v>
      </c>
      <c r="I5424" t="s">
        <v>597</v>
      </c>
      <c r="J5424" t="s">
        <v>597</v>
      </c>
      <c r="K5424">
        <v>-1</v>
      </c>
      <c r="U5424" s="20"/>
      <c r="AC5424" s="20"/>
      <c r="AD5424" s="20"/>
      <c r="AE5424" s="20"/>
      <c r="AF5424" s="20"/>
      <c r="AI5424" s="20"/>
      <c r="AJ5424" s="20"/>
      <c r="AK5424" s="20"/>
      <c r="AL5424" s="20"/>
      <c r="AN5424" s="20"/>
    </row>
    <row r="5425" spans="1:40" hidden="1" x14ac:dyDescent="0.25">
      <c r="A5425" s="19">
        <v>45709</v>
      </c>
      <c r="B5425" t="s">
        <v>501</v>
      </c>
      <c r="C5425" t="s">
        <v>1</v>
      </c>
      <c r="D5425" t="s">
        <v>871</v>
      </c>
      <c r="E5425" t="s">
        <v>689</v>
      </c>
      <c r="F5425" t="s">
        <v>628</v>
      </c>
      <c r="I5425" t="s">
        <v>963</v>
      </c>
      <c r="J5425" t="s">
        <v>963</v>
      </c>
      <c r="K5425">
        <v>-1</v>
      </c>
      <c r="U5425" s="20"/>
      <c r="AC5425" s="20"/>
      <c r="AD5425" s="20">
        <v>0.14374999999999999</v>
      </c>
      <c r="AE5425" s="20">
        <v>0.17430555555555555</v>
      </c>
      <c r="AF5425" s="20">
        <v>0</v>
      </c>
      <c r="AG5425">
        <v>0.45196506550218302</v>
      </c>
      <c r="AI5425" s="20"/>
      <c r="AJ5425" s="20"/>
      <c r="AK5425" s="20">
        <v>0.21041666666666667</v>
      </c>
      <c r="AL5425" s="20">
        <v>0.59722222222222221</v>
      </c>
      <c r="AM5425">
        <v>158</v>
      </c>
      <c r="AN5425" s="20">
        <v>0.31805555555555554</v>
      </c>
    </row>
    <row r="5426" spans="1:40" hidden="1" x14ac:dyDescent="0.25">
      <c r="A5426" s="19">
        <v>45709</v>
      </c>
      <c r="B5426" t="s">
        <v>502</v>
      </c>
      <c r="C5426" t="s">
        <v>1</v>
      </c>
      <c r="D5426" t="s">
        <v>872</v>
      </c>
      <c r="E5426" t="s">
        <v>698</v>
      </c>
      <c r="F5426" t="s">
        <v>580</v>
      </c>
      <c r="I5426" t="s">
        <v>556</v>
      </c>
      <c r="J5426" t="s">
        <v>675</v>
      </c>
      <c r="K5426">
        <v>-1</v>
      </c>
      <c r="U5426" s="20"/>
      <c r="AC5426" s="20"/>
      <c r="AD5426" s="20">
        <v>0.12222222222222222</v>
      </c>
      <c r="AE5426" s="20">
        <v>0.11388888888888889</v>
      </c>
      <c r="AF5426" s="20">
        <v>0</v>
      </c>
      <c r="AG5426">
        <v>0.51764705882352902</v>
      </c>
      <c r="AI5426" s="20"/>
      <c r="AJ5426" s="20"/>
      <c r="AK5426" s="20">
        <v>0.68680555555555556</v>
      </c>
      <c r="AL5426" s="20">
        <v>0.92291666666666672</v>
      </c>
      <c r="AM5426">
        <v>185</v>
      </c>
      <c r="AN5426" s="20">
        <v>0.2361111111111111</v>
      </c>
    </row>
    <row r="5427" spans="1:40" hidden="1" x14ac:dyDescent="0.25">
      <c r="A5427" s="19">
        <v>45709</v>
      </c>
      <c r="B5427" t="s">
        <v>503</v>
      </c>
      <c r="C5427" t="s">
        <v>1</v>
      </c>
      <c r="D5427" t="s">
        <v>873</v>
      </c>
      <c r="E5427" t="s">
        <v>702</v>
      </c>
      <c r="K5427">
        <v>-1</v>
      </c>
      <c r="U5427" s="20"/>
      <c r="AC5427" s="20"/>
      <c r="AD5427" s="20">
        <v>0.14652777777777778</v>
      </c>
      <c r="AE5427" s="20">
        <v>0.24305555555555555</v>
      </c>
      <c r="AF5427" s="20">
        <v>0</v>
      </c>
      <c r="AG5427">
        <v>0.37611408199643498</v>
      </c>
      <c r="AI5427" s="20"/>
      <c r="AJ5427" s="20"/>
      <c r="AK5427" s="20">
        <v>0.23402777777777778</v>
      </c>
      <c r="AL5427" s="20">
        <v>0.67013888888888884</v>
      </c>
      <c r="AM5427">
        <v>133</v>
      </c>
      <c r="AN5427" s="20">
        <v>0.38958333333333334</v>
      </c>
    </row>
    <row r="5428" spans="1:40" hidden="1" x14ac:dyDescent="0.25">
      <c r="A5428" s="19">
        <v>45709</v>
      </c>
      <c r="B5428" t="s">
        <v>731</v>
      </c>
      <c r="C5428" t="s">
        <v>1</v>
      </c>
      <c r="D5428" t="s">
        <v>874</v>
      </c>
      <c r="E5428" t="s">
        <v>702</v>
      </c>
      <c r="K5428">
        <v>-1</v>
      </c>
      <c r="U5428" s="20"/>
      <c r="AC5428" s="20"/>
      <c r="AD5428" s="20"/>
      <c r="AE5428" s="20"/>
      <c r="AF5428" s="20"/>
      <c r="AI5428" s="20"/>
      <c r="AJ5428" s="20"/>
      <c r="AK5428" s="20"/>
      <c r="AL5428" s="20"/>
      <c r="AN5428" s="20"/>
    </row>
    <row r="5429" spans="1:40" hidden="1" x14ac:dyDescent="0.25">
      <c r="A5429" s="19">
        <v>45709</v>
      </c>
      <c r="B5429" t="s">
        <v>504</v>
      </c>
      <c r="C5429" t="s">
        <v>1</v>
      </c>
      <c r="D5429" t="s">
        <v>875</v>
      </c>
      <c r="E5429" t="s">
        <v>689</v>
      </c>
      <c r="F5429" t="s">
        <v>635</v>
      </c>
      <c r="I5429" t="s">
        <v>603</v>
      </c>
      <c r="J5429" t="s">
        <v>683</v>
      </c>
      <c r="K5429">
        <v>-1</v>
      </c>
      <c r="U5429" s="20"/>
      <c r="AC5429" s="20"/>
      <c r="AD5429" s="20">
        <v>0.19236111111111112</v>
      </c>
      <c r="AE5429" s="20">
        <v>0.1388888888888889</v>
      </c>
      <c r="AF5429" s="20">
        <v>0</v>
      </c>
      <c r="AG5429">
        <v>0.58071278825995798</v>
      </c>
      <c r="AI5429" s="20"/>
      <c r="AJ5429" s="20"/>
      <c r="AK5429" s="20">
        <v>0.28055555555555556</v>
      </c>
      <c r="AL5429" s="20">
        <v>0.65763888888888888</v>
      </c>
      <c r="AM5429">
        <v>263</v>
      </c>
      <c r="AN5429" s="20">
        <v>0.33124999999999999</v>
      </c>
    </row>
    <row r="5430" spans="1:40" hidden="1" x14ac:dyDescent="0.25">
      <c r="A5430" s="19">
        <v>45709</v>
      </c>
      <c r="B5430" t="s">
        <v>505</v>
      </c>
      <c r="C5430" t="s">
        <v>1</v>
      </c>
      <c r="D5430" t="s">
        <v>876</v>
      </c>
      <c r="E5430" t="s">
        <v>703</v>
      </c>
      <c r="F5430" t="s">
        <v>48</v>
      </c>
      <c r="I5430" t="s">
        <v>4</v>
      </c>
      <c r="J5430" t="s">
        <v>678</v>
      </c>
      <c r="K5430">
        <v>-1</v>
      </c>
      <c r="U5430" s="20"/>
      <c r="AC5430" s="20"/>
      <c r="AD5430" s="20">
        <v>0.15347222222222223</v>
      </c>
      <c r="AE5430" s="20">
        <v>0.16666666666666666</v>
      </c>
      <c r="AF5430" s="20">
        <v>2.0833333333333333E-3</v>
      </c>
      <c r="AG5430">
        <v>0.47629310344827602</v>
      </c>
      <c r="AI5430" s="20"/>
      <c r="AJ5430" s="20"/>
      <c r="AK5430" s="20">
        <v>8.0555555555555561E-2</v>
      </c>
      <c r="AL5430" s="20">
        <v>0.42986111111111114</v>
      </c>
      <c r="AM5430">
        <v>222</v>
      </c>
      <c r="AN5430" s="20">
        <v>0.32222222222222224</v>
      </c>
    </row>
    <row r="5431" spans="1:40" hidden="1" x14ac:dyDescent="0.25">
      <c r="A5431" s="19">
        <v>45709</v>
      </c>
      <c r="B5431" t="s">
        <v>346</v>
      </c>
      <c r="C5431" t="s">
        <v>0</v>
      </c>
      <c r="D5431">
        <v>100001788</v>
      </c>
      <c r="E5431" t="s">
        <v>702</v>
      </c>
      <c r="F5431" t="s">
        <v>1057</v>
      </c>
      <c r="I5431" t="s">
        <v>605</v>
      </c>
      <c r="J5431" t="s">
        <v>706</v>
      </c>
      <c r="K5431">
        <v>-1</v>
      </c>
      <c r="U5431" s="20"/>
      <c r="AC5431" s="20"/>
      <c r="AD5431" s="20">
        <v>0.29791666666666666</v>
      </c>
      <c r="AE5431" s="20">
        <v>0.11805555555555555</v>
      </c>
      <c r="AF5431" s="20">
        <v>0</v>
      </c>
      <c r="AG5431">
        <v>0.71619365609348895</v>
      </c>
      <c r="AI5431" s="20"/>
      <c r="AJ5431" s="20"/>
      <c r="AK5431" s="20">
        <v>0.1451388888888889</v>
      </c>
      <c r="AL5431" s="20">
        <v>0.59375</v>
      </c>
      <c r="AM5431">
        <v>552</v>
      </c>
      <c r="AN5431" s="20">
        <v>0.41597222222222224</v>
      </c>
    </row>
    <row r="5432" spans="1:40" hidden="1" x14ac:dyDescent="0.25">
      <c r="A5432" s="19">
        <v>45709</v>
      </c>
      <c r="B5432" t="s">
        <v>347</v>
      </c>
      <c r="D5432" t="s">
        <v>936</v>
      </c>
      <c r="E5432" t="s">
        <v>1719</v>
      </c>
      <c r="F5432" t="s">
        <v>1016</v>
      </c>
      <c r="I5432" t="s">
        <v>1037</v>
      </c>
      <c r="J5432" t="s">
        <v>985</v>
      </c>
      <c r="K5432">
        <v>-1</v>
      </c>
      <c r="U5432" s="20"/>
      <c r="AC5432" s="20"/>
      <c r="AD5432" s="20">
        <v>0.22569444444444445</v>
      </c>
      <c r="AE5432" s="20">
        <v>0.23472222222222222</v>
      </c>
      <c r="AF5432" s="20">
        <v>0</v>
      </c>
      <c r="AG5432">
        <v>0.49019607843137197</v>
      </c>
      <c r="AI5432" s="20"/>
      <c r="AJ5432" s="20"/>
      <c r="AK5432" s="20">
        <v>0.25069444444444444</v>
      </c>
      <c r="AL5432" s="20">
        <v>0.74583333333333335</v>
      </c>
      <c r="AM5432">
        <v>217</v>
      </c>
      <c r="AN5432" s="20">
        <v>0.46041666666666664</v>
      </c>
    </row>
    <row r="5433" spans="1:40" hidden="1" x14ac:dyDescent="0.25">
      <c r="A5433" s="19">
        <v>45709</v>
      </c>
      <c r="B5433" t="s">
        <v>349</v>
      </c>
      <c r="D5433" t="s">
        <v>937</v>
      </c>
      <c r="E5433" t="s">
        <v>1080</v>
      </c>
      <c r="F5433" t="s">
        <v>1036</v>
      </c>
      <c r="I5433" t="s">
        <v>1026</v>
      </c>
      <c r="J5433" t="s">
        <v>1059</v>
      </c>
      <c r="K5433">
        <v>-1</v>
      </c>
      <c r="U5433" s="20"/>
      <c r="AC5433" s="20"/>
      <c r="AD5433" s="20">
        <v>0.14861111111111111</v>
      </c>
      <c r="AE5433" s="20">
        <v>0.10694444444444444</v>
      </c>
      <c r="AF5433" s="20">
        <v>0</v>
      </c>
      <c r="AG5433">
        <v>0.58152173913043503</v>
      </c>
      <c r="AI5433" s="20"/>
      <c r="AJ5433" s="20"/>
      <c r="AK5433" s="20">
        <v>0.97222222222222221</v>
      </c>
      <c r="AL5433" s="20">
        <v>0.22847222222222222</v>
      </c>
      <c r="AM5433">
        <v>236</v>
      </c>
      <c r="AN5433" s="20">
        <v>0.25555555555555554</v>
      </c>
    </row>
    <row r="5434" spans="1:40" hidden="1" x14ac:dyDescent="0.25">
      <c r="A5434" s="19">
        <v>45709</v>
      </c>
      <c r="B5434" t="s">
        <v>506</v>
      </c>
      <c r="C5434" t="s">
        <v>1</v>
      </c>
      <c r="D5434" t="s">
        <v>877</v>
      </c>
      <c r="E5434" t="s">
        <v>698</v>
      </c>
      <c r="F5434" t="s">
        <v>578</v>
      </c>
      <c r="I5434" t="s">
        <v>599</v>
      </c>
      <c r="J5434" t="s">
        <v>1056</v>
      </c>
      <c r="K5434">
        <v>-1</v>
      </c>
      <c r="U5434" s="20"/>
      <c r="AC5434" s="20"/>
      <c r="AD5434" s="20">
        <v>0.23680555555555555</v>
      </c>
      <c r="AE5434" s="20">
        <v>0.16250000000000001</v>
      </c>
      <c r="AF5434" s="20">
        <v>0</v>
      </c>
      <c r="AG5434">
        <v>0.59304347826087001</v>
      </c>
      <c r="AI5434" s="20"/>
      <c r="AJ5434" s="20"/>
      <c r="AK5434" s="20">
        <v>5.9722222222222225E-2</v>
      </c>
      <c r="AL5434" s="20">
        <v>0.4909722222222222</v>
      </c>
      <c r="AN5434" s="20">
        <v>0.39930555555555558</v>
      </c>
    </row>
    <row r="5435" spans="1:40" hidden="1" x14ac:dyDescent="0.25">
      <c r="A5435" s="19">
        <v>45709</v>
      </c>
      <c r="B5435" t="s">
        <v>507</v>
      </c>
      <c r="C5435" t="s">
        <v>1</v>
      </c>
      <c r="D5435" t="s">
        <v>878</v>
      </c>
      <c r="E5435" t="s">
        <v>698</v>
      </c>
      <c r="F5435" t="s">
        <v>577</v>
      </c>
      <c r="I5435" t="s">
        <v>555</v>
      </c>
      <c r="J5435" t="s">
        <v>679</v>
      </c>
      <c r="K5435">
        <v>-1</v>
      </c>
      <c r="U5435" s="20"/>
      <c r="AC5435" s="20"/>
      <c r="AD5435" s="20">
        <v>0.10833333333333334</v>
      </c>
      <c r="AE5435" s="20">
        <v>0.22638888888888889</v>
      </c>
      <c r="AF5435" s="20">
        <v>0</v>
      </c>
      <c r="AG5435">
        <v>0.32365145228215803</v>
      </c>
      <c r="AI5435" s="20"/>
      <c r="AJ5435" s="20"/>
      <c r="AK5435" s="20">
        <v>0.20972222222222223</v>
      </c>
      <c r="AL5435" s="20">
        <v>0.5756944444444444</v>
      </c>
      <c r="AM5435">
        <v>103</v>
      </c>
      <c r="AN5435" s="20">
        <v>0.3347222222222222</v>
      </c>
    </row>
    <row r="5436" spans="1:40" hidden="1" x14ac:dyDescent="0.25">
      <c r="A5436" s="19">
        <v>45709</v>
      </c>
      <c r="B5436" t="s">
        <v>508</v>
      </c>
      <c r="C5436" t="s">
        <v>1</v>
      </c>
      <c r="D5436" t="s">
        <v>879</v>
      </c>
      <c r="E5436" t="s">
        <v>703</v>
      </c>
      <c r="F5436" t="s">
        <v>613</v>
      </c>
      <c r="I5436" t="s">
        <v>4</v>
      </c>
      <c r="J5436" t="s">
        <v>678</v>
      </c>
      <c r="K5436">
        <v>-1</v>
      </c>
      <c r="U5436" s="20"/>
      <c r="AC5436" s="20"/>
      <c r="AD5436" s="20">
        <v>0.11458333333333333</v>
      </c>
      <c r="AE5436" s="20">
        <v>0.30138888888888887</v>
      </c>
      <c r="AF5436" s="20">
        <v>0</v>
      </c>
      <c r="AG5436">
        <v>0.275459098497496</v>
      </c>
      <c r="AI5436" s="20"/>
      <c r="AJ5436" s="20"/>
      <c r="AK5436" s="20">
        <v>8.4722222222222227E-2</v>
      </c>
      <c r="AL5436" s="20">
        <v>0.52777777777777779</v>
      </c>
      <c r="AM5436">
        <v>135</v>
      </c>
      <c r="AN5436" s="20">
        <v>0.41597222222222224</v>
      </c>
    </row>
    <row r="5437" spans="1:40" hidden="1" x14ac:dyDescent="0.25">
      <c r="A5437" s="19">
        <v>45709</v>
      </c>
      <c r="B5437" t="s">
        <v>354</v>
      </c>
      <c r="D5437" t="s">
        <v>938</v>
      </c>
      <c r="E5437" t="s">
        <v>1719</v>
      </c>
      <c r="F5437" t="s">
        <v>996</v>
      </c>
      <c r="I5437" t="s">
        <v>1039</v>
      </c>
      <c r="J5437" t="s">
        <v>985</v>
      </c>
      <c r="K5437">
        <v>-1</v>
      </c>
      <c r="U5437" s="20"/>
      <c r="AC5437" s="20"/>
      <c r="AD5437" s="20">
        <v>0.18194444444444444</v>
      </c>
      <c r="AE5437" s="20">
        <v>0.21111111111111111</v>
      </c>
      <c r="AF5437" s="20">
        <v>0</v>
      </c>
      <c r="AG5437">
        <v>0.46289752650176702</v>
      </c>
      <c r="AI5437" s="20"/>
      <c r="AJ5437" s="20"/>
      <c r="AK5437" s="20">
        <v>0.26944444444444443</v>
      </c>
      <c r="AL5437" s="20">
        <v>0.68472222222222223</v>
      </c>
      <c r="AM5437">
        <v>231</v>
      </c>
      <c r="AN5437" s="20">
        <v>0.39305555555555555</v>
      </c>
    </row>
    <row r="5438" spans="1:40" hidden="1" x14ac:dyDescent="0.25">
      <c r="A5438" s="19">
        <v>45709</v>
      </c>
      <c r="B5438" t="s">
        <v>355</v>
      </c>
      <c r="D5438" t="s">
        <v>939</v>
      </c>
      <c r="E5438" t="s">
        <v>1080</v>
      </c>
      <c r="F5438" t="s">
        <v>1713</v>
      </c>
      <c r="I5438" t="s">
        <v>972</v>
      </c>
      <c r="J5438" t="s">
        <v>980</v>
      </c>
      <c r="K5438">
        <v>-1</v>
      </c>
      <c r="U5438" s="20"/>
      <c r="AC5438" s="20"/>
      <c r="AD5438" s="20">
        <v>0.36249999999999999</v>
      </c>
      <c r="AE5438" s="20">
        <v>0.12291666666666666</v>
      </c>
      <c r="AF5438" s="20">
        <v>0</v>
      </c>
      <c r="AG5438">
        <v>0.74678111587982798</v>
      </c>
      <c r="AI5438" s="20"/>
      <c r="AJ5438" s="20"/>
      <c r="AK5438" s="20">
        <v>0.60555555555555551</v>
      </c>
      <c r="AL5438" s="20">
        <v>0.12638888888888888</v>
      </c>
      <c r="AM5438">
        <v>646</v>
      </c>
      <c r="AN5438" s="20">
        <v>0.48541666666666666</v>
      </c>
    </row>
    <row r="5439" spans="1:40" hidden="1" x14ac:dyDescent="0.25">
      <c r="A5439" s="19">
        <v>45709</v>
      </c>
      <c r="B5439" t="s">
        <v>29</v>
      </c>
      <c r="C5439" t="s">
        <v>0</v>
      </c>
      <c r="D5439" t="s">
        <v>880</v>
      </c>
      <c r="E5439" t="s">
        <v>703</v>
      </c>
      <c r="F5439" t="s">
        <v>23</v>
      </c>
      <c r="I5439" t="s">
        <v>4</v>
      </c>
      <c r="J5439" t="s">
        <v>674</v>
      </c>
      <c r="K5439">
        <v>-1</v>
      </c>
      <c r="U5439" s="20"/>
      <c r="AC5439" s="20"/>
      <c r="AD5439" s="20">
        <v>0.14305555555555555</v>
      </c>
      <c r="AE5439" s="20">
        <v>0.16250000000000001</v>
      </c>
      <c r="AF5439" s="20">
        <v>0</v>
      </c>
      <c r="AG5439">
        <v>0.46818181818181798</v>
      </c>
      <c r="AI5439" s="20"/>
      <c r="AJ5439" s="20"/>
      <c r="AK5439" s="20">
        <v>0.56041666666666667</v>
      </c>
      <c r="AL5439" s="20">
        <v>0.88680555555555551</v>
      </c>
      <c r="AM5439">
        <v>176</v>
      </c>
      <c r="AN5439" s="20">
        <v>0.30555555555555558</v>
      </c>
    </row>
    <row r="5440" spans="1:40" hidden="1" x14ac:dyDescent="0.25">
      <c r="A5440" s="19">
        <v>45709</v>
      </c>
      <c r="B5440" t="s">
        <v>420</v>
      </c>
      <c r="C5440" t="s">
        <v>0</v>
      </c>
      <c r="D5440" t="s">
        <v>881</v>
      </c>
      <c r="E5440" t="s">
        <v>698</v>
      </c>
      <c r="F5440" t="s">
        <v>577</v>
      </c>
      <c r="I5440" t="s">
        <v>555</v>
      </c>
      <c r="J5440" t="s">
        <v>679</v>
      </c>
      <c r="K5440">
        <v>-1</v>
      </c>
      <c r="U5440" s="20"/>
      <c r="AC5440" s="20"/>
      <c r="AD5440" s="20">
        <v>0</v>
      </c>
      <c r="AE5440" s="20">
        <v>0</v>
      </c>
      <c r="AF5440" s="20">
        <v>0</v>
      </c>
      <c r="AI5440" s="20"/>
      <c r="AJ5440" s="20"/>
      <c r="AK5440" s="20"/>
      <c r="AL5440" s="20"/>
      <c r="AN5440" s="20"/>
    </row>
    <row r="5441" spans="1:40" hidden="1" x14ac:dyDescent="0.25">
      <c r="A5441" s="19">
        <v>45709</v>
      </c>
      <c r="B5441" t="s">
        <v>509</v>
      </c>
      <c r="C5441" t="s">
        <v>1</v>
      </c>
      <c r="D5441" t="s">
        <v>882</v>
      </c>
      <c r="E5441" t="s">
        <v>689</v>
      </c>
      <c r="F5441" t="s">
        <v>578</v>
      </c>
      <c r="I5441" t="s">
        <v>964</v>
      </c>
      <c r="J5441" t="s">
        <v>598</v>
      </c>
      <c r="K5441">
        <v>-1</v>
      </c>
      <c r="U5441" s="20"/>
      <c r="AC5441" s="20"/>
      <c r="AD5441" s="20">
        <v>0.2013888888888889</v>
      </c>
      <c r="AE5441" s="20">
        <v>0.2722222222222222</v>
      </c>
      <c r="AF5441" s="20">
        <v>0</v>
      </c>
      <c r="AG5441">
        <v>0.42521994134897401</v>
      </c>
      <c r="AI5441" s="20"/>
      <c r="AJ5441" s="20"/>
      <c r="AK5441" s="20">
        <v>0.21319444444444444</v>
      </c>
      <c r="AL5441" s="20">
        <v>0.76180555555555551</v>
      </c>
      <c r="AM5441">
        <v>261</v>
      </c>
      <c r="AN5441" s="20">
        <v>0.47361111111111109</v>
      </c>
    </row>
    <row r="5442" spans="1:40" hidden="1" x14ac:dyDescent="0.25">
      <c r="A5442" s="19">
        <v>45709</v>
      </c>
      <c r="B5442" t="s">
        <v>510</v>
      </c>
      <c r="C5442" t="s">
        <v>1</v>
      </c>
      <c r="D5442" t="s">
        <v>883</v>
      </c>
      <c r="E5442" t="s">
        <v>702</v>
      </c>
      <c r="F5442" t="s">
        <v>608</v>
      </c>
      <c r="I5442" t="s">
        <v>596</v>
      </c>
      <c r="J5442" t="s">
        <v>682</v>
      </c>
      <c r="K5442">
        <v>-1</v>
      </c>
      <c r="U5442" s="20"/>
      <c r="AC5442" s="20"/>
      <c r="AD5442" s="20">
        <v>0.15555555555555556</v>
      </c>
      <c r="AE5442" s="20">
        <v>9.930555555555555E-2</v>
      </c>
      <c r="AF5442" s="20">
        <v>6.9444444444444447E-4</v>
      </c>
      <c r="AG5442">
        <v>0.60869565217391297</v>
      </c>
      <c r="AI5442" s="20"/>
      <c r="AJ5442" s="20"/>
      <c r="AK5442" s="20">
        <v>0.30833333333333335</v>
      </c>
      <c r="AL5442" s="20">
        <v>0.59930555555555554</v>
      </c>
      <c r="AM5442">
        <v>263</v>
      </c>
      <c r="AN5442" s="20">
        <v>0.25555555555555554</v>
      </c>
    </row>
    <row r="5443" spans="1:40" hidden="1" x14ac:dyDescent="0.25">
      <c r="A5443" s="19">
        <v>45709</v>
      </c>
      <c r="B5443" t="s">
        <v>421</v>
      </c>
      <c r="C5443" t="s">
        <v>0</v>
      </c>
      <c r="D5443" t="s">
        <v>884</v>
      </c>
      <c r="E5443" t="s">
        <v>698</v>
      </c>
      <c r="F5443" t="s">
        <v>586</v>
      </c>
      <c r="I5443" t="s">
        <v>560</v>
      </c>
      <c r="J5443" t="s">
        <v>680</v>
      </c>
      <c r="K5443">
        <v>-1</v>
      </c>
      <c r="U5443" s="20"/>
      <c r="AC5443" s="20"/>
      <c r="AD5443" s="20">
        <v>0</v>
      </c>
      <c r="AE5443" s="20">
        <v>0</v>
      </c>
      <c r="AF5443" s="20">
        <v>0</v>
      </c>
      <c r="AI5443" s="20"/>
      <c r="AJ5443" s="20"/>
      <c r="AK5443" s="20"/>
      <c r="AL5443" s="20"/>
      <c r="AN5443" s="20"/>
    </row>
    <row r="5444" spans="1:40" hidden="1" x14ac:dyDescent="0.25">
      <c r="A5444" s="19">
        <v>45709</v>
      </c>
      <c r="B5444" t="s">
        <v>422</v>
      </c>
      <c r="C5444" t="s">
        <v>0</v>
      </c>
      <c r="D5444" t="s">
        <v>1759</v>
      </c>
      <c r="E5444" t="s">
        <v>689</v>
      </c>
      <c r="F5444" t="s">
        <v>1737</v>
      </c>
      <c r="I5444" t="s">
        <v>1723</v>
      </c>
      <c r="J5444" t="s">
        <v>1724</v>
      </c>
      <c r="K5444">
        <v>-1</v>
      </c>
      <c r="U5444" s="20"/>
      <c r="AC5444" s="20"/>
      <c r="AD5444" s="20">
        <v>0.21388888888888888</v>
      </c>
      <c r="AE5444" s="20">
        <v>0.18402777777777779</v>
      </c>
      <c r="AF5444" s="20">
        <v>0</v>
      </c>
      <c r="AG5444">
        <v>0.53752181500872598</v>
      </c>
      <c r="AI5444" s="20"/>
      <c r="AJ5444" s="20"/>
      <c r="AK5444" s="20">
        <v>0.20694444444444443</v>
      </c>
      <c r="AL5444" s="20">
        <v>0.63749999999999996</v>
      </c>
      <c r="AM5444">
        <v>327</v>
      </c>
      <c r="AN5444" s="20">
        <v>0.39791666666666664</v>
      </c>
    </row>
    <row r="5445" spans="1:40" hidden="1" x14ac:dyDescent="0.25">
      <c r="A5445" s="19">
        <v>45709</v>
      </c>
      <c r="B5445" t="s">
        <v>896</v>
      </c>
      <c r="C5445" t="s">
        <v>1</v>
      </c>
      <c r="D5445" t="s">
        <v>968</v>
      </c>
      <c r="E5445" t="s">
        <v>689</v>
      </c>
      <c r="F5445" t="s">
        <v>707</v>
      </c>
      <c r="K5445">
        <v>-1</v>
      </c>
      <c r="U5445" s="20"/>
      <c r="AC5445" s="20"/>
      <c r="AD5445" s="20">
        <v>0.30138888888888887</v>
      </c>
      <c r="AE5445" s="20">
        <v>0.12986111111111112</v>
      </c>
      <c r="AF5445" s="20">
        <v>0</v>
      </c>
      <c r="AG5445">
        <v>0.18586723768736599</v>
      </c>
      <c r="AI5445" s="20"/>
      <c r="AJ5445" s="20"/>
      <c r="AK5445" s="20">
        <v>0.27013888888888887</v>
      </c>
      <c r="AL5445" s="20">
        <v>0.73541666666666672</v>
      </c>
      <c r="AM5445">
        <v>401</v>
      </c>
      <c r="AN5445" s="20"/>
    </row>
    <row r="5446" spans="1:40" hidden="1" x14ac:dyDescent="0.25">
      <c r="A5446" s="19">
        <v>45709</v>
      </c>
      <c r="B5446" t="s">
        <v>511</v>
      </c>
      <c r="C5446" t="s">
        <v>1</v>
      </c>
      <c r="D5446" t="s">
        <v>885</v>
      </c>
      <c r="E5446" t="s">
        <v>698</v>
      </c>
      <c r="F5446" t="s">
        <v>578</v>
      </c>
      <c r="I5446" t="s">
        <v>578</v>
      </c>
      <c r="J5446" t="s">
        <v>578</v>
      </c>
      <c r="K5446">
        <v>-1</v>
      </c>
      <c r="U5446" s="20"/>
      <c r="AC5446" s="20"/>
      <c r="AD5446" s="20">
        <v>0</v>
      </c>
      <c r="AE5446" s="20">
        <v>0</v>
      </c>
      <c r="AF5446" s="20">
        <v>0</v>
      </c>
      <c r="AG5446">
        <v>0</v>
      </c>
      <c r="AI5446" s="20"/>
      <c r="AJ5446" s="20"/>
      <c r="AK5446" s="20"/>
      <c r="AL5446" s="20"/>
      <c r="AN5446" s="20"/>
    </row>
    <row r="5447" spans="1:40" hidden="1" x14ac:dyDescent="0.25">
      <c r="A5447" s="19">
        <v>45709</v>
      </c>
      <c r="B5447" t="s">
        <v>512</v>
      </c>
      <c r="C5447" t="s">
        <v>1</v>
      </c>
      <c r="D5447" t="s">
        <v>886</v>
      </c>
      <c r="E5447" t="s">
        <v>698</v>
      </c>
      <c r="F5447" t="s">
        <v>591</v>
      </c>
      <c r="I5447" t="s">
        <v>563</v>
      </c>
      <c r="J5447" t="s">
        <v>563</v>
      </c>
      <c r="K5447">
        <v>-1</v>
      </c>
      <c r="U5447" s="20"/>
      <c r="AC5447" s="20"/>
      <c r="AD5447" s="20">
        <v>0</v>
      </c>
      <c r="AE5447" s="20">
        <v>0</v>
      </c>
      <c r="AF5447" s="20">
        <v>0</v>
      </c>
      <c r="AI5447" s="20"/>
      <c r="AJ5447" s="20"/>
      <c r="AK5447" s="20"/>
      <c r="AL5447" s="20"/>
      <c r="AN5447" s="20"/>
    </row>
    <row r="5448" spans="1:40" hidden="1" x14ac:dyDescent="0.25">
      <c r="A5448" s="19">
        <v>45709</v>
      </c>
      <c r="B5448" t="s">
        <v>36</v>
      </c>
      <c r="C5448" t="s">
        <v>1</v>
      </c>
      <c r="D5448" t="s">
        <v>887</v>
      </c>
      <c r="E5448" t="s">
        <v>703</v>
      </c>
      <c r="F5448" t="s">
        <v>893</v>
      </c>
      <c r="I5448" t="s">
        <v>4</v>
      </c>
      <c r="J5448" t="s">
        <v>678</v>
      </c>
      <c r="K5448">
        <v>-1</v>
      </c>
      <c r="U5448" s="20"/>
      <c r="AC5448" s="20"/>
      <c r="AD5448" s="20">
        <v>0</v>
      </c>
      <c r="AE5448" s="20">
        <v>0</v>
      </c>
      <c r="AF5448" s="20">
        <v>0</v>
      </c>
      <c r="AH5448" t="s">
        <v>670</v>
      </c>
      <c r="AI5448" s="20"/>
      <c r="AJ5448" s="20"/>
      <c r="AK5448" s="20"/>
      <c r="AL5448" s="20"/>
      <c r="AN5448" s="20"/>
    </row>
    <row r="5449" spans="1:40" hidden="1" x14ac:dyDescent="0.25">
      <c r="A5449" s="19">
        <v>45709</v>
      </c>
      <c r="B5449" t="s">
        <v>423</v>
      </c>
      <c r="C5449" t="s">
        <v>0</v>
      </c>
      <c r="D5449" t="s">
        <v>888</v>
      </c>
      <c r="E5449" t="s">
        <v>689</v>
      </c>
      <c r="F5449" t="s">
        <v>627</v>
      </c>
      <c r="I5449" t="s">
        <v>963</v>
      </c>
      <c r="J5449" t="s">
        <v>963</v>
      </c>
      <c r="K5449">
        <v>-1</v>
      </c>
      <c r="U5449" s="20"/>
      <c r="AC5449" s="20"/>
      <c r="AD5449" s="20">
        <v>0.17777777777777778</v>
      </c>
      <c r="AE5449" s="20">
        <v>0.21805555555555556</v>
      </c>
      <c r="AF5449" s="20">
        <v>0</v>
      </c>
      <c r="AG5449">
        <v>0.44912280701754398</v>
      </c>
      <c r="AI5449" s="20"/>
      <c r="AJ5449" s="20"/>
      <c r="AK5449" s="20">
        <v>0.19722222222222222</v>
      </c>
      <c r="AL5449" s="20">
        <v>0.625</v>
      </c>
      <c r="AM5449">
        <v>209</v>
      </c>
      <c r="AN5449" s="20">
        <v>0.39583333333333331</v>
      </c>
    </row>
    <row r="5450" spans="1:40" hidden="1" x14ac:dyDescent="0.25">
      <c r="A5450" s="19">
        <v>45709</v>
      </c>
      <c r="B5450" t="s">
        <v>27</v>
      </c>
      <c r="C5450" t="s">
        <v>0</v>
      </c>
      <c r="D5450" t="s">
        <v>889</v>
      </c>
      <c r="E5450" t="s">
        <v>1719</v>
      </c>
      <c r="F5450" t="s">
        <v>899</v>
      </c>
      <c r="I5450" t="s">
        <v>1048</v>
      </c>
      <c r="J5450" t="s">
        <v>906</v>
      </c>
      <c r="K5450">
        <v>-1</v>
      </c>
      <c r="U5450" s="20"/>
      <c r="AC5450" s="20"/>
      <c r="AD5450" s="20">
        <v>0</v>
      </c>
      <c r="AE5450" s="20">
        <v>0</v>
      </c>
      <c r="AF5450" s="20">
        <v>0</v>
      </c>
      <c r="AI5450" s="20"/>
      <c r="AJ5450" s="20"/>
      <c r="AK5450" s="20"/>
      <c r="AL5450" s="20"/>
      <c r="AN5450" s="20"/>
    </row>
    <row r="5451" spans="1:40" hidden="1" x14ac:dyDescent="0.25">
      <c r="A5451" s="19">
        <v>45709</v>
      </c>
      <c r="B5451" t="s">
        <v>14</v>
      </c>
      <c r="C5451" t="s">
        <v>0</v>
      </c>
      <c r="D5451" t="s">
        <v>967</v>
      </c>
      <c r="E5451" t="s">
        <v>703</v>
      </c>
      <c r="F5451" t="s">
        <v>578</v>
      </c>
      <c r="I5451" t="s">
        <v>693</v>
      </c>
      <c r="J5451" t="s">
        <v>677</v>
      </c>
      <c r="K5451">
        <v>-1</v>
      </c>
      <c r="U5451" s="20"/>
      <c r="AC5451" s="20"/>
      <c r="AD5451" s="20">
        <v>0</v>
      </c>
      <c r="AE5451" s="20">
        <v>0</v>
      </c>
      <c r="AF5451" s="20">
        <v>0</v>
      </c>
      <c r="AH5451" t="s">
        <v>651</v>
      </c>
      <c r="AI5451" s="20"/>
      <c r="AJ5451" s="20"/>
      <c r="AK5451" s="20"/>
      <c r="AL5451" s="20"/>
      <c r="AN5451" s="20"/>
    </row>
    <row r="5452" spans="1:40" hidden="1" x14ac:dyDescent="0.25">
      <c r="A5452" s="19">
        <v>45709</v>
      </c>
      <c r="B5452" t="s">
        <v>513</v>
      </c>
      <c r="C5452" t="s">
        <v>1</v>
      </c>
      <c r="D5452" t="s">
        <v>890</v>
      </c>
      <c r="E5452" t="s">
        <v>703</v>
      </c>
      <c r="F5452" t="s">
        <v>47</v>
      </c>
      <c r="I5452" t="s">
        <v>4</v>
      </c>
      <c r="J5452" t="s">
        <v>678</v>
      </c>
      <c r="K5452">
        <v>-1</v>
      </c>
      <c r="U5452" s="20"/>
      <c r="AC5452" s="20"/>
      <c r="AD5452" s="20">
        <v>0.15277777777777779</v>
      </c>
      <c r="AE5452" s="20">
        <v>9.7916666666666666E-2</v>
      </c>
      <c r="AF5452" s="20">
        <v>0</v>
      </c>
      <c r="AG5452">
        <v>0.60941828254847596</v>
      </c>
      <c r="AI5452" s="20"/>
      <c r="AJ5452" s="20"/>
      <c r="AK5452" s="20">
        <v>0.55138888888888893</v>
      </c>
      <c r="AL5452" s="20">
        <v>0.80555555555555558</v>
      </c>
      <c r="AM5452">
        <v>173</v>
      </c>
      <c r="AN5452" s="20">
        <v>0.25069444444444444</v>
      </c>
    </row>
    <row r="5453" spans="1:40" hidden="1" x14ac:dyDescent="0.25">
      <c r="A5453" s="19">
        <v>45709</v>
      </c>
      <c r="B5453" t="s">
        <v>28</v>
      </c>
      <c r="C5453" t="s">
        <v>0</v>
      </c>
      <c r="D5453" t="s">
        <v>891</v>
      </c>
      <c r="E5453" t="s">
        <v>698</v>
      </c>
      <c r="F5453" t="s">
        <v>572</v>
      </c>
      <c r="I5453" t="s">
        <v>560</v>
      </c>
      <c r="J5453" t="s">
        <v>680</v>
      </c>
      <c r="K5453">
        <v>-1</v>
      </c>
      <c r="U5453" s="20"/>
      <c r="AC5453" s="20"/>
      <c r="AD5453" s="20">
        <v>0</v>
      </c>
      <c r="AE5453" s="20">
        <v>0</v>
      </c>
      <c r="AF5453" s="20">
        <v>0</v>
      </c>
      <c r="AI5453" s="20"/>
      <c r="AJ5453" s="20"/>
      <c r="AK5453" s="20"/>
      <c r="AL5453" s="20"/>
      <c r="AN5453" s="20"/>
    </row>
    <row r="5454" spans="1:40" hidden="1" x14ac:dyDescent="0.25">
      <c r="A5454" s="19">
        <v>45709</v>
      </c>
      <c r="B5454" t="s">
        <v>368</v>
      </c>
      <c r="D5454" t="s">
        <v>940</v>
      </c>
      <c r="E5454" t="s">
        <v>1080</v>
      </c>
      <c r="F5454" t="s">
        <v>1035</v>
      </c>
      <c r="I5454" t="s">
        <v>15</v>
      </c>
      <c r="J5454" t="s">
        <v>578</v>
      </c>
      <c r="K5454">
        <v>-1</v>
      </c>
      <c r="U5454" s="20"/>
      <c r="AC5454" s="20"/>
      <c r="AD5454" s="20">
        <v>0.34027777777777779</v>
      </c>
      <c r="AE5454" s="20">
        <v>9.8611111111111108E-2</v>
      </c>
      <c r="AF5454" s="20">
        <v>0</v>
      </c>
      <c r="AG5454">
        <v>0.775316455696202</v>
      </c>
      <c r="AI5454" s="20"/>
      <c r="AJ5454" s="20"/>
      <c r="AK5454" s="20">
        <v>0.25277777777777777</v>
      </c>
      <c r="AL5454" s="20">
        <v>0.73333333333333328</v>
      </c>
      <c r="AM5454">
        <v>511</v>
      </c>
      <c r="AN5454" s="20">
        <v>0.43888888888888888</v>
      </c>
    </row>
    <row r="5455" spans="1:40" hidden="1" x14ac:dyDescent="0.25">
      <c r="A5455" s="19">
        <v>45709</v>
      </c>
      <c r="B5455" t="s">
        <v>514</v>
      </c>
      <c r="C5455" t="s">
        <v>1</v>
      </c>
      <c r="D5455" t="s">
        <v>892</v>
      </c>
      <c r="E5455" t="s">
        <v>689</v>
      </c>
      <c r="F5455" t="s">
        <v>956</v>
      </c>
      <c r="I5455" t="s">
        <v>603</v>
      </c>
      <c r="J5455" t="s">
        <v>683</v>
      </c>
      <c r="K5455">
        <v>-1</v>
      </c>
      <c r="U5455" s="20"/>
      <c r="AC5455" s="20"/>
      <c r="AD5455" s="20">
        <v>0.17777777777777778</v>
      </c>
      <c r="AE5455" s="20">
        <v>0.19930555555555557</v>
      </c>
      <c r="AF5455" s="20">
        <v>0</v>
      </c>
      <c r="AG5455">
        <v>0.47145488029465898</v>
      </c>
      <c r="AI5455" s="20"/>
      <c r="AJ5455" s="20"/>
      <c r="AK5455" s="20">
        <v>0.27013888888888887</v>
      </c>
      <c r="AL5455" s="20">
        <v>0.68055555555555558</v>
      </c>
      <c r="AM5455">
        <v>289</v>
      </c>
      <c r="AN5455" s="20">
        <v>0.37708333333333333</v>
      </c>
    </row>
    <row r="5456" spans="1:40" hidden="1" x14ac:dyDescent="0.25">
      <c r="A5456" s="19">
        <v>45709</v>
      </c>
      <c r="B5456" t="s">
        <v>1054</v>
      </c>
      <c r="C5456" t="s">
        <v>0</v>
      </c>
      <c r="D5456">
        <v>100001825</v>
      </c>
      <c r="E5456" t="s">
        <v>698</v>
      </c>
      <c r="F5456" t="s">
        <v>1055</v>
      </c>
      <c r="I5456" t="s">
        <v>560</v>
      </c>
      <c r="J5456" t="s">
        <v>680</v>
      </c>
      <c r="K5456">
        <v>-1</v>
      </c>
      <c r="U5456" s="20"/>
      <c r="AC5456" s="20"/>
      <c r="AD5456" s="20">
        <v>0</v>
      </c>
      <c r="AE5456" s="20">
        <v>0</v>
      </c>
      <c r="AF5456" s="20">
        <v>0</v>
      </c>
      <c r="AI5456" s="20"/>
      <c r="AJ5456" s="20"/>
      <c r="AK5456" s="20"/>
      <c r="AL5456" s="20"/>
      <c r="AN5456" s="20"/>
    </row>
    <row r="5457" spans="1:40" hidden="1" x14ac:dyDescent="0.25">
      <c r="A5457" s="19">
        <v>45709</v>
      </c>
      <c r="B5457" t="s">
        <v>371</v>
      </c>
      <c r="D5457" t="s">
        <v>941</v>
      </c>
      <c r="E5457" t="s">
        <v>1719</v>
      </c>
      <c r="F5457" t="s">
        <v>1022</v>
      </c>
      <c r="I5457" t="s">
        <v>895</v>
      </c>
      <c r="J5457" t="s">
        <v>966</v>
      </c>
      <c r="K5457">
        <v>-1</v>
      </c>
      <c r="U5457" s="20"/>
      <c r="AC5457" s="20"/>
      <c r="AD5457" s="20">
        <v>0.31458333333333333</v>
      </c>
      <c r="AE5457" s="20">
        <v>9.375E-2</v>
      </c>
      <c r="AF5457" s="20">
        <v>0</v>
      </c>
      <c r="AG5457">
        <v>0.77040816326530603</v>
      </c>
      <c r="AI5457" s="20"/>
      <c r="AJ5457" s="20"/>
      <c r="AK5457" s="20">
        <v>0.21388888888888888</v>
      </c>
      <c r="AL5457" s="20">
        <v>0.65972222222222221</v>
      </c>
      <c r="AM5457">
        <v>495</v>
      </c>
      <c r="AN5457" s="20">
        <v>0.40833333333333333</v>
      </c>
    </row>
    <row r="5458" spans="1:40" hidden="1" x14ac:dyDescent="0.25">
      <c r="A5458" s="19">
        <v>45710</v>
      </c>
      <c r="B5458" t="s">
        <v>372</v>
      </c>
      <c r="C5458" t="s">
        <v>0</v>
      </c>
      <c r="D5458" t="s">
        <v>951</v>
      </c>
      <c r="E5458" t="s">
        <v>1719</v>
      </c>
      <c r="F5458" t="s">
        <v>988</v>
      </c>
      <c r="I5458" t="s">
        <v>1039</v>
      </c>
      <c r="J5458" t="s">
        <v>985</v>
      </c>
      <c r="K5458">
        <v>-1</v>
      </c>
      <c r="U5458" s="20"/>
      <c r="AC5458" s="20"/>
      <c r="AD5458" s="20">
        <v>0</v>
      </c>
      <c r="AE5458" s="20">
        <v>0</v>
      </c>
      <c r="AF5458" s="20">
        <v>0</v>
      </c>
      <c r="AI5458" s="20"/>
      <c r="AJ5458" s="20"/>
      <c r="AK5458" s="20"/>
      <c r="AL5458" s="20"/>
      <c r="AN5458" s="20"/>
    </row>
    <row r="5459" spans="1:40" hidden="1" x14ac:dyDescent="0.25">
      <c r="A5459" s="19">
        <v>45710</v>
      </c>
      <c r="B5459" t="s">
        <v>381</v>
      </c>
      <c r="C5459" t="s">
        <v>0</v>
      </c>
      <c r="D5459" t="s">
        <v>1743</v>
      </c>
      <c r="E5459" t="s">
        <v>689</v>
      </c>
      <c r="F5459" t="s">
        <v>1725</v>
      </c>
      <c r="I5459" t="s">
        <v>1723</v>
      </c>
      <c r="J5459" t="s">
        <v>1724</v>
      </c>
      <c r="K5459">
        <v>-1</v>
      </c>
      <c r="U5459" s="20"/>
      <c r="AC5459" s="20"/>
      <c r="AD5459" s="20">
        <v>0</v>
      </c>
      <c r="AE5459" s="20">
        <v>0</v>
      </c>
      <c r="AF5459" s="20">
        <v>0</v>
      </c>
      <c r="AI5459" s="20"/>
      <c r="AJ5459" s="20"/>
      <c r="AK5459" s="20"/>
      <c r="AL5459" s="20"/>
      <c r="AN5459" s="20"/>
    </row>
    <row r="5460" spans="1:40" hidden="1" x14ac:dyDescent="0.25">
      <c r="A5460" s="19">
        <v>45710</v>
      </c>
      <c r="B5460" t="s">
        <v>425</v>
      </c>
      <c r="C5460" t="s">
        <v>1</v>
      </c>
      <c r="D5460" t="s">
        <v>734</v>
      </c>
      <c r="E5460" t="s">
        <v>698</v>
      </c>
      <c r="F5460" t="s">
        <v>578</v>
      </c>
      <c r="I5460" t="s">
        <v>578</v>
      </c>
      <c r="J5460" t="s">
        <v>578</v>
      </c>
      <c r="K5460">
        <v>-1</v>
      </c>
      <c r="U5460" s="20"/>
      <c r="AC5460" s="20"/>
      <c r="AD5460" s="20">
        <v>0</v>
      </c>
      <c r="AE5460" s="20">
        <v>0</v>
      </c>
      <c r="AF5460" s="20">
        <v>0</v>
      </c>
      <c r="AI5460" s="20"/>
      <c r="AJ5460" s="20"/>
      <c r="AK5460" s="20"/>
      <c r="AL5460" s="20"/>
      <c r="AN5460" s="20"/>
    </row>
    <row r="5461" spans="1:40" hidden="1" x14ac:dyDescent="0.25">
      <c r="A5461" s="19">
        <v>45710</v>
      </c>
      <c r="B5461" t="s">
        <v>58</v>
      </c>
      <c r="C5461" t="s">
        <v>1</v>
      </c>
      <c r="D5461" t="s">
        <v>735</v>
      </c>
      <c r="E5461" t="s">
        <v>702</v>
      </c>
      <c r="F5461" t="s">
        <v>1712</v>
      </c>
      <c r="I5461" t="s">
        <v>686</v>
      </c>
      <c r="J5461" t="s">
        <v>686</v>
      </c>
      <c r="K5461">
        <v>-1</v>
      </c>
      <c r="U5461" s="20"/>
      <c r="AC5461" s="20"/>
      <c r="AD5461" s="20">
        <v>0</v>
      </c>
      <c r="AE5461" s="20">
        <v>0</v>
      </c>
      <c r="AF5461" s="20">
        <v>0</v>
      </c>
      <c r="AI5461" s="20"/>
      <c r="AJ5461" s="20"/>
      <c r="AK5461" s="20"/>
      <c r="AL5461" s="20"/>
      <c r="AN5461" s="20"/>
    </row>
    <row r="5462" spans="1:40" hidden="1" x14ac:dyDescent="0.25">
      <c r="A5462" s="19">
        <v>45710</v>
      </c>
      <c r="B5462" t="s">
        <v>382</v>
      </c>
      <c r="C5462" t="s">
        <v>0</v>
      </c>
      <c r="D5462" t="s">
        <v>736</v>
      </c>
      <c r="E5462" t="s">
        <v>689</v>
      </c>
      <c r="F5462" t="s">
        <v>625</v>
      </c>
      <c r="I5462" t="s">
        <v>963</v>
      </c>
      <c r="J5462" t="s">
        <v>963</v>
      </c>
      <c r="K5462">
        <v>-1</v>
      </c>
      <c r="U5462" s="20"/>
      <c r="AC5462" s="20"/>
      <c r="AD5462" s="20">
        <v>0</v>
      </c>
      <c r="AE5462" s="20">
        <v>0</v>
      </c>
      <c r="AF5462" s="20">
        <v>0</v>
      </c>
      <c r="AI5462" s="20"/>
      <c r="AJ5462" s="20"/>
      <c r="AK5462" s="20"/>
      <c r="AL5462" s="20"/>
      <c r="AN5462" s="20"/>
    </row>
    <row r="5463" spans="1:40" hidden="1" x14ac:dyDescent="0.25">
      <c r="A5463" s="19">
        <v>45710</v>
      </c>
      <c r="B5463" t="s">
        <v>383</v>
      </c>
      <c r="C5463" t="s">
        <v>0</v>
      </c>
      <c r="D5463" t="s">
        <v>737</v>
      </c>
      <c r="E5463" t="s">
        <v>689</v>
      </c>
      <c r="F5463" t="s">
        <v>1000</v>
      </c>
      <c r="I5463" t="s">
        <v>895</v>
      </c>
      <c r="J5463" t="s">
        <v>966</v>
      </c>
      <c r="K5463">
        <v>-1</v>
      </c>
      <c r="U5463" s="20"/>
      <c r="AC5463" s="20"/>
      <c r="AD5463" s="20">
        <v>0</v>
      </c>
      <c r="AE5463" s="20">
        <v>0</v>
      </c>
      <c r="AF5463" s="20">
        <v>0</v>
      </c>
      <c r="AI5463" s="20"/>
      <c r="AJ5463" s="20"/>
      <c r="AK5463" s="20"/>
      <c r="AL5463" s="20"/>
      <c r="AN5463" s="20"/>
    </row>
    <row r="5464" spans="1:40" hidden="1" x14ac:dyDescent="0.25">
      <c r="A5464" s="19">
        <v>45710</v>
      </c>
      <c r="B5464" t="s">
        <v>384</v>
      </c>
      <c r="C5464" t="s">
        <v>0</v>
      </c>
      <c r="D5464" t="s">
        <v>1744</v>
      </c>
      <c r="E5464" t="s">
        <v>689</v>
      </c>
      <c r="F5464" t="s">
        <v>1728</v>
      </c>
      <c r="I5464" t="s">
        <v>1723</v>
      </c>
      <c r="J5464" t="s">
        <v>1724</v>
      </c>
      <c r="K5464">
        <v>-1</v>
      </c>
      <c r="U5464" s="20"/>
      <c r="AC5464" s="20"/>
      <c r="AD5464" s="20">
        <v>0</v>
      </c>
      <c r="AE5464" s="20">
        <v>0</v>
      </c>
      <c r="AF5464" s="20">
        <v>0</v>
      </c>
      <c r="AI5464" s="20"/>
      <c r="AJ5464" s="20"/>
      <c r="AK5464" s="20"/>
      <c r="AL5464" s="20"/>
      <c r="AN5464" s="20"/>
    </row>
    <row r="5465" spans="1:40" hidden="1" x14ac:dyDescent="0.25">
      <c r="A5465" s="19">
        <v>45710</v>
      </c>
      <c r="B5465" t="s">
        <v>426</v>
      </c>
      <c r="C5465" t="s">
        <v>1</v>
      </c>
      <c r="D5465" t="s">
        <v>738</v>
      </c>
      <c r="E5465" t="s">
        <v>698</v>
      </c>
      <c r="F5465" t="s">
        <v>568</v>
      </c>
      <c r="I5465" t="s">
        <v>555</v>
      </c>
      <c r="J5465" t="s">
        <v>679</v>
      </c>
      <c r="K5465">
        <v>-1</v>
      </c>
      <c r="U5465" s="20"/>
      <c r="AC5465" s="20"/>
      <c r="AD5465" s="20">
        <v>0.16041666666666668</v>
      </c>
      <c r="AE5465" s="20">
        <v>0.13333333333333333</v>
      </c>
      <c r="AF5465" s="20">
        <v>0</v>
      </c>
      <c r="AG5465">
        <v>0.54609929078014197</v>
      </c>
      <c r="AI5465" s="20"/>
      <c r="AJ5465" s="20"/>
      <c r="AK5465" s="20">
        <v>0.16805555555555557</v>
      </c>
      <c r="AL5465" s="20">
        <v>0.53194444444444444</v>
      </c>
      <c r="AM5465">
        <v>206</v>
      </c>
      <c r="AN5465" s="20">
        <v>0.29375000000000001</v>
      </c>
    </row>
    <row r="5466" spans="1:40" hidden="1" x14ac:dyDescent="0.25">
      <c r="A5466" s="19">
        <v>45710</v>
      </c>
      <c r="B5466" t="s">
        <v>67</v>
      </c>
      <c r="C5466" t="s">
        <v>0</v>
      </c>
      <c r="D5466" t="s">
        <v>912</v>
      </c>
      <c r="E5466" t="s">
        <v>1719</v>
      </c>
      <c r="F5466" t="s">
        <v>1006</v>
      </c>
      <c r="I5466" t="s">
        <v>976</v>
      </c>
      <c r="J5466" t="s">
        <v>1058</v>
      </c>
      <c r="K5466">
        <v>-1</v>
      </c>
      <c r="U5466" s="20"/>
      <c r="AC5466" s="20"/>
      <c r="AD5466" s="20">
        <v>0</v>
      </c>
      <c r="AE5466" s="20">
        <v>0</v>
      </c>
      <c r="AF5466" s="20">
        <v>0</v>
      </c>
      <c r="AI5466" s="20"/>
      <c r="AJ5466" s="20"/>
      <c r="AK5466" s="20"/>
      <c r="AL5466" s="20"/>
      <c r="AN5466" s="20"/>
    </row>
    <row r="5467" spans="1:40" hidden="1" x14ac:dyDescent="0.25">
      <c r="A5467" s="19">
        <v>45710</v>
      </c>
      <c r="B5467" t="s">
        <v>68</v>
      </c>
      <c r="C5467" t="s">
        <v>1</v>
      </c>
      <c r="D5467" t="s">
        <v>739</v>
      </c>
      <c r="E5467" t="s">
        <v>702</v>
      </c>
      <c r="K5467">
        <v>-1</v>
      </c>
      <c r="U5467" s="20"/>
      <c r="AC5467" s="20"/>
      <c r="AD5467" s="20">
        <v>0</v>
      </c>
      <c r="AE5467" s="20">
        <v>0</v>
      </c>
      <c r="AF5467" s="20">
        <v>0</v>
      </c>
      <c r="AI5467" s="20"/>
      <c r="AJ5467" s="20"/>
      <c r="AK5467" s="20"/>
      <c r="AL5467" s="20"/>
      <c r="AN5467" s="20"/>
    </row>
    <row r="5468" spans="1:40" hidden="1" x14ac:dyDescent="0.25">
      <c r="A5468" s="19">
        <v>45710</v>
      </c>
      <c r="B5468" t="s">
        <v>427</v>
      </c>
      <c r="C5468" t="s">
        <v>1</v>
      </c>
      <c r="D5468" t="s">
        <v>712</v>
      </c>
      <c r="E5468" t="s">
        <v>703</v>
      </c>
      <c r="F5468" t="s">
        <v>578</v>
      </c>
      <c r="I5468" t="s">
        <v>578</v>
      </c>
      <c r="J5468" t="s">
        <v>578</v>
      </c>
      <c r="K5468">
        <v>-1</v>
      </c>
      <c r="U5468" s="20"/>
      <c r="AC5468" s="20"/>
      <c r="AD5468" s="20">
        <v>0</v>
      </c>
      <c r="AE5468" s="20">
        <v>0</v>
      </c>
      <c r="AF5468" s="20">
        <v>0</v>
      </c>
      <c r="AH5468" t="s">
        <v>650</v>
      </c>
      <c r="AI5468" s="20"/>
      <c r="AJ5468" s="20"/>
      <c r="AK5468" s="20"/>
      <c r="AL5468" s="20"/>
      <c r="AN5468" s="20"/>
    </row>
    <row r="5469" spans="1:40" hidden="1" x14ac:dyDescent="0.25">
      <c r="A5469" s="19">
        <v>45710</v>
      </c>
      <c r="B5469" t="s">
        <v>1029</v>
      </c>
      <c r="C5469" t="s">
        <v>0</v>
      </c>
      <c r="D5469">
        <v>100001817</v>
      </c>
      <c r="E5469" t="s">
        <v>1080</v>
      </c>
      <c r="F5469" t="s">
        <v>582</v>
      </c>
      <c r="K5469">
        <v>-1</v>
      </c>
      <c r="U5469" s="20"/>
      <c r="AC5469" s="20"/>
      <c r="AD5469" s="20">
        <v>0</v>
      </c>
      <c r="AE5469" s="20">
        <v>0</v>
      </c>
      <c r="AF5469" s="20">
        <v>0</v>
      </c>
      <c r="AH5469" t="s">
        <v>664</v>
      </c>
      <c r="AI5469" s="20"/>
      <c r="AJ5469" s="20"/>
      <c r="AK5469" s="20"/>
      <c r="AL5469" s="20"/>
      <c r="AN5469" s="20"/>
    </row>
    <row r="5470" spans="1:40" hidden="1" x14ac:dyDescent="0.25">
      <c r="A5470" s="19">
        <v>45710</v>
      </c>
      <c r="B5470" t="s">
        <v>428</v>
      </c>
      <c r="C5470" t="s">
        <v>1</v>
      </c>
      <c r="D5470" t="s">
        <v>740</v>
      </c>
      <c r="E5470" t="s">
        <v>698</v>
      </c>
      <c r="F5470" t="s">
        <v>567</v>
      </c>
      <c r="I5470" t="s">
        <v>555</v>
      </c>
      <c r="J5470" t="s">
        <v>679</v>
      </c>
      <c r="K5470">
        <v>-1</v>
      </c>
      <c r="U5470" s="20"/>
      <c r="AC5470" s="20"/>
      <c r="AD5470" s="20">
        <v>0</v>
      </c>
      <c r="AE5470" s="20">
        <v>0</v>
      </c>
      <c r="AF5470" s="20">
        <v>0</v>
      </c>
      <c r="AI5470" s="20"/>
      <c r="AJ5470" s="20"/>
      <c r="AK5470" s="20"/>
      <c r="AL5470" s="20"/>
      <c r="AN5470" s="20"/>
    </row>
    <row r="5471" spans="1:40" hidden="1" x14ac:dyDescent="0.25">
      <c r="A5471" s="19">
        <v>45710</v>
      </c>
      <c r="B5471" t="s">
        <v>51</v>
      </c>
      <c r="C5471" t="s">
        <v>0</v>
      </c>
      <c r="D5471" t="s">
        <v>741</v>
      </c>
      <c r="E5471" t="s">
        <v>703</v>
      </c>
      <c r="F5471" t="s">
        <v>46</v>
      </c>
      <c r="I5471" t="s">
        <v>4</v>
      </c>
      <c r="J5471" t="s">
        <v>678</v>
      </c>
      <c r="K5471">
        <v>-1</v>
      </c>
      <c r="U5471" s="20"/>
      <c r="AC5471" s="20"/>
      <c r="AD5471" s="20">
        <v>0</v>
      </c>
      <c r="AE5471" s="20">
        <v>0</v>
      </c>
      <c r="AF5471" s="20">
        <v>0</v>
      </c>
      <c r="AH5471" t="s">
        <v>651</v>
      </c>
      <c r="AI5471" s="20"/>
      <c r="AJ5471" s="20"/>
      <c r="AK5471" s="20"/>
      <c r="AL5471" s="20"/>
      <c r="AN5471" s="20"/>
    </row>
    <row r="5472" spans="1:40" hidden="1" x14ac:dyDescent="0.25">
      <c r="A5472" s="19">
        <v>45710</v>
      </c>
      <c r="B5472" t="s">
        <v>378</v>
      </c>
      <c r="C5472" t="s">
        <v>0</v>
      </c>
      <c r="D5472" t="s">
        <v>913</v>
      </c>
      <c r="E5472" t="s">
        <v>1719</v>
      </c>
      <c r="F5472" t="s">
        <v>1014</v>
      </c>
      <c r="I5472" t="s">
        <v>1037</v>
      </c>
      <c r="J5472" t="s">
        <v>985</v>
      </c>
      <c r="K5472">
        <v>-1</v>
      </c>
      <c r="U5472" s="20"/>
      <c r="AC5472" s="20"/>
      <c r="AD5472" s="20">
        <v>0</v>
      </c>
      <c r="AE5472" s="20">
        <v>0</v>
      </c>
      <c r="AF5472" s="20">
        <v>0</v>
      </c>
      <c r="AI5472" s="20"/>
      <c r="AJ5472" s="20"/>
      <c r="AK5472" s="20"/>
      <c r="AL5472" s="20"/>
      <c r="AN5472" s="20"/>
    </row>
    <row r="5473" spans="1:40" hidden="1" x14ac:dyDescent="0.25">
      <c r="A5473" s="19">
        <v>45710</v>
      </c>
      <c r="B5473" t="s">
        <v>79</v>
      </c>
      <c r="C5473" t="s">
        <v>986</v>
      </c>
      <c r="D5473" t="s">
        <v>942</v>
      </c>
      <c r="E5473" t="s">
        <v>1719</v>
      </c>
      <c r="F5473" t="s">
        <v>994</v>
      </c>
      <c r="G5473" t="s">
        <v>578</v>
      </c>
      <c r="H5473" t="s">
        <v>578</v>
      </c>
      <c r="I5473" t="s">
        <v>972</v>
      </c>
      <c r="J5473" t="s">
        <v>980</v>
      </c>
      <c r="K5473">
        <v>-1</v>
      </c>
      <c r="M5473" t="s">
        <v>578</v>
      </c>
      <c r="N5473" t="s">
        <v>578</v>
      </c>
      <c r="O5473" t="s">
        <v>578</v>
      </c>
      <c r="P5473" t="s">
        <v>578</v>
      </c>
      <c r="Q5473" t="s">
        <v>578</v>
      </c>
      <c r="R5473" t="s">
        <v>578</v>
      </c>
      <c r="S5473" t="s">
        <v>578</v>
      </c>
      <c r="U5473" s="20"/>
      <c r="V5473" t="s">
        <v>578</v>
      </c>
      <c r="W5473" t="s">
        <v>578</v>
      </c>
      <c r="X5473" t="s">
        <v>578</v>
      </c>
      <c r="Y5473" t="s">
        <v>578</v>
      </c>
      <c r="Z5473" t="s">
        <v>578</v>
      </c>
      <c r="AA5473" t="s">
        <v>578</v>
      </c>
      <c r="AC5473" s="20"/>
      <c r="AD5473" s="20">
        <v>0</v>
      </c>
      <c r="AE5473" s="20">
        <v>0</v>
      </c>
      <c r="AF5473" s="20">
        <v>0</v>
      </c>
      <c r="AH5473" t="s">
        <v>578</v>
      </c>
      <c r="AI5473" s="20"/>
      <c r="AJ5473" s="20"/>
      <c r="AK5473" s="20"/>
      <c r="AL5473" s="20"/>
      <c r="AN5473" s="20"/>
    </row>
    <row r="5474" spans="1:40" hidden="1" x14ac:dyDescent="0.25">
      <c r="A5474" s="19">
        <v>45710</v>
      </c>
      <c r="B5474" t="s">
        <v>429</v>
      </c>
      <c r="C5474" t="s">
        <v>1</v>
      </c>
      <c r="D5474" t="s">
        <v>713</v>
      </c>
      <c r="E5474" t="s">
        <v>703</v>
      </c>
      <c r="F5474" t="s">
        <v>46</v>
      </c>
      <c r="I5474" t="s">
        <v>4</v>
      </c>
      <c r="J5474" t="s">
        <v>678</v>
      </c>
      <c r="K5474">
        <v>-1</v>
      </c>
      <c r="U5474" s="20"/>
      <c r="AC5474" s="20"/>
      <c r="AD5474" s="20">
        <v>0.2326388888888889</v>
      </c>
      <c r="AE5474" s="20">
        <v>0.16319444444444445</v>
      </c>
      <c r="AF5474" s="20">
        <v>0</v>
      </c>
      <c r="AG5474">
        <v>0.58771929824561397</v>
      </c>
      <c r="AI5474" s="20"/>
      <c r="AJ5474" s="20"/>
      <c r="AK5474" s="20">
        <v>5.347222222222222E-2</v>
      </c>
      <c r="AL5474" s="20">
        <v>0.48055555555555557</v>
      </c>
      <c r="AM5474">
        <v>317</v>
      </c>
      <c r="AN5474" s="20">
        <v>0.39583333333333331</v>
      </c>
    </row>
    <row r="5475" spans="1:40" hidden="1" x14ac:dyDescent="0.25">
      <c r="A5475" s="19">
        <v>45710</v>
      </c>
      <c r="B5475" t="s">
        <v>386</v>
      </c>
      <c r="C5475" t="s">
        <v>0</v>
      </c>
      <c r="D5475" t="s">
        <v>742</v>
      </c>
      <c r="E5475" t="s">
        <v>698</v>
      </c>
      <c r="F5475" t="s">
        <v>709</v>
      </c>
      <c r="I5475" t="s">
        <v>560</v>
      </c>
      <c r="J5475" t="s">
        <v>680</v>
      </c>
      <c r="K5475">
        <v>-1</v>
      </c>
      <c r="U5475" s="20"/>
      <c r="AC5475" s="20"/>
      <c r="AD5475" s="20">
        <v>0</v>
      </c>
      <c r="AE5475" s="20">
        <v>0</v>
      </c>
      <c r="AF5475" s="20">
        <v>0</v>
      </c>
      <c r="AI5475" s="20"/>
      <c r="AJ5475" s="20"/>
      <c r="AK5475" s="20"/>
      <c r="AL5475" s="20"/>
      <c r="AN5475" s="20"/>
    </row>
    <row r="5476" spans="1:40" hidden="1" x14ac:dyDescent="0.25">
      <c r="A5476" s="19">
        <v>45710</v>
      </c>
      <c r="B5476" t="s">
        <v>1064</v>
      </c>
      <c r="C5476" t="s">
        <v>0</v>
      </c>
      <c r="D5476" t="s">
        <v>1065</v>
      </c>
      <c r="E5476" t="s">
        <v>698</v>
      </c>
      <c r="F5476" t="s">
        <v>1055</v>
      </c>
      <c r="I5476" t="s">
        <v>560</v>
      </c>
      <c r="J5476" t="s">
        <v>680</v>
      </c>
      <c r="K5476">
        <v>-1</v>
      </c>
      <c r="U5476" s="20"/>
      <c r="AC5476" s="20"/>
      <c r="AD5476" s="20"/>
      <c r="AE5476" s="20"/>
      <c r="AF5476" s="20"/>
      <c r="AI5476" s="20"/>
      <c r="AJ5476" s="20"/>
      <c r="AK5476" s="20"/>
      <c r="AL5476" s="20"/>
      <c r="AN5476" s="20"/>
    </row>
    <row r="5477" spans="1:40" hidden="1" x14ac:dyDescent="0.25">
      <c r="A5477" s="19">
        <v>45710</v>
      </c>
      <c r="B5477" t="s">
        <v>430</v>
      </c>
      <c r="C5477" t="s">
        <v>1</v>
      </c>
      <c r="D5477" t="s">
        <v>743</v>
      </c>
      <c r="E5477" t="s">
        <v>698</v>
      </c>
      <c r="F5477" t="s">
        <v>1053</v>
      </c>
      <c r="I5477" t="s">
        <v>555</v>
      </c>
      <c r="J5477" t="s">
        <v>679</v>
      </c>
      <c r="K5477">
        <v>-1</v>
      </c>
      <c r="U5477" s="20"/>
      <c r="AC5477" s="20"/>
      <c r="AD5477" s="20">
        <v>0.18888888888888888</v>
      </c>
      <c r="AE5477" s="20">
        <v>0.15763888888888888</v>
      </c>
      <c r="AF5477" s="20">
        <v>0</v>
      </c>
      <c r="AG5477">
        <v>0.54509018036072099</v>
      </c>
      <c r="AI5477" s="20"/>
      <c r="AJ5477" s="20"/>
      <c r="AK5477" s="20">
        <v>0.10555555555555556</v>
      </c>
      <c r="AL5477" s="20">
        <v>0.49930555555555556</v>
      </c>
      <c r="AM5477">
        <v>265</v>
      </c>
      <c r="AN5477" s="20">
        <v>0.34652777777777777</v>
      </c>
    </row>
    <row r="5478" spans="1:40" hidden="1" x14ac:dyDescent="0.25">
      <c r="A5478" s="19">
        <v>45710</v>
      </c>
      <c r="B5478" t="s">
        <v>387</v>
      </c>
      <c r="C5478" t="s">
        <v>0</v>
      </c>
      <c r="D5478" t="s">
        <v>744</v>
      </c>
      <c r="E5478" t="s">
        <v>703</v>
      </c>
      <c r="F5478" t="s">
        <v>624</v>
      </c>
      <c r="I5478" t="s">
        <v>4</v>
      </c>
      <c r="J5478" t="s">
        <v>677</v>
      </c>
      <c r="K5478">
        <v>-1</v>
      </c>
      <c r="U5478" s="20"/>
      <c r="AC5478" s="20"/>
      <c r="AD5478" s="20">
        <v>0</v>
      </c>
      <c r="AE5478" s="20">
        <v>0</v>
      </c>
      <c r="AF5478" s="20">
        <v>0</v>
      </c>
      <c r="AH5478" t="s">
        <v>664</v>
      </c>
      <c r="AI5478" s="20"/>
      <c r="AJ5478" s="20"/>
      <c r="AK5478" s="20"/>
      <c r="AL5478" s="20"/>
      <c r="AN5478" s="20"/>
    </row>
    <row r="5479" spans="1:40" hidden="1" x14ac:dyDescent="0.25">
      <c r="A5479" s="19">
        <v>45710</v>
      </c>
      <c r="B5479" t="s">
        <v>83</v>
      </c>
      <c r="D5479" t="s">
        <v>914</v>
      </c>
      <c r="E5479" t="s">
        <v>1719</v>
      </c>
      <c r="F5479" t="s">
        <v>1009</v>
      </c>
      <c r="G5479" t="s">
        <v>578</v>
      </c>
      <c r="H5479" t="s">
        <v>578</v>
      </c>
      <c r="I5479" t="s">
        <v>972</v>
      </c>
      <c r="J5479" t="s">
        <v>980</v>
      </c>
      <c r="K5479">
        <v>-1</v>
      </c>
      <c r="M5479" t="s">
        <v>578</v>
      </c>
      <c r="N5479" t="s">
        <v>578</v>
      </c>
      <c r="O5479" t="s">
        <v>578</v>
      </c>
      <c r="P5479" t="s">
        <v>578</v>
      </c>
      <c r="Q5479" t="s">
        <v>578</v>
      </c>
      <c r="R5479" t="s">
        <v>578</v>
      </c>
      <c r="S5479" t="s">
        <v>578</v>
      </c>
      <c r="U5479" s="20"/>
      <c r="V5479" t="s">
        <v>578</v>
      </c>
      <c r="W5479" t="s">
        <v>578</v>
      </c>
      <c r="X5479" t="s">
        <v>578</v>
      </c>
      <c r="Y5479" t="s">
        <v>578</v>
      </c>
      <c r="Z5479" t="s">
        <v>578</v>
      </c>
      <c r="AA5479" t="s">
        <v>578</v>
      </c>
      <c r="AC5479" s="20"/>
      <c r="AD5479" s="20">
        <v>0</v>
      </c>
      <c r="AE5479" s="20">
        <v>0</v>
      </c>
      <c r="AF5479" s="20">
        <v>0</v>
      </c>
      <c r="AH5479" t="s">
        <v>578</v>
      </c>
      <c r="AI5479" s="20"/>
      <c r="AJ5479" s="20"/>
      <c r="AK5479" s="20"/>
      <c r="AL5479" s="20"/>
      <c r="AN5479" s="20"/>
    </row>
    <row r="5480" spans="1:40" hidden="1" x14ac:dyDescent="0.25">
      <c r="A5480" s="19">
        <v>45710</v>
      </c>
      <c r="B5480" t="s">
        <v>88</v>
      </c>
      <c r="C5480" t="s">
        <v>0</v>
      </c>
      <c r="D5480" t="s">
        <v>948</v>
      </c>
      <c r="E5480" t="s">
        <v>1719</v>
      </c>
      <c r="F5480" t="s">
        <v>1049</v>
      </c>
      <c r="I5480" t="s">
        <v>895</v>
      </c>
      <c r="J5480" t="s">
        <v>966</v>
      </c>
      <c r="K5480">
        <v>-1</v>
      </c>
      <c r="U5480" s="20"/>
      <c r="AC5480" s="20"/>
      <c r="AD5480" s="20">
        <v>0</v>
      </c>
      <c r="AE5480" s="20">
        <v>0</v>
      </c>
      <c r="AF5480" s="20">
        <v>0</v>
      </c>
      <c r="AI5480" s="20"/>
      <c r="AJ5480" s="20"/>
      <c r="AK5480" s="20"/>
      <c r="AL5480" s="20"/>
      <c r="AN5480" s="20"/>
    </row>
    <row r="5481" spans="1:40" hidden="1" x14ac:dyDescent="0.25">
      <c r="A5481" s="19">
        <v>45710</v>
      </c>
      <c r="B5481" t="s">
        <v>431</v>
      </c>
      <c r="C5481" t="s">
        <v>1</v>
      </c>
      <c r="D5481" t="s">
        <v>745</v>
      </c>
      <c r="E5481" t="s">
        <v>698</v>
      </c>
      <c r="F5481" t="s">
        <v>581</v>
      </c>
      <c r="I5481" t="s">
        <v>556</v>
      </c>
      <c r="J5481" t="s">
        <v>675</v>
      </c>
      <c r="K5481">
        <v>-1</v>
      </c>
      <c r="U5481" s="20"/>
      <c r="AC5481" s="20"/>
      <c r="AD5481" s="20">
        <v>9.2361111111111116E-2</v>
      </c>
      <c r="AE5481" s="20">
        <v>0.12291666666666666</v>
      </c>
      <c r="AF5481" s="20">
        <v>0</v>
      </c>
      <c r="AG5481">
        <v>0.429032258064516</v>
      </c>
      <c r="AI5481" s="20"/>
      <c r="AJ5481" s="20"/>
      <c r="AK5481" s="20">
        <v>0.45694444444444443</v>
      </c>
      <c r="AL5481" s="20">
        <v>0.6743055555555556</v>
      </c>
      <c r="AM5481">
        <v>134</v>
      </c>
      <c r="AN5481" s="20">
        <v>0.21527777777777779</v>
      </c>
    </row>
    <row r="5482" spans="1:40" hidden="1" x14ac:dyDescent="0.25">
      <c r="A5482" s="19">
        <v>45710</v>
      </c>
      <c r="B5482" t="s">
        <v>53</v>
      </c>
      <c r="C5482" t="s">
        <v>1</v>
      </c>
      <c r="D5482" t="s">
        <v>746</v>
      </c>
      <c r="E5482" t="s">
        <v>703</v>
      </c>
      <c r="F5482" t="s">
        <v>44</v>
      </c>
      <c r="I5482" t="s">
        <v>4</v>
      </c>
      <c r="J5482" t="s">
        <v>678</v>
      </c>
      <c r="K5482">
        <v>-1</v>
      </c>
      <c r="U5482" s="20"/>
      <c r="AC5482" s="20"/>
      <c r="AD5482" s="20">
        <v>0</v>
      </c>
      <c r="AE5482" s="20">
        <v>0</v>
      </c>
      <c r="AF5482" s="20">
        <v>0</v>
      </c>
      <c r="AH5482" t="s">
        <v>651</v>
      </c>
      <c r="AI5482" s="20"/>
      <c r="AJ5482" s="20"/>
      <c r="AK5482" s="20"/>
      <c r="AL5482" s="20"/>
      <c r="AN5482" s="20"/>
    </row>
    <row r="5483" spans="1:40" hidden="1" x14ac:dyDescent="0.25">
      <c r="A5483" s="19">
        <v>45710</v>
      </c>
      <c r="B5483" t="s">
        <v>432</v>
      </c>
      <c r="C5483" t="s">
        <v>1</v>
      </c>
      <c r="D5483" t="s">
        <v>747</v>
      </c>
      <c r="E5483" t="s">
        <v>698</v>
      </c>
      <c r="F5483" t="s">
        <v>566</v>
      </c>
      <c r="I5483" t="s">
        <v>555</v>
      </c>
      <c r="J5483" t="s">
        <v>679</v>
      </c>
      <c r="K5483">
        <v>-1</v>
      </c>
      <c r="U5483" s="20"/>
      <c r="AC5483" s="20"/>
      <c r="AD5483" s="20">
        <v>0.17083333333333334</v>
      </c>
      <c r="AE5483" s="20">
        <v>0.21597222222222223</v>
      </c>
      <c r="AF5483" s="20">
        <v>0</v>
      </c>
      <c r="AG5483">
        <v>0.44165170556553002</v>
      </c>
      <c r="AI5483" s="20"/>
      <c r="AJ5483" s="20"/>
      <c r="AK5483" s="20">
        <v>0.15138888888888888</v>
      </c>
      <c r="AL5483" s="20">
        <v>0.56597222222222221</v>
      </c>
      <c r="AM5483">
        <v>210</v>
      </c>
      <c r="AN5483" s="20">
        <v>0.38680555555555557</v>
      </c>
    </row>
    <row r="5484" spans="1:40" hidden="1" x14ac:dyDescent="0.25">
      <c r="A5484" s="19">
        <v>45710</v>
      </c>
      <c r="B5484" t="s">
        <v>98</v>
      </c>
      <c r="D5484" t="s">
        <v>949</v>
      </c>
      <c r="E5484" t="s">
        <v>1080</v>
      </c>
      <c r="F5484" t="s">
        <v>1011</v>
      </c>
      <c r="I5484" t="s">
        <v>1026</v>
      </c>
      <c r="J5484" t="s">
        <v>1059</v>
      </c>
      <c r="K5484">
        <v>-1</v>
      </c>
      <c r="U5484" s="20"/>
      <c r="AC5484" s="20"/>
      <c r="AD5484" s="20">
        <v>0</v>
      </c>
      <c r="AE5484" s="20">
        <v>0</v>
      </c>
      <c r="AF5484" s="20">
        <v>0</v>
      </c>
      <c r="AI5484" s="20"/>
      <c r="AJ5484" s="20"/>
      <c r="AK5484" s="20"/>
      <c r="AL5484" s="20"/>
      <c r="AN5484" s="20"/>
    </row>
    <row r="5485" spans="1:40" hidden="1" x14ac:dyDescent="0.25">
      <c r="A5485" s="19">
        <v>45710</v>
      </c>
      <c r="B5485" t="s">
        <v>388</v>
      </c>
      <c r="C5485" t="s">
        <v>0</v>
      </c>
      <c r="D5485" t="s">
        <v>748</v>
      </c>
      <c r="E5485" t="s">
        <v>689</v>
      </c>
      <c r="F5485" t="s">
        <v>578</v>
      </c>
      <c r="I5485" t="s">
        <v>964</v>
      </c>
      <c r="J5485" t="s">
        <v>964</v>
      </c>
      <c r="K5485">
        <v>-1</v>
      </c>
      <c r="U5485" s="20"/>
      <c r="AC5485" s="20"/>
      <c r="AD5485" s="20">
        <v>0</v>
      </c>
      <c r="AE5485" s="20">
        <v>0</v>
      </c>
      <c r="AF5485" s="20">
        <v>0</v>
      </c>
      <c r="AI5485" s="20"/>
      <c r="AJ5485" s="20"/>
      <c r="AK5485" s="20"/>
      <c r="AL5485" s="20"/>
      <c r="AN5485" s="20"/>
    </row>
    <row r="5486" spans="1:40" hidden="1" x14ac:dyDescent="0.25">
      <c r="A5486" s="19">
        <v>45710</v>
      </c>
      <c r="B5486" t="s">
        <v>11</v>
      </c>
      <c r="C5486" t="s">
        <v>0</v>
      </c>
      <c r="D5486" t="s">
        <v>749</v>
      </c>
      <c r="E5486" t="s">
        <v>698</v>
      </c>
      <c r="F5486" t="s">
        <v>572</v>
      </c>
      <c r="I5486" t="s">
        <v>560</v>
      </c>
      <c r="J5486" t="s">
        <v>680</v>
      </c>
      <c r="K5486">
        <v>-1</v>
      </c>
      <c r="U5486" s="20"/>
      <c r="AC5486" s="20"/>
      <c r="AD5486" s="20">
        <v>0</v>
      </c>
      <c r="AE5486" s="20">
        <v>0</v>
      </c>
      <c r="AF5486" s="20">
        <v>0</v>
      </c>
      <c r="AI5486" s="20"/>
      <c r="AJ5486" s="20"/>
      <c r="AK5486" s="20"/>
      <c r="AL5486" s="20"/>
      <c r="AN5486" s="20"/>
    </row>
    <row r="5487" spans="1:40" hidden="1" x14ac:dyDescent="0.25">
      <c r="A5487" s="19">
        <v>45710</v>
      </c>
      <c r="B5487" t="s">
        <v>12</v>
      </c>
      <c r="C5487" t="s">
        <v>0</v>
      </c>
      <c r="D5487" t="s">
        <v>750</v>
      </c>
      <c r="E5487" t="s">
        <v>703</v>
      </c>
      <c r="F5487" t="s">
        <v>578</v>
      </c>
      <c r="I5487" t="s">
        <v>693</v>
      </c>
      <c r="J5487" t="s">
        <v>578</v>
      </c>
      <c r="K5487">
        <v>-1</v>
      </c>
      <c r="U5487" s="20"/>
      <c r="AC5487" s="20"/>
      <c r="AD5487" s="20">
        <v>0</v>
      </c>
      <c r="AE5487" s="20">
        <v>0</v>
      </c>
      <c r="AF5487" s="20">
        <v>0</v>
      </c>
      <c r="AH5487" t="s">
        <v>650</v>
      </c>
      <c r="AI5487" s="20"/>
      <c r="AJ5487" s="20"/>
      <c r="AK5487" s="20"/>
      <c r="AL5487" s="20"/>
      <c r="AN5487" s="20"/>
    </row>
    <row r="5488" spans="1:40" hidden="1" x14ac:dyDescent="0.25">
      <c r="A5488" s="19">
        <v>45710</v>
      </c>
      <c r="B5488" t="s">
        <v>433</v>
      </c>
      <c r="C5488" t="s">
        <v>1</v>
      </c>
      <c r="D5488" t="s">
        <v>751</v>
      </c>
      <c r="E5488" t="s">
        <v>689</v>
      </c>
      <c r="F5488" t="s">
        <v>632</v>
      </c>
      <c r="K5488">
        <v>-1</v>
      </c>
      <c r="U5488" s="20"/>
      <c r="AC5488" s="20"/>
      <c r="AD5488" s="20">
        <v>0</v>
      </c>
      <c r="AE5488" s="20">
        <v>0</v>
      </c>
      <c r="AF5488" s="20">
        <v>0</v>
      </c>
      <c r="AI5488" s="20"/>
      <c r="AJ5488" s="20"/>
      <c r="AK5488" s="20"/>
      <c r="AL5488" s="20"/>
      <c r="AN5488" s="20"/>
    </row>
    <row r="5489" spans="1:40" hidden="1" x14ac:dyDescent="0.25">
      <c r="A5489" s="19">
        <v>45710</v>
      </c>
      <c r="B5489" t="s">
        <v>389</v>
      </c>
      <c r="C5489" t="s">
        <v>0</v>
      </c>
      <c r="D5489" t="s">
        <v>752</v>
      </c>
      <c r="E5489" t="s">
        <v>689</v>
      </c>
      <c r="F5489" t="s">
        <v>695</v>
      </c>
      <c r="K5489">
        <v>-1</v>
      </c>
      <c r="U5489" s="20"/>
      <c r="AC5489" s="20"/>
      <c r="AD5489" s="20">
        <v>0</v>
      </c>
      <c r="AE5489" s="20">
        <v>0</v>
      </c>
      <c r="AF5489" s="20">
        <v>0</v>
      </c>
      <c r="AI5489" s="20"/>
      <c r="AJ5489" s="20"/>
      <c r="AK5489" s="20"/>
      <c r="AL5489" s="20"/>
      <c r="AN5489" s="20"/>
    </row>
    <row r="5490" spans="1:40" hidden="1" x14ac:dyDescent="0.25">
      <c r="A5490" s="19">
        <v>45710</v>
      </c>
      <c r="B5490" t="s">
        <v>105</v>
      </c>
      <c r="C5490" t="s">
        <v>1</v>
      </c>
      <c r="D5490" t="s">
        <v>1046</v>
      </c>
      <c r="E5490" t="s">
        <v>702</v>
      </c>
      <c r="I5490" t="s">
        <v>960</v>
      </c>
      <c r="J5490" t="s">
        <v>960</v>
      </c>
      <c r="K5490">
        <v>-1</v>
      </c>
      <c r="U5490" s="20"/>
      <c r="AC5490" s="20"/>
      <c r="AD5490" s="20">
        <v>0</v>
      </c>
      <c r="AE5490" s="20">
        <v>0</v>
      </c>
      <c r="AF5490" s="20">
        <v>0</v>
      </c>
      <c r="AI5490" s="20"/>
      <c r="AJ5490" s="20"/>
      <c r="AK5490" s="20"/>
      <c r="AL5490" s="20"/>
      <c r="AN5490" s="20"/>
    </row>
    <row r="5491" spans="1:40" hidden="1" x14ac:dyDescent="0.25">
      <c r="A5491" s="19">
        <v>45710</v>
      </c>
      <c r="B5491" t="s">
        <v>434</v>
      </c>
      <c r="C5491" t="s">
        <v>1</v>
      </c>
      <c r="D5491" t="s">
        <v>753</v>
      </c>
      <c r="E5491" t="s">
        <v>702</v>
      </c>
      <c r="F5491" t="s">
        <v>1033</v>
      </c>
      <c r="I5491" t="s">
        <v>601</v>
      </c>
      <c r="J5491" t="s">
        <v>685</v>
      </c>
      <c r="K5491">
        <v>-1</v>
      </c>
      <c r="U5491" s="20"/>
      <c r="AC5491" s="20"/>
      <c r="AD5491" s="20">
        <v>0</v>
      </c>
      <c r="AE5491" s="20">
        <v>0</v>
      </c>
      <c r="AF5491" s="20">
        <v>0</v>
      </c>
      <c r="AI5491" s="20"/>
      <c r="AJ5491" s="20"/>
      <c r="AK5491" s="20"/>
      <c r="AL5491" s="20"/>
      <c r="AN5491" s="20"/>
    </row>
    <row r="5492" spans="1:40" hidden="1" x14ac:dyDescent="0.25">
      <c r="A5492" s="19">
        <v>45710</v>
      </c>
      <c r="B5492" t="s">
        <v>435</v>
      </c>
      <c r="C5492" t="s">
        <v>1</v>
      </c>
      <c r="D5492" t="s">
        <v>754</v>
      </c>
      <c r="E5492" t="s">
        <v>703</v>
      </c>
      <c r="F5492" t="s">
        <v>24</v>
      </c>
      <c r="I5492" t="s">
        <v>4</v>
      </c>
      <c r="J5492" t="s">
        <v>674</v>
      </c>
      <c r="K5492">
        <v>-1</v>
      </c>
      <c r="U5492" s="20"/>
      <c r="AC5492" s="20"/>
      <c r="AD5492" s="20">
        <v>0</v>
      </c>
      <c r="AE5492" s="20">
        <v>0</v>
      </c>
      <c r="AF5492" s="20">
        <v>0</v>
      </c>
      <c r="AH5492" t="s">
        <v>664</v>
      </c>
      <c r="AI5492" s="20"/>
      <c r="AJ5492" s="20"/>
      <c r="AK5492" s="20"/>
      <c r="AL5492" s="20"/>
      <c r="AN5492" s="20"/>
    </row>
    <row r="5493" spans="1:40" hidden="1" x14ac:dyDescent="0.25">
      <c r="A5493" s="19">
        <v>45710</v>
      </c>
      <c r="B5493" t="s">
        <v>39</v>
      </c>
      <c r="C5493" t="s">
        <v>1</v>
      </c>
      <c r="D5493" t="s">
        <v>714</v>
      </c>
      <c r="E5493" t="s">
        <v>703</v>
      </c>
      <c r="F5493" t="s">
        <v>578</v>
      </c>
      <c r="I5493" t="s">
        <v>4</v>
      </c>
      <c r="J5493" t="s">
        <v>678</v>
      </c>
      <c r="K5493">
        <v>-1</v>
      </c>
      <c r="U5493" s="20"/>
      <c r="AC5493" s="20"/>
      <c r="AD5493" s="20">
        <v>0.16944444444444445</v>
      </c>
      <c r="AE5493" s="20">
        <v>0.17916666666666667</v>
      </c>
      <c r="AF5493" s="20">
        <v>0</v>
      </c>
      <c r="AG5493">
        <v>0.48605577689243001</v>
      </c>
      <c r="AI5493" s="20"/>
      <c r="AJ5493" s="20"/>
      <c r="AK5493" s="20">
        <v>0.11666666666666667</v>
      </c>
      <c r="AL5493" s="20">
        <v>0.49236111111111114</v>
      </c>
      <c r="AM5493">
        <v>163</v>
      </c>
      <c r="AN5493" s="20">
        <v>0.34861111111111109</v>
      </c>
    </row>
    <row r="5494" spans="1:40" hidden="1" x14ac:dyDescent="0.25">
      <c r="A5494" s="19">
        <v>45710</v>
      </c>
      <c r="B5494" t="s">
        <v>38</v>
      </c>
      <c r="C5494" t="s">
        <v>0</v>
      </c>
      <c r="D5494" t="s">
        <v>715</v>
      </c>
      <c r="E5494" t="s">
        <v>703</v>
      </c>
      <c r="F5494" t="s">
        <v>578</v>
      </c>
      <c r="I5494" t="s">
        <v>693</v>
      </c>
      <c r="J5494" t="s">
        <v>678</v>
      </c>
      <c r="K5494">
        <v>-1</v>
      </c>
      <c r="U5494" s="20"/>
      <c r="AC5494" s="20"/>
      <c r="AD5494" s="20">
        <v>0</v>
      </c>
      <c r="AE5494" s="20">
        <v>0</v>
      </c>
      <c r="AF5494" s="20">
        <v>0</v>
      </c>
      <c r="AH5494" t="s">
        <v>650</v>
      </c>
      <c r="AI5494" s="20"/>
      <c r="AJ5494" s="20"/>
      <c r="AK5494" s="20"/>
      <c r="AL5494" s="20"/>
      <c r="AN5494" s="20"/>
    </row>
    <row r="5495" spans="1:40" hidden="1" x14ac:dyDescent="0.25">
      <c r="A5495" s="19">
        <v>45710</v>
      </c>
      <c r="B5495" t="s">
        <v>114</v>
      </c>
      <c r="D5495" t="s">
        <v>915</v>
      </c>
      <c r="E5495" t="s">
        <v>1080</v>
      </c>
      <c r="F5495" t="s">
        <v>1034</v>
      </c>
      <c r="I5495" t="s">
        <v>15</v>
      </c>
      <c r="J5495" t="s">
        <v>981</v>
      </c>
      <c r="K5495">
        <v>-1</v>
      </c>
      <c r="U5495" s="20"/>
      <c r="AC5495" s="20"/>
      <c r="AD5495" s="20">
        <v>0</v>
      </c>
      <c r="AE5495" s="20">
        <v>0</v>
      </c>
      <c r="AF5495" s="20">
        <v>0</v>
      </c>
      <c r="AI5495" s="20"/>
      <c r="AJ5495" s="20"/>
      <c r="AK5495" s="20"/>
      <c r="AL5495" s="20"/>
      <c r="AN5495" s="20"/>
    </row>
    <row r="5496" spans="1:40" hidden="1" x14ac:dyDescent="0.25">
      <c r="A5496" s="19">
        <v>45710</v>
      </c>
      <c r="B5496" t="s">
        <v>516</v>
      </c>
      <c r="C5496" t="s">
        <v>1</v>
      </c>
      <c r="D5496" t="s">
        <v>755</v>
      </c>
      <c r="E5496" t="s">
        <v>698</v>
      </c>
      <c r="F5496" t="s">
        <v>579</v>
      </c>
      <c r="I5496" t="s">
        <v>555</v>
      </c>
      <c r="J5496" t="s">
        <v>679</v>
      </c>
      <c r="K5496">
        <v>-1</v>
      </c>
      <c r="U5496" s="20"/>
      <c r="AC5496" s="20"/>
      <c r="AD5496" s="20">
        <v>7.8472222222222221E-2</v>
      </c>
      <c r="AE5496" s="20">
        <v>0.15694444444444444</v>
      </c>
      <c r="AF5496" s="20">
        <v>0</v>
      </c>
      <c r="AG5496">
        <v>0.33333333333333298</v>
      </c>
      <c r="AI5496" s="20"/>
      <c r="AJ5496" s="20"/>
      <c r="AK5496" s="20">
        <v>0.14791666666666667</v>
      </c>
      <c r="AL5496" s="20">
        <v>0.38611111111111113</v>
      </c>
      <c r="AM5496">
        <v>83</v>
      </c>
      <c r="AN5496" s="20">
        <v>0.23541666666666666</v>
      </c>
    </row>
    <row r="5497" spans="1:40" hidden="1" x14ac:dyDescent="0.25">
      <c r="A5497" s="19">
        <v>45710</v>
      </c>
      <c r="B5497" t="s">
        <v>902</v>
      </c>
      <c r="C5497" t="s">
        <v>1</v>
      </c>
      <c r="D5497" t="s">
        <v>958</v>
      </c>
      <c r="E5497" t="s">
        <v>703</v>
      </c>
      <c r="F5497" t="s">
        <v>578</v>
      </c>
      <c r="I5497" t="s">
        <v>693</v>
      </c>
      <c r="J5497" t="s">
        <v>674</v>
      </c>
      <c r="K5497">
        <v>-1</v>
      </c>
      <c r="U5497" s="20"/>
      <c r="AC5497" s="20"/>
      <c r="AD5497" s="20">
        <v>0</v>
      </c>
      <c r="AE5497" s="20">
        <v>0</v>
      </c>
      <c r="AF5497" s="20">
        <v>0</v>
      </c>
      <c r="AH5497" t="s">
        <v>664</v>
      </c>
      <c r="AI5497" s="20"/>
      <c r="AJ5497" s="20"/>
      <c r="AK5497" s="20"/>
      <c r="AL5497" s="20"/>
      <c r="AN5497" s="20"/>
    </row>
    <row r="5498" spans="1:40" hidden="1" x14ac:dyDescent="0.25">
      <c r="A5498" s="19">
        <v>45710</v>
      </c>
      <c r="B5498" t="s">
        <v>436</v>
      </c>
      <c r="C5498" t="s">
        <v>1</v>
      </c>
      <c r="D5498">
        <v>100001814</v>
      </c>
      <c r="E5498" t="s">
        <v>1080</v>
      </c>
      <c r="F5498" t="s">
        <v>697</v>
      </c>
      <c r="I5498" t="s">
        <v>559</v>
      </c>
      <c r="J5498" t="s">
        <v>559</v>
      </c>
      <c r="K5498">
        <v>-1</v>
      </c>
      <c r="U5498" s="20"/>
      <c r="AC5498" s="20"/>
      <c r="AD5498" s="20">
        <v>0.17083333333333334</v>
      </c>
      <c r="AE5498" s="20">
        <v>0.18541666666666667</v>
      </c>
      <c r="AF5498" s="20">
        <v>0</v>
      </c>
      <c r="AG5498">
        <v>0.47953216374268998</v>
      </c>
      <c r="AI5498" s="20"/>
      <c r="AJ5498" s="20"/>
      <c r="AK5498" s="20">
        <v>0.40555555555555556</v>
      </c>
      <c r="AL5498" s="20">
        <v>0.79236111111111107</v>
      </c>
      <c r="AM5498">
        <v>216</v>
      </c>
      <c r="AN5498" s="20">
        <v>0.35625000000000001</v>
      </c>
    </row>
    <row r="5499" spans="1:40" hidden="1" x14ac:dyDescent="0.25">
      <c r="A5499" s="19">
        <v>45710</v>
      </c>
      <c r="B5499" t="s">
        <v>7</v>
      </c>
      <c r="C5499" t="s">
        <v>0</v>
      </c>
      <c r="D5499" t="s">
        <v>756</v>
      </c>
      <c r="E5499" t="s">
        <v>703</v>
      </c>
      <c r="F5499" t="s">
        <v>22</v>
      </c>
      <c r="I5499" t="s">
        <v>4</v>
      </c>
      <c r="J5499" t="s">
        <v>674</v>
      </c>
      <c r="K5499">
        <v>-1</v>
      </c>
      <c r="U5499" s="20"/>
      <c r="AC5499" s="20"/>
      <c r="AD5499" s="20">
        <v>0</v>
      </c>
      <c r="AE5499" s="20">
        <v>0</v>
      </c>
      <c r="AF5499" s="20">
        <v>0</v>
      </c>
      <c r="AH5499" t="s">
        <v>651</v>
      </c>
      <c r="AI5499" s="20"/>
      <c r="AJ5499" s="20"/>
      <c r="AK5499" s="20"/>
      <c r="AL5499" s="20"/>
      <c r="AN5499" s="20"/>
    </row>
    <row r="5500" spans="1:40" hidden="1" x14ac:dyDescent="0.25">
      <c r="A5500" s="19">
        <v>45710</v>
      </c>
      <c r="B5500" t="s">
        <v>437</v>
      </c>
      <c r="C5500" t="s">
        <v>1</v>
      </c>
      <c r="D5500" t="s">
        <v>757</v>
      </c>
      <c r="E5500" t="s">
        <v>698</v>
      </c>
      <c r="F5500" t="s">
        <v>569</v>
      </c>
      <c r="I5500" t="s">
        <v>555</v>
      </c>
      <c r="J5500" t="s">
        <v>679</v>
      </c>
      <c r="K5500">
        <v>-1</v>
      </c>
      <c r="U5500" s="20"/>
      <c r="AC5500" s="20"/>
      <c r="AD5500" s="20">
        <v>0.21388888888888888</v>
      </c>
      <c r="AE5500" s="20">
        <v>0.24791666666666667</v>
      </c>
      <c r="AF5500" s="20">
        <v>0</v>
      </c>
      <c r="AG5500">
        <v>0.46315789473684199</v>
      </c>
      <c r="AI5500" s="20"/>
      <c r="AJ5500" s="20"/>
      <c r="AK5500" s="20">
        <v>0.10902777777777778</v>
      </c>
      <c r="AL5500" s="20">
        <v>0.60486111111111107</v>
      </c>
      <c r="AM5500">
        <v>292</v>
      </c>
      <c r="AN5500" s="20">
        <v>0.46180555555555558</v>
      </c>
    </row>
    <row r="5501" spans="1:40" hidden="1" x14ac:dyDescent="0.25">
      <c r="A5501" s="19">
        <v>45710</v>
      </c>
      <c r="B5501" t="s">
        <v>6</v>
      </c>
      <c r="C5501" t="s">
        <v>0</v>
      </c>
      <c r="D5501" t="s">
        <v>758</v>
      </c>
      <c r="E5501" t="s">
        <v>703</v>
      </c>
      <c r="F5501" t="s">
        <v>5</v>
      </c>
      <c r="I5501" t="s">
        <v>4</v>
      </c>
      <c r="J5501" t="s">
        <v>677</v>
      </c>
      <c r="K5501">
        <v>-1</v>
      </c>
      <c r="U5501" s="20"/>
      <c r="AC5501" s="20"/>
      <c r="AD5501" s="20">
        <v>2.4305555555555556E-2</v>
      </c>
      <c r="AE5501" s="20">
        <v>9.3055555555555558E-2</v>
      </c>
      <c r="AF5501" s="20">
        <v>0</v>
      </c>
      <c r="AG5501">
        <v>0.207100591715976</v>
      </c>
      <c r="AI5501" s="20"/>
      <c r="AJ5501" s="20"/>
      <c r="AK5501" s="20">
        <v>0.53680555555555554</v>
      </c>
      <c r="AL5501" s="20">
        <v>0.7729166666666667</v>
      </c>
      <c r="AM5501">
        <v>131</v>
      </c>
      <c r="AN5501" s="20">
        <v>0.11736111111111111</v>
      </c>
    </row>
    <row r="5502" spans="1:40" hidden="1" x14ac:dyDescent="0.25">
      <c r="A5502" s="19">
        <v>45710</v>
      </c>
      <c r="B5502" t="s">
        <v>438</v>
      </c>
      <c r="C5502" t="s">
        <v>1</v>
      </c>
      <c r="D5502" t="s">
        <v>759</v>
      </c>
      <c r="E5502" t="s">
        <v>698</v>
      </c>
      <c r="F5502" t="s">
        <v>611</v>
      </c>
      <c r="I5502" t="s">
        <v>563</v>
      </c>
      <c r="J5502" t="s">
        <v>563</v>
      </c>
      <c r="K5502">
        <v>-1</v>
      </c>
      <c r="U5502" s="20"/>
      <c r="AC5502" s="20"/>
      <c r="AD5502" s="20">
        <v>0</v>
      </c>
      <c r="AE5502" s="20">
        <v>0</v>
      </c>
      <c r="AF5502" s="20">
        <v>0</v>
      </c>
      <c r="AI5502" s="20"/>
      <c r="AJ5502" s="20"/>
      <c r="AK5502" s="20"/>
      <c r="AL5502" s="20"/>
      <c r="AN5502" s="20"/>
    </row>
    <row r="5503" spans="1:40" hidden="1" x14ac:dyDescent="0.25">
      <c r="A5503" s="19">
        <v>45710</v>
      </c>
      <c r="B5503" t="s">
        <v>129</v>
      </c>
      <c r="C5503" t="s">
        <v>1</v>
      </c>
      <c r="D5503" t="s">
        <v>760</v>
      </c>
      <c r="E5503" t="s">
        <v>702</v>
      </c>
      <c r="F5503" t="s">
        <v>639</v>
      </c>
      <c r="I5503" t="s">
        <v>686</v>
      </c>
      <c r="J5503" t="s">
        <v>686</v>
      </c>
      <c r="K5503">
        <v>-1</v>
      </c>
      <c r="U5503" s="20"/>
      <c r="AC5503" s="20"/>
      <c r="AD5503" s="20">
        <v>0</v>
      </c>
      <c r="AE5503" s="20">
        <v>0</v>
      </c>
      <c r="AF5503" s="20">
        <v>0</v>
      </c>
      <c r="AI5503" s="20"/>
      <c r="AJ5503" s="20"/>
      <c r="AK5503" s="20"/>
      <c r="AL5503" s="20"/>
      <c r="AN5503" s="20"/>
    </row>
    <row r="5504" spans="1:40" hidden="1" x14ac:dyDescent="0.25">
      <c r="A5504" s="19">
        <v>45710</v>
      </c>
      <c r="B5504" t="s">
        <v>390</v>
      </c>
      <c r="C5504" t="s">
        <v>0</v>
      </c>
      <c r="D5504" t="s">
        <v>761</v>
      </c>
      <c r="E5504" t="s">
        <v>1080</v>
      </c>
      <c r="F5504" t="s">
        <v>578</v>
      </c>
      <c r="I5504" t="s">
        <v>559</v>
      </c>
      <c r="J5504" t="s">
        <v>559</v>
      </c>
      <c r="K5504">
        <v>-1</v>
      </c>
      <c r="U5504" s="20"/>
      <c r="AC5504" s="20"/>
      <c r="AD5504" s="20">
        <v>0.22708333333333333</v>
      </c>
      <c r="AE5504" s="20">
        <v>0.17430555555555555</v>
      </c>
      <c r="AF5504" s="20">
        <v>0</v>
      </c>
      <c r="AG5504">
        <v>0.56574394463667799</v>
      </c>
      <c r="AI5504" s="20"/>
      <c r="AJ5504" s="20"/>
      <c r="AK5504" s="20">
        <v>0.16875000000000001</v>
      </c>
      <c r="AL5504" s="20">
        <v>0.60624999999999996</v>
      </c>
      <c r="AM5504">
        <v>277</v>
      </c>
      <c r="AN5504" s="20">
        <v>0.40138888888888891</v>
      </c>
    </row>
    <row r="5505" spans="1:40" hidden="1" x14ac:dyDescent="0.25">
      <c r="A5505" s="19">
        <v>45710</v>
      </c>
      <c r="B5505" t="s">
        <v>130</v>
      </c>
      <c r="C5505" t="s">
        <v>0</v>
      </c>
      <c r="D5505" t="s">
        <v>916</v>
      </c>
      <c r="E5505" t="s">
        <v>1719</v>
      </c>
      <c r="F5505" t="s">
        <v>1715</v>
      </c>
      <c r="I5505" t="s">
        <v>974</v>
      </c>
      <c r="J5505" t="s">
        <v>1027</v>
      </c>
      <c r="K5505">
        <v>-1</v>
      </c>
      <c r="U5505" s="20"/>
      <c r="AC5505" s="20"/>
      <c r="AD5505" s="20">
        <v>0</v>
      </c>
      <c r="AE5505" s="20">
        <v>0</v>
      </c>
      <c r="AF5505" s="20">
        <v>0</v>
      </c>
      <c r="AI5505" s="20"/>
      <c r="AJ5505" s="20"/>
      <c r="AK5505" s="20"/>
      <c r="AL5505" s="20"/>
      <c r="AN5505" s="20"/>
    </row>
    <row r="5506" spans="1:40" hidden="1" x14ac:dyDescent="0.25">
      <c r="A5506" s="19">
        <v>45710</v>
      </c>
      <c r="B5506" t="s">
        <v>1063</v>
      </c>
      <c r="C5506" t="s">
        <v>1</v>
      </c>
      <c r="D5506" t="s">
        <v>1745</v>
      </c>
      <c r="E5506" t="s">
        <v>689</v>
      </c>
      <c r="F5506" t="s">
        <v>578</v>
      </c>
      <c r="I5506" t="s">
        <v>964</v>
      </c>
      <c r="J5506" t="s">
        <v>964</v>
      </c>
      <c r="K5506">
        <v>-1</v>
      </c>
      <c r="U5506" s="20"/>
      <c r="AC5506" s="20"/>
      <c r="AD5506" s="20">
        <v>0</v>
      </c>
      <c r="AE5506" s="20">
        <v>0</v>
      </c>
      <c r="AF5506" s="20">
        <v>0</v>
      </c>
      <c r="AI5506" s="20"/>
      <c r="AJ5506" s="20"/>
      <c r="AK5506" s="20"/>
      <c r="AL5506" s="20"/>
      <c r="AN5506" s="20"/>
    </row>
    <row r="5507" spans="1:40" hidden="1" x14ac:dyDescent="0.25">
      <c r="A5507" s="19">
        <v>45710</v>
      </c>
      <c r="B5507" t="s">
        <v>439</v>
      </c>
      <c r="C5507" t="s">
        <v>1</v>
      </c>
      <c r="D5507" t="s">
        <v>762</v>
      </c>
      <c r="E5507" t="s">
        <v>698</v>
      </c>
      <c r="F5507" t="s">
        <v>32</v>
      </c>
      <c r="I5507" t="s">
        <v>555</v>
      </c>
      <c r="J5507" t="s">
        <v>679</v>
      </c>
      <c r="K5507">
        <v>-1</v>
      </c>
      <c r="U5507" s="20"/>
      <c r="AC5507" s="20"/>
      <c r="AD5507" s="20">
        <v>0.20347222222222222</v>
      </c>
      <c r="AE5507" s="20">
        <v>0.1986111111111111</v>
      </c>
      <c r="AF5507" s="20">
        <v>0</v>
      </c>
      <c r="AG5507">
        <v>0.50604490500863597</v>
      </c>
      <c r="AI5507" s="20"/>
      <c r="AJ5507" s="20"/>
      <c r="AK5507" s="20"/>
      <c r="AL5507" s="20">
        <v>0.4375</v>
      </c>
      <c r="AM5507">
        <v>322</v>
      </c>
      <c r="AN5507" s="20">
        <v>0.40208333333333335</v>
      </c>
    </row>
    <row r="5508" spans="1:40" hidden="1" x14ac:dyDescent="0.25">
      <c r="A5508" s="19">
        <v>45710</v>
      </c>
      <c r="B5508" t="s">
        <v>131</v>
      </c>
      <c r="C5508" t="s">
        <v>0</v>
      </c>
      <c r="D5508" t="s">
        <v>917</v>
      </c>
      <c r="E5508" t="s">
        <v>1080</v>
      </c>
      <c r="F5508" t="s">
        <v>1025</v>
      </c>
      <c r="I5508" t="s">
        <v>15</v>
      </c>
      <c r="J5508" t="s">
        <v>578</v>
      </c>
      <c r="K5508">
        <v>-1</v>
      </c>
      <c r="U5508" s="20"/>
      <c r="AC5508" s="20"/>
      <c r="AD5508" s="20">
        <v>0</v>
      </c>
      <c r="AE5508" s="20">
        <v>0</v>
      </c>
      <c r="AF5508" s="20">
        <v>0</v>
      </c>
      <c r="AI5508" s="20"/>
      <c r="AJ5508" s="20"/>
      <c r="AK5508" s="20"/>
      <c r="AL5508" s="20"/>
      <c r="AN5508" s="20"/>
    </row>
    <row r="5509" spans="1:40" hidden="1" x14ac:dyDescent="0.25">
      <c r="A5509" s="19">
        <v>45710</v>
      </c>
      <c r="B5509" t="s">
        <v>440</v>
      </c>
      <c r="C5509" t="s">
        <v>1</v>
      </c>
      <c r="D5509" t="s">
        <v>959</v>
      </c>
      <c r="E5509" t="s">
        <v>703</v>
      </c>
      <c r="F5509" t="s">
        <v>582</v>
      </c>
      <c r="I5509" t="s">
        <v>4</v>
      </c>
      <c r="J5509" t="s">
        <v>678</v>
      </c>
      <c r="K5509">
        <v>-1</v>
      </c>
      <c r="U5509" s="20"/>
      <c r="AC5509" s="20"/>
      <c r="AD5509" s="20">
        <v>0.20902777777777778</v>
      </c>
      <c r="AE5509" s="20">
        <v>0.14652777777777778</v>
      </c>
      <c r="AF5509" s="20">
        <v>0</v>
      </c>
      <c r="AG5509">
        <v>0.587890625</v>
      </c>
      <c r="AI5509" s="20"/>
      <c r="AJ5509" s="20"/>
      <c r="AK5509" s="20">
        <v>8.8888888888888892E-2</v>
      </c>
      <c r="AL5509" s="20">
        <v>0.47708333333333336</v>
      </c>
      <c r="AM5509">
        <v>286</v>
      </c>
      <c r="AN5509" s="20">
        <v>0.35555555555555557</v>
      </c>
    </row>
    <row r="5510" spans="1:40" hidden="1" x14ac:dyDescent="0.25">
      <c r="A5510" s="19">
        <v>45710</v>
      </c>
      <c r="B5510" t="s">
        <v>134</v>
      </c>
      <c r="D5510" t="s">
        <v>918</v>
      </c>
      <c r="E5510" t="s">
        <v>1719</v>
      </c>
      <c r="F5510" t="s">
        <v>1010</v>
      </c>
      <c r="I5510" t="s">
        <v>1038</v>
      </c>
      <c r="J5510" t="s">
        <v>985</v>
      </c>
      <c r="K5510">
        <v>-1</v>
      </c>
      <c r="U5510" s="20"/>
      <c r="AC5510" s="20"/>
      <c r="AD5510" s="20">
        <v>0</v>
      </c>
      <c r="AE5510" s="20">
        <v>0</v>
      </c>
      <c r="AF5510" s="20">
        <v>0</v>
      </c>
      <c r="AI5510" s="20"/>
      <c r="AJ5510" s="20"/>
      <c r="AK5510" s="20"/>
      <c r="AL5510" s="20"/>
      <c r="AN5510" s="20"/>
    </row>
    <row r="5511" spans="1:40" hidden="1" x14ac:dyDescent="0.25">
      <c r="A5511" s="19">
        <v>45710</v>
      </c>
      <c r="B5511" t="s">
        <v>138</v>
      </c>
      <c r="D5511" t="s">
        <v>919</v>
      </c>
      <c r="E5511" t="s">
        <v>1719</v>
      </c>
      <c r="F5511" t="s">
        <v>1018</v>
      </c>
      <c r="G5511" t="s">
        <v>578</v>
      </c>
      <c r="H5511" t="s">
        <v>578</v>
      </c>
      <c r="I5511" t="s">
        <v>972</v>
      </c>
      <c r="J5511" t="s">
        <v>980</v>
      </c>
      <c r="K5511">
        <v>-1</v>
      </c>
      <c r="M5511" t="s">
        <v>578</v>
      </c>
      <c r="N5511" t="s">
        <v>578</v>
      </c>
      <c r="O5511" t="s">
        <v>578</v>
      </c>
      <c r="P5511" t="s">
        <v>578</v>
      </c>
      <c r="Q5511" t="s">
        <v>578</v>
      </c>
      <c r="R5511" t="s">
        <v>578</v>
      </c>
      <c r="S5511" t="s">
        <v>578</v>
      </c>
      <c r="U5511" s="20"/>
      <c r="V5511" t="s">
        <v>578</v>
      </c>
      <c r="W5511" t="s">
        <v>578</v>
      </c>
      <c r="X5511" t="s">
        <v>578</v>
      </c>
      <c r="Y5511" t="s">
        <v>578</v>
      </c>
      <c r="Z5511" t="s">
        <v>578</v>
      </c>
      <c r="AA5511" t="s">
        <v>578</v>
      </c>
      <c r="AC5511" s="20"/>
      <c r="AD5511" s="20">
        <v>0</v>
      </c>
      <c r="AE5511" s="20">
        <v>0</v>
      </c>
      <c r="AF5511" s="20">
        <v>0</v>
      </c>
      <c r="AH5511" t="s">
        <v>578</v>
      </c>
      <c r="AI5511" s="20"/>
      <c r="AJ5511" s="20"/>
      <c r="AK5511" s="20"/>
      <c r="AL5511" s="20"/>
      <c r="AN5511" s="20"/>
    </row>
    <row r="5512" spans="1:40" hidden="1" x14ac:dyDescent="0.25">
      <c r="A5512" s="19">
        <v>45710</v>
      </c>
      <c r="B5512" t="s">
        <v>441</v>
      </c>
      <c r="C5512" t="s">
        <v>1</v>
      </c>
      <c r="D5512" t="s">
        <v>763</v>
      </c>
      <c r="E5512" t="s">
        <v>703</v>
      </c>
      <c r="F5512" t="s">
        <v>578</v>
      </c>
      <c r="I5512" t="s">
        <v>693</v>
      </c>
      <c r="J5512" t="s">
        <v>578</v>
      </c>
      <c r="K5512">
        <v>-1</v>
      </c>
      <c r="U5512" s="20"/>
      <c r="AC5512" s="20"/>
      <c r="AD5512" s="20">
        <v>0</v>
      </c>
      <c r="AE5512" s="20">
        <v>0</v>
      </c>
      <c r="AF5512" s="20">
        <v>0</v>
      </c>
      <c r="AH5512" t="s">
        <v>650</v>
      </c>
      <c r="AI5512" s="20"/>
      <c r="AJ5512" s="20"/>
      <c r="AK5512" s="20"/>
      <c r="AL5512" s="20"/>
      <c r="AN5512" s="20"/>
    </row>
    <row r="5513" spans="1:40" hidden="1" x14ac:dyDescent="0.25">
      <c r="A5513" s="19">
        <v>45710</v>
      </c>
      <c r="B5513" t="s">
        <v>16</v>
      </c>
      <c r="C5513" t="s">
        <v>1</v>
      </c>
      <c r="D5513" t="s">
        <v>764</v>
      </c>
      <c r="E5513" t="s">
        <v>703</v>
      </c>
      <c r="F5513" t="s">
        <v>20</v>
      </c>
      <c r="I5513" t="s">
        <v>4</v>
      </c>
      <c r="J5513" t="s">
        <v>678</v>
      </c>
      <c r="K5513">
        <v>-1</v>
      </c>
      <c r="U5513" s="20"/>
      <c r="AC5513" s="20"/>
      <c r="AD5513" s="20">
        <v>0.27569444444444446</v>
      </c>
      <c r="AE5513" s="20">
        <v>0.15138888888888888</v>
      </c>
      <c r="AF5513" s="20">
        <v>0</v>
      </c>
      <c r="AG5513">
        <v>0.64552845528455305</v>
      </c>
      <c r="AI5513" s="20"/>
      <c r="AJ5513" s="20"/>
      <c r="AK5513" s="20">
        <v>0.47986111111111113</v>
      </c>
      <c r="AL5513" s="20">
        <v>0.94097222222222221</v>
      </c>
      <c r="AM5513">
        <v>317</v>
      </c>
      <c r="AN5513" s="20">
        <v>0.42708333333333331</v>
      </c>
    </row>
    <row r="5514" spans="1:40" hidden="1" x14ac:dyDescent="0.25">
      <c r="A5514" s="19">
        <v>45710</v>
      </c>
      <c r="B5514" t="s">
        <v>442</v>
      </c>
      <c r="C5514" t="s">
        <v>1</v>
      </c>
      <c r="D5514" t="s">
        <v>765</v>
      </c>
      <c r="E5514" t="s">
        <v>1080</v>
      </c>
      <c r="F5514" t="s">
        <v>1041</v>
      </c>
      <c r="K5514">
        <v>-1</v>
      </c>
      <c r="U5514" s="20"/>
      <c r="AC5514" s="20"/>
      <c r="AD5514" s="20">
        <v>0</v>
      </c>
      <c r="AE5514" s="20">
        <v>0</v>
      </c>
      <c r="AF5514" s="20">
        <v>0</v>
      </c>
      <c r="AH5514" t="s">
        <v>664</v>
      </c>
      <c r="AI5514" s="20"/>
      <c r="AJ5514" s="20"/>
      <c r="AK5514" s="20"/>
      <c r="AL5514" s="20"/>
      <c r="AN5514" s="20"/>
    </row>
    <row r="5515" spans="1:40" hidden="1" x14ac:dyDescent="0.25">
      <c r="A5515" s="19">
        <v>45710</v>
      </c>
      <c r="B5515" t="s">
        <v>443</v>
      </c>
      <c r="C5515" t="s">
        <v>1</v>
      </c>
      <c r="D5515" t="s">
        <v>766</v>
      </c>
      <c r="E5515" t="s">
        <v>689</v>
      </c>
      <c r="F5515" t="s">
        <v>578</v>
      </c>
      <c r="I5515" t="s">
        <v>964</v>
      </c>
      <c r="J5515" t="s">
        <v>598</v>
      </c>
      <c r="K5515">
        <v>-1</v>
      </c>
      <c r="U5515" s="20"/>
      <c r="AC5515" s="20"/>
      <c r="AD5515" s="20">
        <v>0</v>
      </c>
      <c r="AE5515" s="20">
        <v>0</v>
      </c>
      <c r="AF5515" s="20">
        <v>0</v>
      </c>
      <c r="AI5515" s="20"/>
      <c r="AJ5515" s="20"/>
      <c r="AK5515" s="20"/>
      <c r="AL5515" s="20"/>
      <c r="AN5515" s="20"/>
    </row>
    <row r="5516" spans="1:40" hidden="1" x14ac:dyDescent="0.25">
      <c r="A5516" s="19">
        <v>45710</v>
      </c>
      <c r="B5516" t="s">
        <v>391</v>
      </c>
      <c r="C5516" t="s">
        <v>0</v>
      </c>
      <c r="D5516" t="s">
        <v>767</v>
      </c>
      <c r="E5516" t="s">
        <v>1080</v>
      </c>
      <c r="F5516" t="s">
        <v>1043</v>
      </c>
      <c r="I5516" t="s">
        <v>557</v>
      </c>
      <c r="J5516" t="s">
        <v>557</v>
      </c>
      <c r="K5516">
        <v>-1</v>
      </c>
      <c r="U5516" s="20"/>
      <c r="AC5516" s="20"/>
      <c r="AD5516" s="20">
        <v>0</v>
      </c>
      <c r="AE5516" s="20">
        <v>0</v>
      </c>
      <c r="AF5516" s="20">
        <v>0</v>
      </c>
      <c r="AI5516" s="20"/>
      <c r="AJ5516" s="20"/>
      <c r="AK5516" s="20"/>
      <c r="AL5516" s="20"/>
      <c r="AN5516" s="20"/>
    </row>
    <row r="5517" spans="1:40" hidden="1" x14ac:dyDescent="0.25">
      <c r="A5517" s="19">
        <v>45710</v>
      </c>
      <c r="B5517" t="s">
        <v>392</v>
      </c>
      <c r="C5517" t="s">
        <v>0</v>
      </c>
      <c r="D5517" t="s">
        <v>768</v>
      </c>
      <c r="E5517" t="s">
        <v>1080</v>
      </c>
      <c r="F5517" t="s">
        <v>1043</v>
      </c>
      <c r="I5517" t="s">
        <v>557</v>
      </c>
      <c r="J5517" t="s">
        <v>557</v>
      </c>
      <c r="K5517">
        <v>-1</v>
      </c>
      <c r="U5517" s="20"/>
      <c r="AC5517" s="20"/>
      <c r="AD5517" s="20">
        <v>0.20208333333333334</v>
      </c>
      <c r="AE5517" s="20">
        <v>0.20416666666666666</v>
      </c>
      <c r="AF5517" s="20">
        <v>6.9444444444444447E-4</v>
      </c>
      <c r="AG5517">
        <v>0.496587030716724</v>
      </c>
      <c r="AI5517" s="20"/>
      <c r="AJ5517" s="20"/>
      <c r="AK5517" s="20">
        <v>0.31527777777777777</v>
      </c>
      <c r="AL5517" s="20">
        <v>0.76041666666666663</v>
      </c>
      <c r="AM5517">
        <v>304</v>
      </c>
      <c r="AN5517" s="20">
        <v>0.40694444444444444</v>
      </c>
    </row>
    <row r="5518" spans="1:40" hidden="1" x14ac:dyDescent="0.25">
      <c r="A5518" s="19">
        <v>45710</v>
      </c>
      <c r="B5518" t="s">
        <v>444</v>
      </c>
      <c r="C5518" t="s">
        <v>1</v>
      </c>
      <c r="D5518" t="s">
        <v>716</v>
      </c>
      <c r="E5518" t="s">
        <v>703</v>
      </c>
      <c r="F5518" t="s">
        <v>571</v>
      </c>
      <c r="I5518" t="s">
        <v>4</v>
      </c>
      <c r="J5518" t="s">
        <v>678</v>
      </c>
      <c r="K5518">
        <v>-1</v>
      </c>
      <c r="U5518" s="20"/>
      <c r="AC5518" s="20"/>
      <c r="AD5518" s="20">
        <v>0</v>
      </c>
      <c r="AE5518" s="20">
        <v>0</v>
      </c>
      <c r="AF5518" s="20">
        <v>0</v>
      </c>
      <c r="AH5518" t="s">
        <v>651</v>
      </c>
      <c r="AI5518" s="20"/>
      <c r="AJ5518" s="20"/>
      <c r="AK5518" s="20"/>
      <c r="AL5518" s="20"/>
      <c r="AN5518" s="20"/>
    </row>
    <row r="5519" spans="1:40" hidden="1" x14ac:dyDescent="0.25">
      <c r="A5519" s="19">
        <v>45710</v>
      </c>
      <c r="B5519" t="s">
        <v>1078</v>
      </c>
      <c r="C5519" t="s">
        <v>0</v>
      </c>
      <c r="D5519" t="s">
        <v>1746</v>
      </c>
      <c r="E5519" t="s">
        <v>1080</v>
      </c>
      <c r="F5519" t="s">
        <v>1721</v>
      </c>
      <c r="I5519" t="s">
        <v>1083</v>
      </c>
      <c r="J5519" t="s">
        <v>1720</v>
      </c>
      <c r="K5519">
        <v>-1</v>
      </c>
      <c r="U5519" s="20"/>
      <c r="AC5519" s="20"/>
      <c r="AD5519" s="20">
        <v>0</v>
      </c>
      <c r="AE5519" s="20">
        <v>0</v>
      </c>
      <c r="AF5519" s="20">
        <v>0</v>
      </c>
      <c r="AI5519" s="20"/>
      <c r="AJ5519" s="20"/>
      <c r="AK5519" s="20"/>
      <c r="AL5519" s="20"/>
      <c r="AN5519" s="20"/>
    </row>
    <row r="5520" spans="1:40" hidden="1" x14ac:dyDescent="0.25">
      <c r="A5520" s="19">
        <v>45710</v>
      </c>
      <c r="B5520" t="s">
        <v>445</v>
      </c>
      <c r="C5520" t="s">
        <v>1</v>
      </c>
      <c r="D5520" t="s">
        <v>769</v>
      </c>
      <c r="E5520" t="s">
        <v>702</v>
      </c>
      <c r="F5520" t="s">
        <v>644</v>
      </c>
      <c r="I5520" t="s">
        <v>596</v>
      </c>
      <c r="J5520" t="s">
        <v>682</v>
      </c>
      <c r="K5520">
        <v>-1</v>
      </c>
      <c r="U5520" s="20"/>
      <c r="AC5520" s="20"/>
      <c r="AD5520" s="20">
        <v>0</v>
      </c>
      <c r="AE5520" s="20">
        <v>0</v>
      </c>
      <c r="AF5520" s="20">
        <v>0</v>
      </c>
      <c r="AI5520" s="20"/>
      <c r="AJ5520" s="20"/>
      <c r="AK5520" s="20"/>
      <c r="AL5520" s="20"/>
      <c r="AN5520" s="20"/>
    </row>
    <row r="5521" spans="1:40" hidden="1" x14ac:dyDescent="0.25">
      <c r="A5521" s="19">
        <v>45710</v>
      </c>
      <c r="B5521" t="s">
        <v>446</v>
      </c>
      <c r="C5521" t="s">
        <v>1</v>
      </c>
      <c r="D5521" t="s">
        <v>770</v>
      </c>
      <c r="E5521" t="s">
        <v>698</v>
      </c>
      <c r="F5521" t="s">
        <v>592</v>
      </c>
      <c r="I5521" t="s">
        <v>563</v>
      </c>
      <c r="J5521" t="s">
        <v>563</v>
      </c>
      <c r="K5521">
        <v>-1</v>
      </c>
      <c r="U5521" s="20"/>
      <c r="AC5521" s="20"/>
      <c r="AD5521" s="20">
        <v>0</v>
      </c>
      <c r="AE5521" s="20">
        <v>0</v>
      </c>
      <c r="AF5521" s="20">
        <v>0</v>
      </c>
      <c r="AI5521" s="20"/>
      <c r="AJ5521" s="20"/>
      <c r="AK5521" s="20"/>
      <c r="AL5521" s="20"/>
      <c r="AN5521" s="20"/>
    </row>
    <row r="5522" spans="1:40" hidden="1" x14ac:dyDescent="0.25">
      <c r="A5522" s="19">
        <v>45710</v>
      </c>
      <c r="B5522" t="s">
        <v>447</v>
      </c>
      <c r="C5522" t="s">
        <v>1</v>
      </c>
      <c r="D5522" t="s">
        <v>771</v>
      </c>
      <c r="E5522" t="s">
        <v>698</v>
      </c>
      <c r="F5522" t="s">
        <v>581</v>
      </c>
      <c r="I5522" t="s">
        <v>556</v>
      </c>
      <c r="J5522" t="s">
        <v>675</v>
      </c>
      <c r="K5522">
        <v>-1</v>
      </c>
      <c r="U5522" s="20"/>
      <c r="AC5522" s="20"/>
      <c r="AD5522" s="20">
        <v>0</v>
      </c>
      <c r="AE5522" s="20">
        <v>0</v>
      </c>
      <c r="AF5522" s="20">
        <v>0</v>
      </c>
      <c r="AG5522">
        <v>0</v>
      </c>
      <c r="AI5522" s="20"/>
      <c r="AJ5522" s="20"/>
      <c r="AK5522" s="20"/>
      <c r="AL5522" s="20"/>
      <c r="AN5522" s="20"/>
    </row>
    <row r="5523" spans="1:40" hidden="1" x14ac:dyDescent="0.25">
      <c r="A5523" s="19">
        <v>45710</v>
      </c>
      <c r="B5523" t="s">
        <v>393</v>
      </c>
      <c r="C5523" t="s">
        <v>0</v>
      </c>
      <c r="D5523" t="s">
        <v>772</v>
      </c>
      <c r="E5523" t="s">
        <v>703</v>
      </c>
      <c r="F5523" t="s">
        <v>578</v>
      </c>
      <c r="I5523" t="s">
        <v>4</v>
      </c>
      <c r="J5523" t="s">
        <v>677</v>
      </c>
      <c r="K5523">
        <v>-1</v>
      </c>
      <c r="U5523" s="20"/>
      <c r="AC5523" s="20"/>
      <c r="AD5523" s="20">
        <v>0.20208333333333334</v>
      </c>
      <c r="AE5523" s="20">
        <v>0.12291666666666666</v>
      </c>
      <c r="AF5523" s="20">
        <v>0</v>
      </c>
      <c r="AG5523">
        <v>0.62179487179487203</v>
      </c>
      <c r="AI5523" s="20"/>
      <c r="AJ5523" s="20"/>
      <c r="AK5523" s="20">
        <v>0.43263888888888891</v>
      </c>
      <c r="AL5523" s="20">
        <v>0.79166666666666663</v>
      </c>
      <c r="AM5523">
        <v>270</v>
      </c>
      <c r="AN5523" s="20">
        <v>0.32500000000000001</v>
      </c>
    </row>
    <row r="5524" spans="1:40" hidden="1" x14ac:dyDescent="0.25">
      <c r="A5524" s="19">
        <v>45710</v>
      </c>
      <c r="B5524" t="s">
        <v>448</v>
      </c>
      <c r="C5524" t="s">
        <v>1</v>
      </c>
      <c r="D5524" t="s">
        <v>773</v>
      </c>
      <c r="E5524" t="s">
        <v>689</v>
      </c>
      <c r="F5524" t="s">
        <v>626</v>
      </c>
      <c r="I5524" t="s">
        <v>964</v>
      </c>
      <c r="J5524" t="s">
        <v>964</v>
      </c>
      <c r="K5524">
        <v>-1</v>
      </c>
      <c r="U5524" s="20"/>
      <c r="AC5524" s="20"/>
      <c r="AD5524" s="20">
        <v>0</v>
      </c>
      <c r="AE5524" s="20">
        <v>0</v>
      </c>
      <c r="AF5524" s="20">
        <v>0</v>
      </c>
      <c r="AI5524" s="20"/>
      <c r="AJ5524" s="20"/>
      <c r="AK5524" s="20"/>
      <c r="AL5524" s="20"/>
      <c r="AN5524" s="20"/>
    </row>
    <row r="5525" spans="1:40" hidden="1" x14ac:dyDescent="0.25">
      <c r="A5525" s="19">
        <v>45710</v>
      </c>
      <c r="B5525" t="s">
        <v>394</v>
      </c>
      <c r="C5525" t="s">
        <v>0</v>
      </c>
      <c r="D5525" t="s">
        <v>774</v>
      </c>
      <c r="E5525" t="s">
        <v>1080</v>
      </c>
      <c r="F5525" t="s">
        <v>585</v>
      </c>
      <c r="K5525">
        <v>-1</v>
      </c>
      <c r="U5525" s="20"/>
      <c r="AC5525" s="20"/>
      <c r="AD5525" s="20">
        <v>0</v>
      </c>
      <c r="AE5525" s="20">
        <v>0</v>
      </c>
      <c r="AF5525" s="20">
        <v>0</v>
      </c>
      <c r="AH5525" t="s">
        <v>651</v>
      </c>
      <c r="AI5525" s="20"/>
      <c r="AJ5525" s="20"/>
      <c r="AK5525" s="20"/>
      <c r="AL5525" s="20"/>
      <c r="AN5525" s="20"/>
    </row>
    <row r="5526" spans="1:40" hidden="1" x14ac:dyDescent="0.25">
      <c r="A5526" s="19">
        <v>45710</v>
      </c>
      <c r="B5526" t="s">
        <v>449</v>
      </c>
      <c r="C5526" t="s">
        <v>1</v>
      </c>
      <c r="D5526" t="s">
        <v>775</v>
      </c>
      <c r="E5526" t="s">
        <v>703</v>
      </c>
      <c r="F5526" t="s">
        <v>578</v>
      </c>
      <c r="I5526" t="s">
        <v>693</v>
      </c>
      <c r="J5526" t="s">
        <v>674</v>
      </c>
      <c r="K5526">
        <v>-1</v>
      </c>
      <c r="U5526" s="20"/>
      <c r="AC5526" s="20"/>
      <c r="AD5526" s="20">
        <v>0</v>
      </c>
      <c r="AE5526" s="20">
        <v>0</v>
      </c>
      <c r="AF5526" s="20">
        <v>0</v>
      </c>
      <c r="AH5526" t="s">
        <v>650</v>
      </c>
      <c r="AI5526" s="20"/>
      <c r="AJ5526" s="20"/>
      <c r="AK5526" s="20"/>
      <c r="AL5526" s="20"/>
      <c r="AN5526" s="20"/>
    </row>
    <row r="5527" spans="1:40" hidden="1" x14ac:dyDescent="0.25">
      <c r="A5527" s="19">
        <v>45710</v>
      </c>
      <c r="B5527" t="s">
        <v>450</v>
      </c>
      <c r="C5527" t="s">
        <v>1</v>
      </c>
      <c r="D5527" t="s">
        <v>776</v>
      </c>
      <c r="E5527" t="s">
        <v>698</v>
      </c>
      <c r="F5527" t="s">
        <v>590</v>
      </c>
      <c r="I5527" t="s">
        <v>563</v>
      </c>
      <c r="J5527" t="s">
        <v>563</v>
      </c>
      <c r="K5527">
        <v>-1</v>
      </c>
      <c r="U5527" s="20"/>
      <c r="AC5527" s="20"/>
      <c r="AD5527" s="20">
        <v>0.20972222222222223</v>
      </c>
      <c r="AE5527" s="20">
        <v>0.20208333333333334</v>
      </c>
      <c r="AF5527" s="20">
        <v>0</v>
      </c>
      <c r="AG5527">
        <v>0.509274873524452</v>
      </c>
      <c r="AI5527" s="20"/>
      <c r="AJ5527" s="20"/>
      <c r="AK5527" s="20">
        <v>7.0833333333333331E-2</v>
      </c>
      <c r="AL5527" s="20">
        <v>0.51875000000000004</v>
      </c>
      <c r="AM5527">
        <v>295</v>
      </c>
      <c r="AN5527" s="20">
        <v>0.41180555555555554</v>
      </c>
    </row>
    <row r="5528" spans="1:40" hidden="1" x14ac:dyDescent="0.25">
      <c r="A5528" s="19">
        <v>45710</v>
      </c>
      <c r="B5528" t="s">
        <v>451</v>
      </c>
      <c r="C5528" t="s">
        <v>1</v>
      </c>
      <c r="D5528" t="s">
        <v>777</v>
      </c>
      <c r="E5528" t="s">
        <v>702</v>
      </c>
      <c r="F5528" t="s">
        <v>1062</v>
      </c>
      <c r="I5528" t="s">
        <v>15</v>
      </c>
      <c r="J5528" t="s">
        <v>687</v>
      </c>
      <c r="K5528">
        <v>-1</v>
      </c>
      <c r="U5528" s="20"/>
      <c r="AC5528" s="20"/>
      <c r="AD5528" s="20">
        <v>0</v>
      </c>
      <c r="AE5528" s="20">
        <v>0</v>
      </c>
      <c r="AF5528" s="20">
        <v>0</v>
      </c>
      <c r="AI5528" s="20"/>
      <c r="AJ5528" s="20"/>
      <c r="AK5528" s="20"/>
      <c r="AL5528" s="20"/>
      <c r="AN5528" s="20"/>
    </row>
    <row r="5529" spans="1:40" hidden="1" x14ac:dyDescent="0.25">
      <c r="A5529" s="19">
        <v>45710</v>
      </c>
      <c r="B5529" t="s">
        <v>9</v>
      </c>
      <c r="C5529" t="s">
        <v>0</v>
      </c>
      <c r="D5529" t="s">
        <v>778</v>
      </c>
      <c r="E5529" t="s">
        <v>703</v>
      </c>
      <c r="F5529" t="s">
        <v>901</v>
      </c>
      <c r="I5529" t="s">
        <v>4</v>
      </c>
      <c r="J5529" t="s">
        <v>677</v>
      </c>
      <c r="K5529">
        <v>-1</v>
      </c>
      <c r="U5529" s="20"/>
      <c r="AC5529" s="20"/>
      <c r="AD5529" s="20">
        <v>4.4444444444444446E-2</v>
      </c>
      <c r="AE5529" s="20">
        <v>8.5416666666666669E-2</v>
      </c>
      <c r="AF5529" s="20">
        <v>0</v>
      </c>
      <c r="AG5529">
        <v>0.34224598930481298</v>
      </c>
      <c r="AI5529" s="20"/>
      <c r="AJ5529" s="20"/>
      <c r="AK5529" s="20">
        <v>0.52361111111111114</v>
      </c>
      <c r="AL5529" s="20">
        <v>0.65416666666666667</v>
      </c>
      <c r="AM5529">
        <v>34</v>
      </c>
      <c r="AN5529" s="20">
        <v>0.12986111111111112</v>
      </c>
    </row>
    <row r="5530" spans="1:40" hidden="1" x14ac:dyDescent="0.25">
      <c r="A5530" s="19">
        <v>45710</v>
      </c>
      <c r="B5530" t="s">
        <v>379</v>
      </c>
      <c r="D5530" t="s">
        <v>952</v>
      </c>
      <c r="E5530" t="s">
        <v>1719</v>
      </c>
      <c r="F5530" t="s">
        <v>1013</v>
      </c>
      <c r="G5530" t="s">
        <v>578</v>
      </c>
      <c r="H5530" t="s">
        <v>578</v>
      </c>
      <c r="I5530" t="s">
        <v>972</v>
      </c>
      <c r="J5530" t="s">
        <v>980</v>
      </c>
      <c r="K5530">
        <v>-1</v>
      </c>
      <c r="M5530" t="s">
        <v>578</v>
      </c>
      <c r="N5530" t="s">
        <v>578</v>
      </c>
      <c r="O5530" t="s">
        <v>578</v>
      </c>
      <c r="P5530" t="s">
        <v>578</v>
      </c>
      <c r="Q5530" t="s">
        <v>578</v>
      </c>
      <c r="R5530" t="s">
        <v>578</v>
      </c>
      <c r="S5530" t="s">
        <v>578</v>
      </c>
      <c r="U5530" s="20"/>
      <c r="V5530" t="s">
        <v>578</v>
      </c>
      <c r="W5530" t="s">
        <v>578</v>
      </c>
      <c r="X5530" t="s">
        <v>578</v>
      </c>
      <c r="Y5530" t="s">
        <v>578</v>
      </c>
      <c r="Z5530" t="s">
        <v>578</v>
      </c>
      <c r="AA5530" t="s">
        <v>578</v>
      </c>
      <c r="AC5530" s="20"/>
      <c r="AD5530" s="20">
        <v>0</v>
      </c>
      <c r="AE5530" s="20">
        <v>0</v>
      </c>
      <c r="AF5530" s="20">
        <v>0</v>
      </c>
      <c r="AH5530" t="s">
        <v>578</v>
      </c>
      <c r="AI5530" s="20"/>
      <c r="AJ5530" s="20"/>
      <c r="AK5530" s="20"/>
      <c r="AL5530" s="20"/>
      <c r="AN5530" s="20"/>
    </row>
    <row r="5531" spans="1:40" hidden="1" x14ac:dyDescent="0.25">
      <c r="A5531" s="19">
        <v>45710</v>
      </c>
      <c r="B5531" t="s">
        <v>395</v>
      </c>
      <c r="C5531" t="s">
        <v>0</v>
      </c>
      <c r="D5531" t="s">
        <v>779</v>
      </c>
      <c r="E5531" t="s">
        <v>703</v>
      </c>
      <c r="F5531" t="s">
        <v>578</v>
      </c>
      <c r="I5531" t="s">
        <v>693</v>
      </c>
      <c r="J5531" t="s">
        <v>578</v>
      </c>
      <c r="K5531">
        <v>-1</v>
      </c>
      <c r="U5531" s="20"/>
      <c r="AC5531" s="20"/>
      <c r="AD5531" s="20"/>
      <c r="AE5531" s="20"/>
      <c r="AF5531" s="20"/>
      <c r="AH5531" t="s">
        <v>670</v>
      </c>
      <c r="AI5531" s="20"/>
      <c r="AJ5531" s="20"/>
      <c r="AK5531" s="20"/>
      <c r="AL5531" s="20"/>
      <c r="AN5531" s="20"/>
    </row>
    <row r="5532" spans="1:40" hidden="1" x14ac:dyDescent="0.25">
      <c r="A5532" s="19">
        <v>45710</v>
      </c>
      <c r="B5532" t="s">
        <v>153</v>
      </c>
      <c r="D5532" t="s">
        <v>943</v>
      </c>
      <c r="E5532" t="s">
        <v>1719</v>
      </c>
      <c r="F5532" t="s">
        <v>1001</v>
      </c>
      <c r="G5532" t="s">
        <v>578</v>
      </c>
      <c r="H5532" t="s">
        <v>578</v>
      </c>
      <c r="I5532" t="s">
        <v>972</v>
      </c>
      <c r="J5532" t="s">
        <v>980</v>
      </c>
      <c r="K5532">
        <v>-1</v>
      </c>
      <c r="M5532" t="s">
        <v>578</v>
      </c>
      <c r="N5532" t="s">
        <v>578</v>
      </c>
      <c r="O5532" t="s">
        <v>578</v>
      </c>
      <c r="P5532" t="s">
        <v>578</v>
      </c>
      <c r="Q5532" t="s">
        <v>578</v>
      </c>
      <c r="R5532" t="s">
        <v>578</v>
      </c>
      <c r="S5532" t="s">
        <v>578</v>
      </c>
      <c r="U5532" s="20"/>
      <c r="V5532" t="s">
        <v>578</v>
      </c>
      <c r="W5532" t="s">
        <v>578</v>
      </c>
      <c r="X5532" t="s">
        <v>578</v>
      </c>
      <c r="Y5532" t="s">
        <v>578</v>
      </c>
      <c r="Z5532" t="s">
        <v>578</v>
      </c>
      <c r="AA5532" t="s">
        <v>578</v>
      </c>
      <c r="AC5532" s="20"/>
      <c r="AD5532" s="20">
        <v>0</v>
      </c>
      <c r="AE5532" s="20">
        <v>0</v>
      </c>
      <c r="AF5532" s="20">
        <v>0</v>
      </c>
      <c r="AH5532" t="s">
        <v>578</v>
      </c>
      <c r="AI5532" s="20"/>
      <c r="AJ5532" s="20"/>
      <c r="AK5532" s="20"/>
      <c r="AL5532" s="20"/>
      <c r="AN5532" s="20"/>
    </row>
    <row r="5533" spans="1:40" hidden="1" x14ac:dyDescent="0.25">
      <c r="A5533" s="19">
        <v>45710</v>
      </c>
      <c r="B5533" t="s">
        <v>18</v>
      </c>
      <c r="C5533" t="s">
        <v>1</v>
      </c>
      <c r="D5533" t="s">
        <v>780</v>
      </c>
      <c r="E5533" t="s">
        <v>702</v>
      </c>
      <c r="F5533" t="s">
        <v>1073</v>
      </c>
      <c r="I5533" t="s">
        <v>686</v>
      </c>
      <c r="J5533" t="s">
        <v>686</v>
      </c>
      <c r="K5533">
        <v>-1</v>
      </c>
      <c r="U5533" s="20"/>
      <c r="AC5533" s="20"/>
      <c r="AD5533" s="20">
        <v>0.1986111111111111</v>
      </c>
      <c r="AE5533" s="20">
        <v>0.10208333333333333</v>
      </c>
      <c r="AF5533" s="20">
        <v>0</v>
      </c>
      <c r="AG5533">
        <v>0.66050808314087806</v>
      </c>
      <c r="AI5533" s="20"/>
      <c r="AJ5533" s="20"/>
      <c r="AK5533" s="20">
        <v>0.20902777777777778</v>
      </c>
      <c r="AL5533" s="20">
        <v>0.55763888888888891</v>
      </c>
      <c r="AM5533">
        <v>261</v>
      </c>
      <c r="AN5533" s="20">
        <v>0.30069444444444443</v>
      </c>
    </row>
    <row r="5534" spans="1:40" hidden="1" x14ac:dyDescent="0.25">
      <c r="A5534" s="19">
        <v>45710</v>
      </c>
      <c r="B5534" t="s">
        <v>155</v>
      </c>
      <c r="C5534" t="s">
        <v>1</v>
      </c>
      <c r="D5534" t="s">
        <v>781</v>
      </c>
      <c r="E5534" t="s">
        <v>702</v>
      </c>
      <c r="F5534" t="s">
        <v>1710</v>
      </c>
      <c r="I5534" t="s">
        <v>1726</v>
      </c>
      <c r="J5534" t="s">
        <v>1727</v>
      </c>
      <c r="K5534">
        <v>-1</v>
      </c>
      <c r="U5534" s="20"/>
      <c r="AC5534" s="20"/>
      <c r="AD5534" s="20">
        <v>0</v>
      </c>
      <c r="AE5534" s="20">
        <v>0</v>
      </c>
      <c r="AF5534" s="20">
        <v>0</v>
      </c>
      <c r="AI5534" s="20"/>
      <c r="AJ5534" s="20"/>
      <c r="AK5534" s="20"/>
      <c r="AL5534" s="20"/>
      <c r="AN5534" s="20"/>
    </row>
    <row r="5535" spans="1:40" hidden="1" x14ac:dyDescent="0.25">
      <c r="A5535" s="19">
        <v>45710</v>
      </c>
      <c r="B5535" t="s">
        <v>10</v>
      </c>
      <c r="C5535" t="s">
        <v>0</v>
      </c>
      <c r="D5535" t="s">
        <v>782</v>
      </c>
      <c r="E5535" t="s">
        <v>703</v>
      </c>
      <c r="F5535" t="s">
        <v>30</v>
      </c>
      <c r="I5535" t="s">
        <v>4</v>
      </c>
      <c r="J5535" t="s">
        <v>677</v>
      </c>
      <c r="K5535">
        <v>-1</v>
      </c>
      <c r="U5535" s="20"/>
      <c r="AC5535" s="20"/>
      <c r="AD5535" s="20">
        <v>0</v>
      </c>
      <c r="AE5535" s="20">
        <v>0</v>
      </c>
      <c r="AF5535" s="20">
        <v>0</v>
      </c>
      <c r="AH5535" t="s">
        <v>664</v>
      </c>
      <c r="AI5535" s="20"/>
      <c r="AJ5535" s="20"/>
      <c r="AK5535" s="20"/>
      <c r="AL5535" s="20"/>
      <c r="AN5535" s="20"/>
    </row>
    <row r="5536" spans="1:40" hidden="1" x14ac:dyDescent="0.25">
      <c r="A5536" s="19">
        <v>45710</v>
      </c>
      <c r="B5536" t="s">
        <v>34</v>
      </c>
      <c r="C5536" t="s">
        <v>1</v>
      </c>
      <c r="D5536" t="s">
        <v>783</v>
      </c>
      <c r="E5536" t="s">
        <v>703</v>
      </c>
      <c r="F5536" t="s">
        <v>571</v>
      </c>
      <c r="I5536" t="s">
        <v>4</v>
      </c>
      <c r="J5536" t="s">
        <v>678</v>
      </c>
      <c r="K5536">
        <v>-1</v>
      </c>
      <c r="U5536" s="20"/>
      <c r="AC5536" s="20"/>
      <c r="AD5536" s="20">
        <v>0</v>
      </c>
      <c r="AE5536" s="20">
        <v>0</v>
      </c>
      <c r="AF5536" s="20">
        <v>0</v>
      </c>
      <c r="AH5536" t="s">
        <v>664</v>
      </c>
      <c r="AI5536" s="20"/>
      <c r="AJ5536" s="20"/>
      <c r="AK5536" s="20"/>
      <c r="AL5536" s="20"/>
      <c r="AN5536" s="20"/>
    </row>
    <row r="5537" spans="1:40" hidden="1" x14ac:dyDescent="0.25">
      <c r="A5537" s="19">
        <v>45710</v>
      </c>
      <c r="B5537" t="s">
        <v>452</v>
      </c>
      <c r="C5537" t="s">
        <v>1</v>
      </c>
      <c r="D5537" t="s">
        <v>784</v>
      </c>
      <c r="E5537" t="s">
        <v>703</v>
      </c>
      <c r="F5537" t="s">
        <v>23</v>
      </c>
      <c r="I5537" t="s">
        <v>4</v>
      </c>
      <c r="J5537" t="s">
        <v>674</v>
      </c>
      <c r="K5537">
        <v>-1</v>
      </c>
      <c r="U5537" s="20"/>
      <c r="AC5537" s="20"/>
      <c r="AD5537" s="20">
        <v>0</v>
      </c>
      <c r="AE5537" s="20">
        <v>0</v>
      </c>
      <c r="AF5537" s="20">
        <v>0</v>
      </c>
      <c r="AH5537" t="s">
        <v>651</v>
      </c>
      <c r="AI5537" s="20"/>
      <c r="AJ5537" s="20"/>
      <c r="AK5537" s="20"/>
      <c r="AL5537" s="20"/>
      <c r="AN5537" s="20"/>
    </row>
    <row r="5538" spans="1:40" hidden="1" x14ac:dyDescent="0.25">
      <c r="A5538" s="19">
        <v>45710</v>
      </c>
      <c r="B5538" t="s">
        <v>41</v>
      </c>
      <c r="C5538" t="s">
        <v>1</v>
      </c>
      <c r="D5538" t="s">
        <v>726</v>
      </c>
      <c r="E5538" t="s">
        <v>703</v>
      </c>
      <c r="F5538" t="s">
        <v>578</v>
      </c>
      <c r="I5538" t="s">
        <v>4</v>
      </c>
      <c r="J5538" t="s">
        <v>678</v>
      </c>
      <c r="K5538">
        <v>-1</v>
      </c>
      <c r="U5538" s="20"/>
      <c r="AC5538" s="20"/>
      <c r="AD5538" s="20">
        <v>0.16458333333333333</v>
      </c>
      <c r="AE5538" s="20">
        <v>0.14097222222222222</v>
      </c>
      <c r="AF5538" s="20">
        <v>0</v>
      </c>
      <c r="AG5538">
        <v>0.53863636363636402</v>
      </c>
      <c r="AI5538" s="20"/>
      <c r="AJ5538" s="20"/>
      <c r="AK5538" s="20">
        <v>0.55486111111111114</v>
      </c>
      <c r="AL5538" s="20">
        <v>0.88749999999999996</v>
      </c>
      <c r="AM5538">
        <v>186</v>
      </c>
      <c r="AN5538" s="20">
        <v>0.30555555555555558</v>
      </c>
    </row>
    <row r="5539" spans="1:40" hidden="1" x14ac:dyDescent="0.25">
      <c r="A5539" s="19">
        <v>45710</v>
      </c>
      <c r="B5539" t="s">
        <v>453</v>
      </c>
      <c r="C5539" t="s">
        <v>1</v>
      </c>
      <c r="D5539" t="s">
        <v>785</v>
      </c>
      <c r="E5539" t="s">
        <v>702</v>
      </c>
      <c r="F5539" t="s">
        <v>578</v>
      </c>
      <c r="I5539" t="s">
        <v>962</v>
      </c>
      <c r="J5539" t="s">
        <v>696</v>
      </c>
      <c r="K5539">
        <v>-1</v>
      </c>
      <c r="U5539" s="20"/>
      <c r="AC5539" s="20"/>
      <c r="AD5539" s="20">
        <v>0</v>
      </c>
      <c r="AE5539" s="20">
        <v>0</v>
      </c>
      <c r="AF5539" s="20">
        <v>0</v>
      </c>
      <c r="AI5539" s="20"/>
      <c r="AJ5539" s="20"/>
      <c r="AK5539" s="20"/>
      <c r="AL5539" s="20"/>
      <c r="AN5539" s="20"/>
    </row>
    <row r="5540" spans="1:40" hidden="1" x14ac:dyDescent="0.25">
      <c r="A5540" s="19">
        <v>45710</v>
      </c>
      <c r="B5540" t="s">
        <v>160</v>
      </c>
      <c r="D5540" t="s">
        <v>920</v>
      </c>
      <c r="E5540" t="s">
        <v>1719</v>
      </c>
      <c r="F5540" t="s">
        <v>1024</v>
      </c>
      <c r="I5540" t="s">
        <v>895</v>
      </c>
      <c r="J5540" t="s">
        <v>966</v>
      </c>
      <c r="K5540">
        <v>-1</v>
      </c>
      <c r="U5540" s="20"/>
      <c r="AC5540" s="20"/>
      <c r="AD5540" s="20">
        <v>0</v>
      </c>
      <c r="AE5540" s="20">
        <v>0</v>
      </c>
      <c r="AF5540" s="20">
        <v>0</v>
      </c>
      <c r="AI5540" s="20"/>
      <c r="AJ5540" s="20"/>
      <c r="AK5540" s="20"/>
      <c r="AL5540" s="20"/>
      <c r="AN5540" s="20"/>
    </row>
    <row r="5541" spans="1:40" hidden="1" x14ac:dyDescent="0.25">
      <c r="A5541" s="19">
        <v>45710</v>
      </c>
      <c r="B5541" t="s">
        <v>396</v>
      </c>
      <c r="C5541" t="s">
        <v>0</v>
      </c>
      <c r="D5541" t="s">
        <v>786</v>
      </c>
      <c r="E5541" t="s">
        <v>689</v>
      </c>
      <c r="F5541" t="s">
        <v>621</v>
      </c>
      <c r="I5541" t="s">
        <v>963</v>
      </c>
      <c r="J5541" t="s">
        <v>963</v>
      </c>
      <c r="K5541">
        <v>-1</v>
      </c>
      <c r="U5541" s="20"/>
      <c r="AC5541" s="20"/>
      <c r="AD5541" s="20">
        <v>0</v>
      </c>
      <c r="AE5541" s="20">
        <v>0</v>
      </c>
      <c r="AF5541" s="20">
        <v>0</v>
      </c>
      <c r="AI5541" s="20"/>
      <c r="AJ5541" s="20"/>
      <c r="AK5541" s="20"/>
      <c r="AL5541" s="20"/>
      <c r="AN5541" s="20"/>
    </row>
    <row r="5542" spans="1:40" hidden="1" x14ac:dyDescent="0.25">
      <c r="A5542" s="19">
        <v>45710</v>
      </c>
      <c r="B5542" t="s">
        <v>454</v>
      </c>
      <c r="C5542" t="s">
        <v>1</v>
      </c>
      <c r="D5542" t="s">
        <v>787</v>
      </c>
      <c r="E5542" t="s">
        <v>698</v>
      </c>
      <c r="F5542" t="s">
        <v>701</v>
      </c>
      <c r="I5542" t="s">
        <v>555</v>
      </c>
      <c r="J5542" t="s">
        <v>679</v>
      </c>
      <c r="K5542">
        <v>-1</v>
      </c>
      <c r="U5542" s="20"/>
      <c r="AC5542" s="20"/>
      <c r="AD5542" s="20">
        <v>0</v>
      </c>
      <c r="AE5542" s="20">
        <v>0</v>
      </c>
      <c r="AF5542" s="20">
        <v>0</v>
      </c>
      <c r="AI5542" s="20"/>
      <c r="AJ5542" s="20"/>
      <c r="AK5542" s="20"/>
      <c r="AL5542" s="20"/>
      <c r="AN5542" s="20"/>
    </row>
    <row r="5543" spans="1:40" hidden="1" x14ac:dyDescent="0.25">
      <c r="A5543" s="19">
        <v>45710</v>
      </c>
      <c r="B5543" t="s">
        <v>1716</v>
      </c>
      <c r="C5543" t="s">
        <v>0</v>
      </c>
      <c r="D5543">
        <v>100001778</v>
      </c>
      <c r="E5543" t="s">
        <v>689</v>
      </c>
      <c r="F5543" t="s">
        <v>576</v>
      </c>
      <c r="I5543" t="s">
        <v>1726</v>
      </c>
      <c r="J5543" t="s">
        <v>1727</v>
      </c>
      <c r="K5543">
        <v>-1</v>
      </c>
      <c r="U5543" s="20"/>
      <c r="AC5543" s="20"/>
      <c r="AD5543" s="20">
        <v>0</v>
      </c>
      <c r="AE5543" s="20">
        <v>0</v>
      </c>
      <c r="AF5543" s="20">
        <v>0</v>
      </c>
      <c r="AI5543" s="20"/>
      <c r="AJ5543" s="20"/>
      <c r="AK5543" s="20"/>
      <c r="AL5543" s="20"/>
      <c r="AN5543" s="20"/>
    </row>
    <row r="5544" spans="1:40" hidden="1" x14ac:dyDescent="0.25">
      <c r="A5544" s="19">
        <v>45710</v>
      </c>
      <c r="B5544" t="s">
        <v>17</v>
      </c>
      <c r="C5544" t="s">
        <v>1</v>
      </c>
      <c r="D5544" t="s">
        <v>788</v>
      </c>
      <c r="E5544" t="s">
        <v>703</v>
      </c>
      <c r="F5544" t="s">
        <v>19</v>
      </c>
      <c r="I5544" t="s">
        <v>4</v>
      </c>
      <c r="J5544" t="s">
        <v>674</v>
      </c>
      <c r="K5544">
        <v>-1</v>
      </c>
      <c r="U5544" s="20"/>
      <c r="AC5544" s="20"/>
      <c r="AD5544" s="20">
        <v>0.18194444444444444</v>
      </c>
      <c r="AE5544" s="20">
        <v>0.23402777777777778</v>
      </c>
      <c r="AF5544" s="20">
        <v>0</v>
      </c>
      <c r="AG5544">
        <v>0.43739565943238701</v>
      </c>
      <c r="AI5544" s="20"/>
      <c r="AJ5544" s="20"/>
      <c r="AK5544" s="20">
        <v>3.125E-2</v>
      </c>
      <c r="AL5544" s="20">
        <v>0.48125000000000001</v>
      </c>
      <c r="AM5544">
        <v>231</v>
      </c>
      <c r="AN5544" s="20">
        <v>0.41597222222222224</v>
      </c>
    </row>
    <row r="5545" spans="1:40" hidden="1" x14ac:dyDescent="0.25">
      <c r="A5545" s="19">
        <v>45710</v>
      </c>
      <c r="B5545" t="s">
        <v>455</v>
      </c>
      <c r="C5545" t="s">
        <v>1</v>
      </c>
      <c r="D5545" t="s">
        <v>789</v>
      </c>
      <c r="E5545" t="s">
        <v>703</v>
      </c>
      <c r="F5545" t="s">
        <v>578</v>
      </c>
      <c r="I5545" t="s">
        <v>693</v>
      </c>
      <c r="J5545" t="s">
        <v>678</v>
      </c>
      <c r="K5545">
        <v>-1</v>
      </c>
      <c r="U5545" s="20"/>
      <c r="AC5545" s="20"/>
      <c r="AD5545" s="20">
        <v>0.11597222222222223</v>
      </c>
      <c r="AE5545" s="20">
        <v>0.12916666666666668</v>
      </c>
      <c r="AF5545" s="20">
        <v>0</v>
      </c>
      <c r="AG5545">
        <v>0.47308781869688399</v>
      </c>
      <c r="AI5545" s="20"/>
      <c r="AJ5545" s="20"/>
      <c r="AK5545" s="20">
        <v>0.55763888888888891</v>
      </c>
      <c r="AL5545" s="20">
        <v>0.80347222222222225</v>
      </c>
      <c r="AM5545">
        <v>150</v>
      </c>
      <c r="AN5545" s="20">
        <v>0.24513888888888888</v>
      </c>
    </row>
    <row r="5546" spans="1:40" hidden="1" x14ac:dyDescent="0.25">
      <c r="A5546" s="19">
        <v>45710</v>
      </c>
      <c r="B5546" t="s">
        <v>397</v>
      </c>
      <c r="C5546" t="s">
        <v>0</v>
      </c>
      <c r="D5546" t="s">
        <v>1747</v>
      </c>
      <c r="E5546" t="s">
        <v>689</v>
      </c>
      <c r="F5546" t="s">
        <v>1729</v>
      </c>
      <c r="I5546" t="s">
        <v>1726</v>
      </c>
      <c r="J5546" t="s">
        <v>1727</v>
      </c>
      <c r="K5546">
        <v>-1</v>
      </c>
      <c r="U5546" s="20"/>
      <c r="AC5546" s="20"/>
      <c r="AD5546" s="20">
        <v>0</v>
      </c>
      <c r="AE5546" s="20">
        <v>0</v>
      </c>
      <c r="AF5546" s="20">
        <v>0</v>
      </c>
      <c r="AI5546" s="20"/>
      <c r="AJ5546" s="20"/>
      <c r="AK5546" s="20"/>
      <c r="AL5546" s="20"/>
      <c r="AN5546" s="20"/>
    </row>
    <row r="5547" spans="1:40" hidden="1" x14ac:dyDescent="0.25">
      <c r="A5547" s="19">
        <v>45710</v>
      </c>
      <c r="B5547" t="s">
        <v>164</v>
      </c>
      <c r="C5547" t="s">
        <v>0</v>
      </c>
      <c r="D5547" t="s">
        <v>946</v>
      </c>
      <c r="E5547" t="s">
        <v>1719</v>
      </c>
      <c r="F5547" t="s">
        <v>993</v>
      </c>
      <c r="I5547" t="s">
        <v>1039</v>
      </c>
      <c r="J5547" t="s">
        <v>985</v>
      </c>
      <c r="K5547">
        <v>-1</v>
      </c>
      <c r="U5547" s="20"/>
      <c r="AC5547" s="20"/>
      <c r="AD5547" s="20">
        <v>0</v>
      </c>
      <c r="AE5547" s="20">
        <v>0</v>
      </c>
      <c r="AF5547" s="20">
        <v>0</v>
      </c>
      <c r="AI5547" s="20"/>
      <c r="AJ5547" s="20"/>
      <c r="AK5547" s="20"/>
      <c r="AL5547" s="20"/>
      <c r="AN5547" s="20"/>
    </row>
    <row r="5548" spans="1:40" hidden="1" x14ac:dyDescent="0.25">
      <c r="A5548" s="19">
        <v>45710</v>
      </c>
      <c r="B5548" t="s">
        <v>1030</v>
      </c>
      <c r="C5548" t="s">
        <v>1</v>
      </c>
      <c r="D5548" t="s">
        <v>1748</v>
      </c>
      <c r="E5548" t="s">
        <v>1080</v>
      </c>
      <c r="F5548" t="s">
        <v>578</v>
      </c>
      <c r="K5548">
        <v>-1</v>
      </c>
      <c r="U5548" s="20"/>
      <c r="AC5548" s="20"/>
      <c r="AD5548" s="20">
        <v>0</v>
      </c>
      <c r="AE5548" s="20">
        <v>0</v>
      </c>
      <c r="AF5548" s="20">
        <v>0</v>
      </c>
      <c r="AH5548" t="s">
        <v>664</v>
      </c>
      <c r="AI5548" s="20"/>
      <c r="AJ5548" s="20"/>
      <c r="AK5548" s="20"/>
      <c r="AL5548" s="20"/>
      <c r="AN5548" s="20"/>
    </row>
    <row r="5549" spans="1:40" hidden="1" x14ac:dyDescent="0.25">
      <c r="A5549" s="19">
        <v>45710</v>
      </c>
      <c r="B5549" t="s">
        <v>398</v>
      </c>
      <c r="C5549" t="s">
        <v>0</v>
      </c>
      <c r="D5549" t="s">
        <v>1749</v>
      </c>
      <c r="E5549" t="s">
        <v>689</v>
      </c>
      <c r="F5549" t="s">
        <v>1731</v>
      </c>
      <c r="I5549" t="s">
        <v>1726</v>
      </c>
      <c r="J5549" t="s">
        <v>1727</v>
      </c>
      <c r="K5549">
        <v>-1</v>
      </c>
      <c r="U5549" s="20"/>
      <c r="AC5549" s="20"/>
      <c r="AD5549" s="20">
        <v>0</v>
      </c>
      <c r="AE5549" s="20">
        <v>0</v>
      </c>
      <c r="AF5549" s="20">
        <v>0</v>
      </c>
      <c r="AI5549" s="20"/>
      <c r="AJ5549" s="20"/>
      <c r="AK5549" s="20"/>
      <c r="AL5549" s="20"/>
      <c r="AN5549" s="20"/>
    </row>
    <row r="5550" spans="1:40" hidden="1" x14ac:dyDescent="0.25">
      <c r="A5550" s="19">
        <v>45710</v>
      </c>
      <c r="B5550" t="s">
        <v>170</v>
      </c>
      <c r="D5550" t="s">
        <v>921</v>
      </c>
      <c r="E5550" t="s">
        <v>1080</v>
      </c>
      <c r="F5550" t="s">
        <v>1010</v>
      </c>
      <c r="I5550" t="s">
        <v>1026</v>
      </c>
      <c r="J5550" t="s">
        <v>1059</v>
      </c>
      <c r="K5550">
        <v>-1</v>
      </c>
      <c r="U5550" s="20"/>
      <c r="AC5550" s="20"/>
      <c r="AD5550" s="20">
        <v>0</v>
      </c>
      <c r="AE5550" s="20">
        <v>0</v>
      </c>
      <c r="AF5550" s="20">
        <v>0</v>
      </c>
      <c r="AI5550" s="20"/>
      <c r="AJ5550" s="20"/>
      <c r="AK5550" s="20"/>
      <c r="AL5550" s="20"/>
      <c r="AN5550" s="20"/>
    </row>
    <row r="5551" spans="1:40" hidden="1" x14ac:dyDescent="0.25">
      <c r="A5551" s="19">
        <v>45710</v>
      </c>
      <c r="B5551" t="s">
        <v>456</v>
      </c>
      <c r="C5551" t="s">
        <v>1</v>
      </c>
      <c r="D5551" t="s">
        <v>790</v>
      </c>
      <c r="E5551" t="s">
        <v>702</v>
      </c>
      <c r="F5551" t="s">
        <v>910</v>
      </c>
      <c r="I5551" t="s">
        <v>692</v>
      </c>
      <c r="J5551" t="s">
        <v>692</v>
      </c>
      <c r="K5551">
        <v>-1</v>
      </c>
      <c r="U5551" s="20"/>
      <c r="AC5551" s="20"/>
      <c r="AD5551" s="20">
        <v>0</v>
      </c>
      <c r="AE5551" s="20">
        <v>0</v>
      </c>
      <c r="AF5551" s="20">
        <v>0</v>
      </c>
      <c r="AI5551" s="20"/>
      <c r="AJ5551" s="20"/>
      <c r="AK5551" s="20"/>
      <c r="AL5551" s="20"/>
      <c r="AN5551" s="20"/>
    </row>
    <row r="5552" spans="1:40" hidden="1" x14ac:dyDescent="0.25">
      <c r="A5552" s="19">
        <v>45710</v>
      </c>
      <c r="B5552" t="s">
        <v>457</v>
      </c>
      <c r="C5552" t="s">
        <v>1</v>
      </c>
      <c r="D5552" t="s">
        <v>791</v>
      </c>
      <c r="E5552" t="s">
        <v>1080</v>
      </c>
      <c r="F5552" t="s">
        <v>1041</v>
      </c>
      <c r="I5552" t="s">
        <v>558</v>
      </c>
      <c r="J5552" t="s">
        <v>673</v>
      </c>
      <c r="K5552">
        <v>-1</v>
      </c>
      <c r="U5552" s="20"/>
      <c r="AC5552" s="20"/>
      <c r="AD5552" s="20">
        <v>0.15625</v>
      </c>
      <c r="AE5552" s="20">
        <v>0.29166666666666669</v>
      </c>
      <c r="AF5552" s="20">
        <v>0</v>
      </c>
      <c r="AG5552">
        <v>0.34883720930232598</v>
      </c>
      <c r="AI5552" s="20"/>
      <c r="AJ5552" s="20"/>
      <c r="AK5552" s="20">
        <v>0.40763888888888888</v>
      </c>
      <c r="AL5552" s="20">
        <v>0.8881944444444444</v>
      </c>
      <c r="AM5552">
        <v>154</v>
      </c>
      <c r="AN5552" s="20">
        <v>0.44791666666666669</v>
      </c>
    </row>
    <row r="5553" spans="1:40" hidden="1" x14ac:dyDescent="0.25">
      <c r="A5553" s="19">
        <v>45710</v>
      </c>
      <c r="B5553" t="s">
        <v>458</v>
      </c>
      <c r="C5553" t="s">
        <v>1</v>
      </c>
      <c r="D5553" t="s">
        <v>792</v>
      </c>
      <c r="E5553" t="s">
        <v>698</v>
      </c>
      <c r="F5553" t="s">
        <v>571</v>
      </c>
      <c r="I5553" t="s">
        <v>555</v>
      </c>
      <c r="J5553" t="s">
        <v>679</v>
      </c>
      <c r="K5553">
        <v>-1</v>
      </c>
      <c r="U5553" s="20"/>
      <c r="AC5553" s="20"/>
      <c r="AD5553" s="20">
        <v>0</v>
      </c>
      <c r="AE5553" s="20">
        <v>0</v>
      </c>
      <c r="AF5553" s="20">
        <v>0</v>
      </c>
      <c r="AI5553" s="20"/>
      <c r="AJ5553" s="20"/>
      <c r="AK5553" s="20"/>
      <c r="AL5553" s="20"/>
      <c r="AN5553" s="20"/>
    </row>
    <row r="5554" spans="1:40" hidden="1" x14ac:dyDescent="0.25">
      <c r="A5554" s="19">
        <v>45710</v>
      </c>
      <c r="B5554" t="s">
        <v>399</v>
      </c>
      <c r="C5554" t="s">
        <v>0</v>
      </c>
      <c r="D5554" t="s">
        <v>793</v>
      </c>
      <c r="E5554" t="s">
        <v>1080</v>
      </c>
      <c r="F5554" t="s">
        <v>637</v>
      </c>
      <c r="K5554">
        <v>-1</v>
      </c>
      <c r="U5554" s="20"/>
      <c r="AC5554" s="20"/>
      <c r="AD5554" s="20">
        <v>0</v>
      </c>
      <c r="AE5554" s="20">
        <v>0</v>
      </c>
      <c r="AF5554" s="20">
        <v>0</v>
      </c>
      <c r="AH5554" t="s">
        <v>651</v>
      </c>
      <c r="AI5554" s="20"/>
      <c r="AJ5554" s="20"/>
      <c r="AK5554" s="20"/>
      <c r="AL5554" s="20"/>
      <c r="AN5554" s="20"/>
    </row>
    <row r="5555" spans="1:40" hidden="1" x14ac:dyDescent="0.25">
      <c r="A5555" s="19">
        <v>45710</v>
      </c>
      <c r="B5555" t="s">
        <v>459</v>
      </c>
      <c r="C5555" t="s">
        <v>1</v>
      </c>
      <c r="D5555" t="s">
        <v>794</v>
      </c>
      <c r="E5555" t="s">
        <v>702</v>
      </c>
      <c r="F5555" t="s">
        <v>1708</v>
      </c>
      <c r="I5555" t="s">
        <v>560</v>
      </c>
      <c r="J5555" t="s">
        <v>680</v>
      </c>
      <c r="K5555">
        <v>-1</v>
      </c>
      <c r="U5555" s="20"/>
      <c r="AC5555" s="20"/>
      <c r="AD5555" s="20">
        <v>0</v>
      </c>
      <c r="AE5555" s="20">
        <v>0</v>
      </c>
      <c r="AF5555" s="20">
        <v>0</v>
      </c>
      <c r="AI5555" s="20"/>
      <c r="AJ5555" s="20"/>
      <c r="AK5555" s="20"/>
      <c r="AL5555" s="20"/>
      <c r="AN5555" s="20"/>
    </row>
    <row r="5556" spans="1:40" hidden="1" x14ac:dyDescent="0.25">
      <c r="A5556" s="19">
        <v>45710</v>
      </c>
      <c r="B5556" t="s">
        <v>172</v>
      </c>
      <c r="C5556" t="s">
        <v>1</v>
      </c>
      <c r="D5556" t="s">
        <v>795</v>
      </c>
      <c r="E5556" t="s">
        <v>702</v>
      </c>
      <c r="J5556" t="s">
        <v>578</v>
      </c>
      <c r="K5556">
        <v>-1</v>
      </c>
      <c r="U5556" s="20"/>
      <c r="AC5556" s="20"/>
      <c r="AD5556" s="20">
        <v>0</v>
      </c>
      <c r="AE5556" s="20">
        <v>0</v>
      </c>
      <c r="AF5556" s="20">
        <v>0</v>
      </c>
      <c r="AI5556" s="20"/>
      <c r="AJ5556" s="20"/>
      <c r="AK5556" s="20"/>
      <c r="AL5556" s="20"/>
      <c r="AN5556" s="20"/>
    </row>
    <row r="5557" spans="1:40" hidden="1" x14ac:dyDescent="0.25">
      <c r="A5557" s="19">
        <v>45710</v>
      </c>
      <c r="B5557" t="s">
        <v>460</v>
      </c>
      <c r="C5557" t="s">
        <v>1</v>
      </c>
      <c r="D5557" t="s">
        <v>796</v>
      </c>
      <c r="E5557" t="s">
        <v>689</v>
      </c>
      <c r="F5557" t="s">
        <v>622</v>
      </c>
      <c r="I5557" t="s">
        <v>965</v>
      </c>
      <c r="J5557" t="s">
        <v>965</v>
      </c>
      <c r="K5557">
        <v>-1</v>
      </c>
      <c r="U5557" s="20"/>
      <c r="AC5557" s="20"/>
      <c r="AD5557" s="20">
        <v>0</v>
      </c>
      <c r="AE5557" s="20">
        <v>0</v>
      </c>
      <c r="AF5557" s="20">
        <v>0</v>
      </c>
      <c r="AI5557" s="20"/>
      <c r="AJ5557" s="20"/>
      <c r="AK5557" s="20"/>
      <c r="AL5557" s="20"/>
      <c r="AN5557" s="20"/>
    </row>
    <row r="5558" spans="1:40" hidden="1" x14ac:dyDescent="0.25">
      <c r="A5558" s="19">
        <v>45710</v>
      </c>
      <c r="B5558" t="s">
        <v>174</v>
      </c>
      <c r="D5558" t="s">
        <v>922</v>
      </c>
      <c r="E5558" t="s">
        <v>1719</v>
      </c>
      <c r="F5558" t="s">
        <v>1002</v>
      </c>
      <c r="I5558" t="s">
        <v>972</v>
      </c>
      <c r="J5558" t="s">
        <v>980</v>
      </c>
      <c r="K5558">
        <v>-1</v>
      </c>
      <c r="U5558" s="20"/>
      <c r="AC5558" s="20"/>
      <c r="AD5558" s="20">
        <v>0</v>
      </c>
      <c r="AE5558" s="20">
        <v>0</v>
      </c>
      <c r="AF5558" s="20">
        <v>0</v>
      </c>
      <c r="AI5558" s="20"/>
      <c r="AJ5558" s="20"/>
      <c r="AK5558" s="20"/>
      <c r="AL5558" s="20"/>
      <c r="AN5558" s="20"/>
    </row>
    <row r="5559" spans="1:40" hidden="1" x14ac:dyDescent="0.25">
      <c r="A5559" s="19">
        <v>45710</v>
      </c>
      <c r="B5559" t="s">
        <v>461</v>
      </c>
      <c r="C5559" t="s">
        <v>1</v>
      </c>
      <c r="D5559" t="s">
        <v>797</v>
      </c>
      <c r="F5559" t="s">
        <v>578</v>
      </c>
      <c r="I5559" t="s">
        <v>693</v>
      </c>
      <c r="J5559" t="s">
        <v>578</v>
      </c>
      <c r="K5559">
        <v>-1</v>
      </c>
      <c r="U5559" s="20"/>
      <c r="AC5559" s="20"/>
      <c r="AD5559" s="20">
        <v>0</v>
      </c>
      <c r="AE5559" s="20">
        <v>0</v>
      </c>
      <c r="AF5559" s="20">
        <v>0</v>
      </c>
      <c r="AI5559" s="20"/>
      <c r="AJ5559" s="20"/>
      <c r="AK5559" s="20"/>
      <c r="AL5559" s="20"/>
      <c r="AN5559" s="20"/>
    </row>
    <row r="5560" spans="1:40" hidden="1" x14ac:dyDescent="0.25">
      <c r="A5560" s="19">
        <v>45710</v>
      </c>
      <c r="B5560" t="s">
        <v>176</v>
      </c>
      <c r="C5560" t="s">
        <v>1</v>
      </c>
      <c r="D5560" t="s">
        <v>798</v>
      </c>
      <c r="E5560" t="s">
        <v>702</v>
      </c>
      <c r="F5560" t="s">
        <v>645</v>
      </c>
      <c r="I5560" t="s">
        <v>602</v>
      </c>
      <c r="J5560" t="s">
        <v>602</v>
      </c>
      <c r="K5560">
        <v>-1</v>
      </c>
      <c r="U5560" s="20"/>
      <c r="AC5560" s="20"/>
      <c r="AD5560" s="20">
        <v>0</v>
      </c>
      <c r="AE5560" s="20">
        <v>0</v>
      </c>
      <c r="AF5560" s="20">
        <v>0</v>
      </c>
      <c r="AI5560" s="20"/>
      <c r="AJ5560" s="20"/>
      <c r="AK5560" s="20"/>
      <c r="AL5560" s="20"/>
      <c r="AN5560" s="20"/>
    </row>
    <row r="5561" spans="1:40" hidden="1" x14ac:dyDescent="0.25">
      <c r="A5561" s="19">
        <v>45710</v>
      </c>
      <c r="B5561" t="s">
        <v>462</v>
      </c>
      <c r="C5561" t="s">
        <v>1</v>
      </c>
      <c r="D5561" t="s">
        <v>799</v>
      </c>
      <c r="E5561" t="s">
        <v>703</v>
      </c>
      <c r="F5561" t="s">
        <v>45</v>
      </c>
      <c r="I5561" t="s">
        <v>4</v>
      </c>
      <c r="J5561" t="s">
        <v>678</v>
      </c>
      <c r="K5561">
        <v>-1</v>
      </c>
      <c r="U5561" s="20"/>
      <c r="AC5561" s="20"/>
      <c r="AD5561" s="20">
        <v>0.1423611111111111</v>
      </c>
      <c r="AE5561" s="20">
        <v>0.15347222222222223</v>
      </c>
      <c r="AF5561" s="20">
        <v>0</v>
      </c>
      <c r="AG5561">
        <v>0.48122065727699498</v>
      </c>
      <c r="AI5561" s="20"/>
      <c r="AJ5561" s="20"/>
      <c r="AK5561" s="20">
        <v>0.55277777777777781</v>
      </c>
      <c r="AL5561" s="20">
        <v>0.89236111111111116</v>
      </c>
      <c r="AM5561">
        <v>196</v>
      </c>
      <c r="AN5561" s="20">
        <v>0.29583333333333334</v>
      </c>
    </row>
    <row r="5562" spans="1:40" hidden="1" x14ac:dyDescent="0.25">
      <c r="A5562" s="19">
        <v>45710</v>
      </c>
      <c r="B5562" t="s">
        <v>400</v>
      </c>
      <c r="C5562" t="s">
        <v>0</v>
      </c>
      <c r="D5562" t="s">
        <v>1750</v>
      </c>
      <c r="E5562" t="s">
        <v>689</v>
      </c>
      <c r="F5562" t="s">
        <v>1732</v>
      </c>
      <c r="I5562" t="s">
        <v>1726</v>
      </c>
      <c r="J5562" t="s">
        <v>1727</v>
      </c>
      <c r="K5562">
        <v>-1</v>
      </c>
      <c r="U5562" s="20"/>
      <c r="AC5562" s="20"/>
      <c r="AD5562" s="20">
        <v>0</v>
      </c>
      <c r="AE5562" s="20">
        <v>0</v>
      </c>
      <c r="AF5562" s="20">
        <v>0</v>
      </c>
      <c r="AI5562" s="20"/>
      <c r="AJ5562" s="20"/>
      <c r="AK5562" s="20"/>
      <c r="AL5562" s="20"/>
      <c r="AN5562" s="20"/>
    </row>
    <row r="5563" spans="1:40" hidden="1" x14ac:dyDescent="0.25">
      <c r="A5563" s="19">
        <v>45710</v>
      </c>
      <c r="B5563" t="s">
        <v>595</v>
      </c>
      <c r="C5563" t="s">
        <v>1</v>
      </c>
      <c r="D5563" t="s">
        <v>800</v>
      </c>
      <c r="E5563" t="s">
        <v>702</v>
      </c>
      <c r="F5563" t="s">
        <v>629</v>
      </c>
      <c r="I5563" t="s">
        <v>686</v>
      </c>
      <c r="J5563" t="s">
        <v>686</v>
      </c>
      <c r="K5563">
        <v>-1</v>
      </c>
      <c r="U5563" s="20"/>
      <c r="AC5563" s="20"/>
      <c r="AD5563" s="20">
        <v>0</v>
      </c>
      <c r="AE5563" s="20">
        <v>0</v>
      </c>
      <c r="AF5563" s="20">
        <v>0</v>
      </c>
      <c r="AI5563" s="20"/>
      <c r="AJ5563" s="20"/>
      <c r="AK5563" s="20"/>
      <c r="AL5563" s="20"/>
      <c r="AN5563" s="20"/>
    </row>
    <row r="5564" spans="1:40" hidden="1" x14ac:dyDescent="0.25">
      <c r="A5564" s="19">
        <v>45710</v>
      </c>
      <c r="B5564" t="s">
        <v>401</v>
      </c>
      <c r="C5564" t="s">
        <v>0</v>
      </c>
      <c r="D5564" t="s">
        <v>801</v>
      </c>
      <c r="E5564" t="s">
        <v>1080</v>
      </c>
      <c r="F5564" t="s">
        <v>578</v>
      </c>
      <c r="K5564">
        <v>-1</v>
      </c>
      <c r="U5564" s="20"/>
      <c r="AC5564" s="20"/>
      <c r="AD5564" s="20">
        <v>0</v>
      </c>
      <c r="AE5564" s="20">
        <v>0</v>
      </c>
      <c r="AF5564" s="20">
        <v>0</v>
      </c>
      <c r="AH5564" t="s">
        <v>651</v>
      </c>
      <c r="AI5564" s="20"/>
      <c r="AJ5564" s="20"/>
      <c r="AK5564" s="20"/>
      <c r="AL5564" s="20"/>
      <c r="AN5564" s="20"/>
    </row>
    <row r="5565" spans="1:40" hidden="1" x14ac:dyDescent="0.25">
      <c r="A5565" s="19">
        <v>45710</v>
      </c>
      <c r="B5565" t="s">
        <v>463</v>
      </c>
      <c r="C5565" t="s">
        <v>1</v>
      </c>
      <c r="D5565" t="s">
        <v>802</v>
      </c>
      <c r="E5565" t="s">
        <v>703</v>
      </c>
      <c r="F5565" t="s">
        <v>578</v>
      </c>
      <c r="I5565" t="s">
        <v>693</v>
      </c>
      <c r="J5565" t="s">
        <v>578</v>
      </c>
      <c r="K5565">
        <v>-1</v>
      </c>
      <c r="U5565" s="20"/>
      <c r="AC5565" s="20"/>
      <c r="AD5565" s="20">
        <v>0</v>
      </c>
      <c r="AE5565" s="20">
        <v>0</v>
      </c>
      <c r="AF5565" s="20">
        <v>0</v>
      </c>
      <c r="AH5565" t="s">
        <v>650</v>
      </c>
      <c r="AI5565" s="20"/>
      <c r="AJ5565" s="20"/>
      <c r="AK5565" s="20"/>
      <c r="AL5565" s="20"/>
      <c r="AN5565" s="20"/>
    </row>
    <row r="5566" spans="1:40" hidden="1" x14ac:dyDescent="0.25">
      <c r="A5566" s="19">
        <v>45710</v>
      </c>
      <c r="B5566" t="s">
        <v>402</v>
      </c>
      <c r="C5566" t="s">
        <v>0</v>
      </c>
      <c r="D5566" t="s">
        <v>803</v>
      </c>
      <c r="E5566" t="s">
        <v>698</v>
      </c>
      <c r="F5566" t="s">
        <v>709</v>
      </c>
      <c r="I5566" t="s">
        <v>560</v>
      </c>
      <c r="J5566" t="s">
        <v>680</v>
      </c>
      <c r="K5566">
        <v>-1</v>
      </c>
      <c r="U5566" s="20"/>
      <c r="AC5566" s="20"/>
      <c r="AD5566" s="20">
        <v>0</v>
      </c>
      <c r="AE5566" s="20">
        <v>0</v>
      </c>
      <c r="AF5566" s="20">
        <v>0</v>
      </c>
      <c r="AI5566" s="20"/>
      <c r="AJ5566" s="20"/>
      <c r="AK5566" s="20"/>
      <c r="AL5566" s="20"/>
      <c r="AN5566" s="20"/>
    </row>
    <row r="5567" spans="1:40" hidden="1" x14ac:dyDescent="0.25">
      <c r="A5567" s="19">
        <v>45710</v>
      </c>
      <c r="B5567" t="s">
        <v>464</v>
      </c>
      <c r="C5567" t="s">
        <v>1</v>
      </c>
      <c r="D5567" t="s">
        <v>804</v>
      </c>
      <c r="E5567" t="s">
        <v>703</v>
      </c>
      <c r="F5567" t="s">
        <v>24</v>
      </c>
      <c r="I5567" t="s">
        <v>4</v>
      </c>
      <c r="J5567" t="s">
        <v>674</v>
      </c>
      <c r="K5567">
        <v>-1</v>
      </c>
      <c r="U5567" s="20"/>
      <c r="AC5567" s="20"/>
      <c r="AD5567" s="20">
        <v>0.19305555555555556</v>
      </c>
      <c r="AE5567" s="20">
        <v>0.16041666666666668</v>
      </c>
      <c r="AF5567" s="20">
        <v>0</v>
      </c>
      <c r="AG5567">
        <v>0.54616895874263305</v>
      </c>
      <c r="AI5567" s="20"/>
      <c r="AJ5567" s="20"/>
      <c r="AK5567" s="20">
        <v>9.6527777777777782E-2</v>
      </c>
      <c r="AL5567" s="20">
        <v>0.48333333333333334</v>
      </c>
      <c r="AM5567">
        <v>248</v>
      </c>
      <c r="AN5567" s="20">
        <v>0.35347222222222224</v>
      </c>
    </row>
    <row r="5568" spans="1:40" hidden="1" x14ac:dyDescent="0.25">
      <c r="A5568" s="19">
        <v>45710</v>
      </c>
      <c r="B5568" t="s">
        <v>465</v>
      </c>
      <c r="C5568" t="s">
        <v>1</v>
      </c>
      <c r="D5568" t="s">
        <v>805</v>
      </c>
      <c r="E5568" t="s">
        <v>698</v>
      </c>
      <c r="F5568" t="s">
        <v>589</v>
      </c>
      <c r="I5568" t="s">
        <v>562</v>
      </c>
      <c r="J5568" t="s">
        <v>562</v>
      </c>
      <c r="K5568">
        <v>-1</v>
      </c>
      <c r="U5568" s="20"/>
      <c r="AC5568" s="20"/>
      <c r="AD5568" s="20">
        <v>0</v>
      </c>
      <c r="AE5568" s="20">
        <v>0</v>
      </c>
      <c r="AF5568" s="20">
        <v>0</v>
      </c>
      <c r="AI5568" s="20"/>
      <c r="AJ5568" s="20"/>
      <c r="AK5568" s="20"/>
      <c r="AL5568" s="20"/>
      <c r="AN5568" s="20"/>
    </row>
    <row r="5569" spans="1:40" hidden="1" x14ac:dyDescent="0.25">
      <c r="A5569" s="19">
        <v>45710</v>
      </c>
      <c r="B5569" t="s">
        <v>186</v>
      </c>
      <c r="C5569" t="s">
        <v>0</v>
      </c>
      <c r="D5569" t="s">
        <v>1047</v>
      </c>
      <c r="E5569" t="s">
        <v>1080</v>
      </c>
      <c r="F5569" t="s">
        <v>578</v>
      </c>
      <c r="I5569" t="s">
        <v>15</v>
      </c>
      <c r="J5569" t="s">
        <v>578</v>
      </c>
      <c r="K5569">
        <v>-1</v>
      </c>
      <c r="U5569" s="20"/>
      <c r="AC5569" s="20"/>
      <c r="AD5569" s="20">
        <v>0</v>
      </c>
      <c r="AE5569" s="20">
        <v>0</v>
      </c>
      <c r="AF5569" s="20">
        <v>0</v>
      </c>
      <c r="AI5569" s="20"/>
      <c r="AJ5569" s="20"/>
      <c r="AK5569" s="20"/>
      <c r="AL5569" s="20"/>
      <c r="AN5569" s="20"/>
    </row>
    <row r="5570" spans="1:40" hidden="1" x14ac:dyDescent="0.25">
      <c r="A5570" s="19">
        <v>45710</v>
      </c>
      <c r="B5570" t="s">
        <v>190</v>
      </c>
      <c r="D5570" t="s">
        <v>923</v>
      </c>
      <c r="F5570" t="s">
        <v>999</v>
      </c>
      <c r="I5570" t="s">
        <v>693</v>
      </c>
      <c r="J5570" t="s">
        <v>578</v>
      </c>
      <c r="K5570">
        <v>-1</v>
      </c>
      <c r="U5570" s="20"/>
      <c r="AC5570" s="20"/>
      <c r="AD5570" s="20">
        <v>0</v>
      </c>
      <c r="AE5570" s="20">
        <v>0</v>
      </c>
      <c r="AF5570" s="20">
        <v>0</v>
      </c>
      <c r="AI5570" s="20"/>
      <c r="AJ5570" s="20"/>
      <c r="AK5570" s="20"/>
      <c r="AL5570" s="20"/>
      <c r="AN5570" s="20"/>
    </row>
    <row r="5571" spans="1:40" hidden="1" x14ac:dyDescent="0.25">
      <c r="A5571" s="19">
        <v>45710</v>
      </c>
      <c r="B5571" t="s">
        <v>191</v>
      </c>
      <c r="D5571" t="s">
        <v>924</v>
      </c>
      <c r="E5571" t="s">
        <v>1080</v>
      </c>
      <c r="F5571" t="s">
        <v>997</v>
      </c>
      <c r="I5571" t="s">
        <v>15</v>
      </c>
      <c r="J5571" t="s">
        <v>578</v>
      </c>
      <c r="K5571">
        <v>-1</v>
      </c>
      <c r="U5571" s="20"/>
      <c r="AC5571" s="20"/>
      <c r="AD5571" s="20">
        <v>0</v>
      </c>
      <c r="AE5571" s="20">
        <v>0</v>
      </c>
      <c r="AF5571" s="20">
        <v>0</v>
      </c>
      <c r="AI5571" s="20"/>
      <c r="AJ5571" s="20"/>
      <c r="AK5571" s="20"/>
      <c r="AL5571" s="20"/>
      <c r="AN5571" s="20"/>
    </row>
    <row r="5572" spans="1:40" hidden="1" x14ac:dyDescent="0.25">
      <c r="A5572" s="19">
        <v>45710</v>
      </c>
      <c r="B5572" t="s">
        <v>466</v>
      </c>
      <c r="C5572" t="s">
        <v>1</v>
      </c>
      <c r="D5572" t="s">
        <v>806</v>
      </c>
      <c r="E5572" t="s">
        <v>703</v>
      </c>
      <c r="F5572" t="s">
        <v>43</v>
      </c>
      <c r="I5572" t="s">
        <v>4</v>
      </c>
      <c r="J5572" t="s">
        <v>678</v>
      </c>
      <c r="K5572">
        <v>-1</v>
      </c>
      <c r="U5572" s="20"/>
      <c r="AC5572" s="20"/>
      <c r="AD5572" s="20">
        <v>0.13402777777777777</v>
      </c>
      <c r="AE5572" s="20">
        <v>9.8611111111111108E-2</v>
      </c>
      <c r="AF5572" s="20">
        <v>0</v>
      </c>
      <c r="AG5572">
        <v>0.57611940298507502</v>
      </c>
      <c r="AI5572" s="20"/>
      <c r="AJ5572" s="20"/>
      <c r="AK5572" s="20">
        <v>0.55277777777777781</v>
      </c>
      <c r="AL5572" s="20">
        <v>0.78749999999999998</v>
      </c>
      <c r="AM5572">
        <v>177</v>
      </c>
      <c r="AN5572" s="20">
        <v>0.2326388888888889</v>
      </c>
    </row>
    <row r="5573" spans="1:40" hidden="1" x14ac:dyDescent="0.25">
      <c r="A5573" s="19">
        <v>45710</v>
      </c>
      <c r="B5573" t="s">
        <v>33</v>
      </c>
      <c r="C5573" t="s">
        <v>1</v>
      </c>
      <c r="D5573" t="s">
        <v>807</v>
      </c>
      <c r="E5573" t="s">
        <v>1719</v>
      </c>
      <c r="F5573" t="s">
        <v>903</v>
      </c>
      <c r="I5573" t="s">
        <v>905</v>
      </c>
      <c r="J5573" t="s">
        <v>906</v>
      </c>
      <c r="K5573">
        <v>-1</v>
      </c>
      <c r="U5573" s="20"/>
      <c r="AC5573" s="20"/>
      <c r="AD5573" s="20"/>
      <c r="AE5573" s="20"/>
      <c r="AF5573" s="20"/>
      <c r="AI5573" s="20"/>
      <c r="AJ5573" s="20"/>
      <c r="AK5573" s="20"/>
      <c r="AL5573" s="20"/>
      <c r="AN5573" s="20"/>
    </row>
    <row r="5574" spans="1:40" hidden="1" x14ac:dyDescent="0.25">
      <c r="A5574" s="19">
        <v>45710</v>
      </c>
      <c r="B5574" t="s">
        <v>201</v>
      </c>
      <c r="C5574" t="s">
        <v>0</v>
      </c>
      <c r="D5574" t="s">
        <v>1751</v>
      </c>
      <c r="E5574" t="s">
        <v>689</v>
      </c>
      <c r="F5574" t="s">
        <v>628</v>
      </c>
      <c r="I5574" t="s">
        <v>1741</v>
      </c>
      <c r="J5574" t="s">
        <v>1742</v>
      </c>
      <c r="K5574">
        <v>-1</v>
      </c>
      <c r="U5574" s="20"/>
      <c r="AC5574" s="20"/>
      <c r="AD5574" s="20"/>
      <c r="AE5574" s="20"/>
      <c r="AF5574" s="20"/>
      <c r="AI5574" s="20"/>
      <c r="AJ5574" s="20"/>
      <c r="AK5574" s="20"/>
      <c r="AL5574" s="20"/>
      <c r="AN5574" s="20"/>
    </row>
    <row r="5575" spans="1:40" hidden="1" x14ac:dyDescent="0.25">
      <c r="A5575" s="19">
        <v>45710</v>
      </c>
      <c r="B5575" t="s">
        <v>203</v>
      </c>
      <c r="D5575" t="s">
        <v>925</v>
      </c>
      <c r="E5575" t="s">
        <v>1080</v>
      </c>
      <c r="F5575" t="s">
        <v>1023</v>
      </c>
      <c r="I5575" t="s">
        <v>1026</v>
      </c>
      <c r="J5575" t="s">
        <v>1059</v>
      </c>
      <c r="K5575">
        <v>-1</v>
      </c>
      <c r="U5575" s="20"/>
      <c r="AC5575" s="20"/>
      <c r="AD5575" s="20">
        <v>0</v>
      </c>
      <c r="AE5575" s="20">
        <v>0</v>
      </c>
      <c r="AF5575" s="20">
        <v>0</v>
      </c>
      <c r="AI5575" s="20"/>
      <c r="AJ5575" s="20"/>
      <c r="AK5575" s="20"/>
      <c r="AL5575" s="20"/>
      <c r="AN5575" s="20"/>
    </row>
    <row r="5576" spans="1:40" hidden="1" x14ac:dyDescent="0.25">
      <c r="A5576" s="19">
        <v>45710</v>
      </c>
      <c r="B5576" t="s">
        <v>204</v>
      </c>
      <c r="D5576" t="s">
        <v>950</v>
      </c>
      <c r="E5576" t="s">
        <v>1080</v>
      </c>
      <c r="F5576" t="s">
        <v>995</v>
      </c>
      <c r="I5576" t="s">
        <v>1026</v>
      </c>
      <c r="J5576" t="s">
        <v>1059</v>
      </c>
      <c r="K5576">
        <v>-1</v>
      </c>
      <c r="U5576" s="20"/>
      <c r="AC5576" s="20"/>
      <c r="AD5576" s="20">
        <v>0</v>
      </c>
      <c r="AE5576" s="20">
        <v>0</v>
      </c>
      <c r="AF5576" s="20">
        <v>0</v>
      </c>
      <c r="AI5576" s="20"/>
      <c r="AJ5576" s="20"/>
      <c r="AK5576" s="20"/>
      <c r="AL5576" s="20"/>
      <c r="AN5576" s="20"/>
    </row>
    <row r="5577" spans="1:40" hidden="1" x14ac:dyDescent="0.25">
      <c r="A5577" s="19">
        <v>45710</v>
      </c>
      <c r="B5577" t="s">
        <v>403</v>
      </c>
      <c r="C5577" t="s">
        <v>0</v>
      </c>
      <c r="D5577" t="s">
        <v>808</v>
      </c>
      <c r="E5577" t="s">
        <v>703</v>
      </c>
      <c r="F5577" t="s">
        <v>624</v>
      </c>
      <c r="I5577" t="s">
        <v>4</v>
      </c>
      <c r="J5577" t="s">
        <v>677</v>
      </c>
      <c r="K5577">
        <v>-1</v>
      </c>
      <c r="U5577" s="20"/>
      <c r="AC5577" s="20"/>
      <c r="AD5577" s="20">
        <v>0</v>
      </c>
      <c r="AE5577" s="20">
        <v>0</v>
      </c>
      <c r="AF5577" s="20">
        <v>0</v>
      </c>
      <c r="AH5577" t="s">
        <v>651</v>
      </c>
      <c r="AI5577" s="20"/>
      <c r="AJ5577" s="20"/>
      <c r="AK5577" s="20"/>
      <c r="AL5577" s="20"/>
      <c r="AN5577" s="20"/>
    </row>
    <row r="5578" spans="1:40" hidden="1" x14ac:dyDescent="0.25">
      <c r="A5578" s="19">
        <v>45710</v>
      </c>
      <c r="B5578" t="s">
        <v>206</v>
      </c>
      <c r="D5578" t="s">
        <v>926</v>
      </c>
      <c r="E5578" t="s">
        <v>1080</v>
      </c>
      <c r="F5578" t="s">
        <v>1007</v>
      </c>
      <c r="I5578" t="s">
        <v>1026</v>
      </c>
      <c r="J5578" t="s">
        <v>1059</v>
      </c>
      <c r="K5578">
        <v>-1</v>
      </c>
      <c r="U5578" s="20"/>
      <c r="AC5578" s="20"/>
      <c r="AD5578" s="20">
        <v>0</v>
      </c>
      <c r="AE5578" s="20">
        <v>0</v>
      </c>
      <c r="AF5578" s="20">
        <v>0</v>
      </c>
      <c r="AI5578" s="20"/>
      <c r="AJ5578" s="20"/>
      <c r="AK5578" s="20"/>
      <c r="AL5578" s="20"/>
      <c r="AN5578" s="20"/>
    </row>
    <row r="5579" spans="1:40" hidden="1" x14ac:dyDescent="0.25">
      <c r="A5579" s="19">
        <v>45710</v>
      </c>
      <c r="B5579" t="s">
        <v>467</v>
      </c>
      <c r="C5579" t="s">
        <v>1</v>
      </c>
      <c r="D5579" t="s">
        <v>809</v>
      </c>
      <c r="E5579" t="s">
        <v>689</v>
      </c>
      <c r="F5579" t="s">
        <v>623</v>
      </c>
      <c r="I5579" t="s">
        <v>964</v>
      </c>
      <c r="J5579" t="s">
        <v>964</v>
      </c>
      <c r="K5579">
        <v>-1</v>
      </c>
      <c r="U5579" s="20"/>
      <c r="AC5579" s="20"/>
      <c r="AD5579" s="20">
        <v>0</v>
      </c>
      <c r="AE5579" s="20">
        <v>0</v>
      </c>
      <c r="AF5579" s="20">
        <v>0</v>
      </c>
      <c r="AI5579" s="20"/>
      <c r="AJ5579" s="20"/>
      <c r="AK5579" s="20"/>
      <c r="AL5579" s="20"/>
      <c r="AN5579" s="20"/>
    </row>
    <row r="5580" spans="1:40" hidden="1" x14ac:dyDescent="0.25">
      <c r="A5580" s="19">
        <v>45710</v>
      </c>
      <c r="B5580" t="s">
        <v>468</v>
      </c>
      <c r="C5580" t="s">
        <v>1</v>
      </c>
      <c r="D5580" t="s">
        <v>810</v>
      </c>
      <c r="E5580" t="s">
        <v>703</v>
      </c>
      <c r="F5580" t="s">
        <v>21</v>
      </c>
      <c r="I5580" t="s">
        <v>4</v>
      </c>
      <c r="J5580" t="s">
        <v>674</v>
      </c>
      <c r="K5580">
        <v>-1</v>
      </c>
      <c r="U5580" s="20"/>
      <c r="AC5580" s="20"/>
      <c r="AD5580" s="20">
        <v>0</v>
      </c>
      <c r="AE5580" s="20">
        <v>0</v>
      </c>
      <c r="AF5580" s="20">
        <v>0</v>
      </c>
      <c r="AH5580" t="s">
        <v>664</v>
      </c>
      <c r="AI5580" s="20"/>
      <c r="AJ5580" s="20"/>
      <c r="AK5580" s="20"/>
      <c r="AL5580" s="20"/>
      <c r="AN5580" s="20"/>
    </row>
    <row r="5581" spans="1:40" hidden="1" x14ac:dyDescent="0.25">
      <c r="A5581" s="19">
        <v>45710</v>
      </c>
      <c r="B5581" t="s">
        <v>469</v>
      </c>
      <c r="C5581" t="s">
        <v>1</v>
      </c>
      <c r="D5581" t="s">
        <v>811</v>
      </c>
      <c r="E5581" t="s">
        <v>703</v>
      </c>
      <c r="F5581" t="s">
        <v>22</v>
      </c>
      <c r="I5581" t="s">
        <v>4</v>
      </c>
      <c r="J5581" t="s">
        <v>678</v>
      </c>
      <c r="K5581">
        <v>-1</v>
      </c>
      <c r="U5581" s="20"/>
      <c r="AC5581" s="20"/>
      <c r="AD5581" s="20">
        <v>0.2</v>
      </c>
      <c r="AE5581" s="20">
        <v>0.19236111111111112</v>
      </c>
      <c r="AF5581" s="20">
        <v>0</v>
      </c>
      <c r="AG5581">
        <v>0.50973451327433605</v>
      </c>
      <c r="AI5581" s="20"/>
      <c r="AJ5581" s="20"/>
      <c r="AK5581" s="20">
        <v>0.47986111111111113</v>
      </c>
      <c r="AL5581" s="20">
        <v>0.91527777777777775</v>
      </c>
      <c r="AM5581">
        <v>271</v>
      </c>
      <c r="AN5581" s="20">
        <v>0.3923611111111111</v>
      </c>
    </row>
    <row r="5582" spans="1:40" hidden="1" x14ac:dyDescent="0.25">
      <c r="A5582" s="19">
        <v>45710</v>
      </c>
      <c r="B5582" t="s">
        <v>470</v>
      </c>
      <c r="C5582" t="s">
        <v>1</v>
      </c>
      <c r="D5582" t="s">
        <v>812</v>
      </c>
      <c r="E5582" t="s">
        <v>702</v>
      </c>
      <c r="F5582" t="s">
        <v>907</v>
      </c>
      <c r="I5582" t="s">
        <v>600</v>
      </c>
      <c r="J5582" t="s">
        <v>684</v>
      </c>
      <c r="K5582">
        <v>-1</v>
      </c>
      <c r="U5582" s="20"/>
      <c r="AC5582" s="20"/>
      <c r="AD5582" s="20">
        <v>0</v>
      </c>
      <c r="AE5582" s="20">
        <v>0</v>
      </c>
      <c r="AF5582" s="20">
        <v>0</v>
      </c>
      <c r="AI5582" s="20"/>
      <c r="AJ5582" s="20"/>
      <c r="AK5582" s="20"/>
      <c r="AL5582" s="20"/>
      <c r="AN5582" s="20"/>
    </row>
    <row r="5583" spans="1:40" hidden="1" x14ac:dyDescent="0.25">
      <c r="A5583" s="19">
        <v>45710</v>
      </c>
      <c r="B5583" t="s">
        <v>218</v>
      </c>
      <c r="D5583" t="s">
        <v>927</v>
      </c>
      <c r="E5583" t="s">
        <v>1719</v>
      </c>
      <c r="F5583" t="s">
        <v>1003</v>
      </c>
      <c r="I5583" t="s">
        <v>972</v>
      </c>
      <c r="J5583" t="s">
        <v>980</v>
      </c>
      <c r="K5583">
        <v>-1</v>
      </c>
      <c r="U5583" s="20"/>
      <c r="AC5583" s="20"/>
      <c r="AD5583" s="20">
        <v>0</v>
      </c>
      <c r="AE5583" s="20">
        <v>0</v>
      </c>
      <c r="AF5583" s="20">
        <v>0</v>
      </c>
      <c r="AI5583" s="20"/>
      <c r="AJ5583" s="20"/>
      <c r="AK5583" s="20"/>
      <c r="AL5583" s="20"/>
      <c r="AN5583" s="20"/>
    </row>
    <row r="5584" spans="1:40" hidden="1" x14ac:dyDescent="0.25">
      <c r="A5584" s="19">
        <v>45710</v>
      </c>
      <c r="B5584" t="s">
        <v>404</v>
      </c>
      <c r="C5584" t="s">
        <v>0</v>
      </c>
      <c r="D5584" t="s">
        <v>1752</v>
      </c>
      <c r="E5584" t="s">
        <v>689</v>
      </c>
      <c r="F5584" t="s">
        <v>1733</v>
      </c>
      <c r="I5584" t="s">
        <v>1726</v>
      </c>
      <c r="J5584" t="s">
        <v>1727</v>
      </c>
      <c r="K5584">
        <v>-1</v>
      </c>
      <c r="U5584" s="20"/>
      <c r="AC5584" s="20"/>
      <c r="AD5584" s="20">
        <v>0</v>
      </c>
      <c r="AE5584" s="20">
        <v>0</v>
      </c>
      <c r="AF5584" s="20">
        <v>0</v>
      </c>
      <c r="AI5584" s="20"/>
      <c r="AJ5584" s="20"/>
      <c r="AK5584" s="20"/>
      <c r="AL5584" s="20"/>
      <c r="AN5584" s="20"/>
    </row>
    <row r="5585" spans="1:40" hidden="1" x14ac:dyDescent="0.25">
      <c r="A5585" s="19">
        <v>45710</v>
      </c>
      <c r="B5585" t="s">
        <v>471</v>
      </c>
      <c r="C5585" t="s">
        <v>1</v>
      </c>
      <c r="D5585" t="s">
        <v>813</v>
      </c>
      <c r="E5585" t="s">
        <v>698</v>
      </c>
      <c r="F5585" t="s">
        <v>1032</v>
      </c>
      <c r="I5585" t="s">
        <v>555</v>
      </c>
      <c r="J5585" t="s">
        <v>679</v>
      </c>
      <c r="K5585">
        <v>-1</v>
      </c>
      <c r="U5585" s="20"/>
      <c r="AC5585" s="20"/>
      <c r="AD5585" s="20">
        <v>0.15069444444444444</v>
      </c>
      <c r="AE5585" s="20">
        <v>0.17083333333333334</v>
      </c>
      <c r="AF5585" s="20">
        <v>0</v>
      </c>
      <c r="AG5585">
        <v>0.46868250539956802</v>
      </c>
      <c r="AI5585" s="20"/>
      <c r="AJ5585" s="20"/>
      <c r="AK5585" s="20">
        <v>9.5138888888888884E-2</v>
      </c>
      <c r="AL5585" s="20">
        <v>0.46041666666666664</v>
      </c>
      <c r="AM5585">
        <v>226</v>
      </c>
      <c r="AN5585" s="20">
        <v>0.3215277777777778</v>
      </c>
    </row>
    <row r="5586" spans="1:40" hidden="1" x14ac:dyDescent="0.25">
      <c r="A5586" s="19">
        <v>45710</v>
      </c>
      <c r="B5586" t="s">
        <v>40</v>
      </c>
      <c r="C5586" t="s">
        <v>1</v>
      </c>
      <c r="D5586" t="s">
        <v>814</v>
      </c>
      <c r="E5586" t="s">
        <v>703</v>
      </c>
      <c r="F5586" t="s">
        <v>49</v>
      </c>
      <c r="I5586" t="s">
        <v>4</v>
      </c>
      <c r="J5586" t="s">
        <v>678</v>
      </c>
      <c r="K5586">
        <v>-1</v>
      </c>
      <c r="U5586" s="20"/>
      <c r="AC5586" s="20"/>
      <c r="AD5586" s="20">
        <v>0.20624999999999999</v>
      </c>
      <c r="AE5586" s="20">
        <v>0.2298611111111111</v>
      </c>
      <c r="AF5586" s="20">
        <v>0</v>
      </c>
      <c r="AG5586">
        <v>0.47292993630573199</v>
      </c>
      <c r="AI5586" s="20"/>
      <c r="AJ5586" s="20"/>
      <c r="AK5586" s="20">
        <v>5.2777777777777778E-2</v>
      </c>
      <c r="AL5586" s="20">
        <v>0.52013888888888893</v>
      </c>
      <c r="AM5586">
        <v>236</v>
      </c>
      <c r="AN5586" s="20">
        <v>0.43611111111111112</v>
      </c>
    </row>
    <row r="5587" spans="1:40" hidden="1" x14ac:dyDescent="0.25">
      <c r="A5587" s="19">
        <v>45710</v>
      </c>
      <c r="B5587" t="s">
        <v>37</v>
      </c>
      <c r="C5587" t="s">
        <v>1</v>
      </c>
      <c r="D5587" t="s">
        <v>815</v>
      </c>
      <c r="E5587" t="s">
        <v>703</v>
      </c>
      <c r="F5587" t="s">
        <v>893</v>
      </c>
      <c r="I5587" t="s">
        <v>4</v>
      </c>
      <c r="J5587" t="s">
        <v>678</v>
      </c>
      <c r="K5587">
        <v>-1</v>
      </c>
      <c r="U5587" s="20"/>
      <c r="AC5587" s="20"/>
      <c r="AD5587" s="20">
        <v>0.15416666666666667</v>
      </c>
      <c r="AE5587" s="20">
        <v>0.16041666666666668</v>
      </c>
      <c r="AF5587" s="20">
        <v>0</v>
      </c>
      <c r="AG5587">
        <v>0.49006622516556297</v>
      </c>
      <c r="AI5587" s="20"/>
      <c r="AJ5587" s="20"/>
      <c r="AK5587" s="20">
        <v>0.55347222222222225</v>
      </c>
      <c r="AL5587" s="20">
        <v>0.88958333333333328</v>
      </c>
      <c r="AM5587">
        <v>194</v>
      </c>
      <c r="AN5587" s="20">
        <v>0.31458333333333333</v>
      </c>
    </row>
    <row r="5588" spans="1:40" hidden="1" x14ac:dyDescent="0.25">
      <c r="A5588" s="19">
        <v>45710</v>
      </c>
      <c r="B5588" t="s">
        <v>732</v>
      </c>
      <c r="C5588" t="s">
        <v>1</v>
      </c>
      <c r="D5588" t="s">
        <v>816</v>
      </c>
      <c r="E5588" t="s">
        <v>1080</v>
      </c>
      <c r="F5588" t="s">
        <v>615</v>
      </c>
      <c r="I5588" t="s">
        <v>15</v>
      </c>
      <c r="J5588" t="s">
        <v>15</v>
      </c>
      <c r="K5588">
        <v>-1</v>
      </c>
      <c r="U5588" s="20"/>
      <c r="AC5588" s="20"/>
      <c r="AD5588" s="20">
        <v>0</v>
      </c>
      <c r="AE5588" s="20">
        <v>0</v>
      </c>
      <c r="AF5588" s="20">
        <v>0</v>
      </c>
      <c r="AI5588" s="20"/>
      <c r="AJ5588" s="20"/>
      <c r="AK5588" s="20"/>
      <c r="AL5588" s="20"/>
      <c r="AN5588" s="20"/>
    </row>
    <row r="5589" spans="1:40" hidden="1" x14ac:dyDescent="0.25">
      <c r="A5589" s="19">
        <v>45710</v>
      </c>
      <c r="B5589" t="s">
        <v>593</v>
      </c>
      <c r="C5589" t="s">
        <v>1</v>
      </c>
      <c r="D5589" t="s">
        <v>817</v>
      </c>
      <c r="E5589" t="s">
        <v>702</v>
      </c>
      <c r="F5589" t="s">
        <v>1711</v>
      </c>
      <c r="I5589" t="s">
        <v>686</v>
      </c>
      <c r="J5589" t="s">
        <v>686</v>
      </c>
      <c r="K5589">
        <v>-1</v>
      </c>
      <c r="U5589" s="20"/>
      <c r="AC5589" s="20"/>
      <c r="AD5589" s="20">
        <v>0</v>
      </c>
      <c r="AE5589" s="20">
        <v>0</v>
      </c>
      <c r="AF5589" s="20">
        <v>0</v>
      </c>
      <c r="AI5589" s="20"/>
      <c r="AJ5589" s="20"/>
      <c r="AK5589" s="20"/>
      <c r="AL5589" s="20"/>
      <c r="AN5589" s="20"/>
    </row>
    <row r="5590" spans="1:40" hidden="1" x14ac:dyDescent="0.25">
      <c r="A5590" s="19">
        <v>45710</v>
      </c>
      <c r="B5590" t="s">
        <v>225</v>
      </c>
      <c r="D5590" t="s">
        <v>947</v>
      </c>
      <c r="E5590" t="s">
        <v>1719</v>
      </c>
      <c r="F5590" t="s">
        <v>1011</v>
      </c>
      <c r="I5590" t="s">
        <v>1038</v>
      </c>
      <c r="J5590" t="s">
        <v>985</v>
      </c>
      <c r="K5590">
        <v>-1</v>
      </c>
      <c r="U5590" s="20"/>
      <c r="AC5590" s="20"/>
      <c r="AD5590" s="20">
        <v>0</v>
      </c>
      <c r="AE5590" s="20">
        <v>0</v>
      </c>
      <c r="AF5590" s="20">
        <v>0</v>
      </c>
      <c r="AI5590" s="20"/>
      <c r="AJ5590" s="20"/>
      <c r="AK5590" s="20"/>
      <c r="AL5590" s="20"/>
      <c r="AN5590" s="20"/>
    </row>
    <row r="5591" spans="1:40" hidden="1" x14ac:dyDescent="0.25">
      <c r="A5591" s="19">
        <v>45710</v>
      </c>
      <c r="B5591" t="s">
        <v>26</v>
      </c>
      <c r="C5591" t="s">
        <v>1</v>
      </c>
      <c r="D5591" t="s">
        <v>818</v>
      </c>
      <c r="E5591" t="s">
        <v>702</v>
      </c>
      <c r="F5591" t="s">
        <v>31</v>
      </c>
      <c r="I5591" t="s">
        <v>15</v>
      </c>
      <c r="J5591" t="s">
        <v>687</v>
      </c>
      <c r="K5591">
        <v>-1</v>
      </c>
      <c r="U5591" s="20"/>
      <c r="AC5591" s="20"/>
      <c r="AD5591" s="20">
        <v>0</v>
      </c>
      <c r="AE5591" s="20">
        <v>0</v>
      </c>
      <c r="AF5591" s="20">
        <v>0</v>
      </c>
      <c r="AI5591" s="20"/>
      <c r="AJ5591" s="20"/>
      <c r="AK5591" s="20"/>
      <c r="AL5591" s="20"/>
      <c r="AN5591" s="20"/>
    </row>
    <row r="5592" spans="1:40" hidden="1" x14ac:dyDescent="0.25">
      <c r="A5592" s="19">
        <v>45710</v>
      </c>
      <c r="B5592" t="s">
        <v>228</v>
      </c>
      <c r="C5592" t="s">
        <v>0</v>
      </c>
      <c r="D5592" t="s">
        <v>928</v>
      </c>
      <c r="E5592" t="s">
        <v>1719</v>
      </c>
      <c r="F5592" t="s">
        <v>1017</v>
      </c>
      <c r="I5592" t="s">
        <v>977</v>
      </c>
      <c r="J5592" t="s">
        <v>578</v>
      </c>
      <c r="K5592">
        <v>-1</v>
      </c>
      <c r="U5592" s="20"/>
      <c r="AC5592" s="20"/>
      <c r="AD5592" s="20">
        <v>0</v>
      </c>
      <c r="AE5592" s="20">
        <v>0</v>
      </c>
      <c r="AF5592" s="20">
        <v>0</v>
      </c>
      <c r="AI5592" s="20"/>
      <c r="AJ5592" s="20"/>
      <c r="AK5592" s="20"/>
      <c r="AL5592" s="20"/>
      <c r="AN5592" s="20"/>
    </row>
    <row r="5593" spans="1:40" hidden="1" x14ac:dyDescent="0.25">
      <c r="A5593" s="19">
        <v>45710</v>
      </c>
      <c r="B5593" t="s">
        <v>52</v>
      </c>
      <c r="C5593" t="s">
        <v>1</v>
      </c>
      <c r="D5593" t="s">
        <v>819</v>
      </c>
      <c r="E5593" t="s">
        <v>703</v>
      </c>
      <c r="F5593" t="s">
        <v>578</v>
      </c>
      <c r="I5593" t="s">
        <v>693</v>
      </c>
      <c r="J5593" t="s">
        <v>678</v>
      </c>
      <c r="K5593">
        <v>-1</v>
      </c>
      <c r="U5593" s="20"/>
      <c r="AC5593" s="20"/>
      <c r="AD5593" s="20">
        <v>0.12013888888888889</v>
      </c>
      <c r="AE5593" s="20">
        <v>0.12638888888888888</v>
      </c>
      <c r="AF5593" s="20">
        <v>0</v>
      </c>
      <c r="AG5593">
        <v>0.48732394366197201</v>
      </c>
      <c r="AI5593" s="20"/>
      <c r="AJ5593" s="20"/>
      <c r="AK5593" s="20">
        <v>5.2777777777777778E-2</v>
      </c>
      <c r="AL5593" s="20">
        <v>0.32222222222222224</v>
      </c>
      <c r="AM5593">
        <v>157</v>
      </c>
      <c r="AN5593" s="20">
        <v>0.24652777777777779</v>
      </c>
    </row>
    <row r="5594" spans="1:40" hidden="1" x14ac:dyDescent="0.25">
      <c r="A5594" s="19">
        <v>45710</v>
      </c>
      <c r="B5594" t="s">
        <v>229</v>
      </c>
      <c r="D5594" t="s">
        <v>929</v>
      </c>
      <c r="E5594" t="s">
        <v>1719</v>
      </c>
      <c r="F5594" t="s">
        <v>990</v>
      </c>
      <c r="I5594" t="s">
        <v>975</v>
      </c>
      <c r="J5594" t="s">
        <v>983</v>
      </c>
      <c r="K5594">
        <v>-1</v>
      </c>
      <c r="U5594" s="20"/>
      <c r="AC5594" s="20"/>
      <c r="AD5594" s="20">
        <v>0</v>
      </c>
      <c r="AE5594" s="20">
        <v>0</v>
      </c>
      <c r="AF5594" s="20">
        <v>0</v>
      </c>
      <c r="AI5594" s="20"/>
      <c r="AJ5594" s="20"/>
      <c r="AK5594" s="20"/>
      <c r="AL5594" s="20"/>
      <c r="AN5594" s="20"/>
    </row>
    <row r="5595" spans="1:40" hidden="1" x14ac:dyDescent="0.25">
      <c r="A5595" s="19">
        <v>45710</v>
      </c>
      <c r="B5595" t="s">
        <v>405</v>
      </c>
      <c r="C5595" t="s">
        <v>0</v>
      </c>
      <c r="D5595" t="s">
        <v>820</v>
      </c>
      <c r="E5595" t="s">
        <v>689</v>
      </c>
      <c r="F5595" t="s">
        <v>607</v>
      </c>
      <c r="I5595" t="s">
        <v>597</v>
      </c>
      <c r="J5595" t="s">
        <v>597</v>
      </c>
      <c r="K5595">
        <v>-1</v>
      </c>
      <c r="U5595" s="20"/>
      <c r="AC5595" s="20"/>
      <c r="AD5595" s="20"/>
      <c r="AE5595" s="20"/>
      <c r="AF5595" s="20"/>
      <c r="AI5595" s="20"/>
      <c r="AJ5595" s="20"/>
      <c r="AK5595" s="20"/>
      <c r="AL5595" s="20"/>
      <c r="AN5595" s="20"/>
    </row>
    <row r="5596" spans="1:40" hidden="1" x14ac:dyDescent="0.25">
      <c r="A5596" s="19">
        <v>45710</v>
      </c>
      <c r="B5596" t="s">
        <v>231</v>
      </c>
      <c r="C5596" t="s">
        <v>1</v>
      </c>
      <c r="D5596" t="s">
        <v>821</v>
      </c>
      <c r="E5596" t="s">
        <v>702</v>
      </c>
      <c r="F5596" t="s">
        <v>957</v>
      </c>
      <c r="I5596" t="s">
        <v>686</v>
      </c>
      <c r="J5596" t="s">
        <v>686</v>
      </c>
      <c r="K5596">
        <v>-1</v>
      </c>
      <c r="U5596" s="20"/>
      <c r="AC5596" s="20"/>
      <c r="AD5596" s="20">
        <v>0</v>
      </c>
      <c r="AE5596" s="20">
        <v>0</v>
      </c>
      <c r="AF5596" s="20">
        <v>0</v>
      </c>
      <c r="AI5596" s="20"/>
      <c r="AJ5596" s="20"/>
      <c r="AK5596" s="20"/>
      <c r="AL5596" s="20"/>
      <c r="AN5596" s="20"/>
    </row>
    <row r="5597" spans="1:40" hidden="1" x14ac:dyDescent="0.25">
      <c r="A5597" s="19">
        <v>45710</v>
      </c>
      <c r="B5597" t="s">
        <v>233</v>
      </c>
      <c r="C5597" t="s">
        <v>1</v>
      </c>
      <c r="D5597" t="s">
        <v>822</v>
      </c>
      <c r="E5597" t="s">
        <v>702</v>
      </c>
      <c r="F5597" t="s">
        <v>911</v>
      </c>
      <c r="I5597" t="s">
        <v>686</v>
      </c>
      <c r="J5597" t="s">
        <v>686</v>
      </c>
      <c r="K5597">
        <v>-1</v>
      </c>
      <c r="U5597" s="20"/>
      <c r="AC5597" s="20"/>
      <c r="AD5597" s="20">
        <v>0</v>
      </c>
      <c r="AE5597" s="20">
        <v>0</v>
      </c>
      <c r="AF5597" s="20">
        <v>0</v>
      </c>
      <c r="AI5597" s="20"/>
      <c r="AJ5597" s="20"/>
      <c r="AK5597" s="20"/>
      <c r="AL5597" s="20"/>
      <c r="AN5597" s="20"/>
    </row>
    <row r="5598" spans="1:40" hidden="1" x14ac:dyDescent="0.25">
      <c r="A5598" s="19">
        <v>45710</v>
      </c>
      <c r="B5598" t="s">
        <v>472</v>
      </c>
      <c r="C5598" t="s">
        <v>1</v>
      </c>
      <c r="D5598" t="s">
        <v>823</v>
      </c>
      <c r="E5598" t="s">
        <v>689</v>
      </c>
      <c r="F5598" t="s">
        <v>620</v>
      </c>
      <c r="I5598" t="s">
        <v>964</v>
      </c>
      <c r="J5598" t="s">
        <v>964</v>
      </c>
      <c r="K5598">
        <v>-1</v>
      </c>
      <c r="U5598" s="20"/>
      <c r="AC5598" s="20"/>
      <c r="AD5598" s="20">
        <v>0</v>
      </c>
      <c r="AE5598" s="20">
        <v>0</v>
      </c>
      <c r="AF5598" s="20">
        <v>0</v>
      </c>
      <c r="AI5598" s="20"/>
      <c r="AJ5598" s="20"/>
      <c r="AK5598" s="20"/>
      <c r="AL5598" s="20"/>
      <c r="AN5598" s="20"/>
    </row>
    <row r="5599" spans="1:40" hidden="1" x14ac:dyDescent="0.25">
      <c r="A5599" s="19">
        <v>45710</v>
      </c>
      <c r="B5599" t="s">
        <v>406</v>
      </c>
      <c r="C5599" t="s">
        <v>0</v>
      </c>
      <c r="D5599" t="s">
        <v>824</v>
      </c>
      <c r="E5599" t="s">
        <v>1080</v>
      </c>
      <c r="F5599" t="s">
        <v>1052</v>
      </c>
      <c r="K5599">
        <v>-1</v>
      </c>
      <c r="U5599" s="20"/>
      <c r="AC5599" s="20"/>
      <c r="AD5599" s="20">
        <v>0</v>
      </c>
      <c r="AE5599" s="20">
        <v>0</v>
      </c>
      <c r="AF5599" s="20">
        <v>0</v>
      </c>
      <c r="AH5599" t="s">
        <v>664</v>
      </c>
      <c r="AI5599" s="20"/>
      <c r="AJ5599" s="20"/>
      <c r="AK5599" s="20"/>
      <c r="AL5599" s="20"/>
      <c r="AN5599" s="20"/>
    </row>
    <row r="5600" spans="1:40" hidden="1" x14ac:dyDescent="0.25">
      <c r="A5600" s="19">
        <v>45710</v>
      </c>
      <c r="B5600" t="s">
        <v>407</v>
      </c>
      <c r="C5600" t="s">
        <v>0</v>
      </c>
      <c r="D5600" t="s">
        <v>1753</v>
      </c>
      <c r="E5600" t="s">
        <v>689</v>
      </c>
      <c r="F5600" t="s">
        <v>578</v>
      </c>
      <c r="K5600">
        <v>-1</v>
      </c>
      <c r="U5600" s="20"/>
      <c r="AC5600" s="20"/>
      <c r="AD5600" s="20">
        <v>0</v>
      </c>
      <c r="AE5600" s="20">
        <v>0</v>
      </c>
      <c r="AF5600" s="20">
        <v>0</v>
      </c>
      <c r="AI5600" s="20"/>
      <c r="AJ5600" s="20"/>
      <c r="AK5600" s="20"/>
      <c r="AL5600" s="20"/>
      <c r="AN5600" s="20"/>
    </row>
    <row r="5601" spans="1:40" hidden="1" x14ac:dyDescent="0.25">
      <c r="A5601" s="19">
        <v>45710</v>
      </c>
      <c r="B5601" t="s">
        <v>35</v>
      </c>
      <c r="C5601" t="s">
        <v>1</v>
      </c>
      <c r="D5601" t="s">
        <v>825</v>
      </c>
      <c r="E5601" t="s">
        <v>703</v>
      </c>
      <c r="F5601" t="s">
        <v>48</v>
      </c>
      <c r="I5601" t="s">
        <v>4</v>
      </c>
      <c r="J5601" t="s">
        <v>678</v>
      </c>
      <c r="K5601">
        <v>-1</v>
      </c>
      <c r="U5601" s="20"/>
      <c r="AC5601" s="20"/>
      <c r="AD5601" s="20">
        <v>0</v>
      </c>
      <c r="AE5601" s="20">
        <v>0</v>
      </c>
      <c r="AF5601" s="20">
        <v>0</v>
      </c>
      <c r="AH5601" t="s">
        <v>664</v>
      </c>
      <c r="AI5601" s="20"/>
      <c r="AJ5601" s="20"/>
      <c r="AK5601" s="20"/>
      <c r="AL5601" s="20"/>
      <c r="AN5601" s="20"/>
    </row>
    <row r="5602" spans="1:40" hidden="1" x14ac:dyDescent="0.25">
      <c r="A5602" s="19">
        <v>45710</v>
      </c>
      <c r="B5602" t="s">
        <v>1031</v>
      </c>
      <c r="C5602" t="s">
        <v>0</v>
      </c>
      <c r="D5602">
        <v>100001794</v>
      </c>
      <c r="E5602" t="s">
        <v>1719</v>
      </c>
      <c r="F5602" t="s">
        <v>1004</v>
      </c>
      <c r="I5602" t="s">
        <v>1039</v>
      </c>
      <c r="J5602" t="s">
        <v>578</v>
      </c>
      <c r="K5602">
        <v>-1</v>
      </c>
      <c r="U5602" s="20"/>
      <c r="AC5602" s="20"/>
      <c r="AD5602" s="20">
        <v>0</v>
      </c>
      <c r="AE5602" s="20">
        <v>0</v>
      </c>
      <c r="AF5602" s="20">
        <v>0</v>
      </c>
      <c r="AI5602" s="20"/>
      <c r="AJ5602" s="20"/>
      <c r="AK5602" s="20"/>
      <c r="AL5602" s="20"/>
      <c r="AN5602" s="20"/>
    </row>
    <row r="5603" spans="1:40" hidden="1" x14ac:dyDescent="0.25">
      <c r="A5603" s="19">
        <v>45710</v>
      </c>
      <c r="B5603" t="s">
        <v>473</v>
      </c>
      <c r="C5603" t="s">
        <v>1</v>
      </c>
      <c r="D5603" t="s">
        <v>826</v>
      </c>
      <c r="E5603" t="s">
        <v>698</v>
      </c>
      <c r="F5603" t="s">
        <v>578</v>
      </c>
      <c r="I5603" t="s">
        <v>578</v>
      </c>
      <c r="J5603" t="s">
        <v>578</v>
      </c>
      <c r="K5603">
        <v>-1</v>
      </c>
      <c r="U5603" s="20"/>
      <c r="AC5603" s="20"/>
      <c r="AD5603" s="20">
        <v>0</v>
      </c>
      <c r="AE5603" s="20">
        <v>0</v>
      </c>
      <c r="AF5603" s="20">
        <v>0</v>
      </c>
      <c r="AI5603" s="20"/>
      <c r="AJ5603" s="20"/>
      <c r="AK5603" s="20"/>
      <c r="AL5603" s="20"/>
      <c r="AN5603" s="20"/>
    </row>
    <row r="5604" spans="1:40" hidden="1" x14ac:dyDescent="0.25">
      <c r="A5604" s="19">
        <v>45710</v>
      </c>
      <c r="B5604" t="s">
        <v>474</v>
      </c>
      <c r="C5604" t="s">
        <v>1</v>
      </c>
      <c r="D5604" t="s">
        <v>827</v>
      </c>
      <c r="E5604" t="s">
        <v>698</v>
      </c>
      <c r="F5604" t="s">
        <v>575</v>
      </c>
      <c r="I5604" t="s">
        <v>555</v>
      </c>
      <c r="J5604" t="s">
        <v>679</v>
      </c>
      <c r="K5604">
        <v>-1</v>
      </c>
      <c r="U5604" s="20"/>
      <c r="AC5604" s="20"/>
      <c r="AD5604" s="20">
        <v>0.2638888888888889</v>
      </c>
      <c r="AE5604" s="20">
        <v>0.13402777777777777</v>
      </c>
      <c r="AF5604" s="20">
        <v>0</v>
      </c>
      <c r="AG5604">
        <v>0.66317626527050599</v>
      </c>
      <c r="AI5604" s="20"/>
      <c r="AJ5604" s="20"/>
      <c r="AK5604" s="20">
        <v>2.7777777777777779E-3</v>
      </c>
      <c r="AL5604" s="20">
        <v>0.48333333333333334</v>
      </c>
      <c r="AM5604">
        <v>446</v>
      </c>
      <c r="AN5604" s="20">
        <v>0.39791666666666664</v>
      </c>
    </row>
    <row r="5605" spans="1:40" hidden="1" x14ac:dyDescent="0.25">
      <c r="A5605" s="19">
        <v>45710</v>
      </c>
      <c r="B5605" t="s">
        <v>475</v>
      </c>
      <c r="C5605" t="s">
        <v>1</v>
      </c>
      <c r="D5605" t="s">
        <v>828</v>
      </c>
      <c r="E5605" t="s">
        <v>689</v>
      </c>
      <c r="F5605" t="s">
        <v>636</v>
      </c>
      <c r="I5605" t="s">
        <v>603</v>
      </c>
      <c r="J5605" t="s">
        <v>683</v>
      </c>
      <c r="K5605">
        <v>-1</v>
      </c>
      <c r="U5605" s="20"/>
      <c r="AC5605" s="20"/>
      <c r="AD5605" s="20">
        <v>0</v>
      </c>
      <c r="AE5605" s="20">
        <v>0</v>
      </c>
      <c r="AF5605" s="20">
        <v>0</v>
      </c>
      <c r="AI5605" s="20"/>
      <c r="AJ5605" s="20"/>
      <c r="AK5605" s="20"/>
      <c r="AL5605" s="20"/>
      <c r="AN5605" s="20"/>
    </row>
    <row r="5606" spans="1:40" hidden="1" x14ac:dyDescent="0.25">
      <c r="A5606" s="19">
        <v>45710</v>
      </c>
      <c r="B5606" t="s">
        <v>408</v>
      </c>
      <c r="C5606" t="s">
        <v>0</v>
      </c>
      <c r="D5606" t="s">
        <v>829</v>
      </c>
      <c r="E5606" t="s">
        <v>1080</v>
      </c>
      <c r="F5606" t="s">
        <v>987</v>
      </c>
      <c r="I5606" t="s">
        <v>557</v>
      </c>
      <c r="J5606" t="s">
        <v>960</v>
      </c>
      <c r="K5606">
        <v>-1</v>
      </c>
      <c r="U5606" s="20"/>
      <c r="AC5606" s="20"/>
      <c r="AD5606" s="20">
        <v>0</v>
      </c>
      <c r="AE5606" s="20">
        <v>0</v>
      </c>
      <c r="AF5606" s="20">
        <v>0</v>
      </c>
      <c r="AI5606" s="20"/>
      <c r="AJ5606" s="20"/>
      <c r="AK5606" s="20"/>
      <c r="AL5606" s="20"/>
      <c r="AN5606" s="20"/>
    </row>
    <row r="5607" spans="1:40" hidden="1" x14ac:dyDescent="0.25">
      <c r="A5607" s="19">
        <v>45710</v>
      </c>
      <c r="B5607" t="s">
        <v>1072</v>
      </c>
      <c r="C5607" t="s">
        <v>0</v>
      </c>
      <c r="D5607" t="s">
        <v>578</v>
      </c>
      <c r="E5607" t="s">
        <v>1719</v>
      </c>
      <c r="F5607" t="s">
        <v>1069</v>
      </c>
      <c r="I5607" t="s">
        <v>1037</v>
      </c>
      <c r="J5607" t="s">
        <v>985</v>
      </c>
      <c r="K5607">
        <v>-1</v>
      </c>
      <c r="U5607" s="20"/>
      <c r="AC5607" s="20"/>
      <c r="AD5607" s="20"/>
      <c r="AE5607" s="20"/>
      <c r="AF5607" s="20"/>
      <c r="AI5607" s="20"/>
      <c r="AJ5607" s="20"/>
      <c r="AK5607" s="20"/>
      <c r="AL5607" s="20"/>
      <c r="AN5607" s="20"/>
    </row>
    <row r="5608" spans="1:40" hidden="1" x14ac:dyDescent="0.25">
      <c r="A5608" s="19">
        <v>45710</v>
      </c>
      <c r="B5608" t="s">
        <v>252</v>
      </c>
      <c r="C5608" t="s">
        <v>1</v>
      </c>
      <c r="D5608" t="s">
        <v>830</v>
      </c>
      <c r="E5608" t="s">
        <v>702</v>
      </c>
      <c r="F5608" t="s">
        <v>640</v>
      </c>
      <c r="I5608" t="s">
        <v>602</v>
      </c>
      <c r="J5608" t="s">
        <v>602</v>
      </c>
      <c r="K5608">
        <v>-1</v>
      </c>
      <c r="U5608" s="20"/>
      <c r="AC5608" s="20"/>
      <c r="AD5608" s="20">
        <v>0</v>
      </c>
      <c r="AE5608" s="20">
        <v>0</v>
      </c>
      <c r="AF5608" s="20">
        <v>0</v>
      </c>
      <c r="AI5608" s="20"/>
      <c r="AJ5608" s="20"/>
      <c r="AK5608" s="20"/>
      <c r="AL5608" s="20"/>
      <c r="AN5608" s="20"/>
    </row>
    <row r="5609" spans="1:40" hidden="1" x14ac:dyDescent="0.25">
      <c r="A5609" s="19">
        <v>45710</v>
      </c>
      <c r="B5609" t="s">
        <v>476</v>
      </c>
      <c r="C5609" t="s">
        <v>1</v>
      </c>
      <c r="D5609" t="s">
        <v>831</v>
      </c>
      <c r="E5609" t="s">
        <v>702</v>
      </c>
      <c r="F5609" t="s">
        <v>583</v>
      </c>
      <c r="I5609" t="s">
        <v>1044</v>
      </c>
      <c r="J5609" t="s">
        <v>1045</v>
      </c>
      <c r="K5609">
        <v>-1</v>
      </c>
      <c r="U5609" s="20"/>
      <c r="AC5609" s="20"/>
      <c r="AD5609" s="20">
        <v>0</v>
      </c>
      <c r="AE5609" s="20">
        <v>0</v>
      </c>
      <c r="AF5609" s="20">
        <v>0</v>
      </c>
      <c r="AI5609" s="20"/>
      <c r="AJ5609" s="20"/>
      <c r="AK5609" s="20"/>
      <c r="AL5609" s="20"/>
      <c r="AN5609" s="20"/>
    </row>
    <row r="5610" spans="1:40" hidden="1" x14ac:dyDescent="0.25">
      <c r="A5610" s="19">
        <v>45710</v>
      </c>
      <c r="B5610" t="s">
        <v>1074</v>
      </c>
      <c r="C5610" t="s">
        <v>0</v>
      </c>
      <c r="D5610" t="s">
        <v>1754</v>
      </c>
      <c r="E5610" t="s">
        <v>1719</v>
      </c>
      <c r="F5610" t="s">
        <v>578</v>
      </c>
      <c r="I5610" t="s">
        <v>1048</v>
      </c>
      <c r="J5610" t="s">
        <v>906</v>
      </c>
      <c r="K5610">
        <v>-1</v>
      </c>
      <c r="U5610" s="20"/>
      <c r="AC5610" s="20"/>
      <c r="AD5610" s="20">
        <v>0</v>
      </c>
      <c r="AE5610" s="20">
        <v>0</v>
      </c>
      <c r="AF5610" s="20">
        <v>0</v>
      </c>
      <c r="AI5610" s="20"/>
      <c r="AJ5610" s="20"/>
      <c r="AK5610" s="20"/>
      <c r="AL5610" s="20"/>
      <c r="AN5610" s="20"/>
    </row>
    <row r="5611" spans="1:40" hidden="1" x14ac:dyDescent="0.25">
      <c r="A5611" s="19">
        <v>45710</v>
      </c>
      <c r="B5611" t="s">
        <v>258</v>
      </c>
      <c r="D5611" t="s">
        <v>944</v>
      </c>
      <c r="E5611" t="s">
        <v>1719</v>
      </c>
      <c r="F5611" t="s">
        <v>1017</v>
      </c>
      <c r="I5611" t="s">
        <v>977</v>
      </c>
      <c r="J5611" t="s">
        <v>1028</v>
      </c>
      <c r="K5611">
        <v>-1</v>
      </c>
      <c r="U5611" s="20"/>
      <c r="AC5611" s="20"/>
      <c r="AD5611" s="20">
        <v>0</v>
      </c>
      <c r="AE5611" s="20">
        <v>0</v>
      </c>
      <c r="AF5611" s="20">
        <v>0</v>
      </c>
      <c r="AI5611" s="20"/>
      <c r="AJ5611" s="20"/>
      <c r="AK5611" s="20"/>
      <c r="AL5611" s="20"/>
      <c r="AN5611" s="20"/>
    </row>
    <row r="5612" spans="1:40" hidden="1" x14ac:dyDescent="0.25">
      <c r="A5612" s="19">
        <v>45710</v>
      </c>
      <c r="B5612" t="s">
        <v>262</v>
      </c>
      <c r="D5612" t="s">
        <v>930</v>
      </c>
      <c r="E5612" t="s">
        <v>1719</v>
      </c>
      <c r="F5612" t="s">
        <v>998</v>
      </c>
      <c r="I5612" t="s">
        <v>895</v>
      </c>
      <c r="J5612" t="s">
        <v>966</v>
      </c>
      <c r="K5612">
        <v>-1</v>
      </c>
      <c r="U5612" s="20"/>
      <c r="AC5612" s="20"/>
      <c r="AD5612" s="20">
        <v>0</v>
      </c>
      <c r="AE5612" s="20">
        <v>0</v>
      </c>
      <c r="AF5612" s="20">
        <v>0</v>
      </c>
      <c r="AI5612" s="20"/>
      <c r="AJ5612" s="20"/>
      <c r="AK5612" s="20"/>
      <c r="AL5612" s="20"/>
      <c r="AN5612" s="20"/>
    </row>
    <row r="5613" spans="1:40" hidden="1" x14ac:dyDescent="0.25">
      <c r="A5613" s="19">
        <v>45710</v>
      </c>
      <c r="B5613" t="s">
        <v>594</v>
      </c>
      <c r="C5613" t="s">
        <v>1</v>
      </c>
      <c r="D5613" t="s">
        <v>832</v>
      </c>
      <c r="E5613" t="s">
        <v>702</v>
      </c>
      <c r="K5613">
        <v>-1</v>
      </c>
      <c r="U5613" s="20"/>
      <c r="AC5613" s="20"/>
      <c r="AD5613" s="20">
        <v>0</v>
      </c>
      <c r="AE5613" s="20">
        <v>0</v>
      </c>
      <c r="AF5613" s="20">
        <v>0</v>
      </c>
      <c r="AI5613" s="20"/>
      <c r="AJ5613" s="20"/>
      <c r="AK5613" s="20"/>
      <c r="AL5613" s="20"/>
      <c r="AN5613" s="20"/>
    </row>
    <row r="5614" spans="1:40" hidden="1" x14ac:dyDescent="0.25">
      <c r="A5614" s="19">
        <v>45710</v>
      </c>
      <c r="B5614" t="s">
        <v>265</v>
      </c>
      <c r="D5614" t="s">
        <v>931</v>
      </c>
      <c r="E5614" t="s">
        <v>1719</v>
      </c>
      <c r="F5614" t="s">
        <v>1021</v>
      </c>
      <c r="I5614" t="s">
        <v>1037</v>
      </c>
      <c r="J5614" t="s">
        <v>985</v>
      </c>
      <c r="K5614">
        <v>-1</v>
      </c>
      <c r="U5614" s="20"/>
      <c r="AC5614" s="20"/>
      <c r="AD5614" s="20">
        <v>0</v>
      </c>
      <c r="AE5614" s="20">
        <v>0</v>
      </c>
      <c r="AF5614" s="20">
        <v>0</v>
      </c>
      <c r="AI5614" s="20"/>
      <c r="AJ5614" s="20"/>
      <c r="AK5614" s="20"/>
      <c r="AL5614" s="20"/>
      <c r="AN5614" s="20"/>
    </row>
    <row r="5615" spans="1:40" hidden="1" x14ac:dyDescent="0.25">
      <c r="A5615" s="19">
        <v>45710</v>
      </c>
      <c r="B5615" t="s">
        <v>477</v>
      </c>
      <c r="C5615" t="s">
        <v>1</v>
      </c>
      <c r="D5615" t="s">
        <v>833</v>
      </c>
      <c r="E5615" t="s">
        <v>703</v>
      </c>
      <c r="F5615" t="s">
        <v>20</v>
      </c>
      <c r="I5615" t="s">
        <v>4</v>
      </c>
      <c r="J5615" t="s">
        <v>674</v>
      </c>
      <c r="K5615">
        <v>-1</v>
      </c>
      <c r="U5615" s="20"/>
      <c r="AC5615" s="20"/>
      <c r="AD5615" s="20">
        <v>0.16597222222222222</v>
      </c>
      <c r="AE5615" s="20">
        <v>0.16597222222222222</v>
      </c>
      <c r="AF5615" s="20">
        <v>0</v>
      </c>
      <c r="AG5615">
        <v>0.5</v>
      </c>
      <c r="AI5615" s="20"/>
      <c r="AJ5615" s="20"/>
      <c r="AK5615" s="20">
        <v>8.611111111111111E-2</v>
      </c>
      <c r="AL5615" s="20">
        <v>0.44097222222222221</v>
      </c>
      <c r="AM5615">
        <v>255</v>
      </c>
      <c r="AN5615" s="20">
        <v>0.33194444444444443</v>
      </c>
    </row>
    <row r="5616" spans="1:40" hidden="1" x14ac:dyDescent="0.25">
      <c r="A5616" s="19">
        <v>45710</v>
      </c>
      <c r="B5616" t="s">
        <v>13</v>
      </c>
      <c r="C5616" t="s">
        <v>0</v>
      </c>
      <c r="D5616" t="s">
        <v>834</v>
      </c>
      <c r="E5616" t="s">
        <v>703</v>
      </c>
      <c r="F5616" t="s">
        <v>45</v>
      </c>
      <c r="I5616" t="s">
        <v>4</v>
      </c>
      <c r="J5616" t="s">
        <v>678</v>
      </c>
      <c r="K5616">
        <v>-1</v>
      </c>
      <c r="U5616" s="20"/>
      <c r="AC5616" s="20"/>
      <c r="AD5616" s="20">
        <v>0.19444444444444445</v>
      </c>
      <c r="AE5616" s="20">
        <v>0.15347222222222223</v>
      </c>
      <c r="AF5616" s="20">
        <v>0</v>
      </c>
      <c r="AG5616">
        <v>0.55888223552894201</v>
      </c>
      <c r="AI5616" s="20"/>
      <c r="AJ5616" s="20"/>
      <c r="AK5616" s="20">
        <v>5.2083333333333336E-2</v>
      </c>
      <c r="AL5616" s="20">
        <v>0.43402777777777779</v>
      </c>
      <c r="AM5616">
        <v>234</v>
      </c>
      <c r="AN5616" s="20">
        <v>0.34791666666666665</v>
      </c>
    </row>
    <row r="5617" spans="1:40" hidden="1" x14ac:dyDescent="0.25">
      <c r="A5617" s="19">
        <v>45710</v>
      </c>
      <c r="B5617" t="s">
        <v>478</v>
      </c>
      <c r="C5617" t="s">
        <v>1</v>
      </c>
      <c r="D5617" t="s">
        <v>835</v>
      </c>
      <c r="E5617" t="s">
        <v>698</v>
      </c>
      <c r="F5617" t="s">
        <v>580</v>
      </c>
      <c r="I5617" t="s">
        <v>556</v>
      </c>
      <c r="J5617" t="s">
        <v>675</v>
      </c>
      <c r="K5617">
        <v>-1</v>
      </c>
      <c r="U5617" s="20"/>
      <c r="AC5617" s="20"/>
      <c r="AD5617" s="20">
        <v>0</v>
      </c>
      <c r="AE5617" s="20">
        <v>0</v>
      </c>
      <c r="AF5617" s="20">
        <v>0</v>
      </c>
      <c r="AI5617" s="20"/>
      <c r="AJ5617" s="20"/>
      <c r="AK5617" s="20"/>
      <c r="AL5617" s="20"/>
      <c r="AN5617" s="20"/>
    </row>
    <row r="5618" spans="1:40" hidden="1" x14ac:dyDescent="0.25">
      <c r="A5618" s="19">
        <v>45710</v>
      </c>
      <c r="B5618" t="s">
        <v>479</v>
      </c>
      <c r="C5618" t="s">
        <v>1</v>
      </c>
      <c r="D5618" t="s">
        <v>836</v>
      </c>
      <c r="E5618" t="s">
        <v>689</v>
      </c>
      <c r="F5618" t="s">
        <v>630</v>
      </c>
      <c r="I5618" t="s">
        <v>599</v>
      </c>
      <c r="J5618" t="s">
        <v>1056</v>
      </c>
      <c r="K5618">
        <v>-1</v>
      </c>
      <c r="U5618" s="20"/>
      <c r="AC5618" s="20"/>
      <c r="AD5618" s="20">
        <v>0</v>
      </c>
      <c r="AE5618" s="20">
        <v>0</v>
      </c>
      <c r="AF5618" s="20">
        <v>0</v>
      </c>
      <c r="AI5618" s="20"/>
      <c r="AJ5618" s="20"/>
      <c r="AK5618" s="20"/>
      <c r="AL5618" s="20"/>
      <c r="AN5618" s="20"/>
    </row>
    <row r="5619" spans="1:40" hidden="1" x14ac:dyDescent="0.25">
      <c r="A5619" s="19">
        <v>45710</v>
      </c>
      <c r="B5619" t="s">
        <v>271</v>
      </c>
      <c r="C5619" t="s">
        <v>1</v>
      </c>
      <c r="D5619" t="s">
        <v>837</v>
      </c>
      <c r="E5619" t="s">
        <v>698</v>
      </c>
      <c r="F5619" t="s">
        <v>578</v>
      </c>
      <c r="I5619" t="s">
        <v>555</v>
      </c>
      <c r="J5619" t="s">
        <v>679</v>
      </c>
      <c r="K5619">
        <v>-1</v>
      </c>
      <c r="U5619" s="20"/>
      <c r="AC5619" s="20"/>
      <c r="AD5619" s="20">
        <v>0.11041666666666666</v>
      </c>
      <c r="AE5619" s="20">
        <v>0.11666666666666667</v>
      </c>
      <c r="AF5619" s="20">
        <v>0</v>
      </c>
      <c r="AG5619">
        <v>0.48623853211009199</v>
      </c>
      <c r="AI5619" s="20"/>
      <c r="AJ5619" s="20"/>
      <c r="AK5619" s="20">
        <v>7.7777777777777779E-2</v>
      </c>
      <c r="AL5619" s="20">
        <v>0.32708333333333334</v>
      </c>
      <c r="AM5619">
        <v>177</v>
      </c>
      <c r="AN5619" s="20">
        <v>0.22708333333333333</v>
      </c>
    </row>
    <row r="5620" spans="1:40" hidden="1" x14ac:dyDescent="0.25">
      <c r="A5620" s="19">
        <v>45710</v>
      </c>
      <c r="B5620" t="s">
        <v>273</v>
      </c>
      <c r="D5620" t="s">
        <v>932</v>
      </c>
      <c r="E5620" t="s">
        <v>1080</v>
      </c>
      <c r="F5620" t="s">
        <v>1068</v>
      </c>
      <c r="I5620" t="s">
        <v>15</v>
      </c>
      <c r="J5620" t="s">
        <v>578</v>
      </c>
      <c r="K5620">
        <v>-1</v>
      </c>
      <c r="U5620" s="20"/>
      <c r="AC5620" s="20"/>
      <c r="AD5620" s="20">
        <v>0</v>
      </c>
      <c r="AE5620" s="20">
        <v>0</v>
      </c>
      <c r="AF5620" s="20">
        <v>0</v>
      </c>
      <c r="AI5620" s="20"/>
      <c r="AJ5620" s="20"/>
      <c r="AK5620" s="20"/>
      <c r="AL5620" s="20"/>
      <c r="AN5620" s="20"/>
    </row>
    <row r="5621" spans="1:40" hidden="1" x14ac:dyDescent="0.25">
      <c r="A5621" s="19">
        <v>45710</v>
      </c>
      <c r="B5621" t="s">
        <v>480</v>
      </c>
      <c r="C5621" t="s">
        <v>1</v>
      </c>
      <c r="D5621" t="s">
        <v>838</v>
      </c>
      <c r="E5621" t="s">
        <v>698</v>
      </c>
      <c r="F5621" t="s">
        <v>564</v>
      </c>
      <c r="I5621" t="s">
        <v>555</v>
      </c>
      <c r="J5621" t="s">
        <v>679</v>
      </c>
      <c r="K5621">
        <v>-1</v>
      </c>
      <c r="U5621" s="20"/>
      <c r="AC5621" s="20"/>
      <c r="AD5621" s="20">
        <v>0</v>
      </c>
      <c r="AE5621" s="20">
        <v>0</v>
      </c>
      <c r="AF5621" s="20">
        <v>0</v>
      </c>
      <c r="AI5621" s="20"/>
      <c r="AJ5621" s="20"/>
      <c r="AK5621" s="20"/>
      <c r="AL5621" s="20"/>
      <c r="AN5621" s="20"/>
    </row>
    <row r="5622" spans="1:40" hidden="1" x14ac:dyDescent="0.25">
      <c r="A5622" s="19">
        <v>45710</v>
      </c>
      <c r="B5622" t="s">
        <v>481</v>
      </c>
      <c r="C5622" t="s">
        <v>1</v>
      </c>
      <c r="D5622" t="s">
        <v>839</v>
      </c>
      <c r="E5622" t="s">
        <v>703</v>
      </c>
      <c r="F5622" t="s">
        <v>48</v>
      </c>
      <c r="I5622" t="s">
        <v>4</v>
      </c>
      <c r="J5622" t="s">
        <v>674</v>
      </c>
      <c r="K5622">
        <v>-1</v>
      </c>
      <c r="U5622" s="20"/>
      <c r="AC5622" s="20"/>
      <c r="AD5622" s="20">
        <v>0</v>
      </c>
      <c r="AE5622" s="20">
        <v>0</v>
      </c>
      <c r="AF5622" s="20">
        <v>0</v>
      </c>
      <c r="AI5622" s="20"/>
      <c r="AJ5622" s="20"/>
      <c r="AK5622" s="20"/>
      <c r="AL5622" s="20"/>
      <c r="AN5622" s="20"/>
    </row>
    <row r="5623" spans="1:40" hidden="1" x14ac:dyDescent="0.25">
      <c r="A5623" s="19">
        <v>45710</v>
      </c>
      <c r="B5623" t="s">
        <v>1717</v>
      </c>
      <c r="C5623" t="s">
        <v>0</v>
      </c>
      <c r="D5623">
        <v>10000917</v>
      </c>
      <c r="E5623" t="s">
        <v>689</v>
      </c>
      <c r="F5623" t="s">
        <v>1735</v>
      </c>
      <c r="I5623" t="s">
        <v>1730</v>
      </c>
      <c r="J5623" t="s">
        <v>1727</v>
      </c>
      <c r="K5623">
        <v>-1</v>
      </c>
      <c r="U5623" s="20"/>
      <c r="AC5623" s="20"/>
      <c r="AD5623" s="20"/>
      <c r="AE5623" s="20"/>
      <c r="AF5623" s="20"/>
      <c r="AI5623" s="20"/>
      <c r="AJ5623" s="20"/>
      <c r="AK5623" s="20"/>
      <c r="AL5623" s="20"/>
      <c r="AN5623" s="20"/>
    </row>
    <row r="5624" spans="1:40" hidden="1" x14ac:dyDescent="0.25">
      <c r="A5624" s="19">
        <v>45710</v>
      </c>
      <c r="B5624" t="s">
        <v>898</v>
      </c>
      <c r="C5624" t="s">
        <v>0</v>
      </c>
      <c r="D5624" t="s">
        <v>578</v>
      </c>
      <c r="E5624" t="s">
        <v>698</v>
      </c>
      <c r="F5624" t="s">
        <v>587</v>
      </c>
      <c r="I5624" t="s">
        <v>561</v>
      </c>
      <c r="J5624" t="s">
        <v>676</v>
      </c>
      <c r="K5624">
        <v>-1</v>
      </c>
      <c r="U5624" s="20"/>
      <c r="AC5624" s="20"/>
      <c r="AD5624" s="20"/>
      <c r="AE5624" s="20"/>
      <c r="AF5624" s="20"/>
      <c r="AI5624" s="20"/>
      <c r="AJ5624" s="20"/>
      <c r="AK5624" s="20"/>
      <c r="AL5624" s="20"/>
      <c r="AN5624" s="20"/>
    </row>
    <row r="5625" spans="1:40" hidden="1" x14ac:dyDescent="0.25">
      <c r="A5625" s="19">
        <v>45710</v>
      </c>
      <c r="B5625" t="s">
        <v>488</v>
      </c>
      <c r="C5625" t="s">
        <v>1</v>
      </c>
      <c r="D5625" t="s">
        <v>840</v>
      </c>
      <c r="E5625" t="s">
        <v>698</v>
      </c>
      <c r="F5625" t="s">
        <v>565</v>
      </c>
      <c r="I5625" t="s">
        <v>555</v>
      </c>
      <c r="J5625" t="s">
        <v>679</v>
      </c>
      <c r="K5625">
        <v>-1</v>
      </c>
      <c r="U5625" s="20"/>
      <c r="AC5625" s="20"/>
      <c r="AD5625" s="20">
        <v>0</v>
      </c>
      <c r="AE5625" s="20">
        <v>0</v>
      </c>
      <c r="AF5625" s="20">
        <v>0</v>
      </c>
      <c r="AI5625" s="20"/>
      <c r="AJ5625" s="20"/>
      <c r="AK5625" s="20"/>
      <c r="AL5625" s="20"/>
      <c r="AN5625" s="20"/>
    </row>
    <row r="5626" spans="1:40" hidden="1" x14ac:dyDescent="0.25">
      <c r="A5626" s="19">
        <v>45710</v>
      </c>
      <c r="B5626" t="s">
        <v>411</v>
      </c>
      <c r="C5626" t="s">
        <v>0</v>
      </c>
      <c r="D5626" t="s">
        <v>841</v>
      </c>
      <c r="E5626" t="s">
        <v>1080</v>
      </c>
      <c r="F5626" t="s">
        <v>987</v>
      </c>
      <c r="K5626">
        <v>-1</v>
      </c>
      <c r="U5626" s="20"/>
      <c r="AC5626" s="20"/>
      <c r="AD5626" s="20">
        <v>0</v>
      </c>
      <c r="AE5626" s="20">
        <v>0</v>
      </c>
      <c r="AF5626" s="20">
        <v>0</v>
      </c>
      <c r="AH5626" t="s">
        <v>664</v>
      </c>
      <c r="AI5626" s="20"/>
      <c r="AJ5626" s="20"/>
      <c r="AK5626" s="20"/>
      <c r="AL5626" s="20"/>
      <c r="AN5626" s="20"/>
    </row>
    <row r="5627" spans="1:40" hidden="1" x14ac:dyDescent="0.25">
      <c r="A5627" s="19">
        <v>45710</v>
      </c>
      <c r="B5627" t="s">
        <v>412</v>
      </c>
      <c r="C5627" t="s">
        <v>0</v>
      </c>
      <c r="D5627" t="s">
        <v>842</v>
      </c>
      <c r="E5627" t="s">
        <v>1080</v>
      </c>
      <c r="F5627" t="s">
        <v>582</v>
      </c>
      <c r="K5627">
        <v>-1</v>
      </c>
      <c r="U5627" s="20"/>
      <c r="AC5627" s="20"/>
      <c r="AD5627" s="20">
        <v>0</v>
      </c>
      <c r="AE5627" s="20">
        <v>0</v>
      </c>
      <c r="AF5627" s="20">
        <v>0</v>
      </c>
      <c r="AH5627" t="s">
        <v>664</v>
      </c>
      <c r="AI5627" s="20"/>
      <c r="AJ5627" s="20"/>
      <c r="AK5627" s="20"/>
      <c r="AL5627" s="20"/>
      <c r="AN5627" s="20"/>
    </row>
    <row r="5628" spans="1:40" hidden="1" x14ac:dyDescent="0.25">
      <c r="A5628" s="19">
        <v>45710</v>
      </c>
      <c r="B5628" t="s">
        <v>277</v>
      </c>
      <c r="D5628" t="s">
        <v>945</v>
      </c>
      <c r="E5628" t="s">
        <v>1080</v>
      </c>
      <c r="F5628" t="s">
        <v>1077</v>
      </c>
      <c r="I5628" t="s">
        <v>605</v>
      </c>
      <c r="J5628" t="s">
        <v>687</v>
      </c>
      <c r="K5628">
        <v>-1</v>
      </c>
      <c r="U5628" s="20"/>
      <c r="AC5628" s="20"/>
      <c r="AD5628" s="20">
        <v>0</v>
      </c>
      <c r="AE5628" s="20">
        <v>0</v>
      </c>
      <c r="AF5628" s="20">
        <v>0</v>
      </c>
      <c r="AI5628" s="20"/>
      <c r="AJ5628" s="20"/>
      <c r="AK5628" s="20"/>
      <c r="AL5628" s="20"/>
      <c r="AN5628" s="20"/>
    </row>
    <row r="5629" spans="1:40" hidden="1" x14ac:dyDescent="0.25">
      <c r="A5629" s="19">
        <v>45710</v>
      </c>
      <c r="B5629" t="s">
        <v>482</v>
      </c>
      <c r="C5629" t="s">
        <v>1</v>
      </c>
      <c r="D5629" t="s">
        <v>843</v>
      </c>
      <c r="E5629" t="s">
        <v>703</v>
      </c>
      <c r="F5629" t="s">
        <v>19</v>
      </c>
      <c r="I5629" t="s">
        <v>4</v>
      </c>
      <c r="J5629" t="s">
        <v>674</v>
      </c>
      <c r="K5629">
        <v>-1</v>
      </c>
      <c r="U5629" s="20"/>
      <c r="AC5629" s="20"/>
      <c r="AD5629" s="20">
        <v>0.17708333333333334</v>
      </c>
      <c r="AE5629" s="20">
        <v>0.12083333333333333</v>
      </c>
      <c r="AF5629" s="20">
        <v>1.1805555555555555E-2</v>
      </c>
      <c r="AG5629">
        <v>0.57174887892376702</v>
      </c>
      <c r="AI5629" s="20"/>
      <c r="AJ5629" s="20"/>
      <c r="AK5629" s="20">
        <v>1.3888888888888889E-3</v>
      </c>
      <c r="AL5629" s="20">
        <v>0.33402777777777776</v>
      </c>
      <c r="AM5629">
        <v>223</v>
      </c>
      <c r="AN5629" s="20">
        <v>0.30972222222222223</v>
      </c>
    </row>
    <row r="5630" spans="1:40" hidden="1" x14ac:dyDescent="0.25">
      <c r="A5630" s="19">
        <v>45710</v>
      </c>
      <c r="B5630" t="s">
        <v>279</v>
      </c>
      <c r="D5630" t="s">
        <v>953</v>
      </c>
      <c r="E5630" t="s">
        <v>1719</v>
      </c>
      <c r="F5630" t="s">
        <v>991</v>
      </c>
      <c r="I5630" t="s">
        <v>976</v>
      </c>
      <c r="J5630" t="s">
        <v>1058</v>
      </c>
      <c r="K5630">
        <v>-1</v>
      </c>
      <c r="U5630" s="20"/>
      <c r="AC5630" s="20"/>
      <c r="AD5630" s="20">
        <v>0</v>
      </c>
      <c r="AE5630" s="20">
        <v>0</v>
      </c>
      <c r="AF5630" s="20">
        <v>0</v>
      </c>
      <c r="AI5630" s="20"/>
      <c r="AJ5630" s="20"/>
      <c r="AK5630" s="20"/>
      <c r="AL5630" s="20"/>
      <c r="AN5630" s="20"/>
    </row>
    <row r="5631" spans="1:40" hidden="1" x14ac:dyDescent="0.25">
      <c r="A5631" s="19">
        <v>45710</v>
      </c>
      <c r="B5631" t="s">
        <v>281</v>
      </c>
      <c r="D5631" t="s">
        <v>933</v>
      </c>
      <c r="E5631" t="s">
        <v>1719</v>
      </c>
      <c r="F5631" t="s">
        <v>1015</v>
      </c>
      <c r="I5631" t="s">
        <v>977</v>
      </c>
      <c r="J5631" t="s">
        <v>984</v>
      </c>
      <c r="K5631">
        <v>-1</v>
      </c>
      <c r="U5631" s="20"/>
      <c r="AC5631" s="20"/>
      <c r="AD5631" s="20">
        <v>0</v>
      </c>
      <c r="AE5631" s="20">
        <v>0</v>
      </c>
      <c r="AF5631" s="20">
        <v>0</v>
      </c>
      <c r="AI5631" s="20"/>
      <c r="AJ5631" s="20"/>
      <c r="AK5631" s="20"/>
      <c r="AL5631" s="20"/>
      <c r="AN5631" s="20"/>
    </row>
    <row r="5632" spans="1:40" hidden="1" x14ac:dyDescent="0.25">
      <c r="A5632" s="19">
        <v>45710</v>
      </c>
      <c r="B5632" t="s">
        <v>283</v>
      </c>
      <c r="D5632" t="s">
        <v>934</v>
      </c>
      <c r="E5632" t="s">
        <v>1719</v>
      </c>
      <c r="F5632" t="s">
        <v>1020</v>
      </c>
      <c r="I5632" t="s">
        <v>1037</v>
      </c>
      <c r="J5632" t="s">
        <v>985</v>
      </c>
      <c r="K5632">
        <v>-1</v>
      </c>
      <c r="U5632" s="20"/>
      <c r="AC5632" s="20"/>
      <c r="AD5632" s="20">
        <v>0</v>
      </c>
      <c r="AE5632" s="20">
        <v>0</v>
      </c>
      <c r="AF5632" s="20">
        <v>0</v>
      </c>
      <c r="AI5632" s="20"/>
      <c r="AJ5632" s="20"/>
      <c r="AK5632" s="20"/>
      <c r="AL5632" s="20"/>
      <c r="AN5632" s="20"/>
    </row>
    <row r="5633" spans="1:40" hidden="1" x14ac:dyDescent="0.25">
      <c r="A5633" s="19">
        <v>45710</v>
      </c>
      <c r="B5633" t="s">
        <v>484</v>
      </c>
      <c r="C5633" t="s">
        <v>1</v>
      </c>
      <c r="D5633" t="s">
        <v>844</v>
      </c>
      <c r="E5633" t="s">
        <v>702</v>
      </c>
      <c r="F5633" t="s">
        <v>1709</v>
      </c>
      <c r="I5633" t="s">
        <v>599</v>
      </c>
      <c r="J5633" t="s">
        <v>1056</v>
      </c>
      <c r="K5633">
        <v>-1</v>
      </c>
      <c r="U5633" s="20"/>
      <c r="AC5633" s="20"/>
      <c r="AD5633" s="20">
        <v>0</v>
      </c>
      <c r="AE5633" s="20">
        <v>0</v>
      </c>
      <c r="AF5633" s="20">
        <v>0</v>
      </c>
      <c r="AI5633" s="20"/>
      <c r="AJ5633" s="20"/>
      <c r="AK5633" s="20"/>
      <c r="AL5633" s="20"/>
      <c r="AN5633" s="20"/>
    </row>
    <row r="5634" spans="1:40" hidden="1" x14ac:dyDescent="0.25">
      <c r="A5634" s="19">
        <v>45710</v>
      </c>
      <c r="B5634" t="s">
        <v>517</v>
      </c>
      <c r="C5634" t="s">
        <v>0</v>
      </c>
      <c r="D5634" t="s">
        <v>845</v>
      </c>
      <c r="E5634" t="s">
        <v>702</v>
      </c>
      <c r="F5634" t="s">
        <v>578</v>
      </c>
      <c r="J5634" t="s">
        <v>578</v>
      </c>
      <c r="K5634">
        <v>-1</v>
      </c>
      <c r="U5634" s="20"/>
      <c r="AC5634" s="20"/>
      <c r="AD5634" s="20">
        <v>0</v>
      </c>
      <c r="AE5634" s="20">
        <v>0</v>
      </c>
      <c r="AF5634" s="20">
        <v>0</v>
      </c>
      <c r="AI5634" s="20"/>
      <c r="AJ5634" s="20"/>
      <c r="AK5634" s="20"/>
      <c r="AL5634" s="20"/>
      <c r="AN5634" s="20"/>
    </row>
    <row r="5635" spans="1:40" hidden="1" x14ac:dyDescent="0.25">
      <c r="A5635" s="19">
        <v>45710</v>
      </c>
      <c r="B5635" t="s">
        <v>554</v>
      </c>
      <c r="C5635" t="s">
        <v>0</v>
      </c>
      <c r="D5635" t="s">
        <v>846</v>
      </c>
      <c r="E5635" t="s">
        <v>1080</v>
      </c>
      <c r="F5635" t="s">
        <v>709</v>
      </c>
      <c r="I5635" t="s">
        <v>560</v>
      </c>
      <c r="J5635" t="s">
        <v>680</v>
      </c>
      <c r="K5635">
        <v>-1</v>
      </c>
      <c r="U5635" s="20"/>
      <c r="AC5635" s="20"/>
      <c r="AD5635" s="20"/>
      <c r="AE5635" s="20"/>
      <c r="AF5635" s="20"/>
      <c r="AI5635" s="20"/>
      <c r="AJ5635" s="20"/>
      <c r="AK5635" s="20"/>
      <c r="AL5635" s="20"/>
      <c r="AN5635" s="20"/>
    </row>
    <row r="5636" spans="1:40" hidden="1" x14ac:dyDescent="0.25">
      <c r="A5636" s="19">
        <v>45710</v>
      </c>
      <c r="B5636" t="s">
        <v>485</v>
      </c>
      <c r="C5636" t="s">
        <v>1</v>
      </c>
      <c r="D5636" t="s">
        <v>847</v>
      </c>
      <c r="E5636" t="s">
        <v>698</v>
      </c>
      <c r="F5636" t="s">
        <v>578</v>
      </c>
      <c r="I5636" t="s">
        <v>578</v>
      </c>
      <c r="J5636" t="s">
        <v>578</v>
      </c>
      <c r="K5636">
        <v>-1</v>
      </c>
      <c r="U5636" s="20"/>
      <c r="AC5636" s="20"/>
      <c r="AD5636" s="20">
        <v>0</v>
      </c>
      <c r="AE5636" s="20">
        <v>0</v>
      </c>
      <c r="AF5636" s="20">
        <v>0</v>
      </c>
      <c r="AI5636" s="20"/>
      <c r="AJ5636" s="20"/>
      <c r="AK5636" s="20"/>
      <c r="AL5636" s="20"/>
      <c r="AN5636" s="20"/>
    </row>
    <row r="5637" spans="1:40" hidden="1" x14ac:dyDescent="0.25">
      <c r="A5637" s="19">
        <v>45710</v>
      </c>
      <c r="B5637" t="s">
        <v>486</v>
      </c>
      <c r="C5637" t="s">
        <v>1</v>
      </c>
      <c r="D5637" t="s">
        <v>848</v>
      </c>
      <c r="E5637" t="s">
        <v>703</v>
      </c>
      <c r="F5637" t="s">
        <v>44</v>
      </c>
      <c r="I5637" t="s">
        <v>4</v>
      </c>
      <c r="J5637" t="s">
        <v>678</v>
      </c>
      <c r="K5637">
        <v>-1</v>
      </c>
      <c r="U5637" s="20"/>
      <c r="AC5637" s="20"/>
      <c r="AD5637" s="20">
        <v>0</v>
      </c>
      <c r="AE5637" s="20">
        <v>0</v>
      </c>
      <c r="AF5637" s="20">
        <v>0</v>
      </c>
      <c r="AH5637" t="s">
        <v>664</v>
      </c>
      <c r="AI5637" s="20"/>
      <c r="AJ5637" s="20"/>
      <c r="AK5637" s="20"/>
      <c r="AL5637" s="20"/>
      <c r="AN5637" s="20"/>
    </row>
    <row r="5638" spans="1:40" hidden="1" x14ac:dyDescent="0.25">
      <c r="A5638" s="19">
        <v>45710</v>
      </c>
      <c r="B5638" t="s">
        <v>413</v>
      </c>
      <c r="C5638" t="s">
        <v>0</v>
      </c>
      <c r="D5638" t="s">
        <v>849</v>
      </c>
      <c r="E5638" t="s">
        <v>1080</v>
      </c>
      <c r="F5638" t="s">
        <v>1040</v>
      </c>
      <c r="K5638">
        <v>-1</v>
      </c>
      <c r="U5638" s="20"/>
      <c r="AC5638" s="20"/>
      <c r="AD5638" s="20">
        <v>0</v>
      </c>
      <c r="AE5638" s="20">
        <v>0</v>
      </c>
      <c r="AF5638" s="20">
        <v>0</v>
      </c>
      <c r="AH5638" t="s">
        <v>664</v>
      </c>
      <c r="AI5638" s="20"/>
      <c r="AJ5638" s="20"/>
      <c r="AK5638" s="20"/>
      <c r="AL5638" s="20"/>
      <c r="AN5638" s="20"/>
    </row>
    <row r="5639" spans="1:40" hidden="1" x14ac:dyDescent="0.25">
      <c r="A5639" s="19">
        <v>45710</v>
      </c>
      <c r="B5639" t="s">
        <v>909</v>
      </c>
      <c r="C5639" t="s">
        <v>1</v>
      </c>
      <c r="D5639" t="s">
        <v>969</v>
      </c>
      <c r="E5639" t="s">
        <v>698</v>
      </c>
      <c r="F5639" t="s">
        <v>574</v>
      </c>
      <c r="I5639" t="s">
        <v>555</v>
      </c>
      <c r="J5639" t="s">
        <v>679</v>
      </c>
      <c r="K5639">
        <v>-1</v>
      </c>
      <c r="U5639" s="20"/>
      <c r="AC5639" s="20"/>
      <c r="AD5639" s="20">
        <v>0.22361111111111112</v>
      </c>
      <c r="AE5639" s="20">
        <v>0.1875</v>
      </c>
      <c r="AF5639" s="20">
        <v>0</v>
      </c>
      <c r="AG5639">
        <v>0.54391891891891897</v>
      </c>
      <c r="AI5639" s="20"/>
      <c r="AJ5639" s="20"/>
      <c r="AK5639" s="20">
        <v>6.3194444444444442E-2</v>
      </c>
      <c r="AL5639" s="20">
        <v>0.54027777777777775</v>
      </c>
      <c r="AM5639">
        <v>334</v>
      </c>
      <c r="AN5639" s="20">
        <v>0.41111111111111109</v>
      </c>
    </row>
    <row r="5640" spans="1:40" hidden="1" x14ac:dyDescent="0.25">
      <c r="A5640" s="19">
        <v>45710</v>
      </c>
      <c r="B5640" t="s">
        <v>54</v>
      </c>
      <c r="C5640" t="s">
        <v>1</v>
      </c>
      <c r="D5640" t="s">
        <v>850</v>
      </c>
      <c r="E5640" t="s">
        <v>703</v>
      </c>
      <c r="F5640" t="s">
        <v>578</v>
      </c>
      <c r="I5640" t="s">
        <v>693</v>
      </c>
      <c r="J5640" t="s">
        <v>578</v>
      </c>
      <c r="K5640">
        <v>-1</v>
      </c>
      <c r="U5640" s="20"/>
      <c r="AC5640" s="20"/>
      <c r="AD5640" s="20">
        <v>0</v>
      </c>
      <c r="AE5640" s="20">
        <v>0</v>
      </c>
      <c r="AF5640" s="20">
        <v>0</v>
      </c>
      <c r="AH5640" t="s">
        <v>650</v>
      </c>
      <c r="AI5640" s="20"/>
      <c r="AJ5640" s="20"/>
      <c r="AK5640" s="20"/>
      <c r="AL5640" s="20"/>
      <c r="AN5640" s="20"/>
    </row>
    <row r="5641" spans="1:40" hidden="1" x14ac:dyDescent="0.25">
      <c r="A5641" s="19">
        <v>45710</v>
      </c>
      <c r="B5641" t="s">
        <v>487</v>
      </c>
      <c r="C5641" t="s">
        <v>1</v>
      </c>
      <c r="D5641" t="s">
        <v>851</v>
      </c>
      <c r="E5641" t="s">
        <v>702</v>
      </c>
      <c r="F5641" t="s">
        <v>633</v>
      </c>
      <c r="I5641" t="s">
        <v>686</v>
      </c>
      <c r="J5641" t="s">
        <v>686</v>
      </c>
      <c r="K5641">
        <v>-1</v>
      </c>
      <c r="U5641" s="20"/>
      <c r="AC5641" s="20"/>
      <c r="AD5641" s="20">
        <v>0</v>
      </c>
      <c r="AE5641" s="20">
        <v>0</v>
      </c>
      <c r="AF5641" s="20">
        <v>0</v>
      </c>
      <c r="AI5641" s="20"/>
      <c r="AJ5641" s="20"/>
      <c r="AK5641" s="20"/>
      <c r="AL5641" s="20"/>
      <c r="AN5641" s="20"/>
    </row>
    <row r="5642" spans="1:40" hidden="1" x14ac:dyDescent="0.25">
      <c r="A5642" s="19">
        <v>45710</v>
      </c>
      <c r="B5642" t="s">
        <v>3</v>
      </c>
      <c r="C5642" t="s">
        <v>0</v>
      </c>
      <c r="D5642" t="s">
        <v>852</v>
      </c>
      <c r="E5642" t="s">
        <v>703</v>
      </c>
      <c r="F5642" t="s">
        <v>5</v>
      </c>
      <c r="I5642" t="s">
        <v>4</v>
      </c>
      <c r="J5642" t="s">
        <v>677</v>
      </c>
      <c r="K5642">
        <v>-1</v>
      </c>
      <c r="U5642" s="20"/>
      <c r="AC5642" s="20"/>
      <c r="AD5642" s="20">
        <v>0.13263888888888889</v>
      </c>
      <c r="AE5642" s="20">
        <v>0.21319444444444444</v>
      </c>
      <c r="AF5642" s="20">
        <v>0</v>
      </c>
      <c r="AG5642">
        <v>0.38353413654618501</v>
      </c>
      <c r="AI5642" s="20"/>
      <c r="AJ5642" s="20"/>
      <c r="AK5642" s="20">
        <v>0.15486111111111112</v>
      </c>
      <c r="AL5642" s="20">
        <v>0.52222222222222225</v>
      </c>
      <c r="AM5642">
        <v>175</v>
      </c>
      <c r="AN5642" s="20">
        <v>0.34583333333333333</v>
      </c>
    </row>
    <row r="5643" spans="1:40" hidden="1" x14ac:dyDescent="0.25">
      <c r="A5643" s="19">
        <v>45710</v>
      </c>
      <c r="B5643" t="s">
        <v>489</v>
      </c>
      <c r="C5643" t="s">
        <v>1</v>
      </c>
      <c r="D5643" t="s">
        <v>853</v>
      </c>
      <c r="E5643" t="s">
        <v>1080</v>
      </c>
      <c r="F5643" t="s">
        <v>614</v>
      </c>
      <c r="I5643" t="s">
        <v>15</v>
      </c>
      <c r="J5643" t="s">
        <v>15</v>
      </c>
      <c r="K5643">
        <v>-1</v>
      </c>
      <c r="U5643" s="20"/>
      <c r="AC5643" s="20"/>
      <c r="AD5643" s="20">
        <v>0</v>
      </c>
      <c r="AE5643" s="20">
        <v>0</v>
      </c>
      <c r="AF5643" s="20">
        <v>0</v>
      </c>
      <c r="AI5643" s="20"/>
      <c r="AJ5643" s="20"/>
      <c r="AK5643" s="20"/>
      <c r="AL5643" s="20"/>
      <c r="AN5643" s="20"/>
    </row>
    <row r="5644" spans="1:40" hidden="1" x14ac:dyDescent="0.25">
      <c r="A5644" s="19">
        <v>45710</v>
      </c>
      <c r="B5644" t="s">
        <v>414</v>
      </c>
      <c r="C5644" t="s">
        <v>0</v>
      </c>
      <c r="D5644" t="s">
        <v>854</v>
      </c>
      <c r="E5644" t="s">
        <v>698</v>
      </c>
      <c r="F5644" t="s">
        <v>586</v>
      </c>
      <c r="I5644" t="s">
        <v>560</v>
      </c>
      <c r="J5644" t="s">
        <v>680</v>
      </c>
      <c r="K5644">
        <v>-1</v>
      </c>
      <c r="U5644" s="20"/>
      <c r="AC5644" s="20"/>
      <c r="AD5644" s="20">
        <v>0</v>
      </c>
      <c r="AE5644" s="20">
        <v>0</v>
      </c>
      <c r="AF5644" s="20">
        <v>0</v>
      </c>
      <c r="AI5644" s="20"/>
      <c r="AJ5644" s="20"/>
      <c r="AK5644" s="20"/>
      <c r="AL5644" s="20"/>
      <c r="AN5644" s="20"/>
    </row>
    <row r="5645" spans="1:40" hidden="1" x14ac:dyDescent="0.25">
      <c r="A5645" s="19">
        <v>45710</v>
      </c>
      <c r="B5645" t="s">
        <v>295</v>
      </c>
      <c r="C5645" t="s">
        <v>1</v>
      </c>
      <c r="D5645">
        <v>100001852</v>
      </c>
      <c r="E5645" t="s">
        <v>1080</v>
      </c>
      <c r="F5645" t="s">
        <v>1082</v>
      </c>
      <c r="I5645" t="s">
        <v>1083</v>
      </c>
      <c r="J5645" t="s">
        <v>1720</v>
      </c>
      <c r="K5645">
        <v>-1</v>
      </c>
      <c r="U5645" s="20"/>
      <c r="AC5645" s="20"/>
      <c r="AD5645" s="20">
        <v>0</v>
      </c>
      <c r="AE5645" s="20">
        <v>0</v>
      </c>
      <c r="AF5645" s="20">
        <v>0</v>
      </c>
      <c r="AI5645" s="20"/>
      <c r="AJ5645" s="20"/>
      <c r="AK5645" s="20"/>
      <c r="AL5645" s="20"/>
      <c r="AN5645" s="20"/>
    </row>
    <row r="5646" spans="1:40" hidden="1" x14ac:dyDescent="0.25">
      <c r="A5646" s="19">
        <v>45710</v>
      </c>
      <c r="B5646" t="s">
        <v>490</v>
      </c>
      <c r="C5646" t="s">
        <v>0</v>
      </c>
      <c r="D5646">
        <v>100001812</v>
      </c>
      <c r="E5646" t="s">
        <v>1080</v>
      </c>
      <c r="F5646" t="s">
        <v>1052</v>
      </c>
      <c r="K5646">
        <v>-1</v>
      </c>
      <c r="U5646" s="20"/>
      <c r="AC5646" s="20"/>
      <c r="AD5646" s="20"/>
      <c r="AE5646" s="20"/>
      <c r="AF5646" s="20"/>
      <c r="AH5646" t="s">
        <v>670</v>
      </c>
      <c r="AI5646" s="20"/>
      <c r="AJ5646" s="20"/>
      <c r="AK5646" s="20"/>
      <c r="AL5646" s="20"/>
      <c r="AN5646" s="20"/>
    </row>
    <row r="5647" spans="1:40" hidden="1" x14ac:dyDescent="0.25">
      <c r="A5647" s="19">
        <v>45710</v>
      </c>
      <c r="B5647" t="s">
        <v>415</v>
      </c>
      <c r="C5647" t="s">
        <v>0</v>
      </c>
      <c r="D5647" t="s">
        <v>855</v>
      </c>
      <c r="E5647" t="s">
        <v>703</v>
      </c>
      <c r="F5647" t="s">
        <v>901</v>
      </c>
      <c r="I5647" t="s">
        <v>4</v>
      </c>
      <c r="J5647" t="s">
        <v>677</v>
      </c>
      <c r="K5647">
        <v>-1</v>
      </c>
      <c r="U5647" s="20"/>
      <c r="AC5647" s="20"/>
      <c r="AD5647" s="20">
        <v>0.16597222222222222</v>
      </c>
      <c r="AE5647" s="20">
        <v>0.1763888888888889</v>
      </c>
      <c r="AF5647" s="20">
        <v>6.9444444444444447E-4</v>
      </c>
      <c r="AG5647">
        <v>0.48380566801619401</v>
      </c>
      <c r="AI5647" s="20"/>
      <c r="AJ5647" s="20"/>
      <c r="AK5647" s="20">
        <v>9.930555555555555E-2</v>
      </c>
      <c r="AL5647" s="20">
        <v>0.46666666666666667</v>
      </c>
      <c r="AM5647">
        <v>217</v>
      </c>
      <c r="AN5647" s="20">
        <v>0.34305555555555556</v>
      </c>
    </row>
    <row r="5648" spans="1:40" hidden="1" x14ac:dyDescent="0.25">
      <c r="A5648" s="19">
        <v>45710</v>
      </c>
      <c r="B5648" t="s">
        <v>1718</v>
      </c>
      <c r="C5648" t="s">
        <v>25</v>
      </c>
      <c r="D5648" t="s">
        <v>1738</v>
      </c>
      <c r="E5648" t="s">
        <v>689</v>
      </c>
      <c r="F5648" t="s">
        <v>578</v>
      </c>
      <c r="I5648" t="s">
        <v>1723</v>
      </c>
      <c r="J5648" t="s">
        <v>1724</v>
      </c>
      <c r="K5648">
        <v>-1</v>
      </c>
      <c r="U5648" s="20"/>
      <c r="AC5648" s="20"/>
      <c r="AD5648" s="20"/>
      <c r="AE5648" s="20"/>
      <c r="AF5648" s="20"/>
      <c r="AI5648" s="20"/>
      <c r="AJ5648" s="20"/>
      <c r="AK5648" s="20"/>
      <c r="AL5648" s="20"/>
      <c r="AN5648" s="20"/>
    </row>
    <row r="5649" spans="1:40" hidden="1" x14ac:dyDescent="0.25">
      <c r="A5649" s="19">
        <v>45710</v>
      </c>
      <c r="B5649" t="s">
        <v>515</v>
      </c>
      <c r="C5649" t="s">
        <v>0</v>
      </c>
      <c r="D5649" t="s">
        <v>856</v>
      </c>
      <c r="E5649" t="s">
        <v>703</v>
      </c>
      <c r="F5649" t="s">
        <v>48</v>
      </c>
      <c r="I5649" t="s">
        <v>4</v>
      </c>
      <c r="J5649" t="s">
        <v>674</v>
      </c>
      <c r="K5649">
        <v>-1</v>
      </c>
      <c r="U5649" s="20"/>
      <c r="AC5649" s="20"/>
      <c r="AD5649" s="20">
        <v>0</v>
      </c>
      <c r="AE5649" s="20">
        <v>0</v>
      </c>
      <c r="AF5649" s="20">
        <v>0</v>
      </c>
      <c r="AH5649" t="s">
        <v>664</v>
      </c>
      <c r="AI5649" s="20"/>
      <c r="AJ5649" s="20"/>
      <c r="AK5649" s="20"/>
      <c r="AL5649" s="20"/>
      <c r="AN5649" s="20"/>
    </row>
    <row r="5650" spans="1:40" hidden="1" x14ac:dyDescent="0.25">
      <c r="A5650" s="19">
        <v>45710</v>
      </c>
      <c r="B5650" t="s">
        <v>1079</v>
      </c>
      <c r="C5650" t="s">
        <v>0</v>
      </c>
      <c r="D5650" t="s">
        <v>1755</v>
      </c>
      <c r="E5650" t="s">
        <v>1080</v>
      </c>
      <c r="F5650" t="s">
        <v>1081</v>
      </c>
      <c r="I5650" t="s">
        <v>1083</v>
      </c>
      <c r="J5650" t="s">
        <v>1720</v>
      </c>
      <c r="K5650">
        <v>-1</v>
      </c>
      <c r="U5650" s="20"/>
      <c r="AC5650" s="20"/>
      <c r="AD5650" s="20">
        <v>0</v>
      </c>
      <c r="AE5650" s="20">
        <v>0</v>
      </c>
      <c r="AF5650" s="20">
        <v>0</v>
      </c>
      <c r="AI5650" s="20"/>
      <c r="AJ5650" s="20"/>
      <c r="AK5650" s="20"/>
      <c r="AL5650" s="20"/>
      <c r="AN5650" s="20"/>
    </row>
    <row r="5651" spans="1:40" hidden="1" x14ac:dyDescent="0.25">
      <c r="A5651" s="19">
        <v>45710</v>
      </c>
      <c r="B5651" t="s">
        <v>491</v>
      </c>
      <c r="C5651" t="s">
        <v>0</v>
      </c>
      <c r="D5651">
        <v>100001813</v>
      </c>
      <c r="E5651" t="s">
        <v>1080</v>
      </c>
      <c r="F5651" t="s">
        <v>637</v>
      </c>
      <c r="I5651" t="s">
        <v>557</v>
      </c>
      <c r="J5651" t="s">
        <v>557</v>
      </c>
      <c r="K5651">
        <v>-1</v>
      </c>
      <c r="U5651" s="20"/>
      <c r="AC5651" s="20"/>
      <c r="AD5651" s="20">
        <v>0.23125000000000001</v>
      </c>
      <c r="AE5651" s="20">
        <v>0.20208333333333334</v>
      </c>
      <c r="AF5651" s="20">
        <v>0</v>
      </c>
      <c r="AG5651">
        <v>0.53365384615384603</v>
      </c>
      <c r="AI5651" s="20"/>
      <c r="AJ5651" s="20"/>
      <c r="AK5651" s="20">
        <v>0.36180555555555555</v>
      </c>
      <c r="AL5651" s="20">
        <v>0.82777777777777772</v>
      </c>
      <c r="AM5651">
        <v>333</v>
      </c>
      <c r="AN5651" s="20">
        <v>0.43333333333333335</v>
      </c>
    </row>
    <row r="5652" spans="1:40" hidden="1" x14ac:dyDescent="0.25">
      <c r="A5652" s="19">
        <v>45710</v>
      </c>
      <c r="B5652" t="s">
        <v>518</v>
      </c>
      <c r="C5652" t="s">
        <v>0</v>
      </c>
      <c r="D5652" t="s">
        <v>857</v>
      </c>
      <c r="E5652" t="s">
        <v>698</v>
      </c>
      <c r="F5652" t="s">
        <v>588</v>
      </c>
      <c r="I5652" t="s">
        <v>561</v>
      </c>
      <c r="J5652" t="s">
        <v>676</v>
      </c>
      <c r="K5652">
        <v>-1</v>
      </c>
      <c r="U5652" s="20"/>
      <c r="AC5652" s="20"/>
      <c r="AD5652" s="20">
        <v>0</v>
      </c>
      <c r="AE5652" s="20">
        <v>0</v>
      </c>
      <c r="AF5652" s="20">
        <v>0</v>
      </c>
      <c r="AI5652" s="20"/>
      <c r="AJ5652" s="20"/>
      <c r="AK5652" s="20"/>
      <c r="AL5652" s="20"/>
      <c r="AN5652" s="20"/>
    </row>
    <row r="5653" spans="1:40" hidden="1" x14ac:dyDescent="0.25">
      <c r="A5653" s="19">
        <v>45710</v>
      </c>
      <c r="B5653" t="s">
        <v>317</v>
      </c>
      <c r="D5653" t="s">
        <v>935</v>
      </c>
      <c r="F5653" t="s">
        <v>989</v>
      </c>
      <c r="I5653" t="s">
        <v>693</v>
      </c>
      <c r="J5653" t="s">
        <v>578</v>
      </c>
      <c r="K5653">
        <v>-1</v>
      </c>
      <c r="U5653" s="20"/>
      <c r="AC5653" s="20"/>
      <c r="AD5653" s="20">
        <v>0</v>
      </c>
      <c r="AE5653" s="20">
        <v>0</v>
      </c>
      <c r="AF5653" s="20">
        <v>0</v>
      </c>
      <c r="AI5653" s="20"/>
      <c r="AJ5653" s="20"/>
      <c r="AK5653" s="20"/>
      <c r="AL5653" s="20"/>
      <c r="AN5653" s="20"/>
    </row>
    <row r="5654" spans="1:40" hidden="1" x14ac:dyDescent="0.25">
      <c r="A5654" s="19">
        <v>45710</v>
      </c>
      <c r="B5654" t="s">
        <v>492</v>
      </c>
      <c r="C5654" t="s">
        <v>1</v>
      </c>
      <c r="D5654" t="s">
        <v>858</v>
      </c>
      <c r="E5654" t="s">
        <v>703</v>
      </c>
      <c r="F5654" t="s">
        <v>578</v>
      </c>
      <c r="I5654" t="s">
        <v>693</v>
      </c>
      <c r="J5654" t="s">
        <v>678</v>
      </c>
      <c r="K5654">
        <v>-1</v>
      </c>
      <c r="U5654" s="20"/>
      <c r="AC5654" s="20"/>
      <c r="AD5654" s="20">
        <v>0</v>
      </c>
      <c r="AE5654" s="20">
        <v>0</v>
      </c>
      <c r="AF5654" s="20">
        <v>0</v>
      </c>
      <c r="AH5654" t="s">
        <v>664</v>
      </c>
      <c r="AI5654" s="20"/>
      <c r="AJ5654" s="20"/>
      <c r="AK5654" s="20"/>
      <c r="AL5654" s="20"/>
      <c r="AN5654" s="20"/>
    </row>
    <row r="5655" spans="1:40" hidden="1" x14ac:dyDescent="0.25">
      <c r="A5655" s="19">
        <v>45710</v>
      </c>
      <c r="B5655" t="s">
        <v>416</v>
      </c>
      <c r="C5655" t="s">
        <v>0</v>
      </c>
      <c r="D5655" t="s">
        <v>859</v>
      </c>
      <c r="E5655" t="s">
        <v>1080</v>
      </c>
      <c r="F5655" t="s">
        <v>578</v>
      </c>
      <c r="K5655">
        <v>-1</v>
      </c>
      <c r="U5655" s="20"/>
      <c r="AC5655" s="20"/>
      <c r="AD5655" s="20">
        <v>0</v>
      </c>
      <c r="AE5655" s="20">
        <v>0</v>
      </c>
      <c r="AF5655" s="20">
        <v>0</v>
      </c>
      <c r="AH5655" t="s">
        <v>664</v>
      </c>
      <c r="AI5655" s="20"/>
      <c r="AJ5655" s="20"/>
      <c r="AK5655" s="20"/>
      <c r="AL5655" s="20"/>
      <c r="AN5655" s="20"/>
    </row>
    <row r="5656" spans="1:40" hidden="1" x14ac:dyDescent="0.25">
      <c r="A5656" s="19">
        <v>45710</v>
      </c>
      <c r="B5656" t="s">
        <v>493</v>
      </c>
      <c r="C5656" t="s">
        <v>1</v>
      </c>
      <c r="D5656" t="s">
        <v>860</v>
      </c>
      <c r="E5656" t="s">
        <v>698</v>
      </c>
      <c r="F5656" t="s">
        <v>1067</v>
      </c>
      <c r="I5656" t="s">
        <v>555</v>
      </c>
      <c r="J5656" t="s">
        <v>679</v>
      </c>
      <c r="K5656">
        <v>-1</v>
      </c>
      <c r="U5656" s="20"/>
      <c r="AC5656" s="20"/>
      <c r="AD5656" s="20">
        <v>0.18263888888888888</v>
      </c>
      <c r="AE5656" s="20">
        <v>0.15972222222222221</v>
      </c>
      <c r="AF5656" s="20">
        <v>0</v>
      </c>
      <c r="AG5656">
        <v>0.53346855983772801</v>
      </c>
      <c r="AI5656" s="20"/>
      <c r="AJ5656" s="20"/>
      <c r="AK5656" s="20">
        <v>9.6527777777777782E-2</v>
      </c>
      <c r="AL5656" s="20">
        <v>0.47847222222222224</v>
      </c>
      <c r="AM5656">
        <v>292</v>
      </c>
      <c r="AN5656" s="20">
        <v>0.34236111111111112</v>
      </c>
    </row>
    <row r="5657" spans="1:40" hidden="1" x14ac:dyDescent="0.25">
      <c r="A5657" s="19">
        <v>45710</v>
      </c>
      <c r="B5657" t="s">
        <v>494</v>
      </c>
      <c r="C5657" t="s">
        <v>1</v>
      </c>
      <c r="D5657" t="s">
        <v>861</v>
      </c>
      <c r="E5657" t="s">
        <v>703</v>
      </c>
      <c r="F5657" t="s">
        <v>21</v>
      </c>
      <c r="I5657" t="s">
        <v>4</v>
      </c>
      <c r="J5657" t="s">
        <v>674</v>
      </c>
      <c r="K5657">
        <v>-1</v>
      </c>
      <c r="U5657" s="20"/>
      <c r="AC5657" s="20"/>
      <c r="AD5657" s="20">
        <v>0</v>
      </c>
      <c r="AE5657" s="20">
        <v>0</v>
      </c>
      <c r="AF5657" s="20">
        <v>0</v>
      </c>
      <c r="AH5657" t="s">
        <v>650</v>
      </c>
      <c r="AI5657" s="20"/>
      <c r="AJ5657" s="20"/>
      <c r="AK5657" s="20"/>
      <c r="AL5657" s="20"/>
      <c r="AN5657" s="20"/>
    </row>
    <row r="5658" spans="1:40" hidden="1" x14ac:dyDescent="0.25">
      <c r="A5658" s="19">
        <v>45710</v>
      </c>
      <c r="B5658" t="s">
        <v>955</v>
      </c>
      <c r="C5658" t="s">
        <v>0</v>
      </c>
      <c r="D5658">
        <v>100001824</v>
      </c>
      <c r="E5658" t="s">
        <v>1080</v>
      </c>
      <c r="F5658" t="s">
        <v>1008</v>
      </c>
      <c r="K5658">
        <v>-1</v>
      </c>
      <c r="U5658" s="20"/>
      <c r="AC5658" s="20"/>
      <c r="AD5658" s="20">
        <v>0</v>
      </c>
      <c r="AE5658" s="20">
        <v>0</v>
      </c>
      <c r="AF5658" s="20">
        <v>0</v>
      </c>
      <c r="AH5658" t="s">
        <v>651</v>
      </c>
      <c r="AI5658" s="20"/>
      <c r="AJ5658" s="20"/>
      <c r="AK5658" s="20"/>
      <c r="AL5658" s="20"/>
      <c r="AN5658" s="20"/>
    </row>
    <row r="5659" spans="1:40" hidden="1" x14ac:dyDescent="0.25">
      <c r="A5659" s="19">
        <v>45710</v>
      </c>
      <c r="B5659" t="s">
        <v>55</v>
      </c>
      <c r="C5659" t="s">
        <v>0</v>
      </c>
      <c r="D5659" t="s">
        <v>862</v>
      </c>
      <c r="E5659" t="s">
        <v>703</v>
      </c>
      <c r="F5659" t="s">
        <v>5</v>
      </c>
      <c r="I5659" t="s">
        <v>4</v>
      </c>
      <c r="J5659" t="s">
        <v>677</v>
      </c>
      <c r="K5659">
        <v>-1</v>
      </c>
      <c r="U5659" s="20"/>
      <c r="AC5659" s="20"/>
      <c r="AD5659" s="20">
        <v>0</v>
      </c>
      <c r="AE5659" s="20">
        <v>0</v>
      </c>
      <c r="AF5659" s="20">
        <v>0</v>
      </c>
      <c r="AH5659" t="s">
        <v>650</v>
      </c>
      <c r="AI5659" s="20"/>
      <c r="AJ5659" s="20"/>
      <c r="AK5659" s="20"/>
      <c r="AL5659" s="20"/>
      <c r="AN5659" s="20"/>
    </row>
    <row r="5660" spans="1:40" hidden="1" x14ac:dyDescent="0.25">
      <c r="A5660" s="19">
        <v>45710</v>
      </c>
      <c r="B5660" t="s">
        <v>417</v>
      </c>
      <c r="C5660" t="s">
        <v>0</v>
      </c>
      <c r="D5660" t="s">
        <v>1756</v>
      </c>
      <c r="E5660" t="s">
        <v>689</v>
      </c>
      <c r="F5660" t="s">
        <v>1736</v>
      </c>
      <c r="K5660">
        <v>-1</v>
      </c>
      <c r="U5660" s="20"/>
      <c r="AC5660" s="20"/>
      <c r="AD5660" s="20">
        <v>0</v>
      </c>
      <c r="AE5660" s="20">
        <v>0</v>
      </c>
      <c r="AF5660" s="20">
        <v>0</v>
      </c>
      <c r="AI5660" s="20"/>
      <c r="AJ5660" s="20"/>
      <c r="AK5660" s="20"/>
      <c r="AL5660" s="20"/>
      <c r="AN5660" s="20"/>
    </row>
    <row r="5661" spans="1:40" hidden="1" x14ac:dyDescent="0.25">
      <c r="A5661" s="19">
        <v>45710</v>
      </c>
      <c r="B5661" t="s">
        <v>495</v>
      </c>
      <c r="C5661" t="s">
        <v>1</v>
      </c>
      <c r="D5661" t="s">
        <v>863</v>
      </c>
      <c r="E5661" t="s">
        <v>698</v>
      </c>
      <c r="F5661" t="s">
        <v>568</v>
      </c>
      <c r="I5661" t="s">
        <v>555</v>
      </c>
      <c r="J5661" t="s">
        <v>679</v>
      </c>
      <c r="K5661">
        <v>-1</v>
      </c>
      <c r="U5661" s="20"/>
      <c r="AC5661" s="20"/>
      <c r="AD5661" s="20">
        <v>0</v>
      </c>
      <c r="AE5661" s="20">
        <v>0</v>
      </c>
      <c r="AF5661" s="20">
        <v>0</v>
      </c>
      <c r="AI5661" s="20"/>
      <c r="AJ5661" s="20"/>
      <c r="AK5661" s="20"/>
      <c r="AL5661" s="20"/>
      <c r="AN5661" s="20"/>
    </row>
    <row r="5662" spans="1:40" hidden="1" x14ac:dyDescent="0.25">
      <c r="A5662" s="19">
        <v>45710</v>
      </c>
      <c r="B5662" t="s">
        <v>50</v>
      </c>
      <c r="C5662" t="s">
        <v>1</v>
      </c>
      <c r="D5662" t="s">
        <v>864</v>
      </c>
      <c r="E5662" t="s">
        <v>703</v>
      </c>
      <c r="F5662" t="s">
        <v>578</v>
      </c>
      <c r="I5662" t="s">
        <v>693</v>
      </c>
      <c r="J5662" t="s">
        <v>678</v>
      </c>
      <c r="K5662">
        <v>-1</v>
      </c>
      <c r="U5662" s="20"/>
      <c r="AC5662" s="20"/>
      <c r="AD5662" s="20">
        <v>0</v>
      </c>
      <c r="AE5662" s="20">
        <v>0</v>
      </c>
      <c r="AF5662" s="20">
        <v>0</v>
      </c>
      <c r="AH5662" t="s">
        <v>651</v>
      </c>
      <c r="AI5662" s="20"/>
      <c r="AJ5662" s="20"/>
      <c r="AK5662" s="20"/>
      <c r="AL5662" s="20"/>
      <c r="AN5662" s="20"/>
    </row>
    <row r="5663" spans="1:40" hidden="1" x14ac:dyDescent="0.25">
      <c r="A5663" s="19">
        <v>45710</v>
      </c>
      <c r="B5663" t="s">
        <v>1050</v>
      </c>
      <c r="C5663" t="s">
        <v>0</v>
      </c>
      <c r="D5663" t="s">
        <v>1757</v>
      </c>
      <c r="E5663" t="s">
        <v>698</v>
      </c>
      <c r="F5663" t="s">
        <v>709</v>
      </c>
      <c r="I5663" t="s">
        <v>560</v>
      </c>
      <c r="J5663" t="s">
        <v>680</v>
      </c>
      <c r="K5663">
        <v>-1</v>
      </c>
      <c r="U5663" s="20"/>
      <c r="AC5663" s="20"/>
      <c r="AD5663" s="20">
        <v>0</v>
      </c>
      <c r="AE5663" s="20">
        <v>0</v>
      </c>
      <c r="AF5663" s="20">
        <v>0</v>
      </c>
      <c r="AI5663" s="20"/>
      <c r="AJ5663" s="20"/>
      <c r="AK5663" s="20"/>
      <c r="AL5663" s="20"/>
      <c r="AN5663" s="20"/>
    </row>
    <row r="5664" spans="1:40" hidden="1" x14ac:dyDescent="0.25">
      <c r="A5664" s="19">
        <v>45710</v>
      </c>
      <c r="B5664" t="s">
        <v>418</v>
      </c>
      <c r="C5664" t="s">
        <v>0</v>
      </c>
      <c r="D5664" t="s">
        <v>1758</v>
      </c>
      <c r="E5664" t="s">
        <v>689</v>
      </c>
      <c r="F5664" t="s">
        <v>578</v>
      </c>
      <c r="I5664" t="s">
        <v>1734</v>
      </c>
      <c r="J5664" t="s">
        <v>1727</v>
      </c>
      <c r="K5664">
        <v>-1</v>
      </c>
      <c r="U5664" s="20"/>
      <c r="AC5664" s="20"/>
      <c r="AD5664" s="20">
        <v>0</v>
      </c>
      <c r="AE5664" s="20">
        <v>0</v>
      </c>
      <c r="AF5664" s="20">
        <v>0</v>
      </c>
      <c r="AI5664" s="20"/>
      <c r="AJ5664" s="20"/>
      <c r="AK5664" s="20"/>
      <c r="AL5664" s="20"/>
      <c r="AN5664" s="20"/>
    </row>
    <row r="5665" spans="1:40" hidden="1" x14ac:dyDescent="0.25">
      <c r="A5665" s="19">
        <v>45710</v>
      </c>
      <c r="B5665" t="s">
        <v>496</v>
      </c>
      <c r="C5665" t="s">
        <v>1</v>
      </c>
      <c r="D5665" t="s">
        <v>865</v>
      </c>
      <c r="E5665" t="s">
        <v>1080</v>
      </c>
      <c r="F5665" t="s">
        <v>1040</v>
      </c>
      <c r="I5665" t="s">
        <v>558</v>
      </c>
      <c r="J5665" t="s">
        <v>673</v>
      </c>
      <c r="K5665">
        <v>-1</v>
      </c>
      <c r="U5665" s="20"/>
      <c r="AC5665" s="20"/>
      <c r="AD5665" s="20">
        <v>0.1673611111111111</v>
      </c>
      <c r="AE5665" s="20">
        <v>0.28125</v>
      </c>
      <c r="AF5665" s="20">
        <v>0</v>
      </c>
      <c r="AG5665">
        <v>0.37306501547987603</v>
      </c>
      <c r="AI5665" s="20"/>
      <c r="AJ5665" s="20"/>
      <c r="AK5665" s="20">
        <v>0.40694444444444444</v>
      </c>
      <c r="AL5665" s="20">
        <v>0.88888888888888884</v>
      </c>
      <c r="AM5665">
        <v>202</v>
      </c>
      <c r="AN5665" s="20">
        <v>0.44861111111111113</v>
      </c>
    </row>
    <row r="5666" spans="1:40" hidden="1" x14ac:dyDescent="0.25">
      <c r="A5666" s="19">
        <v>45710</v>
      </c>
      <c r="B5666" t="s">
        <v>497</v>
      </c>
      <c r="C5666" t="s">
        <v>1</v>
      </c>
      <c r="D5666" t="s">
        <v>866</v>
      </c>
      <c r="E5666" t="s">
        <v>702</v>
      </c>
      <c r="F5666" t="s">
        <v>643</v>
      </c>
      <c r="I5666" t="s">
        <v>596</v>
      </c>
      <c r="J5666" t="s">
        <v>682</v>
      </c>
      <c r="K5666">
        <v>-1</v>
      </c>
      <c r="U5666" s="20"/>
      <c r="AC5666" s="20"/>
      <c r="AD5666" s="20">
        <v>0</v>
      </c>
      <c r="AE5666" s="20">
        <v>0</v>
      </c>
      <c r="AF5666" s="20">
        <v>0</v>
      </c>
      <c r="AI5666" s="20"/>
      <c r="AJ5666" s="20"/>
      <c r="AK5666" s="20"/>
      <c r="AL5666" s="20"/>
      <c r="AN5666" s="20"/>
    </row>
    <row r="5667" spans="1:40" hidden="1" x14ac:dyDescent="0.25">
      <c r="A5667" s="19">
        <v>45710</v>
      </c>
      <c r="B5667" t="s">
        <v>498</v>
      </c>
      <c r="C5667" t="s">
        <v>1</v>
      </c>
      <c r="D5667" t="s">
        <v>867</v>
      </c>
      <c r="E5667" t="s">
        <v>698</v>
      </c>
      <c r="F5667" t="s">
        <v>578</v>
      </c>
      <c r="I5667" t="s">
        <v>555</v>
      </c>
      <c r="J5667" t="s">
        <v>679</v>
      </c>
      <c r="K5667">
        <v>-1</v>
      </c>
      <c r="U5667" s="20"/>
      <c r="AC5667" s="20"/>
      <c r="AD5667" s="20">
        <v>0.10347222222222222</v>
      </c>
      <c r="AE5667" s="20">
        <v>0.16041666666666668</v>
      </c>
      <c r="AF5667" s="20">
        <v>0</v>
      </c>
      <c r="AG5667">
        <v>0.39210526315789501</v>
      </c>
      <c r="AI5667" s="20"/>
      <c r="AJ5667" s="20"/>
      <c r="AK5667" s="20">
        <v>0.11944444444444445</v>
      </c>
      <c r="AL5667" s="20">
        <v>0.41180555555555554</v>
      </c>
      <c r="AM5667">
        <v>91</v>
      </c>
      <c r="AN5667" s="20">
        <v>0.2638888888888889</v>
      </c>
    </row>
    <row r="5668" spans="1:40" hidden="1" x14ac:dyDescent="0.25">
      <c r="A5668" s="19">
        <v>45710</v>
      </c>
      <c r="B5668" t="s">
        <v>499</v>
      </c>
      <c r="C5668" t="s">
        <v>1</v>
      </c>
      <c r="D5668" t="s">
        <v>868</v>
      </c>
      <c r="E5668" t="s">
        <v>698</v>
      </c>
      <c r="F5668" t="s">
        <v>584</v>
      </c>
      <c r="I5668" t="s">
        <v>555</v>
      </c>
      <c r="J5668" t="s">
        <v>679</v>
      </c>
      <c r="K5668">
        <v>-1</v>
      </c>
      <c r="U5668" s="20"/>
      <c r="AC5668" s="20"/>
      <c r="AD5668" s="20">
        <v>5.2083333333333336E-2</v>
      </c>
      <c r="AE5668" s="20">
        <v>0.12638888888888888</v>
      </c>
      <c r="AF5668" s="20">
        <v>0</v>
      </c>
      <c r="AG5668">
        <v>0.29182879377431897</v>
      </c>
      <c r="AI5668" s="20"/>
      <c r="AJ5668" s="20"/>
      <c r="AK5668" s="20">
        <v>0.20069444444444445</v>
      </c>
      <c r="AL5668" s="20">
        <v>0.37986111111111109</v>
      </c>
      <c r="AM5668">
        <v>51</v>
      </c>
      <c r="AN5668" s="20">
        <v>0.17847222222222223</v>
      </c>
    </row>
    <row r="5669" spans="1:40" hidden="1" x14ac:dyDescent="0.25">
      <c r="A5669" s="19">
        <v>45710</v>
      </c>
      <c r="B5669" t="s">
        <v>419</v>
      </c>
      <c r="C5669" t="s">
        <v>0</v>
      </c>
      <c r="D5669" t="s">
        <v>869</v>
      </c>
      <c r="E5669" t="s">
        <v>1080</v>
      </c>
      <c r="F5669" t="s">
        <v>585</v>
      </c>
      <c r="I5669" t="s">
        <v>559</v>
      </c>
      <c r="J5669" t="s">
        <v>559</v>
      </c>
      <c r="K5669">
        <v>-1</v>
      </c>
      <c r="U5669" s="20"/>
      <c r="AC5669" s="20"/>
      <c r="AD5669" s="20">
        <v>0.125</v>
      </c>
      <c r="AE5669" s="20">
        <v>0.13819444444444445</v>
      </c>
      <c r="AF5669" s="20">
        <v>0</v>
      </c>
      <c r="AG5669">
        <v>0.47493403693931402</v>
      </c>
      <c r="AI5669" s="20"/>
      <c r="AJ5669" s="20"/>
      <c r="AK5669" s="20">
        <v>0.60277777777777775</v>
      </c>
      <c r="AL5669" s="20">
        <v>0.87569444444444444</v>
      </c>
      <c r="AM5669">
        <v>163</v>
      </c>
      <c r="AN5669" s="20">
        <v>0.26319444444444445</v>
      </c>
    </row>
    <row r="5670" spans="1:40" hidden="1" x14ac:dyDescent="0.25">
      <c r="A5670" s="19">
        <v>45710</v>
      </c>
      <c r="B5670" t="s">
        <v>500</v>
      </c>
      <c r="C5670" t="s">
        <v>1</v>
      </c>
      <c r="D5670" t="s">
        <v>870</v>
      </c>
      <c r="E5670" t="s">
        <v>698</v>
      </c>
      <c r="F5670" t="s">
        <v>573</v>
      </c>
      <c r="I5670" t="s">
        <v>555</v>
      </c>
      <c r="J5670" t="s">
        <v>679</v>
      </c>
      <c r="K5670">
        <v>-1</v>
      </c>
      <c r="U5670" s="20"/>
      <c r="AC5670" s="20"/>
      <c r="AD5670" s="20">
        <v>0</v>
      </c>
      <c r="AE5670" s="20">
        <v>0</v>
      </c>
      <c r="AF5670" s="20">
        <v>0</v>
      </c>
      <c r="AI5670" s="20"/>
      <c r="AJ5670" s="20"/>
      <c r="AK5670" s="20"/>
      <c r="AL5670" s="20"/>
      <c r="AN5670" s="20"/>
    </row>
    <row r="5671" spans="1:40" hidden="1" x14ac:dyDescent="0.25">
      <c r="A5671" s="19">
        <v>45710</v>
      </c>
      <c r="B5671" t="s">
        <v>900</v>
      </c>
      <c r="C5671" t="s">
        <v>0</v>
      </c>
      <c r="D5671">
        <v>100001799</v>
      </c>
      <c r="E5671" t="s">
        <v>698</v>
      </c>
      <c r="F5671" t="s">
        <v>1055</v>
      </c>
      <c r="I5671" t="s">
        <v>560</v>
      </c>
      <c r="J5671" t="s">
        <v>680</v>
      </c>
      <c r="K5671">
        <v>-1</v>
      </c>
      <c r="U5671" s="20"/>
      <c r="AC5671" s="20"/>
      <c r="AD5671" s="20"/>
      <c r="AE5671" s="20"/>
      <c r="AF5671" s="20"/>
      <c r="AI5671" s="20"/>
      <c r="AJ5671" s="20"/>
      <c r="AK5671" s="20"/>
      <c r="AL5671" s="20"/>
      <c r="AN5671" s="20"/>
    </row>
    <row r="5672" spans="1:40" hidden="1" x14ac:dyDescent="0.25">
      <c r="A5672" s="19">
        <v>45710</v>
      </c>
      <c r="B5672" t="s">
        <v>954</v>
      </c>
      <c r="C5672" t="s">
        <v>0</v>
      </c>
      <c r="D5672" t="s">
        <v>970</v>
      </c>
      <c r="E5672" t="s">
        <v>689</v>
      </c>
      <c r="F5672" t="s">
        <v>606</v>
      </c>
      <c r="I5672" t="s">
        <v>597</v>
      </c>
      <c r="J5672" t="s">
        <v>597</v>
      </c>
      <c r="K5672">
        <v>-1</v>
      </c>
      <c r="U5672" s="20"/>
      <c r="AC5672" s="20"/>
      <c r="AD5672" s="20"/>
      <c r="AE5672" s="20"/>
      <c r="AF5672" s="20"/>
      <c r="AI5672" s="20"/>
      <c r="AJ5672" s="20"/>
      <c r="AK5672" s="20"/>
      <c r="AL5672" s="20"/>
      <c r="AN5672" s="20"/>
    </row>
    <row r="5673" spans="1:40" hidden="1" x14ac:dyDescent="0.25">
      <c r="A5673" s="19">
        <v>45710</v>
      </c>
      <c r="B5673" t="s">
        <v>501</v>
      </c>
      <c r="C5673" t="s">
        <v>1</v>
      </c>
      <c r="D5673" t="s">
        <v>871</v>
      </c>
      <c r="E5673" t="s">
        <v>689</v>
      </c>
      <c r="F5673" t="s">
        <v>628</v>
      </c>
      <c r="I5673" t="s">
        <v>963</v>
      </c>
      <c r="J5673" t="s">
        <v>963</v>
      </c>
      <c r="K5673">
        <v>-1</v>
      </c>
      <c r="U5673" s="20"/>
      <c r="AC5673" s="20"/>
      <c r="AD5673" s="20">
        <v>0</v>
      </c>
      <c r="AE5673" s="20">
        <v>0</v>
      </c>
      <c r="AF5673" s="20">
        <v>0</v>
      </c>
      <c r="AI5673" s="20"/>
      <c r="AJ5673" s="20"/>
      <c r="AK5673" s="20"/>
      <c r="AL5673" s="20"/>
      <c r="AN5673" s="20"/>
    </row>
    <row r="5674" spans="1:40" hidden="1" x14ac:dyDescent="0.25">
      <c r="A5674" s="19">
        <v>45710</v>
      </c>
      <c r="B5674" t="s">
        <v>502</v>
      </c>
      <c r="C5674" t="s">
        <v>1</v>
      </c>
      <c r="D5674" t="s">
        <v>872</v>
      </c>
      <c r="E5674" t="s">
        <v>698</v>
      </c>
      <c r="F5674" t="s">
        <v>580</v>
      </c>
      <c r="I5674" t="s">
        <v>556</v>
      </c>
      <c r="J5674" t="s">
        <v>675</v>
      </c>
      <c r="K5674">
        <v>-1</v>
      </c>
      <c r="U5674" s="20"/>
      <c r="AC5674" s="20"/>
      <c r="AD5674" s="20">
        <v>0</v>
      </c>
      <c r="AE5674" s="20">
        <v>0</v>
      </c>
      <c r="AF5674" s="20">
        <v>0</v>
      </c>
      <c r="AI5674" s="20"/>
      <c r="AJ5674" s="20"/>
      <c r="AK5674" s="20"/>
      <c r="AL5674" s="20"/>
      <c r="AN5674" s="20"/>
    </row>
    <row r="5675" spans="1:40" hidden="1" x14ac:dyDescent="0.25">
      <c r="A5675" s="19">
        <v>45710</v>
      </c>
      <c r="B5675" t="s">
        <v>503</v>
      </c>
      <c r="C5675" t="s">
        <v>1</v>
      </c>
      <c r="D5675" t="s">
        <v>873</v>
      </c>
      <c r="E5675" t="s">
        <v>702</v>
      </c>
      <c r="F5675" t="s">
        <v>617</v>
      </c>
      <c r="I5675" t="s">
        <v>604</v>
      </c>
      <c r="J5675" t="s">
        <v>681</v>
      </c>
      <c r="K5675">
        <v>-1</v>
      </c>
      <c r="U5675" s="20"/>
      <c r="AC5675" s="20"/>
      <c r="AD5675" s="20">
        <v>0</v>
      </c>
      <c r="AE5675" s="20">
        <v>0</v>
      </c>
      <c r="AF5675" s="20">
        <v>0</v>
      </c>
      <c r="AI5675" s="20"/>
      <c r="AJ5675" s="20"/>
      <c r="AK5675" s="20"/>
      <c r="AL5675" s="20"/>
      <c r="AN5675" s="20"/>
    </row>
    <row r="5676" spans="1:40" hidden="1" x14ac:dyDescent="0.25">
      <c r="A5676" s="19">
        <v>45710</v>
      </c>
      <c r="B5676" t="s">
        <v>731</v>
      </c>
      <c r="C5676" t="s">
        <v>1</v>
      </c>
      <c r="D5676" t="s">
        <v>874</v>
      </c>
      <c r="E5676" t="s">
        <v>702</v>
      </c>
      <c r="K5676">
        <v>-1</v>
      </c>
      <c r="U5676" s="20"/>
      <c r="AC5676" s="20"/>
      <c r="AD5676" s="20"/>
      <c r="AE5676" s="20"/>
      <c r="AF5676" s="20"/>
      <c r="AI5676" s="20"/>
      <c r="AJ5676" s="20"/>
      <c r="AK5676" s="20"/>
      <c r="AL5676" s="20"/>
      <c r="AN5676" s="20"/>
    </row>
    <row r="5677" spans="1:40" hidden="1" x14ac:dyDescent="0.25">
      <c r="A5677" s="19">
        <v>45710</v>
      </c>
      <c r="B5677" t="s">
        <v>504</v>
      </c>
      <c r="C5677" t="s">
        <v>1</v>
      </c>
      <c r="D5677" t="s">
        <v>875</v>
      </c>
      <c r="E5677" t="s">
        <v>689</v>
      </c>
      <c r="F5677" t="s">
        <v>635</v>
      </c>
      <c r="I5677" t="s">
        <v>603</v>
      </c>
      <c r="J5677" t="s">
        <v>683</v>
      </c>
      <c r="K5677">
        <v>-1</v>
      </c>
      <c r="U5677" s="20"/>
      <c r="AC5677" s="20"/>
      <c r="AD5677" s="20">
        <v>0</v>
      </c>
      <c r="AE5677" s="20">
        <v>0</v>
      </c>
      <c r="AF5677" s="20">
        <v>0</v>
      </c>
      <c r="AI5677" s="20"/>
      <c r="AJ5677" s="20"/>
      <c r="AK5677" s="20"/>
      <c r="AL5677" s="20"/>
      <c r="AN5677" s="20"/>
    </row>
    <row r="5678" spans="1:40" hidden="1" x14ac:dyDescent="0.25">
      <c r="A5678" s="19">
        <v>45710</v>
      </c>
      <c r="B5678" t="s">
        <v>505</v>
      </c>
      <c r="C5678" t="s">
        <v>1</v>
      </c>
      <c r="D5678" t="s">
        <v>876</v>
      </c>
      <c r="E5678" t="s">
        <v>703</v>
      </c>
      <c r="F5678" t="s">
        <v>48</v>
      </c>
      <c r="I5678" t="s">
        <v>4</v>
      </c>
      <c r="J5678" t="s">
        <v>678</v>
      </c>
      <c r="K5678">
        <v>-1</v>
      </c>
      <c r="U5678" s="20"/>
      <c r="AC5678" s="20"/>
      <c r="AD5678" s="20">
        <v>0.12013888888888889</v>
      </c>
      <c r="AE5678" s="20">
        <v>0.22916666666666666</v>
      </c>
      <c r="AF5678" s="20">
        <v>0</v>
      </c>
      <c r="AG5678">
        <v>0.343936381709742</v>
      </c>
      <c r="AI5678" s="20"/>
      <c r="AJ5678" s="20"/>
      <c r="AK5678" s="20">
        <v>8.6805555555555552E-2</v>
      </c>
      <c r="AL5678" s="20">
        <v>0.47430555555555554</v>
      </c>
      <c r="AM5678">
        <v>141</v>
      </c>
      <c r="AN5678" s="20">
        <v>0.34930555555555554</v>
      </c>
    </row>
    <row r="5679" spans="1:40" hidden="1" x14ac:dyDescent="0.25">
      <c r="A5679" s="19">
        <v>45710</v>
      </c>
      <c r="B5679" t="s">
        <v>346</v>
      </c>
      <c r="C5679" t="s">
        <v>0</v>
      </c>
      <c r="D5679">
        <v>100001788</v>
      </c>
      <c r="E5679" t="s">
        <v>702</v>
      </c>
      <c r="F5679" t="s">
        <v>1057</v>
      </c>
      <c r="I5679" t="s">
        <v>605</v>
      </c>
      <c r="J5679" t="s">
        <v>706</v>
      </c>
      <c r="K5679">
        <v>-1</v>
      </c>
      <c r="U5679" s="20"/>
      <c r="AC5679" s="20"/>
      <c r="AD5679" s="20">
        <v>0</v>
      </c>
      <c r="AE5679" s="20">
        <v>0</v>
      </c>
      <c r="AF5679" s="20">
        <v>0</v>
      </c>
      <c r="AI5679" s="20"/>
      <c r="AJ5679" s="20"/>
      <c r="AK5679" s="20"/>
      <c r="AL5679" s="20"/>
      <c r="AN5679" s="20"/>
    </row>
    <row r="5680" spans="1:40" hidden="1" x14ac:dyDescent="0.25">
      <c r="A5680" s="19">
        <v>45710</v>
      </c>
      <c r="B5680" t="s">
        <v>347</v>
      </c>
      <c r="D5680" t="s">
        <v>936</v>
      </c>
      <c r="E5680" t="s">
        <v>1719</v>
      </c>
      <c r="F5680" t="s">
        <v>1016</v>
      </c>
      <c r="I5680" t="s">
        <v>1037</v>
      </c>
      <c r="J5680" t="s">
        <v>985</v>
      </c>
      <c r="K5680">
        <v>-1</v>
      </c>
      <c r="U5680" s="20"/>
      <c r="AC5680" s="20"/>
      <c r="AD5680" s="20">
        <v>0</v>
      </c>
      <c r="AE5680" s="20">
        <v>0</v>
      </c>
      <c r="AF5680" s="20">
        <v>0</v>
      </c>
      <c r="AI5680" s="20"/>
      <c r="AJ5680" s="20"/>
      <c r="AK5680" s="20"/>
      <c r="AL5680" s="20"/>
      <c r="AN5680" s="20"/>
    </row>
    <row r="5681" spans="1:40" hidden="1" x14ac:dyDescent="0.25">
      <c r="A5681" s="19">
        <v>45710</v>
      </c>
      <c r="B5681" t="s">
        <v>349</v>
      </c>
      <c r="D5681" t="s">
        <v>937</v>
      </c>
      <c r="E5681" t="s">
        <v>1080</v>
      </c>
      <c r="F5681" t="s">
        <v>1036</v>
      </c>
      <c r="I5681" t="s">
        <v>1026</v>
      </c>
      <c r="J5681" t="s">
        <v>1059</v>
      </c>
      <c r="K5681">
        <v>-1</v>
      </c>
      <c r="U5681" s="20"/>
      <c r="AC5681" s="20"/>
      <c r="AD5681" s="20">
        <v>0</v>
      </c>
      <c r="AE5681" s="20">
        <v>0</v>
      </c>
      <c r="AF5681" s="20">
        <v>0</v>
      </c>
      <c r="AI5681" s="20"/>
      <c r="AJ5681" s="20"/>
      <c r="AK5681" s="20"/>
      <c r="AL5681" s="20"/>
      <c r="AN5681" s="20"/>
    </row>
    <row r="5682" spans="1:40" hidden="1" x14ac:dyDescent="0.25">
      <c r="A5682" s="19">
        <v>45710</v>
      </c>
      <c r="B5682" t="s">
        <v>506</v>
      </c>
      <c r="C5682" t="s">
        <v>1</v>
      </c>
      <c r="D5682" t="s">
        <v>877</v>
      </c>
      <c r="E5682" t="s">
        <v>698</v>
      </c>
      <c r="F5682" t="s">
        <v>578</v>
      </c>
      <c r="I5682" t="s">
        <v>693</v>
      </c>
      <c r="J5682" t="s">
        <v>578</v>
      </c>
      <c r="K5682">
        <v>-1</v>
      </c>
      <c r="U5682" s="20"/>
      <c r="AC5682" s="20"/>
      <c r="AD5682" s="20">
        <v>0.22916666666666666</v>
      </c>
      <c r="AE5682" s="20">
        <v>0.14930555555555555</v>
      </c>
      <c r="AF5682" s="20">
        <v>0</v>
      </c>
      <c r="AG5682">
        <v>0.605504587155963</v>
      </c>
      <c r="AI5682" s="20"/>
      <c r="AJ5682" s="20"/>
      <c r="AK5682" s="20">
        <v>1.8055555555555554E-2</v>
      </c>
      <c r="AL5682" s="20">
        <v>0.42916666666666664</v>
      </c>
      <c r="AM5682">
        <v>245</v>
      </c>
      <c r="AN5682" s="20">
        <v>0.37847222222222221</v>
      </c>
    </row>
    <row r="5683" spans="1:40" hidden="1" x14ac:dyDescent="0.25">
      <c r="A5683" s="19">
        <v>45710</v>
      </c>
      <c r="B5683" t="s">
        <v>507</v>
      </c>
      <c r="C5683" t="s">
        <v>1</v>
      </c>
      <c r="D5683" t="s">
        <v>878</v>
      </c>
      <c r="E5683" t="s">
        <v>698</v>
      </c>
      <c r="F5683" t="s">
        <v>577</v>
      </c>
      <c r="I5683" t="s">
        <v>555</v>
      </c>
      <c r="J5683" t="s">
        <v>679</v>
      </c>
      <c r="K5683">
        <v>-1</v>
      </c>
      <c r="U5683" s="20"/>
      <c r="AC5683" s="20"/>
      <c r="AD5683" s="20">
        <v>0.12430555555555556</v>
      </c>
      <c r="AE5683" s="20">
        <v>6.25E-2</v>
      </c>
      <c r="AF5683" s="20">
        <v>0</v>
      </c>
      <c r="AG5683">
        <v>0.66542750929368</v>
      </c>
      <c r="AI5683" s="20"/>
      <c r="AJ5683" s="20"/>
      <c r="AK5683" s="20">
        <v>0.15625</v>
      </c>
      <c r="AL5683" s="20">
        <v>0.34444444444444444</v>
      </c>
      <c r="AM5683">
        <v>208</v>
      </c>
      <c r="AN5683" s="20">
        <v>0.18680555555555556</v>
      </c>
    </row>
    <row r="5684" spans="1:40" hidden="1" x14ac:dyDescent="0.25">
      <c r="A5684" s="19">
        <v>45710</v>
      </c>
      <c r="B5684" t="s">
        <v>508</v>
      </c>
      <c r="C5684" t="s">
        <v>1</v>
      </c>
      <c r="D5684" t="s">
        <v>879</v>
      </c>
      <c r="E5684" t="s">
        <v>703</v>
      </c>
      <c r="F5684" t="s">
        <v>613</v>
      </c>
      <c r="I5684" t="s">
        <v>4</v>
      </c>
      <c r="J5684" t="s">
        <v>678</v>
      </c>
      <c r="K5684">
        <v>-1</v>
      </c>
      <c r="U5684" s="20"/>
      <c r="AC5684" s="20"/>
      <c r="AD5684" s="20">
        <v>0.15347222222222223</v>
      </c>
      <c r="AE5684" s="20">
        <v>0.1451388888888889</v>
      </c>
      <c r="AF5684" s="20">
        <v>0</v>
      </c>
      <c r="AG5684">
        <v>0.51395348837209298</v>
      </c>
      <c r="AI5684" s="20"/>
      <c r="AJ5684" s="20"/>
      <c r="AK5684" s="20">
        <v>8.8888888888888892E-2</v>
      </c>
      <c r="AL5684" s="20">
        <v>0.47569444444444442</v>
      </c>
      <c r="AM5684">
        <v>195</v>
      </c>
      <c r="AN5684" s="20">
        <v>0.2986111111111111</v>
      </c>
    </row>
    <row r="5685" spans="1:40" hidden="1" x14ac:dyDescent="0.25">
      <c r="A5685" s="19">
        <v>45710</v>
      </c>
      <c r="B5685" t="s">
        <v>354</v>
      </c>
      <c r="D5685" t="s">
        <v>938</v>
      </c>
      <c r="E5685" t="s">
        <v>1719</v>
      </c>
      <c r="F5685" t="s">
        <v>996</v>
      </c>
      <c r="I5685" t="s">
        <v>1039</v>
      </c>
      <c r="J5685" t="s">
        <v>985</v>
      </c>
      <c r="K5685">
        <v>-1</v>
      </c>
      <c r="U5685" s="20"/>
      <c r="AC5685" s="20"/>
      <c r="AD5685" s="20">
        <v>0</v>
      </c>
      <c r="AE5685" s="20">
        <v>0</v>
      </c>
      <c r="AF5685" s="20">
        <v>0</v>
      </c>
      <c r="AI5685" s="20"/>
      <c r="AJ5685" s="20"/>
      <c r="AK5685" s="20"/>
      <c r="AL5685" s="20"/>
      <c r="AN5685" s="20"/>
    </row>
    <row r="5686" spans="1:40" hidden="1" x14ac:dyDescent="0.25">
      <c r="A5686" s="19">
        <v>45710</v>
      </c>
      <c r="B5686" t="s">
        <v>355</v>
      </c>
      <c r="D5686" t="s">
        <v>939</v>
      </c>
      <c r="E5686" t="s">
        <v>1080</v>
      </c>
      <c r="F5686" t="s">
        <v>1713</v>
      </c>
      <c r="I5686" t="s">
        <v>1722</v>
      </c>
      <c r="J5686" t="s">
        <v>1722</v>
      </c>
      <c r="K5686">
        <v>-1</v>
      </c>
      <c r="U5686" s="20"/>
      <c r="AC5686" s="20"/>
      <c r="AD5686" s="20">
        <v>0</v>
      </c>
      <c r="AE5686" s="20">
        <v>0</v>
      </c>
      <c r="AF5686" s="20">
        <v>0</v>
      </c>
      <c r="AI5686" s="20"/>
      <c r="AJ5686" s="20"/>
      <c r="AK5686" s="20"/>
      <c r="AL5686" s="20"/>
      <c r="AN5686" s="20"/>
    </row>
    <row r="5687" spans="1:40" hidden="1" x14ac:dyDescent="0.25">
      <c r="A5687" s="19">
        <v>45710</v>
      </c>
      <c r="B5687" t="s">
        <v>29</v>
      </c>
      <c r="C5687" t="s">
        <v>0</v>
      </c>
      <c r="D5687" t="s">
        <v>880</v>
      </c>
      <c r="E5687" t="s">
        <v>703</v>
      </c>
      <c r="F5687" t="s">
        <v>23</v>
      </c>
      <c r="I5687" t="s">
        <v>4</v>
      </c>
      <c r="J5687" t="s">
        <v>674</v>
      </c>
      <c r="K5687">
        <v>-1</v>
      </c>
      <c r="U5687" s="20"/>
      <c r="AC5687" s="20"/>
      <c r="AD5687" s="20">
        <v>7.7083333333333337E-2</v>
      </c>
      <c r="AE5687" s="20">
        <v>6.805555555555555E-2</v>
      </c>
      <c r="AF5687" s="20">
        <v>0</v>
      </c>
      <c r="AG5687">
        <v>0.53110047846889996</v>
      </c>
      <c r="AI5687" s="20"/>
      <c r="AJ5687" s="20"/>
      <c r="AK5687" s="20">
        <v>0.47986111111111113</v>
      </c>
      <c r="AL5687" s="20">
        <v>0.625</v>
      </c>
      <c r="AM5687">
        <v>130</v>
      </c>
      <c r="AN5687" s="20">
        <v>0.1451388888888889</v>
      </c>
    </row>
    <row r="5688" spans="1:40" hidden="1" x14ac:dyDescent="0.25">
      <c r="A5688" s="19">
        <v>45710</v>
      </c>
      <c r="B5688" t="s">
        <v>420</v>
      </c>
      <c r="C5688" t="s">
        <v>0</v>
      </c>
      <c r="D5688" t="s">
        <v>881</v>
      </c>
      <c r="E5688" t="s">
        <v>698</v>
      </c>
      <c r="F5688" t="s">
        <v>577</v>
      </c>
      <c r="I5688" t="s">
        <v>555</v>
      </c>
      <c r="J5688" t="s">
        <v>679</v>
      </c>
      <c r="K5688">
        <v>-1</v>
      </c>
      <c r="U5688" s="20"/>
      <c r="AC5688" s="20"/>
      <c r="AD5688" s="20">
        <v>0</v>
      </c>
      <c r="AE5688" s="20">
        <v>0</v>
      </c>
      <c r="AF5688" s="20">
        <v>0</v>
      </c>
      <c r="AI5688" s="20"/>
      <c r="AJ5688" s="20"/>
      <c r="AK5688" s="20"/>
      <c r="AL5688" s="20"/>
      <c r="AN5688" s="20"/>
    </row>
    <row r="5689" spans="1:40" hidden="1" x14ac:dyDescent="0.25">
      <c r="A5689" s="19">
        <v>45710</v>
      </c>
      <c r="B5689" t="s">
        <v>509</v>
      </c>
      <c r="C5689" t="s">
        <v>1</v>
      </c>
      <c r="D5689" t="s">
        <v>882</v>
      </c>
      <c r="E5689" t="s">
        <v>689</v>
      </c>
      <c r="F5689" t="s">
        <v>578</v>
      </c>
      <c r="I5689" t="s">
        <v>964</v>
      </c>
      <c r="J5689" t="s">
        <v>598</v>
      </c>
      <c r="K5689">
        <v>-1</v>
      </c>
      <c r="U5689" s="20"/>
      <c r="AC5689" s="20"/>
      <c r="AD5689" s="20">
        <v>0</v>
      </c>
      <c r="AE5689" s="20">
        <v>0</v>
      </c>
      <c r="AF5689" s="20">
        <v>0</v>
      </c>
      <c r="AI5689" s="20"/>
      <c r="AJ5689" s="20"/>
      <c r="AK5689" s="20"/>
      <c r="AL5689" s="20"/>
      <c r="AN5689" s="20"/>
    </row>
    <row r="5690" spans="1:40" hidden="1" x14ac:dyDescent="0.25">
      <c r="A5690" s="19">
        <v>45710</v>
      </c>
      <c r="B5690" t="s">
        <v>510</v>
      </c>
      <c r="C5690" t="s">
        <v>1</v>
      </c>
      <c r="D5690" t="s">
        <v>883</v>
      </c>
      <c r="E5690" t="s">
        <v>702</v>
      </c>
      <c r="F5690" t="s">
        <v>608</v>
      </c>
      <c r="I5690" t="s">
        <v>596</v>
      </c>
      <c r="J5690" t="s">
        <v>682</v>
      </c>
      <c r="K5690">
        <v>-1</v>
      </c>
      <c r="U5690" s="20"/>
      <c r="AC5690" s="20"/>
      <c r="AD5690" s="20">
        <v>0</v>
      </c>
      <c r="AE5690" s="20">
        <v>0</v>
      </c>
      <c r="AF5690" s="20">
        <v>0</v>
      </c>
      <c r="AI5690" s="20"/>
      <c r="AJ5690" s="20"/>
      <c r="AK5690" s="20"/>
      <c r="AL5690" s="20"/>
      <c r="AN5690" s="20"/>
    </row>
    <row r="5691" spans="1:40" hidden="1" x14ac:dyDescent="0.25">
      <c r="A5691" s="19">
        <v>45710</v>
      </c>
      <c r="B5691" t="s">
        <v>421</v>
      </c>
      <c r="C5691" t="s">
        <v>0</v>
      </c>
      <c r="D5691" t="s">
        <v>884</v>
      </c>
      <c r="E5691" t="s">
        <v>698</v>
      </c>
      <c r="F5691" t="s">
        <v>586</v>
      </c>
      <c r="I5691" t="s">
        <v>560</v>
      </c>
      <c r="J5691" t="s">
        <v>680</v>
      </c>
      <c r="K5691">
        <v>-1</v>
      </c>
      <c r="U5691" s="20"/>
      <c r="AC5691" s="20"/>
      <c r="AD5691" s="20">
        <v>0</v>
      </c>
      <c r="AE5691" s="20">
        <v>0</v>
      </c>
      <c r="AF5691" s="20">
        <v>0</v>
      </c>
      <c r="AI5691" s="20"/>
      <c r="AJ5691" s="20"/>
      <c r="AK5691" s="20"/>
      <c r="AL5691" s="20"/>
      <c r="AN5691" s="20"/>
    </row>
    <row r="5692" spans="1:40" hidden="1" x14ac:dyDescent="0.25">
      <c r="A5692" s="19">
        <v>45710</v>
      </c>
      <c r="B5692" t="s">
        <v>422</v>
      </c>
      <c r="C5692" t="s">
        <v>0</v>
      </c>
      <c r="D5692" t="s">
        <v>1759</v>
      </c>
      <c r="E5692" t="s">
        <v>689</v>
      </c>
      <c r="F5692" t="s">
        <v>1737</v>
      </c>
      <c r="I5692" t="s">
        <v>1723</v>
      </c>
      <c r="J5692" t="s">
        <v>1724</v>
      </c>
      <c r="K5692">
        <v>-1</v>
      </c>
      <c r="U5692" s="20"/>
      <c r="AC5692" s="20"/>
      <c r="AD5692" s="20">
        <v>0</v>
      </c>
      <c r="AE5692" s="20">
        <v>0</v>
      </c>
      <c r="AF5692" s="20">
        <v>0</v>
      </c>
      <c r="AI5692" s="20"/>
      <c r="AJ5692" s="20"/>
      <c r="AK5692" s="20"/>
      <c r="AL5692" s="20"/>
      <c r="AN5692" s="20"/>
    </row>
    <row r="5693" spans="1:40" hidden="1" x14ac:dyDescent="0.25">
      <c r="A5693" s="19">
        <v>45710</v>
      </c>
      <c r="B5693" t="s">
        <v>896</v>
      </c>
      <c r="C5693" t="s">
        <v>1</v>
      </c>
      <c r="D5693" t="s">
        <v>968</v>
      </c>
      <c r="E5693" t="s">
        <v>689</v>
      </c>
      <c r="F5693" t="s">
        <v>707</v>
      </c>
      <c r="K5693">
        <v>-1</v>
      </c>
      <c r="U5693" s="20"/>
      <c r="AC5693" s="20"/>
      <c r="AD5693" s="20">
        <v>0</v>
      </c>
      <c r="AE5693" s="20">
        <v>0</v>
      </c>
      <c r="AF5693" s="20">
        <v>0</v>
      </c>
      <c r="AI5693" s="20"/>
      <c r="AJ5693" s="20"/>
      <c r="AK5693" s="20"/>
      <c r="AL5693" s="20"/>
      <c r="AN5693" s="20"/>
    </row>
    <row r="5694" spans="1:40" hidden="1" x14ac:dyDescent="0.25">
      <c r="A5694" s="19">
        <v>45710</v>
      </c>
      <c r="B5694" t="s">
        <v>511</v>
      </c>
      <c r="C5694" t="s">
        <v>1</v>
      </c>
      <c r="D5694" t="s">
        <v>885</v>
      </c>
      <c r="E5694" t="s">
        <v>698</v>
      </c>
      <c r="F5694" t="s">
        <v>578</v>
      </c>
      <c r="I5694" t="s">
        <v>578</v>
      </c>
      <c r="J5694" t="s">
        <v>578</v>
      </c>
      <c r="K5694">
        <v>-1</v>
      </c>
      <c r="U5694" s="20"/>
      <c r="AC5694" s="20"/>
      <c r="AD5694" s="20">
        <v>0</v>
      </c>
      <c r="AE5694" s="20">
        <v>0</v>
      </c>
      <c r="AF5694" s="20">
        <v>0</v>
      </c>
      <c r="AI5694" s="20"/>
      <c r="AJ5694" s="20"/>
      <c r="AK5694" s="20"/>
      <c r="AL5694" s="20"/>
      <c r="AN5694" s="20"/>
    </row>
    <row r="5695" spans="1:40" hidden="1" x14ac:dyDescent="0.25">
      <c r="A5695" s="19">
        <v>45710</v>
      </c>
      <c r="B5695" t="s">
        <v>512</v>
      </c>
      <c r="C5695" t="s">
        <v>1</v>
      </c>
      <c r="D5695" t="s">
        <v>886</v>
      </c>
      <c r="E5695" t="s">
        <v>698</v>
      </c>
      <c r="F5695" t="s">
        <v>591</v>
      </c>
      <c r="I5695" t="s">
        <v>563</v>
      </c>
      <c r="J5695" t="s">
        <v>563</v>
      </c>
      <c r="K5695">
        <v>-1</v>
      </c>
      <c r="U5695" s="20"/>
      <c r="AC5695" s="20"/>
      <c r="AD5695" s="20">
        <v>0</v>
      </c>
      <c r="AE5695" s="20">
        <v>0</v>
      </c>
      <c r="AF5695" s="20">
        <v>0</v>
      </c>
      <c r="AI5695" s="20"/>
      <c r="AJ5695" s="20"/>
      <c r="AK5695" s="20"/>
      <c r="AL5695" s="20"/>
      <c r="AN5695" s="20"/>
    </row>
    <row r="5696" spans="1:40" hidden="1" x14ac:dyDescent="0.25">
      <c r="A5696" s="19">
        <v>45710</v>
      </c>
      <c r="B5696" t="s">
        <v>36</v>
      </c>
      <c r="C5696" t="s">
        <v>1</v>
      </c>
      <c r="D5696" t="s">
        <v>887</v>
      </c>
      <c r="E5696" t="s">
        <v>703</v>
      </c>
      <c r="F5696" t="s">
        <v>893</v>
      </c>
      <c r="I5696" t="s">
        <v>4</v>
      </c>
      <c r="J5696" t="s">
        <v>678</v>
      </c>
      <c r="K5696">
        <v>-1</v>
      </c>
      <c r="U5696" s="20"/>
      <c r="AC5696" s="20"/>
      <c r="AD5696" s="20">
        <v>0</v>
      </c>
      <c r="AE5696" s="20">
        <v>0</v>
      </c>
      <c r="AF5696" s="20">
        <v>0</v>
      </c>
      <c r="AH5696" t="s">
        <v>670</v>
      </c>
      <c r="AI5696" s="20"/>
      <c r="AJ5696" s="20"/>
      <c r="AK5696" s="20"/>
      <c r="AL5696" s="20"/>
      <c r="AN5696" s="20"/>
    </row>
    <row r="5697" spans="1:40" hidden="1" x14ac:dyDescent="0.25">
      <c r="A5697" s="19">
        <v>45710</v>
      </c>
      <c r="B5697" t="s">
        <v>423</v>
      </c>
      <c r="C5697" t="s">
        <v>0</v>
      </c>
      <c r="D5697" t="s">
        <v>888</v>
      </c>
      <c r="E5697" t="s">
        <v>689</v>
      </c>
      <c r="F5697" t="s">
        <v>627</v>
      </c>
      <c r="I5697" t="s">
        <v>963</v>
      </c>
      <c r="J5697" t="s">
        <v>963</v>
      </c>
      <c r="K5697">
        <v>-1</v>
      </c>
      <c r="U5697" s="20"/>
      <c r="AC5697" s="20"/>
      <c r="AD5697" s="20">
        <v>0</v>
      </c>
      <c r="AE5697" s="20">
        <v>0</v>
      </c>
      <c r="AF5697" s="20">
        <v>0</v>
      </c>
      <c r="AI5697" s="20"/>
      <c r="AJ5697" s="20"/>
      <c r="AK5697" s="20"/>
      <c r="AL5697" s="20"/>
      <c r="AN5697" s="20"/>
    </row>
    <row r="5698" spans="1:40" hidden="1" x14ac:dyDescent="0.25">
      <c r="A5698" s="19">
        <v>45710</v>
      </c>
      <c r="B5698" t="s">
        <v>27</v>
      </c>
      <c r="C5698" t="s">
        <v>0</v>
      </c>
      <c r="D5698" t="s">
        <v>889</v>
      </c>
      <c r="E5698" t="s">
        <v>1719</v>
      </c>
      <c r="F5698" t="s">
        <v>899</v>
      </c>
      <c r="I5698" t="s">
        <v>1048</v>
      </c>
      <c r="J5698" t="s">
        <v>906</v>
      </c>
      <c r="K5698">
        <v>-1</v>
      </c>
      <c r="U5698" s="20"/>
      <c r="AC5698" s="20"/>
      <c r="AD5698" s="20">
        <v>0</v>
      </c>
      <c r="AE5698" s="20">
        <v>0</v>
      </c>
      <c r="AF5698" s="20">
        <v>0</v>
      </c>
      <c r="AI5698" s="20"/>
      <c r="AJ5698" s="20"/>
      <c r="AK5698" s="20"/>
      <c r="AL5698" s="20"/>
      <c r="AN5698" s="20"/>
    </row>
    <row r="5699" spans="1:40" hidden="1" x14ac:dyDescent="0.25">
      <c r="A5699" s="19">
        <v>45710</v>
      </c>
      <c r="B5699" t="s">
        <v>14</v>
      </c>
      <c r="C5699" t="s">
        <v>0</v>
      </c>
      <c r="D5699" t="s">
        <v>967</v>
      </c>
      <c r="E5699" t="s">
        <v>703</v>
      </c>
      <c r="F5699" t="s">
        <v>578</v>
      </c>
      <c r="I5699" t="s">
        <v>693</v>
      </c>
      <c r="J5699" t="s">
        <v>677</v>
      </c>
      <c r="K5699">
        <v>-1</v>
      </c>
      <c r="U5699" s="20"/>
      <c r="AC5699" s="20"/>
      <c r="AD5699" s="20">
        <v>0</v>
      </c>
      <c r="AE5699" s="20">
        <v>0</v>
      </c>
      <c r="AF5699" s="20">
        <v>0</v>
      </c>
      <c r="AH5699" t="s">
        <v>651</v>
      </c>
      <c r="AI5699" s="20"/>
      <c r="AJ5699" s="20"/>
      <c r="AK5699" s="20"/>
      <c r="AL5699" s="20"/>
      <c r="AN5699" s="20"/>
    </row>
    <row r="5700" spans="1:40" hidden="1" x14ac:dyDescent="0.25">
      <c r="A5700" s="19">
        <v>45710</v>
      </c>
      <c r="B5700" t="s">
        <v>513</v>
      </c>
      <c r="C5700" t="s">
        <v>1</v>
      </c>
      <c r="D5700" t="s">
        <v>890</v>
      </c>
      <c r="E5700" t="s">
        <v>703</v>
      </c>
      <c r="F5700" t="s">
        <v>47</v>
      </c>
      <c r="I5700" t="s">
        <v>4</v>
      </c>
      <c r="J5700" t="s">
        <v>678</v>
      </c>
      <c r="K5700">
        <v>-1</v>
      </c>
      <c r="U5700" s="20"/>
      <c r="AC5700" s="20"/>
      <c r="AD5700" s="20">
        <v>0</v>
      </c>
      <c r="AE5700" s="20">
        <v>0</v>
      </c>
      <c r="AF5700" s="20">
        <v>0</v>
      </c>
      <c r="AH5700" t="s">
        <v>664</v>
      </c>
      <c r="AI5700" s="20"/>
      <c r="AJ5700" s="20"/>
      <c r="AK5700" s="20"/>
      <c r="AL5700" s="20"/>
      <c r="AN5700" s="20"/>
    </row>
    <row r="5701" spans="1:40" hidden="1" x14ac:dyDescent="0.25">
      <c r="A5701" s="19">
        <v>45710</v>
      </c>
      <c r="B5701" t="s">
        <v>28</v>
      </c>
      <c r="C5701" t="s">
        <v>0</v>
      </c>
      <c r="D5701" t="s">
        <v>891</v>
      </c>
      <c r="E5701" t="s">
        <v>698</v>
      </c>
      <c r="F5701" t="s">
        <v>572</v>
      </c>
      <c r="I5701" t="s">
        <v>560</v>
      </c>
      <c r="J5701" t="s">
        <v>680</v>
      </c>
      <c r="K5701">
        <v>-1</v>
      </c>
      <c r="U5701" s="20"/>
      <c r="AC5701" s="20"/>
      <c r="AD5701" s="20">
        <v>0</v>
      </c>
      <c r="AE5701" s="20">
        <v>0</v>
      </c>
      <c r="AF5701" s="20">
        <v>0</v>
      </c>
      <c r="AI5701" s="20"/>
      <c r="AJ5701" s="20"/>
      <c r="AK5701" s="20"/>
      <c r="AL5701" s="20"/>
      <c r="AN5701" s="20"/>
    </row>
    <row r="5702" spans="1:40" hidden="1" x14ac:dyDescent="0.25">
      <c r="A5702" s="19">
        <v>45710</v>
      </c>
      <c r="B5702" t="s">
        <v>368</v>
      </c>
      <c r="D5702" t="s">
        <v>940</v>
      </c>
      <c r="E5702" t="s">
        <v>1080</v>
      </c>
      <c r="F5702" t="s">
        <v>1035</v>
      </c>
      <c r="I5702" t="s">
        <v>15</v>
      </c>
      <c r="J5702" t="s">
        <v>578</v>
      </c>
      <c r="K5702">
        <v>-1</v>
      </c>
      <c r="U5702" s="20"/>
      <c r="AC5702" s="20"/>
      <c r="AD5702" s="20">
        <v>0</v>
      </c>
      <c r="AE5702" s="20">
        <v>0</v>
      </c>
      <c r="AF5702" s="20">
        <v>0</v>
      </c>
      <c r="AI5702" s="20"/>
      <c r="AJ5702" s="20"/>
      <c r="AK5702" s="20"/>
      <c r="AL5702" s="20"/>
      <c r="AN5702" s="20"/>
    </row>
    <row r="5703" spans="1:40" hidden="1" x14ac:dyDescent="0.25">
      <c r="A5703" s="19">
        <v>45710</v>
      </c>
      <c r="B5703" t="s">
        <v>514</v>
      </c>
      <c r="C5703" t="s">
        <v>1</v>
      </c>
      <c r="D5703" t="s">
        <v>892</v>
      </c>
      <c r="E5703" t="s">
        <v>689</v>
      </c>
      <c r="F5703" t="s">
        <v>956</v>
      </c>
      <c r="I5703" t="s">
        <v>603</v>
      </c>
      <c r="J5703" t="s">
        <v>683</v>
      </c>
      <c r="K5703">
        <v>-1</v>
      </c>
      <c r="U5703" s="20"/>
      <c r="AC5703" s="20"/>
      <c r="AD5703" s="20">
        <v>0</v>
      </c>
      <c r="AE5703" s="20">
        <v>0</v>
      </c>
      <c r="AF5703" s="20">
        <v>0</v>
      </c>
      <c r="AI5703" s="20"/>
      <c r="AJ5703" s="20"/>
      <c r="AK5703" s="20"/>
      <c r="AL5703" s="20"/>
      <c r="AN5703" s="20"/>
    </row>
    <row r="5704" spans="1:40" hidden="1" x14ac:dyDescent="0.25">
      <c r="A5704" s="19">
        <v>45710</v>
      </c>
      <c r="B5704" t="s">
        <v>1054</v>
      </c>
      <c r="C5704" t="s">
        <v>0</v>
      </c>
      <c r="D5704">
        <v>100001825</v>
      </c>
      <c r="E5704" t="s">
        <v>698</v>
      </c>
      <c r="F5704" t="s">
        <v>1055</v>
      </c>
      <c r="I5704" t="s">
        <v>560</v>
      </c>
      <c r="J5704" t="s">
        <v>680</v>
      </c>
      <c r="K5704">
        <v>-1</v>
      </c>
      <c r="U5704" s="20"/>
      <c r="AC5704" s="20"/>
      <c r="AD5704" s="20">
        <v>0.2</v>
      </c>
      <c r="AE5704" s="20">
        <v>0.12222222222222222</v>
      </c>
      <c r="AF5704" s="20">
        <v>0</v>
      </c>
      <c r="AG5704">
        <v>0.62068965517241403</v>
      </c>
      <c r="AI5704" s="20"/>
      <c r="AJ5704" s="20"/>
      <c r="AK5704" s="20">
        <v>0.55069444444444449</v>
      </c>
      <c r="AL5704" s="20">
        <v>0.90416666666666667</v>
      </c>
      <c r="AM5704">
        <v>256</v>
      </c>
      <c r="AN5704" s="20">
        <v>0.32222222222222224</v>
      </c>
    </row>
    <row r="5705" spans="1:40" hidden="1" x14ac:dyDescent="0.25">
      <c r="A5705" s="19">
        <v>45710</v>
      </c>
      <c r="B5705" t="s">
        <v>371</v>
      </c>
      <c r="D5705" t="s">
        <v>941</v>
      </c>
      <c r="E5705" t="s">
        <v>1719</v>
      </c>
      <c r="F5705" t="s">
        <v>1022</v>
      </c>
      <c r="I5705" t="s">
        <v>895</v>
      </c>
      <c r="J5705" t="s">
        <v>966</v>
      </c>
      <c r="K5705">
        <v>-1</v>
      </c>
      <c r="U5705" s="20"/>
      <c r="AC5705" s="20"/>
      <c r="AD5705" s="20">
        <v>0</v>
      </c>
      <c r="AE5705" s="20">
        <v>0</v>
      </c>
      <c r="AF5705" s="20">
        <v>0</v>
      </c>
      <c r="AI5705" s="20"/>
      <c r="AJ5705" s="20"/>
      <c r="AK5705" s="20"/>
      <c r="AL5705" s="20"/>
      <c r="AN5705" s="20"/>
    </row>
    <row r="5706" spans="1:40" hidden="1" x14ac:dyDescent="0.25">
      <c r="A5706" s="19">
        <v>45711</v>
      </c>
      <c r="B5706" t="s">
        <v>372</v>
      </c>
      <c r="C5706" t="s">
        <v>0</v>
      </c>
      <c r="D5706" t="s">
        <v>951</v>
      </c>
      <c r="E5706" t="s">
        <v>1719</v>
      </c>
      <c r="F5706" t="s">
        <v>988</v>
      </c>
      <c r="I5706" t="s">
        <v>1039</v>
      </c>
      <c r="J5706" t="s">
        <v>985</v>
      </c>
      <c r="K5706">
        <v>-1</v>
      </c>
      <c r="U5706" s="20"/>
      <c r="AC5706" s="20"/>
      <c r="AD5706" s="20">
        <v>0</v>
      </c>
      <c r="AE5706" s="20">
        <v>0</v>
      </c>
      <c r="AF5706" s="20">
        <v>0</v>
      </c>
      <c r="AI5706" s="20"/>
      <c r="AJ5706" s="20"/>
      <c r="AK5706" s="20"/>
      <c r="AL5706" s="20"/>
      <c r="AN5706" s="20"/>
    </row>
    <row r="5707" spans="1:40" hidden="1" x14ac:dyDescent="0.25">
      <c r="A5707" s="19">
        <v>45711</v>
      </c>
      <c r="B5707" t="s">
        <v>381</v>
      </c>
      <c r="C5707" t="s">
        <v>0</v>
      </c>
      <c r="D5707" t="s">
        <v>1743</v>
      </c>
      <c r="E5707" t="s">
        <v>689</v>
      </c>
      <c r="F5707" t="s">
        <v>1725</v>
      </c>
      <c r="I5707" t="s">
        <v>1723</v>
      </c>
      <c r="J5707" t="s">
        <v>1724</v>
      </c>
      <c r="K5707">
        <v>-1</v>
      </c>
      <c r="U5707" s="20"/>
      <c r="AC5707" s="20"/>
      <c r="AD5707" s="20">
        <v>0</v>
      </c>
      <c r="AE5707" s="20">
        <v>0</v>
      </c>
      <c r="AF5707" s="20">
        <v>0</v>
      </c>
      <c r="AI5707" s="20"/>
      <c r="AJ5707" s="20"/>
      <c r="AK5707" s="20"/>
      <c r="AL5707" s="20"/>
      <c r="AN5707" s="20"/>
    </row>
    <row r="5708" spans="1:40" hidden="1" x14ac:dyDescent="0.25">
      <c r="A5708" s="19">
        <v>45711</v>
      </c>
      <c r="B5708" t="s">
        <v>425</v>
      </c>
      <c r="C5708" t="s">
        <v>1</v>
      </c>
      <c r="D5708" t="s">
        <v>734</v>
      </c>
      <c r="E5708" t="s">
        <v>698</v>
      </c>
      <c r="F5708" t="s">
        <v>578</v>
      </c>
      <c r="I5708" t="s">
        <v>578</v>
      </c>
      <c r="J5708" t="s">
        <v>578</v>
      </c>
      <c r="K5708">
        <v>-1</v>
      </c>
      <c r="U5708" s="20"/>
      <c r="AC5708" s="20"/>
      <c r="AD5708" s="20">
        <v>0</v>
      </c>
      <c r="AE5708" s="20">
        <v>0</v>
      </c>
      <c r="AF5708" s="20">
        <v>0</v>
      </c>
      <c r="AI5708" s="20"/>
      <c r="AJ5708" s="20"/>
      <c r="AK5708" s="20"/>
      <c r="AL5708" s="20"/>
      <c r="AN5708" s="20"/>
    </row>
    <row r="5709" spans="1:40" hidden="1" x14ac:dyDescent="0.25">
      <c r="A5709" s="19">
        <v>45711</v>
      </c>
      <c r="B5709" t="s">
        <v>58</v>
      </c>
      <c r="C5709" t="s">
        <v>1</v>
      </c>
      <c r="D5709" t="s">
        <v>735</v>
      </c>
      <c r="E5709" t="s">
        <v>702</v>
      </c>
      <c r="F5709" t="s">
        <v>1712</v>
      </c>
      <c r="I5709" t="s">
        <v>686</v>
      </c>
      <c r="J5709" t="s">
        <v>686</v>
      </c>
      <c r="K5709">
        <v>-1</v>
      </c>
      <c r="U5709" s="20"/>
      <c r="AC5709" s="20"/>
      <c r="AD5709" s="20">
        <v>0</v>
      </c>
      <c r="AE5709" s="20">
        <v>0</v>
      </c>
      <c r="AF5709" s="20">
        <v>0</v>
      </c>
      <c r="AI5709" s="20"/>
      <c r="AJ5709" s="20"/>
      <c r="AK5709" s="20"/>
      <c r="AL5709" s="20"/>
      <c r="AN5709" s="20"/>
    </row>
    <row r="5710" spans="1:40" hidden="1" x14ac:dyDescent="0.25">
      <c r="A5710" s="19">
        <v>45711</v>
      </c>
      <c r="B5710" t="s">
        <v>382</v>
      </c>
      <c r="C5710" t="s">
        <v>0</v>
      </c>
      <c r="D5710" t="s">
        <v>736</v>
      </c>
      <c r="E5710" t="s">
        <v>689</v>
      </c>
      <c r="F5710" t="s">
        <v>625</v>
      </c>
      <c r="I5710" t="s">
        <v>963</v>
      </c>
      <c r="J5710" t="s">
        <v>963</v>
      </c>
      <c r="K5710">
        <v>-1</v>
      </c>
      <c r="U5710" s="20"/>
      <c r="AC5710" s="20"/>
      <c r="AD5710" s="20">
        <v>0</v>
      </c>
      <c r="AE5710" s="20">
        <v>0</v>
      </c>
      <c r="AF5710" s="20">
        <v>0</v>
      </c>
      <c r="AI5710" s="20"/>
      <c r="AJ5710" s="20"/>
      <c r="AK5710" s="20"/>
      <c r="AL5710" s="20"/>
      <c r="AN5710" s="20"/>
    </row>
    <row r="5711" spans="1:40" hidden="1" x14ac:dyDescent="0.25">
      <c r="A5711" s="19">
        <v>45711</v>
      </c>
      <c r="B5711" t="s">
        <v>383</v>
      </c>
      <c r="C5711" t="s">
        <v>0</v>
      </c>
      <c r="D5711" t="s">
        <v>737</v>
      </c>
      <c r="E5711" t="s">
        <v>689</v>
      </c>
      <c r="F5711" t="s">
        <v>1000</v>
      </c>
      <c r="I5711" t="s">
        <v>15</v>
      </c>
      <c r="J5711" t="s">
        <v>578</v>
      </c>
      <c r="K5711">
        <v>-1</v>
      </c>
      <c r="U5711" s="20"/>
      <c r="AC5711" s="20"/>
      <c r="AD5711" s="20">
        <v>0</v>
      </c>
      <c r="AE5711" s="20">
        <v>0</v>
      </c>
      <c r="AF5711" s="20">
        <v>0</v>
      </c>
      <c r="AI5711" s="20"/>
      <c r="AJ5711" s="20"/>
      <c r="AK5711" s="20"/>
      <c r="AL5711" s="20"/>
      <c r="AN5711" s="20"/>
    </row>
    <row r="5712" spans="1:40" hidden="1" x14ac:dyDescent="0.25">
      <c r="A5712" s="19">
        <v>45711</v>
      </c>
      <c r="B5712" t="s">
        <v>384</v>
      </c>
      <c r="C5712" t="s">
        <v>0</v>
      </c>
      <c r="D5712" t="s">
        <v>1744</v>
      </c>
      <c r="E5712" t="s">
        <v>689</v>
      </c>
      <c r="F5712" t="s">
        <v>1728</v>
      </c>
      <c r="I5712" t="s">
        <v>1723</v>
      </c>
      <c r="J5712" t="s">
        <v>1724</v>
      </c>
      <c r="K5712">
        <v>-1</v>
      </c>
      <c r="U5712" s="20"/>
      <c r="AC5712" s="20"/>
      <c r="AD5712" s="20">
        <v>0</v>
      </c>
      <c r="AE5712" s="20">
        <v>0</v>
      </c>
      <c r="AF5712" s="20">
        <v>0</v>
      </c>
      <c r="AI5712" s="20"/>
      <c r="AJ5712" s="20"/>
      <c r="AK5712" s="20"/>
      <c r="AL5712" s="20"/>
      <c r="AN5712" s="20"/>
    </row>
    <row r="5713" spans="1:40" hidden="1" x14ac:dyDescent="0.25">
      <c r="A5713" s="19">
        <v>45711</v>
      </c>
      <c r="B5713" t="s">
        <v>426</v>
      </c>
      <c r="C5713" t="s">
        <v>1</v>
      </c>
      <c r="D5713" t="s">
        <v>738</v>
      </c>
      <c r="E5713" t="s">
        <v>698</v>
      </c>
      <c r="F5713" t="s">
        <v>568</v>
      </c>
      <c r="I5713" t="s">
        <v>555</v>
      </c>
      <c r="J5713" t="s">
        <v>679</v>
      </c>
      <c r="K5713">
        <v>-1</v>
      </c>
      <c r="U5713" s="20"/>
      <c r="AC5713" s="20"/>
      <c r="AD5713" s="20">
        <v>0</v>
      </c>
      <c r="AE5713" s="20">
        <v>0</v>
      </c>
      <c r="AF5713" s="20">
        <v>0</v>
      </c>
      <c r="AI5713" s="20"/>
      <c r="AJ5713" s="20"/>
      <c r="AK5713" s="20"/>
      <c r="AL5713" s="20"/>
      <c r="AN5713" s="20"/>
    </row>
    <row r="5714" spans="1:40" hidden="1" x14ac:dyDescent="0.25">
      <c r="A5714" s="19">
        <v>45711</v>
      </c>
      <c r="B5714" t="s">
        <v>67</v>
      </c>
      <c r="C5714" t="s">
        <v>0</v>
      </c>
      <c r="D5714" t="s">
        <v>912</v>
      </c>
      <c r="E5714" t="s">
        <v>1719</v>
      </c>
      <c r="F5714" t="s">
        <v>1006</v>
      </c>
      <c r="I5714" t="s">
        <v>976</v>
      </c>
      <c r="J5714" t="s">
        <v>1058</v>
      </c>
      <c r="K5714">
        <v>-1</v>
      </c>
      <c r="U5714" s="20"/>
      <c r="AC5714" s="20"/>
      <c r="AD5714" s="20">
        <v>0</v>
      </c>
      <c r="AE5714" s="20">
        <v>0</v>
      </c>
      <c r="AF5714" s="20">
        <v>0</v>
      </c>
      <c r="AI5714" s="20"/>
      <c r="AJ5714" s="20"/>
      <c r="AK5714" s="20"/>
      <c r="AL5714" s="20"/>
      <c r="AN5714" s="20"/>
    </row>
    <row r="5715" spans="1:40" hidden="1" x14ac:dyDescent="0.25">
      <c r="A5715" s="19">
        <v>45711</v>
      </c>
      <c r="B5715" t="s">
        <v>68</v>
      </c>
      <c r="C5715" t="s">
        <v>1</v>
      </c>
      <c r="D5715" t="s">
        <v>739</v>
      </c>
      <c r="E5715" t="s">
        <v>702</v>
      </c>
      <c r="F5715" t="s">
        <v>634</v>
      </c>
      <c r="I5715" t="s">
        <v>686</v>
      </c>
      <c r="J5715" t="s">
        <v>686</v>
      </c>
      <c r="K5715">
        <v>-1</v>
      </c>
      <c r="U5715" s="20"/>
      <c r="AC5715" s="20"/>
      <c r="AD5715" s="20">
        <v>0</v>
      </c>
      <c r="AE5715" s="20">
        <v>0</v>
      </c>
      <c r="AF5715" s="20">
        <v>0</v>
      </c>
      <c r="AI5715" s="20"/>
      <c r="AJ5715" s="20"/>
      <c r="AK5715" s="20"/>
      <c r="AL5715" s="20"/>
      <c r="AN5715" s="20"/>
    </row>
    <row r="5716" spans="1:40" hidden="1" x14ac:dyDescent="0.25">
      <c r="A5716" s="19">
        <v>45711</v>
      </c>
      <c r="B5716" t="s">
        <v>427</v>
      </c>
      <c r="C5716" t="s">
        <v>1</v>
      </c>
      <c r="D5716" t="s">
        <v>712</v>
      </c>
      <c r="E5716" t="s">
        <v>703</v>
      </c>
      <c r="F5716" t="s">
        <v>578</v>
      </c>
      <c r="I5716" t="s">
        <v>578</v>
      </c>
      <c r="J5716" t="s">
        <v>578</v>
      </c>
      <c r="K5716">
        <v>-1</v>
      </c>
      <c r="U5716" s="20"/>
      <c r="AC5716" s="20"/>
      <c r="AD5716" s="20">
        <v>0</v>
      </c>
      <c r="AE5716" s="20">
        <v>0</v>
      </c>
      <c r="AF5716" s="20">
        <v>0</v>
      </c>
      <c r="AI5716" s="20"/>
      <c r="AJ5716" s="20"/>
      <c r="AK5716" s="20"/>
      <c r="AL5716" s="20"/>
      <c r="AN5716" s="20"/>
    </row>
    <row r="5717" spans="1:40" hidden="1" x14ac:dyDescent="0.25">
      <c r="A5717" s="19">
        <v>45711</v>
      </c>
      <c r="B5717" t="s">
        <v>1029</v>
      </c>
      <c r="C5717" t="s">
        <v>0</v>
      </c>
      <c r="D5717">
        <v>100001817</v>
      </c>
      <c r="E5717" t="s">
        <v>1080</v>
      </c>
      <c r="F5717" t="s">
        <v>582</v>
      </c>
      <c r="K5717">
        <v>-1</v>
      </c>
      <c r="U5717" s="20"/>
      <c r="AC5717" s="20"/>
      <c r="AD5717" s="20">
        <v>0</v>
      </c>
      <c r="AE5717" s="20">
        <v>0</v>
      </c>
      <c r="AF5717" s="20">
        <v>0</v>
      </c>
      <c r="AH5717" t="s">
        <v>664</v>
      </c>
      <c r="AI5717" s="20"/>
      <c r="AJ5717" s="20"/>
      <c r="AK5717" s="20"/>
      <c r="AL5717" s="20"/>
      <c r="AN5717" s="20"/>
    </row>
    <row r="5718" spans="1:40" hidden="1" x14ac:dyDescent="0.25">
      <c r="A5718" s="19">
        <v>45711</v>
      </c>
      <c r="B5718" t="s">
        <v>428</v>
      </c>
      <c r="C5718" t="s">
        <v>1</v>
      </c>
      <c r="D5718" t="s">
        <v>740</v>
      </c>
      <c r="E5718" t="s">
        <v>698</v>
      </c>
      <c r="F5718" t="s">
        <v>567</v>
      </c>
      <c r="I5718" t="s">
        <v>555</v>
      </c>
      <c r="J5718" t="s">
        <v>679</v>
      </c>
      <c r="K5718">
        <v>-1</v>
      </c>
      <c r="U5718" s="20"/>
      <c r="AC5718" s="20"/>
      <c r="AD5718" s="20">
        <v>0</v>
      </c>
      <c r="AE5718" s="20">
        <v>0</v>
      </c>
      <c r="AF5718" s="20">
        <v>0</v>
      </c>
      <c r="AI5718" s="20"/>
      <c r="AJ5718" s="20"/>
      <c r="AK5718" s="20"/>
      <c r="AL5718" s="20"/>
      <c r="AN5718" s="20"/>
    </row>
    <row r="5719" spans="1:40" hidden="1" x14ac:dyDescent="0.25">
      <c r="A5719" s="19">
        <v>45711</v>
      </c>
      <c r="B5719" t="s">
        <v>51</v>
      </c>
      <c r="C5719" t="s">
        <v>0</v>
      </c>
      <c r="D5719" t="s">
        <v>741</v>
      </c>
      <c r="E5719" t="s">
        <v>703</v>
      </c>
      <c r="F5719" t="s">
        <v>46</v>
      </c>
      <c r="I5719" t="s">
        <v>4</v>
      </c>
      <c r="J5719" t="s">
        <v>678</v>
      </c>
      <c r="K5719">
        <v>-1</v>
      </c>
      <c r="U5719" s="20"/>
      <c r="AC5719" s="20"/>
      <c r="AD5719" s="20">
        <v>0</v>
      </c>
      <c r="AE5719" s="20">
        <v>0</v>
      </c>
      <c r="AF5719" s="20">
        <v>0</v>
      </c>
      <c r="AI5719" s="20"/>
      <c r="AJ5719" s="20"/>
      <c r="AK5719" s="20"/>
      <c r="AL5719" s="20"/>
      <c r="AN5719" s="20"/>
    </row>
    <row r="5720" spans="1:40" hidden="1" x14ac:dyDescent="0.25">
      <c r="A5720" s="19">
        <v>45711</v>
      </c>
      <c r="B5720" t="s">
        <v>378</v>
      </c>
      <c r="C5720" t="s">
        <v>0</v>
      </c>
      <c r="D5720" t="s">
        <v>913</v>
      </c>
      <c r="E5720" t="s">
        <v>1719</v>
      </c>
      <c r="F5720" t="s">
        <v>1014</v>
      </c>
      <c r="I5720" t="s">
        <v>1037</v>
      </c>
      <c r="J5720" t="s">
        <v>985</v>
      </c>
      <c r="K5720">
        <v>-1</v>
      </c>
      <c r="U5720" s="20"/>
      <c r="AC5720" s="20"/>
      <c r="AD5720" s="20">
        <v>0</v>
      </c>
      <c r="AE5720" s="20">
        <v>0</v>
      </c>
      <c r="AF5720" s="20">
        <v>0</v>
      </c>
      <c r="AI5720" s="20"/>
      <c r="AJ5720" s="20"/>
      <c r="AK5720" s="20"/>
      <c r="AL5720" s="20"/>
      <c r="AN5720" s="20"/>
    </row>
    <row r="5721" spans="1:40" hidden="1" x14ac:dyDescent="0.25">
      <c r="A5721" s="19">
        <v>45711</v>
      </c>
      <c r="B5721" t="s">
        <v>79</v>
      </c>
      <c r="C5721" t="s">
        <v>986</v>
      </c>
      <c r="D5721" t="s">
        <v>942</v>
      </c>
      <c r="E5721" t="s">
        <v>1719</v>
      </c>
      <c r="F5721" t="s">
        <v>994</v>
      </c>
      <c r="G5721" t="s">
        <v>578</v>
      </c>
      <c r="H5721" t="s">
        <v>578</v>
      </c>
      <c r="I5721" t="s">
        <v>972</v>
      </c>
      <c r="J5721" t="s">
        <v>980</v>
      </c>
      <c r="K5721">
        <v>-1</v>
      </c>
      <c r="M5721" t="s">
        <v>578</v>
      </c>
      <c r="N5721" t="s">
        <v>578</v>
      </c>
      <c r="O5721" t="s">
        <v>578</v>
      </c>
      <c r="P5721" t="s">
        <v>578</v>
      </c>
      <c r="Q5721" t="s">
        <v>578</v>
      </c>
      <c r="R5721" t="s">
        <v>578</v>
      </c>
      <c r="S5721" t="s">
        <v>578</v>
      </c>
      <c r="U5721" s="20"/>
      <c r="V5721" t="s">
        <v>578</v>
      </c>
      <c r="W5721" t="s">
        <v>578</v>
      </c>
      <c r="X5721" t="s">
        <v>578</v>
      </c>
      <c r="Y5721" t="s">
        <v>578</v>
      </c>
      <c r="Z5721" t="s">
        <v>578</v>
      </c>
      <c r="AA5721" t="s">
        <v>578</v>
      </c>
      <c r="AC5721" s="20"/>
      <c r="AD5721" s="20">
        <v>0</v>
      </c>
      <c r="AE5721" s="20">
        <v>0</v>
      </c>
      <c r="AF5721" s="20">
        <v>0</v>
      </c>
      <c r="AH5721" t="s">
        <v>578</v>
      </c>
      <c r="AI5721" s="20"/>
      <c r="AJ5721" s="20"/>
      <c r="AK5721" s="20"/>
      <c r="AL5721" s="20"/>
      <c r="AN5721" s="20"/>
    </row>
    <row r="5722" spans="1:40" hidden="1" x14ac:dyDescent="0.25">
      <c r="A5722" s="19">
        <v>45711</v>
      </c>
      <c r="B5722" t="s">
        <v>429</v>
      </c>
      <c r="C5722" t="s">
        <v>1</v>
      </c>
      <c r="D5722" t="s">
        <v>713</v>
      </c>
      <c r="E5722" t="s">
        <v>703</v>
      </c>
      <c r="F5722" t="s">
        <v>46</v>
      </c>
      <c r="I5722" t="s">
        <v>4</v>
      </c>
      <c r="J5722" t="s">
        <v>678</v>
      </c>
      <c r="K5722">
        <v>-1</v>
      </c>
      <c r="U5722" s="20"/>
      <c r="AC5722" s="20"/>
      <c r="AD5722" s="20">
        <v>0</v>
      </c>
      <c r="AE5722" s="20">
        <v>0</v>
      </c>
      <c r="AF5722" s="20">
        <v>0</v>
      </c>
      <c r="AI5722" s="20"/>
      <c r="AJ5722" s="20"/>
      <c r="AK5722" s="20"/>
      <c r="AL5722" s="20"/>
      <c r="AN5722" s="20"/>
    </row>
    <row r="5723" spans="1:40" hidden="1" x14ac:dyDescent="0.25">
      <c r="A5723" s="19">
        <v>45711</v>
      </c>
      <c r="B5723" t="s">
        <v>386</v>
      </c>
      <c r="C5723" t="s">
        <v>0</v>
      </c>
      <c r="D5723" t="s">
        <v>742</v>
      </c>
      <c r="E5723" t="s">
        <v>698</v>
      </c>
      <c r="F5723" t="s">
        <v>709</v>
      </c>
      <c r="I5723" t="s">
        <v>560</v>
      </c>
      <c r="J5723" t="s">
        <v>680</v>
      </c>
      <c r="K5723">
        <v>-1</v>
      </c>
      <c r="U5723" s="20"/>
      <c r="AC5723" s="20"/>
      <c r="AD5723" s="20">
        <v>0</v>
      </c>
      <c r="AE5723" s="20">
        <v>0</v>
      </c>
      <c r="AF5723" s="20">
        <v>0</v>
      </c>
      <c r="AI5723" s="20"/>
      <c r="AJ5723" s="20"/>
      <c r="AK5723" s="20"/>
      <c r="AL5723" s="20"/>
      <c r="AN5723" s="20"/>
    </row>
    <row r="5724" spans="1:40" hidden="1" x14ac:dyDescent="0.25">
      <c r="A5724" s="19">
        <v>45711</v>
      </c>
      <c r="B5724" t="s">
        <v>1064</v>
      </c>
      <c r="C5724" t="s">
        <v>0</v>
      </c>
      <c r="D5724" t="s">
        <v>1065</v>
      </c>
      <c r="E5724" t="s">
        <v>698</v>
      </c>
      <c r="F5724" t="s">
        <v>1055</v>
      </c>
      <c r="I5724" t="s">
        <v>560</v>
      </c>
      <c r="J5724" t="s">
        <v>680</v>
      </c>
      <c r="K5724">
        <v>-1</v>
      </c>
      <c r="U5724" s="20"/>
      <c r="AC5724" s="20"/>
      <c r="AD5724" s="20"/>
      <c r="AE5724" s="20"/>
      <c r="AF5724" s="20"/>
      <c r="AI5724" s="20"/>
      <c r="AJ5724" s="20"/>
      <c r="AK5724" s="20"/>
      <c r="AL5724" s="20"/>
      <c r="AN5724" s="20"/>
    </row>
    <row r="5725" spans="1:40" hidden="1" x14ac:dyDescent="0.25">
      <c r="A5725" s="19">
        <v>45711</v>
      </c>
      <c r="B5725" t="s">
        <v>430</v>
      </c>
      <c r="C5725" t="s">
        <v>1</v>
      </c>
      <c r="D5725" t="s">
        <v>743</v>
      </c>
      <c r="E5725" t="s">
        <v>698</v>
      </c>
      <c r="F5725" t="s">
        <v>1053</v>
      </c>
      <c r="I5725" t="s">
        <v>555</v>
      </c>
      <c r="J5725" t="s">
        <v>679</v>
      </c>
      <c r="K5725">
        <v>-1</v>
      </c>
      <c r="U5725" s="20"/>
      <c r="AC5725" s="20"/>
      <c r="AD5725" s="20">
        <v>0</v>
      </c>
      <c r="AE5725" s="20">
        <v>0</v>
      </c>
      <c r="AF5725" s="20">
        <v>0</v>
      </c>
      <c r="AI5725" s="20"/>
      <c r="AJ5725" s="20"/>
      <c r="AK5725" s="20"/>
      <c r="AL5725" s="20"/>
      <c r="AN5725" s="20"/>
    </row>
    <row r="5726" spans="1:40" hidden="1" x14ac:dyDescent="0.25">
      <c r="A5726" s="19">
        <v>45711</v>
      </c>
      <c r="B5726" t="s">
        <v>387</v>
      </c>
      <c r="C5726" t="s">
        <v>0</v>
      </c>
      <c r="D5726" t="s">
        <v>744</v>
      </c>
      <c r="E5726" t="s">
        <v>703</v>
      </c>
      <c r="F5726" t="s">
        <v>624</v>
      </c>
      <c r="I5726" t="s">
        <v>4</v>
      </c>
      <c r="J5726" t="s">
        <v>677</v>
      </c>
      <c r="K5726">
        <v>-1</v>
      </c>
      <c r="U5726" s="20"/>
      <c r="AC5726" s="20"/>
      <c r="AD5726" s="20">
        <v>0</v>
      </c>
      <c r="AE5726" s="20">
        <v>0</v>
      </c>
      <c r="AF5726" s="20">
        <v>0</v>
      </c>
      <c r="AI5726" s="20"/>
      <c r="AJ5726" s="20"/>
      <c r="AK5726" s="20"/>
      <c r="AL5726" s="20"/>
      <c r="AN5726" s="20"/>
    </row>
    <row r="5727" spans="1:40" hidden="1" x14ac:dyDescent="0.25">
      <c r="A5727" s="19">
        <v>45711</v>
      </c>
      <c r="B5727" t="s">
        <v>83</v>
      </c>
      <c r="D5727" t="s">
        <v>914</v>
      </c>
      <c r="E5727" t="s">
        <v>1719</v>
      </c>
      <c r="F5727" t="s">
        <v>1009</v>
      </c>
      <c r="G5727" t="s">
        <v>578</v>
      </c>
      <c r="H5727" t="s">
        <v>578</v>
      </c>
      <c r="I5727" t="s">
        <v>972</v>
      </c>
      <c r="J5727" t="s">
        <v>980</v>
      </c>
      <c r="K5727">
        <v>-1</v>
      </c>
      <c r="M5727" t="s">
        <v>578</v>
      </c>
      <c r="N5727" t="s">
        <v>578</v>
      </c>
      <c r="O5727" t="s">
        <v>578</v>
      </c>
      <c r="P5727" t="s">
        <v>578</v>
      </c>
      <c r="Q5727" t="s">
        <v>578</v>
      </c>
      <c r="R5727" t="s">
        <v>578</v>
      </c>
      <c r="S5727" t="s">
        <v>578</v>
      </c>
      <c r="U5727" s="20"/>
      <c r="V5727" t="s">
        <v>578</v>
      </c>
      <c r="W5727" t="s">
        <v>578</v>
      </c>
      <c r="X5727" t="s">
        <v>578</v>
      </c>
      <c r="Y5727" t="s">
        <v>578</v>
      </c>
      <c r="Z5727" t="s">
        <v>578</v>
      </c>
      <c r="AA5727" t="s">
        <v>578</v>
      </c>
      <c r="AC5727" s="20"/>
      <c r="AD5727" s="20">
        <v>0</v>
      </c>
      <c r="AE5727" s="20">
        <v>0</v>
      </c>
      <c r="AF5727" s="20">
        <v>0</v>
      </c>
      <c r="AH5727" t="s">
        <v>578</v>
      </c>
      <c r="AI5727" s="20"/>
      <c r="AJ5727" s="20"/>
      <c r="AK5727" s="20"/>
      <c r="AL5727" s="20"/>
      <c r="AN5727" s="20"/>
    </row>
    <row r="5728" spans="1:40" hidden="1" x14ac:dyDescent="0.25">
      <c r="A5728" s="19">
        <v>45711</v>
      </c>
      <c r="B5728" t="s">
        <v>88</v>
      </c>
      <c r="C5728" t="s">
        <v>0</v>
      </c>
      <c r="D5728" t="s">
        <v>948</v>
      </c>
      <c r="E5728" t="s">
        <v>1719</v>
      </c>
      <c r="F5728" t="s">
        <v>1049</v>
      </c>
      <c r="I5728" t="s">
        <v>895</v>
      </c>
      <c r="J5728" t="s">
        <v>966</v>
      </c>
      <c r="K5728">
        <v>-1</v>
      </c>
      <c r="U5728" s="20"/>
      <c r="AC5728" s="20"/>
      <c r="AD5728" s="20">
        <v>0</v>
      </c>
      <c r="AE5728" s="20">
        <v>0</v>
      </c>
      <c r="AF5728" s="20">
        <v>0</v>
      </c>
      <c r="AI5728" s="20"/>
      <c r="AJ5728" s="20"/>
      <c r="AK5728" s="20"/>
      <c r="AL5728" s="20"/>
      <c r="AN5728" s="20"/>
    </row>
    <row r="5729" spans="1:40" hidden="1" x14ac:dyDescent="0.25">
      <c r="A5729" s="19">
        <v>45711</v>
      </c>
      <c r="B5729" t="s">
        <v>431</v>
      </c>
      <c r="C5729" t="s">
        <v>1</v>
      </c>
      <c r="D5729" t="s">
        <v>745</v>
      </c>
      <c r="E5729" t="s">
        <v>698</v>
      </c>
      <c r="F5729" t="s">
        <v>581</v>
      </c>
      <c r="I5729" t="s">
        <v>556</v>
      </c>
      <c r="J5729" t="s">
        <v>675</v>
      </c>
      <c r="K5729">
        <v>-1</v>
      </c>
      <c r="U5729" s="20"/>
      <c r="AC5729" s="20"/>
      <c r="AD5729" s="20">
        <v>0</v>
      </c>
      <c r="AE5729" s="20">
        <v>0</v>
      </c>
      <c r="AF5729" s="20">
        <v>0</v>
      </c>
      <c r="AI5729" s="20"/>
      <c r="AJ5729" s="20"/>
      <c r="AK5729" s="20"/>
      <c r="AL5729" s="20"/>
      <c r="AN5729" s="20"/>
    </row>
    <row r="5730" spans="1:40" hidden="1" x14ac:dyDescent="0.25">
      <c r="A5730" s="19">
        <v>45711</v>
      </c>
      <c r="B5730" t="s">
        <v>53</v>
      </c>
      <c r="C5730" t="s">
        <v>1</v>
      </c>
      <c r="D5730" t="s">
        <v>746</v>
      </c>
      <c r="E5730" t="s">
        <v>703</v>
      </c>
      <c r="F5730" t="s">
        <v>44</v>
      </c>
      <c r="I5730" t="s">
        <v>4</v>
      </c>
      <c r="J5730" t="s">
        <v>678</v>
      </c>
      <c r="K5730">
        <v>-1</v>
      </c>
      <c r="U5730" s="20"/>
      <c r="AC5730" s="20"/>
      <c r="AD5730" s="20">
        <v>0</v>
      </c>
      <c r="AE5730" s="20">
        <v>0</v>
      </c>
      <c r="AF5730" s="20">
        <v>0</v>
      </c>
      <c r="AI5730" s="20"/>
      <c r="AJ5730" s="20"/>
      <c r="AK5730" s="20"/>
      <c r="AL5730" s="20"/>
      <c r="AN5730" s="20"/>
    </row>
    <row r="5731" spans="1:40" hidden="1" x14ac:dyDescent="0.25">
      <c r="A5731" s="19">
        <v>45711</v>
      </c>
      <c r="B5731" t="s">
        <v>432</v>
      </c>
      <c r="C5731" t="s">
        <v>1</v>
      </c>
      <c r="D5731" t="s">
        <v>747</v>
      </c>
      <c r="E5731" t="s">
        <v>698</v>
      </c>
      <c r="F5731" t="s">
        <v>566</v>
      </c>
      <c r="I5731" t="s">
        <v>555</v>
      </c>
      <c r="J5731" t="s">
        <v>679</v>
      </c>
      <c r="K5731">
        <v>-1</v>
      </c>
      <c r="U5731" s="20"/>
      <c r="AC5731" s="20"/>
      <c r="AD5731" s="20">
        <v>0</v>
      </c>
      <c r="AE5731" s="20">
        <v>0</v>
      </c>
      <c r="AF5731" s="20">
        <v>0</v>
      </c>
      <c r="AI5731" s="20"/>
      <c r="AJ5731" s="20"/>
      <c r="AK5731" s="20"/>
      <c r="AL5731" s="20"/>
      <c r="AN5731" s="20"/>
    </row>
    <row r="5732" spans="1:40" hidden="1" x14ac:dyDescent="0.25">
      <c r="A5732" s="19">
        <v>45711</v>
      </c>
      <c r="B5732" t="s">
        <v>98</v>
      </c>
      <c r="D5732" t="s">
        <v>949</v>
      </c>
      <c r="E5732" t="s">
        <v>1080</v>
      </c>
      <c r="F5732" t="s">
        <v>1011</v>
      </c>
      <c r="I5732" t="s">
        <v>1026</v>
      </c>
      <c r="J5732" t="s">
        <v>1059</v>
      </c>
      <c r="K5732">
        <v>-1</v>
      </c>
      <c r="U5732" s="20"/>
      <c r="AC5732" s="20"/>
      <c r="AD5732" s="20">
        <v>0</v>
      </c>
      <c r="AE5732" s="20">
        <v>0</v>
      </c>
      <c r="AF5732" s="20">
        <v>0</v>
      </c>
      <c r="AI5732" s="20"/>
      <c r="AJ5732" s="20"/>
      <c r="AK5732" s="20"/>
      <c r="AL5732" s="20"/>
      <c r="AN5732" s="20"/>
    </row>
    <row r="5733" spans="1:40" hidden="1" x14ac:dyDescent="0.25">
      <c r="A5733" s="19">
        <v>45711</v>
      </c>
      <c r="B5733" t="s">
        <v>388</v>
      </c>
      <c r="C5733" t="s">
        <v>0</v>
      </c>
      <c r="D5733" t="s">
        <v>748</v>
      </c>
      <c r="E5733" t="s">
        <v>689</v>
      </c>
      <c r="F5733" t="s">
        <v>578</v>
      </c>
      <c r="I5733" t="s">
        <v>964</v>
      </c>
      <c r="J5733" t="s">
        <v>964</v>
      </c>
      <c r="K5733">
        <v>-1</v>
      </c>
      <c r="U5733" s="20"/>
      <c r="AC5733" s="20"/>
      <c r="AD5733" s="20">
        <v>0</v>
      </c>
      <c r="AE5733" s="20">
        <v>0</v>
      </c>
      <c r="AF5733" s="20">
        <v>0</v>
      </c>
      <c r="AI5733" s="20"/>
      <c r="AJ5733" s="20"/>
      <c r="AK5733" s="20"/>
      <c r="AL5733" s="20"/>
      <c r="AN5733" s="20"/>
    </row>
    <row r="5734" spans="1:40" hidden="1" x14ac:dyDescent="0.25">
      <c r="A5734" s="19">
        <v>45711</v>
      </c>
      <c r="B5734" t="s">
        <v>11</v>
      </c>
      <c r="C5734" t="s">
        <v>0</v>
      </c>
      <c r="D5734" t="s">
        <v>749</v>
      </c>
      <c r="E5734" t="s">
        <v>698</v>
      </c>
      <c r="F5734" t="s">
        <v>572</v>
      </c>
      <c r="I5734" t="s">
        <v>560</v>
      </c>
      <c r="J5734" t="s">
        <v>680</v>
      </c>
      <c r="K5734">
        <v>-1</v>
      </c>
      <c r="U5734" s="20"/>
      <c r="AC5734" s="20"/>
      <c r="AD5734" s="20">
        <v>0</v>
      </c>
      <c r="AE5734" s="20">
        <v>0</v>
      </c>
      <c r="AF5734" s="20">
        <v>0</v>
      </c>
      <c r="AI5734" s="20"/>
      <c r="AJ5734" s="20"/>
      <c r="AK5734" s="20"/>
      <c r="AL5734" s="20"/>
      <c r="AN5734" s="20"/>
    </row>
    <row r="5735" spans="1:40" hidden="1" x14ac:dyDescent="0.25">
      <c r="A5735" s="19">
        <v>45711</v>
      </c>
      <c r="B5735" t="s">
        <v>12</v>
      </c>
      <c r="C5735" t="s">
        <v>0</v>
      </c>
      <c r="D5735" t="s">
        <v>750</v>
      </c>
      <c r="E5735" t="s">
        <v>703</v>
      </c>
      <c r="F5735" t="s">
        <v>578</v>
      </c>
      <c r="I5735" t="s">
        <v>693</v>
      </c>
      <c r="J5735" t="s">
        <v>578</v>
      </c>
      <c r="K5735">
        <v>-1</v>
      </c>
      <c r="U5735" s="20"/>
      <c r="AC5735" s="20"/>
      <c r="AD5735" s="20">
        <v>0</v>
      </c>
      <c r="AE5735" s="20">
        <v>0</v>
      </c>
      <c r="AF5735" s="20">
        <v>0</v>
      </c>
      <c r="AI5735" s="20"/>
      <c r="AJ5735" s="20"/>
      <c r="AK5735" s="20"/>
      <c r="AL5735" s="20"/>
      <c r="AN5735" s="20"/>
    </row>
    <row r="5736" spans="1:40" hidden="1" x14ac:dyDescent="0.25">
      <c r="A5736" s="19">
        <v>45711</v>
      </c>
      <c r="B5736" t="s">
        <v>433</v>
      </c>
      <c r="C5736" t="s">
        <v>1</v>
      </c>
      <c r="D5736" t="s">
        <v>751</v>
      </c>
      <c r="E5736" t="s">
        <v>689</v>
      </c>
      <c r="F5736" t="s">
        <v>632</v>
      </c>
      <c r="K5736">
        <v>-1</v>
      </c>
      <c r="U5736" s="20"/>
      <c r="AC5736" s="20"/>
      <c r="AD5736" s="20">
        <v>0</v>
      </c>
      <c r="AE5736" s="20">
        <v>0</v>
      </c>
      <c r="AF5736" s="20">
        <v>0</v>
      </c>
      <c r="AI5736" s="20"/>
      <c r="AJ5736" s="20"/>
      <c r="AK5736" s="20"/>
      <c r="AL5736" s="20"/>
      <c r="AN5736" s="20"/>
    </row>
    <row r="5737" spans="1:40" hidden="1" x14ac:dyDescent="0.25">
      <c r="A5737" s="19">
        <v>45711</v>
      </c>
      <c r="B5737" t="s">
        <v>389</v>
      </c>
      <c r="C5737" t="s">
        <v>0</v>
      </c>
      <c r="D5737" t="s">
        <v>752</v>
      </c>
      <c r="E5737" t="s">
        <v>689</v>
      </c>
      <c r="F5737" t="s">
        <v>695</v>
      </c>
      <c r="K5737">
        <v>-1</v>
      </c>
      <c r="U5737" s="20"/>
      <c r="AC5737" s="20"/>
      <c r="AD5737" s="20">
        <v>0</v>
      </c>
      <c r="AE5737" s="20">
        <v>0</v>
      </c>
      <c r="AF5737" s="20">
        <v>0</v>
      </c>
      <c r="AI5737" s="20"/>
      <c r="AJ5737" s="20"/>
      <c r="AK5737" s="20"/>
      <c r="AL5737" s="20"/>
      <c r="AN5737" s="20"/>
    </row>
    <row r="5738" spans="1:40" hidden="1" x14ac:dyDescent="0.25">
      <c r="A5738" s="19">
        <v>45711</v>
      </c>
      <c r="B5738" t="s">
        <v>105</v>
      </c>
      <c r="C5738" t="s">
        <v>1</v>
      </c>
      <c r="D5738" t="s">
        <v>1046</v>
      </c>
      <c r="E5738" t="s">
        <v>702</v>
      </c>
      <c r="F5738" t="s">
        <v>31</v>
      </c>
      <c r="I5738" t="s">
        <v>15</v>
      </c>
      <c r="J5738" t="s">
        <v>578</v>
      </c>
      <c r="K5738">
        <v>-1</v>
      </c>
      <c r="U5738" s="20"/>
      <c r="AC5738" s="20"/>
      <c r="AD5738" s="20">
        <v>0</v>
      </c>
      <c r="AE5738" s="20">
        <v>0</v>
      </c>
      <c r="AF5738" s="20">
        <v>0</v>
      </c>
      <c r="AI5738" s="20"/>
      <c r="AJ5738" s="20"/>
      <c r="AK5738" s="20"/>
      <c r="AL5738" s="20"/>
      <c r="AN5738" s="20"/>
    </row>
    <row r="5739" spans="1:40" hidden="1" x14ac:dyDescent="0.25">
      <c r="A5739" s="19">
        <v>45711</v>
      </c>
      <c r="B5739" t="s">
        <v>434</v>
      </c>
      <c r="C5739" t="s">
        <v>1</v>
      </c>
      <c r="D5739" t="s">
        <v>753</v>
      </c>
      <c r="E5739" t="s">
        <v>702</v>
      </c>
      <c r="F5739" t="s">
        <v>1033</v>
      </c>
      <c r="I5739" t="s">
        <v>601</v>
      </c>
      <c r="J5739" t="s">
        <v>685</v>
      </c>
      <c r="K5739">
        <v>-1</v>
      </c>
      <c r="U5739" s="20"/>
      <c r="AC5739" s="20"/>
      <c r="AD5739" s="20">
        <v>0</v>
      </c>
      <c r="AE5739" s="20">
        <v>0</v>
      </c>
      <c r="AF5739" s="20">
        <v>0</v>
      </c>
      <c r="AI5739" s="20"/>
      <c r="AJ5739" s="20"/>
      <c r="AK5739" s="20"/>
      <c r="AL5739" s="20"/>
      <c r="AN5739" s="20"/>
    </row>
    <row r="5740" spans="1:40" hidden="1" x14ac:dyDescent="0.25">
      <c r="A5740" s="19">
        <v>45711</v>
      </c>
      <c r="B5740" t="s">
        <v>435</v>
      </c>
      <c r="C5740" t="s">
        <v>1</v>
      </c>
      <c r="D5740" t="s">
        <v>754</v>
      </c>
      <c r="E5740" t="s">
        <v>703</v>
      </c>
      <c r="F5740" t="s">
        <v>24</v>
      </c>
      <c r="I5740" t="s">
        <v>4</v>
      </c>
      <c r="J5740" t="s">
        <v>674</v>
      </c>
      <c r="K5740">
        <v>-1</v>
      </c>
      <c r="U5740" s="20"/>
      <c r="AC5740" s="20"/>
      <c r="AD5740" s="20">
        <v>0</v>
      </c>
      <c r="AE5740" s="20">
        <v>0</v>
      </c>
      <c r="AF5740" s="20">
        <v>0</v>
      </c>
      <c r="AI5740" s="20"/>
      <c r="AJ5740" s="20"/>
      <c r="AK5740" s="20"/>
      <c r="AL5740" s="20"/>
      <c r="AN5740" s="20"/>
    </row>
    <row r="5741" spans="1:40" hidden="1" x14ac:dyDescent="0.25">
      <c r="A5741" s="19">
        <v>45711</v>
      </c>
      <c r="B5741" t="s">
        <v>39</v>
      </c>
      <c r="C5741" t="s">
        <v>1</v>
      </c>
      <c r="D5741" t="s">
        <v>714</v>
      </c>
      <c r="E5741" t="s">
        <v>703</v>
      </c>
      <c r="F5741" t="s">
        <v>578</v>
      </c>
      <c r="I5741" t="s">
        <v>4</v>
      </c>
      <c r="J5741" t="s">
        <v>678</v>
      </c>
      <c r="K5741">
        <v>-1</v>
      </c>
      <c r="U5741" s="20"/>
      <c r="AC5741" s="20"/>
      <c r="AD5741" s="20">
        <v>0</v>
      </c>
      <c r="AE5741" s="20">
        <v>0</v>
      </c>
      <c r="AF5741" s="20">
        <v>0</v>
      </c>
      <c r="AI5741" s="20"/>
      <c r="AJ5741" s="20"/>
      <c r="AK5741" s="20"/>
      <c r="AL5741" s="20"/>
      <c r="AN5741" s="20"/>
    </row>
    <row r="5742" spans="1:40" hidden="1" x14ac:dyDescent="0.25">
      <c r="A5742" s="19">
        <v>45711</v>
      </c>
      <c r="B5742" t="s">
        <v>38</v>
      </c>
      <c r="C5742" t="s">
        <v>0</v>
      </c>
      <c r="D5742" t="s">
        <v>715</v>
      </c>
      <c r="E5742" t="s">
        <v>703</v>
      </c>
      <c r="F5742" t="s">
        <v>578</v>
      </c>
      <c r="I5742" t="s">
        <v>693</v>
      </c>
      <c r="J5742" t="s">
        <v>678</v>
      </c>
      <c r="K5742">
        <v>-1</v>
      </c>
      <c r="U5742" s="20"/>
      <c r="AC5742" s="20"/>
      <c r="AD5742" s="20">
        <v>0</v>
      </c>
      <c r="AE5742" s="20">
        <v>0</v>
      </c>
      <c r="AF5742" s="20">
        <v>0</v>
      </c>
      <c r="AI5742" s="20"/>
      <c r="AJ5742" s="20"/>
      <c r="AK5742" s="20"/>
      <c r="AL5742" s="20"/>
      <c r="AN5742" s="20"/>
    </row>
    <row r="5743" spans="1:40" hidden="1" x14ac:dyDescent="0.25">
      <c r="A5743" s="19">
        <v>45711</v>
      </c>
      <c r="B5743" t="s">
        <v>114</v>
      </c>
      <c r="D5743" t="s">
        <v>915</v>
      </c>
      <c r="E5743" t="s">
        <v>1080</v>
      </c>
      <c r="F5743" t="s">
        <v>1034</v>
      </c>
      <c r="I5743" t="s">
        <v>15</v>
      </c>
      <c r="J5743" t="s">
        <v>981</v>
      </c>
      <c r="K5743">
        <v>-1</v>
      </c>
      <c r="U5743" s="20"/>
      <c r="AC5743" s="20"/>
      <c r="AD5743" s="20">
        <v>0</v>
      </c>
      <c r="AE5743" s="20">
        <v>0</v>
      </c>
      <c r="AF5743" s="20">
        <v>0</v>
      </c>
      <c r="AI5743" s="20"/>
      <c r="AJ5743" s="20"/>
      <c r="AK5743" s="20"/>
      <c r="AL5743" s="20"/>
      <c r="AN5743" s="20"/>
    </row>
    <row r="5744" spans="1:40" hidden="1" x14ac:dyDescent="0.25">
      <c r="A5744" s="19">
        <v>45711</v>
      </c>
      <c r="B5744" t="s">
        <v>516</v>
      </c>
      <c r="C5744" t="s">
        <v>1</v>
      </c>
      <c r="D5744" t="s">
        <v>755</v>
      </c>
      <c r="E5744" t="s">
        <v>698</v>
      </c>
      <c r="F5744" t="s">
        <v>579</v>
      </c>
      <c r="I5744" t="s">
        <v>555</v>
      </c>
      <c r="J5744" t="s">
        <v>679</v>
      </c>
      <c r="K5744">
        <v>-1</v>
      </c>
      <c r="U5744" s="20"/>
      <c r="AC5744" s="20"/>
      <c r="AD5744" s="20">
        <v>0</v>
      </c>
      <c r="AE5744" s="20">
        <v>0</v>
      </c>
      <c r="AF5744" s="20">
        <v>0</v>
      </c>
      <c r="AI5744" s="20"/>
      <c r="AJ5744" s="20"/>
      <c r="AK5744" s="20"/>
      <c r="AL5744" s="20"/>
      <c r="AN5744" s="20"/>
    </row>
    <row r="5745" spans="1:40" hidden="1" x14ac:dyDescent="0.25">
      <c r="A5745" s="19">
        <v>45711</v>
      </c>
      <c r="B5745" t="s">
        <v>902</v>
      </c>
      <c r="C5745" t="s">
        <v>1</v>
      </c>
      <c r="D5745" t="s">
        <v>958</v>
      </c>
      <c r="E5745" t="s">
        <v>703</v>
      </c>
      <c r="F5745" t="s">
        <v>578</v>
      </c>
      <c r="I5745" t="s">
        <v>693</v>
      </c>
      <c r="J5745" t="s">
        <v>699</v>
      </c>
      <c r="K5745">
        <v>-1</v>
      </c>
      <c r="U5745" s="20"/>
      <c r="AC5745" s="20"/>
      <c r="AD5745" s="20">
        <v>0</v>
      </c>
      <c r="AE5745" s="20">
        <v>0</v>
      </c>
      <c r="AF5745" s="20">
        <v>0</v>
      </c>
      <c r="AI5745" s="20"/>
      <c r="AJ5745" s="20"/>
      <c r="AK5745" s="20"/>
      <c r="AL5745" s="20"/>
      <c r="AN5745" s="20"/>
    </row>
    <row r="5746" spans="1:40" hidden="1" x14ac:dyDescent="0.25">
      <c r="A5746" s="19">
        <v>45711</v>
      </c>
      <c r="B5746" t="s">
        <v>436</v>
      </c>
      <c r="C5746" t="s">
        <v>1</v>
      </c>
      <c r="D5746">
        <v>100001814</v>
      </c>
      <c r="E5746" t="s">
        <v>1080</v>
      </c>
      <c r="F5746" t="s">
        <v>697</v>
      </c>
      <c r="I5746" t="s">
        <v>559</v>
      </c>
      <c r="J5746" t="s">
        <v>559</v>
      </c>
      <c r="K5746">
        <v>-1</v>
      </c>
      <c r="U5746" s="20"/>
      <c r="AC5746" s="20"/>
      <c r="AD5746" s="20">
        <v>0.1763888888888889</v>
      </c>
      <c r="AE5746" s="20">
        <v>0.17499999999999999</v>
      </c>
      <c r="AF5746" s="20">
        <v>0</v>
      </c>
      <c r="AG5746">
        <v>0.50197628458498</v>
      </c>
      <c r="AI5746" s="20"/>
      <c r="AJ5746" s="20"/>
      <c r="AK5746" s="20">
        <v>0.82291666666666663</v>
      </c>
      <c r="AL5746" s="20">
        <v>0.19513888888888889</v>
      </c>
      <c r="AM5746">
        <v>218</v>
      </c>
      <c r="AN5746" s="20">
        <v>0.35138888888888886</v>
      </c>
    </row>
    <row r="5747" spans="1:40" hidden="1" x14ac:dyDescent="0.25">
      <c r="A5747" s="19">
        <v>45711</v>
      </c>
      <c r="B5747" t="s">
        <v>7</v>
      </c>
      <c r="C5747" t="s">
        <v>0</v>
      </c>
      <c r="D5747" t="s">
        <v>756</v>
      </c>
      <c r="E5747" t="s">
        <v>703</v>
      </c>
      <c r="F5747" t="s">
        <v>22</v>
      </c>
      <c r="I5747" t="s">
        <v>4</v>
      </c>
      <c r="J5747" t="s">
        <v>674</v>
      </c>
      <c r="K5747">
        <v>-1</v>
      </c>
      <c r="U5747" s="20"/>
      <c r="AC5747" s="20"/>
      <c r="AD5747" s="20">
        <v>0</v>
      </c>
      <c r="AE5747" s="20">
        <v>0</v>
      </c>
      <c r="AF5747" s="20">
        <v>0</v>
      </c>
      <c r="AI5747" s="20"/>
      <c r="AJ5747" s="20"/>
      <c r="AK5747" s="20"/>
      <c r="AL5747" s="20"/>
      <c r="AN5747" s="20"/>
    </row>
    <row r="5748" spans="1:40" hidden="1" x14ac:dyDescent="0.25">
      <c r="A5748" s="19">
        <v>45711</v>
      </c>
      <c r="B5748" t="s">
        <v>437</v>
      </c>
      <c r="C5748" t="s">
        <v>1</v>
      </c>
      <c r="D5748" t="s">
        <v>757</v>
      </c>
      <c r="E5748" t="s">
        <v>698</v>
      </c>
      <c r="F5748" t="s">
        <v>569</v>
      </c>
      <c r="I5748" t="s">
        <v>555</v>
      </c>
      <c r="J5748" t="s">
        <v>679</v>
      </c>
      <c r="K5748">
        <v>-1</v>
      </c>
      <c r="U5748" s="20"/>
      <c r="AC5748" s="20"/>
      <c r="AD5748" s="20">
        <v>0</v>
      </c>
      <c r="AE5748" s="20">
        <v>0</v>
      </c>
      <c r="AF5748" s="20">
        <v>0</v>
      </c>
      <c r="AI5748" s="20"/>
      <c r="AJ5748" s="20"/>
      <c r="AK5748" s="20"/>
      <c r="AL5748" s="20"/>
      <c r="AN5748" s="20"/>
    </row>
    <row r="5749" spans="1:40" hidden="1" x14ac:dyDescent="0.25">
      <c r="A5749" s="19">
        <v>45711</v>
      </c>
      <c r="B5749" t="s">
        <v>6</v>
      </c>
      <c r="C5749" t="s">
        <v>0</v>
      </c>
      <c r="D5749" t="s">
        <v>758</v>
      </c>
      <c r="E5749" t="s">
        <v>703</v>
      </c>
      <c r="F5749" t="s">
        <v>5</v>
      </c>
      <c r="I5749" t="s">
        <v>4</v>
      </c>
      <c r="J5749" t="s">
        <v>677</v>
      </c>
      <c r="K5749">
        <v>-1</v>
      </c>
      <c r="U5749" s="20"/>
      <c r="AC5749" s="20"/>
      <c r="AD5749" s="20">
        <v>0</v>
      </c>
      <c r="AE5749" s="20">
        <v>0</v>
      </c>
      <c r="AF5749" s="20">
        <v>0</v>
      </c>
      <c r="AI5749" s="20"/>
      <c r="AJ5749" s="20"/>
      <c r="AK5749" s="20"/>
      <c r="AL5749" s="20"/>
      <c r="AN5749" s="20"/>
    </row>
    <row r="5750" spans="1:40" hidden="1" x14ac:dyDescent="0.25">
      <c r="A5750" s="19">
        <v>45711</v>
      </c>
      <c r="B5750" t="s">
        <v>438</v>
      </c>
      <c r="C5750" t="s">
        <v>1</v>
      </c>
      <c r="D5750" t="s">
        <v>759</v>
      </c>
      <c r="E5750" t="s">
        <v>698</v>
      </c>
      <c r="F5750" t="s">
        <v>611</v>
      </c>
      <c r="I5750" t="s">
        <v>563</v>
      </c>
      <c r="J5750" t="s">
        <v>563</v>
      </c>
      <c r="K5750">
        <v>-1</v>
      </c>
      <c r="U5750" s="20"/>
      <c r="AC5750" s="20"/>
      <c r="AD5750" s="20">
        <v>0</v>
      </c>
      <c r="AE5750" s="20">
        <v>0</v>
      </c>
      <c r="AF5750" s="20">
        <v>0</v>
      </c>
      <c r="AI5750" s="20"/>
      <c r="AJ5750" s="20"/>
      <c r="AK5750" s="20"/>
      <c r="AL5750" s="20"/>
      <c r="AN5750" s="20"/>
    </row>
    <row r="5751" spans="1:40" hidden="1" x14ac:dyDescent="0.25">
      <c r="A5751" s="19">
        <v>45711</v>
      </c>
      <c r="B5751" t="s">
        <v>129</v>
      </c>
      <c r="C5751" t="s">
        <v>1</v>
      </c>
      <c r="D5751" t="s">
        <v>760</v>
      </c>
      <c r="E5751" t="s">
        <v>702</v>
      </c>
      <c r="F5751" t="s">
        <v>639</v>
      </c>
      <c r="I5751" t="s">
        <v>686</v>
      </c>
      <c r="J5751" t="s">
        <v>686</v>
      </c>
      <c r="K5751">
        <v>-1</v>
      </c>
      <c r="U5751" s="20"/>
      <c r="AC5751" s="20"/>
      <c r="AD5751" s="20">
        <v>0</v>
      </c>
      <c r="AE5751" s="20">
        <v>0</v>
      </c>
      <c r="AF5751" s="20">
        <v>0</v>
      </c>
      <c r="AI5751" s="20"/>
      <c r="AJ5751" s="20"/>
      <c r="AK5751" s="20"/>
      <c r="AL5751" s="20"/>
      <c r="AN5751" s="20"/>
    </row>
    <row r="5752" spans="1:40" hidden="1" x14ac:dyDescent="0.25">
      <c r="A5752" s="19">
        <v>45711</v>
      </c>
      <c r="B5752" t="s">
        <v>390</v>
      </c>
      <c r="C5752" t="s">
        <v>0</v>
      </c>
      <c r="D5752" t="s">
        <v>761</v>
      </c>
      <c r="E5752" t="s">
        <v>1080</v>
      </c>
      <c r="F5752" t="s">
        <v>578</v>
      </c>
      <c r="K5752">
        <v>-1</v>
      </c>
      <c r="U5752" s="20"/>
      <c r="AC5752" s="20"/>
      <c r="AD5752" s="20">
        <v>0</v>
      </c>
      <c r="AE5752" s="20">
        <v>0</v>
      </c>
      <c r="AF5752" s="20">
        <v>0</v>
      </c>
      <c r="AH5752" t="s">
        <v>664</v>
      </c>
      <c r="AI5752" s="20"/>
      <c r="AJ5752" s="20"/>
      <c r="AK5752" s="20"/>
      <c r="AL5752" s="20"/>
      <c r="AN5752" s="20"/>
    </row>
    <row r="5753" spans="1:40" hidden="1" x14ac:dyDescent="0.25">
      <c r="A5753" s="19">
        <v>45711</v>
      </c>
      <c r="B5753" t="s">
        <v>130</v>
      </c>
      <c r="C5753" t="s">
        <v>0</v>
      </c>
      <c r="D5753" t="s">
        <v>916</v>
      </c>
      <c r="E5753" t="s">
        <v>1719</v>
      </c>
      <c r="F5753" t="s">
        <v>1715</v>
      </c>
      <c r="I5753" t="s">
        <v>974</v>
      </c>
      <c r="J5753" t="s">
        <v>1027</v>
      </c>
      <c r="K5753">
        <v>-1</v>
      </c>
      <c r="U5753" s="20"/>
      <c r="AC5753" s="20"/>
      <c r="AD5753" s="20">
        <v>0</v>
      </c>
      <c r="AE5753" s="20">
        <v>0</v>
      </c>
      <c r="AF5753" s="20">
        <v>0</v>
      </c>
      <c r="AI5753" s="20"/>
      <c r="AJ5753" s="20"/>
      <c r="AK5753" s="20"/>
      <c r="AL5753" s="20"/>
      <c r="AN5753" s="20"/>
    </row>
    <row r="5754" spans="1:40" hidden="1" x14ac:dyDescent="0.25">
      <c r="A5754" s="19">
        <v>45711</v>
      </c>
      <c r="B5754" t="s">
        <v>1063</v>
      </c>
      <c r="C5754" t="s">
        <v>1</v>
      </c>
      <c r="D5754" t="s">
        <v>1745</v>
      </c>
      <c r="E5754" t="s">
        <v>689</v>
      </c>
      <c r="F5754" t="s">
        <v>578</v>
      </c>
      <c r="I5754" t="s">
        <v>964</v>
      </c>
      <c r="J5754" t="s">
        <v>964</v>
      </c>
      <c r="K5754">
        <v>-1</v>
      </c>
      <c r="U5754" s="20"/>
      <c r="AC5754" s="20"/>
      <c r="AD5754" s="20">
        <v>0</v>
      </c>
      <c r="AE5754" s="20">
        <v>0</v>
      </c>
      <c r="AF5754" s="20">
        <v>0</v>
      </c>
      <c r="AI5754" s="20"/>
      <c r="AJ5754" s="20"/>
      <c r="AK5754" s="20"/>
      <c r="AL5754" s="20"/>
      <c r="AN5754" s="20"/>
    </row>
    <row r="5755" spans="1:40" hidden="1" x14ac:dyDescent="0.25">
      <c r="A5755" s="19">
        <v>45711</v>
      </c>
      <c r="B5755" t="s">
        <v>439</v>
      </c>
      <c r="C5755" t="s">
        <v>1</v>
      </c>
      <c r="D5755" t="s">
        <v>762</v>
      </c>
      <c r="E5755" t="s">
        <v>698</v>
      </c>
      <c r="F5755" t="s">
        <v>1739</v>
      </c>
      <c r="I5755" t="s">
        <v>555</v>
      </c>
      <c r="J5755" t="s">
        <v>679</v>
      </c>
      <c r="K5755">
        <v>-1</v>
      </c>
      <c r="U5755" s="20"/>
      <c r="AC5755" s="20"/>
      <c r="AD5755" s="20">
        <v>0</v>
      </c>
      <c r="AE5755" s="20">
        <v>0</v>
      </c>
      <c r="AF5755" s="20">
        <v>0</v>
      </c>
      <c r="AI5755" s="20"/>
      <c r="AJ5755" s="20"/>
      <c r="AK5755" s="20"/>
      <c r="AL5755" s="20"/>
      <c r="AN5755" s="20"/>
    </row>
    <row r="5756" spans="1:40" hidden="1" x14ac:dyDescent="0.25">
      <c r="A5756" s="19">
        <v>45711</v>
      </c>
      <c r="B5756" t="s">
        <v>131</v>
      </c>
      <c r="C5756" t="s">
        <v>0</v>
      </c>
      <c r="D5756" t="s">
        <v>917</v>
      </c>
      <c r="E5756" t="s">
        <v>1080</v>
      </c>
      <c r="F5756" t="s">
        <v>1025</v>
      </c>
      <c r="I5756" t="s">
        <v>15</v>
      </c>
      <c r="J5756" t="s">
        <v>578</v>
      </c>
      <c r="K5756">
        <v>-1</v>
      </c>
      <c r="U5756" s="20"/>
      <c r="AC5756" s="20"/>
      <c r="AD5756" s="20">
        <v>0</v>
      </c>
      <c r="AE5756" s="20">
        <v>0</v>
      </c>
      <c r="AF5756" s="20">
        <v>0</v>
      </c>
      <c r="AI5756" s="20"/>
      <c r="AJ5756" s="20"/>
      <c r="AK5756" s="20"/>
      <c r="AL5756" s="20"/>
      <c r="AN5756" s="20"/>
    </row>
    <row r="5757" spans="1:40" hidden="1" x14ac:dyDescent="0.25">
      <c r="A5757" s="19">
        <v>45711</v>
      </c>
      <c r="B5757" t="s">
        <v>440</v>
      </c>
      <c r="C5757" t="s">
        <v>1</v>
      </c>
      <c r="D5757" t="s">
        <v>959</v>
      </c>
      <c r="E5757" t="s">
        <v>703</v>
      </c>
      <c r="F5757" t="s">
        <v>582</v>
      </c>
      <c r="I5757" t="s">
        <v>4</v>
      </c>
      <c r="J5757" t="s">
        <v>678</v>
      </c>
      <c r="K5757">
        <v>-1</v>
      </c>
      <c r="U5757" s="20"/>
      <c r="AC5757" s="20"/>
      <c r="AD5757" s="20">
        <v>0</v>
      </c>
      <c r="AE5757" s="20">
        <v>0</v>
      </c>
      <c r="AF5757" s="20">
        <v>0</v>
      </c>
      <c r="AI5757" s="20"/>
      <c r="AJ5757" s="20"/>
      <c r="AK5757" s="20"/>
      <c r="AL5757" s="20"/>
      <c r="AN5757" s="20"/>
    </row>
    <row r="5758" spans="1:40" hidden="1" x14ac:dyDescent="0.25">
      <c r="A5758" s="19">
        <v>45711</v>
      </c>
      <c r="B5758" t="s">
        <v>134</v>
      </c>
      <c r="D5758" t="s">
        <v>918</v>
      </c>
      <c r="E5758" t="s">
        <v>1719</v>
      </c>
      <c r="F5758" t="s">
        <v>1010</v>
      </c>
      <c r="I5758" t="s">
        <v>1038</v>
      </c>
      <c r="J5758" t="s">
        <v>985</v>
      </c>
      <c r="K5758">
        <v>-1</v>
      </c>
      <c r="U5758" s="20"/>
      <c r="AC5758" s="20"/>
      <c r="AD5758" s="20">
        <v>0</v>
      </c>
      <c r="AE5758" s="20">
        <v>0</v>
      </c>
      <c r="AF5758" s="20">
        <v>0</v>
      </c>
      <c r="AI5758" s="20"/>
      <c r="AJ5758" s="20"/>
      <c r="AK5758" s="20"/>
      <c r="AL5758" s="20"/>
      <c r="AN5758" s="20"/>
    </row>
    <row r="5759" spans="1:40" hidden="1" x14ac:dyDescent="0.25">
      <c r="A5759" s="19">
        <v>45711</v>
      </c>
      <c r="B5759" t="s">
        <v>138</v>
      </c>
      <c r="D5759" t="s">
        <v>919</v>
      </c>
      <c r="E5759" t="s">
        <v>1719</v>
      </c>
      <c r="F5759" t="s">
        <v>1018</v>
      </c>
      <c r="G5759" t="s">
        <v>578</v>
      </c>
      <c r="H5759" t="s">
        <v>578</v>
      </c>
      <c r="I5759" t="s">
        <v>972</v>
      </c>
      <c r="J5759" t="s">
        <v>980</v>
      </c>
      <c r="K5759">
        <v>-1</v>
      </c>
      <c r="M5759" t="s">
        <v>578</v>
      </c>
      <c r="N5759" t="s">
        <v>578</v>
      </c>
      <c r="O5759" t="s">
        <v>578</v>
      </c>
      <c r="P5759" t="s">
        <v>578</v>
      </c>
      <c r="Q5759" t="s">
        <v>578</v>
      </c>
      <c r="R5759" t="s">
        <v>578</v>
      </c>
      <c r="S5759" t="s">
        <v>578</v>
      </c>
      <c r="U5759" s="20"/>
      <c r="V5759" t="s">
        <v>578</v>
      </c>
      <c r="W5759" t="s">
        <v>578</v>
      </c>
      <c r="X5759" t="s">
        <v>578</v>
      </c>
      <c r="Y5759" t="s">
        <v>578</v>
      </c>
      <c r="Z5759" t="s">
        <v>578</v>
      </c>
      <c r="AA5759" t="s">
        <v>578</v>
      </c>
      <c r="AC5759" s="20"/>
      <c r="AD5759" s="20">
        <v>0</v>
      </c>
      <c r="AE5759" s="20">
        <v>0</v>
      </c>
      <c r="AF5759" s="20">
        <v>0</v>
      </c>
      <c r="AH5759" t="s">
        <v>578</v>
      </c>
      <c r="AI5759" s="20"/>
      <c r="AJ5759" s="20"/>
      <c r="AK5759" s="20"/>
      <c r="AL5759" s="20"/>
      <c r="AN5759" s="20"/>
    </row>
    <row r="5760" spans="1:40" hidden="1" x14ac:dyDescent="0.25">
      <c r="A5760" s="19">
        <v>45711</v>
      </c>
      <c r="B5760" t="s">
        <v>441</v>
      </c>
      <c r="C5760" t="s">
        <v>1</v>
      </c>
      <c r="D5760" t="s">
        <v>763</v>
      </c>
      <c r="E5760" t="s">
        <v>703</v>
      </c>
      <c r="F5760" t="s">
        <v>578</v>
      </c>
      <c r="I5760" t="s">
        <v>693</v>
      </c>
      <c r="J5760" t="s">
        <v>578</v>
      </c>
      <c r="K5760">
        <v>-1</v>
      </c>
      <c r="U5760" s="20"/>
      <c r="AC5760" s="20"/>
      <c r="AD5760" s="20">
        <v>0</v>
      </c>
      <c r="AE5760" s="20">
        <v>0</v>
      </c>
      <c r="AF5760" s="20">
        <v>0</v>
      </c>
      <c r="AI5760" s="20"/>
      <c r="AJ5760" s="20"/>
      <c r="AK5760" s="20"/>
      <c r="AL5760" s="20"/>
      <c r="AN5760" s="20"/>
    </row>
    <row r="5761" spans="1:40" hidden="1" x14ac:dyDescent="0.25">
      <c r="A5761" s="19">
        <v>45711</v>
      </c>
      <c r="B5761" t="s">
        <v>16</v>
      </c>
      <c r="C5761" t="s">
        <v>1</v>
      </c>
      <c r="D5761" t="s">
        <v>764</v>
      </c>
      <c r="E5761" t="s">
        <v>703</v>
      </c>
      <c r="F5761" t="s">
        <v>20</v>
      </c>
      <c r="I5761" t="s">
        <v>4</v>
      </c>
      <c r="J5761" t="s">
        <v>674</v>
      </c>
      <c r="K5761">
        <v>-1</v>
      </c>
      <c r="U5761" s="20"/>
      <c r="AC5761" s="20"/>
      <c r="AD5761" s="20">
        <v>0</v>
      </c>
      <c r="AE5761" s="20">
        <v>0</v>
      </c>
      <c r="AF5761" s="20">
        <v>0</v>
      </c>
      <c r="AI5761" s="20"/>
      <c r="AJ5761" s="20"/>
      <c r="AK5761" s="20"/>
      <c r="AL5761" s="20"/>
      <c r="AN5761" s="20"/>
    </row>
    <row r="5762" spans="1:40" hidden="1" x14ac:dyDescent="0.25">
      <c r="A5762" s="19">
        <v>45711</v>
      </c>
      <c r="B5762" t="s">
        <v>442</v>
      </c>
      <c r="C5762" t="s">
        <v>1</v>
      </c>
      <c r="D5762" t="s">
        <v>765</v>
      </c>
      <c r="E5762" t="s">
        <v>1080</v>
      </c>
      <c r="F5762" t="s">
        <v>1041</v>
      </c>
      <c r="I5762" t="s">
        <v>558</v>
      </c>
      <c r="J5762" t="s">
        <v>673</v>
      </c>
      <c r="K5762">
        <v>-1</v>
      </c>
      <c r="U5762" s="20"/>
      <c r="AC5762" s="20"/>
      <c r="AD5762" s="20">
        <v>0.16388888888888889</v>
      </c>
      <c r="AE5762" s="20">
        <v>0.25555555555555554</v>
      </c>
      <c r="AF5762" s="20">
        <v>0</v>
      </c>
      <c r="AG5762">
        <v>0.39072847682119199</v>
      </c>
      <c r="AI5762" s="20"/>
      <c r="AJ5762" s="20"/>
      <c r="AK5762" s="20">
        <v>0.94722222222222219</v>
      </c>
      <c r="AL5762" s="20">
        <v>0.39861111111111114</v>
      </c>
      <c r="AM5762">
        <v>211</v>
      </c>
      <c r="AN5762" s="20">
        <v>0.41944444444444445</v>
      </c>
    </row>
    <row r="5763" spans="1:40" hidden="1" x14ac:dyDescent="0.25">
      <c r="A5763" s="19">
        <v>45711</v>
      </c>
      <c r="B5763" t="s">
        <v>443</v>
      </c>
      <c r="C5763" t="s">
        <v>1</v>
      </c>
      <c r="D5763" t="s">
        <v>766</v>
      </c>
      <c r="E5763" t="s">
        <v>689</v>
      </c>
      <c r="F5763" t="s">
        <v>578</v>
      </c>
      <c r="I5763" t="s">
        <v>964</v>
      </c>
      <c r="J5763" t="s">
        <v>598</v>
      </c>
      <c r="K5763">
        <v>-1</v>
      </c>
      <c r="U5763" s="20"/>
      <c r="AC5763" s="20"/>
      <c r="AD5763" s="20">
        <v>0</v>
      </c>
      <c r="AE5763" s="20">
        <v>0</v>
      </c>
      <c r="AF5763" s="20">
        <v>0</v>
      </c>
      <c r="AI5763" s="20"/>
      <c r="AJ5763" s="20"/>
      <c r="AK5763" s="20"/>
      <c r="AL5763" s="20"/>
      <c r="AN5763" s="20"/>
    </row>
    <row r="5764" spans="1:40" hidden="1" x14ac:dyDescent="0.25">
      <c r="A5764" s="19">
        <v>45711</v>
      </c>
      <c r="B5764" t="s">
        <v>391</v>
      </c>
      <c r="C5764" t="s">
        <v>0</v>
      </c>
      <c r="D5764" t="s">
        <v>767</v>
      </c>
      <c r="E5764" t="s">
        <v>1080</v>
      </c>
      <c r="F5764" t="s">
        <v>1043</v>
      </c>
      <c r="K5764">
        <v>-1</v>
      </c>
      <c r="U5764" s="20"/>
      <c r="AC5764" s="20"/>
      <c r="AD5764" s="20">
        <v>0</v>
      </c>
      <c r="AE5764" s="20">
        <v>0</v>
      </c>
      <c r="AF5764" s="20">
        <v>0</v>
      </c>
      <c r="AH5764" t="s">
        <v>664</v>
      </c>
      <c r="AI5764" s="20"/>
      <c r="AJ5764" s="20"/>
      <c r="AK5764" s="20"/>
      <c r="AL5764" s="20"/>
      <c r="AN5764" s="20"/>
    </row>
    <row r="5765" spans="1:40" hidden="1" x14ac:dyDescent="0.25">
      <c r="A5765" s="19">
        <v>45711</v>
      </c>
      <c r="B5765" t="s">
        <v>392</v>
      </c>
      <c r="C5765" t="s">
        <v>0</v>
      </c>
      <c r="D5765" t="s">
        <v>768</v>
      </c>
      <c r="E5765" t="s">
        <v>1080</v>
      </c>
      <c r="F5765" t="s">
        <v>1043</v>
      </c>
      <c r="K5765">
        <v>-1</v>
      </c>
      <c r="U5765" s="20"/>
      <c r="AC5765" s="20"/>
      <c r="AD5765" s="20">
        <v>0</v>
      </c>
      <c r="AE5765" s="20">
        <v>0</v>
      </c>
      <c r="AF5765" s="20">
        <v>0</v>
      </c>
      <c r="AH5765" t="s">
        <v>664</v>
      </c>
      <c r="AI5765" s="20"/>
      <c r="AJ5765" s="20"/>
      <c r="AK5765" s="20"/>
      <c r="AL5765" s="20"/>
      <c r="AN5765" s="20"/>
    </row>
    <row r="5766" spans="1:40" hidden="1" x14ac:dyDescent="0.25">
      <c r="A5766" s="19">
        <v>45711</v>
      </c>
      <c r="B5766" t="s">
        <v>444</v>
      </c>
      <c r="C5766" t="s">
        <v>1</v>
      </c>
      <c r="D5766" t="s">
        <v>716</v>
      </c>
      <c r="E5766" t="s">
        <v>703</v>
      </c>
      <c r="F5766" t="s">
        <v>571</v>
      </c>
      <c r="I5766" t="s">
        <v>4</v>
      </c>
      <c r="J5766" t="s">
        <v>678</v>
      </c>
      <c r="K5766">
        <v>-1</v>
      </c>
      <c r="U5766" s="20"/>
      <c r="AC5766" s="20"/>
      <c r="AD5766" s="20">
        <v>0</v>
      </c>
      <c r="AE5766" s="20">
        <v>0</v>
      </c>
      <c r="AF5766" s="20">
        <v>0</v>
      </c>
      <c r="AI5766" s="20"/>
      <c r="AJ5766" s="20"/>
      <c r="AK5766" s="20"/>
      <c r="AL5766" s="20"/>
      <c r="AN5766" s="20"/>
    </row>
    <row r="5767" spans="1:40" hidden="1" x14ac:dyDescent="0.25">
      <c r="A5767" s="19">
        <v>45711</v>
      </c>
      <c r="B5767" t="s">
        <v>1078</v>
      </c>
      <c r="C5767" t="s">
        <v>0</v>
      </c>
      <c r="D5767" t="s">
        <v>1746</v>
      </c>
      <c r="E5767" t="s">
        <v>1080</v>
      </c>
      <c r="F5767" t="s">
        <v>1721</v>
      </c>
      <c r="I5767" t="s">
        <v>1083</v>
      </c>
      <c r="J5767" t="s">
        <v>1720</v>
      </c>
      <c r="K5767">
        <v>-1</v>
      </c>
      <c r="U5767" s="20"/>
      <c r="AC5767" s="20"/>
      <c r="AD5767" s="20">
        <v>0</v>
      </c>
      <c r="AE5767" s="20">
        <v>0</v>
      </c>
      <c r="AF5767" s="20">
        <v>0</v>
      </c>
      <c r="AI5767" s="20"/>
      <c r="AJ5767" s="20"/>
      <c r="AK5767" s="20"/>
      <c r="AL5767" s="20"/>
      <c r="AN5767" s="20"/>
    </row>
    <row r="5768" spans="1:40" hidden="1" x14ac:dyDescent="0.25">
      <c r="A5768" s="19">
        <v>45711</v>
      </c>
      <c r="B5768" t="s">
        <v>445</v>
      </c>
      <c r="C5768" t="s">
        <v>1</v>
      </c>
      <c r="D5768" t="s">
        <v>769</v>
      </c>
      <c r="E5768" t="s">
        <v>702</v>
      </c>
      <c r="F5768" t="s">
        <v>644</v>
      </c>
      <c r="I5768" t="s">
        <v>596</v>
      </c>
      <c r="J5768" t="s">
        <v>682</v>
      </c>
      <c r="K5768">
        <v>-1</v>
      </c>
      <c r="U5768" s="20"/>
      <c r="AC5768" s="20"/>
      <c r="AD5768" s="20">
        <v>0</v>
      </c>
      <c r="AE5768" s="20">
        <v>0</v>
      </c>
      <c r="AF5768" s="20">
        <v>0</v>
      </c>
      <c r="AI5768" s="20"/>
      <c r="AJ5768" s="20"/>
      <c r="AK5768" s="20"/>
      <c r="AL5768" s="20"/>
      <c r="AN5768" s="20"/>
    </row>
    <row r="5769" spans="1:40" hidden="1" x14ac:dyDescent="0.25">
      <c r="A5769" s="19">
        <v>45711</v>
      </c>
      <c r="B5769" t="s">
        <v>446</v>
      </c>
      <c r="C5769" t="s">
        <v>1</v>
      </c>
      <c r="D5769" t="s">
        <v>770</v>
      </c>
      <c r="E5769" t="s">
        <v>698</v>
      </c>
      <c r="F5769" t="s">
        <v>592</v>
      </c>
      <c r="I5769" t="s">
        <v>563</v>
      </c>
      <c r="J5769" t="s">
        <v>563</v>
      </c>
      <c r="K5769">
        <v>-1</v>
      </c>
      <c r="U5769" s="20"/>
      <c r="AC5769" s="20"/>
      <c r="AD5769" s="20">
        <v>0</v>
      </c>
      <c r="AE5769" s="20">
        <v>0</v>
      </c>
      <c r="AF5769" s="20">
        <v>0</v>
      </c>
      <c r="AI5769" s="20"/>
      <c r="AJ5769" s="20"/>
      <c r="AK5769" s="20"/>
      <c r="AL5769" s="20"/>
      <c r="AN5769" s="20"/>
    </row>
    <row r="5770" spans="1:40" hidden="1" x14ac:dyDescent="0.25">
      <c r="A5770" s="19">
        <v>45711</v>
      </c>
      <c r="B5770" t="s">
        <v>447</v>
      </c>
      <c r="C5770" t="s">
        <v>1</v>
      </c>
      <c r="D5770" t="s">
        <v>771</v>
      </c>
      <c r="E5770" t="s">
        <v>698</v>
      </c>
      <c r="F5770" t="s">
        <v>581</v>
      </c>
      <c r="I5770" t="s">
        <v>556</v>
      </c>
      <c r="J5770" t="s">
        <v>675</v>
      </c>
      <c r="K5770">
        <v>-1</v>
      </c>
      <c r="U5770" s="20"/>
      <c r="AC5770" s="20"/>
      <c r="AD5770" s="20">
        <v>0.22152777777777777</v>
      </c>
      <c r="AE5770" s="20">
        <v>0.21736111111111112</v>
      </c>
      <c r="AF5770" s="20">
        <v>1.4583333333333334E-2</v>
      </c>
      <c r="AG5770">
        <v>0.48851454823889701</v>
      </c>
      <c r="AI5770" s="20"/>
      <c r="AJ5770" s="20"/>
      <c r="AK5770" s="20">
        <v>0.94236111111111109</v>
      </c>
      <c r="AL5770" s="20">
        <v>0.42986111111111114</v>
      </c>
      <c r="AM5770">
        <v>324</v>
      </c>
      <c r="AN5770" s="20">
        <v>0.45347222222222222</v>
      </c>
    </row>
    <row r="5771" spans="1:40" hidden="1" x14ac:dyDescent="0.25">
      <c r="A5771" s="19">
        <v>45711</v>
      </c>
      <c r="B5771" t="s">
        <v>393</v>
      </c>
      <c r="C5771" t="s">
        <v>0</v>
      </c>
      <c r="D5771" t="s">
        <v>772</v>
      </c>
      <c r="E5771" t="s">
        <v>703</v>
      </c>
      <c r="F5771" t="s">
        <v>578</v>
      </c>
      <c r="I5771" t="s">
        <v>4</v>
      </c>
      <c r="J5771" t="s">
        <v>677</v>
      </c>
      <c r="K5771">
        <v>-1</v>
      </c>
      <c r="U5771" s="20"/>
      <c r="AC5771" s="20"/>
      <c r="AD5771" s="20">
        <v>0</v>
      </c>
      <c r="AE5771" s="20">
        <v>0</v>
      </c>
      <c r="AF5771" s="20">
        <v>0</v>
      </c>
      <c r="AI5771" s="20"/>
      <c r="AJ5771" s="20"/>
      <c r="AK5771" s="20"/>
      <c r="AL5771" s="20"/>
      <c r="AN5771" s="20"/>
    </row>
    <row r="5772" spans="1:40" hidden="1" x14ac:dyDescent="0.25">
      <c r="A5772" s="19">
        <v>45711</v>
      </c>
      <c r="B5772" t="s">
        <v>448</v>
      </c>
      <c r="C5772" t="s">
        <v>1</v>
      </c>
      <c r="D5772" t="s">
        <v>773</v>
      </c>
      <c r="E5772" t="s">
        <v>689</v>
      </c>
      <c r="F5772" t="s">
        <v>626</v>
      </c>
      <c r="I5772" t="s">
        <v>964</v>
      </c>
      <c r="J5772" t="s">
        <v>964</v>
      </c>
      <c r="K5772">
        <v>-1</v>
      </c>
      <c r="U5772" s="20"/>
      <c r="AC5772" s="20"/>
      <c r="AD5772" s="20">
        <v>0</v>
      </c>
      <c r="AE5772" s="20">
        <v>0</v>
      </c>
      <c r="AF5772" s="20">
        <v>0</v>
      </c>
      <c r="AI5772" s="20"/>
      <c r="AJ5772" s="20"/>
      <c r="AK5772" s="20"/>
      <c r="AL5772" s="20"/>
      <c r="AN5772" s="20"/>
    </row>
    <row r="5773" spans="1:40" hidden="1" x14ac:dyDescent="0.25">
      <c r="A5773" s="19">
        <v>45711</v>
      </c>
      <c r="B5773" t="s">
        <v>394</v>
      </c>
      <c r="C5773" t="s">
        <v>0</v>
      </c>
      <c r="D5773" t="s">
        <v>774</v>
      </c>
      <c r="E5773" t="s">
        <v>1080</v>
      </c>
      <c r="F5773" t="s">
        <v>585</v>
      </c>
      <c r="K5773">
        <v>-1</v>
      </c>
      <c r="U5773" s="20"/>
      <c r="AC5773" s="20"/>
      <c r="AD5773" s="20">
        <v>0</v>
      </c>
      <c r="AE5773" s="20">
        <v>0</v>
      </c>
      <c r="AF5773" s="20">
        <v>0</v>
      </c>
      <c r="AH5773" t="s">
        <v>664</v>
      </c>
      <c r="AI5773" s="20"/>
      <c r="AJ5773" s="20"/>
      <c r="AK5773" s="20"/>
      <c r="AL5773" s="20"/>
      <c r="AN5773" s="20"/>
    </row>
    <row r="5774" spans="1:40" hidden="1" x14ac:dyDescent="0.25">
      <c r="A5774" s="19">
        <v>45711</v>
      </c>
      <c r="B5774" t="s">
        <v>449</v>
      </c>
      <c r="C5774" t="s">
        <v>1</v>
      </c>
      <c r="D5774" t="s">
        <v>775</v>
      </c>
      <c r="E5774" t="s">
        <v>703</v>
      </c>
      <c r="F5774" t="s">
        <v>578</v>
      </c>
      <c r="I5774" t="s">
        <v>693</v>
      </c>
      <c r="J5774" t="s">
        <v>674</v>
      </c>
      <c r="K5774">
        <v>-1</v>
      </c>
      <c r="U5774" s="20"/>
      <c r="AC5774" s="20"/>
      <c r="AD5774" s="20">
        <v>0</v>
      </c>
      <c r="AE5774" s="20">
        <v>0</v>
      </c>
      <c r="AF5774" s="20">
        <v>0</v>
      </c>
      <c r="AI5774" s="20"/>
      <c r="AJ5774" s="20"/>
      <c r="AK5774" s="20"/>
      <c r="AL5774" s="20"/>
      <c r="AN5774" s="20"/>
    </row>
    <row r="5775" spans="1:40" hidden="1" x14ac:dyDescent="0.25">
      <c r="A5775" s="19">
        <v>45711</v>
      </c>
      <c r="B5775" t="s">
        <v>450</v>
      </c>
      <c r="C5775" t="s">
        <v>1</v>
      </c>
      <c r="D5775" t="s">
        <v>776</v>
      </c>
      <c r="E5775" t="s">
        <v>698</v>
      </c>
      <c r="F5775" t="s">
        <v>590</v>
      </c>
      <c r="I5775" t="s">
        <v>563</v>
      </c>
      <c r="J5775" t="s">
        <v>563</v>
      </c>
      <c r="K5775">
        <v>-1</v>
      </c>
      <c r="U5775" s="20"/>
      <c r="AC5775" s="20"/>
      <c r="AD5775" s="20">
        <v>0</v>
      </c>
      <c r="AE5775" s="20">
        <v>0</v>
      </c>
      <c r="AF5775" s="20">
        <v>0</v>
      </c>
      <c r="AI5775" s="20"/>
      <c r="AJ5775" s="20"/>
      <c r="AK5775" s="20"/>
      <c r="AL5775" s="20"/>
      <c r="AN5775" s="20"/>
    </row>
    <row r="5776" spans="1:40" hidden="1" x14ac:dyDescent="0.25">
      <c r="A5776" s="19">
        <v>45711</v>
      </c>
      <c r="B5776" t="s">
        <v>451</v>
      </c>
      <c r="C5776" t="s">
        <v>1</v>
      </c>
      <c r="D5776" t="s">
        <v>777</v>
      </c>
      <c r="E5776" t="s">
        <v>702</v>
      </c>
      <c r="F5776" t="s">
        <v>1062</v>
      </c>
      <c r="I5776" t="s">
        <v>15</v>
      </c>
      <c r="J5776" t="s">
        <v>1061</v>
      </c>
      <c r="K5776">
        <v>-1</v>
      </c>
      <c r="U5776" s="20"/>
      <c r="AC5776" s="20"/>
      <c r="AD5776" s="20">
        <v>0</v>
      </c>
      <c r="AE5776" s="20">
        <v>0</v>
      </c>
      <c r="AF5776" s="20">
        <v>0</v>
      </c>
      <c r="AI5776" s="20"/>
      <c r="AJ5776" s="20"/>
      <c r="AK5776" s="20"/>
      <c r="AL5776" s="20"/>
      <c r="AN5776" s="20"/>
    </row>
    <row r="5777" spans="1:40" hidden="1" x14ac:dyDescent="0.25">
      <c r="A5777" s="19">
        <v>45711</v>
      </c>
      <c r="B5777" t="s">
        <v>9</v>
      </c>
      <c r="C5777" t="s">
        <v>0</v>
      </c>
      <c r="D5777" t="s">
        <v>778</v>
      </c>
      <c r="E5777" t="s">
        <v>703</v>
      </c>
      <c r="F5777" t="s">
        <v>901</v>
      </c>
      <c r="I5777" t="s">
        <v>4</v>
      </c>
      <c r="J5777" t="s">
        <v>677</v>
      </c>
      <c r="K5777">
        <v>-1</v>
      </c>
      <c r="U5777" s="20"/>
      <c r="AC5777" s="20"/>
      <c r="AD5777" s="20">
        <v>0</v>
      </c>
      <c r="AE5777" s="20">
        <v>0</v>
      </c>
      <c r="AF5777" s="20">
        <v>0</v>
      </c>
      <c r="AI5777" s="20"/>
      <c r="AJ5777" s="20"/>
      <c r="AK5777" s="20"/>
      <c r="AL5777" s="20"/>
      <c r="AN5777" s="20"/>
    </row>
    <row r="5778" spans="1:40" hidden="1" x14ac:dyDescent="0.25">
      <c r="A5778" s="19">
        <v>45711</v>
      </c>
      <c r="B5778" t="s">
        <v>379</v>
      </c>
      <c r="D5778" t="s">
        <v>952</v>
      </c>
      <c r="E5778" t="s">
        <v>1719</v>
      </c>
      <c r="F5778" t="s">
        <v>1013</v>
      </c>
      <c r="G5778" t="s">
        <v>578</v>
      </c>
      <c r="H5778" t="s">
        <v>578</v>
      </c>
      <c r="I5778" t="s">
        <v>972</v>
      </c>
      <c r="J5778" t="s">
        <v>980</v>
      </c>
      <c r="K5778">
        <v>-1</v>
      </c>
      <c r="M5778" t="s">
        <v>578</v>
      </c>
      <c r="N5778" t="s">
        <v>578</v>
      </c>
      <c r="O5778" t="s">
        <v>578</v>
      </c>
      <c r="P5778" t="s">
        <v>578</v>
      </c>
      <c r="Q5778" t="s">
        <v>578</v>
      </c>
      <c r="R5778" t="s">
        <v>578</v>
      </c>
      <c r="S5778" t="s">
        <v>578</v>
      </c>
      <c r="U5778" s="20"/>
      <c r="V5778" t="s">
        <v>578</v>
      </c>
      <c r="W5778" t="s">
        <v>578</v>
      </c>
      <c r="X5778" t="s">
        <v>578</v>
      </c>
      <c r="Y5778" t="s">
        <v>578</v>
      </c>
      <c r="Z5778" t="s">
        <v>578</v>
      </c>
      <c r="AA5778" t="s">
        <v>578</v>
      </c>
      <c r="AC5778" s="20"/>
      <c r="AD5778" s="20">
        <v>0</v>
      </c>
      <c r="AE5778" s="20">
        <v>0</v>
      </c>
      <c r="AF5778" s="20">
        <v>0</v>
      </c>
      <c r="AH5778" t="s">
        <v>578</v>
      </c>
      <c r="AI5778" s="20"/>
      <c r="AJ5778" s="20"/>
      <c r="AK5778" s="20"/>
      <c r="AL5778" s="20"/>
      <c r="AN5778" s="20"/>
    </row>
    <row r="5779" spans="1:40" hidden="1" x14ac:dyDescent="0.25">
      <c r="A5779" s="19">
        <v>45711</v>
      </c>
      <c r="B5779" t="s">
        <v>395</v>
      </c>
      <c r="C5779" t="s">
        <v>0</v>
      </c>
      <c r="D5779" t="s">
        <v>779</v>
      </c>
      <c r="E5779" t="s">
        <v>703</v>
      </c>
      <c r="F5779" t="s">
        <v>578</v>
      </c>
      <c r="I5779" t="s">
        <v>693</v>
      </c>
      <c r="J5779" t="s">
        <v>578</v>
      </c>
      <c r="K5779">
        <v>-1</v>
      </c>
      <c r="U5779" s="20"/>
      <c r="AC5779" s="20"/>
      <c r="AD5779" s="20"/>
      <c r="AE5779" s="20"/>
      <c r="AF5779" s="20"/>
      <c r="AI5779" s="20"/>
      <c r="AJ5779" s="20"/>
      <c r="AK5779" s="20"/>
      <c r="AL5779" s="20"/>
      <c r="AN5779" s="20"/>
    </row>
    <row r="5780" spans="1:40" hidden="1" x14ac:dyDescent="0.25">
      <c r="A5780" s="19">
        <v>45711</v>
      </c>
      <c r="B5780" t="s">
        <v>153</v>
      </c>
      <c r="D5780" t="s">
        <v>943</v>
      </c>
      <c r="E5780" t="s">
        <v>1719</v>
      </c>
      <c r="F5780" t="s">
        <v>1001</v>
      </c>
      <c r="G5780" t="s">
        <v>578</v>
      </c>
      <c r="H5780" t="s">
        <v>578</v>
      </c>
      <c r="I5780" t="s">
        <v>972</v>
      </c>
      <c r="J5780" t="s">
        <v>980</v>
      </c>
      <c r="K5780">
        <v>-1</v>
      </c>
      <c r="M5780" t="s">
        <v>578</v>
      </c>
      <c r="N5780" t="s">
        <v>578</v>
      </c>
      <c r="O5780" t="s">
        <v>578</v>
      </c>
      <c r="P5780" t="s">
        <v>578</v>
      </c>
      <c r="Q5780" t="s">
        <v>578</v>
      </c>
      <c r="R5780" t="s">
        <v>578</v>
      </c>
      <c r="S5780" t="s">
        <v>578</v>
      </c>
      <c r="U5780" s="20"/>
      <c r="V5780" t="s">
        <v>578</v>
      </c>
      <c r="W5780" t="s">
        <v>578</v>
      </c>
      <c r="X5780" t="s">
        <v>578</v>
      </c>
      <c r="Y5780" t="s">
        <v>578</v>
      </c>
      <c r="Z5780" t="s">
        <v>578</v>
      </c>
      <c r="AA5780" t="s">
        <v>578</v>
      </c>
      <c r="AC5780" s="20"/>
      <c r="AD5780" s="20">
        <v>0</v>
      </c>
      <c r="AE5780" s="20">
        <v>0</v>
      </c>
      <c r="AF5780" s="20">
        <v>0</v>
      </c>
      <c r="AH5780" t="s">
        <v>578</v>
      </c>
      <c r="AI5780" s="20"/>
      <c r="AJ5780" s="20"/>
      <c r="AK5780" s="20"/>
      <c r="AL5780" s="20"/>
      <c r="AN5780" s="20"/>
    </row>
    <row r="5781" spans="1:40" hidden="1" x14ac:dyDescent="0.25">
      <c r="A5781" s="19">
        <v>45711</v>
      </c>
      <c r="B5781" t="s">
        <v>18</v>
      </c>
      <c r="C5781" t="s">
        <v>1</v>
      </c>
      <c r="D5781" t="s">
        <v>780</v>
      </c>
      <c r="E5781" t="s">
        <v>702</v>
      </c>
      <c r="F5781" t="s">
        <v>1073</v>
      </c>
      <c r="I5781" t="s">
        <v>15</v>
      </c>
      <c r="J5781" t="s">
        <v>15</v>
      </c>
      <c r="K5781">
        <v>-1</v>
      </c>
      <c r="U5781" s="20"/>
      <c r="AC5781" s="20"/>
      <c r="AD5781" s="20">
        <v>0</v>
      </c>
      <c r="AE5781" s="20">
        <v>0</v>
      </c>
      <c r="AF5781" s="20">
        <v>0</v>
      </c>
      <c r="AI5781" s="20"/>
      <c r="AJ5781" s="20"/>
      <c r="AK5781" s="20"/>
      <c r="AL5781" s="20"/>
      <c r="AN5781" s="20"/>
    </row>
    <row r="5782" spans="1:40" hidden="1" x14ac:dyDescent="0.25">
      <c r="A5782" s="19">
        <v>45711</v>
      </c>
      <c r="B5782" t="s">
        <v>155</v>
      </c>
      <c r="C5782" t="s">
        <v>1</v>
      </c>
      <c r="D5782" t="s">
        <v>781</v>
      </c>
      <c r="E5782" t="s">
        <v>702</v>
      </c>
      <c r="F5782" t="s">
        <v>1710</v>
      </c>
      <c r="I5782" t="s">
        <v>686</v>
      </c>
      <c r="J5782" t="s">
        <v>686</v>
      </c>
      <c r="K5782">
        <v>-1</v>
      </c>
      <c r="U5782" s="20"/>
      <c r="AC5782" s="20"/>
      <c r="AD5782" s="20">
        <v>0</v>
      </c>
      <c r="AE5782" s="20">
        <v>0</v>
      </c>
      <c r="AF5782" s="20">
        <v>0</v>
      </c>
      <c r="AI5782" s="20"/>
      <c r="AJ5782" s="20"/>
      <c r="AK5782" s="20"/>
      <c r="AL5782" s="20"/>
      <c r="AN5782" s="20"/>
    </row>
    <row r="5783" spans="1:40" hidden="1" x14ac:dyDescent="0.25">
      <c r="A5783" s="19">
        <v>45711</v>
      </c>
      <c r="B5783" t="s">
        <v>10</v>
      </c>
      <c r="C5783" t="s">
        <v>0</v>
      </c>
      <c r="D5783" t="s">
        <v>782</v>
      </c>
      <c r="E5783" t="s">
        <v>703</v>
      </c>
      <c r="F5783" t="s">
        <v>30</v>
      </c>
      <c r="I5783" t="s">
        <v>4</v>
      </c>
      <c r="J5783" t="s">
        <v>677</v>
      </c>
      <c r="K5783">
        <v>-1</v>
      </c>
      <c r="U5783" s="20"/>
      <c r="AC5783" s="20"/>
      <c r="AD5783" s="20">
        <v>0</v>
      </c>
      <c r="AE5783" s="20">
        <v>0</v>
      </c>
      <c r="AF5783" s="20">
        <v>0</v>
      </c>
      <c r="AI5783" s="20"/>
      <c r="AJ5783" s="20"/>
      <c r="AK5783" s="20"/>
      <c r="AL5783" s="20"/>
      <c r="AN5783" s="20"/>
    </row>
    <row r="5784" spans="1:40" hidden="1" x14ac:dyDescent="0.25">
      <c r="A5784" s="19">
        <v>45711</v>
      </c>
      <c r="B5784" t="s">
        <v>34</v>
      </c>
      <c r="C5784" t="s">
        <v>1</v>
      </c>
      <c r="D5784" t="s">
        <v>783</v>
      </c>
      <c r="E5784" t="s">
        <v>703</v>
      </c>
      <c r="F5784" t="s">
        <v>571</v>
      </c>
      <c r="I5784" t="s">
        <v>4</v>
      </c>
      <c r="J5784" t="s">
        <v>678</v>
      </c>
      <c r="K5784">
        <v>-1</v>
      </c>
      <c r="U5784" s="20"/>
      <c r="AC5784" s="20"/>
      <c r="AD5784" s="20">
        <v>0</v>
      </c>
      <c r="AE5784" s="20">
        <v>0</v>
      </c>
      <c r="AF5784" s="20">
        <v>0</v>
      </c>
      <c r="AI5784" s="20"/>
      <c r="AJ5784" s="20"/>
      <c r="AK5784" s="20"/>
      <c r="AL5784" s="20"/>
      <c r="AN5784" s="20"/>
    </row>
    <row r="5785" spans="1:40" hidden="1" x14ac:dyDescent="0.25">
      <c r="A5785" s="19">
        <v>45711</v>
      </c>
      <c r="B5785" t="s">
        <v>452</v>
      </c>
      <c r="C5785" t="s">
        <v>1</v>
      </c>
      <c r="D5785" t="s">
        <v>784</v>
      </c>
      <c r="E5785" t="s">
        <v>703</v>
      </c>
      <c r="F5785" t="s">
        <v>23</v>
      </c>
      <c r="I5785" t="s">
        <v>4</v>
      </c>
      <c r="J5785" t="s">
        <v>674</v>
      </c>
      <c r="K5785">
        <v>-1</v>
      </c>
      <c r="U5785" s="20"/>
      <c r="AC5785" s="20"/>
      <c r="AD5785" s="20">
        <v>0</v>
      </c>
      <c r="AE5785" s="20">
        <v>0</v>
      </c>
      <c r="AF5785" s="20">
        <v>0</v>
      </c>
      <c r="AI5785" s="20"/>
      <c r="AJ5785" s="20"/>
      <c r="AK5785" s="20"/>
      <c r="AL5785" s="20"/>
      <c r="AN5785" s="20"/>
    </row>
    <row r="5786" spans="1:40" hidden="1" x14ac:dyDescent="0.25">
      <c r="A5786" s="19">
        <v>45711</v>
      </c>
      <c r="B5786" t="s">
        <v>41</v>
      </c>
      <c r="C5786" t="s">
        <v>1</v>
      </c>
      <c r="D5786" t="s">
        <v>726</v>
      </c>
      <c r="E5786" t="s">
        <v>703</v>
      </c>
      <c r="F5786" t="s">
        <v>578</v>
      </c>
      <c r="I5786" t="s">
        <v>4</v>
      </c>
      <c r="J5786" t="s">
        <v>678</v>
      </c>
      <c r="K5786">
        <v>-1</v>
      </c>
      <c r="U5786" s="20"/>
      <c r="AC5786" s="20"/>
      <c r="AD5786" s="20">
        <v>0</v>
      </c>
      <c r="AE5786" s="20">
        <v>0</v>
      </c>
      <c r="AF5786" s="20">
        <v>0</v>
      </c>
      <c r="AI5786" s="20"/>
      <c r="AJ5786" s="20"/>
      <c r="AK5786" s="20"/>
      <c r="AL5786" s="20"/>
      <c r="AN5786" s="20"/>
    </row>
    <row r="5787" spans="1:40" hidden="1" x14ac:dyDescent="0.25">
      <c r="A5787" s="19">
        <v>45711</v>
      </c>
      <c r="B5787" t="s">
        <v>453</v>
      </c>
      <c r="C5787" t="s">
        <v>1</v>
      </c>
      <c r="D5787" t="s">
        <v>785</v>
      </c>
      <c r="E5787" t="s">
        <v>702</v>
      </c>
      <c r="F5787" t="s">
        <v>578</v>
      </c>
      <c r="I5787" t="s">
        <v>962</v>
      </c>
      <c r="J5787" t="s">
        <v>696</v>
      </c>
      <c r="K5787">
        <v>-1</v>
      </c>
      <c r="U5787" s="20"/>
      <c r="AC5787" s="20"/>
      <c r="AD5787" s="20">
        <v>0</v>
      </c>
      <c r="AE5787" s="20">
        <v>0</v>
      </c>
      <c r="AF5787" s="20">
        <v>0</v>
      </c>
      <c r="AI5787" s="20"/>
      <c r="AJ5787" s="20"/>
      <c r="AK5787" s="20"/>
      <c r="AL5787" s="20"/>
      <c r="AN5787" s="20"/>
    </row>
    <row r="5788" spans="1:40" hidden="1" x14ac:dyDescent="0.25">
      <c r="A5788" s="19">
        <v>45711</v>
      </c>
      <c r="B5788" t="s">
        <v>160</v>
      </c>
      <c r="D5788" t="s">
        <v>920</v>
      </c>
      <c r="E5788" t="s">
        <v>1719</v>
      </c>
      <c r="F5788" t="s">
        <v>1024</v>
      </c>
      <c r="I5788" t="s">
        <v>895</v>
      </c>
      <c r="J5788" t="s">
        <v>966</v>
      </c>
      <c r="K5788">
        <v>-1</v>
      </c>
      <c r="U5788" s="20"/>
      <c r="AC5788" s="20"/>
      <c r="AD5788" s="20">
        <v>0</v>
      </c>
      <c r="AE5788" s="20">
        <v>0</v>
      </c>
      <c r="AF5788" s="20">
        <v>0</v>
      </c>
      <c r="AI5788" s="20"/>
      <c r="AJ5788" s="20"/>
      <c r="AK5788" s="20"/>
      <c r="AL5788" s="20"/>
      <c r="AN5788" s="20"/>
    </row>
    <row r="5789" spans="1:40" hidden="1" x14ac:dyDescent="0.25">
      <c r="A5789" s="19">
        <v>45711</v>
      </c>
      <c r="B5789" t="s">
        <v>396</v>
      </c>
      <c r="C5789" t="s">
        <v>0</v>
      </c>
      <c r="D5789" t="s">
        <v>786</v>
      </c>
      <c r="E5789" t="s">
        <v>689</v>
      </c>
      <c r="F5789" t="s">
        <v>621</v>
      </c>
      <c r="I5789" t="s">
        <v>963</v>
      </c>
      <c r="J5789" t="s">
        <v>963</v>
      </c>
      <c r="K5789">
        <v>-1</v>
      </c>
      <c r="U5789" s="20"/>
      <c r="AC5789" s="20"/>
      <c r="AD5789" s="20">
        <v>0</v>
      </c>
      <c r="AE5789" s="20">
        <v>0</v>
      </c>
      <c r="AF5789" s="20">
        <v>0</v>
      </c>
      <c r="AI5789" s="20"/>
      <c r="AJ5789" s="20"/>
      <c r="AK5789" s="20"/>
      <c r="AL5789" s="20"/>
      <c r="AN5789" s="20"/>
    </row>
    <row r="5790" spans="1:40" hidden="1" x14ac:dyDescent="0.25">
      <c r="A5790" s="19">
        <v>45711</v>
      </c>
      <c r="B5790" t="s">
        <v>454</v>
      </c>
      <c r="C5790" t="s">
        <v>1</v>
      </c>
      <c r="D5790" t="s">
        <v>787</v>
      </c>
      <c r="E5790" t="s">
        <v>698</v>
      </c>
      <c r="F5790" t="s">
        <v>701</v>
      </c>
      <c r="I5790" t="s">
        <v>555</v>
      </c>
      <c r="J5790" t="s">
        <v>679</v>
      </c>
      <c r="K5790">
        <v>-1</v>
      </c>
      <c r="U5790" s="20"/>
      <c r="AC5790" s="20"/>
      <c r="AD5790" s="20">
        <v>0</v>
      </c>
      <c r="AE5790" s="20">
        <v>0</v>
      </c>
      <c r="AF5790" s="20">
        <v>0</v>
      </c>
      <c r="AI5790" s="20"/>
      <c r="AJ5790" s="20"/>
      <c r="AK5790" s="20"/>
      <c r="AL5790" s="20"/>
      <c r="AN5790" s="20"/>
    </row>
    <row r="5791" spans="1:40" hidden="1" x14ac:dyDescent="0.25">
      <c r="A5791" s="19">
        <v>45711</v>
      </c>
      <c r="B5791" t="s">
        <v>1716</v>
      </c>
      <c r="C5791" t="s">
        <v>0</v>
      </c>
      <c r="D5791">
        <v>100001778</v>
      </c>
      <c r="E5791" t="s">
        <v>689</v>
      </c>
      <c r="F5791" t="s">
        <v>576</v>
      </c>
      <c r="I5791" t="s">
        <v>1726</v>
      </c>
      <c r="J5791" t="s">
        <v>1727</v>
      </c>
      <c r="K5791">
        <v>-1</v>
      </c>
      <c r="U5791" s="20"/>
      <c r="AC5791" s="20"/>
      <c r="AD5791" s="20">
        <v>0</v>
      </c>
      <c r="AE5791" s="20">
        <v>0</v>
      </c>
      <c r="AF5791" s="20">
        <v>0</v>
      </c>
      <c r="AI5791" s="20"/>
      <c r="AJ5791" s="20"/>
      <c r="AK5791" s="20"/>
      <c r="AL5791" s="20"/>
      <c r="AN5791" s="20"/>
    </row>
    <row r="5792" spans="1:40" hidden="1" x14ac:dyDescent="0.25">
      <c r="A5792" s="19">
        <v>45711</v>
      </c>
      <c r="B5792" t="s">
        <v>17</v>
      </c>
      <c r="C5792" t="s">
        <v>1</v>
      </c>
      <c r="D5792" t="s">
        <v>788</v>
      </c>
      <c r="E5792" t="s">
        <v>703</v>
      </c>
      <c r="F5792" t="s">
        <v>19</v>
      </c>
      <c r="I5792" t="s">
        <v>4</v>
      </c>
      <c r="J5792" t="s">
        <v>674</v>
      </c>
      <c r="K5792">
        <v>-1</v>
      </c>
      <c r="U5792" s="20"/>
      <c r="AC5792" s="20"/>
      <c r="AD5792" s="20">
        <v>0</v>
      </c>
      <c r="AE5792" s="20">
        <v>0</v>
      </c>
      <c r="AF5792" s="20">
        <v>0</v>
      </c>
      <c r="AI5792" s="20"/>
      <c r="AJ5792" s="20"/>
      <c r="AK5792" s="20"/>
      <c r="AL5792" s="20"/>
      <c r="AN5792" s="20"/>
    </row>
    <row r="5793" spans="1:40" hidden="1" x14ac:dyDescent="0.25">
      <c r="A5793" s="19">
        <v>45711</v>
      </c>
      <c r="B5793" t="s">
        <v>455</v>
      </c>
      <c r="C5793" t="s">
        <v>1</v>
      </c>
      <c r="D5793" t="s">
        <v>789</v>
      </c>
      <c r="E5793" t="s">
        <v>703</v>
      </c>
      <c r="F5793" t="s">
        <v>578</v>
      </c>
      <c r="I5793" t="s">
        <v>693</v>
      </c>
      <c r="J5793" t="s">
        <v>678</v>
      </c>
      <c r="K5793">
        <v>-1</v>
      </c>
      <c r="U5793" s="20"/>
      <c r="AC5793" s="20"/>
      <c r="AD5793" s="20">
        <v>0</v>
      </c>
      <c r="AE5793" s="20">
        <v>0</v>
      </c>
      <c r="AF5793" s="20">
        <v>0</v>
      </c>
      <c r="AI5793" s="20"/>
      <c r="AJ5793" s="20"/>
      <c r="AK5793" s="20"/>
      <c r="AL5793" s="20"/>
      <c r="AN5793" s="20"/>
    </row>
    <row r="5794" spans="1:40" hidden="1" x14ac:dyDescent="0.25">
      <c r="A5794" s="19">
        <v>45711</v>
      </c>
      <c r="B5794" t="s">
        <v>397</v>
      </c>
      <c r="C5794" t="s">
        <v>0</v>
      </c>
      <c r="D5794" t="s">
        <v>1747</v>
      </c>
      <c r="E5794" t="s">
        <v>689</v>
      </c>
      <c r="F5794" t="s">
        <v>1729</v>
      </c>
      <c r="I5794" t="s">
        <v>1730</v>
      </c>
      <c r="J5794" t="s">
        <v>1727</v>
      </c>
      <c r="K5794">
        <v>-1</v>
      </c>
      <c r="U5794" s="20"/>
      <c r="AC5794" s="20"/>
      <c r="AD5794" s="20">
        <v>0</v>
      </c>
      <c r="AE5794" s="20">
        <v>0</v>
      </c>
      <c r="AF5794" s="20">
        <v>0</v>
      </c>
      <c r="AI5794" s="20"/>
      <c r="AJ5794" s="20"/>
      <c r="AK5794" s="20"/>
      <c r="AL5794" s="20"/>
      <c r="AN5794" s="20"/>
    </row>
    <row r="5795" spans="1:40" hidden="1" x14ac:dyDescent="0.25">
      <c r="A5795" s="19">
        <v>45711</v>
      </c>
      <c r="B5795" t="s">
        <v>164</v>
      </c>
      <c r="C5795" t="s">
        <v>0</v>
      </c>
      <c r="D5795" t="s">
        <v>946</v>
      </c>
      <c r="E5795" t="s">
        <v>1719</v>
      </c>
      <c r="F5795" t="s">
        <v>993</v>
      </c>
      <c r="I5795" t="s">
        <v>1039</v>
      </c>
      <c r="J5795" t="s">
        <v>985</v>
      </c>
      <c r="K5795">
        <v>-1</v>
      </c>
      <c r="U5795" s="20"/>
      <c r="AC5795" s="20"/>
      <c r="AD5795" s="20">
        <v>0</v>
      </c>
      <c r="AE5795" s="20">
        <v>0</v>
      </c>
      <c r="AF5795" s="20">
        <v>0</v>
      </c>
      <c r="AI5795" s="20"/>
      <c r="AJ5795" s="20"/>
      <c r="AK5795" s="20"/>
      <c r="AL5795" s="20"/>
      <c r="AN5795" s="20"/>
    </row>
    <row r="5796" spans="1:40" hidden="1" x14ac:dyDescent="0.25">
      <c r="A5796" s="19">
        <v>45711</v>
      </c>
      <c r="B5796" t="s">
        <v>1030</v>
      </c>
      <c r="C5796" t="s">
        <v>1</v>
      </c>
      <c r="D5796" t="s">
        <v>1748</v>
      </c>
      <c r="E5796" t="s">
        <v>1080</v>
      </c>
      <c r="F5796" t="s">
        <v>578</v>
      </c>
      <c r="I5796" t="s">
        <v>558</v>
      </c>
      <c r="J5796" t="s">
        <v>673</v>
      </c>
      <c r="K5796">
        <v>-1</v>
      </c>
      <c r="U5796" s="20"/>
      <c r="AC5796" s="20"/>
      <c r="AD5796" s="20">
        <v>0.14166666666666666</v>
      </c>
      <c r="AE5796" s="20">
        <v>0.2673611111111111</v>
      </c>
      <c r="AF5796" s="20">
        <v>0</v>
      </c>
      <c r="AG5796">
        <v>0.34634974533106999</v>
      </c>
      <c r="AI5796" s="20"/>
      <c r="AJ5796" s="20"/>
      <c r="AK5796" s="20">
        <v>0.94861111111111107</v>
      </c>
      <c r="AL5796" s="20">
        <v>0.4</v>
      </c>
      <c r="AM5796">
        <v>185</v>
      </c>
      <c r="AN5796" s="20">
        <v>0.40902777777777777</v>
      </c>
    </row>
    <row r="5797" spans="1:40" hidden="1" x14ac:dyDescent="0.25">
      <c r="A5797" s="19">
        <v>45711</v>
      </c>
      <c r="B5797" t="s">
        <v>398</v>
      </c>
      <c r="C5797" t="s">
        <v>0</v>
      </c>
      <c r="D5797" t="s">
        <v>1749</v>
      </c>
      <c r="E5797" t="s">
        <v>689</v>
      </c>
      <c r="F5797" t="s">
        <v>1731</v>
      </c>
      <c r="I5797" t="s">
        <v>1726</v>
      </c>
      <c r="J5797" t="s">
        <v>1727</v>
      </c>
      <c r="K5797">
        <v>-1</v>
      </c>
      <c r="U5797" s="20"/>
      <c r="AC5797" s="20"/>
      <c r="AD5797" s="20">
        <v>0</v>
      </c>
      <c r="AE5797" s="20">
        <v>0</v>
      </c>
      <c r="AF5797" s="20">
        <v>0</v>
      </c>
      <c r="AI5797" s="20"/>
      <c r="AJ5797" s="20"/>
      <c r="AK5797" s="20"/>
      <c r="AL5797" s="20"/>
      <c r="AN5797" s="20"/>
    </row>
    <row r="5798" spans="1:40" hidden="1" x14ac:dyDescent="0.25">
      <c r="A5798" s="19">
        <v>45711</v>
      </c>
      <c r="B5798" t="s">
        <v>170</v>
      </c>
      <c r="D5798" t="s">
        <v>921</v>
      </c>
      <c r="E5798" t="s">
        <v>1080</v>
      </c>
      <c r="F5798" t="s">
        <v>1010</v>
      </c>
      <c r="I5798" t="s">
        <v>1026</v>
      </c>
      <c r="J5798" t="s">
        <v>1059</v>
      </c>
      <c r="K5798">
        <v>-1</v>
      </c>
      <c r="U5798" s="20"/>
      <c r="AC5798" s="20"/>
      <c r="AD5798" s="20">
        <v>0</v>
      </c>
      <c r="AE5798" s="20">
        <v>0</v>
      </c>
      <c r="AF5798" s="20">
        <v>0</v>
      </c>
      <c r="AI5798" s="20"/>
      <c r="AJ5798" s="20"/>
      <c r="AK5798" s="20"/>
      <c r="AL5798" s="20"/>
      <c r="AN5798" s="20"/>
    </row>
    <row r="5799" spans="1:40" hidden="1" x14ac:dyDescent="0.25">
      <c r="A5799" s="19">
        <v>45711</v>
      </c>
      <c r="B5799" t="s">
        <v>456</v>
      </c>
      <c r="C5799" t="s">
        <v>1</v>
      </c>
      <c r="D5799" t="s">
        <v>790</v>
      </c>
      <c r="E5799" t="s">
        <v>702</v>
      </c>
      <c r="F5799" t="s">
        <v>910</v>
      </c>
      <c r="I5799" t="s">
        <v>692</v>
      </c>
      <c r="J5799" t="s">
        <v>692</v>
      </c>
      <c r="K5799">
        <v>-1</v>
      </c>
      <c r="U5799" s="20"/>
      <c r="AC5799" s="20"/>
      <c r="AD5799" s="20">
        <v>0</v>
      </c>
      <c r="AE5799" s="20">
        <v>0</v>
      </c>
      <c r="AF5799" s="20">
        <v>0</v>
      </c>
      <c r="AI5799" s="20"/>
      <c r="AJ5799" s="20"/>
      <c r="AK5799" s="20"/>
      <c r="AL5799" s="20"/>
      <c r="AN5799" s="20"/>
    </row>
    <row r="5800" spans="1:40" hidden="1" x14ac:dyDescent="0.25">
      <c r="A5800" s="19">
        <v>45711</v>
      </c>
      <c r="B5800" t="s">
        <v>457</v>
      </c>
      <c r="C5800" t="s">
        <v>1</v>
      </c>
      <c r="D5800" t="s">
        <v>791</v>
      </c>
      <c r="E5800" t="s">
        <v>1080</v>
      </c>
      <c r="F5800" t="s">
        <v>1041</v>
      </c>
      <c r="K5800">
        <v>-1</v>
      </c>
      <c r="U5800" s="20"/>
      <c r="AC5800" s="20"/>
      <c r="AD5800" s="20">
        <v>0</v>
      </c>
      <c r="AE5800" s="20">
        <v>0</v>
      </c>
      <c r="AF5800" s="20">
        <v>0</v>
      </c>
      <c r="AH5800" t="s">
        <v>664</v>
      </c>
      <c r="AI5800" s="20"/>
      <c r="AJ5800" s="20"/>
      <c r="AK5800" s="20"/>
      <c r="AL5800" s="20"/>
      <c r="AN5800" s="20"/>
    </row>
    <row r="5801" spans="1:40" hidden="1" x14ac:dyDescent="0.25">
      <c r="A5801" s="19">
        <v>45711</v>
      </c>
      <c r="B5801" t="s">
        <v>458</v>
      </c>
      <c r="C5801" t="s">
        <v>1</v>
      </c>
      <c r="D5801" t="s">
        <v>792</v>
      </c>
      <c r="E5801" t="s">
        <v>698</v>
      </c>
      <c r="F5801" t="s">
        <v>571</v>
      </c>
      <c r="I5801" t="s">
        <v>555</v>
      </c>
      <c r="J5801" t="s">
        <v>679</v>
      </c>
      <c r="K5801">
        <v>-1</v>
      </c>
      <c r="U5801" s="20"/>
      <c r="AC5801" s="20"/>
      <c r="AD5801" s="20">
        <v>0</v>
      </c>
      <c r="AE5801" s="20">
        <v>0</v>
      </c>
      <c r="AF5801" s="20">
        <v>0</v>
      </c>
      <c r="AI5801" s="20"/>
      <c r="AJ5801" s="20"/>
      <c r="AK5801" s="20"/>
      <c r="AL5801" s="20"/>
      <c r="AN5801" s="20"/>
    </row>
    <row r="5802" spans="1:40" hidden="1" x14ac:dyDescent="0.25">
      <c r="A5802" s="19">
        <v>45711</v>
      </c>
      <c r="B5802" t="s">
        <v>399</v>
      </c>
      <c r="C5802" t="s">
        <v>0</v>
      </c>
      <c r="D5802" t="s">
        <v>793</v>
      </c>
      <c r="E5802" t="s">
        <v>1080</v>
      </c>
      <c r="F5802" t="s">
        <v>637</v>
      </c>
      <c r="I5802" t="s">
        <v>693</v>
      </c>
      <c r="J5802" t="s">
        <v>557</v>
      </c>
      <c r="K5802">
        <v>-1</v>
      </c>
      <c r="U5802" s="20"/>
      <c r="AC5802" s="20"/>
      <c r="AD5802" s="20">
        <v>0.20208333333333334</v>
      </c>
      <c r="AE5802" s="20">
        <v>0.15902777777777777</v>
      </c>
      <c r="AF5802" s="20">
        <v>0</v>
      </c>
      <c r="AG5802">
        <v>0.55961538461538496</v>
      </c>
      <c r="AI5802" s="20"/>
      <c r="AJ5802" s="20"/>
      <c r="AK5802" s="20">
        <v>0.88958333333333328</v>
      </c>
      <c r="AL5802" s="20">
        <v>0.28194444444444444</v>
      </c>
      <c r="AM5802">
        <v>350</v>
      </c>
      <c r="AN5802" s="20">
        <v>0.3611111111111111</v>
      </c>
    </row>
    <row r="5803" spans="1:40" hidden="1" x14ac:dyDescent="0.25">
      <c r="A5803" s="19">
        <v>45711</v>
      </c>
      <c r="B5803" t="s">
        <v>459</v>
      </c>
      <c r="C5803" t="s">
        <v>1</v>
      </c>
      <c r="D5803" t="s">
        <v>794</v>
      </c>
      <c r="E5803" t="s">
        <v>702</v>
      </c>
      <c r="F5803" t="s">
        <v>1708</v>
      </c>
      <c r="I5803" t="s">
        <v>15</v>
      </c>
      <c r="J5803" t="s">
        <v>15</v>
      </c>
      <c r="K5803">
        <v>-1</v>
      </c>
      <c r="U5803" s="20"/>
      <c r="AC5803" s="20"/>
      <c r="AD5803" s="20">
        <v>0</v>
      </c>
      <c r="AE5803" s="20">
        <v>0</v>
      </c>
      <c r="AF5803" s="20">
        <v>0</v>
      </c>
      <c r="AI5803" s="20"/>
      <c r="AJ5803" s="20"/>
      <c r="AK5803" s="20"/>
      <c r="AL5803" s="20"/>
      <c r="AN5803" s="20"/>
    </row>
    <row r="5804" spans="1:40" hidden="1" x14ac:dyDescent="0.25">
      <c r="A5804" s="19">
        <v>45711</v>
      </c>
      <c r="B5804" t="s">
        <v>172</v>
      </c>
      <c r="C5804" t="s">
        <v>1</v>
      </c>
      <c r="D5804" t="s">
        <v>795</v>
      </c>
      <c r="E5804" t="s">
        <v>702</v>
      </c>
      <c r="F5804" t="s">
        <v>638</v>
      </c>
      <c r="I5804" t="s">
        <v>15</v>
      </c>
      <c r="J5804" t="s">
        <v>578</v>
      </c>
      <c r="K5804">
        <v>-1</v>
      </c>
      <c r="U5804" s="20"/>
      <c r="AC5804" s="20"/>
      <c r="AD5804" s="20">
        <v>0</v>
      </c>
      <c r="AE5804" s="20">
        <v>0</v>
      </c>
      <c r="AF5804" s="20">
        <v>0</v>
      </c>
      <c r="AI5804" s="20"/>
      <c r="AJ5804" s="20"/>
      <c r="AK5804" s="20"/>
      <c r="AL5804" s="20"/>
      <c r="AN5804" s="20"/>
    </row>
    <row r="5805" spans="1:40" hidden="1" x14ac:dyDescent="0.25">
      <c r="A5805" s="19">
        <v>45711</v>
      </c>
      <c r="B5805" t="s">
        <v>460</v>
      </c>
      <c r="C5805" t="s">
        <v>1</v>
      </c>
      <c r="D5805" t="s">
        <v>796</v>
      </c>
      <c r="E5805" t="s">
        <v>689</v>
      </c>
      <c r="F5805" t="s">
        <v>622</v>
      </c>
      <c r="I5805" t="s">
        <v>965</v>
      </c>
      <c r="J5805" t="s">
        <v>965</v>
      </c>
      <c r="K5805">
        <v>-1</v>
      </c>
      <c r="U5805" s="20"/>
      <c r="AC5805" s="20"/>
      <c r="AD5805" s="20">
        <v>0</v>
      </c>
      <c r="AE5805" s="20">
        <v>0</v>
      </c>
      <c r="AF5805" s="20">
        <v>0</v>
      </c>
      <c r="AI5805" s="20"/>
      <c r="AJ5805" s="20"/>
      <c r="AK5805" s="20"/>
      <c r="AL5805" s="20"/>
      <c r="AN5805" s="20"/>
    </row>
    <row r="5806" spans="1:40" hidden="1" x14ac:dyDescent="0.25">
      <c r="A5806" s="19">
        <v>45711</v>
      </c>
      <c r="B5806" t="s">
        <v>174</v>
      </c>
      <c r="D5806" t="s">
        <v>922</v>
      </c>
      <c r="E5806" t="s">
        <v>1719</v>
      </c>
      <c r="F5806" t="s">
        <v>1002</v>
      </c>
      <c r="I5806" t="s">
        <v>972</v>
      </c>
      <c r="J5806" t="s">
        <v>980</v>
      </c>
      <c r="K5806">
        <v>-1</v>
      </c>
      <c r="U5806" s="20"/>
      <c r="AC5806" s="20"/>
      <c r="AD5806" s="20">
        <v>0</v>
      </c>
      <c r="AE5806" s="20">
        <v>0</v>
      </c>
      <c r="AF5806" s="20">
        <v>0</v>
      </c>
      <c r="AI5806" s="20"/>
      <c r="AJ5806" s="20"/>
      <c r="AK5806" s="20"/>
      <c r="AL5806" s="20"/>
      <c r="AN5806" s="20"/>
    </row>
    <row r="5807" spans="1:40" hidden="1" x14ac:dyDescent="0.25">
      <c r="A5807" s="19">
        <v>45711</v>
      </c>
      <c r="B5807" t="s">
        <v>461</v>
      </c>
      <c r="C5807" t="s">
        <v>1</v>
      </c>
      <c r="D5807" t="s">
        <v>797</v>
      </c>
      <c r="F5807" t="s">
        <v>578</v>
      </c>
      <c r="I5807" t="s">
        <v>693</v>
      </c>
      <c r="J5807" t="s">
        <v>578</v>
      </c>
      <c r="K5807">
        <v>-1</v>
      </c>
      <c r="U5807" s="20"/>
      <c r="AC5807" s="20"/>
      <c r="AD5807" s="20">
        <v>0</v>
      </c>
      <c r="AE5807" s="20">
        <v>0</v>
      </c>
      <c r="AF5807" s="20">
        <v>0</v>
      </c>
      <c r="AI5807" s="20"/>
      <c r="AJ5807" s="20"/>
      <c r="AK5807" s="20"/>
      <c r="AL5807" s="20"/>
      <c r="AN5807" s="20"/>
    </row>
    <row r="5808" spans="1:40" hidden="1" x14ac:dyDescent="0.25">
      <c r="A5808" s="19">
        <v>45711</v>
      </c>
      <c r="B5808" t="s">
        <v>176</v>
      </c>
      <c r="C5808" t="s">
        <v>1</v>
      </c>
      <c r="D5808" t="s">
        <v>798</v>
      </c>
      <c r="E5808" t="s">
        <v>702</v>
      </c>
      <c r="F5808" t="s">
        <v>645</v>
      </c>
      <c r="I5808" t="s">
        <v>602</v>
      </c>
      <c r="J5808" t="s">
        <v>602</v>
      </c>
      <c r="K5808">
        <v>-1</v>
      </c>
      <c r="U5808" s="20"/>
      <c r="AC5808" s="20"/>
      <c r="AD5808" s="20">
        <v>0</v>
      </c>
      <c r="AE5808" s="20">
        <v>0</v>
      </c>
      <c r="AF5808" s="20">
        <v>0</v>
      </c>
      <c r="AI5808" s="20"/>
      <c r="AJ5808" s="20"/>
      <c r="AK5808" s="20"/>
      <c r="AL5808" s="20"/>
      <c r="AN5808" s="20"/>
    </row>
    <row r="5809" spans="1:40" hidden="1" x14ac:dyDescent="0.25">
      <c r="A5809" s="19">
        <v>45711</v>
      </c>
      <c r="B5809" t="s">
        <v>462</v>
      </c>
      <c r="C5809" t="s">
        <v>1</v>
      </c>
      <c r="D5809" t="s">
        <v>799</v>
      </c>
      <c r="E5809" t="s">
        <v>703</v>
      </c>
      <c r="F5809" t="s">
        <v>45</v>
      </c>
      <c r="I5809" t="s">
        <v>4</v>
      </c>
      <c r="J5809" t="s">
        <v>678</v>
      </c>
      <c r="K5809">
        <v>-1</v>
      </c>
      <c r="U5809" s="20"/>
      <c r="AC5809" s="20"/>
      <c r="AD5809" s="20">
        <v>0</v>
      </c>
      <c r="AE5809" s="20">
        <v>0</v>
      </c>
      <c r="AF5809" s="20">
        <v>0</v>
      </c>
      <c r="AI5809" s="20"/>
      <c r="AJ5809" s="20"/>
      <c r="AK5809" s="20"/>
      <c r="AL5809" s="20"/>
      <c r="AN5809" s="20"/>
    </row>
    <row r="5810" spans="1:40" hidden="1" x14ac:dyDescent="0.25">
      <c r="A5810" s="19">
        <v>45711</v>
      </c>
      <c r="B5810" t="s">
        <v>400</v>
      </c>
      <c r="C5810" t="s">
        <v>0</v>
      </c>
      <c r="D5810" t="s">
        <v>1750</v>
      </c>
      <c r="E5810" t="s">
        <v>689</v>
      </c>
      <c r="F5810" t="s">
        <v>1732</v>
      </c>
      <c r="I5810" t="s">
        <v>1726</v>
      </c>
      <c r="J5810" t="s">
        <v>1727</v>
      </c>
      <c r="K5810">
        <v>-1</v>
      </c>
      <c r="U5810" s="20"/>
      <c r="AC5810" s="20"/>
      <c r="AD5810" s="20">
        <v>0</v>
      </c>
      <c r="AE5810" s="20">
        <v>0</v>
      </c>
      <c r="AF5810" s="20">
        <v>0</v>
      </c>
      <c r="AI5810" s="20"/>
      <c r="AJ5810" s="20"/>
      <c r="AK5810" s="20"/>
      <c r="AL5810" s="20"/>
      <c r="AN5810" s="20"/>
    </row>
    <row r="5811" spans="1:40" hidden="1" x14ac:dyDescent="0.25">
      <c r="A5811" s="19">
        <v>45711</v>
      </c>
      <c r="B5811" t="s">
        <v>595</v>
      </c>
      <c r="C5811" t="s">
        <v>1</v>
      </c>
      <c r="D5811" t="s">
        <v>800</v>
      </c>
      <c r="E5811" t="s">
        <v>702</v>
      </c>
      <c r="F5811" t="s">
        <v>629</v>
      </c>
      <c r="I5811" t="s">
        <v>15</v>
      </c>
      <c r="J5811" t="s">
        <v>578</v>
      </c>
      <c r="K5811">
        <v>-1</v>
      </c>
      <c r="U5811" s="20"/>
      <c r="AC5811" s="20"/>
      <c r="AD5811" s="20">
        <v>0</v>
      </c>
      <c r="AE5811" s="20">
        <v>0</v>
      </c>
      <c r="AF5811" s="20">
        <v>0</v>
      </c>
      <c r="AI5811" s="20"/>
      <c r="AJ5811" s="20"/>
      <c r="AK5811" s="20"/>
      <c r="AL5811" s="20"/>
      <c r="AN5811" s="20"/>
    </row>
    <row r="5812" spans="1:40" hidden="1" x14ac:dyDescent="0.25">
      <c r="A5812" s="19">
        <v>45711</v>
      </c>
      <c r="B5812" t="s">
        <v>401</v>
      </c>
      <c r="C5812" t="s">
        <v>0</v>
      </c>
      <c r="D5812" t="s">
        <v>801</v>
      </c>
      <c r="E5812" t="s">
        <v>1080</v>
      </c>
      <c r="F5812" t="s">
        <v>578</v>
      </c>
      <c r="K5812">
        <v>-1</v>
      </c>
      <c r="U5812" s="20"/>
      <c r="AC5812" s="20"/>
      <c r="AD5812" s="20">
        <v>0</v>
      </c>
      <c r="AE5812" s="20">
        <v>0</v>
      </c>
      <c r="AF5812" s="20">
        <v>0</v>
      </c>
      <c r="AH5812" t="s">
        <v>651</v>
      </c>
      <c r="AI5812" s="20"/>
      <c r="AJ5812" s="20"/>
      <c r="AK5812" s="20"/>
      <c r="AL5812" s="20"/>
      <c r="AN5812" s="20"/>
    </row>
    <row r="5813" spans="1:40" hidden="1" x14ac:dyDescent="0.25">
      <c r="A5813" s="19">
        <v>45711</v>
      </c>
      <c r="B5813" t="s">
        <v>463</v>
      </c>
      <c r="C5813" t="s">
        <v>1</v>
      </c>
      <c r="D5813" t="s">
        <v>802</v>
      </c>
      <c r="E5813" t="s">
        <v>703</v>
      </c>
      <c r="F5813" t="s">
        <v>578</v>
      </c>
      <c r="I5813" t="s">
        <v>693</v>
      </c>
      <c r="J5813" t="s">
        <v>578</v>
      </c>
      <c r="K5813">
        <v>-1</v>
      </c>
      <c r="U5813" s="20"/>
      <c r="AC5813" s="20"/>
      <c r="AD5813" s="20">
        <v>0</v>
      </c>
      <c r="AE5813" s="20">
        <v>0</v>
      </c>
      <c r="AF5813" s="20">
        <v>0</v>
      </c>
      <c r="AI5813" s="20"/>
      <c r="AJ5813" s="20"/>
      <c r="AK5813" s="20"/>
      <c r="AL5813" s="20"/>
      <c r="AN5813" s="20"/>
    </row>
    <row r="5814" spans="1:40" hidden="1" x14ac:dyDescent="0.25">
      <c r="A5814" s="19">
        <v>45711</v>
      </c>
      <c r="B5814" t="s">
        <v>402</v>
      </c>
      <c r="C5814" t="s">
        <v>0</v>
      </c>
      <c r="D5814" t="s">
        <v>803</v>
      </c>
      <c r="E5814" t="s">
        <v>698</v>
      </c>
      <c r="F5814" t="s">
        <v>709</v>
      </c>
      <c r="I5814" t="s">
        <v>560</v>
      </c>
      <c r="J5814" t="s">
        <v>680</v>
      </c>
      <c r="K5814">
        <v>-1</v>
      </c>
      <c r="U5814" s="20"/>
      <c r="AC5814" s="20"/>
      <c r="AD5814" s="20">
        <v>0</v>
      </c>
      <c r="AE5814" s="20">
        <v>0</v>
      </c>
      <c r="AF5814" s="20">
        <v>0</v>
      </c>
      <c r="AI5814" s="20"/>
      <c r="AJ5814" s="20"/>
      <c r="AK5814" s="20"/>
      <c r="AL5814" s="20"/>
      <c r="AN5814" s="20"/>
    </row>
    <row r="5815" spans="1:40" hidden="1" x14ac:dyDescent="0.25">
      <c r="A5815" s="19">
        <v>45711</v>
      </c>
      <c r="B5815" t="s">
        <v>464</v>
      </c>
      <c r="C5815" t="s">
        <v>1</v>
      </c>
      <c r="D5815" t="s">
        <v>804</v>
      </c>
      <c r="E5815" t="s">
        <v>703</v>
      </c>
      <c r="F5815" t="s">
        <v>24</v>
      </c>
      <c r="I5815" t="s">
        <v>4</v>
      </c>
      <c r="J5815" t="s">
        <v>674</v>
      </c>
      <c r="K5815">
        <v>-1</v>
      </c>
      <c r="U5815" s="20"/>
      <c r="AC5815" s="20"/>
      <c r="AD5815" s="20">
        <v>0</v>
      </c>
      <c r="AE5815" s="20">
        <v>0</v>
      </c>
      <c r="AF5815" s="20">
        <v>0</v>
      </c>
      <c r="AI5815" s="20"/>
      <c r="AJ5815" s="20"/>
      <c r="AK5815" s="20"/>
      <c r="AL5815" s="20"/>
      <c r="AN5815" s="20"/>
    </row>
    <row r="5816" spans="1:40" hidden="1" x14ac:dyDescent="0.25">
      <c r="A5816" s="19">
        <v>45711</v>
      </c>
      <c r="B5816" t="s">
        <v>465</v>
      </c>
      <c r="C5816" t="s">
        <v>1</v>
      </c>
      <c r="D5816" t="s">
        <v>805</v>
      </c>
      <c r="E5816" t="s">
        <v>698</v>
      </c>
      <c r="F5816" t="s">
        <v>589</v>
      </c>
      <c r="I5816" t="s">
        <v>562</v>
      </c>
      <c r="J5816" t="s">
        <v>562</v>
      </c>
      <c r="K5816">
        <v>-1</v>
      </c>
      <c r="U5816" s="20"/>
      <c r="AC5816" s="20"/>
      <c r="AD5816" s="20">
        <v>0</v>
      </c>
      <c r="AE5816" s="20">
        <v>0</v>
      </c>
      <c r="AF5816" s="20">
        <v>0</v>
      </c>
      <c r="AI5816" s="20"/>
      <c r="AJ5816" s="20"/>
      <c r="AK5816" s="20"/>
      <c r="AL5816" s="20"/>
      <c r="AN5816" s="20"/>
    </row>
    <row r="5817" spans="1:40" hidden="1" x14ac:dyDescent="0.25">
      <c r="A5817" s="19">
        <v>45711</v>
      </c>
      <c r="B5817" t="s">
        <v>186</v>
      </c>
      <c r="C5817" t="s">
        <v>0</v>
      </c>
      <c r="D5817" t="s">
        <v>1047</v>
      </c>
      <c r="E5817" t="s">
        <v>1080</v>
      </c>
      <c r="F5817" t="s">
        <v>578</v>
      </c>
      <c r="I5817" t="s">
        <v>15</v>
      </c>
      <c r="J5817" t="s">
        <v>578</v>
      </c>
      <c r="K5817">
        <v>-1</v>
      </c>
      <c r="U5817" s="20"/>
      <c r="AC5817" s="20"/>
      <c r="AD5817" s="20">
        <v>0</v>
      </c>
      <c r="AE5817" s="20">
        <v>0</v>
      </c>
      <c r="AF5817" s="20">
        <v>0</v>
      </c>
      <c r="AI5817" s="20"/>
      <c r="AJ5817" s="20"/>
      <c r="AK5817" s="20"/>
      <c r="AL5817" s="20"/>
      <c r="AN5817" s="20"/>
    </row>
    <row r="5818" spans="1:40" hidden="1" x14ac:dyDescent="0.25">
      <c r="A5818" s="19">
        <v>45711</v>
      </c>
      <c r="B5818" t="s">
        <v>190</v>
      </c>
      <c r="D5818" t="s">
        <v>923</v>
      </c>
      <c r="F5818" t="s">
        <v>999</v>
      </c>
      <c r="I5818" t="s">
        <v>693</v>
      </c>
      <c r="J5818" t="s">
        <v>578</v>
      </c>
      <c r="K5818">
        <v>-1</v>
      </c>
      <c r="U5818" s="20"/>
      <c r="AC5818" s="20"/>
      <c r="AD5818" s="20">
        <v>0</v>
      </c>
      <c r="AE5818" s="20">
        <v>0</v>
      </c>
      <c r="AF5818" s="20">
        <v>0</v>
      </c>
      <c r="AI5818" s="20"/>
      <c r="AJ5818" s="20"/>
      <c r="AK5818" s="20"/>
      <c r="AL5818" s="20"/>
      <c r="AN5818" s="20"/>
    </row>
    <row r="5819" spans="1:40" hidden="1" x14ac:dyDescent="0.25">
      <c r="A5819" s="19">
        <v>45711</v>
      </c>
      <c r="B5819" t="s">
        <v>191</v>
      </c>
      <c r="D5819" t="s">
        <v>924</v>
      </c>
      <c r="E5819" t="s">
        <v>1080</v>
      </c>
      <c r="F5819" t="s">
        <v>997</v>
      </c>
      <c r="I5819" t="s">
        <v>15</v>
      </c>
      <c r="J5819" t="s">
        <v>578</v>
      </c>
      <c r="K5819">
        <v>-1</v>
      </c>
      <c r="U5819" s="20"/>
      <c r="AC5819" s="20"/>
      <c r="AD5819" s="20">
        <v>0</v>
      </c>
      <c r="AE5819" s="20">
        <v>0</v>
      </c>
      <c r="AF5819" s="20">
        <v>0</v>
      </c>
      <c r="AI5819" s="20"/>
      <c r="AJ5819" s="20"/>
      <c r="AK5819" s="20"/>
      <c r="AL5819" s="20"/>
      <c r="AN5819" s="20"/>
    </row>
    <row r="5820" spans="1:40" hidden="1" x14ac:dyDescent="0.25">
      <c r="A5820" s="19">
        <v>45711</v>
      </c>
      <c r="B5820" t="s">
        <v>466</v>
      </c>
      <c r="C5820" t="s">
        <v>1</v>
      </c>
      <c r="D5820" t="s">
        <v>806</v>
      </c>
      <c r="E5820" t="s">
        <v>703</v>
      </c>
      <c r="F5820" t="s">
        <v>43</v>
      </c>
      <c r="I5820" t="s">
        <v>4</v>
      </c>
      <c r="J5820" t="s">
        <v>678</v>
      </c>
      <c r="K5820">
        <v>-1</v>
      </c>
      <c r="U5820" s="20"/>
      <c r="AC5820" s="20"/>
      <c r="AD5820" s="20">
        <v>0</v>
      </c>
      <c r="AE5820" s="20">
        <v>0</v>
      </c>
      <c r="AF5820" s="20">
        <v>0</v>
      </c>
      <c r="AI5820" s="20"/>
      <c r="AJ5820" s="20"/>
      <c r="AK5820" s="20"/>
      <c r="AL5820" s="20"/>
      <c r="AN5820" s="20"/>
    </row>
    <row r="5821" spans="1:40" hidden="1" x14ac:dyDescent="0.25">
      <c r="A5821" s="19">
        <v>45711</v>
      </c>
      <c r="B5821" t="s">
        <v>33</v>
      </c>
      <c r="C5821" t="s">
        <v>1</v>
      </c>
      <c r="D5821" t="s">
        <v>807</v>
      </c>
      <c r="E5821" t="s">
        <v>1719</v>
      </c>
      <c r="F5821" t="s">
        <v>903</v>
      </c>
      <c r="I5821" t="s">
        <v>905</v>
      </c>
      <c r="J5821" t="s">
        <v>906</v>
      </c>
      <c r="K5821">
        <v>-1</v>
      </c>
      <c r="U5821" s="20"/>
      <c r="AC5821" s="20"/>
      <c r="AD5821" s="20"/>
      <c r="AE5821" s="20"/>
      <c r="AF5821" s="20"/>
      <c r="AI5821" s="20"/>
      <c r="AJ5821" s="20"/>
      <c r="AK5821" s="20"/>
      <c r="AL5821" s="20"/>
      <c r="AN5821" s="20"/>
    </row>
    <row r="5822" spans="1:40" hidden="1" x14ac:dyDescent="0.25">
      <c r="A5822" s="19">
        <v>45711</v>
      </c>
      <c r="B5822" t="s">
        <v>201</v>
      </c>
      <c r="C5822" t="s">
        <v>0</v>
      </c>
      <c r="D5822" t="s">
        <v>1751</v>
      </c>
      <c r="E5822" t="s">
        <v>689</v>
      </c>
      <c r="F5822" t="s">
        <v>628</v>
      </c>
      <c r="I5822" t="s">
        <v>1741</v>
      </c>
      <c r="J5822" t="s">
        <v>1742</v>
      </c>
      <c r="K5822">
        <v>-1</v>
      </c>
      <c r="U5822" s="20"/>
      <c r="AC5822" s="20"/>
      <c r="AD5822" s="20"/>
      <c r="AE5822" s="20"/>
      <c r="AF5822" s="20"/>
      <c r="AI5822" s="20"/>
      <c r="AJ5822" s="20"/>
      <c r="AK5822" s="20"/>
      <c r="AL5822" s="20"/>
      <c r="AN5822" s="20"/>
    </row>
    <row r="5823" spans="1:40" hidden="1" x14ac:dyDescent="0.25">
      <c r="A5823" s="19">
        <v>45711</v>
      </c>
      <c r="B5823" t="s">
        <v>203</v>
      </c>
      <c r="D5823" t="s">
        <v>925</v>
      </c>
      <c r="E5823" t="s">
        <v>1080</v>
      </c>
      <c r="F5823" t="s">
        <v>1023</v>
      </c>
      <c r="I5823" t="s">
        <v>1026</v>
      </c>
      <c r="J5823" t="s">
        <v>1059</v>
      </c>
      <c r="K5823">
        <v>-1</v>
      </c>
      <c r="U5823" s="20"/>
      <c r="AC5823" s="20"/>
      <c r="AD5823" s="20">
        <v>0</v>
      </c>
      <c r="AE5823" s="20">
        <v>0</v>
      </c>
      <c r="AF5823" s="20">
        <v>0</v>
      </c>
      <c r="AI5823" s="20"/>
      <c r="AJ5823" s="20"/>
      <c r="AK5823" s="20"/>
      <c r="AL5823" s="20"/>
      <c r="AN5823" s="20"/>
    </row>
    <row r="5824" spans="1:40" hidden="1" x14ac:dyDescent="0.25">
      <c r="A5824" s="19">
        <v>45711</v>
      </c>
      <c r="B5824" t="s">
        <v>204</v>
      </c>
      <c r="D5824" t="s">
        <v>950</v>
      </c>
      <c r="E5824" t="s">
        <v>1080</v>
      </c>
      <c r="F5824" t="s">
        <v>995</v>
      </c>
      <c r="I5824" t="s">
        <v>1026</v>
      </c>
      <c r="J5824" t="s">
        <v>1059</v>
      </c>
      <c r="K5824">
        <v>-1</v>
      </c>
      <c r="U5824" s="20"/>
      <c r="AC5824" s="20"/>
      <c r="AD5824" s="20">
        <v>0</v>
      </c>
      <c r="AE5824" s="20">
        <v>0</v>
      </c>
      <c r="AF5824" s="20">
        <v>0</v>
      </c>
      <c r="AI5824" s="20"/>
      <c r="AJ5824" s="20"/>
      <c r="AK5824" s="20"/>
      <c r="AL5824" s="20"/>
      <c r="AN5824" s="20"/>
    </row>
    <row r="5825" spans="1:40" hidden="1" x14ac:dyDescent="0.25">
      <c r="A5825" s="19">
        <v>45711</v>
      </c>
      <c r="B5825" t="s">
        <v>403</v>
      </c>
      <c r="C5825" t="s">
        <v>0</v>
      </c>
      <c r="D5825" t="s">
        <v>808</v>
      </c>
      <c r="E5825" t="s">
        <v>703</v>
      </c>
      <c r="F5825" t="s">
        <v>624</v>
      </c>
      <c r="I5825" t="s">
        <v>4</v>
      </c>
      <c r="J5825" t="s">
        <v>677</v>
      </c>
      <c r="K5825">
        <v>-1</v>
      </c>
      <c r="U5825" s="20"/>
      <c r="AC5825" s="20"/>
      <c r="AD5825" s="20">
        <v>0</v>
      </c>
      <c r="AE5825" s="20">
        <v>0</v>
      </c>
      <c r="AF5825" s="20">
        <v>0</v>
      </c>
      <c r="AI5825" s="20"/>
      <c r="AJ5825" s="20"/>
      <c r="AK5825" s="20"/>
      <c r="AL5825" s="20"/>
      <c r="AN5825" s="20"/>
    </row>
    <row r="5826" spans="1:40" hidden="1" x14ac:dyDescent="0.25">
      <c r="A5826" s="19">
        <v>45711</v>
      </c>
      <c r="B5826" t="s">
        <v>206</v>
      </c>
      <c r="D5826" t="s">
        <v>926</v>
      </c>
      <c r="E5826" t="s">
        <v>1080</v>
      </c>
      <c r="F5826" t="s">
        <v>1007</v>
      </c>
      <c r="I5826" t="s">
        <v>1026</v>
      </c>
      <c r="J5826" t="s">
        <v>1059</v>
      </c>
      <c r="K5826">
        <v>-1</v>
      </c>
      <c r="U5826" s="20"/>
      <c r="AC5826" s="20"/>
      <c r="AD5826" s="20">
        <v>0.24374999999999999</v>
      </c>
      <c r="AE5826" s="20">
        <v>0.1701388888888889</v>
      </c>
      <c r="AF5826" s="20">
        <v>0</v>
      </c>
      <c r="AG5826">
        <v>0.58892617449664397</v>
      </c>
      <c r="AI5826" s="20"/>
      <c r="AJ5826" s="20"/>
      <c r="AK5826" s="20">
        <v>0.91319444444444442</v>
      </c>
      <c r="AL5826" s="20">
        <v>0.35902777777777778</v>
      </c>
      <c r="AM5826">
        <v>417</v>
      </c>
      <c r="AN5826" s="20">
        <v>0.41388888888888886</v>
      </c>
    </row>
    <row r="5827" spans="1:40" hidden="1" x14ac:dyDescent="0.25">
      <c r="A5827" s="19">
        <v>45711</v>
      </c>
      <c r="B5827" t="s">
        <v>467</v>
      </c>
      <c r="C5827" t="s">
        <v>1</v>
      </c>
      <c r="D5827" t="s">
        <v>809</v>
      </c>
      <c r="E5827" t="s">
        <v>689</v>
      </c>
      <c r="F5827" t="s">
        <v>623</v>
      </c>
      <c r="I5827" t="s">
        <v>964</v>
      </c>
      <c r="J5827" t="s">
        <v>964</v>
      </c>
      <c r="K5827">
        <v>-1</v>
      </c>
      <c r="U5827" s="20"/>
      <c r="AC5827" s="20"/>
      <c r="AD5827" s="20">
        <v>0</v>
      </c>
      <c r="AE5827" s="20">
        <v>0</v>
      </c>
      <c r="AF5827" s="20">
        <v>0</v>
      </c>
      <c r="AI5827" s="20"/>
      <c r="AJ5827" s="20"/>
      <c r="AK5827" s="20"/>
      <c r="AL5827" s="20"/>
      <c r="AN5827" s="20"/>
    </row>
    <row r="5828" spans="1:40" hidden="1" x14ac:dyDescent="0.25">
      <c r="A5828" s="19">
        <v>45711</v>
      </c>
      <c r="B5828" t="s">
        <v>468</v>
      </c>
      <c r="C5828" t="s">
        <v>1</v>
      </c>
      <c r="D5828" t="s">
        <v>810</v>
      </c>
      <c r="E5828" t="s">
        <v>703</v>
      </c>
      <c r="F5828" t="s">
        <v>21</v>
      </c>
      <c r="I5828" t="s">
        <v>4</v>
      </c>
      <c r="J5828" t="s">
        <v>674</v>
      </c>
      <c r="K5828">
        <v>-1</v>
      </c>
      <c r="U5828" s="20"/>
      <c r="AC5828" s="20"/>
      <c r="AD5828" s="20">
        <v>0</v>
      </c>
      <c r="AE5828" s="20">
        <v>0</v>
      </c>
      <c r="AF5828" s="20">
        <v>0</v>
      </c>
      <c r="AI5828" s="20"/>
      <c r="AJ5828" s="20"/>
      <c r="AK5828" s="20"/>
      <c r="AL5828" s="20"/>
      <c r="AN5828" s="20"/>
    </row>
    <row r="5829" spans="1:40" hidden="1" x14ac:dyDescent="0.25">
      <c r="A5829" s="19">
        <v>45711</v>
      </c>
      <c r="B5829" t="s">
        <v>469</v>
      </c>
      <c r="C5829" t="s">
        <v>1</v>
      </c>
      <c r="D5829" t="s">
        <v>811</v>
      </c>
      <c r="E5829" t="s">
        <v>703</v>
      </c>
      <c r="F5829" t="s">
        <v>22</v>
      </c>
      <c r="I5829" t="s">
        <v>4</v>
      </c>
      <c r="J5829" t="s">
        <v>674</v>
      </c>
      <c r="K5829">
        <v>-1</v>
      </c>
      <c r="U5829" s="20"/>
      <c r="AC5829" s="20"/>
      <c r="AD5829" s="20">
        <v>0</v>
      </c>
      <c r="AE5829" s="20">
        <v>0</v>
      </c>
      <c r="AF5829" s="20">
        <v>0</v>
      </c>
      <c r="AI5829" s="20"/>
      <c r="AJ5829" s="20"/>
      <c r="AK5829" s="20"/>
      <c r="AL5829" s="20"/>
      <c r="AN5829" s="20"/>
    </row>
    <row r="5830" spans="1:40" hidden="1" x14ac:dyDescent="0.25">
      <c r="A5830" s="19">
        <v>45711</v>
      </c>
      <c r="B5830" t="s">
        <v>470</v>
      </c>
      <c r="C5830" t="s">
        <v>1</v>
      </c>
      <c r="D5830" t="s">
        <v>812</v>
      </c>
      <c r="E5830" t="s">
        <v>702</v>
      </c>
      <c r="F5830" t="s">
        <v>907</v>
      </c>
      <c r="I5830" t="s">
        <v>600</v>
      </c>
      <c r="J5830" t="s">
        <v>684</v>
      </c>
      <c r="K5830">
        <v>-1</v>
      </c>
      <c r="U5830" s="20"/>
      <c r="AC5830" s="20"/>
      <c r="AD5830" s="20">
        <v>0</v>
      </c>
      <c r="AE5830" s="20">
        <v>0</v>
      </c>
      <c r="AF5830" s="20">
        <v>0</v>
      </c>
      <c r="AI5830" s="20"/>
      <c r="AJ5830" s="20"/>
      <c r="AK5830" s="20"/>
      <c r="AL5830" s="20"/>
      <c r="AN5830" s="20"/>
    </row>
    <row r="5831" spans="1:40" hidden="1" x14ac:dyDescent="0.25">
      <c r="A5831" s="19">
        <v>45711</v>
      </c>
      <c r="B5831" t="s">
        <v>218</v>
      </c>
      <c r="D5831" t="s">
        <v>927</v>
      </c>
      <c r="E5831" t="s">
        <v>1719</v>
      </c>
      <c r="F5831" t="s">
        <v>1003</v>
      </c>
      <c r="I5831" t="s">
        <v>972</v>
      </c>
      <c r="J5831" t="s">
        <v>980</v>
      </c>
      <c r="K5831">
        <v>-1</v>
      </c>
      <c r="U5831" s="20"/>
      <c r="AC5831" s="20"/>
      <c r="AD5831" s="20">
        <v>0</v>
      </c>
      <c r="AE5831" s="20">
        <v>0</v>
      </c>
      <c r="AF5831" s="20">
        <v>0</v>
      </c>
      <c r="AI5831" s="20"/>
      <c r="AJ5831" s="20"/>
      <c r="AK5831" s="20"/>
      <c r="AL5831" s="20"/>
      <c r="AN5831" s="20"/>
    </row>
    <row r="5832" spans="1:40" hidden="1" x14ac:dyDescent="0.25">
      <c r="A5832" s="19">
        <v>45711</v>
      </c>
      <c r="B5832" t="s">
        <v>404</v>
      </c>
      <c r="C5832" t="s">
        <v>0</v>
      </c>
      <c r="D5832" t="s">
        <v>1752</v>
      </c>
      <c r="E5832" t="s">
        <v>689</v>
      </c>
      <c r="F5832" t="s">
        <v>1733</v>
      </c>
      <c r="I5832" t="s">
        <v>1726</v>
      </c>
      <c r="J5832" t="s">
        <v>1727</v>
      </c>
      <c r="K5832">
        <v>-1</v>
      </c>
      <c r="U5832" s="20"/>
      <c r="AC5832" s="20"/>
      <c r="AD5832" s="20">
        <v>0</v>
      </c>
      <c r="AE5832" s="20">
        <v>0</v>
      </c>
      <c r="AF5832" s="20">
        <v>0</v>
      </c>
      <c r="AI5832" s="20"/>
      <c r="AJ5832" s="20"/>
      <c r="AK5832" s="20"/>
      <c r="AL5832" s="20"/>
      <c r="AN5832" s="20"/>
    </row>
    <row r="5833" spans="1:40" hidden="1" x14ac:dyDescent="0.25">
      <c r="A5833" s="19">
        <v>45711</v>
      </c>
      <c r="B5833" t="s">
        <v>471</v>
      </c>
      <c r="C5833" t="s">
        <v>1</v>
      </c>
      <c r="D5833" t="s">
        <v>813</v>
      </c>
      <c r="E5833" t="s">
        <v>698</v>
      </c>
      <c r="F5833" t="s">
        <v>1032</v>
      </c>
      <c r="I5833" t="s">
        <v>555</v>
      </c>
      <c r="J5833" t="s">
        <v>679</v>
      </c>
      <c r="K5833">
        <v>-1</v>
      </c>
      <c r="U5833" s="20"/>
      <c r="AC5833" s="20"/>
      <c r="AD5833" s="20">
        <v>0</v>
      </c>
      <c r="AE5833" s="20">
        <v>0</v>
      </c>
      <c r="AF5833" s="20">
        <v>0</v>
      </c>
      <c r="AI5833" s="20"/>
      <c r="AJ5833" s="20"/>
      <c r="AK5833" s="20"/>
      <c r="AL5833" s="20"/>
      <c r="AN5833" s="20"/>
    </row>
    <row r="5834" spans="1:40" hidden="1" x14ac:dyDescent="0.25">
      <c r="A5834" s="19">
        <v>45711</v>
      </c>
      <c r="B5834" t="s">
        <v>40</v>
      </c>
      <c r="C5834" t="s">
        <v>1</v>
      </c>
      <c r="D5834" t="s">
        <v>814</v>
      </c>
      <c r="E5834" t="s">
        <v>703</v>
      </c>
      <c r="F5834" t="s">
        <v>49</v>
      </c>
      <c r="I5834" t="s">
        <v>4</v>
      </c>
      <c r="J5834" t="s">
        <v>678</v>
      </c>
      <c r="K5834">
        <v>-1</v>
      </c>
      <c r="U5834" s="20"/>
      <c r="AC5834" s="20"/>
      <c r="AD5834" s="20">
        <v>0</v>
      </c>
      <c r="AE5834" s="20">
        <v>0</v>
      </c>
      <c r="AF5834" s="20">
        <v>0</v>
      </c>
      <c r="AI5834" s="20"/>
      <c r="AJ5834" s="20"/>
      <c r="AK5834" s="20"/>
      <c r="AL5834" s="20"/>
      <c r="AN5834" s="20"/>
    </row>
    <row r="5835" spans="1:40" hidden="1" x14ac:dyDescent="0.25">
      <c r="A5835" s="19">
        <v>45711</v>
      </c>
      <c r="B5835" t="s">
        <v>37</v>
      </c>
      <c r="C5835" t="s">
        <v>1</v>
      </c>
      <c r="D5835" t="s">
        <v>815</v>
      </c>
      <c r="E5835" t="s">
        <v>703</v>
      </c>
      <c r="F5835" t="s">
        <v>893</v>
      </c>
      <c r="I5835" t="s">
        <v>4</v>
      </c>
      <c r="J5835" t="s">
        <v>678</v>
      </c>
      <c r="K5835">
        <v>-1</v>
      </c>
      <c r="U5835" s="20"/>
      <c r="AC5835" s="20"/>
      <c r="AD5835" s="20">
        <v>0</v>
      </c>
      <c r="AE5835" s="20">
        <v>0</v>
      </c>
      <c r="AF5835" s="20">
        <v>0</v>
      </c>
      <c r="AI5835" s="20"/>
      <c r="AJ5835" s="20"/>
      <c r="AK5835" s="20"/>
      <c r="AL5835" s="20"/>
      <c r="AN5835" s="20"/>
    </row>
    <row r="5836" spans="1:40" hidden="1" x14ac:dyDescent="0.25">
      <c r="A5836" s="19">
        <v>45711</v>
      </c>
      <c r="B5836" t="s">
        <v>732</v>
      </c>
      <c r="C5836" t="s">
        <v>1</v>
      </c>
      <c r="D5836" t="s">
        <v>816</v>
      </c>
      <c r="E5836" t="s">
        <v>1080</v>
      </c>
      <c r="F5836" t="s">
        <v>615</v>
      </c>
      <c r="I5836" t="s">
        <v>15</v>
      </c>
      <c r="J5836" t="s">
        <v>15</v>
      </c>
      <c r="K5836">
        <v>-1</v>
      </c>
      <c r="U5836" s="20"/>
      <c r="AC5836" s="20"/>
      <c r="AD5836" s="20">
        <v>0</v>
      </c>
      <c r="AE5836" s="20">
        <v>0</v>
      </c>
      <c r="AF5836" s="20">
        <v>0</v>
      </c>
      <c r="AI5836" s="20"/>
      <c r="AJ5836" s="20"/>
      <c r="AK5836" s="20"/>
      <c r="AL5836" s="20"/>
      <c r="AN5836" s="20"/>
    </row>
    <row r="5837" spans="1:40" hidden="1" x14ac:dyDescent="0.25">
      <c r="A5837" s="19">
        <v>45711</v>
      </c>
      <c r="B5837" t="s">
        <v>593</v>
      </c>
      <c r="C5837" t="s">
        <v>1</v>
      </c>
      <c r="D5837" t="s">
        <v>817</v>
      </c>
      <c r="E5837" t="s">
        <v>702</v>
      </c>
      <c r="F5837" t="s">
        <v>1711</v>
      </c>
      <c r="I5837" t="s">
        <v>686</v>
      </c>
      <c r="J5837" t="s">
        <v>686</v>
      </c>
      <c r="K5837">
        <v>-1</v>
      </c>
      <c r="U5837" s="20"/>
      <c r="AC5837" s="20"/>
      <c r="AD5837" s="20">
        <v>0</v>
      </c>
      <c r="AE5837" s="20">
        <v>0</v>
      </c>
      <c r="AF5837" s="20">
        <v>0</v>
      </c>
      <c r="AI5837" s="20"/>
      <c r="AJ5837" s="20"/>
      <c r="AK5837" s="20"/>
      <c r="AL5837" s="20"/>
      <c r="AN5837" s="20"/>
    </row>
    <row r="5838" spans="1:40" hidden="1" x14ac:dyDescent="0.25">
      <c r="A5838" s="19">
        <v>45711</v>
      </c>
      <c r="B5838" t="s">
        <v>225</v>
      </c>
      <c r="D5838" t="s">
        <v>947</v>
      </c>
      <c r="E5838" t="s">
        <v>1719</v>
      </c>
      <c r="F5838" t="s">
        <v>1011</v>
      </c>
      <c r="I5838" t="s">
        <v>1038</v>
      </c>
      <c r="J5838" t="s">
        <v>985</v>
      </c>
      <c r="K5838">
        <v>-1</v>
      </c>
      <c r="U5838" s="20"/>
      <c r="AC5838" s="20"/>
      <c r="AD5838" s="20">
        <v>0</v>
      </c>
      <c r="AE5838" s="20">
        <v>0</v>
      </c>
      <c r="AF5838" s="20">
        <v>0</v>
      </c>
      <c r="AI5838" s="20"/>
      <c r="AJ5838" s="20"/>
      <c r="AK5838" s="20"/>
      <c r="AL5838" s="20"/>
      <c r="AN5838" s="20"/>
    </row>
    <row r="5839" spans="1:40" hidden="1" x14ac:dyDescent="0.25">
      <c r="A5839" s="19">
        <v>45711</v>
      </c>
      <c r="B5839" t="s">
        <v>26</v>
      </c>
      <c r="C5839" t="s">
        <v>1</v>
      </c>
      <c r="D5839" t="s">
        <v>818</v>
      </c>
      <c r="E5839" t="s">
        <v>702</v>
      </c>
      <c r="F5839" t="s">
        <v>578</v>
      </c>
      <c r="I5839" t="s">
        <v>15</v>
      </c>
      <c r="J5839" t="s">
        <v>15</v>
      </c>
      <c r="K5839">
        <v>-1</v>
      </c>
      <c r="U5839" s="20"/>
      <c r="AC5839" s="20"/>
      <c r="AD5839" s="20">
        <v>0</v>
      </c>
      <c r="AE5839" s="20">
        <v>0</v>
      </c>
      <c r="AF5839" s="20">
        <v>0</v>
      </c>
      <c r="AI5839" s="20"/>
      <c r="AJ5839" s="20"/>
      <c r="AK5839" s="20"/>
      <c r="AL5839" s="20"/>
      <c r="AN5839" s="20"/>
    </row>
    <row r="5840" spans="1:40" hidden="1" x14ac:dyDescent="0.25">
      <c r="A5840" s="19">
        <v>45711</v>
      </c>
      <c r="B5840" t="s">
        <v>228</v>
      </c>
      <c r="C5840" t="s">
        <v>0</v>
      </c>
      <c r="D5840" t="s">
        <v>928</v>
      </c>
      <c r="E5840" t="s">
        <v>1719</v>
      </c>
      <c r="F5840" t="s">
        <v>1017</v>
      </c>
      <c r="I5840" t="s">
        <v>977</v>
      </c>
      <c r="J5840" t="s">
        <v>578</v>
      </c>
      <c r="K5840">
        <v>-1</v>
      </c>
      <c r="U5840" s="20"/>
      <c r="AC5840" s="20"/>
      <c r="AD5840" s="20">
        <v>0</v>
      </c>
      <c r="AE5840" s="20">
        <v>0</v>
      </c>
      <c r="AF5840" s="20">
        <v>0</v>
      </c>
      <c r="AI5840" s="20"/>
      <c r="AJ5840" s="20"/>
      <c r="AK5840" s="20"/>
      <c r="AL5840" s="20"/>
      <c r="AN5840" s="20"/>
    </row>
    <row r="5841" spans="1:40" hidden="1" x14ac:dyDescent="0.25">
      <c r="A5841" s="19">
        <v>45711</v>
      </c>
      <c r="B5841" t="s">
        <v>52</v>
      </c>
      <c r="C5841" t="s">
        <v>1</v>
      </c>
      <c r="D5841" t="s">
        <v>819</v>
      </c>
      <c r="E5841" t="s">
        <v>703</v>
      </c>
      <c r="F5841" t="s">
        <v>578</v>
      </c>
      <c r="I5841" t="s">
        <v>693</v>
      </c>
      <c r="J5841" t="s">
        <v>678</v>
      </c>
      <c r="K5841">
        <v>-1</v>
      </c>
      <c r="U5841" s="20"/>
      <c r="AC5841" s="20"/>
      <c r="AD5841" s="20">
        <v>0</v>
      </c>
      <c r="AE5841" s="20">
        <v>0</v>
      </c>
      <c r="AF5841" s="20">
        <v>0</v>
      </c>
      <c r="AI5841" s="20"/>
      <c r="AJ5841" s="20"/>
      <c r="AK5841" s="20"/>
      <c r="AL5841" s="20"/>
      <c r="AN5841" s="20"/>
    </row>
    <row r="5842" spans="1:40" hidden="1" x14ac:dyDescent="0.25">
      <c r="A5842" s="19">
        <v>45711</v>
      </c>
      <c r="B5842" t="s">
        <v>229</v>
      </c>
      <c r="D5842" t="s">
        <v>929</v>
      </c>
      <c r="E5842" t="s">
        <v>1719</v>
      </c>
      <c r="F5842" t="s">
        <v>990</v>
      </c>
      <c r="I5842" t="s">
        <v>975</v>
      </c>
      <c r="J5842" t="s">
        <v>983</v>
      </c>
      <c r="K5842">
        <v>-1</v>
      </c>
      <c r="U5842" s="20"/>
      <c r="AC5842" s="20"/>
      <c r="AD5842" s="20">
        <v>0</v>
      </c>
      <c r="AE5842" s="20">
        <v>0</v>
      </c>
      <c r="AF5842" s="20">
        <v>0</v>
      </c>
      <c r="AI5842" s="20"/>
      <c r="AJ5842" s="20"/>
      <c r="AK5842" s="20"/>
      <c r="AL5842" s="20"/>
      <c r="AN5842" s="20"/>
    </row>
    <row r="5843" spans="1:40" hidden="1" x14ac:dyDescent="0.25">
      <c r="A5843" s="19">
        <v>45711</v>
      </c>
      <c r="B5843" t="s">
        <v>405</v>
      </c>
      <c r="C5843" t="s">
        <v>0</v>
      </c>
      <c r="D5843" t="s">
        <v>820</v>
      </c>
      <c r="E5843" t="s">
        <v>689</v>
      </c>
      <c r="F5843" t="s">
        <v>607</v>
      </c>
      <c r="I5843" t="s">
        <v>597</v>
      </c>
      <c r="J5843" t="s">
        <v>597</v>
      </c>
      <c r="K5843">
        <v>-1</v>
      </c>
      <c r="U5843" s="20"/>
      <c r="AC5843" s="20"/>
      <c r="AD5843" s="20"/>
      <c r="AE5843" s="20"/>
      <c r="AF5843" s="20"/>
      <c r="AI5843" s="20"/>
      <c r="AJ5843" s="20"/>
      <c r="AK5843" s="20"/>
      <c r="AL5843" s="20"/>
      <c r="AN5843" s="20"/>
    </row>
    <row r="5844" spans="1:40" hidden="1" x14ac:dyDescent="0.25">
      <c r="A5844" s="19">
        <v>45711</v>
      </c>
      <c r="B5844" t="s">
        <v>231</v>
      </c>
      <c r="C5844" t="s">
        <v>1</v>
      </c>
      <c r="D5844" t="s">
        <v>821</v>
      </c>
      <c r="E5844" t="s">
        <v>702</v>
      </c>
      <c r="F5844" t="s">
        <v>957</v>
      </c>
      <c r="I5844" t="s">
        <v>686</v>
      </c>
      <c r="J5844" t="s">
        <v>686</v>
      </c>
      <c r="K5844">
        <v>-1</v>
      </c>
      <c r="U5844" s="20"/>
      <c r="AC5844" s="20"/>
      <c r="AD5844" s="20">
        <v>0</v>
      </c>
      <c r="AE5844" s="20">
        <v>0</v>
      </c>
      <c r="AF5844" s="20">
        <v>0</v>
      </c>
      <c r="AI5844" s="20"/>
      <c r="AJ5844" s="20"/>
      <c r="AK5844" s="20"/>
      <c r="AL5844" s="20"/>
      <c r="AN5844" s="20"/>
    </row>
    <row r="5845" spans="1:40" hidden="1" x14ac:dyDescent="0.25">
      <c r="A5845" s="19">
        <v>45711</v>
      </c>
      <c r="B5845" t="s">
        <v>233</v>
      </c>
      <c r="C5845" t="s">
        <v>1</v>
      </c>
      <c r="D5845" t="s">
        <v>822</v>
      </c>
      <c r="E5845" t="s">
        <v>702</v>
      </c>
      <c r="F5845" t="s">
        <v>911</v>
      </c>
      <c r="I5845" t="s">
        <v>686</v>
      </c>
      <c r="J5845" t="s">
        <v>686</v>
      </c>
      <c r="K5845">
        <v>-1</v>
      </c>
      <c r="U5845" s="20"/>
      <c r="AC5845" s="20"/>
      <c r="AD5845" s="20">
        <v>0</v>
      </c>
      <c r="AE5845" s="20">
        <v>0</v>
      </c>
      <c r="AF5845" s="20">
        <v>0</v>
      </c>
      <c r="AI5845" s="20"/>
      <c r="AJ5845" s="20"/>
      <c r="AK5845" s="20"/>
      <c r="AL5845" s="20"/>
      <c r="AN5845" s="20"/>
    </row>
    <row r="5846" spans="1:40" hidden="1" x14ac:dyDescent="0.25">
      <c r="A5846" s="19">
        <v>45711</v>
      </c>
      <c r="B5846" t="s">
        <v>472</v>
      </c>
      <c r="C5846" t="s">
        <v>1</v>
      </c>
      <c r="D5846" t="s">
        <v>823</v>
      </c>
      <c r="E5846" t="s">
        <v>689</v>
      </c>
      <c r="F5846" t="s">
        <v>620</v>
      </c>
      <c r="I5846" t="s">
        <v>964</v>
      </c>
      <c r="J5846" t="s">
        <v>964</v>
      </c>
      <c r="K5846">
        <v>-1</v>
      </c>
      <c r="U5846" s="20"/>
      <c r="AC5846" s="20"/>
      <c r="AD5846" s="20">
        <v>0</v>
      </c>
      <c r="AE5846" s="20">
        <v>0</v>
      </c>
      <c r="AF5846" s="20">
        <v>0</v>
      </c>
      <c r="AI5846" s="20"/>
      <c r="AJ5846" s="20"/>
      <c r="AK5846" s="20"/>
      <c r="AL5846" s="20"/>
      <c r="AN5846" s="20"/>
    </row>
    <row r="5847" spans="1:40" hidden="1" x14ac:dyDescent="0.25">
      <c r="A5847" s="19">
        <v>45711</v>
      </c>
      <c r="B5847" t="s">
        <v>406</v>
      </c>
      <c r="C5847" t="s">
        <v>0</v>
      </c>
      <c r="D5847" t="s">
        <v>824</v>
      </c>
      <c r="E5847" t="s">
        <v>1080</v>
      </c>
      <c r="F5847" t="s">
        <v>1052</v>
      </c>
      <c r="K5847">
        <v>-1</v>
      </c>
      <c r="U5847" s="20"/>
      <c r="AC5847" s="20"/>
      <c r="AD5847" s="20">
        <v>0</v>
      </c>
      <c r="AE5847" s="20">
        <v>0</v>
      </c>
      <c r="AF5847" s="20">
        <v>0</v>
      </c>
      <c r="AH5847" t="s">
        <v>664</v>
      </c>
      <c r="AI5847" s="20"/>
      <c r="AJ5847" s="20"/>
      <c r="AK5847" s="20"/>
      <c r="AL5847" s="20"/>
      <c r="AN5847" s="20"/>
    </row>
    <row r="5848" spans="1:40" hidden="1" x14ac:dyDescent="0.25">
      <c r="A5848" s="19">
        <v>45711</v>
      </c>
      <c r="B5848" t="s">
        <v>407</v>
      </c>
      <c r="C5848" t="s">
        <v>0</v>
      </c>
      <c r="D5848" t="s">
        <v>1753</v>
      </c>
      <c r="E5848" t="s">
        <v>689</v>
      </c>
      <c r="F5848" t="s">
        <v>578</v>
      </c>
      <c r="K5848">
        <v>-1</v>
      </c>
      <c r="U5848" s="20"/>
      <c r="AC5848" s="20"/>
      <c r="AD5848" s="20">
        <v>0</v>
      </c>
      <c r="AE5848" s="20">
        <v>0</v>
      </c>
      <c r="AF5848" s="20">
        <v>0</v>
      </c>
      <c r="AI5848" s="20"/>
      <c r="AJ5848" s="20"/>
      <c r="AK5848" s="20"/>
      <c r="AL5848" s="20"/>
      <c r="AN5848" s="20"/>
    </row>
    <row r="5849" spans="1:40" hidden="1" x14ac:dyDescent="0.25">
      <c r="A5849" s="19">
        <v>45711</v>
      </c>
      <c r="B5849" t="s">
        <v>35</v>
      </c>
      <c r="C5849" t="s">
        <v>1</v>
      </c>
      <c r="D5849" t="s">
        <v>825</v>
      </c>
      <c r="E5849" t="s">
        <v>703</v>
      </c>
      <c r="F5849" t="s">
        <v>48</v>
      </c>
      <c r="I5849" t="s">
        <v>4</v>
      </c>
      <c r="J5849" t="s">
        <v>678</v>
      </c>
      <c r="K5849">
        <v>-1</v>
      </c>
      <c r="U5849" s="20"/>
      <c r="AC5849" s="20"/>
      <c r="AD5849" s="20">
        <v>0</v>
      </c>
      <c r="AE5849" s="20">
        <v>0</v>
      </c>
      <c r="AF5849" s="20">
        <v>0</v>
      </c>
      <c r="AI5849" s="20"/>
      <c r="AJ5849" s="20"/>
      <c r="AK5849" s="20"/>
      <c r="AL5849" s="20"/>
      <c r="AN5849" s="20"/>
    </row>
    <row r="5850" spans="1:40" hidden="1" x14ac:dyDescent="0.25">
      <c r="A5850" s="19">
        <v>45711</v>
      </c>
      <c r="B5850" t="s">
        <v>1031</v>
      </c>
      <c r="C5850" t="s">
        <v>0</v>
      </c>
      <c r="D5850">
        <v>100001794</v>
      </c>
      <c r="E5850" t="s">
        <v>1719</v>
      </c>
      <c r="F5850" t="s">
        <v>1004</v>
      </c>
      <c r="I5850" t="s">
        <v>1039</v>
      </c>
      <c r="J5850" t="s">
        <v>578</v>
      </c>
      <c r="K5850">
        <v>-1</v>
      </c>
      <c r="U5850" s="20"/>
      <c r="AC5850" s="20"/>
      <c r="AD5850" s="20">
        <v>0</v>
      </c>
      <c r="AE5850" s="20">
        <v>0</v>
      </c>
      <c r="AF5850" s="20">
        <v>0</v>
      </c>
      <c r="AI5850" s="20"/>
      <c r="AJ5850" s="20"/>
      <c r="AK5850" s="20"/>
      <c r="AL5850" s="20"/>
      <c r="AN5850" s="20"/>
    </row>
    <row r="5851" spans="1:40" hidden="1" x14ac:dyDescent="0.25">
      <c r="A5851" s="19">
        <v>45711</v>
      </c>
      <c r="B5851" t="s">
        <v>473</v>
      </c>
      <c r="C5851" t="s">
        <v>1</v>
      </c>
      <c r="D5851" t="s">
        <v>826</v>
      </c>
      <c r="E5851" t="s">
        <v>698</v>
      </c>
      <c r="F5851" t="s">
        <v>578</v>
      </c>
      <c r="I5851" t="s">
        <v>578</v>
      </c>
      <c r="J5851" t="s">
        <v>578</v>
      </c>
      <c r="K5851">
        <v>-1</v>
      </c>
      <c r="U5851" s="20"/>
      <c r="AC5851" s="20"/>
      <c r="AD5851" s="20">
        <v>0</v>
      </c>
      <c r="AE5851" s="20">
        <v>0</v>
      </c>
      <c r="AF5851" s="20">
        <v>0</v>
      </c>
      <c r="AI5851" s="20"/>
      <c r="AJ5851" s="20"/>
      <c r="AK5851" s="20"/>
      <c r="AL5851" s="20"/>
      <c r="AN5851" s="20"/>
    </row>
    <row r="5852" spans="1:40" hidden="1" x14ac:dyDescent="0.25">
      <c r="A5852" s="19">
        <v>45711</v>
      </c>
      <c r="B5852" t="s">
        <v>474</v>
      </c>
      <c r="C5852" t="s">
        <v>1</v>
      </c>
      <c r="D5852" t="s">
        <v>827</v>
      </c>
      <c r="E5852" t="s">
        <v>698</v>
      </c>
      <c r="F5852" t="s">
        <v>575</v>
      </c>
      <c r="I5852" t="s">
        <v>555</v>
      </c>
      <c r="J5852" t="s">
        <v>679</v>
      </c>
      <c r="K5852">
        <v>-1</v>
      </c>
      <c r="U5852" s="20"/>
      <c r="AC5852" s="20"/>
      <c r="AD5852" s="20">
        <v>0</v>
      </c>
      <c r="AE5852" s="20">
        <v>0</v>
      </c>
      <c r="AF5852" s="20">
        <v>0</v>
      </c>
      <c r="AI5852" s="20"/>
      <c r="AJ5852" s="20"/>
      <c r="AK5852" s="20"/>
      <c r="AL5852" s="20"/>
      <c r="AN5852" s="20"/>
    </row>
    <row r="5853" spans="1:40" hidden="1" x14ac:dyDescent="0.25">
      <c r="A5853" s="19">
        <v>45711</v>
      </c>
      <c r="B5853" t="s">
        <v>475</v>
      </c>
      <c r="C5853" t="s">
        <v>1</v>
      </c>
      <c r="D5853" t="s">
        <v>828</v>
      </c>
      <c r="E5853" t="s">
        <v>689</v>
      </c>
      <c r="F5853" t="s">
        <v>636</v>
      </c>
      <c r="I5853" t="s">
        <v>603</v>
      </c>
      <c r="J5853" t="s">
        <v>683</v>
      </c>
      <c r="K5853">
        <v>-1</v>
      </c>
      <c r="U5853" s="20"/>
      <c r="AC5853" s="20"/>
      <c r="AD5853" s="20">
        <v>0</v>
      </c>
      <c r="AE5853" s="20">
        <v>0</v>
      </c>
      <c r="AF5853" s="20">
        <v>0</v>
      </c>
      <c r="AI5853" s="20"/>
      <c r="AJ5853" s="20"/>
      <c r="AK5853" s="20"/>
      <c r="AL5853" s="20"/>
      <c r="AN5853" s="20"/>
    </row>
    <row r="5854" spans="1:40" hidden="1" x14ac:dyDescent="0.25">
      <c r="A5854" s="19">
        <v>45711</v>
      </c>
      <c r="B5854" t="s">
        <v>408</v>
      </c>
      <c r="C5854" t="s">
        <v>0</v>
      </c>
      <c r="D5854" t="s">
        <v>829</v>
      </c>
      <c r="E5854" t="s">
        <v>1080</v>
      </c>
      <c r="F5854" t="s">
        <v>987</v>
      </c>
      <c r="K5854">
        <v>-1</v>
      </c>
      <c r="U5854" s="20"/>
      <c r="AC5854" s="20"/>
      <c r="AD5854" s="20">
        <v>0</v>
      </c>
      <c r="AE5854" s="20">
        <v>0</v>
      </c>
      <c r="AF5854" s="20">
        <v>0</v>
      </c>
      <c r="AH5854" t="s">
        <v>664</v>
      </c>
      <c r="AI5854" s="20"/>
      <c r="AJ5854" s="20"/>
      <c r="AK5854" s="20"/>
      <c r="AL5854" s="20"/>
      <c r="AN5854" s="20"/>
    </row>
    <row r="5855" spans="1:40" hidden="1" x14ac:dyDescent="0.25">
      <c r="A5855" s="19">
        <v>45711</v>
      </c>
      <c r="B5855" t="s">
        <v>1072</v>
      </c>
      <c r="C5855" t="s">
        <v>0</v>
      </c>
      <c r="D5855" t="s">
        <v>578</v>
      </c>
      <c r="E5855" t="s">
        <v>1719</v>
      </c>
      <c r="F5855" t="s">
        <v>1069</v>
      </c>
      <c r="I5855" t="s">
        <v>1037</v>
      </c>
      <c r="J5855" t="s">
        <v>985</v>
      </c>
      <c r="K5855">
        <v>-1</v>
      </c>
      <c r="U5855" s="20"/>
      <c r="AC5855" s="20"/>
      <c r="AD5855" s="20"/>
      <c r="AE5855" s="20"/>
      <c r="AF5855" s="20"/>
      <c r="AI5855" s="20"/>
      <c r="AJ5855" s="20"/>
      <c r="AK5855" s="20"/>
      <c r="AL5855" s="20"/>
      <c r="AN5855" s="20"/>
    </row>
    <row r="5856" spans="1:40" hidden="1" x14ac:dyDescent="0.25">
      <c r="A5856" s="19">
        <v>45711</v>
      </c>
      <c r="B5856" t="s">
        <v>252</v>
      </c>
      <c r="C5856" t="s">
        <v>1</v>
      </c>
      <c r="D5856" t="s">
        <v>830</v>
      </c>
      <c r="E5856" t="s">
        <v>702</v>
      </c>
      <c r="F5856" t="s">
        <v>640</v>
      </c>
      <c r="I5856" t="s">
        <v>602</v>
      </c>
      <c r="J5856" t="s">
        <v>602</v>
      </c>
      <c r="K5856">
        <v>-1</v>
      </c>
      <c r="U5856" s="20"/>
      <c r="AC5856" s="20"/>
      <c r="AD5856" s="20">
        <v>0</v>
      </c>
      <c r="AE5856" s="20">
        <v>0</v>
      </c>
      <c r="AF5856" s="20">
        <v>0</v>
      </c>
      <c r="AI5856" s="20"/>
      <c r="AJ5856" s="20"/>
      <c r="AK5856" s="20"/>
      <c r="AL5856" s="20"/>
      <c r="AN5856" s="20"/>
    </row>
    <row r="5857" spans="1:40" hidden="1" x14ac:dyDescent="0.25">
      <c r="A5857" s="19">
        <v>45711</v>
      </c>
      <c r="B5857" t="s">
        <v>476</v>
      </c>
      <c r="C5857" t="s">
        <v>1</v>
      </c>
      <c r="D5857" t="s">
        <v>831</v>
      </c>
      <c r="E5857" t="s">
        <v>702</v>
      </c>
      <c r="F5857" t="s">
        <v>578</v>
      </c>
      <c r="I5857" t="s">
        <v>15</v>
      </c>
      <c r="J5857" t="s">
        <v>578</v>
      </c>
      <c r="K5857">
        <v>-1</v>
      </c>
      <c r="U5857" s="20"/>
      <c r="AC5857" s="20"/>
      <c r="AD5857" s="20">
        <v>0</v>
      </c>
      <c r="AE5857" s="20">
        <v>0</v>
      </c>
      <c r="AF5857" s="20">
        <v>0</v>
      </c>
      <c r="AI5857" s="20"/>
      <c r="AJ5857" s="20"/>
      <c r="AK5857" s="20"/>
      <c r="AL5857" s="20"/>
      <c r="AN5857" s="20"/>
    </row>
    <row r="5858" spans="1:40" hidden="1" x14ac:dyDescent="0.25">
      <c r="A5858" s="19">
        <v>45711</v>
      </c>
      <c r="B5858" t="s">
        <v>1074</v>
      </c>
      <c r="C5858" t="s">
        <v>0</v>
      </c>
      <c r="D5858" t="s">
        <v>1754</v>
      </c>
      <c r="E5858" t="s">
        <v>1719</v>
      </c>
      <c r="F5858" t="s">
        <v>578</v>
      </c>
      <c r="I5858" t="s">
        <v>1048</v>
      </c>
      <c r="J5858" t="s">
        <v>906</v>
      </c>
      <c r="K5858">
        <v>-1</v>
      </c>
      <c r="U5858" s="20"/>
      <c r="AC5858" s="20"/>
      <c r="AD5858" s="20">
        <v>0</v>
      </c>
      <c r="AE5858" s="20">
        <v>0</v>
      </c>
      <c r="AF5858" s="20">
        <v>0</v>
      </c>
      <c r="AI5858" s="20"/>
      <c r="AJ5858" s="20"/>
      <c r="AK5858" s="20"/>
      <c r="AL5858" s="20"/>
      <c r="AN5858" s="20"/>
    </row>
    <row r="5859" spans="1:40" hidden="1" x14ac:dyDescent="0.25">
      <c r="A5859" s="19">
        <v>45711</v>
      </c>
      <c r="B5859" t="s">
        <v>258</v>
      </c>
      <c r="D5859" t="s">
        <v>944</v>
      </c>
      <c r="E5859" t="s">
        <v>1719</v>
      </c>
      <c r="F5859" t="s">
        <v>1017</v>
      </c>
      <c r="I5859" t="s">
        <v>977</v>
      </c>
      <c r="J5859" t="s">
        <v>1028</v>
      </c>
      <c r="K5859">
        <v>-1</v>
      </c>
      <c r="U5859" s="20"/>
      <c r="AC5859" s="20"/>
      <c r="AD5859" s="20">
        <v>0</v>
      </c>
      <c r="AE5859" s="20">
        <v>0</v>
      </c>
      <c r="AF5859" s="20">
        <v>0</v>
      </c>
      <c r="AI5859" s="20"/>
      <c r="AJ5859" s="20"/>
      <c r="AK5859" s="20"/>
      <c r="AL5859" s="20"/>
      <c r="AN5859" s="20"/>
    </row>
    <row r="5860" spans="1:40" hidden="1" x14ac:dyDescent="0.25">
      <c r="A5860" s="19">
        <v>45711</v>
      </c>
      <c r="B5860" t="s">
        <v>262</v>
      </c>
      <c r="D5860" t="s">
        <v>930</v>
      </c>
      <c r="E5860" t="s">
        <v>1719</v>
      </c>
      <c r="F5860" t="s">
        <v>998</v>
      </c>
      <c r="I5860" t="s">
        <v>895</v>
      </c>
      <c r="J5860" t="s">
        <v>966</v>
      </c>
      <c r="K5860">
        <v>-1</v>
      </c>
      <c r="U5860" s="20"/>
      <c r="AC5860" s="20"/>
      <c r="AD5860" s="20">
        <v>0</v>
      </c>
      <c r="AE5860" s="20">
        <v>0</v>
      </c>
      <c r="AF5860" s="20">
        <v>0</v>
      </c>
      <c r="AI5860" s="20"/>
      <c r="AJ5860" s="20"/>
      <c r="AK5860" s="20"/>
      <c r="AL5860" s="20"/>
      <c r="AN5860" s="20"/>
    </row>
    <row r="5861" spans="1:40" hidden="1" x14ac:dyDescent="0.25">
      <c r="A5861" s="19">
        <v>45711</v>
      </c>
      <c r="B5861" t="s">
        <v>594</v>
      </c>
      <c r="C5861" t="s">
        <v>1</v>
      </c>
      <c r="D5861" t="s">
        <v>832</v>
      </c>
      <c r="E5861" t="s">
        <v>702</v>
      </c>
      <c r="F5861" t="s">
        <v>641</v>
      </c>
      <c r="I5861" t="s">
        <v>686</v>
      </c>
      <c r="J5861" t="s">
        <v>686</v>
      </c>
      <c r="K5861">
        <v>-1</v>
      </c>
      <c r="U5861" s="20"/>
      <c r="AC5861" s="20"/>
      <c r="AD5861" s="20">
        <v>0</v>
      </c>
      <c r="AE5861" s="20">
        <v>0</v>
      </c>
      <c r="AF5861" s="20">
        <v>0</v>
      </c>
      <c r="AI5861" s="20"/>
      <c r="AJ5861" s="20"/>
      <c r="AK5861" s="20"/>
      <c r="AL5861" s="20"/>
      <c r="AN5861" s="20"/>
    </row>
    <row r="5862" spans="1:40" hidden="1" x14ac:dyDescent="0.25">
      <c r="A5862" s="19">
        <v>45711</v>
      </c>
      <c r="B5862" t="s">
        <v>265</v>
      </c>
      <c r="D5862" t="s">
        <v>931</v>
      </c>
      <c r="E5862" t="s">
        <v>1719</v>
      </c>
      <c r="F5862" t="s">
        <v>1021</v>
      </c>
      <c r="I5862" t="s">
        <v>1037</v>
      </c>
      <c r="J5862" t="s">
        <v>985</v>
      </c>
      <c r="K5862">
        <v>-1</v>
      </c>
      <c r="U5862" s="20"/>
      <c r="AC5862" s="20"/>
      <c r="AD5862" s="20">
        <v>0</v>
      </c>
      <c r="AE5862" s="20">
        <v>0</v>
      </c>
      <c r="AF5862" s="20">
        <v>0</v>
      </c>
      <c r="AI5862" s="20"/>
      <c r="AJ5862" s="20"/>
      <c r="AK5862" s="20"/>
      <c r="AL5862" s="20"/>
      <c r="AN5862" s="20"/>
    </row>
    <row r="5863" spans="1:40" hidden="1" x14ac:dyDescent="0.25">
      <c r="A5863" s="19">
        <v>45711</v>
      </c>
      <c r="B5863" t="s">
        <v>477</v>
      </c>
      <c r="C5863" t="s">
        <v>1</v>
      </c>
      <c r="D5863" t="s">
        <v>833</v>
      </c>
      <c r="E5863" t="s">
        <v>703</v>
      </c>
      <c r="F5863" t="s">
        <v>20</v>
      </c>
      <c r="I5863" t="s">
        <v>4</v>
      </c>
      <c r="J5863" t="s">
        <v>674</v>
      </c>
      <c r="K5863">
        <v>-1</v>
      </c>
      <c r="U5863" s="20"/>
      <c r="AC5863" s="20"/>
      <c r="AD5863" s="20">
        <v>0</v>
      </c>
      <c r="AE5863" s="20">
        <v>0</v>
      </c>
      <c r="AF5863" s="20">
        <v>0</v>
      </c>
      <c r="AI5863" s="20"/>
      <c r="AJ5863" s="20"/>
      <c r="AK5863" s="20"/>
      <c r="AL5863" s="20"/>
      <c r="AN5863" s="20"/>
    </row>
    <row r="5864" spans="1:40" hidden="1" x14ac:dyDescent="0.25">
      <c r="A5864" s="19">
        <v>45711</v>
      </c>
      <c r="B5864" t="s">
        <v>13</v>
      </c>
      <c r="C5864" t="s">
        <v>0</v>
      </c>
      <c r="D5864" t="s">
        <v>834</v>
      </c>
      <c r="E5864" t="s">
        <v>703</v>
      </c>
      <c r="F5864" t="s">
        <v>45</v>
      </c>
      <c r="I5864" t="s">
        <v>4</v>
      </c>
      <c r="J5864" t="s">
        <v>678</v>
      </c>
      <c r="K5864">
        <v>-1</v>
      </c>
      <c r="U5864" s="20"/>
      <c r="AC5864" s="20"/>
      <c r="AD5864" s="20">
        <v>0</v>
      </c>
      <c r="AE5864" s="20">
        <v>0</v>
      </c>
      <c r="AF5864" s="20">
        <v>0</v>
      </c>
      <c r="AI5864" s="20"/>
      <c r="AJ5864" s="20"/>
      <c r="AK5864" s="20"/>
      <c r="AL5864" s="20"/>
      <c r="AN5864" s="20"/>
    </row>
    <row r="5865" spans="1:40" hidden="1" x14ac:dyDescent="0.25">
      <c r="A5865" s="19">
        <v>45711</v>
      </c>
      <c r="B5865" t="s">
        <v>478</v>
      </c>
      <c r="C5865" t="s">
        <v>1</v>
      </c>
      <c r="D5865" t="s">
        <v>835</v>
      </c>
      <c r="E5865" t="s">
        <v>698</v>
      </c>
      <c r="F5865" t="s">
        <v>580</v>
      </c>
      <c r="I5865" t="s">
        <v>556</v>
      </c>
      <c r="J5865" t="s">
        <v>675</v>
      </c>
      <c r="K5865">
        <v>-1</v>
      </c>
      <c r="U5865" s="20"/>
      <c r="AC5865" s="20"/>
      <c r="AD5865" s="20">
        <v>0</v>
      </c>
      <c r="AE5865" s="20">
        <v>0</v>
      </c>
      <c r="AF5865" s="20">
        <v>0</v>
      </c>
      <c r="AI5865" s="20"/>
      <c r="AJ5865" s="20"/>
      <c r="AK5865" s="20"/>
      <c r="AL5865" s="20"/>
      <c r="AN5865" s="20"/>
    </row>
    <row r="5866" spans="1:40" hidden="1" x14ac:dyDescent="0.25">
      <c r="A5866" s="19">
        <v>45711</v>
      </c>
      <c r="B5866" t="s">
        <v>479</v>
      </c>
      <c r="C5866" t="s">
        <v>1</v>
      </c>
      <c r="D5866" t="s">
        <v>836</v>
      </c>
      <c r="E5866" t="s">
        <v>689</v>
      </c>
      <c r="F5866" t="s">
        <v>630</v>
      </c>
      <c r="I5866" t="s">
        <v>599</v>
      </c>
      <c r="J5866" t="s">
        <v>1056</v>
      </c>
      <c r="K5866">
        <v>-1</v>
      </c>
      <c r="U5866" s="20"/>
      <c r="AC5866" s="20"/>
      <c r="AD5866" s="20">
        <v>0</v>
      </c>
      <c r="AE5866" s="20">
        <v>0</v>
      </c>
      <c r="AF5866" s="20">
        <v>0</v>
      </c>
      <c r="AI5866" s="20"/>
      <c r="AJ5866" s="20"/>
      <c r="AK5866" s="20"/>
      <c r="AL5866" s="20"/>
      <c r="AN5866" s="20"/>
    </row>
    <row r="5867" spans="1:40" hidden="1" x14ac:dyDescent="0.25">
      <c r="A5867" s="19">
        <v>45711</v>
      </c>
      <c r="B5867" t="s">
        <v>271</v>
      </c>
      <c r="C5867" t="s">
        <v>1</v>
      </c>
      <c r="D5867" t="s">
        <v>837</v>
      </c>
      <c r="E5867" t="s">
        <v>698</v>
      </c>
      <c r="F5867" t="s">
        <v>578</v>
      </c>
      <c r="I5867" t="s">
        <v>555</v>
      </c>
      <c r="J5867" t="s">
        <v>679</v>
      </c>
      <c r="K5867">
        <v>-1</v>
      </c>
      <c r="U5867" s="20"/>
      <c r="AC5867" s="20"/>
      <c r="AD5867" s="20">
        <v>0</v>
      </c>
      <c r="AE5867" s="20">
        <v>0</v>
      </c>
      <c r="AF5867" s="20">
        <v>0</v>
      </c>
      <c r="AI5867" s="20"/>
      <c r="AJ5867" s="20"/>
      <c r="AK5867" s="20"/>
      <c r="AL5867" s="20"/>
      <c r="AN5867" s="20"/>
    </row>
    <row r="5868" spans="1:40" hidden="1" x14ac:dyDescent="0.25">
      <c r="A5868" s="19">
        <v>45711</v>
      </c>
      <c r="B5868" t="s">
        <v>273</v>
      </c>
      <c r="D5868" t="s">
        <v>932</v>
      </c>
      <c r="E5868" t="s">
        <v>1080</v>
      </c>
      <c r="F5868" t="s">
        <v>1068</v>
      </c>
      <c r="I5868" t="s">
        <v>15</v>
      </c>
      <c r="J5868" t="s">
        <v>578</v>
      </c>
      <c r="K5868">
        <v>-1</v>
      </c>
      <c r="U5868" s="20"/>
      <c r="AC5868" s="20"/>
      <c r="AD5868" s="20">
        <v>0</v>
      </c>
      <c r="AE5868" s="20">
        <v>0</v>
      </c>
      <c r="AF5868" s="20">
        <v>0</v>
      </c>
      <c r="AI5868" s="20"/>
      <c r="AJ5868" s="20"/>
      <c r="AK5868" s="20"/>
      <c r="AL5868" s="20"/>
      <c r="AN5868" s="20"/>
    </row>
    <row r="5869" spans="1:40" hidden="1" x14ac:dyDescent="0.25">
      <c r="A5869" s="19">
        <v>45711</v>
      </c>
      <c r="B5869" t="s">
        <v>480</v>
      </c>
      <c r="C5869" t="s">
        <v>1</v>
      </c>
      <c r="D5869" t="s">
        <v>838</v>
      </c>
      <c r="E5869" t="s">
        <v>698</v>
      </c>
      <c r="F5869" t="s">
        <v>564</v>
      </c>
      <c r="I5869" t="s">
        <v>555</v>
      </c>
      <c r="J5869" t="s">
        <v>679</v>
      </c>
      <c r="K5869">
        <v>-1</v>
      </c>
      <c r="U5869" s="20"/>
      <c r="AC5869" s="20"/>
      <c r="AD5869" s="20">
        <v>0</v>
      </c>
      <c r="AE5869" s="20">
        <v>0</v>
      </c>
      <c r="AF5869" s="20">
        <v>0</v>
      </c>
      <c r="AI5869" s="20"/>
      <c r="AJ5869" s="20"/>
      <c r="AK5869" s="20"/>
      <c r="AL5869" s="20"/>
      <c r="AN5869" s="20"/>
    </row>
    <row r="5870" spans="1:40" hidden="1" x14ac:dyDescent="0.25">
      <c r="A5870" s="19">
        <v>45711</v>
      </c>
      <c r="B5870" t="s">
        <v>481</v>
      </c>
      <c r="C5870" t="s">
        <v>1</v>
      </c>
      <c r="D5870" t="s">
        <v>839</v>
      </c>
      <c r="E5870" t="s">
        <v>703</v>
      </c>
      <c r="F5870" t="s">
        <v>48</v>
      </c>
      <c r="I5870" t="s">
        <v>4</v>
      </c>
      <c r="J5870" t="s">
        <v>674</v>
      </c>
      <c r="K5870">
        <v>-1</v>
      </c>
      <c r="U5870" s="20"/>
      <c r="AC5870" s="20"/>
      <c r="AD5870" s="20">
        <v>0.11736111111111111</v>
      </c>
      <c r="AE5870" s="20">
        <v>0.20416666666666666</v>
      </c>
      <c r="AF5870" s="20">
        <v>0</v>
      </c>
      <c r="AG5870">
        <v>0.36501079913606899</v>
      </c>
      <c r="AI5870" s="20"/>
      <c r="AJ5870" s="20"/>
      <c r="AK5870" s="20">
        <v>0.9375</v>
      </c>
      <c r="AL5870" s="20">
        <v>0.27986111111111112</v>
      </c>
      <c r="AM5870">
        <v>154</v>
      </c>
      <c r="AN5870" s="20">
        <v>0.3215277777777778</v>
      </c>
    </row>
    <row r="5871" spans="1:40" hidden="1" x14ac:dyDescent="0.25">
      <c r="A5871" s="19">
        <v>45711</v>
      </c>
      <c r="B5871" t="s">
        <v>1717</v>
      </c>
      <c r="C5871" t="s">
        <v>0</v>
      </c>
      <c r="D5871">
        <v>10000917</v>
      </c>
      <c r="E5871" t="s">
        <v>689</v>
      </c>
      <c r="F5871" t="s">
        <v>1735</v>
      </c>
      <c r="I5871" t="s">
        <v>1730</v>
      </c>
      <c r="J5871" t="s">
        <v>1727</v>
      </c>
      <c r="K5871">
        <v>-1</v>
      </c>
      <c r="U5871" s="20"/>
      <c r="AC5871" s="20"/>
      <c r="AD5871" s="20"/>
      <c r="AE5871" s="20"/>
      <c r="AF5871" s="20"/>
      <c r="AI5871" s="20"/>
      <c r="AJ5871" s="20"/>
      <c r="AK5871" s="20"/>
      <c r="AL5871" s="20"/>
      <c r="AN5871" s="20"/>
    </row>
    <row r="5872" spans="1:40" hidden="1" x14ac:dyDescent="0.25">
      <c r="A5872" s="19">
        <v>45711</v>
      </c>
      <c r="B5872" t="s">
        <v>898</v>
      </c>
      <c r="C5872" t="s">
        <v>0</v>
      </c>
      <c r="D5872" t="s">
        <v>578</v>
      </c>
      <c r="E5872" t="s">
        <v>698</v>
      </c>
      <c r="F5872" t="s">
        <v>587</v>
      </c>
      <c r="I5872" t="s">
        <v>561</v>
      </c>
      <c r="J5872" t="s">
        <v>676</v>
      </c>
      <c r="K5872">
        <v>-1</v>
      </c>
      <c r="U5872" s="20"/>
      <c r="AC5872" s="20"/>
      <c r="AD5872" s="20"/>
      <c r="AE5872" s="20"/>
      <c r="AF5872" s="20"/>
      <c r="AI5872" s="20"/>
      <c r="AJ5872" s="20"/>
      <c r="AK5872" s="20"/>
      <c r="AL5872" s="20"/>
      <c r="AN5872" s="20"/>
    </row>
    <row r="5873" spans="1:40" hidden="1" x14ac:dyDescent="0.25">
      <c r="A5873" s="19">
        <v>45711</v>
      </c>
      <c r="B5873" t="s">
        <v>488</v>
      </c>
      <c r="C5873" t="s">
        <v>1</v>
      </c>
      <c r="D5873" t="s">
        <v>840</v>
      </c>
      <c r="E5873" t="s">
        <v>698</v>
      </c>
      <c r="F5873" t="s">
        <v>565</v>
      </c>
      <c r="I5873" t="s">
        <v>555</v>
      </c>
      <c r="J5873" t="s">
        <v>679</v>
      </c>
      <c r="K5873">
        <v>-1</v>
      </c>
      <c r="U5873" s="20"/>
      <c r="AC5873" s="20"/>
      <c r="AD5873" s="20">
        <v>0</v>
      </c>
      <c r="AE5873" s="20">
        <v>0</v>
      </c>
      <c r="AF5873" s="20">
        <v>0</v>
      </c>
      <c r="AI5873" s="20"/>
      <c r="AJ5873" s="20"/>
      <c r="AK5873" s="20"/>
      <c r="AL5873" s="20"/>
      <c r="AN5873" s="20"/>
    </row>
    <row r="5874" spans="1:40" hidden="1" x14ac:dyDescent="0.25">
      <c r="A5874" s="19">
        <v>45711</v>
      </c>
      <c r="B5874" t="s">
        <v>411</v>
      </c>
      <c r="C5874" t="s">
        <v>0</v>
      </c>
      <c r="D5874" t="s">
        <v>841</v>
      </c>
      <c r="E5874" t="s">
        <v>1080</v>
      </c>
      <c r="F5874" t="s">
        <v>987</v>
      </c>
      <c r="I5874" t="s">
        <v>557</v>
      </c>
      <c r="J5874" t="s">
        <v>557</v>
      </c>
      <c r="K5874">
        <v>-1</v>
      </c>
      <c r="U5874" s="20"/>
      <c r="AC5874" s="20"/>
      <c r="AD5874" s="20">
        <v>0</v>
      </c>
      <c r="AE5874" s="20">
        <v>0</v>
      </c>
      <c r="AF5874" s="20">
        <v>0</v>
      </c>
      <c r="AI5874" s="20"/>
      <c r="AJ5874" s="20"/>
      <c r="AK5874" s="20"/>
      <c r="AL5874" s="20"/>
      <c r="AN5874" s="20"/>
    </row>
    <row r="5875" spans="1:40" hidden="1" x14ac:dyDescent="0.25">
      <c r="A5875" s="19">
        <v>45711</v>
      </c>
      <c r="B5875" t="s">
        <v>412</v>
      </c>
      <c r="C5875" t="s">
        <v>0</v>
      </c>
      <c r="D5875" t="s">
        <v>842</v>
      </c>
      <c r="E5875" t="s">
        <v>1080</v>
      </c>
      <c r="F5875" t="s">
        <v>582</v>
      </c>
      <c r="I5875" t="s">
        <v>557</v>
      </c>
      <c r="J5875" t="s">
        <v>557</v>
      </c>
      <c r="K5875">
        <v>-1</v>
      </c>
      <c r="U5875" s="20"/>
      <c r="AC5875" s="20"/>
      <c r="AD5875" s="20">
        <v>0.16875000000000001</v>
      </c>
      <c r="AE5875" s="20">
        <v>0.25972222222222224</v>
      </c>
      <c r="AF5875" s="20">
        <v>0</v>
      </c>
      <c r="AG5875">
        <v>0.393841166936791</v>
      </c>
      <c r="AI5875" s="20"/>
      <c r="AJ5875" s="20"/>
      <c r="AK5875" s="20">
        <v>0.85972222222222228</v>
      </c>
      <c r="AL5875" s="20">
        <v>0.32083333333333336</v>
      </c>
      <c r="AM5875">
        <v>257</v>
      </c>
      <c r="AN5875" s="20">
        <v>0.4284722222222222</v>
      </c>
    </row>
    <row r="5876" spans="1:40" hidden="1" x14ac:dyDescent="0.25">
      <c r="A5876" s="19">
        <v>45711</v>
      </c>
      <c r="B5876" t="s">
        <v>277</v>
      </c>
      <c r="D5876" t="s">
        <v>945</v>
      </c>
      <c r="E5876" t="s">
        <v>1080</v>
      </c>
      <c r="F5876" t="s">
        <v>1077</v>
      </c>
      <c r="I5876" t="s">
        <v>605</v>
      </c>
      <c r="J5876" t="s">
        <v>687</v>
      </c>
      <c r="K5876">
        <v>-1</v>
      </c>
      <c r="U5876" s="20"/>
      <c r="AC5876" s="20"/>
      <c r="AD5876" s="20">
        <v>0</v>
      </c>
      <c r="AE5876" s="20">
        <v>0</v>
      </c>
      <c r="AF5876" s="20">
        <v>0</v>
      </c>
      <c r="AI5876" s="20"/>
      <c r="AJ5876" s="20"/>
      <c r="AK5876" s="20"/>
      <c r="AL5876" s="20"/>
      <c r="AN5876" s="20"/>
    </row>
    <row r="5877" spans="1:40" hidden="1" x14ac:dyDescent="0.25">
      <c r="A5877" s="19">
        <v>45711</v>
      </c>
      <c r="B5877" t="s">
        <v>482</v>
      </c>
      <c r="C5877" t="s">
        <v>1</v>
      </c>
      <c r="D5877" t="s">
        <v>843</v>
      </c>
      <c r="E5877" t="s">
        <v>703</v>
      </c>
      <c r="F5877" t="s">
        <v>19</v>
      </c>
      <c r="I5877" t="s">
        <v>4</v>
      </c>
      <c r="J5877" t="s">
        <v>674</v>
      </c>
      <c r="K5877">
        <v>-1</v>
      </c>
      <c r="U5877" s="20"/>
      <c r="AC5877" s="20"/>
      <c r="AD5877" s="20">
        <v>0</v>
      </c>
      <c r="AE5877" s="20">
        <v>0</v>
      </c>
      <c r="AF5877" s="20">
        <v>0</v>
      </c>
      <c r="AI5877" s="20"/>
      <c r="AJ5877" s="20"/>
      <c r="AK5877" s="20"/>
      <c r="AL5877" s="20"/>
      <c r="AN5877" s="20"/>
    </row>
    <row r="5878" spans="1:40" hidden="1" x14ac:dyDescent="0.25">
      <c r="A5878" s="19">
        <v>45711</v>
      </c>
      <c r="B5878" t="s">
        <v>279</v>
      </c>
      <c r="D5878" t="s">
        <v>953</v>
      </c>
      <c r="E5878" t="s">
        <v>1719</v>
      </c>
      <c r="F5878" t="s">
        <v>991</v>
      </c>
      <c r="I5878" t="s">
        <v>976</v>
      </c>
      <c r="J5878" t="s">
        <v>1058</v>
      </c>
      <c r="K5878">
        <v>-1</v>
      </c>
      <c r="U5878" s="20"/>
      <c r="AC5878" s="20"/>
      <c r="AD5878" s="20">
        <v>0</v>
      </c>
      <c r="AE5878" s="20">
        <v>0</v>
      </c>
      <c r="AF5878" s="20">
        <v>0</v>
      </c>
      <c r="AI5878" s="20"/>
      <c r="AJ5878" s="20"/>
      <c r="AK5878" s="20"/>
      <c r="AL5878" s="20"/>
      <c r="AN5878" s="20"/>
    </row>
    <row r="5879" spans="1:40" hidden="1" x14ac:dyDescent="0.25">
      <c r="A5879" s="19">
        <v>45711</v>
      </c>
      <c r="B5879" t="s">
        <v>281</v>
      </c>
      <c r="D5879" t="s">
        <v>933</v>
      </c>
      <c r="E5879" t="s">
        <v>1719</v>
      </c>
      <c r="F5879" t="s">
        <v>1015</v>
      </c>
      <c r="I5879" t="s">
        <v>977</v>
      </c>
      <c r="J5879" t="s">
        <v>984</v>
      </c>
      <c r="K5879">
        <v>-1</v>
      </c>
      <c r="U5879" s="20"/>
      <c r="AC5879" s="20"/>
      <c r="AD5879" s="20">
        <v>0</v>
      </c>
      <c r="AE5879" s="20">
        <v>0</v>
      </c>
      <c r="AF5879" s="20">
        <v>0</v>
      </c>
      <c r="AI5879" s="20"/>
      <c r="AJ5879" s="20"/>
      <c r="AK5879" s="20"/>
      <c r="AL5879" s="20"/>
      <c r="AN5879" s="20"/>
    </row>
    <row r="5880" spans="1:40" hidden="1" x14ac:dyDescent="0.25">
      <c r="A5880" s="19">
        <v>45711</v>
      </c>
      <c r="B5880" t="s">
        <v>283</v>
      </c>
      <c r="D5880" t="s">
        <v>934</v>
      </c>
      <c r="E5880" t="s">
        <v>1719</v>
      </c>
      <c r="F5880" t="s">
        <v>1020</v>
      </c>
      <c r="I5880" t="s">
        <v>1037</v>
      </c>
      <c r="J5880" t="s">
        <v>985</v>
      </c>
      <c r="K5880">
        <v>-1</v>
      </c>
      <c r="U5880" s="20"/>
      <c r="AC5880" s="20"/>
      <c r="AD5880" s="20">
        <v>0</v>
      </c>
      <c r="AE5880" s="20">
        <v>0</v>
      </c>
      <c r="AF5880" s="20">
        <v>0</v>
      </c>
      <c r="AI5880" s="20"/>
      <c r="AJ5880" s="20"/>
      <c r="AK5880" s="20"/>
      <c r="AL5880" s="20"/>
      <c r="AN5880" s="20"/>
    </row>
    <row r="5881" spans="1:40" hidden="1" x14ac:dyDescent="0.25">
      <c r="A5881" s="19">
        <v>45711</v>
      </c>
      <c r="B5881" t="s">
        <v>484</v>
      </c>
      <c r="C5881" t="s">
        <v>1</v>
      </c>
      <c r="D5881" t="s">
        <v>844</v>
      </c>
      <c r="E5881" t="s">
        <v>702</v>
      </c>
      <c r="F5881" t="s">
        <v>1709</v>
      </c>
      <c r="I5881" t="s">
        <v>15</v>
      </c>
      <c r="J5881" t="s">
        <v>578</v>
      </c>
      <c r="K5881">
        <v>-1</v>
      </c>
      <c r="U5881" s="20"/>
      <c r="AC5881" s="20"/>
      <c r="AD5881" s="20">
        <v>0</v>
      </c>
      <c r="AE5881" s="20">
        <v>0</v>
      </c>
      <c r="AF5881" s="20">
        <v>0</v>
      </c>
      <c r="AI5881" s="20"/>
      <c r="AJ5881" s="20"/>
      <c r="AK5881" s="20"/>
      <c r="AL5881" s="20"/>
      <c r="AN5881" s="20"/>
    </row>
    <row r="5882" spans="1:40" hidden="1" x14ac:dyDescent="0.25">
      <c r="A5882" s="19">
        <v>45711</v>
      </c>
      <c r="B5882" t="s">
        <v>517</v>
      </c>
      <c r="C5882" t="s">
        <v>0</v>
      </c>
      <c r="D5882" t="s">
        <v>845</v>
      </c>
      <c r="E5882" t="s">
        <v>702</v>
      </c>
      <c r="F5882" t="s">
        <v>578</v>
      </c>
      <c r="I5882" t="s">
        <v>15</v>
      </c>
      <c r="J5882" t="s">
        <v>578</v>
      </c>
      <c r="K5882">
        <v>-1</v>
      </c>
      <c r="U5882" s="20"/>
      <c r="AC5882" s="20"/>
      <c r="AD5882" s="20">
        <v>0</v>
      </c>
      <c r="AE5882" s="20">
        <v>0</v>
      </c>
      <c r="AF5882" s="20">
        <v>0</v>
      </c>
      <c r="AI5882" s="20"/>
      <c r="AJ5882" s="20"/>
      <c r="AK5882" s="20"/>
      <c r="AL5882" s="20"/>
      <c r="AN5882" s="20"/>
    </row>
    <row r="5883" spans="1:40" hidden="1" x14ac:dyDescent="0.25">
      <c r="A5883" s="19">
        <v>45711</v>
      </c>
      <c r="B5883" t="s">
        <v>554</v>
      </c>
      <c r="C5883" t="s">
        <v>0</v>
      </c>
      <c r="D5883" t="s">
        <v>846</v>
      </c>
      <c r="E5883" t="s">
        <v>1080</v>
      </c>
      <c r="F5883" t="s">
        <v>709</v>
      </c>
      <c r="I5883" t="s">
        <v>560</v>
      </c>
      <c r="J5883" t="s">
        <v>680</v>
      </c>
      <c r="K5883">
        <v>-1</v>
      </c>
      <c r="U5883" s="20"/>
      <c r="AC5883" s="20"/>
      <c r="AD5883" s="20"/>
      <c r="AE5883" s="20"/>
      <c r="AF5883" s="20"/>
      <c r="AI5883" s="20"/>
      <c r="AJ5883" s="20"/>
      <c r="AK5883" s="20"/>
      <c r="AL5883" s="20"/>
      <c r="AN5883" s="20"/>
    </row>
    <row r="5884" spans="1:40" hidden="1" x14ac:dyDescent="0.25">
      <c r="A5884" s="19">
        <v>45711</v>
      </c>
      <c r="B5884" t="s">
        <v>485</v>
      </c>
      <c r="C5884" t="s">
        <v>1</v>
      </c>
      <c r="D5884" t="s">
        <v>847</v>
      </c>
      <c r="E5884" t="s">
        <v>698</v>
      </c>
      <c r="F5884" t="s">
        <v>578</v>
      </c>
      <c r="I5884" t="s">
        <v>578</v>
      </c>
      <c r="J5884" t="s">
        <v>578</v>
      </c>
      <c r="K5884">
        <v>-1</v>
      </c>
      <c r="U5884" s="20"/>
      <c r="AC5884" s="20"/>
      <c r="AD5884" s="20">
        <v>0</v>
      </c>
      <c r="AE5884" s="20">
        <v>0</v>
      </c>
      <c r="AF5884" s="20">
        <v>0</v>
      </c>
      <c r="AI5884" s="20"/>
      <c r="AJ5884" s="20"/>
      <c r="AK5884" s="20"/>
      <c r="AL5884" s="20"/>
      <c r="AN5884" s="20"/>
    </row>
    <row r="5885" spans="1:40" hidden="1" x14ac:dyDescent="0.25">
      <c r="A5885" s="19">
        <v>45711</v>
      </c>
      <c r="B5885" t="s">
        <v>486</v>
      </c>
      <c r="C5885" t="s">
        <v>1</v>
      </c>
      <c r="D5885" t="s">
        <v>848</v>
      </c>
      <c r="E5885" t="s">
        <v>703</v>
      </c>
      <c r="F5885" t="s">
        <v>44</v>
      </c>
      <c r="I5885" t="s">
        <v>4</v>
      </c>
      <c r="J5885" t="s">
        <v>678</v>
      </c>
      <c r="K5885">
        <v>-1</v>
      </c>
      <c r="U5885" s="20"/>
      <c r="AC5885" s="20"/>
      <c r="AD5885" s="20">
        <v>0</v>
      </c>
      <c r="AE5885" s="20">
        <v>0</v>
      </c>
      <c r="AF5885" s="20">
        <v>0</v>
      </c>
      <c r="AI5885" s="20"/>
      <c r="AJ5885" s="20"/>
      <c r="AK5885" s="20"/>
      <c r="AL5885" s="20"/>
      <c r="AN5885" s="20"/>
    </row>
    <row r="5886" spans="1:40" hidden="1" x14ac:dyDescent="0.25">
      <c r="A5886" s="19">
        <v>45711</v>
      </c>
      <c r="B5886" t="s">
        <v>413</v>
      </c>
      <c r="C5886" t="s">
        <v>0</v>
      </c>
      <c r="D5886" t="s">
        <v>849</v>
      </c>
      <c r="E5886" t="s">
        <v>1080</v>
      </c>
      <c r="F5886" t="s">
        <v>1040</v>
      </c>
      <c r="K5886">
        <v>-1</v>
      </c>
      <c r="U5886" s="20"/>
      <c r="AC5886" s="20"/>
      <c r="AD5886" s="20">
        <v>0</v>
      </c>
      <c r="AE5886" s="20">
        <v>0</v>
      </c>
      <c r="AF5886" s="20">
        <v>0</v>
      </c>
      <c r="AH5886" t="s">
        <v>651</v>
      </c>
      <c r="AI5886" s="20"/>
      <c r="AJ5886" s="20"/>
      <c r="AK5886" s="20"/>
      <c r="AL5886" s="20"/>
      <c r="AN5886" s="20"/>
    </row>
    <row r="5887" spans="1:40" hidden="1" x14ac:dyDescent="0.25">
      <c r="A5887" s="19">
        <v>45711</v>
      </c>
      <c r="B5887" t="s">
        <v>909</v>
      </c>
      <c r="C5887" t="s">
        <v>1</v>
      </c>
      <c r="D5887" t="s">
        <v>969</v>
      </c>
      <c r="E5887" t="s">
        <v>698</v>
      </c>
      <c r="F5887" t="s">
        <v>574</v>
      </c>
      <c r="I5887" t="s">
        <v>555</v>
      </c>
      <c r="J5887" t="s">
        <v>679</v>
      </c>
      <c r="K5887">
        <v>-1</v>
      </c>
      <c r="U5887" s="20"/>
      <c r="AC5887" s="20"/>
      <c r="AD5887" s="20">
        <v>0</v>
      </c>
      <c r="AE5887" s="20">
        <v>0</v>
      </c>
      <c r="AF5887" s="20">
        <v>0</v>
      </c>
      <c r="AI5887" s="20"/>
      <c r="AJ5887" s="20"/>
      <c r="AK5887" s="20"/>
      <c r="AL5887" s="20"/>
      <c r="AN5887" s="20"/>
    </row>
    <row r="5888" spans="1:40" hidden="1" x14ac:dyDescent="0.25">
      <c r="A5888" s="19">
        <v>45711</v>
      </c>
      <c r="B5888" t="s">
        <v>54</v>
      </c>
      <c r="C5888" t="s">
        <v>1</v>
      </c>
      <c r="D5888" t="s">
        <v>850</v>
      </c>
      <c r="E5888" t="s">
        <v>703</v>
      </c>
      <c r="F5888" t="s">
        <v>578</v>
      </c>
      <c r="I5888" t="s">
        <v>693</v>
      </c>
      <c r="J5888" t="s">
        <v>578</v>
      </c>
      <c r="K5888">
        <v>-1</v>
      </c>
      <c r="U5888" s="20"/>
      <c r="AC5888" s="20"/>
      <c r="AD5888" s="20">
        <v>0</v>
      </c>
      <c r="AE5888" s="20">
        <v>0</v>
      </c>
      <c r="AF5888" s="20">
        <v>0</v>
      </c>
      <c r="AI5888" s="20"/>
      <c r="AJ5888" s="20"/>
      <c r="AK5888" s="20"/>
      <c r="AL5888" s="20"/>
      <c r="AN5888" s="20"/>
    </row>
    <row r="5889" spans="1:40" hidden="1" x14ac:dyDescent="0.25">
      <c r="A5889" s="19">
        <v>45711</v>
      </c>
      <c r="B5889" t="s">
        <v>487</v>
      </c>
      <c r="C5889" t="s">
        <v>1</v>
      </c>
      <c r="D5889" t="s">
        <v>851</v>
      </c>
      <c r="E5889" t="s">
        <v>702</v>
      </c>
      <c r="F5889" t="s">
        <v>633</v>
      </c>
      <c r="I5889" t="s">
        <v>15</v>
      </c>
      <c r="J5889" t="s">
        <v>578</v>
      </c>
      <c r="K5889">
        <v>-1</v>
      </c>
      <c r="U5889" s="20"/>
      <c r="AC5889" s="20"/>
      <c r="AD5889" s="20">
        <v>0</v>
      </c>
      <c r="AE5889" s="20">
        <v>0</v>
      </c>
      <c r="AF5889" s="20">
        <v>0</v>
      </c>
      <c r="AI5889" s="20"/>
      <c r="AJ5889" s="20"/>
      <c r="AK5889" s="20"/>
      <c r="AL5889" s="20"/>
      <c r="AN5889" s="20"/>
    </row>
    <row r="5890" spans="1:40" hidden="1" x14ac:dyDescent="0.25">
      <c r="A5890" s="19">
        <v>45711</v>
      </c>
      <c r="B5890" t="s">
        <v>3</v>
      </c>
      <c r="C5890" t="s">
        <v>0</v>
      </c>
      <c r="D5890" t="s">
        <v>852</v>
      </c>
      <c r="E5890" t="s">
        <v>703</v>
      </c>
      <c r="F5890" t="s">
        <v>5</v>
      </c>
      <c r="I5890" t="s">
        <v>4</v>
      </c>
      <c r="J5890" t="s">
        <v>677</v>
      </c>
      <c r="K5890">
        <v>-1</v>
      </c>
      <c r="U5890" s="20"/>
      <c r="AC5890" s="20"/>
      <c r="AD5890" s="20">
        <v>0</v>
      </c>
      <c r="AE5890" s="20">
        <v>0</v>
      </c>
      <c r="AF5890" s="20">
        <v>0</v>
      </c>
      <c r="AI5890" s="20"/>
      <c r="AJ5890" s="20"/>
      <c r="AK5890" s="20"/>
      <c r="AL5890" s="20"/>
      <c r="AN5890" s="20"/>
    </row>
    <row r="5891" spans="1:40" hidden="1" x14ac:dyDescent="0.25">
      <c r="A5891" s="19">
        <v>45711</v>
      </c>
      <c r="B5891" t="s">
        <v>489</v>
      </c>
      <c r="C5891" t="s">
        <v>1</v>
      </c>
      <c r="D5891" t="s">
        <v>853</v>
      </c>
      <c r="E5891" t="s">
        <v>1080</v>
      </c>
      <c r="F5891" t="s">
        <v>614</v>
      </c>
      <c r="I5891" t="s">
        <v>15</v>
      </c>
      <c r="J5891" t="s">
        <v>15</v>
      </c>
      <c r="K5891">
        <v>-1</v>
      </c>
      <c r="U5891" s="20"/>
      <c r="AC5891" s="20"/>
      <c r="AD5891" s="20">
        <v>0</v>
      </c>
      <c r="AE5891" s="20">
        <v>0</v>
      </c>
      <c r="AF5891" s="20">
        <v>0</v>
      </c>
      <c r="AI5891" s="20"/>
      <c r="AJ5891" s="20"/>
      <c r="AK5891" s="20"/>
      <c r="AL5891" s="20"/>
      <c r="AN5891" s="20"/>
    </row>
    <row r="5892" spans="1:40" hidden="1" x14ac:dyDescent="0.25">
      <c r="A5892" s="19">
        <v>45711</v>
      </c>
      <c r="B5892" t="s">
        <v>414</v>
      </c>
      <c r="C5892" t="s">
        <v>0</v>
      </c>
      <c r="D5892" t="s">
        <v>854</v>
      </c>
      <c r="E5892" t="s">
        <v>698</v>
      </c>
      <c r="F5892" t="s">
        <v>586</v>
      </c>
      <c r="I5892" t="s">
        <v>560</v>
      </c>
      <c r="J5892" t="s">
        <v>680</v>
      </c>
      <c r="K5892">
        <v>-1</v>
      </c>
      <c r="U5892" s="20"/>
      <c r="AC5892" s="20"/>
      <c r="AD5892" s="20">
        <v>0</v>
      </c>
      <c r="AE5892" s="20">
        <v>0</v>
      </c>
      <c r="AF5892" s="20">
        <v>0</v>
      </c>
      <c r="AI5892" s="20"/>
      <c r="AJ5892" s="20"/>
      <c r="AK5892" s="20"/>
      <c r="AL5892" s="20"/>
      <c r="AN5892" s="20"/>
    </row>
    <row r="5893" spans="1:40" hidden="1" x14ac:dyDescent="0.25">
      <c r="A5893" s="19">
        <v>45711</v>
      </c>
      <c r="B5893" t="s">
        <v>295</v>
      </c>
      <c r="C5893" t="s">
        <v>1</v>
      </c>
      <c r="D5893">
        <v>100001852</v>
      </c>
      <c r="E5893" t="s">
        <v>1080</v>
      </c>
      <c r="F5893" t="s">
        <v>1082</v>
      </c>
      <c r="I5893" t="s">
        <v>1083</v>
      </c>
      <c r="J5893" t="s">
        <v>1720</v>
      </c>
      <c r="K5893">
        <v>-1</v>
      </c>
      <c r="U5893" s="20"/>
      <c r="AC5893" s="20"/>
      <c r="AD5893" s="20">
        <v>0</v>
      </c>
      <c r="AE5893" s="20">
        <v>0</v>
      </c>
      <c r="AF5893" s="20">
        <v>0</v>
      </c>
      <c r="AI5893" s="20"/>
      <c r="AJ5893" s="20"/>
      <c r="AK5893" s="20"/>
      <c r="AL5893" s="20"/>
      <c r="AN5893" s="20"/>
    </row>
    <row r="5894" spans="1:40" hidden="1" x14ac:dyDescent="0.25">
      <c r="A5894" s="19">
        <v>45711</v>
      </c>
      <c r="B5894" t="s">
        <v>490</v>
      </c>
      <c r="C5894" t="s">
        <v>0</v>
      </c>
      <c r="D5894">
        <v>100001812</v>
      </c>
      <c r="E5894" t="s">
        <v>1080</v>
      </c>
      <c r="F5894" t="s">
        <v>1052</v>
      </c>
      <c r="K5894">
        <v>-1</v>
      </c>
      <c r="U5894" s="20"/>
      <c r="AC5894" s="20"/>
      <c r="AD5894" s="20"/>
      <c r="AE5894" s="20"/>
      <c r="AF5894" s="20"/>
      <c r="AH5894" t="s">
        <v>670</v>
      </c>
      <c r="AI5894" s="20"/>
      <c r="AJ5894" s="20"/>
      <c r="AK5894" s="20"/>
      <c r="AL5894" s="20"/>
      <c r="AN5894" s="20"/>
    </row>
    <row r="5895" spans="1:40" hidden="1" x14ac:dyDescent="0.25">
      <c r="A5895" s="19">
        <v>45711</v>
      </c>
      <c r="B5895" t="s">
        <v>415</v>
      </c>
      <c r="C5895" t="s">
        <v>0</v>
      </c>
      <c r="D5895" t="s">
        <v>855</v>
      </c>
      <c r="E5895" t="s">
        <v>703</v>
      </c>
      <c r="F5895" t="s">
        <v>901</v>
      </c>
      <c r="I5895" t="s">
        <v>4</v>
      </c>
      <c r="J5895" t="s">
        <v>677</v>
      </c>
      <c r="K5895">
        <v>-1</v>
      </c>
      <c r="U5895" s="20"/>
      <c r="AC5895" s="20"/>
      <c r="AD5895" s="20">
        <v>0</v>
      </c>
      <c r="AE5895" s="20">
        <v>0</v>
      </c>
      <c r="AF5895" s="20">
        <v>0</v>
      </c>
      <c r="AI5895" s="20"/>
      <c r="AJ5895" s="20"/>
      <c r="AK5895" s="20"/>
      <c r="AL5895" s="20"/>
      <c r="AN5895" s="20"/>
    </row>
    <row r="5896" spans="1:40" hidden="1" x14ac:dyDescent="0.25">
      <c r="A5896" s="19">
        <v>45711</v>
      </c>
      <c r="B5896" t="s">
        <v>1718</v>
      </c>
      <c r="C5896" t="s">
        <v>25</v>
      </c>
      <c r="D5896" t="s">
        <v>1738</v>
      </c>
      <c r="E5896" t="s">
        <v>689</v>
      </c>
      <c r="F5896" t="s">
        <v>578</v>
      </c>
      <c r="I5896" t="s">
        <v>1723</v>
      </c>
      <c r="J5896" t="s">
        <v>1724</v>
      </c>
      <c r="K5896">
        <v>-1</v>
      </c>
      <c r="U5896" s="20"/>
      <c r="AC5896" s="20"/>
      <c r="AD5896" s="20"/>
      <c r="AE5896" s="20"/>
      <c r="AF5896" s="20"/>
      <c r="AI5896" s="20"/>
      <c r="AJ5896" s="20"/>
      <c r="AK5896" s="20"/>
      <c r="AL5896" s="20"/>
      <c r="AN5896" s="20"/>
    </row>
    <row r="5897" spans="1:40" hidden="1" x14ac:dyDescent="0.25">
      <c r="A5897" s="19">
        <v>45711</v>
      </c>
      <c r="B5897" t="s">
        <v>515</v>
      </c>
      <c r="C5897" t="s">
        <v>0</v>
      </c>
      <c r="D5897" t="s">
        <v>856</v>
      </c>
      <c r="E5897" t="s">
        <v>703</v>
      </c>
      <c r="F5897" t="s">
        <v>48</v>
      </c>
      <c r="I5897" t="s">
        <v>4</v>
      </c>
      <c r="J5897" t="s">
        <v>674</v>
      </c>
      <c r="K5897">
        <v>-1</v>
      </c>
      <c r="U5897" s="20"/>
      <c r="AC5897" s="20"/>
      <c r="AD5897" s="20">
        <v>0</v>
      </c>
      <c r="AE5897" s="20">
        <v>0</v>
      </c>
      <c r="AF5897" s="20">
        <v>0</v>
      </c>
      <c r="AI5897" s="20"/>
      <c r="AJ5897" s="20"/>
      <c r="AK5897" s="20"/>
      <c r="AL5897" s="20"/>
      <c r="AN5897" s="20"/>
    </row>
    <row r="5898" spans="1:40" hidden="1" x14ac:dyDescent="0.25">
      <c r="A5898" s="19">
        <v>45711</v>
      </c>
      <c r="B5898" t="s">
        <v>1079</v>
      </c>
      <c r="C5898" t="s">
        <v>0</v>
      </c>
      <c r="D5898" t="s">
        <v>1755</v>
      </c>
      <c r="E5898" t="s">
        <v>1080</v>
      </c>
      <c r="F5898" t="s">
        <v>1081</v>
      </c>
      <c r="I5898" t="s">
        <v>1083</v>
      </c>
      <c r="J5898" t="s">
        <v>1720</v>
      </c>
      <c r="K5898">
        <v>-1</v>
      </c>
      <c r="U5898" s="20"/>
      <c r="AC5898" s="20"/>
      <c r="AD5898" s="20">
        <v>0</v>
      </c>
      <c r="AE5898" s="20">
        <v>0</v>
      </c>
      <c r="AF5898" s="20">
        <v>0</v>
      </c>
      <c r="AI5898" s="20"/>
      <c r="AJ5898" s="20"/>
      <c r="AK5898" s="20"/>
      <c r="AL5898" s="20"/>
      <c r="AN5898" s="20"/>
    </row>
    <row r="5899" spans="1:40" hidden="1" x14ac:dyDescent="0.25">
      <c r="A5899" s="19">
        <v>45711</v>
      </c>
      <c r="B5899" t="s">
        <v>491</v>
      </c>
      <c r="C5899" t="s">
        <v>0</v>
      </c>
      <c r="D5899">
        <v>100001813</v>
      </c>
      <c r="E5899" t="s">
        <v>1080</v>
      </c>
      <c r="F5899" t="s">
        <v>637</v>
      </c>
      <c r="K5899">
        <v>-1</v>
      </c>
      <c r="U5899" s="20"/>
      <c r="AC5899" s="20"/>
      <c r="AD5899" s="20">
        <v>0</v>
      </c>
      <c r="AE5899" s="20">
        <v>0</v>
      </c>
      <c r="AF5899" s="20">
        <v>0</v>
      </c>
      <c r="AH5899" t="s">
        <v>664</v>
      </c>
      <c r="AI5899" s="20"/>
      <c r="AJ5899" s="20"/>
      <c r="AK5899" s="20"/>
      <c r="AL5899" s="20"/>
      <c r="AN5899" s="20"/>
    </row>
    <row r="5900" spans="1:40" hidden="1" x14ac:dyDescent="0.25">
      <c r="A5900" s="19">
        <v>45711</v>
      </c>
      <c r="B5900" t="s">
        <v>518</v>
      </c>
      <c r="C5900" t="s">
        <v>0</v>
      </c>
      <c r="D5900" t="s">
        <v>857</v>
      </c>
      <c r="E5900" t="s">
        <v>698</v>
      </c>
      <c r="F5900" t="s">
        <v>588</v>
      </c>
      <c r="I5900" t="s">
        <v>561</v>
      </c>
      <c r="J5900" t="s">
        <v>676</v>
      </c>
      <c r="K5900">
        <v>-1</v>
      </c>
      <c r="U5900" s="20"/>
      <c r="AC5900" s="20"/>
      <c r="AD5900" s="20">
        <v>0</v>
      </c>
      <c r="AE5900" s="20">
        <v>0</v>
      </c>
      <c r="AF5900" s="20">
        <v>0</v>
      </c>
      <c r="AI5900" s="20"/>
      <c r="AJ5900" s="20"/>
      <c r="AK5900" s="20"/>
      <c r="AL5900" s="20"/>
      <c r="AN5900" s="20"/>
    </row>
    <row r="5901" spans="1:40" hidden="1" x14ac:dyDescent="0.25">
      <c r="A5901" s="19">
        <v>45711</v>
      </c>
      <c r="B5901" t="s">
        <v>317</v>
      </c>
      <c r="D5901" t="s">
        <v>935</v>
      </c>
      <c r="F5901" t="s">
        <v>989</v>
      </c>
      <c r="I5901" t="s">
        <v>693</v>
      </c>
      <c r="J5901" t="s">
        <v>578</v>
      </c>
      <c r="K5901">
        <v>-1</v>
      </c>
      <c r="U5901" s="20"/>
      <c r="AC5901" s="20"/>
      <c r="AD5901" s="20">
        <v>0</v>
      </c>
      <c r="AE5901" s="20">
        <v>0</v>
      </c>
      <c r="AF5901" s="20">
        <v>0</v>
      </c>
      <c r="AI5901" s="20"/>
      <c r="AJ5901" s="20"/>
      <c r="AK5901" s="20"/>
      <c r="AL5901" s="20"/>
      <c r="AN5901" s="20"/>
    </row>
    <row r="5902" spans="1:40" hidden="1" x14ac:dyDescent="0.25">
      <c r="A5902" s="19">
        <v>45711</v>
      </c>
      <c r="B5902" t="s">
        <v>492</v>
      </c>
      <c r="C5902" t="s">
        <v>1</v>
      </c>
      <c r="D5902" t="s">
        <v>858</v>
      </c>
      <c r="E5902" t="s">
        <v>703</v>
      </c>
      <c r="F5902" t="s">
        <v>578</v>
      </c>
      <c r="I5902" t="s">
        <v>693</v>
      </c>
      <c r="J5902" t="s">
        <v>678</v>
      </c>
      <c r="K5902">
        <v>-1</v>
      </c>
      <c r="U5902" s="20"/>
      <c r="AC5902" s="20"/>
      <c r="AD5902" s="20">
        <v>0</v>
      </c>
      <c r="AE5902" s="20">
        <v>0</v>
      </c>
      <c r="AF5902" s="20">
        <v>0</v>
      </c>
      <c r="AI5902" s="20"/>
      <c r="AJ5902" s="20"/>
      <c r="AK5902" s="20"/>
      <c r="AL5902" s="20"/>
      <c r="AN5902" s="20"/>
    </row>
    <row r="5903" spans="1:40" hidden="1" x14ac:dyDescent="0.25">
      <c r="A5903" s="19">
        <v>45711</v>
      </c>
      <c r="B5903" t="s">
        <v>416</v>
      </c>
      <c r="C5903" t="s">
        <v>0</v>
      </c>
      <c r="D5903" t="s">
        <v>859</v>
      </c>
      <c r="E5903" t="s">
        <v>1080</v>
      </c>
      <c r="F5903" t="s">
        <v>578</v>
      </c>
      <c r="K5903">
        <v>-1</v>
      </c>
      <c r="U5903" s="20"/>
      <c r="AC5903" s="20"/>
      <c r="AD5903" s="20">
        <v>0</v>
      </c>
      <c r="AE5903" s="20">
        <v>0</v>
      </c>
      <c r="AF5903" s="20">
        <v>0</v>
      </c>
      <c r="AH5903" t="s">
        <v>664</v>
      </c>
      <c r="AI5903" s="20"/>
      <c r="AJ5903" s="20"/>
      <c r="AK5903" s="20"/>
      <c r="AL5903" s="20"/>
      <c r="AN5903" s="20"/>
    </row>
    <row r="5904" spans="1:40" hidden="1" x14ac:dyDescent="0.25">
      <c r="A5904" s="19">
        <v>45711</v>
      </c>
      <c r="B5904" t="s">
        <v>493</v>
      </c>
      <c r="C5904" t="s">
        <v>1</v>
      </c>
      <c r="D5904" t="s">
        <v>860</v>
      </c>
      <c r="E5904" t="s">
        <v>698</v>
      </c>
      <c r="F5904" t="s">
        <v>1067</v>
      </c>
      <c r="I5904" t="s">
        <v>555</v>
      </c>
      <c r="J5904" t="s">
        <v>679</v>
      </c>
      <c r="K5904">
        <v>-1</v>
      </c>
      <c r="U5904" s="20"/>
      <c r="AC5904" s="20"/>
      <c r="AD5904" s="20">
        <v>0</v>
      </c>
      <c r="AE5904" s="20">
        <v>0</v>
      </c>
      <c r="AF5904" s="20">
        <v>0</v>
      </c>
      <c r="AI5904" s="20"/>
      <c r="AJ5904" s="20"/>
      <c r="AK5904" s="20"/>
      <c r="AL5904" s="20"/>
      <c r="AN5904" s="20"/>
    </row>
    <row r="5905" spans="1:40" hidden="1" x14ac:dyDescent="0.25">
      <c r="A5905" s="19">
        <v>45711</v>
      </c>
      <c r="B5905" t="s">
        <v>494</v>
      </c>
      <c r="C5905" t="s">
        <v>1</v>
      </c>
      <c r="D5905" t="s">
        <v>861</v>
      </c>
      <c r="E5905" t="s">
        <v>703</v>
      </c>
      <c r="F5905" t="s">
        <v>21</v>
      </c>
      <c r="I5905" t="s">
        <v>4</v>
      </c>
      <c r="J5905" t="s">
        <v>674</v>
      </c>
      <c r="K5905">
        <v>-1</v>
      </c>
      <c r="U5905" s="20"/>
      <c r="AC5905" s="20"/>
      <c r="AD5905" s="20">
        <v>0</v>
      </c>
      <c r="AE5905" s="20">
        <v>0</v>
      </c>
      <c r="AF5905" s="20">
        <v>0</v>
      </c>
      <c r="AI5905" s="20"/>
      <c r="AJ5905" s="20"/>
      <c r="AK5905" s="20"/>
      <c r="AL5905" s="20"/>
      <c r="AN5905" s="20"/>
    </row>
    <row r="5906" spans="1:40" hidden="1" x14ac:dyDescent="0.25">
      <c r="A5906" s="19">
        <v>45711</v>
      </c>
      <c r="B5906" t="s">
        <v>955</v>
      </c>
      <c r="C5906" t="s">
        <v>0</v>
      </c>
      <c r="D5906">
        <v>100001824</v>
      </c>
      <c r="E5906" t="s">
        <v>1080</v>
      </c>
      <c r="F5906" t="s">
        <v>1008</v>
      </c>
      <c r="I5906" t="s">
        <v>557</v>
      </c>
      <c r="J5906" t="s">
        <v>557</v>
      </c>
      <c r="K5906">
        <v>-1</v>
      </c>
      <c r="U5906" s="20"/>
      <c r="AC5906" s="20"/>
      <c r="AD5906" s="20">
        <v>0.14027777777777778</v>
      </c>
      <c r="AE5906" s="20">
        <v>0.27152777777777776</v>
      </c>
      <c r="AF5906" s="20">
        <v>0</v>
      </c>
      <c r="AG5906">
        <v>0.340640809443508</v>
      </c>
      <c r="AI5906" s="20"/>
      <c r="AJ5906" s="20"/>
      <c r="AK5906" s="20">
        <v>0.86805555555555558</v>
      </c>
      <c r="AL5906" s="20">
        <v>0.30625000000000002</v>
      </c>
      <c r="AM5906">
        <v>171</v>
      </c>
      <c r="AN5906" s="20">
        <v>0.41180555555555554</v>
      </c>
    </row>
    <row r="5907" spans="1:40" hidden="1" x14ac:dyDescent="0.25">
      <c r="A5907" s="19">
        <v>45711</v>
      </c>
      <c r="B5907" t="s">
        <v>55</v>
      </c>
      <c r="C5907" t="s">
        <v>0</v>
      </c>
      <c r="D5907" t="s">
        <v>862</v>
      </c>
      <c r="E5907" t="s">
        <v>703</v>
      </c>
      <c r="F5907" t="s">
        <v>5</v>
      </c>
      <c r="I5907" t="s">
        <v>4</v>
      </c>
      <c r="J5907" t="s">
        <v>677</v>
      </c>
      <c r="K5907">
        <v>-1</v>
      </c>
      <c r="U5907" s="20"/>
      <c r="AC5907" s="20"/>
      <c r="AD5907" s="20">
        <v>0</v>
      </c>
      <c r="AE5907" s="20">
        <v>0</v>
      </c>
      <c r="AF5907" s="20">
        <v>0</v>
      </c>
      <c r="AI5907" s="20"/>
      <c r="AJ5907" s="20"/>
      <c r="AK5907" s="20"/>
      <c r="AL5907" s="20"/>
      <c r="AN5907" s="20"/>
    </row>
    <row r="5908" spans="1:40" hidden="1" x14ac:dyDescent="0.25">
      <c r="A5908" s="19">
        <v>45711</v>
      </c>
      <c r="B5908" t="s">
        <v>417</v>
      </c>
      <c r="C5908" t="s">
        <v>0</v>
      </c>
      <c r="D5908" t="s">
        <v>1756</v>
      </c>
      <c r="E5908" t="s">
        <v>689</v>
      </c>
      <c r="F5908" t="s">
        <v>1736</v>
      </c>
      <c r="K5908">
        <v>-1</v>
      </c>
      <c r="U5908" s="20"/>
      <c r="AC5908" s="20"/>
      <c r="AD5908" s="20">
        <v>0</v>
      </c>
      <c r="AE5908" s="20">
        <v>0</v>
      </c>
      <c r="AF5908" s="20">
        <v>0</v>
      </c>
      <c r="AI5908" s="20"/>
      <c r="AJ5908" s="20"/>
      <c r="AK5908" s="20"/>
      <c r="AL5908" s="20"/>
      <c r="AN5908" s="20"/>
    </row>
    <row r="5909" spans="1:40" hidden="1" x14ac:dyDescent="0.25">
      <c r="A5909" s="19">
        <v>45711</v>
      </c>
      <c r="B5909" t="s">
        <v>495</v>
      </c>
      <c r="C5909" t="s">
        <v>1</v>
      </c>
      <c r="D5909" t="s">
        <v>863</v>
      </c>
      <c r="E5909" t="s">
        <v>698</v>
      </c>
      <c r="F5909" t="s">
        <v>568</v>
      </c>
      <c r="I5909" t="s">
        <v>555</v>
      </c>
      <c r="J5909" t="s">
        <v>679</v>
      </c>
      <c r="K5909">
        <v>-1</v>
      </c>
      <c r="U5909" s="20"/>
      <c r="AC5909" s="20"/>
      <c r="AD5909" s="20">
        <v>0</v>
      </c>
      <c r="AE5909" s="20">
        <v>0</v>
      </c>
      <c r="AF5909" s="20">
        <v>0</v>
      </c>
      <c r="AI5909" s="20"/>
      <c r="AJ5909" s="20"/>
      <c r="AK5909" s="20"/>
      <c r="AL5909" s="20"/>
      <c r="AN5909" s="20"/>
    </row>
    <row r="5910" spans="1:40" hidden="1" x14ac:dyDescent="0.25">
      <c r="A5910" s="19">
        <v>45711</v>
      </c>
      <c r="B5910" t="s">
        <v>50</v>
      </c>
      <c r="C5910" t="s">
        <v>1</v>
      </c>
      <c r="D5910" t="s">
        <v>864</v>
      </c>
      <c r="E5910" t="s">
        <v>703</v>
      </c>
      <c r="F5910" t="s">
        <v>578</v>
      </c>
      <c r="I5910" t="s">
        <v>693</v>
      </c>
      <c r="J5910" t="s">
        <v>678</v>
      </c>
      <c r="K5910">
        <v>-1</v>
      </c>
      <c r="U5910" s="20"/>
      <c r="AC5910" s="20"/>
      <c r="AD5910" s="20">
        <v>0</v>
      </c>
      <c r="AE5910" s="20">
        <v>0</v>
      </c>
      <c r="AF5910" s="20">
        <v>0</v>
      </c>
      <c r="AI5910" s="20"/>
      <c r="AJ5910" s="20"/>
      <c r="AK5910" s="20"/>
      <c r="AL5910" s="20"/>
      <c r="AN5910" s="20"/>
    </row>
    <row r="5911" spans="1:40" hidden="1" x14ac:dyDescent="0.25">
      <c r="A5911" s="19">
        <v>45711</v>
      </c>
      <c r="B5911" t="s">
        <v>1050</v>
      </c>
      <c r="C5911" t="s">
        <v>0</v>
      </c>
      <c r="D5911" t="s">
        <v>1757</v>
      </c>
      <c r="E5911" t="s">
        <v>698</v>
      </c>
      <c r="F5911" t="s">
        <v>709</v>
      </c>
      <c r="I5911" t="s">
        <v>560</v>
      </c>
      <c r="J5911" t="s">
        <v>680</v>
      </c>
      <c r="K5911">
        <v>-1</v>
      </c>
      <c r="U5911" s="20"/>
      <c r="AC5911" s="20"/>
      <c r="AD5911" s="20">
        <v>0</v>
      </c>
      <c r="AE5911" s="20">
        <v>0</v>
      </c>
      <c r="AF5911" s="20">
        <v>0</v>
      </c>
      <c r="AI5911" s="20"/>
      <c r="AJ5911" s="20"/>
      <c r="AK5911" s="20"/>
      <c r="AL5911" s="20"/>
      <c r="AN5911" s="20"/>
    </row>
    <row r="5912" spans="1:40" hidden="1" x14ac:dyDescent="0.25">
      <c r="A5912" s="19">
        <v>45711</v>
      </c>
      <c r="B5912" t="s">
        <v>418</v>
      </c>
      <c r="C5912" t="s">
        <v>0</v>
      </c>
      <c r="D5912" t="s">
        <v>1758</v>
      </c>
      <c r="E5912" t="s">
        <v>689</v>
      </c>
      <c r="F5912" t="s">
        <v>578</v>
      </c>
      <c r="I5912" t="s">
        <v>1734</v>
      </c>
      <c r="J5912" t="s">
        <v>1727</v>
      </c>
      <c r="K5912">
        <v>-1</v>
      </c>
      <c r="U5912" s="20"/>
      <c r="AC5912" s="20"/>
      <c r="AD5912" s="20">
        <v>0</v>
      </c>
      <c r="AE5912" s="20">
        <v>0</v>
      </c>
      <c r="AF5912" s="20">
        <v>0</v>
      </c>
      <c r="AI5912" s="20"/>
      <c r="AJ5912" s="20"/>
      <c r="AK5912" s="20"/>
      <c r="AL5912" s="20"/>
      <c r="AN5912" s="20"/>
    </row>
    <row r="5913" spans="1:40" hidden="1" x14ac:dyDescent="0.25">
      <c r="A5913" s="19">
        <v>45711</v>
      </c>
      <c r="B5913" t="s">
        <v>496</v>
      </c>
      <c r="C5913" t="s">
        <v>1</v>
      </c>
      <c r="D5913" t="s">
        <v>865</v>
      </c>
      <c r="E5913" t="s">
        <v>1080</v>
      </c>
      <c r="F5913" t="s">
        <v>1040</v>
      </c>
      <c r="K5913">
        <v>-1</v>
      </c>
      <c r="U5913" s="20"/>
      <c r="AC5913" s="20"/>
      <c r="AD5913" s="20">
        <v>0</v>
      </c>
      <c r="AE5913" s="20">
        <v>0</v>
      </c>
      <c r="AF5913" s="20">
        <v>0</v>
      </c>
      <c r="AH5913" t="s">
        <v>664</v>
      </c>
      <c r="AI5913" s="20"/>
      <c r="AJ5913" s="20"/>
      <c r="AK5913" s="20"/>
      <c r="AL5913" s="20"/>
      <c r="AN5913" s="20"/>
    </row>
    <row r="5914" spans="1:40" hidden="1" x14ac:dyDescent="0.25">
      <c r="A5914" s="19">
        <v>45711</v>
      </c>
      <c r="B5914" t="s">
        <v>497</v>
      </c>
      <c r="C5914" t="s">
        <v>1</v>
      </c>
      <c r="D5914" t="s">
        <v>866</v>
      </c>
      <c r="E5914" t="s">
        <v>702</v>
      </c>
      <c r="F5914" t="s">
        <v>643</v>
      </c>
      <c r="I5914" t="s">
        <v>686</v>
      </c>
      <c r="J5914" t="s">
        <v>686</v>
      </c>
      <c r="K5914">
        <v>-1</v>
      </c>
      <c r="U5914" s="20"/>
      <c r="AC5914" s="20"/>
      <c r="AD5914" s="20">
        <v>0</v>
      </c>
      <c r="AE5914" s="20">
        <v>0</v>
      </c>
      <c r="AF5914" s="20">
        <v>0</v>
      </c>
      <c r="AI5914" s="20"/>
      <c r="AJ5914" s="20"/>
      <c r="AK5914" s="20"/>
      <c r="AL5914" s="20"/>
      <c r="AN5914" s="20"/>
    </row>
    <row r="5915" spans="1:40" hidden="1" x14ac:dyDescent="0.25">
      <c r="A5915" s="19">
        <v>45711</v>
      </c>
      <c r="B5915" t="s">
        <v>498</v>
      </c>
      <c r="C5915" t="s">
        <v>1</v>
      </c>
      <c r="D5915" t="s">
        <v>867</v>
      </c>
      <c r="E5915" t="s">
        <v>698</v>
      </c>
      <c r="F5915" t="s">
        <v>578</v>
      </c>
      <c r="I5915" t="s">
        <v>555</v>
      </c>
      <c r="J5915" t="s">
        <v>679</v>
      </c>
      <c r="K5915">
        <v>-1</v>
      </c>
      <c r="U5915" s="20"/>
      <c r="AC5915" s="20"/>
      <c r="AD5915" s="20">
        <v>0</v>
      </c>
      <c r="AE5915" s="20">
        <v>0</v>
      </c>
      <c r="AF5915" s="20">
        <v>0</v>
      </c>
      <c r="AI5915" s="20"/>
      <c r="AJ5915" s="20"/>
      <c r="AK5915" s="20"/>
      <c r="AL5915" s="20"/>
      <c r="AN5915" s="20"/>
    </row>
    <row r="5916" spans="1:40" hidden="1" x14ac:dyDescent="0.25">
      <c r="A5916" s="19">
        <v>45711</v>
      </c>
      <c r="B5916" t="s">
        <v>499</v>
      </c>
      <c r="C5916" t="s">
        <v>1</v>
      </c>
      <c r="D5916" t="s">
        <v>868</v>
      </c>
      <c r="E5916" t="s">
        <v>698</v>
      </c>
      <c r="F5916" t="s">
        <v>584</v>
      </c>
      <c r="I5916" t="s">
        <v>555</v>
      </c>
      <c r="J5916" t="s">
        <v>679</v>
      </c>
      <c r="K5916">
        <v>-1</v>
      </c>
      <c r="U5916" s="20"/>
      <c r="AC5916" s="20"/>
      <c r="AD5916" s="20">
        <v>0</v>
      </c>
      <c r="AE5916" s="20">
        <v>0</v>
      </c>
      <c r="AF5916" s="20">
        <v>0</v>
      </c>
      <c r="AI5916" s="20"/>
      <c r="AJ5916" s="20"/>
      <c r="AK5916" s="20"/>
      <c r="AL5916" s="20"/>
      <c r="AN5916" s="20"/>
    </row>
    <row r="5917" spans="1:40" hidden="1" x14ac:dyDescent="0.25">
      <c r="A5917" s="19">
        <v>45711</v>
      </c>
      <c r="B5917" t="s">
        <v>419</v>
      </c>
      <c r="C5917" t="s">
        <v>0</v>
      </c>
      <c r="D5917" t="s">
        <v>869</v>
      </c>
      <c r="E5917" t="s">
        <v>1080</v>
      </c>
      <c r="F5917" t="s">
        <v>585</v>
      </c>
      <c r="K5917">
        <v>-1</v>
      </c>
      <c r="U5917" s="20"/>
      <c r="AC5917" s="20"/>
      <c r="AD5917" s="20">
        <v>0</v>
      </c>
      <c r="AE5917" s="20">
        <v>0</v>
      </c>
      <c r="AF5917" s="20">
        <v>0</v>
      </c>
      <c r="AH5917" t="s">
        <v>664</v>
      </c>
      <c r="AI5917" s="20"/>
      <c r="AJ5917" s="20"/>
      <c r="AK5917" s="20"/>
      <c r="AL5917" s="20"/>
      <c r="AN5917" s="20"/>
    </row>
    <row r="5918" spans="1:40" hidden="1" x14ac:dyDescent="0.25">
      <c r="A5918" s="19">
        <v>45711</v>
      </c>
      <c r="B5918" t="s">
        <v>500</v>
      </c>
      <c r="C5918" t="s">
        <v>1</v>
      </c>
      <c r="D5918" t="s">
        <v>870</v>
      </c>
      <c r="E5918" t="s">
        <v>698</v>
      </c>
      <c r="F5918" t="s">
        <v>573</v>
      </c>
      <c r="I5918" t="s">
        <v>555</v>
      </c>
      <c r="J5918" t="s">
        <v>679</v>
      </c>
      <c r="K5918">
        <v>-1</v>
      </c>
      <c r="U5918" s="20"/>
      <c r="AC5918" s="20"/>
      <c r="AD5918" s="20">
        <v>0</v>
      </c>
      <c r="AE5918" s="20">
        <v>0</v>
      </c>
      <c r="AF5918" s="20">
        <v>0</v>
      </c>
      <c r="AI5918" s="20"/>
      <c r="AJ5918" s="20"/>
      <c r="AK5918" s="20"/>
      <c r="AL5918" s="20"/>
      <c r="AN5918" s="20"/>
    </row>
    <row r="5919" spans="1:40" hidden="1" x14ac:dyDescent="0.25">
      <c r="A5919" s="19">
        <v>45711</v>
      </c>
      <c r="B5919" t="s">
        <v>900</v>
      </c>
      <c r="C5919" t="s">
        <v>0</v>
      </c>
      <c r="D5919">
        <v>100001799</v>
      </c>
      <c r="E5919" t="s">
        <v>698</v>
      </c>
      <c r="F5919" t="s">
        <v>1055</v>
      </c>
      <c r="I5919" t="s">
        <v>560</v>
      </c>
      <c r="J5919" t="s">
        <v>680</v>
      </c>
      <c r="K5919">
        <v>-1</v>
      </c>
      <c r="U5919" s="20"/>
      <c r="AC5919" s="20"/>
      <c r="AD5919" s="20"/>
      <c r="AE5919" s="20"/>
      <c r="AF5919" s="20"/>
      <c r="AI5919" s="20"/>
      <c r="AJ5919" s="20"/>
      <c r="AK5919" s="20"/>
      <c r="AL5919" s="20"/>
      <c r="AN5919" s="20"/>
    </row>
    <row r="5920" spans="1:40" hidden="1" x14ac:dyDescent="0.25">
      <c r="A5920" s="19">
        <v>45711</v>
      </c>
      <c r="B5920" t="s">
        <v>954</v>
      </c>
      <c r="C5920" t="s">
        <v>0</v>
      </c>
      <c r="D5920" t="s">
        <v>970</v>
      </c>
      <c r="E5920" t="s">
        <v>689</v>
      </c>
      <c r="F5920" t="s">
        <v>606</v>
      </c>
      <c r="I5920" t="s">
        <v>597</v>
      </c>
      <c r="J5920" t="s">
        <v>597</v>
      </c>
      <c r="K5920">
        <v>-1</v>
      </c>
      <c r="U5920" s="20"/>
      <c r="AC5920" s="20"/>
      <c r="AD5920" s="20"/>
      <c r="AE5920" s="20"/>
      <c r="AF5920" s="20"/>
      <c r="AI5920" s="20"/>
      <c r="AJ5920" s="20"/>
      <c r="AK5920" s="20"/>
      <c r="AL5920" s="20"/>
      <c r="AN5920" s="20"/>
    </row>
    <row r="5921" spans="1:40" hidden="1" x14ac:dyDescent="0.25">
      <c r="A5921" s="19">
        <v>45711</v>
      </c>
      <c r="B5921" t="s">
        <v>501</v>
      </c>
      <c r="C5921" t="s">
        <v>1</v>
      </c>
      <c r="D5921" t="s">
        <v>871</v>
      </c>
      <c r="E5921" t="s">
        <v>689</v>
      </c>
      <c r="F5921" t="s">
        <v>628</v>
      </c>
      <c r="I5921" t="s">
        <v>963</v>
      </c>
      <c r="J5921" t="s">
        <v>963</v>
      </c>
      <c r="K5921">
        <v>-1</v>
      </c>
      <c r="U5921" s="20"/>
      <c r="AC5921" s="20"/>
      <c r="AD5921" s="20">
        <v>0</v>
      </c>
      <c r="AE5921" s="20">
        <v>0</v>
      </c>
      <c r="AF5921" s="20">
        <v>0</v>
      </c>
      <c r="AI5921" s="20"/>
      <c r="AJ5921" s="20"/>
      <c r="AK5921" s="20"/>
      <c r="AL5921" s="20"/>
      <c r="AN5921" s="20"/>
    </row>
    <row r="5922" spans="1:40" hidden="1" x14ac:dyDescent="0.25">
      <c r="A5922" s="19">
        <v>45711</v>
      </c>
      <c r="B5922" t="s">
        <v>502</v>
      </c>
      <c r="C5922" t="s">
        <v>1</v>
      </c>
      <c r="D5922" t="s">
        <v>872</v>
      </c>
      <c r="E5922" t="s">
        <v>698</v>
      </c>
      <c r="F5922" t="s">
        <v>580</v>
      </c>
      <c r="I5922" t="s">
        <v>556</v>
      </c>
      <c r="J5922" t="s">
        <v>675</v>
      </c>
      <c r="K5922">
        <v>-1</v>
      </c>
      <c r="U5922" s="20"/>
      <c r="AC5922" s="20"/>
      <c r="AD5922" s="20">
        <v>0</v>
      </c>
      <c r="AE5922" s="20">
        <v>0</v>
      </c>
      <c r="AF5922" s="20">
        <v>0</v>
      </c>
      <c r="AI5922" s="20"/>
      <c r="AJ5922" s="20"/>
      <c r="AK5922" s="20"/>
      <c r="AL5922" s="20"/>
      <c r="AN5922" s="20"/>
    </row>
    <row r="5923" spans="1:40" hidden="1" x14ac:dyDescent="0.25">
      <c r="A5923" s="19">
        <v>45711</v>
      </c>
      <c r="B5923" t="s">
        <v>503</v>
      </c>
      <c r="C5923" t="s">
        <v>1</v>
      </c>
      <c r="D5923" t="s">
        <v>873</v>
      </c>
      <c r="E5923" t="s">
        <v>702</v>
      </c>
      <c r="F5923" t="s">
        <v>617</v>
      </c>
      <c r="I5923" t="s">
        <v>604</v>
      </c>
      <c r="J5923" t="s">
        <v>681</v>
      </c>
      <c r="K5923">
        <v>-1</v>
      </c>
      <c r="U5923" s="20"/>
      <c r="AC5923" s="20"/>
      <c r="AD5923" s="20">
        <v>0</v>
      </c>
      <c r="AE5923" s="20">
        <v>0</v>
      </c>
      <c r="AF5923" s="20">
        <v>0</v>
      </c>
      <c r="AI5923" s="20"/>
      <c r="AJ5923" s="20"/>
      <c r="AK5923" s="20"/>
      <c r="AL5923" s="20"/>
      <c r="AN5923" s="20"/>
    </row>
    <row r="5924" spans="1:40" hidden="1" x14ac:dyDescent="0.25">
      <c r="A5924" s="19">
        <v>45711</v>
      </c>
      <c r="B5924" t="s">
        <v>731</v>
      </c>
      <c r="C5924" t="s">
        <v>1</v>
      </c>
      <c r="D5924" t="s">
        <v>874</v>
      </c>
      <c r="E5924" t="s">
        <v>702</v>
      </c>
      <c r="F5924" t="s">
        <v>971</v>
      </c>
      <c r="I5924" t="s">
        <v>596</v>
      </c>
      <c r="J5924" t="s">
        <v>682</v>
      </c>
      <c r="K5924">
        <v>-1</v>
      </c>
      <c r="U5924" s="20"/>
      <c r="AC5924" s="20"/>
      <c r="AD5924" s="20"/>
      <c r="AE5924" s="20"/>
      <c r="AF5924" s="20"/>
      <c r="AI5924" s="20"/>
      <c r="AJ5924" s="20"/>
      <c r="AK5924" s="20"/>
      <c r="AL5924" s="20"/>
      <c r="AN5924" s="20"/>
    </row>
    <row r="5925" spans="1:40" hidden="1" x14ac:dyDescent="0.25">
      <c r="A5925" s="19">
        <v>45711</v>
      </c>
      <c r="B5925" t="s">
        <v>504</v>
      </c>
      <c r="C5925" t="s">
        <v>1</v>
      </c>
      <c r="D5925" t="s">
        <v>875</v>
      </c>
      <c r="E5925" t="s">
        <v>689</v>
      </c>
      <c r="F5925" t="s">
        <v>635</v>
      </c>
      <c r="I5925" t="s">
        <v>603</v>
      </c>
      <c r="J5925" t="s">
        <v>683</v>
      </c>
      <c r="K5925">
        <v>-1</v>
      </c>
      <c r="U5925" s="20"/>
      <c r="AC5925" s="20"/>
      <c r="AD5925" s="20">
        <v>0</v>
      </c>
      <c r="AE5925" s="20">
        <v>0</v>
      </c>
      <c r="AF5925" s="20">
        <v>0</v>
      </c>
      <c r="AI5925" s="20"/>
      <c r="AJ5925" s="20"/>
      <c r="AK5925" s="20"/>
      <c r="AL5925" s="20"/>
      <c r="AN5925" s="20"/>
    </row>
    <row r="5926" spans="1:40" hidden="1" x14ac:dyDescent="0.25">
      <c r="A5926" s="19">
        <v>45711</v>
      </c>
      <c r="B5926" t="s">
        <v>505</v>
      </c>
      <c r="C5926" t="s">
        <v>1</v>
      </c>
      <c r="D5926" t="s">
        <v>876</v>
      </c>
      <c r="E5926" t="s">
        <v>703</v>
      </c>
      <c r="F5926" t="s">
        <v>48</v>
      </c>
      <c r="I5926" t="s">
        <v>4</v>
      </c>
      <c r="J5926" t="s">
        <v>678</v>
      </c>
      <c r="K5926">
        <v>-1</v>
      </c>
      <c r="U5926" s="20"/>
      <c r="AC5926" s="20"/>
      <c r="AD5926" s="20">
        <v>0</v>
      </c>
      <c r="AE5926" s="20">
        <v>0</v>
      </c>
      <c r="AF5926" s="20">
        <v>0</v>
      </c>
      <c r="AI5926" s="20"/>
      <c r="AJ5926" s="20"/>
      <c r="AK5926" s="20"/>
      <c r="AL5926" s="20"/>
      <c r="AN5926" s="20"/>
    </row>
    <row r="5927" spans="1:40" hidden="1" x14ac:dyDescent="0.25">
      <c r="A5927" s="19">
        <v>45711</v>
      </c>
      <c r="B5927" t="s">
        <v>346</v>
      </c>
      <c r="C5927" t="s">
        <v>0</v>
      </c>
      <c r="D5927">
        <v>100001788</v>
      </c>
      <c r="E5927" t="s">
        <v>702</v>
      </c>
      <c r="F5927" t="s">
        <v>1057</v>
      </c>
      <c r="I5927" t="s">
        <v>605</v>
      </c>
      <c r="J5927" t="s">
        <v>706</v>
      </c>
      <c r="K5927">
        <v>-1</v>
      </c>
      <c r="U5927" s="20"/>
      <c r="AC5927" s="20"/>
      <c r="AD5927" s="20">
        <v>0</v>
      </c>
      <c r="AE5927" s="20">
        <v>0</v>
      </c>
      <c r="AF5927" s="20">
        <v>0</v>
      </c>
      <c r="AI5927" s="20"/>
      <c r="AJ5927" s="20"/>
      <c r="AK5927" s="20"/>
      <c r="AL5927" s="20"/>
      <c r="AN5927" s="20"/>
    </row>
    <row r="5928" spans="1:40" hidden="1" x14ac:dyDescent="0.25">
      <c r="A5928" s="19">
        <v>45711</v>
      </c>
      <c r="B5928" t="s">
        <v>347</v>
      </c>
      <c r="D5928" t="s">
        <v>936</v>
      </c>
      <c r="E5928" t="s">
        <v>1719</v>
      </c>
      <c r="F5928" t="s">
        <v>1016</v>
      </c>
      <c r="I5928" t="s">
        <v>1037</v>
      </c>
      <c r="J5928" t="s">
        <v>985</v>
      </c>
      <c r="K5928">
        <v>-1</v>
      </c>
      <c r="U5928" s="20"/>
      <c r="AC5928" s="20"/>
      <c r="AD5928" s="20">
        <v>0</v>
      </c>
      <c r="AE5928" s="20">
        <v>0</v>
      </c>
      <c r="AF5928" s="20">
        <v>0</v>
      </c>
      <c r="AI5928" s="20"/>
      <c r="AJ5928" s="20"/>
      <c r="AK5928" s="20"/>
      <c r="AL5928" s="20"/>
      <c r="AN5928" s="20"/>
    </row>
    <row r="5929" spans="1:40" hidden="1" x14ac:dyDescent="0.25">
      <c r="A5929" s="19">
        <v>45711</v>
      </c>
      <c r="B5929" t="s">
        <v>349</v>
      </c>
      <c r="D5929" t="s">
        <v>937</v>
      </c>
      <c r="E5929" t="s">
        <v>1080</v>
      </c>
      <c r="F5929" t="s">
        <v>1036</v>
      </c>
      <c r="I5929" t="s">
        <v>1026</v>
      </c>
      <c r="J5929" t="s">
        <v>1059</v>
      </c>
      <c r="K5929">
        <v>-1</v>
      </c>
      <c r="U5929" s="20"/>
      <c r="AC5929" s="20"/>
      <c r="AD5929" s="20">
        <v>0</v>
      </c>
      <c r="AE5929" s="20">
        <v>0</v>
      </c>
      <c r="AF5929" s="20">
        <v>0</v>
      </c>
      <c r="AI5929" s="20"/>
      <c r="AJ5929" s="20"/>
      <c r="AK5929" s="20"/>
      <c r="AL5929" s="20"/>
      <c r="AN5929" s="20"/>
    </row>
    <row r="5930" spans="1:40" hidden="1" x14ac:dyDescent="0.25">
      <c r="A5930" s="19">
        <v>45711</v>
      </c>
      <c r="B5930" t="s">
        <v>506</v>
      </c>
      <c r="C5930" t="s">
        <v>1</v>
      </c>
      <c r="D5930" t="s">
        <v>877</v>
      </c>
      <c r="E5930" t="s">
        <v>698</v>
      </c>
      <c r="F5930" t="s">
        <v>578</v>
      </c>
      <c r="I5930" t="s">
        <v>599</v>
      </c>
      <c r="J5930" t="s">
        <v>1056</v>
      </c>
      <c r="K5930">
        <v>-1</v>
      </c>
      <c r="U5930" s="20"/>
      <c r="AC5930" s="20"/>
      <c r="AD5930" s="20">
        <v>0</v>
      </c>
      <c r="AE5930" s="20">
        <v>0</v>
      </c>
      <c r="AF5930" s="20">
        <v>0</v>
      </c>
      <c r="AI5930" s="20"/>
      <c r="AJ5930" s="20"/>
      <c r="AK5930" s="20"/>
      <c r="AL5930" s="20"/>
      <c r="AN5930" s="20"/>
    </row>
    <row r="5931" spans="1:40" hidden="1" x14ac:dyDescent="0.25">
      <c r="A5931" s="19">
        <v>45711</v>
      </c>
      <c r="B5931" t="s">
        <v>507</v>
      </c>
      <c r="C5931" t="s">
        <v>1</v>
      </c>
      <c r="D5931" t="s">
        <v>878</v>
      </c>
      <c r="E5931" t="s">
        <v>698</v>
      </c>
      <c r="F5931" t="s">
        <v>577</v>
      </c>
      <c r="I5931" t="s">
        <v>555</v>
      </c>
      <c r="J5931" t="s">
        <v>679</v>
      </c>
      <c r="K5931">
        <v>-1</v>
      </c>
      <c r="U5931" s="20"/>
      <c r="AC5931" s="20"/>
      <c r="AD5931" s="20">
        <v>0</v>
      </c>
      <c r="AE5931" s="20">
        <v>0</v>
      </c>
      <c r="AF5931" s="20">
        <v>0</v>
      </c>
      <c r="AI5931" s="20"/>
      <c r="AJ5931" s="20"/>
      <c r="AK5931" s="20"/>
      <c r="AL5931" s="20"/>
      <c r="AN5931" s="20"/>
    </row>
    <row r="5932" spans="1:40" hidden="1" x14ac:dyDescent="0.25">
      <c r="A5932" s="19">
        <v>45711</v>
      </c>
      <c r="B5932" t="s">
        <v>508</v>
      </c>
      <c r="C5932" t="s">
        <v>1</v>
      </c>
      <c r="D5932" t="s">
        <v>879</v>
      </c>
      <c r="E5932" t="s">
        <v>703</v>
      </c>
      <c r="F5932" t="s">
        <v>613</v>
      </c>
      <c r="I5932" t="s">
        <v>4</v>
      </c>
      <c r="J5932" t="s">
        <v>678</v>
      </c>
      <c r="K5932">
        <v>-1</v>
      </c>
      <c r="U5932" s="20"/>
      <c r="AC5932" s="20"/>
      <c r="AD5932" s="20">
        <v>0</v>
      </c>
      <c r="AE5932" s="20">
        <v>0</v>
      </c>
      <c r="AF5932" s="20">
        <v>0</v>
      </c>
      <c r="AI5932" s="20"/>
      <c r="AJ5932" s="20"/>
      <c r="AK5932" s="20"/>
      <c r="AL5932" s="20"/>
      <c r="AN5932" s="20"/>
    </row>
    <row r="5933" spans="1:40" hidden="1" x14ac:dyDescent="0.25">
      <c r="A5933" s="19">
        <v>45711</v>
      </c>
      <c r="B5933" t="s">
        <v>354</v>
      </c>
      <c r="D5933" t="s">
        <v>938</v>
      </c>
      <c r="E5933" t="s">
        <v>1719</v>
      </c>
      <c r="F5933" t="s">
        <v>996</v>
      </c>
      <c r="I5933" t="s">
        <v>1039</v>
      </c>
      <c r="J5933" t="s">
        <v>985</v>
      </c>
      <c r="K5933">
        <v>-1</v>
      </c>
      <c r="U5933" s="20"/>
      <c r="AC5933" s="20"/>
      <c r="AD5933" s="20">
        <v>0</v>
      </c>
      <c r="AE5933" s="20">
        <v>0</v>
      </c>
      <c r="AF5933" s="20">
        <v>0</v>
      </c>
      <c r="AI5933" s="20"/>
      <c r="AJ5933" s="20"/>
      <c r="AK5933" s="20"/>
      <c r="AL5933" s="20"/>
      <c r="AN5933" s="20"/>
    </row>
    <row r="5934" spans="1:40" hidden="1" x14ac:dyDescent="0.25">
      <c r="A5934" s="19">
        <v>45711</v>
      </c>
      <c r="B5934" t="s">
        <v>355</v>
      </c>
      <c r="D5934" t="s">
        <v>939</v>
      </c>
      <c r="E5934" t="s">
        <v>1080</v>
      </c>
      <c r="F5934" t="s">
        <v>1713</v>
      </c>
      <c r="I5934" t="s">
        <v>1722</v>
      </c>
      <c r="J5934" t="s">
        <v>1722</v>
      </c>
      <c r="K5934">
        <v>-1</v>
      </c>
      <c r="U5934" s="20"/>
      <c r="AC5934" s="20"/>
      <c r="AD5934" s="20">
        <v>0</v>
      </c>
      <c r="AE5934" s="20">
        <v>0</v>
      </c>
      <c r="AF5934" s="20">
        <v>0</v>
      </c>
      <c r="AI5934" s="20"/>
      <c r="AJ5934" s="20"/>
      <c r="AK5934" s="20"/>
      <c r="AL5934" s="20"/>
      <c r="AN5934" s="20"/>
    </row>
    <row r="5935" spans="1:40" hidden="1" x14ac:dyDescent="0.25">
      <c r="A5935" s="19">
        <v>45711</v>
      </c>
      <c r="B5935" t="s">
        <v>29</v>
      </c>
      <c r="C5935" t="s">
        <v>0</v>
      </c>
      <c r="D5935" t="s">
        <v>880</v>
      </c>
      <c r="E5935" t="s">
        <v>703</v>
      </c>
      <c r="F5935" t="s">
        <v>23</v>
      </c>
      <c r="I5935" t="s">
        <v>4</v>
      </c>
      <c r="J5935" t="s">
        <v>674</v>
      </c>
      <c r="K5935">
        <v>-1</v>
      </c>
      <c r="U5935" s="20"/>
      <c r="AC5935" s="20"/>
      <c r="AD5935" s="20">
        <v>0</v>
      </c>
      <c r="AE5935" s="20">
        <v>0</v>
      </c>
      <c r="AF5935" s="20">
        <v>0</v>
      </c>
      <c r="AI5935" s="20"/>
      <c r="AJ5935" s="20"/>
      <c r="AK5935" s="20"/>
      <c r="AL5935" s="20"/>
      <c r="AN5935" s="20"/>
    </row>
    <row r="5936" spans="1:40" hidden="1" x14ac:dyDescent="0.25">
      <c r="A5936" s="19">
        <v>45711</v>
      </c>
      <c r="B5936" t="s">
        <v>420</v>
      </c>
      <c r="C5936" t="s">
        <v>0</v>
      </c>
      <c r="D5936" t="s">
        <v>881</v>
      </c>
      <c r="E5936" t="s">
        <v>698</v>
      </c>
      <c r="F5936" t="s">
        <v>577</v>
      </c>
      <c r="I5936" t="s">
        <v>555</v>
      </c>
      <c r="J5936" t="s">
        <v>679</v>
      </c>
      <c r="K5936">
        <v>-1</v>
      </c>
      <c r="U5936" s="20"/>
      <c r="AC5936" s="20"/>
      <c r="AD5936" s="20">
        <v>0</v>
      </c>
      <c r="AE5936" s="20">
        <v>0</v>
      </c>
      <c r="AF5936" s="20">
        <v>0</v>
      </c>
      <c r="AI5936" s="20"/>
      <c r="AJ5936" s="20"/>
      <c r="AK5936" s="20"/>
      <c r="AL5936" s="20"/>
      <c r="AN5936" s="20"/>
    </row>
    <row r="5937" spans="1:40" hidden="1" x14ac:dyDescent="0.25">
      <c r="A5937" s="19">
        <v>45711</v>
      </c>
      <c r="B5937" t="s">
        <v>509</v>
      </c>
      <c r="C5937" t="s">
        <v>1</v>
      </c>
      <c r="D5937" t="s">
        <v>882</v>
      </c>
      <c r="E5937" t="s">
        <v>689</v>
      </c>
      <c r="F5937" t="s">
        <v>578</v>
      </c>
      <c r="I5937" t="s">
        <v>964</v>
      </c>
      <c r="J5937" t="s">
        <v>598</v>
      </c>
      <c r="K5937">
        <v>-1</v>
      </c>
      <c r="U5937" s="20"/>
      <c r="AC5937" s="20"/>
      <c r="AD5937" s="20">
        <v>0</v>
      </c>
      <c r="AE5937" s="20">
        <v>0</v>
      </c>
      <c r="AF5937" s="20">
        <v>0</v>
      </c>
      <c r="AI5937" s="20"/>
      <c r="AJ5937" s="20"/>
      <c r="AK5937" s="20"/>
      <c r="AL5937" s="20"/>
      <c r="AN5937" s="20"/>
    </row>
    <row r="5938" spans="1:40" hidden="1" x14ac:dyDescent="0.25">
      <c r="A5938" s="19">
        <v>45711</v>
      </c>
      <c r="B5938" t="s">
        <v>510</v>
      </c>
      <c r="C5938" t="s">
        <v>1</v>
      </c>
      <c r="D5938" t="s">
        <v>883</v>
      </c>
      <c r="E5938" t="s">
        <v>702</v>
      </c>
      <c r="F5938" t="s">
        <v>608</v>
      </c>
      <c r="I5938" t="s">
        <v>686</v>
      </c>
      <c r="J5938" t="s">
        <v>686</v>
      </c>
      <c r="K5938">
        <v>-1</v>
      </c>
      <c r="U5938" s="20"/>
      <c r="AC5938" s="20"/>
      <c r="AD5938" s="20">
        <v>0</v>
      </c>
      <c r="AE5938" s="20">
        <v>0</v>
      </c>
      <c r="AF5938" s="20">
        <v>0</v>
      </c>
      <c r="AI5938" s="20"/>
      <c r="AJ5938" s="20"/>
      <c r="AK5938" s="20"/>
      <c r="AL5938" s="20"/>
      <c r="AN5938" s="20"/>
    </row>
    <row r="5939" spans="1:40" hidden="1" x14ac:dyDescent="0.25">
      <c r="A5939" s="19">
        <v>45711</v>
      </c>
      <c r="B5939" t="s">
        <v>421</v>
      </c>
      <c r="C5939" t="s">
        <v>0</v>
      </c>
      <c r="D5939" t="s">
        <v>884</v>
      </c>
      <c r="E5939" t="s">
        <v>698</v>
      </c>
      <c r="F5939" t="s">
        <v>586</v>
      </c>
      <c r="I5939" t="s">
        <v>560</v>
      </c>
      <c r="J5939" t="s">
        <v>680</v>
      </c>
      <c r="K5939">
        <v>-1</v>
      </c>
      <c r="U5939" s="20"/>
      <c r="AC5939" s="20"/>
      <c r="AD5939" s="20">
        <v>0</v>
      </c>
      <c r="AE5939" s="20">
        <v>0</v>
      </c>
      <c r="AF5939" s="20">
        <v>0</v>
      </c>
      <c r="AI5939" s="20"/>
      <c r="AJ5939" s="20"/>
      <c r="AK5939" s="20"/>
      <c r="AL5939" s="20"/>
      <c r="AN5939" s="20"/>
    </row>
    <row r="5940" spans="1:40" hidden="1" x14ac:dyDescent="0.25">
      <c r="A5940" s="19">
        <v>45711</v>
      </c>
      <c r="B5940" t="s">
        <v>422</v>
      </c>
      <c r="C5940" t="s">
        <v>0</v>
      </c>
      <c r="D5940" t="s">
        <v>1759</v>
      </c>
      <c r="E5940" t="s">
        <v>689</v>
      </c>
      <c r="F5940" t="s">
        <v>1737</v>
      </c>
      <c r="I5940" t="s">
        <v>1723</v>
      </c>
      <c r="J5940" t="s">
        <v>1724</v>
      </c>
      <c r="K5940">
        <v>-1</v>
      </c>
      <c r="U5940" s="20"/>
      <c r="AC5940" s="20"/>
      <c r="AD5940" s="20">
        <v>0</v>
      </c>
      <c r="AE5940" s="20">
        <v>0</v>
      </c>
      <c r="AF5940" s="20">
        <v>0</v>
      </c>
      <c r="AI5940" s="20"/>
      <c r="AJ5940" s="20"/>
      <c r="AK5940" s="20"/>
      <c r="AL5940" s="20"/>
      <c r="AN5940" s="20"/>
    </row>
    <row r="5941" spans="1:40" hidden="1" x14ac:dyDescent="0.25">
      <c r="A5941" s="19">
        <v>45711</v>
      </c>
      <c r="B5941" t="s">
        <v>896</v>
      </c>
      <c r="C5941" t="s">
        <v>1</v>
      </c>
      <c r="D5941" t="s">
        <v>968</v>
      </c>
      <c r="E5941" t="s">
        <v>689</v>
      </c>
      <c r="F5941" t="s">
        <v>707</v>
      </c>
      <c r="K5941">
        <v>-1</v>
      </c>
      <c r="U5941" s="20"/>
      <c r="AC5941" s="20"/>
      <c r="AD5941" s="20">
        <v>0</v>
      </c>
      <c r="AE5941" s="20">
        <v>0</v>
      </c>
      <c r="AF5941" s="20">
        <v>0</v>
      </c>
      <c r="AI5941" s="20"/>
      <c r="AJ5941" s="20"/>
      <c r="AK5941" s="20"/>
      <c r="AL5941" s="20"/>
      <c r="AN5941" s="20"/>
    </row>
    <row r="5942" spans="1:40" hidden="1" x14ac:dyDescent="0.25">
      <c r="A5942" s="19">
        <v>45711</v>
      </c>
      <c r="B5942" t="s">
        <v>511</v>
      </c>
      <c r="C5942" t="s">
        <v>1</v>
      </c>
      <c r="D5942" t="s">
        <v>885</v>
      </c>
      <c r="E5942" t="s">
        <v>698</v>
      </c>
      <c r="F5942" t="s">
        <v>578</v>
      </c>
      <c r="I5942" t="s">
        <v>578</v>
      </c>
      <c r="J5942" t="s">
        <v>578</v>
      </c>
      <c r="K5942">
        <v>-1</v>
      </c>
      <c r="U5942" s="20"/>
      <c r="AC5942" s="20"/>
      <c r="AD5942" s="20">
        <v>0</v>
      </c>
      <c r="AE5942" s="20">
        <v>0</v>
      </c>
      <c r="AF5942" s="20">
        <v>0</v>
      </c>
      <c r="AI5942" s="20"/>
      <c r="AJ5942" s="20"/>
      <c r="AK5942" s="20"/>
      <c r="AL5942" s="20"/>
      <c r="AN5942" s="20"/>
    </row>
    <row r="5943" spans="1:40" hidden="1" x14ac:dyDescent="0.25">
      <c r="A5943" s="19">
        <v>45711</v>
      </c>
      <c r="B5943" t="s">
        <v>512</v>
      </c>
      <c r="C5943" t="s">
        <v>1</v>
      </c>
      <c r="D5943" t="s">
        <v>886</v>
      </c>
      <c r="E5943" t="s">
        <v>698</v>
      </c>
      <c r="F5943" t="s">
        <v>591</v>
      </c>
      <c r="I5943" t="s">
        <v>563</v>
      </c>
      <c r="J5943" t="s">
        <v>563</v>
      </c>
      <c r="K5943">
        <v>-1</v>
      </c>
      <c r="U5943" s="20"/>
      <c r="AC5943" s="20"/>
      <c r="AD5943" s="20">
        <v>0</v>
      </c>
      <c r="AE5943" s="20">
        <v>0</v>
      </c>
      <c r="AF5943" s="20">
        <v>0</v>
      </c>
      <c r="AI5943" s="20"/>
      <c r="AJ5943" s="20"/>
      <c r="AK5943" s="20"/>
      <c r="AL5943" s="20"/>
      <c r="AN5943" s="20"/>
    </row>
    <row r="5944" spans="1:40" hidden="1" x14ac:dyDescent="0.25">
      <c r="A5944" s="19">
        <v>45711</v>
      </c>
      <c r="B5944" t="s">
        <v>36</v>
      </c>
      <c r="C5944" t="s">
        <v>1</v>
      </c>
      <c r="D5944" t="s">
        <v>887</v>
      </c>
      <c r="E5944" t="s">
        <v>703</v>
      </c>
      <c r="F5944" t="s">
        <v>893</v>
      </c>
      <c r="I5944" t="s">
        <v>4</v>
      </c>
      <c r="J5944" t="s">
        <v>678</v>
      </c>
      <c r="K5944">
        <v>-1</v>
      </c>
      <c r="U5944" s="20"/>
      <c r="AC5944" s="20"/>
      <c r="AD5944" s="20">
        <v>0</v>
      </c>
      <c r="AE5944" s="20">
        <v>0</v>
      </c>
      <c r="AF5944" s="20">
        <v>0</v>
      </c>
      <c r="AI5944" s="20"/>
      <c r="AJ5944" s="20"/>
      <c r="AK5944" s="20"/>
      <c r="AL5944" s="20"/>
      <c r="AN5944" s="20"/>
    </row>
    <row r="5945" spans="1:40" hidden="1" x14ac:dyDescent="0.25">
      <c r="A5945" s="19">
        <v>45711</v>
      </c>
      <c r="B5945" t="s">
        <v>423</v>
      </c>
      <c r="C5945" t="s">
        <v>0</v>
      </c>
      <c r="D5945" t="s">
        <v>888</v>
      </c>
      <c r="E5945" t="s">
        <v>689</v>
      </c>
      <c r="F5945" t="s">
        <v>627</v>
      </c>
      <c r="I5945" t="s">
        <v>963</v>
      </c>
      <c r="J5945" t="s">
        <v>963</v>
      </c>
      <c r="K5945">
        <v>-1</v>
      </c>
      <c r="U5945" s="20"/>
      <c r="AC5945" s="20"/>
      <c r="AD5945" s="20">
        <v>0</v>
      </c>
      <c r="AE5945" s="20">
        <v>0</v>
      </c>
      <c r="AF5945" s="20">
        <v>0</v>
      </c>
      <c r="AI5945" s="20"/>
      <c r="AJ5945" s="20"/>
      <c r="AK5945" s="20"/>
      <c r="AL5945" s="20"/>
      <c r="AN5945" s="20"/>
    </row>
    <row r="5946" spans="1:40" hidden="1" x14ac:dyDescent="0.25">
      <c r="A5946" s="19">
        <v>45711</v>
      </c>
      <c r="B5946" t="s">
        <v>27</v>
      </c>
      <c r="C5946" t="s">
        <v>0</v>
      </c>
      <c r="D5946" t="s">
        <v>889</v>
      </c>
      <c r="E5946" t="s">
        <v>1719</v>
      </c>
      <c r="F5946" t="s">
        <v>899</v>
      </c>
      <c r="I5946" t="s">
        <v>1048</v>
      </c>
      <c r="J5946" t="s">
        <v>906</v>
      </c>
      <c r="K5946">
        <v>-1</v>
      </c>
      <c r="U5946" s="20"/>
      <c r="AC5946" s="20"/>
      <c r="AD5946" s="20">
        <v>0</v>
      </c>
      <c r="AE5946" s="20">
        <v>0</v>
      </c>
      <c r="AF5946" s="20">
        <v>0</v>
      </c>
      <c r="AI5946" s="20"/>
      <c r="AJ5946" s="20"/>
      <c r="AK5946" s="20"/>
      <c r="AL5946" s="20"/>
      <c r="AN5946" s="20"/>
    </row>
    <row r="5947" spans="1:40" hidden="1" x14ac:dyDescent="0.25">
      <c r="A5947" s="19">
        <v>45711</v>
      </c>
      <c r="B5947" t="s">
        <v>14</v>
      </c>
      <c r="C5947" t="s">
        <v>0</v>
      </c>
      <c r="D5947" t="s">
        <v>967</v>
      </c>
      <c r="E5947" t="s">
        <v>703</v>
      </c>
      <c r="F5947" t="s">
        <v>578</v>
      </c>
      <c r="I5947" t="s">
        <v>693</v>
      </c>
      <c r="J5947" t="s">
        <v>677</v>
      </c>
      <c r="K5947">
        <v>-1</v>
      </c>
      <c r="U5947" s="20"/>
      <c r="AC5947" s="20"/>
      <c r="AD5947" s="20">
        <v>0</v>
      </c>
      <c r="AE5947" s="20">
        <v>0</v>
      </c>
      <c r="AF5947" s="20">
        <v>0</v>
      </c>
      <c r="AI5947" s="20"/>
      <c r="AJ5947" s="20"/>
      <c r="AK5947" s="20"/>
      <c r="AL5947" s="20"/>
      <c r="AN5947" s="20"/>
    </row>
    <row r="5948" spans="1:40" hidden="1" x14ac:dyDescent="0.25">
      <c r="A5948" s="19">
        <v>45711</v>
      </c>
      <c r="B5948" t="s">
        <v>513</v>
      </c>
      <c r="C5948" t="s">
        <v>1</v>
      </c>
      <c r="D5948" t="s">
        <v>890</v>
      </c>
      <c r="E5948" t="s">
        <v>703</v>
      </c>
      <c r="F5948" t="s">
        <v>47</v>
      </c>
      <c r="I5948" t="s">
        <v>4</v>
      </c>
      <c r="J5948" t="s">
        <v>678</v>
      </c>
      <c r="K5948">
        <v>-1</v>
      </c>
      <c r="U5948" s="20"/>
      <c r="AC5948" s="20"/>
      <c r="AD5948" s="20">
        <v>0</v>
      </c>
      <c r="AE5948" s="20">
        <v>0</v>
      </c>
      <c r="AF5948" s="20">
        <v>0</v>
      </c>
      <c r="AI5948" s="20"/>
      <c r="AJ5948" s="20"/>
      <c r="AK5948" s="20"/>
      <c r="AL5948" s="20"/>
      <c r="AN5948" s="20"/>
    </row>
    <row r="5949" spans="1:40" hidden="1" x14ac:dyDescent="0.25">
      <c r="A5949" s="19">
        <v>45711</v>
      </c>
      <c r="B5949" t="s">
        <v>28</v>
      </c>
      <c r="C5949" t="s">
        <v>0</v>
      </c>
      <c r="D5949" t="s">
        <v>891</v>
      </c>
      <c r="E5949" t="s">
        <v>698</v>
      </c>
      <c r="F5949" t="s">
        <v>572</v>
      </c>
      <c r="I5949" t="s">
        <v>560</v>
      </c>
      <c r="J5949" t="s">
        <v>680</v>
      </c>
      <c r="K5949">
        <v>-1</v>
      </c>
      <c r="U5949" s="20"/>
      <c r="AC5949" s="20"/>
      <c r="AD5949" s="20">
        <v>0</v>
      </c>
      <c r="AE5949" s="20">
        <v>0</v>
      </c>
      <c r="AF5949" s="20">
        <v>0</v>
      </c>
      <c r="AI5949" s="20"/>
      <c r="AJ5949" s="20"/>
      <c r="AK5949" s="20"/>
      <c r="AL5949" s="20"/>
      <c r="AN5949" s="20"/>
    </row>
    <row r="5950" spans="1:40" hidden="1" x14ac:dyDescent="0.25">
      <c r="A5950" s="19">
        <v>45711</v>
      </c>
      <c r="B5950" t="s">
        <v>368</v>
      </c>
      <c r="D5950" t="s">
        <v>940</v>
      </c>
      <c r="E5950" t="s">
        <v>1080</v>
      </c>
      <c r="F5950" t="s">
        <v>1035</v>
      </c>
      <c r="I5950" t="s">
        <v>15</v>
      </c>
      <c r="J5950" t="s">
        <v>578</v>
      </c>
      <c r="K5950">
        <v>-1</v>
      </c>
      <c r="U5950" s="20"/>
      <c r="AC5950" s="20"/>
      <c r="AD5950" s="20">
        <v>0</v>
      </c>
      <c r="AE5950" s="20">
        <v>0</v>
      </c>
      <c r="AF5950" s="20">
        <v>0</v>
      </c>
      <c r="AI5950" s="20"/>
      <c r="AJ5950" s="20"/>
      <c r="AK5950" s="20"/>
      <c r="AL5950" s="20"/>
      <c r="AN5950" s="20"/>
    </row>
    <row r="5951" spans="1:40" hidden="1" x14ac:dyDescent="0.25">
      <c r="A5951" s="19">
        <v>45711</v>
      </c>
      <c r="B5951" t="s">
        <v>514</v>
      </c>
      <c r="C5951" t="s">
        <v>1</v>
      </c>
      <c r="D5951" t="s">
        <v>892</v>
      </c>
      <c r="E5951" t="s">
        <v>689</v>
      </c>
      <c r="F5951" t="s">
        <v>956</v>
      </c>
      <c r="I5951" t="s">
        <v>603</v>
      </c>
      <c r="J5951" t="s">
        <v>683</v>
      </c>
      <c r="K5951">
        <v>-1</v>
      </c>
      <c r="U5951" s="20"/>
      <c r="AC5951" s="20"/>
      <c r="AD5951" s="20">
        <v>0</v>
      </c>
      <c r="AE5951" s="20">
        <v>0</v>
      </c>
      <c r="AF5951" s="20">
        <v>0</v>
      </c>
      <c r="AI5951" s="20"/>
      <c r="AJ5951" s="20"/>
      <c r="AK5951" s="20"/>
      <c r="AL5951" s="20"/>
      <c r="AN5951" s="20"/>
    </row>
    <row r="5952" spans="1:40" hidden="1" x14ac:dyDescent="0.25">
      <c r="A5952" s="19">
        <v>45711</v>
      </c>
      <c r="B5952" t="s">
        <v>1054</v>
      </c>
      <c r="C5952" t="s">
        <v>0</v>
      </c>
      <c r="D5952">
        <v>100001825</v>
      </c>
      <c r="E5952" t="s">
        <v>698</v>
      </c>
      <c r="F5952" t="s">
        <v>1055</v>
      </c>
      <c r="I5952" t="s">
        <v>560</v>
      </c>
      <c r="J5952" t="s">
        <v>680</v>
      </c>
      <c r="K5952">
        <v>-1</v>
      </c>
      <c r="U5952" s="20"/>
      <c r="AC5952" s="20"/>
      <c r="AD5952" s="20">
        <v>0</v>
      </c>
      <c r="AE5952" s="20">
        <v>0</v>
      </c>
      <c r="AF5952" s="20">
        <v>0</v>
      </c>
      <c r="AI5952" s="20"/>
      <c r="AJ5952" s="20"/>
      <c r="AK5952" s="20"/>
      <c r="AL5952" s="20"/>
      <c r="AN5952" s="20"/>
    </row>
    <row r="5953" spans="1:40" hidden="1" x14ac:dyDescent="0.25">
      <c r="A5953" s="19">
        <v>45711</v>
      </c>
      <c r="B5953" t="s">
        <v>371</v>
      </c>
      <c r="D5953" t="s">
        <v>941</v>
      </c>
      <c r="E5953" t="s">
        <v>1719</v>
      </c>
      <c r="F5953" t="s">
        <v>1022</v>
      </c>
      <c r="I5953" t="s">
        <v>895</v>
      </c>
      <c r="J5953" t="s">
        <v>966</v>
      </c>
      <c r="K5953">
        <v>-1</v>
      </c>
      <c r="U5953" s="20"/>
      <c r="AC5953" s="20"/>
      <c r="AD5953" s="20">
        <v>0</v>
      </c>
      <c r="AE5953" s="20">
        <v>0</v>
      </c>
      <c r="AF5953" s="20">
        <v>0</v>
      </c>
      <c r="AI5953" s="20"/>
      <c r="AJ5953" s="20"/>
      <c r="AK5953" s="20"/>
      <c r="AL5953" s="20"/>
      <c r="AN5953" s="20"/>
    </row>
    <row r="5954" spans="1:40" hidden="1" x14ac:dyDescent="0.25">
      <c r="A5954" s="19">
        <v>45712</v>
      </c>
      <c r="B5954" t="s">
        <v>372</v>
      </c>
      <c r="C5954" t="s">
        <v>0</v>
      </c>
      <c r="D5954" t="s">
        <v>951</v>
      </c>
      <c r="E5954" t="s">
        <v>1719</v>
      </c>
      <c r="F5954" t="s">
        <v>988</v>
      </c>
      <c r="I5954" t="s">
        <v>1039</v>
      </c>
      <c r="J5954" t="s">
        <v>985</v>
      </c>
      <c r="K5954">
        <v>-1</v>
      </c>
      <c r="U5954" s="20"/>
      <c r="AC5954" s="20"/>
      <c r="AD5954" s="20">
        <v>0.15763888888888888</v>
      </c>
      <c r="AE5954" s="20">
        <v>0.25416666666666665</v>
      </c>
      <c r="AF5954" s="20">
        <v>0</v>
      </c>
      <c r="AG5954">
        <v>0.38279932546374401</v>
      </c>
      <c r="AI5954" s="20"/>
      <c r="AJ5954" s="20"/>
      <c r="AK5954" s="20">
        <v>0.31319444444444444</v>
      </c>
      <c r="AL5954" s="20">
        <v>0.75763888888888886</v>
      </c>
      <c r="AM5954">
        <v>182</v>
      </c>
      <c r="AN5954" s="20">
        <v>0.41180555555555554</v>
      </c>
    </row>
    <row r="5955" spans="1:40" hidden="1" x14ac:dyDescent="0.25">
      <c r="A5955" s="19">
        <v>45712</v>
      </c>
      <c r="B5955" t="s">
        <v>381</v>
      </c>
      <c r="C5955" t="s">
        <v>0</v>
      </c>
      <c r="D5955" t="s">
        <v>1743</v>
      </c>
      <c r="E5955" t="s">
        <v>689</v>
      </c>
      <c r="F5955" t="s">
        <v>1725</v>
      </c>
      <c r="I5955" t="s">
        <v>1723</v>
      </c>
      <c r="J5955" t="s">
        <v>1724</v>
      </c>
      <c r="K5955">
        <v>-1</v>
      </c>
      <c r="U5955" s="20"/>
      <c r="AC5955" s="20"/>
      <c r="AD5955" s="20">
        <v>0.25486111111111109</v>
      </c>
      <c r="AE5955" s="20">
        <v>0.19236111111111112</v>
      </c>
      <c r="AF5955" s="20">
        <v>0</v>
      </c>
      <c r="AG5955">
        <v>0.56987577639751597</v>
      </c>
      <c r="AI5955" s="20"/>
      <c r="AJ5955" s="20"/>
      <c r="AK5955" s="20">
        <v>0.3347222222222222</v>
      </c>
      <c r="AL5955" s="20">
        <v>0.81527777777777777</v>
      </c>
      <c r="AM5955">
        <v>327</v>
      </c>
      <c r="AN5955" s="20">
        <v>0.44722222222222224</v>
      </c>
    </row>
    <row r="5956" spans="1:40" hidden="1" x14ac:dyDescent="0.25">
      <c r="A5956" s="19">
        <v>45712</v>
      </c>
      <c r="B5956" t="s">
        <v>425</v>
      </c>
      <c r="C5956" t="s">
        <v>1</v>
      </c>
      <c r="D5956" t="s">
        <v>734</v>
      </c>
      <c r="E5956" t="s">
        <v>698</v>
      </c>
      <c r="F5956" t="s">
        <v>578</v>
      </c>
      <c r="I5956" t="s">
        <v>578</v>
      </c>
      <c r="J5956" t="s">
        <v>578</v>
      </c>
      <c r="K5956">
        <v>-1</v>
      </c>
      <c r="U5956" s="20"/>
      <c r="AC5956" s="20"/>
      <c r="AD5956" s="20">
        <v>0</v>
      </c>
      <c r="AE5956" s="20">
        <v>0</v>
      </c>
      <c r="AF5956" s="20">
        <v>0</v>
      </c>
      <c r="AI5956" s="20"/>
      <c r="AJ5956" s="20"/>
      <c r="AK5956" s="20"/>
      <c r="AL5956" s="20"/>
      <c r="AN5956" s="20"/>
    </row>
    <row r="5957" spans="1:40" hidden="1" x14ac:dyDescent="0.25">
      <c r="A5957" s="19">
        <v>45712</v>
      </c>
      <c r="B5957" t="s">
        <v>58</v>
      </c>
      <c r="C5957" t="s">
        <v>1</v>
      </c>
      <c r="D5957" t="s">
        <v>735</v>
      </c>
      <c r="E5957" t="s">
        <v>702</v>
      </c>
      <c r="F5957" t="s">
        <v>1712</v>
      </c>
      <c r="I5957" t="s">
        <v>686</v>
      </c>
      <c r="J5957" t="s">
        <v>686</v>
      </c>
      <c r="K5957">
        <v>-1</v>
      </c>
      <c r="U5957" s="20"/>
      <c r="AC5957" s="20"/>
      <c r="AD5957" s="20">
        <v>0</v>
      </c>
      <c r="AE5957" s="20">
        <v>0</v>
      </c>
      <c r="AF5957" s="20">
        <v>0</v>
      </c>
      <c r="AI5957" s="20"/>
      <c r="AJ5957" s="20"/>
      <c r="AK5957" s="20"/>
      <c r="AL5957" s="20"/>
      <c r="AN5957" s="20"/>
    </row>
    <row r="5958" spans="1:40" hidden="1" x14ac:dyDescent="0.25">
      <c r="A5958" s="19">
        <v>45712</v>
      </c>
      <c r="B5958" t="s">
        <v>382</v>
      </c>
      <c r="C5958" t="s">
        <v>0</v>
      </c>
      <c r="D5958" t="s">
        <v>736</v>
      </c>
      <c r="E5958" t="s">
        <v>689</v>
      </c>
      <c r="F5958" t="s">
        <v>625</v>
      </c>
      <c r="I5958" t="s">
        <v>963</v>
      </c>
      <c r="J5958" t="s">
        <v>963</v>
      </c>
      <c r="K5958">
        <v>-1</v>
      </c>
      <c r="U5958" s="20"/>
      <c r="AC5958" s="20"/>
      <c r="AD5958" s="20">
        <v>0.22847222222222222</v>
      </c>
      <c r="AE5958" s="20">
        <v>0.22569444444444445</v>
      </c>
      <c r="AF5958" s="20">
        <v>0</v>
      </c>
      <c r="AG5958">
        <v>0.50305810397553496</v>
      </c>
      <c r="AI5958" s="20"/>
      <c r="AJ5958" s="20"/>
      <c r="AK5958" s="20">
        <v>0.17430555555555555</v>
      </c>
      <c r="AL5958" s="20">
        <v>0.6694444444444444</v>
      </c>
      <c r="AM5958">
        <v>388</v>
      </c>
      <c r="AN5958" s="20">
        <v>0.45416666666666666</v>
      </c>
    </row>
    <row r="5959" spans="1:40" hidden="1" x14ac:dyDescent="0.25">
      <c r="A5959" s="19">
        <v>45712</v>
      </c>
      <c r="B5959" t="s">
        <v>383</v>
      </c>
      <c r="C5959" t="s">
        <v>0</v>
      </c>
      <c r="D5959" t="s">
        <v>737</v>
      </c>
      <c r="E5959" t="s">
        <v>689</v>
      </c>
      <c r="F5959" t="s">
        <v>1000</v>
      </c>
      <c r="I5959" t="s">
        <v>895</v>
      </c>
      <c r="J5959" t="s">
        <v>966</v>
      </c>
      <c r="K5959">
        <v>-1</v>
      </c>
      <c r="U5959" s="20"/>
      <c r="AC5959" s="20"/>
      <c r="AD5959" s="20">
        <v>0.12291666666666666</v>
      </c>
      <c r="AE5959" s="20">
        <v>0.14444444444444443</v>
      </c>
      <c r="AF5959" s="20">
        <v>0</v>
      </c>
      <c r="AG5959">
        <v>0.45974025974026</v>
      </c>
      <c r="AI5959" s="20"/>
      <c r="AJ5959" s="20"/>
      <c r="AK5959" s="20">
        <v>0.30763888888888891</v>
      </c>
      <c r="AL5959" s="20">
        <v>0.6069444444444444</v>
      </c>
      <c r="AM5959">
        <v>128</v>
      </c>
      <c r="AN5959" s="20">
        <v>0.2673611111111111</v>
      </c>
    </row>
    <row r="5960" spans="1:40" hidden="1" x14ac:dyDescent="0.25">
      <c r="A5960" s="19">
        <v>45712</v>
      </c>
      <c r="B5960" t="s">
        <v>384</v>
      </c>
      <c r="C5960" t="s">
        <v>0</v>
      </c>
      <c r="D5960" t="s">
        <v>1744</v>
      </c>
      <c r="E5960" t="s">
        <v>689</v>
      </c>
      <c r="F5960" t="s">
        <v>1728</v>
      </c>
      <c r="I5960" t="s">
        <v>1723</v>
      </c>
      <c r="J5960" t="s">
        <v>1724</v>
      </c>
      <c r="K5960">
        <v>-1</v>
      </c>
      <c r="U5960" s="20"/>
      <c r="AC5960" s="20"/>
      <c r="AD5960" s="20">
        <v>0.22291666666666668</v>
      </c>
      <c r="AE5960" s="20">
        <v>9.7916666666666666E-2</v>
      </c>
      <c r="AF5960" s="20">
        <v>0</v>
      </c>
      <c r="AG5960">
        <v>0.69480519480519498</v>
      </c>
      <c r="AI5960" s="20"/>
      <c r="AJ5960" s="20"/>
      <c r="AK5960" s="20">
        <v>0.26458333333333334</v>
      </c>
      <c r="AL5960" s="20">
        <v>0.61805555555555558</v>
      </c>
      <c r="AM5960">
        <v>325</v>
      </c>
      <c r="AN5960" s="20">
        <v>0.32083333333333336</v>
      </c>
    </row>
    <row r="5961" spans="1:40" hidden="1" x14ac:dyDescent="0.25">
      <c r="A5961" s="19">
        <v>45712</v>
      </c>
      <c r="B5961" t="s">
        <v>426</v>
      </c>
      <c r="C5961" t="s">
        <v>1</v>
      </c>
      <c r="D5961" t="s">
        <v>738</v>
      </c>
      <c r="E5961" t="s">
        <v>698</v>
      </c>
      <c r="F5961" t="s">
        <v>568</v>
      </c>
      <c r="I5961" t="s">
        <v>555</v>
      </c>
      <c r="J5961" t="s">
        <v>679</v>
      </c>
      <c r="K5961">
        <v>-1</v>
      </c>
      <c r="U5961" s="20"/>
      <c r="AC5961" s="20"/>
      <c r="AD5961" s="20">
        <v>0</v>
      </c>
      <c r="AE5961" s="20">
        <v>0</v>
      </c>
      <c r="AF5961" s="20">
        <v>0</v>
      </c>
      <c r="AI5961" s="20"/>
      <c r="AJ5961" s="20"/>
      <c r="AK5961" s="20"/>
      <c r="AL5961" s="20"/>
      <c r="AN5961" s="20"/>
    </row>
    <row r="5962" spans="1:40" hidden="1" x14ac:dyDescent="0.25">
      <c r="A5962" s="19">
        <v>45712</v>
      </c>
      <c r="B5962" t="s">
        <v>67</v>
      </c>
      <c r="C5962" t="s">
        <v>0</v>
      </c>
      <c r="D5962" t="s">
        <v>912</v>
      </c>
      <c r="E5962" t="s">
        <v>1719</v>
      </c>
      <c r="F5962" t="s">
        <v>1006</v>
      </c>
      <c r="I5962" t="s">
        <v>976</v>
      </c>
      <c r="J5962" t="s">
        <v>1058</v>
      </c>
      <c r="K5962">
        <v>-1</v>
      </c>
      <c r="U5962" s="20"/>
      <c r="AC5962" s="20"/>
      <c r="AD5962" s="20">
        <v>0.19236111111111112</v>
      </c>
      <c r="AE5962" s="20">
        <v>0.18055555555555555</v>
      </c>
      <c r="AF5962" s="20">
        <v>0</v>
      </c>
      <c r="AG5962">
        <v>0.51582867783985098</v>
      </c>
      <c r="AI5962" s="20"/>
      <c r="AJ5962" s="20"/>
      <c r="AK5962" s="20">
        <v>0.30555555555555558</v>
      </c>
      <c r="AL5962" s="20">
        <v>0.71666666666666667</v>
      </c>
      <c r="AM5962">
        <v>240</v>
      </c>
      <c r="AN5962" s="20">
        <v>0.37291666666666667</v>
      </c>
    </row>
    <row r="5963" spans="1:40" hidden="1" x14ac:dyDescent="0.25">
      <c r="A5963" s="19">
        <v>45712</v>
      </c>
      <c r="B5963" t="s">
        <v>68</v>
      </c>
      <c r="C5963" t="s">
        <v>1</v>
      </c>
      <c r="D5963" t="s">
        <v>739</v>
      </c>
      <c r="E5963" t="s">
        <v>702</v>
      </c>
      <c r="F5963" t="s">
        <v>634</v>
      </c>
      <c r="I5963" t="s">
        <v>686</v>
      </c>
      <c r="J5963" t="s">
        <v>686</v>
      </c>
      <c r="K5963">
        <v>-1</v>
      </c>
      <c r="U5963" s="20"/>
      <c r="AC5963" s="20"/>
      <c r="AD5963" s="20">
        <v>0</v>
      </c>
      <c r="AE5963" s="20">
        <v>0</v>
      </c>
      <c r="AF5963" s="20">
        <v>0</v>
      </c>
      <c r="AI5963" s="20"/>
      <c r="AJ5963" s="20"/>
      <c r="AK5963" s="20"/>
      <c r="AL5963" s="20"/>
      <c r="AN5963" s="20"/>
    </row>
    <row r="5964" spans="1:40" hidden="1" x14ac:dyDescent="0.25">
      <c r="A5964" s="19">
        <v>45712</v>
      </c>
      <c r="B5964" t="s">
        <v>427</v>
      </c>
      <c r="C5964" t="s">
        <v>1</v>
      </c>
      <c r="D5964" t="s">
        <v>712</v>
      </c>
      <c r="E5964" t="s">
        <v>703</v>
      </c>
      <c r="F5964" t="s">
        <v>578</v>
      </c>
      <c r="I5964" t="s">
        <v>578</v>
      </c>
      <c r="J5964" t="s">
        <v>578</v>
      </c>
      <c r="K5964">
        <v>-1</v>
      </c>
      <c r="U5964" s="20"/>
      <c r="AC5964" s="20"/>
      <c r="AD5964" s="20">
        <v>0</v>
      </c>
      <c r="AE5964" s="20">
        <v>0</v>
      </c>
      <c r="AF5964" s="20">
        <v>0</v>
      </c>
      <c r="AI5964" s="20"/>
      <c r="AJ5964" s="20"/>
      <c r="AK5964" s="20"/>
      <c r="AL5964" s="20"/>
      <c r="AN5964" s="20"/>
    </row>
    <row r="5965" spans="1:40" hidden="1" x14ac:dyDescent="0.25">
      <c r="A5965" s="19">
        <v>45712</v>
      </c>
      <c r="B5965" t="s">
        <v>1029</v>
      </c>
      <c r="C5965" t="s">
        <v>0</v>
      </c>
      <c r="D5965">
        <v>100001817</v>
      </c>
      <c r="E5965" t="s">
        <v>1080</v>
      </c>
      <c r="F5965" t="s">
        <v>582</v>
      </c>
      <c r="I5965" t="s">
        <v>557</v>
      </c>
      <c r="J5965" t="s">
        <v>557</v>
      </c>
      <c r="K5965">
        <v>-1</v>
      </c>
      <c r="U5965" s="20"/>
      <c r="AC5965" s="20"/>
      <c r="AD5965" s="20">
        <v>0.21388888888888888</v>
      </c>
      <c r="AE5965" s="20">
        <v>0.26805555555555555</v>
      </c>
      <c r="AF5965" s="20">
        <v>0</v>
      </c>
      <c r="AG5965">
        <v>0.44380403458213302</v>
      </c>
      <c r="AI5965" s="20"/>
      <c r="AJ5965" s="20"/>
      <c r="AK5965" s="20">
        <v>0.37222222222222223</v>
      </c>
      <c r="AL5965" s="20">
        <v>0.8881944444444444</v>
      </c>
      <c r="AM5965">
        <v>279</v>
      </c>
      <c r="AN5965" s="20">
        <v>0.48194444444444445</v>
      </c>
    </row>
    <row r="5966" spans="1:40" hidden="1" x14ac:dyDescent="0.25">
      <c r="A5966" s="19">
        <v>45712</v>
      </c>
      <c r="B5966" t="s">
        <v>428</v>
      </c>
      <c r="C5966" t="s">
        <v>1</v>
      </c>
      <c r="D5966" t="s">
        <v>740</v>
      </c>
      <c r="E5966" t="s">
        <v>698</v>
      </c>
      <c r="F5966" t="s">
        <v>567</v>
      </c>
      <c r="I5966" t="s">
        <v>555</v>
      </c>
      <c r="J5966" t="s">
        <v>679</v>
      </c>
      <c r="K5966">
        <v>-1</v>
      </c>
      <c r="U5966" s="20"/>
      <c r="AC5966" s="20"/>
      <c r="AD5966" s="20">
        <v>0</v>
      </c>
      <c r="AE5966" s="20">
        <v>0</v>
      </c>
      <c r="AF5966" s="20">
        <v>0</v>
      </c>
      <c r="AI5966" s="20"/>
      <c r="AJ5966" s="20"/>
      <c r="AK5966" s="20"/>
      <c r="AL5966" s="20"/>
      <c r="AN5966" s="20"/>
    </row>
    <row r="5967" spans="1:40" hidden="1" x14ac:dyDescent="0.25">
      <c r="A5967" s="19">
        <v>45712</v>
      </c>
      <c r="B5967" t="s">
        <v>51</v>
      </c>
      <c r="C5967" t="s">
        <v>0</v>
      </c>
      <c r="D5967" t="s">
        <v>741</v>
      </c>
      <c r="E5967" t="s">
        <v>703</v>
      </c>
      <c r="F5967" t="s">
        <v>46</v>
      </c>
      <c r="I5967" t="s">
        <v>4</v>
      </c>
      <c r="J5967" t="s">
        <v>678</v>
      </c>
      <c r="K5967">
        <v>-1</v>
      </c>
      <c r="U5967" s="20"/>
      <c r="AC5967" s="20"/>
      <c r="AD5967" s="20">
        <v>0.20694444444444443</v>
      </c>
      <c r="AE5967" s="20">
        <v>0.22708333333333333</v>
      </c>
      <c r="AF5967" s="20">
        <v>0</v>
      </c>
      <c r="AG5967">
        <v>0.4768</v>
      </c>
      <c r="AI5967" s="20"/>
      <c r="AJ5967" s="20"/>
      <c r="AK5967" s="20">
        <v>6.25E-2</v>
      </c>
      <c r="AL5967" s="20">
        <v>0.52986111111111112</v>
      </c>
      <c r="AM5967">
        <v>275</v>
      </c>
      <c r="AN5967" s="20">
        <v>0.43402777777777779</v>
      </c>
    </row>
    <row r="5968" spans="1:40" hidden="1" x14ac:dyDescent="0.25">
      <c r="A5968" s="19">
        <v>45712</v>
      </c>
      <c r="B5968" t="s">
        <v>378</v>
      </c>
      <c r="C5968" t="s">
        <v>0</v>
      </c>
      <c r="D5968" t="s">
        <v>913</v>
      </c>
      <c r="E5968" t="s">
        <v>1719</v>
      </c>
      <c r="F5968" t="s">
        <v>1014</v>
      </c>
      <c r="I5968" t="s">
        <v>1037</v>
      </c>
      <c r="J5968" t="s">
        <v>985</v>
      </c>
      <c r="K5968">
        <v>-1</v>
      </c>
      <c r="U5968" s="20"/>
      <c r="AC5968" s="20"/>
      <c r="AD5968" s="20">
        <v>0.28125</v>
      </c>
      <c r="AE5968" s="20">
        <v>0.13333333333333333</v>
      </c>
      <c r="AF5968" s="20">
        <v>0</v>
      </c>
      <c r="AG5968">
        <v>0.67839195979899503</v>
      </c>
      <c r="AI5968" s="20"/>
      <c r="AJ5968" s="20"/>
      <c r="AK5968" s="20">
        <v>0.27152777777777776</v>
      </c>
      <c r="AL5968" s="20">
        <v>0.72291666666666665</v>
      </c>
      <c r="AM5968">
        <v>354</v>
      </c>
      <c r="AN5968" s="20">
        <v>0.41458333333333336</v>
      </c>
    </row>
    <row r="5969" spans="1:40" hidden="1" x14ac:dyDescent="0.25">
      <c r="A5969" s="19">
        <v>45712</v>
      </c>
      <c r="B5969" t="s">
        <v>79</v>
      </c>
      <c r="C5969" t="s">
        <v>986</v>
      </c>
      <c r="D5969" t="s">
        <v>942</v>
      </c>
      <c r="E5969" t="s">
        <v>1719</v>
      </c>
      <c r="F5969" t="s">
        <v>994</v>
      </c>
      <c r="G5969" t="s">
        <v>578</v>
      </c>
      <c r="H5969" t="s">
        <v>578</v>
      </c>
      <c r="I5969" t="s">
        <v>972</v>
      </c>
      <c r="J5969" t="s">
        <v>980</v>
      </c>
      <c r="K5969">
        <v>-1</v>
      </c>
      <c r="M5969" t="s">
        <v>578</v>
      </c>
      <c r="N5969" t="s">
        <v>578</v>
      </c>
      <c r="O5969" t="s">
        <v>578</v>
      </c>
      <c r="P5969" t="s">
        <v>578</v>
      </c>
      <c r="Q5969" t="s">
        <v>578</v>
      </c>
      <c r="R5969" t="s">
        <v>578</v>
      </c>
      <c r="S5969" t="s">
        <v>578</v>
      </c>
      <c r="U5969" s="20"/>
      <c r="V5969" t="s">
        <v>578</v>
      </c>
      <c r="W5969" t="s">
        <v>578</v>
      </c>
      <c r="X5969" t="s">
        <v>578</v>
      </c>
      <c r="Y5969" t="s">
        <v>578</v>
      </c>
      <c r="Z5969" t="s">
        <v>578</v>
      </c>
      <c r="AA5969" t="s">
        <v>578</v>
      </c>
      <c r="AC5969" s="20"/>
      <c r="AD5969" s="20">
        <v>0.39374999999999999</v>
      </c>
      <c r="AE5969" s="20">
        <v>5.2777777777777778E-2</v>
      </c>
      <c r="AF5969" s="20">
        <v>0</v>
      </c>
      <c r="AG5969">
        <v>0.88180404354587905</v>
      </c>
      <c r="AH5969" t="s">
        <v>578</v>
      </c>
      <c r="AI5969" s="20"/>
      <c r="AJ5969" s="20"/>
      <c r="AK5969" s="20">
        <v>0.625</v>
      </c>
      <c r="AL5969" s="20">
        <v>8.9583333333333334E-2</v>
      </c>
      <c r="AM5969">
        <v>643</v>
      </c>
      <c r="AN5969" s="20">
        <v>0.4465277777777778</v>
      </c>
    </row>
    <row r="5970" spans="1:40" hidden="1" x14ac:dyDescent="0.25">
      <c r="A5970" s="19">
        <v>45712</v>
      </c>
      <c r="B5970" t="s">
        <v>429</v>
      </c>
      <c r="C5970" t="s">
        <v>1</v>
      </c>
      <c r="D5970" t="s">
        <v>713</v>
      </c>
      <c r="E5970" t="s">
        <v>703</v>
      </c>
      <c r="F5970" t="s">
        <v>46</v>
      </c>
      <c r="I5970" t="s">
        <v>4</v>
      </c>
      <c r="J5970" t="s">
        <v>678</v>
      </c>
      <c r="K5970">
        <v>-1</v>
      </c>
      <c r="U5970" s="20"/>
      <c r="AC5970" s="20"/>
      <c r="AD5970" s="20">
        <v>0.16250000000000001</v>
      </c>
      <c r="AE5970" s="20">
        <v>0.16319444444444445</v>
      </c>
      <c r="AF5970" s="20">
        <v>0</v>
      </c>
      <c r="AG5970">
        <v>0.49893390191897702</v>
      </c>
      <c r="AI5970" s="20"/>
      <c r="AJ5970" s="20"/>
      <c r="AK5970" s="20">
        <v>0.55208333333333337</v>
      </c>
      <c r="AL5970" s="20">
        <v>0.89861111111111114</v>
      </c>
      <c r="AM5970">
        <v>190</v>
      </c>
      <c r="AN5970" s="20">
        <v>0.32569444444444445</v>
      </c>
    </row>
    <row r="5971" spans="1:40" hidden="1" x14ac:dyDescent="0.25">
      <c r="A5971" s="19">
        <v>45712</v>
      </c>
      <c r="B5971" t="s">
        <v>386</v>
      </c>
      <c r="C5971" t="s">
        <v>0</v>
      </c>
      <c r="D5971" t="s">
        <v>742</v>
      </c>
      <c r="E5971" t="s">
        <v>698</v>
      </c>
      <c r="F5971" t="s">
        <v>709</v>
      </c>
      <c r="I5971" t="s">
        <v>560</v>
      </c>
      <c r="J5971" t="s">
        <v>680</v>
      </c>
      <c r="K5971">
        <v>-1</v>
      </c>
      <c r="U5971" s="20"/>
      <c r="AC5971" s="20"/>
      <c r="AD5971" s="20">
        <v>0</v>
      </c>
      <c r="AE5971" s="20">
        <v>0</v>
      </c>
      <c r="AF5971" s="20">
        <v>0</v>
      </c>
      <c r="AI5971" s="20"/>
      <c r="AJ5971" s="20"/>
      <c r="AK5971" s="20"/>
      <c r="AL5971" s="20"/>
      <c r="AN5971" s="20"/>
    </row>
    <row r="5972" spans="1:40" hidden="1" x14ac:dyDescent="0.25">
      <c r="A5972" s="19">
        <v>45712</v>
      </c>
      <c r="B5972" t="s">
        <v>1064</v>
      </c>
      <c r="C5972" t="s">
        <v>0</v>
      </c>
      <c r="D5972" t="s">
        <v>1065</v>
      </c>
      <c r="E5972" t="s">
        <v>698</v>
      </c>
      <c r="F5972" t="s">
        <v>1055</v>
      </c>
      <c r="I5972" t="s">
        <v>560</v>
      </c>
      <c r="J5972" t="s">
        <v>680</v>
      </c>
      <c r="K5972">
        <v>-1</v>
      </c>
      <c r="U5972" s="20"/>
      <c r="AC5972" s="20"/>
      <c r="AD5972" s="20"/>
      <c r="AE5972" s="20"/>
      <c r="AF5972" s="20"/>
      <c r="AI5972" s="20"/>
      <c r="AJ5972" s="20"/>
      <c r="AK5972" s="20"/>
      <c r="AL5972" s="20"/>
      <c r="AN5972" s="20"/>
    </row>
    <row r="5973" spans="1:40" hidden="1" x14ac:dyDescent="0.25">
      <c r="A5973" s="19">
        <v>45712</v>
      </c>
      <c r="B5973" t="s">
        <v>430</v>
      </c>
      <c r="C5973" t="s">
        <v>1</v>
      </c>
      <c r="D5973" t="s">
        <v>743</v>
      </c>
      <c r="E5973" t="s">
        <v>698</v>
      </c>
      <c r="F5973" t="s">
        <v>1053</v>
      </c>
      <c r="I5973" t="s">
        <v>555</v>
      </c>
      <c r="J5973" t="s">
        <v>679</v>
      </c>
      <c r="K5973">
        <v>-1</v>
      </c>
      <c r="U5973" s="20"/>
      <c r="AC5973" s="20"/>
      <c r="AD5973" s="20">
        <v>0.18958333333333333</v>
      </c>
      <c r="AE5973" s="20">
        <v>0.23819444444444443</v>
      </c>
      <c r="AF5973" s="20">
        <v>0</v>
      </c>
      <c r="AG5973">
        <v>0.44318181818181801</v>
      </c>
      <c r="AI5973" s="20"/>
      <c r="AJ5973" s="20"/>
      <c r="AK5973" s="20">
        <v>0.21319444444444444</v>
      </c>
      <c r="AL5973" s="20">
        <v>0.67361111111111116</v>
      </c>
      <c r="AM5973">
        <v>256</v>
      </c>
      <c r="AN5973" s="20">
        <v>0.42777777777777776</v>
      </c>
    </row>
    <row r="5974" spans="1:40" hidden="1" x14ac:dyDescent="0.25">
      <c r="A5974" s="19">
        <v>45712</v>
      </c>
      <c r="B5974" t="s">
        <v>387</v>
      </c>
      <c r="C5974" t="s">
        <v>0</v>
      </c>
      <c r="D5974" t="s">
        <v>744</v>
      </c>
      <c r="E5974" t="s">
        <v>703</v>
      </c>
      <c r="F5974" t="s">
        <v>624</v>
      </c>
      <c r="I5974" t="s">
        <v>4</v>
      </c>
      <c r="J5974" t="s">
        <v>677</v>
      </c>
      <c r="K5974">
        <v>-1</v>
      </c>
      <c r="U5974" s="20"/>
      <c r="AC5974" s="20"/>
      <c r="AD5974" s="20">
        <v>0.29166666666666669</v>
      </c>
      <c r="AE5974" s="20">
        <v>0.14374999999999999</v>
      </c>
      <c r="AF5974" s="20">
        <v>0</v>
      </c>
      <c r="AG5974">
        <v>0.66985645933014404</v>
      </c>
      <c r="AI5974" s="20"/>
      <c r="AJ5974" s="20"/>
      <c r="AK5974" s="20">
        <v>0.54652777777777772</v>
      </c>
      <c r="AL5974" s="20">
        <v>2.361111111111111E-2</v>
      </c>
      <c r="AM5974">
        <v>373</v>
      </c>
      <c r="AN5974" s="20">
        <v>0.43541666666666667</v>
      </c>
    </row>
    <row r="5975" spans="1:40" hidden="1" x14ac:dyDescent="0.25">
      <c r="A5975" s="19">
        <v>45712</v>
      </c>
      <c r="B5975" t="s">
        <v>83</v>
      </c>
      <c r="D5975" t="s">
        <v>914</v>
      </c>
      <c r="E5975" t="s">
        <v>1719</v>
      </c>
      <c r="F5975" t="s">
        <v>1009</v>
      </c>
      <c r="G5975" t="s">
        <v>578</v>
      </c>
      <c r="H5975" t="s">
        <v>578</v>
      </c>
      <c r="I5975" t="s">
        <v>972</v>
      </c>
      <c r="J5975" t="s">
        <v>980</v>
      </c>
      <c r="K5975">
        <v>-1</v>
      </c>
      <c r="M5975" t="s">
        <v>578</v>
      </c>
      <c r="N5975" t="s">
        <v>578</v>
      </c>
      <c r="O5975" t="s">
        <v>578</v>
      </c>
      <c r="P5975" t="s">
        <v>578</v>
      </c>
      <c r="Q5975" t="s">
        <v>578</v>
      </c>
      <c r="R5975" t="s">
        <v>578</v>
      </c>
      <c r="S5975" t="s">
        <v>578</v>
      </c>
      <c r="U5975" s="20"/>
      <c r="V5975" t="s">
        <v>578</v>
      </c>
      <c r="W5975" t="s">
        <v>578</v>
      </c>
      <c r="X5975" t="s">
        <v>578</v>
      </c>
      <c r="Y5975" t="s">
        <v>578</v>
      </c>
      <c r="Z5975" t="s">
        <v>578</v>
      </c>
      <c r="AA5975" t="s">
        <v>578</v>
      </c>
      <c r="AC5975" s="20"/>
      <c r="AD5975" s="20">
        <v>0</v>
      </c>
      <c r="AE5975" s="20">
        <v>0</v>
      </c>
      <c r="AF5975" s="20">
        <v>0</v>
      </c>
      <c r="AH5975" t="s">
        <v>578</v>
      </c>
      <c r="AI5975" s="20"/>
      <c r="AJ5975" s="20"/>
      <c r="AK5975" s="20"/>
      <c r="AL5975" s="20"/>
      <c r="AN5975" s="20"/>
    </row>
    <row r="5976" spans="1:40" hidden="1" x14ac:dyDescent="0.25">
      <c r="A5976" s="19">
        <v>45712</v>
      </c>
      <c r="B5976" t="s">
        <v>88</v>
      </c>
      <c r="C5976" t="s">
        <v>0</v>
      </c>
      <c r="D5976" t="s">
        <v>948</v>
      </c>
      <c r="E5976" t="s">
        <v>1719</v>
      </c>
      <c r="F5976" t="s">
        <v>1049</v>
      </c>
      <c r="I5976" t="s">
        <v>895</v>
      </c>
      <c r="J5976" t="s">
        <v>966</v>
      </c>
      <c r="K5976">
        <v>-1</v>
      </c>
      <c r="U5976" s="20"/>
      <c r="AC5976" s="20"/>
      <c r="AD5976" s="20">
        <v>0.26527777777777778</v>
      </c>
      <c r="AE5976" s="20">
        <v>0.15416666666666667</v>
      </c>
      <c r="AF5976" s="20">
        <v>0</v>
      </c>
      <c r="AG5976">
        <v>0.63245033112582805</v>
      </c>
      <c r="AI5976" s="20"/>
      <c r="AJ5976" s="20"/>
      <c r="AK5976" s="20">
        <v>0.25138888888888888</v>
      </c>
      <c r="AL5976" s="20">
        <v>0.70277777777777772</v>
      </c>
      <c r="AM5976">
        <v>332</v>
      </c>
      <c r="AN5976" s="20">
        <v>0.41944444444444445</v>
      </c>
    </row>
    <row r="5977" spans="1:40" hidden="1" x14ac:dyDescent="0.25">
      <c r="A5977" s="19">
        <v>45712</v>
      </c>
      <c r="B5977" t="s">
        <v>431</v>
      </c>
      <c r="C5977" t="s">
        <v>1</v>
      </c>
      <c r="D5977" t="s">
        <v>745</v>
      </c>
      <c r="E5977" t="s">
        <v>698</v>
      </c>
      <c r="F5977" t="s">
        <v>581</v>
      </c>
      <c r="I5977" t="s">
        <v>556</v>
      </c>
      <c r="J5977" t="s">
        <v>675</v>
      </c>
      <c r="K5977">
        <v>-1</v>
      </c>
      <c r="U5977" s="20"/>
      <c r="AC5977" s="20"/>
      <c r="AD5977" s="20">
        <v>0.2</v>
      </c>
      <c r="AE5977" s="20">
        <v>0.12083333333333333</v>
      </c>
      <c r="AF5977" s="20">
        <v>0</v>
      </c>
      <c r="AG5977">
        <v>0.62337662337662303</v>
      </c>
      <c r="AI5977" s="20"/>
      <c r="AJ5977" s="20"/>
      <c r="AK5977" s="20">
        <v>0.56111111111111112</v>
      </c>
      <c r="AL5977" s="20">
        <v>0.93055555555555558</v>
      </c>
      <c r="AM5977">
        <v>356</v>
      </c>
      <c r="AN5977" s="20">
        <v>0.32083333333333336</v>
      </c>
    </row>
    <row r="5978" spans="1:40" hidden="1" x14ac:dyDescent="0.25">
      <c r="A5978" s="19">
        <v>45712</v>
      </c>
      <c r="B5978" t="s">
        <v>53</v>
      </c>
      <c r="C5978" t="s">
        <v>1</v>
      </c>
      <c r="D5978" t="s">
        <v>746</v>
      </c>
      <c r="E5978" t="s">
        <v>703</v>
      </c>
      <c r="F5978" t="s">
        <v>44</v>
      </c>
      <c r="I5978" t="s">
        <v>4</v>
      </c>
      <c r="J5978" t="s">
        <v>678</v>
      </c>
      <c r="K5978">
        <v>-1</v>
      </c>
      <c r="U5978" s="20"/>
      <c r="AC5978" s="20"/>
      <c r="AD5978" s="20">
        <v>0.14722222222222223</v>
      </c>
      <c r="AE5978" s="20">
        <v>0.18680555555555556</v>
      </c>
      <c r="AF5978" s="20">
        <v>0</v>
      </c>
      <c r="AG5978">
        <v>0.44074844074844099</v>
      </c>
      <c r="AI5978" s="20"/>
      <c r="AJ5978" s="20"/>
      <c r="AK5978" s="20">
        <v>0.5541666666666667</v>
      </c>
      <c r="AL5978" s="20">
        <v>0.9243055555555556</v>
      </c>
      <c r="AM5978">
        <v>165</v>
      </c>
      <c r="AN5978" s="20">
        <v>0.33402777777777776</v>
      </c>
    </row>
    <row r="5979" spans="1:40" hidden="1" x14ac:dyDescent="0.25">
      <c r="A5979" s="19">
        <v>45712</v>
      </c>
      <c r="B5979" t="s">
        <v>432</v>
      </c>
      <c r="C5979" t="s">
        <v>1</v>
      </c>
      <c r="D5979" t="s">
        <v>747</v>
      </c>
      <c r="E5979" t="s">
        <v>698</v>
      </c>
      <c r="F5979" t="s">
        <v>566</v>
      </c>
      <c r="I5979" t="s">
        <v>555</v>
      </c>
      <c r="J5979" t="s">
        <v>679</v>
      </c>
      <c r="K5979">
        <v>-1</v>
      </c>
      <c r="U5979" s="20"/>
      <c r="AC5979" s="20"/>
      <c r="AD5979" s="20">
        <v>0.21875</v>
      </c>
      <c r="AE5979" s="20">
        <v>0.24722222222222223</v>
      </c>
      <c r="AF5979" s="20">
        <v>0</v>
      </c>
      <c r="AG5979">
        <v>0.46944858420268298</v>
      </c>
      <c r="AI5979" s="20"/>
      <c r="AJ5979" s="20"/>
      <c r="AK5979" s="20">
        <v>0.28680555555555554</v>
      </c>
      <c r="AL5979" s="20">
        <v>0.79305555555555551</v>
      </c>
      <c r="AM5979">
        <v>175</v>
      </c>
      <c r="AN5979" s="20">
        <v>0.46597222222222223</v>
      </c>
    </row>
    <row r="5980" spans="1:40" hidden="1" x14ac:dyDescent="0.25">
      <c r="A5980" s="19">
        <v>45712</v>
      </c>
      <c r="B5980" t="s">
        <v>98</v>
      </c>
      <c r="D5980" t="s">
        <v>949</v>
      </c>
      <c r="E5980" t="s">
        <v>1080</v>
      </c>
      <c r="F5980" t="s">
        <v>1011</v>
      </c>
      <c r="I5980" t="s">
        <v>1026</v>
      </c>
      <c r="J5980" t="s">
        <v>1059</v>
      </c>
      <c r="K5980">
        <v>-1</v>
      </c>
      <c r="U5980" s="20"/>
      <c r="AC5980" s="20"/>
      <c r="AD5980" s="20">
        <v>0.2013888888888889</v>
      </c>
      <c r="AE5980" s="20">
        <v>0.17083333333333334</v>
      </c>
      <c r="AF5980" s="20">
        <v>0</v>
      </c>
      <c r="AG5980">
        <v>0.54104477611940305</v>
      </c>
      <c r="AI5980" s="20"/>
      <c r="AJ5980" s="20"/>
      <c r="AK5980" s="20">
        <v>0.73958333333333337</v>
      </c>
      <c r="AL5980" s="20">
        <v>0.15694444444444444</v>
      </c>
      <c r="AM5980">
        <v>327</v>
      </c>
      <c r="AN5980" s="20">
        <v>0.37222222222222223</v>
      </c>
    </row>
    <row r="5981" spans="1:40" hidden="1" x14ac:dyDescent="0.25">
      <c r="A5981" s="19">
        <v>45712</v>
      </c>
      <c r="B5981" t="s">
        <v>388</v>
      </c>
      <c r="C5981" t="s">
        <v>0</v>
      </c>
      <c r="D5981" t="s">
        <v>748</v>
      </c>
      <c r="E5981" t="s">
        <v>689</v>
      </c>
      <c r="F5981" t="s">
        <v>578</v>
      </c>
      <c r="I5981" t="s">
        <v>964</v>
      </c>
      <c r="J5981" t="s">
        <v>964</v>
      </c>
      <c r="K5981">
        <v>-1</v>
      </c>
      <c r="U5981" s="20"/>
      <c r="AC5981" s="20"/>
      <c r="AD5981" s="20">
        <v>0</v>
      </c>
      <c r="AE5981" s="20">
        <v>0</v>
      </c>
      <c r="AF5981" s="20">
        <v>0</v>
      </c>
      <c r="AI5981" s="20"/>
      <c r="AJ5981" s="20"/>
      <c r="AK5981" s="20"/>
      <c r="AL5981" s="20"/>
      <c r="AN5981" s="20"/>
    </row>
    <row r="5982" spans="1:40" hidden="1" x14ac:dyDescent="0.25">
      <c r="A5982" s="19">
        <v>45712</v>
      </c>
      <c r="B5982" t="s">
        <v>11</v>
      </c>
      <c r="C5982" t="s">
        <v>0</v>
      </c>
      <c r="D5982" t="s">
        <v>749</v>
      </c>
      <c r="E5982" t="s">
        <v>698</v>
      </c>
      <c r="F5982" t="s">
        <v>572</v>
      </c>
      <c r="I5982" t="s">
        <v>560</v>
      </c>
      <c r="J5982" t="s">
        <v>680</v>
      </c>
      <c r="K5982">
        <v>-1</v>
      </c>
      <c r="U5982" s="20"/>
      <c r="AC5982" s="20"/>
      <c r="AD5982" s="20">
        <v>0</v>
      </c>
      <c r="AE5982" s="20">
        <v>0</v>
      </c>
      <c r="AF5982" s="20">
        <v>0</v>
      </c>
      <c r="AI5982" s="20"/>
      <c r="AJ5982" s="20"/>
      <c r="AK5982" s="20"/>
      <c r="AL5982" s="20"/>
      <c r="AN5982" s="20"/>
    </row>
    <row r="5983" spans="1:40" hidden="1" x14ac:dyDescent="0.25">
      <c r="A5983" s="19">
        <v>45712</v>
      </c>
      <c r="B5983" t="s">
        <v>12</v>
      </c>
      <c r="C5983" t="s">
        <v>0</v>
      </c>
      <c r="D5983" t="s">
        <v>750</v>
      </c>
      <c r="E5983" t="s">
        <v>703</v>
      </c>
      <c r="F5983" t="s">
        <v>578</v>
      </c>
      <c r="I5983" t="s">
        <v>693</v>
      </c>
      <c r="J5983" t="s">
        <v>578</v>
      </c>
      <c r="K5983">
        <v>-1</v>
      </c>
      <c r="U5983" s="20"/>
      <c r="AC5983" s="20"/>
      <c r="AD5983" s="20">
        <v>0</v>
      </c>
      <c r="AE5983" s="20">
        <v>0</v>
      </c>
      <c r="AF5983" s="20">
        <v>0</v>
      </c>
      <c r="AI5983" s="20"/>
      <c r="AJ5983" s="20"/>
      <c r="AK5983" s="20"/>
      <c r="AL5983" s="20"/>
      <c r="AN5983" s="20"/>
    </row>
    <row r="5984" spans="1:40" hidden="1" x14ac:dyDescent="0.25">
      <c r="A5984" s="19">
        <v>45712</v>
      </c>
      <c r="B5984" t="s">
        <v>433</v>
      </c>
      <c r="C5984" t="s">
        <v>1</v>
      </c>
      <c r="D5984" t="s">
        <v>751</v>
      </c>
      <c r="E5984" t="s">
        <v>689</v>
      </c>
      <c r="F5984" t="s">
        <v>632</v>
      </c>
      <c r="K5984">
        <v>-1</v>
      </c>
      <c r="U5984" s="20"/>
      <c r="AC5984" s="20"/>
      <c r="AD5984" s="20">
        <v>0</v>
      </c>
      <c r="AE5984" s="20">
        <v>0</v>
      </c>
      <c r="AF5984" s="20">
        <v>0</v>
      </c>
      <c r="AI5984" s="20"/>
      <c r="AJ5984" s="20"/>
      <c r="AK5984" s="20"/>
      <c r="AL5984" s="20"/>
      <c r="AN5984" s="20"/>
    </row>
    <row r="5985" spans="1:40" hidden="1" x14ac:dyDescent="0.25">
      <c r="A5985" s="19">
        <v>45712</v>
      </c>
      <c r="B5985" t="s">
        <v>389</v>
      </c>
      <c r="C5985" t="s">
        <v>0</v>
      </c>
      <c r="D5985" t="s">
        <v>752</v>
      </c>
      <c r="E5985" t="s">
        <v>689</v>
      </c>
      <c r="F5985" t="s">
        <v>695</v>
      </c>
      <c r="K5985">
        <v>-1</v>
      </c>
      <c r="U5985" s="20"/>
      <c r="AC5985" s="20"/>
      <c r="AD5985" s="20">
        <v>0.18958333333333333</v>
      </c>
      <c r="AE5985" s="20">
        <v>0.1125</v>
      </c>
      <c r="AF5985" s="20">
        <v>0</v>
      </c>
      <c r="AG5985">
        <v>0.62758620689655198</v>
      </c>
      <c r="AI5985" s="20"/>
      <c r="AJ5985" s="20"/>
      <c r="AK5985" s="20">
        <v>0.21944444444444444</v>
      </c>
      <c r="AL5985" s="20">
        <v>0.59722222222222221</v>
      </c>
      <c r="AM5985">
        <v>283</v>
      </c>
      <c r="AN5985" s="20">
        <v>0.30208333333333331</v>
      </c>
    </row>
    <row r="5986" spans="1:40" hidden="1" x14ac:dyDescent="0.25">
      <c r="A5986" s="19">
        <v>45712</v>
      </c>
      <c r="B5986" t="s">
        <v>105</v>
      </c>
      <c r="C5986" t="s">
        <v>1</v>
      </c>
      <c r="D5986" t="s">
        <v>1046</v>
      </c>
      <c r="E5986" t="s">
        <v>702</v>
      </c>
      <c r="F5986" t="s">
        <v>31</v>
      </c>
      <c r="I5986" t="s">
        <v>15</v>
      </c>
      <c r="J5986" t="s">
        <v>578</v>
      </c>
      <c r="K5986">
        <v>-1</v>
      </c>
      <c r="U5986" s="20"/>
      <c r="AC5986" s="20"/>
      <c r="AD5986" s="20">
        <v>0.30277777777777776</v>
      </c>
      <c r="AE5986" s="20">
        <v>0.18680555555555556</v>
      </c>
      <c r="AF5986" s="20">
        <v>0</v>
      </c>
      <c r="AG5986">
        <v>0.61843971631205696</v>
      </c>
      <c r="AI5986" s="20"/>
      <c r="AJ5986" s="20"/>
      <c r="AK5986" s="20">
        <v>0.20972222222222223</v>
      </c>
      <c r="AL5986" s="20">
        <v>0.74930555555555556</v>
      </c>
      <c r="AM5986">
        <v>482</v>
      </c>
      <c r="AN5986" s="20">
        <v>0.48958333333333331</v>
      </c>
    </row>
    <row r="5987" spans="1:40" hidden="1" x14ac:dyDescent="0.25">
      <c r="A5987" s="19">
        <v>45712</v>
      </c>
      <c r="B5987" t="s">
        <v>434</v>
      </c>
      <c r="C5987" t="s">
        <v>1</v>
      </c>
      <c r="D5987" t="s">
        <v>753</v>
      </c>
      <c r="E5987" t="s">
        <v>702</v>
      </c>
      <c r="F5987" t="s">
        <v>1033</v>
      </c>
      <c r="I5987" t="s">
        <v>601</v>
      </c>
      <c r="J5987" t="s">
        <v>685</v>
      </c>
      <c r="K5987">
        <v>-1</v>
      </c>
      <c r="U5987" s="20"/>
      <c r="AC5987" s="20"/>
      <c r="AD5987" s="20">
        <v>0.24097222222222223</v>
      </c>
      <c r="AE5987" s="20">
        <v>0.10138888888888889</v>
      </c>
      <c r="AF5987" s="20">
        <v>0</v>
      </c>
      <c r="AG5987">
        <v>0.70385395537525397</v>
      </c>
      <c r="AI5987" s="20"/>
      <c r="AJ5987" s="20"/>
      <c r="AK5987" s="20">
        <v>0.27638888888888891</v>
      </c>
      <c r="AL5987" s="20">
        <v>0.65486111111111112</v>
      </c>
      <c r="AM5987">
        <v>332</v>
      </c>
      <c r="AN5987" s="20">
        <v>0.34236111111111112</v>
      </c>
    </row>
    <row r="5988" spans="1:40" hidden="1" x14ac:dyDescent="0.25">
      <c r="A5988" s="19">
        <v>45712</v>
      </c>
      <c r="B5988" t="s">
        <v>435</v>
      </c>
      <c r="C5988" t="s">
        <v>1</v>
      </c>
      <c r="D5988" t="s">
        <v>754</v>
      </c>
      <c r="E5988" t="s">
        <v>703</v>
      </c>
      <c r="F5988" t="s">
        <v>24</v>
      </c>
      <c r="I5988" t="s">
        <v>4</v>
      </c>
      <c r="J5988" t="s">
        <v>674</v>
      </c>
      <c r="K5988">
        <v>-1</v>
      </c>
      <c r="U5988" s="20"/>
      <c r="AC5988" s="20"/>
      <c r="AD5988" s="20">
        <v>9.166666666666666E-2</v>
      </c>
      <c r="AE5988" s="20">
        <v>0.20277777777777778</v>
      </c>
      <c r="AF5988" s="20">
        <v>0</v>
      </c>
      <c r="AG5988">
        <v>0.31132075471698101</v>
      </c>
      <c r="AI5988" s="20"/>
      <c r="AJ5988" s="20"/>
      <c r="AK5988" s="20">
        <v>0.57152777777777775</v>
      </c>
      <c r="AL5988" s="20">
        <v>0.88958333333333328</v>
      </c>
      <c r="AM5988">
        <v>96</v>
      </c>
      <c r="AN5988" s="20">
        <v>0.29444444444444445</v>
      </c>
    </row>
    <row r="5989" spans="1:40" hidden="1" x14ac:dyDescent="0.25">
      <c r="A5989" s="19">
        <v>45712</v>
      </c>
      <c r="B5989" t="s">
        <v>39</v>
      </c>
      <c r="C5989" t="s">
        <v>1</v>
      </c>
      <c r="D5989" t="s">
        <v>714</v>
      </c>
      <c r="E5989" t="s">
        <v>703</v>
      </c>
      <c r="F5989" t="s">
        <v>578</v>
      </c>
      <c r="I5989" t="s">
        <v>4</v>
      </c>
      <c r="J5989" t="s">
        <v>678</v>
      </c>
      <c r="K5989">
        <v>-1</v>
      </c>
      <c r="U5989" s="20"/>
      <c r="AC5989" s="20"/>
      <c r="AD5989" s="20">
        <v>0.18194444444444444</v>
      </c>
      <c r="AE5989" s="20">
        <v>0.19513888888888889</v>
      </c>
      <c r="AF5989" s="20">
        <v>0</v>
      </c>
      <c r="AG5989">
        <v>0.48250460405156498</v>
      </c>
      <c r="AI5989" s="20"/>
      <c r="AJ5989" s="20"/>
      <c r="AK5989" s="20">
        <v>0.10694444444444444</v>
      </c>
      <c r="AL5989" s="20">
        <v>0.52083333333333337</v>
      </c>
      <c r="AM5989">
        <v>186</v>
      </c>
      <c r="AN5989" s="20">
        <v>0.37708333333333333</v>
      </c>
    </row>
    <row r="5990" spans="1:40" hidden="1" x14ac:dyDescent="0.25">
      <c r="A5990" s="19">
        <v>45712</v>
      </c>
      <c r="B5990" t="s">
        <v>38</v>
      </c>
      <c r="C5990" t="s">
        <v>0</v>
      </c>
      <c r="D5990" t="s">
        <v>715</v>
      </c>
      <c r="E5990" t="s">
        <v>703</v>
      </c>
      <c r="F5990" t="s">
        <v>578</v>
      </c>
      <c r="I5990" t="s">
        <v>693</v>
      </c>
      <c r="J5990" t="s">
        <v>678</v>
      </c>
      <c r="K5990">
        <v>-1</v>
      </c>
      <c r="U5990" s="20"/>
      <c r="AC5990" s="20"/>
      <c r="AD5990" s="20">
        <v>0</v>
      </c>
      <c r="AE5990" s="20">
        <v>0</v>
      </c>
      <c r="AF5990" s="20">
        <v>0</v>
      </c>
      <c r="AI5990" s="20"/>
      <c r="AJ5990" s="20"/>
      <c r="AK5990" s="20"/>
      <c r="AL5990" s="20"/>
      <c r="AN5990" s="20"/>
    </row>
    <row r="5991" spans="1:40" hidden="1" x14ac:dyDescent="0.25">
      <c r="A5991" s="19">
        <v>45712</v>
      </c>
      <c r="B5991" t="s">
        <v>114</v>
      </c>
      <c r="D5991" t="s">
        <v>915</v>
      </c>
      <c r="E5991" t="s">
        <v>1080</v>
      </c>
      <c r="F5991" t="s">
        <v>1034</v>
      </c>
      <c r="I5991" t="s">
        <v>15</v>
      </c>
      <c r="J5991" t="s">
        <v>981</v>
      </c>
      <c r="K5991">
        <v>-1</v>
      </c>
      <c r="U5991" s="20"/>
      <c r="AC5991" s="20"/>
      <c r="AD5991" s="20">
        <v>0.32083333333333336</v>
      </c>
      <c r="AE5991" s="20">
        <v>0.12013888888888889</v>
      </c>
      <c r="AF5991" s="20">
        <v>0</v>
      </c>
      <c r="AG5991">
        <v>0.72755905511811003</v>
      </c>
      <c r="AI5991" s="20"/>
      <c r="AJ5991" s="20"/>
      <c r="AK5991" s="20">
        <v>0.23402777777777778</v>
      </c>
      <c r="AL5991" s="20">
        <v>0.71527777777777779</v>
      </c>
      <c r="AM5991">
        <v>440</v>
      </c>
      <c r="AN5991" s="20">
        <v>0.44097222222222221</v>
      </c>
    </row>
    <row r="5992" spans="1:40" hidden="1" x14ac:dyDescent="0.25">
      <c r="A5992" s="19">
        <v>45712</v>
      </c>
      <c r="B5992" t="s">
        <v>516</v>
      </c>
      <c r="C5992" t="s">
        <v>1</v>
      </c>
      <c r="D5992" t="s">
        <v>755</v>
      </c>
      <c r="E5992" t="s">
        <v>698</v>
      </c>
      <c r="F5992" t="s">
        <v>579</v>
      </c>
      <c r="I5992" t="s">
        <v>555</v>
      </c>
      <c r="J5992" t="s">
        <v>679</v>
      </c>
      <c r="K5992">
        <v>-1</v>
      </c>
      <c r="U5992" s="20"/>
      <c r="AC5992" s="20"/>
      <c r="AD5992" s="20">
        <v>0.15416666666666667</v>
      </c>
      <c r="AE5992" s="20">
        <v>0.34166666666666667</v>
      </c>
      <c r="AF5992" s="20">
        <v>0</v>
      </c>
      <c r="AG5992">
        <v>0.310924369747899</v>
      </c>
      <c r="AI5992" s="20"/>
      <c r="AJ5992" s="20"/>
      <c r="AK5992" s="20">
        <v>0.20902777777777778</v>
      </c>
      <c r="AL5992" s="20">
        <v>0.74583333333333335</v>
      </c>
      <c r="AM5992">
        <v>136</v>
      </c>
      <c r="AN5992" s="20">
        <v>0.49583333333333335</v>
      </c>
    </row>
    <row r="5993" spans="1:40" hidden="1" x14ac:dyDescent="0.25">
      <c r="A5993" s="19">
        <v>45712</v>
      </c>
      <c r="B5993" t="s">
        <v>902</v>
      </c>
      <c r="C5993" t="s">
        <v>1</v>
      </c>
      <c r="D5993" t="s">
        <v>958</v>
      </c>
      <c r="E5993" t="s">
        <v>703</v>
      </c>
      <c r="F5993" t="s">
        <v>578</v>
      </c>
      <c r="I5993" t="s">
        <v>693</v>
      </c>
      <c r="J5993" t="s">
        <v>674</v>
      </c>
      <c r="K5993">
        <v>-1</v>
      </c>
      <c r="U5993" s="20"/>
      <c r="AC5993" s="20"/>
      <c r="AD5993" s="20">
        <v>0.25069444444444444</v>
      </c>
      <c r="AE5993" s="20">
        <v>0.16666666666666666</v>
      </c>
      <c r="AF5993" s="20">
        <v>0</v>
      </c>
      <c r="AG5993">
        <v>0.60066555740432603</v>
      </c>
      <c r="AI5993" s="20"/>
      <c r="AJ5993" s="20"/>
      <c r="AK5993" s="20">
        <v>0.42083333333333334</v>
      </c>
      <c r="AL5993" s="20">
        <v>0.90347222222222223</v>
      </c>
      <c r="AM5993">
        <v>295</v>
      </c>
      <c r="AN5993" s="20">
        <v>0.41736111111111113</v>
      </c>
    </row>
    <row r="5994" spans="1:40" hidden="1" x14ac:dyDescent="0.25">
      <c r="A5994" s="19">
        <v>45712</v>
      </c>
      <c r="B5994" t="s">
        <v>436</v>
      </c>
      <c r="C5994" t="s">
        <v>1</v>
      </c>
      <c r="D5994">
        <v>100001814</v>
      </c>
      <c r="E5994" t="s">
        <v>1080</v>
      </c>
      <c r="F5994" t="s">
        <v>697</v>
      </c>
      <c r="I5994" t="s">
        <v>559</v>
      </c>
      <c r="J5994" t="s">
        <v>559</v>
      </c>
      <c r="K5994">
        <v>-1</v>
      </c>
      <c r="U5994" s="20"/>
      <c r="AC5994" s="20"/>
      <c r="AD5994" s="20">
        <v>0.21111111111111111</v>
      </c>
      <c r="AE5994" s="20">
        <v>0.17499999999999999</v>
      </c>
      <c r="AF5994" s="20">
        <v>0</v>
      </c>
      <c r="AG5994">
        <v>0.54676258992805804</v>
      </c>
      <c r="AI5994" s="20"/>
      <c r="AJ5994" s="20"/>
      <c r="AK5994" s="20">
        <v>0.86388888888888893</v>
      </c>
      <c r="AL5994" s="20">
        <v>0.28125</v>
      </c>
      <c r="AM5994">
        <v>309</v>
      </c>
      <c r="AN5994" s="20">
        <v>0.38611111111111113</v>
      </c>
    </row>
    <row r="5995" spans="1:40" hidden="1" x14ac:dyDescent="0.25">
      <c r="A5995" s="19">
        <v>45712</v>
      </c>
      <c r="B5995" t="s">
        <v>7</v>
      </c>
      <c r="C5995" t="s">
        <v>0</v>
      </c>
      <c r="D5995" t="s">
        <v>756</v>
      </c>
      <c r="E5995" t="s">
        <v>703</v>
      </c>
      <c r="F5995" t="s">
        <v>22</v>
      </c>
      <c r="I5995" t="s">
        <v>4</v>
      </c>
      <c r="J5995" t="s">
        <v>674</v>
      </c>
      <c r="K5995">
        <v>-1</v>
      </c>
      <c r="U5995" s="20"/>
      <c r="AC5995" s="20"/>
      <c r="AD5995" s="20">
        <v>0.27986111111111112</v>
      </c>
      <c r="AE5995" s="20">
        <v>0.37152777777777779</v>
      </c>
      <c r="AF5995" s="20">
        <v>0</v>
      </c>
      <c r="AG5995">
        <v>0.42963752665245197</v>
      </c>
      <c r="AI5995" s="20"/>
      <c r="AJ5995" s="20"/>
      <c r="AK5995" s="20">
        <v>0.10486111111111111</v>
      </c>
      <c r="AL5995" s="20">
        <v>0.28194444444444444</v>
      </c>
      <c r="AM5995">
        <v>363</v>
      </c>
      <c r="AN5995" s="20">
        <v>0.65138888888888891</v>
      </c>
    </row>
    <row r="5996" spans="1:40" hidden="1" x14ac:dyDescent="0.25">
      <c r="A5996" s="19">
        <v>45712</v>
      </c>
      <c r="B5996" t="s">
        <v>437</v>
      </c>
      <c r="C5996" t="s">
        <v>1</v>
      </c>
      <c r="D5996" t="s">
        <v>757</v>
      </c>
      <c r="E5996" t="s">
        <v>698</v>
      </c>
      <c r="F5996" t="s">
        <v>569</v>
      </c>
      <c r="I5996" t="s">
        <v>555</v>
      </c>
      <c r="J5996" t="s">
        <v>679</v>
      </c>
      <c r="K5996">
        <v>-1</v>
      </c>
      <c r="U5996" s="20"/>
      <c r="AC5996" s="20"/>
      <c r="AD5996" s="20">
        <v>0.21111111111111111</v>
      </c>
      <c r="AE5996" s="20">
        <v>0.22569444444444445</v>
      </c>
      <c r="AF5996" s="20">
        <v>0</v>
      </c>
      <c r="AG5996">
        <v>0.48330683624801302</v>
      </c>
      <c r="AI5996" s="20"/>
      <c r="AJ5996" s="20"/>
      <c r="AK5996" s="20">
        <v>0.25138888888888888</v>
      </c>
      <c r="AL5996" s="20">
        <v>0.7270833333333333</v>
      </c>
      <c r="AM5996">
        <v>207</v>
      </c>
      <c r="AN5996" s="20">
        <v>0.43680555555555556</v>
      </c>
    </row>
    <row r="5997" spans="1:40" hidden="1" x14ac:dyDescent="0.25">
      <c r="A5997" s="19">
        <v>45712</v>
      </c>
      <c r="B5997" t="s">
        <v>6</v>
      </c>
      <c r="C5997" t="s">
        <v>0</v>
      </c>
      <c r="D5997" t="s">
        <v>758</v>
      </c>
      <c r="E5997" t="s">
        <v>703</v>
      </c>
      <c r="F5997" t="s">
        <v>5</v>
      </c>
      <c r="I5997" t="s">
        <v>4</v>
      </c>
      <c r="J5997" t="s">
        <v>677</v>
      </c>
      <c r="K5997">
        <v>-1</v>
      </c>
      <c r="U5997" s="20"/>
      <c r="AC5997" s="20"/>
      <c r="AD5997" s="20">
        <v>0.18541666666666667</v>
      </c>
      <c r="AE5997" s="20">
        <v>0.16666666666666666</v>
      </c>
      <c r="AF5997" s="20">
        <v>0</v>
      </c>
      <c r="AG5997">
        <v>0.52662721893491105</v>
      </c>
      <c r="AI5997" s="20"/>
      <c r="AJ5997" s="20"/>
      <c r="AK5997" s="20">
        <v>0.53611111111111109</v>
      </c>
      <c r="AL5997" s="20">
        <v>0.92013888888888884</v>
      </c>
      <c r="AM5997">
        <v>243</v>
      </c>
      <c r="AN5997" s="20">
        <v>0.35208333333333336</v>
      </c>
    </row>
    <row r="5998" spans="1:40" hidden="1" x14ac:dyDescent="0.25">
      <c r="A5998" s="19">
        <v>45712</v>
      </c>
      <c r="B5998" t="s">
        <v>438</v>
      </c>
      <c r="C5998" t="s">
        <v>1</v>
      </c>
      <c r="D5998" t="s">
        <v>759</v>
      </c>
      <c r="E5998" t="s">
        <v>698</v>
      </c>
      <c r="F5998" t="s">
        <v>611</v>
      </c>
      <c r="I5998" t="s">
        <v>563</v>
      </c>
      <c r="J5998" t="s">
        <v>563</v>
      </c>
      <c r="K5998">
        <v>-1</v>
      </c>
      <c r="U5998" s="20"/>
      <c r="AC5998" s="20"/>
      <c r="AD5998" s="20">
        <v>0.24930555555555556</v>
      </c>
      <c r="AE5998" s="20">
        <v>0.15972222222222221</v>
      </c>
      <c r="AF5998" s="20">
        <v>0</v>
      </c>
      <c r="AG5998">
        <v>0.60950764006791203</v>
      </c>
      <c r="AI5998" s="20"/>
      <c r="AJ5998" s="20"/>
      <c r="AK5998" s="20">
        <v>0.2076388888888889</v>
      </c>
      <c r="AL5998" s="20">
        <v>0.65555555555555556</v>
      </c>
      <c r="AM5998">
        <v>335</v>
      </c>
      <c r="AN5998" s="20">
        <v>0.40902777777777777</v>
      </c>
    </row>
    <row r="5999" spans="1:40" hidden="1" x14ac:dyDescent="0.25">
      <c r="A5999" s="19">
        <v>45712</v>
      </c>
      <c r="B5999" t="s">
        <v>129</v>
      </c>
      <c r="C5999" t="s">
        <v>1</v>
      </c>
      <c r="D5999" t="s">
        <v>760</v>
      </c>
      <c r="E5999" t="s">
        <v>702</v>
      </c>
      <c r="F5999" t="s">
        <v>639</v>
      </c>
      <c r="I5999" t="s">
        <v>686</v>
      </c>
      <c r="J5999" t="s">
        <v>686</v>
      </c>
      <c r="K5999">
        <v>-1</v>
      </c>
      <c r="U5999" s="20"/>
      <c r="AC5999" s="20"/>
      <c r="AD5999" s="20">
        <v>0</v>
      </c>
      <c r="AE5999" s="20">
        <v>0</v>
      </c>
      <c r="AF5999" s="20">
        <v>0</v>
      </c>
      <c r="AI5999" s="20"/>
      <c r="AJ5999" s="20"/>
      <c r="AK5999" s="20"/>
      <c r="AL5999" s="20"/>
      <c r="AN5999" s="20"/>
    </row>
    <row r="6000" spans="1:40" hidden="1" x14ac:dyDescent="0.25">
      <c r="A6000" s="19">
        <v>45712</v>
      </c>
      <c r="B6000" t="s">
        <v>390</v>
      </c>
      <c r="C6000" t="s">
        <v>0</v>
      </c>
      <c r="D6000" t="s">
        <v>761</v>
      </c>
      <c r="E6000" t="s">
        <v>1080</v>
      </c>
      <c r="F6000" t="s">
        <v>578</v>
      </c>
      <c r="K6000">
        <v>-1</v>
      </c>
      <c r="U6000" s="20"/>
      <c r="AC6000" s="20"/>
      <c r="AD6000" s="20">
        <v>0</v>
      </c>
      <c r="AE6000" s="20">
        <v>0</v>
      </c>
      <c r="AF6000" s="20">
        <v>0</v>
      </c>
      <c r="AH6000" t="s">
        <v>664</v>
      </c>
      <c r="AI6000" s="20"/>
      <c r="AJ6000" s="20"/>
      <c r="AK6000" s="20"/>
      <c r="AL6000" s="20"/>
      <c r="AN6000" s="20"/>
    </row>
    <row r="6001" spans="1:40" hidden="1" x14ac:dyDescent="0.25">
      <c r="A6001" s="19">
        <v>45712</v>
      </c>
      <c r="B6001" t="s">
        <v>130</v>
      </c>
      <c r="C6001" t="s">
        <v>0</v>
      </c>
      <c r="D6001" t="s">
        <v>916</v>
      </c>
      <c r="E6001" t="s">
        <v>1719</v>
      </c>
      <c r="F6001" t="s">
        <v>1715</v>
      </c>
      <c r="I6001" t="s">
        <v>974</v>
      </c>
      <c r="J6001" t="s">
        <v>1027</v>
      </c>
      <c r="K6001">
        <v>-1</v>
      </c>
      <c r="U6001" s="20"/>
      <c r="AC6001" s="20"/>
      <c r="AD6001" s="20">
        <v>0.24722222222222223</v>
      </c>
      <c r="AE6001" s="20">
        <v>0.17847222222222223</v>
      </c>
      <c r="AF6001" s="20">
        <v>0</v>
      </c>
      <c r="AG6001">
        <v>0.58075040783034304</v>
      </c>
      <c r="AI6001" s="20"/>
      <c r="AJ6001" s="20"/>
      <c r="AK6001" s="20">
        <v>0.24166666666666667</v>
      </c>
      <c r="AL6001" s="20">
        <v>0.70347222222222228</v>
      </c>
      <c r="AM6001">
        <v>319</v>
      </c>
      <c r="AN6001" s="20">
        <v>0.42569444444444443</v>
      </c>
    </row>
    <row r="6002" spans="1:40" hidden="1" x14ac:dyDescent="0.25">
      <c r="A6002" s="19">
        <v>45712</v>
      </c>
      <c r="B6002" t="s">
        <v>1063</v>
      </c>
      <c r="C6002" t="s">
        <v>1</v>
      </c>
      <c r="D6002" t="s">
        <v>1745</v>
      </c>
      <c r="E6002" t="s">
        <v>689</v>
      </c>
      <c r="F6002" t="s">
        <v>578</v>
      </c>
      <c r="I6002" t="s">
        <v>964</v>
      </c>
      <c r="J6002" t="s">
        <v>964</v>
      </c>
      <c r="K6002">
        <v>-1</v>
      </c>
      <c r="U6002" s="20"/>
      <c r="AC6002" s="20"/>
      <c r="AD6002" s="20">
        <v>0</v>
      </c>
      <c r="AE6002" s="20">
        <v>0</v>
      </c>
      <c r="AF6002" s="20">
        <v>0</v>
      </c>
      <c r="AI6002" s="20"/>
      <c r="AJ6002" s="20"/>
      <c r="AK6002" s="20"/>
      <c r="AL6002" s="20"/>
      <c r="AN6002" s="20"/>
    </row>
    <row r="6003" spans="1:40" hidden="1" x14ac:dyDescent="0.25">
      <c r="A6003" s="19">
        <v>45712</v>
      </c>
      <c r="B6003" t="s">
        <v>439</v>
      </c>
      <c r="C6003" t="s">
        <v>1</v>
      </c>
      <c r="D6003" t="s">
        <v>762</v>
      </c>
      <c r="E6003" t="s">
        <v>698</v>
      </c>
      <c r="F6003" t="s">
        <v>701</v>
      </c>
      <c r="I6003" t="s">
        <v>555</v>
      </c>
      <c r="J6003" t="s">
        <v>679</v>
      </c>
      <c r="K6003">
        <v>-1</v>
      </c>
      <c r="U6003" s="20"/>
      <c r="AC6003" s="20"/>
      <c r="AD6003" s="20">
        <v>0</v>
      </c>
      <c r="AE6003" s="20">
        <v>0</v>
      </c>
      <c r="AF6003" s="20">
        <v>0</v>
      </c>
      <c r="AI6003" s="20"/>
      <c r="AJ6003" s="20"/>
      <c r="AK6003" s="20"/>
      <c r="AL6003" s="20"/>
      <c r="AN6003" s="20"/>
    </row>
    <row r="6004" spans="1:40" hidden="1" x14ac:dyDescent="0.25">
      <c r="A6004" s="19">
        <v>45712</v>
      </c>
      <c r="B6004" t="s">
        <v>131</v>
      </c>
      <c r="C6004" t="s">
        <v>0</v>
      </c>
      <c r="D6004" t="s">
        <v>917</v>
      </c>
      <c r="E6004" t="s">
        <v>1080</v>
      </c>
      <c r="F6004" t="s">
        <v>1025</v>
      </c>
      <c r="I6004" t="s">
        <v>15</v>
      </c>
      <c r="J6004" t="s">
        <v>578</v>
      </c>
      <c r="K6004">
        <v>-1</v>
      </c>
      <c r="U6004" s="20"/>
      <c r="AC6004" s="20"/>
      <c r="AD6004" s="20">
        <v>0</v>
      </c>
      <c r="AE6004" s="20">
        <v>0</v>
      </c>
      <c r="AF6004" s="20">
        <v>0</v>
      </c>
      <c r="AI6004" s="20"/>
      <c r="AJ6004" s="20"/>
      <c r="AK6004" s="20"/>
      <c r="AL6004" s="20"/>
      <c r="AN6004" s="20"/>
    </row>
    <row r="6005" spans="1:40" hidden="1" x14ac:dyDescent="0.25">
      <c r="A6005" s="19">
        <v>45712</v>
      </c>
      <c r="B6005" t="s">
        <v>440</v>
      </c>
      <c r="C6005" t="s">
        <v>1</v>
      </c>
      <c r="D6005" t="s">
        <v>959</v>
      </c>
      <c r="E6005" t="s">
        <v>703</v>
      </c>
      <c r="F6005" t="s">
        <v>582</v>
      </c>
      <c r="I6005" t="s">
        <v>4</v>
      </c>
      <c r="J6005" t="s">
        <v>678</v>
      </c>
      <c r="K6005">
        <v>-1</v>
      </c>
      <c r="U6005" s="20"/>
      <c r="AC6005" s="20"/>
      <c r="AD6005" s="20">
        <v>0</v>
      </c>
      <c r="AE6005" s="20">
        <v>0</v>
      </c>
      <c r="AF6005" s="20">
        <v>0</v>
      </c>
      <c r="AI6005" s="20"/>
      <c r="AJ6005" s="20"/>
      <c r="AK6005" s="20"/>
      <c r="AL6005" s="20"/>
      <c r="AN6005" s="20"/>
    </row>
    <row r="6006" spans="1:40" hidden="1" x14ac:dyDescent="0.25">
      <c r="A6006" s="19">
        <v>45712</v>
      </c>
      <c r="B6006" t="s">
        <v>134</v>
      </c>
      <c r="D6006" t="s">
        <v>918</v>
      </c>
      <c r="E6006" t="s">
        <v>1719</v>
      </c>
      <c r="F6006" t="s">
        <v>1010</v>
      </c>
      <c r="I6006" t="s">
        <v>1038</v>
      </c>
      <c r="J6006" t="s">
        <v>985</v>
      </c>
      <c r="K6006">
        <v>-1</v>
      </c>
      <c r="U6006" s="20"/>
      <c r="AC6006" s="20"/>
      <c r="AD6006" s="20">
        <v>0.31111111111111112</v>
      </c>
      <c r="AE6006" s="20">
        <v>0.15416666666666667</v>
      </c>
      <c r="AF6006" s="20">
        <v>0</v>
      </c>
      <c r="AG6006">
        <v>0.66865671641791002</v>
      </c>
      <c r="AI6006" s="20"/>
      <c r="AJ6006" s="20"/>
      <c r="AK6006" s="20">
        <v>0.18472222222222223</v>
      </c>
      <c r="AL6006" s="20">
        <v>0.68125000000000002</v>
      </c>
      <c r="AM6006">
        <v>499</v>
      </c>
      <c r="AN6006" s="20">
        <v>0.46527777777777779</v>
      </c>
    </row>
    <row r="6007" spans="1:40" hidden="1" x14ac:dyDescent="0.25">
      <c r="A6007" s="19">
        <v>45712</v>
      </c>
      <c r="B6007" t="s">
        <v>138</v>
      </c>
      <c r="D6007" t="s">
        <v>919</v>
      </c>
      <c r="E6007" t="s">
        <v>1719</v>
      </c>
      <c r="F6007" t="s">
        <v>1018</v>
      </c>
      <c r="G6007" t="s">
        <v>578</v>
      </c>
      <c r="H6007" t="s">
        <v>578</v>
      </c>
      <c r="I6007" t="s">
        <v>972</v>
      </c>
      <c r="J6007" t="s">
        <v>980</v>
      </c>
      <c r="K6007">
        <v>-1</v>
      </c>
      <c r="M6007" t="s">
        <v>578</v>
      </c>
      <c r="N6007" t="s">
        <v>578</v>
      </c>
      <c r="O6007" t="s">
        <v>578</v>
      </c>
      <c r="P6007" t="s">
        <v>578</v>
      </c>
      <c r="Q6007" t="s">
        <v>578</v>
      </c>
      <c r="R6007" t="s">
        <v>578</v>
      </c>
      <c r="S6007" t="s">
        <v>578</v>
      </c>
      <c r="U6007" s="20"/>
      <c r="V6007" t="s">
        <v>578</v>
      </c>
      <c r="W6007" t="s">
        <v>578</v>
      </c>
      <c r="X6007" t="s">
        <v>578</v>
      </c>
      <c r="Y6007" t="s">
        <v>578</v>
      </c>
      <c r="Z6007" t="s">
        <v>578</v>
      </c>
      <c r="AA6007" t="s">
        <v>578</v>
      </c>
      <c r="AC6007" s="20"/>
      <c r="AD6007" s="20">
        <v>0.31388888888888888</v>
      </c>
      <c r="AE6007" s="20">
        <v>7.0833333333333331E-2</v>
      </c>
      <c r="AF6007" s="20">
        <v>0</v>
      </c>
      <c r="AG6007">
        <v>0.81588447653429597</v>
      </c>
      <c r="AH6007" t="s">
        <v>578</v>
      </c>
      <c r="AI6007" s="20"/>
      <c r="AJ6007" s="20"/>
      <c r="AK6007" s="20">
        <v>0.39027777777777778</v>
      </c>
      <c r="AL6007" s="20">
        <v>0.85833333333333328</v>
      </c>
      <c r="AM6007">
        <v>527</v>
      </c>
      <c r="AN6007" s="20">
        <v>0.38472222222222224</v>
      </c>
    </row>
    <row r="6008" spans="1:40" hidden="1" x14ac:dyDescent="0.25">
      <c r="A6008" s="19">
        <v>45712</v>
      </c>
      <c r="B6008" t="s">
        <v>441</v>
      </c>
      <c r="C6008" t="s">
        <v>1</v>
      </c>
      <c r="D6008" t="s">
        <v>763</v>
      </c>
      <c r="E6008" t="s">
        <v>703</v>
      </c>
      <c r="F6008" t="s">
        <v>578</v>
      </c>
      <c r="I6008" t="s">
        <v>693</v>
      </c>
      <c r="J6008" t="s">
        <v>578</v>
      </c>
      <c r="K6008">
        <v>-1</v>
      </c>
      <c r="U6008" s="20"/>
      <c r="AC6008" s="20"/>
      <c r="AD6008" s="20">
        <v>0</v>
      </c>
      <c r="AE6008" s="20">
        <v>0</v>
      </c>
      <c r="AF6008" s="20">
        <v>0</v>
      </c>
      <c r="AI6008" s="20"/>
      <c r="AJ6008" s="20"/>
      <c r="AK6008" s="20"/>
      <c r="AL6008" s="20"/>
      <c r="AN6008" s="20"/>
    </row>
    <row r="6009" spans="1:40" hidden="1" x14ac:dyDescent="0.25">
      <c r="A6009" s="19">
        <v>45712</v>
      </c>
      <c r="B6009" t="s">
        <v>16</v>
      </c>
      <c r="C6009" t="s">
        <v>1</v>
      </c>
      <c r="D6009" t="s">
        <v>764</v>
      </c>
      <c r="E6009" t="s">
        <v>703</v>
      </c>
      <c r="F6009" t="s">
        <v>20</v>
      </c>
      <c r="I6009" t="s">
        <v>4</v>
      </c>
      <c r="J6009" t="s">
        <v>674</v>
      </c>
      <c r="K6009">
        <v>-1</v>
      </c>
      <c r="U6009" s="20"/>
      <c r="AC6009" s="20"/>
      <c r="AD6009" s="20">
        <v>0.16250000000000001</v>
      </c>
      <c r="AE6009" s="20">
        <v>0.22430555555555556</v>
      </c>
      <c r="AF6009" s="20">
        <v>0</v>
      </c>
      <c r="AG6009">
        <v>0.42010771992818702</v>
      </c>
      <c r="AI6009" s="20"/>
      <c r="AJ6009" s="20"/>
      <c r="AK6009" s="20">
        <v>0.47916666666666669</v>
      </c>
      <c r="AL6009" s="20">
        <v>0.89930555555555558</v>
      </c>
      <c r="AM6009">
        <v>200</v>
      </c>
      <c r="AN6009" s="20">
        <v>0.38680555555555557</v>
      </c>
    </row>
    <row r="6010" spans="1:40" hidden="1" x14ac:dyDescent="0.25">
      <c r="A6010" s="19">
        <v>45712</v>
      </c>
      <c r="B6010" t="s">
        <v>442</v>
      </c>
      <c r="C6010" t="s">
        <v>1</v>
      </c>
      <c r="D6010" t="s">
        <v>765</v>
      </c>
      <c r="E6010" t="s">
        <v>1080</v>
      </c>
      <c r="F6010" t="s">
        <v>1041</v>
      </c>
      <c r="I6010" t="s">
        <v>558</v>
      </c>
      <c r="J6010" t="s">
        <v>673</v>
      </c>
      <c r="K6010">
        <v>-1</v>
      </c>
      <c r="U6010" s="20"/>
      <c r="AC6010" s="20"/>
      <c r="AD6010" s="20">
        <v>0.11944444444444445</v>
      </c>
      <c r="AE6010" s="20">
        <v>0.18333333333333332</v>
      </c>
      <c r="AF6010" s="20">
        <v>0</v>
      </c>
      <c r="AG6010">
        <v>0.394495412844037</v>
      </c>
      <c r="AI6010" s="20"/>
      <c r="AJ6010" s="20"/>
      <c r="AK6010" s="20">
        <v>0.94791666666666663</v>
      </c>
      <c r="AL6010" s="20">
        <v>0.28263888888888888</v>
      </c>
      <c r="AM6010">
        <v>166</v>
      </c>
      <c r="AN6010" s="20">
        <v>0.30277777777777776</v>
      </c>
    </row>
    <row r="6011" spans="1:40" hidden="1" x14ac:dyDescent="0.25">
      <c r="A6011" s="19">
        <v>45712</v>
      </c>
      <c r="B6011" t="s">
        <v>443</v>
      </c>
      <c r="C6011" t="s">
        <v>1</v>
      </c>
      <c r="D6011" t="s">
        <v>766</v>
      </c>
      <c r="E6011" t="s">
        <v>689</v>
      </c>
      <c r="F6011" t="s">
        <v>578</v>
      </c>
      <c r="I6011" t="s">
        <v>964</v>
      </c>
      <c r="J6011" t="s">
        <v>598</v>
      </c>
      <c r="K6011">
        <v>-1</v>
      </c>
      <c r="U6011" s="20"/>
      <c r="AC6011" s="20"/>
      <c r="AD6011" s="20">
        <v>0</v>
      </c>
      <c r="AE6011" s="20">
        <v>0</v>
      </c>
      <c r="AF6011" s="20">
        <v>0</v>
      </c>
      <c r="AI6011" s="20"/>
      <c r="AJ6011" s="20"/>
      <c r="AK6011" s="20"/>
      <c r="AL6011" s="20"/>
      <c r="AN6011" s="20"/>
    </row>
    <row r="6012" spans="1:40" hidden="1" x14ac:dyDescent="0.25">
      <c r="A6012" s="19">
        <v>45712</v>
      </c>
      <c r="B6012" t="s">
        <v>391</v>
      </c>
      <c r="C6012" t="s">
        <v>0</v>
      </c>
      <c r="D6012" t="s">
        <v>767</v>
      </c>
      <c r="E6012" t="s">
        <v>1080</v>
      </c>
      <c r="F6012" t="s">
        <v>1043</v>
      </c>
      <c r="K6012">
        <v>-1</v>
      </c>
      <c r="U6012" s="20"/>
      <c r="AC6012" s="20"/>
      <c r="AD6012" s="20">
        <v>0</v>
      </c>
      <c r="AE6012" s="20">
        <v>0</v>
      </c>
      <c r="AF6012" s="20">
        <v>0</v>
      </c>
      <c r="AH6012" t="s">
        <v>664</v>
      </c>
      <c r="AI6012" s="20"/>
      <c r="AJ6012" s="20"/>
      <c r="AK6012" s="20"/>
      <c r="AL6012" s="20"/>
      <c r="AN6012" s="20"/>
    </row>
    <row r="6013" spans="1:40" hidden="1" x14ac:dyDescent="0.25">
      <c r="A6013" s="19">
        <v>45712</v>
      </c>
      <c r="B6013" t="s">
        <v>392</v>
      </c>
      <c r="C6013" t="s">
        <v>0</v>
      </c>
      <c r="D6013" t="s">
        <v>768</v>
      </c>
      <c r="E6013" t="s">
        <v>1080</v>
      </c>
      <c r="F6013" t="s">
        <v>1043</v>
      </c>
      <c r="I6013" t="s">
        <v>557</v>
      </c>
      <c r="J6013" t="s">
        <v>557</v>
      </c>
      <c r="K6013">
        <v>-1</v>
      </c>
      <c r="U6013" s="20"/>
      <c r="AC6013" s="20"/>
      <c r="AD6013" s="20">
        <v>0.2076388888888889</v>
      </c>
      <c r="AE6013" s="20">
        <v>0.27708333333333335</v>
      </c>
      <c r="AF6013" s="20">
        <v>0</v>
      </c>
      <c r="AG6013">
        <v>0.42836676217765002</v>
      </c>
      <c r="AI6013" s="20"/>
      <c r="AJ6013" s="20"/>
      <c r="AK6013" s="20">
        <v>0.37152777777777779</v>
      </c>
      <c r="AL6013" s="20">
        <v>0.88888888888888884</v>
      </c>
      <c r="AM6013">
        <v>250</v>
      </c>
      <c r="AN6013" s="20">
        <v>0.48472222222222222</v>
      </c>
    </row>
    <row r="6014" spans="1:40" hidden="1" x14ac:dyDescent="0.25">
      <c r="A6014" s="19">
        <v>45712</v>
      </c>
      <c r="B6014" t="s">
        <v>444</v>
      </c>
      <c r="C6014" t="s">
        <v>1</v>
      </c>
      <c r="D6014" t="s">
        <v>716</v>
      </c>
      <c r="E6014" t="s">
        <v>703</v>
      </c>
      <c r="F6014" t="s">
        <v>571</v>
      </c>
      <c r="I6014" t="s">
        <v>4</v>
      </c>
      <c r="J6014" t="s">
        <v>678</v>
      </c>
      <c r="K6014">
        <v>-1</v>
      </c>
      <c r="U6014" s="20"/>
      <c r="AC6014" s="20"/>
      <c r="AD6014" s="20">
        <v>0.17083333333333334</v>
      </c>
      <c r="AE6014" s="20">
        <v>0.16319444444444445</v>
      </c>
      <c r="AF6014" s="20">
        <v>0</v>
      </c>
      <c r="AG6014">
        <v>0.51143451143451102</v>
      </c>
      <c r="AI6014" s="20"/>
      <c r="AJ6014" s="20"/>
      <c r="AK6014" s="20">
        <v>7.1527777777777773E-2</v>
      </c>
      <c r="AL6014" s="20">
        <v>0.42916666666666664</v>
      </c>
      <c r="AM6014">
        <v>200</v>
      </c>
      <c r="AN6014" s="20">
        <v>0.33402777777777776</v>
      </c>
    </row>
    <row r="6015" spans="1:40" hidden="1" x14ac:dyDescent="0.25">
      <c r="A6015" s="19">
        <v>45712</v>
      </c>
      <c r="B6015" t="s">
        <v>1078</v>
      </c>
      <c r="C6015" t="s">
        <v>0</v>
      </c>
      <c r="D6015" t="s">
        <v>1746</v>
      </c>
      <c r="E6015" t="s">
        <v>1080</v>
      </c>
      <c r="F6015" t="s">
        <v>1721</v>
      </c>
      <c r="I6015" t="s">
        <v>1083</v>
      </c>
      <c r="J6015" t="s">
        <v>1720</v>
      </c>
      <c r="K6015">
        <v>-1</v>
      </c>
      <c r="U6015" s="20"/>
      <c r="AC6015" s="20"/>
      <c r="AD6015" s="20">
        <v>0.35069444444444442</v>
      </c>
      <c r="AE6015" s="20">
        <v>0.125</v>
      </c>
      <c r="AF6015" s="20">
        <v>0</v>
      </c>
      <c r="AG6015">
        <v>0.73722627737226298</v>
      </c>
      <c r="AI6015" s="20"/>
      <c r="AJ6015" s="20"/>
      <c r="AK6015" s="20">
        <v>0.27291666666666664</v>
      </c>
      <c r="AL6015" s="20">
        <v>0.79166666666666663</v>
      </c>
      <c r="AM6015">
        <v>635</v>
      </c>
      <c r="AN6015" s="20">
        <v>0.47569444444444442</v>
      </c>
    </row>
    <row r="6016" spans="1:40" hidden="1" x14ac:dyDescent="0.25">
      <c r="A6016" s="19">
        <v>45712</v>
      </c>
      <c r="B6016" t="s">
        <v>445</v>
      </c>
      <c r="C6016" t="s">
        <v>1</v>
      </c>
      <c r="D6016" t="s">
        <v>769</v>
      </c>
      <c r="E6016" t="s">
        <v>702</v>
      </c>
      <c r="F6016" t="s">
        <v>644</v>
      </c>
      <c r="I6016" t="s">
        <v>596</v>
      </c>
      <c r="J6016" t="s">
        <v>682</v>
      </c>
      <c r="K6016">
        <v>-1</v>
      </c>
      <c r="U6016" s="20"/>
      <c r="AC6016" s="20"/>
      <c r="AD6016" s="20">
        <v>0.22291666666666668</v>
      </c>
      <c r="AE6016" s="20">
        <v>0.21319444444444444</v>
      </c>
      <c r="AF6016" s="20">
        <v>0</v>
      </c>
      <c r="AG6016">
        <v>0.51114649681528701</v>
      </c>
      <c r="AI6016" s="20"/>
      <c r="AJ6016" s="20"/>
      <c r="AK6016" s="20">
        <v>0.25069444444444444</v>
      </c>
      <c r="AL6016" s="20">
        <v>0.72013888888888888</v>
      </c>
      <c r="AM6016">
        <v>352</v>
      </c>
      <c r="AN6016" s="20">
        <v>0.43611111111111112</v>
      </c>
    </row>
    <row r="6017" spans="1:40" hidden="1" x14ac:dyDescent="0.25">
      <c r="A6017" s="19">
        <v>45712</v>
      </c>
      <c r="B6017" t="s">
        <v>446</v>
      </c>
      <c r="C6017" t="s">
        <v>1</v>
      </c>
      <c r="D6017" t="s">
        <v>770</v>
      </c>
      <c r="E6017" t="s">
        <v>698</v>
      </c>
      <c r="F6017" t="s">
        <v>592</v>
      </c>
      <c r="I6017" t="s">
        <v>563</v>
      </c>
      <c r="J6017" t="s">
        <v>563</v>
      </c>
      <c r="K6017">
        <v>-1</v>
      </c>
      <c r="U6017" s="20"/>
      <c r="AC6017" s="20"/>
      <c r="AD6017" s="20">
        <v>0.25277777777777777</v>
      </c>
      <c r="AE6017" s="20">
        <v>0.17986111111111111</v>
      </c>
      <c r="AF6017" s="20">
        <v>0</v>
      </c>
      <c r="AG6017">
        <v>0.58426966292134797</v>
      </c>
      <c r="AI6017" s="20"/>
      <c r="AJ6017" s="20"/>
      <c r="AK6017" s="20">
        <v>0.29305555555555557</v>
      </c>
      <c r="AL6017" s="20">
        <v>0.7583333333333333</v>
      </c>
      <c r="AM6017">
        <v>370</v>
      </c>
      <c r="AN6017" s="20">
        <v>0.43263888888888891</v>
      </c>
    </row>
    <row r="6018" spans="1:40" hidden="1" x14ac:dyDescent="0.25">
      <c r="A6018" s="19">
        <v>45712</v>
      </c>
      <c r="B6018" t="s">
        <v>447</v>
      </c>
      <c r="C6018" t="s">
        <v>1</v>
      </c>
      <c r="D6018" t="s">
        <v>771</v>
      </c>
      <c r="E6018" t="s">
        <v>698</v>
      </c>
      <c r="F6018" t="s">
        <v>581</v>
      </c>
      <c r="I6018" t="s">
        <v>556</v>
      </c>
      <c r="J6018" t="s">
        <v>675</v>
      </c>
      <c r="K6018">
        <v>-1</v>
      </c>
      <c r="U6018" s="20"/>
      <c r="AC6018" s="20"/>
      <c r="AD6018" s="20">
        <v>0.15486111111111112</v>
      </c>
      <c r="AE6018" s="20">
        <v>0.15138888888888888</v>
      </c>
      <c r="AF6018" s="20">
        <v>0</v>
      </c>
      <c r="AG6018">
        <v>8.4884473373682007E-3</v>
      </c>
      <c r="AI6018" s="20"/>
      <c r="AJ6018" s="20"/>
      <c r="AK6018" s="20">
        <v>0.94166666666666665</v>
      </c>
      <c r="AL6018" s="20">
        <v>0.28263888888888888</v>
      </c>
      <c r="AM6018">
        <v>265</v>
      </c>
      <c r="AN6018" s="20"/>
    </row>
    <row r="6019" spans="1:40" hidden="1" x14ac:dyDescent="0.25">
      <c r="A6019" s="19">
        <v>45712</v>
      </c>
      <c r="B6019" t="s">
        <v>393</v>
      </c>
      <c r="C6019" t="s">
        <v>0</v>
      </c>
      <c r="D6019" t="s">
        <v>772</v>
      </c>
      <c r="E6019" t="s">
        <v>703</v>
      </c>
      <c r="F6019" t="s">
        <v>578</v>
      </c>
      <c r="I6019" t="s">
        <v>4</v>
      </c>
      <c r="J6019" t="s">
        <v>677</v>
      </c>
      <c r="K6019">
        <v>-1</v>
      </c>
      <c r="U6019" s="20"/>
      <c r="AC6019" s="20"/>
      <c r="AD6019" s="20">
        <v>0.20555555555555555</v>
      </c>
      <c r="AE6019" s="20">
        <v>0.17569444444444443</v>
      </c>
      <c r="AF6019" s="20">
        <v>0</v>
      </c>
      <c r="AG6019">
        <v>0.53916211293260496</v>
      </c>
      <c r="AI6019" s="20"/>
      <c r="AJ6019" s="20"/>
      <c r="AK6019" s="20">
        <v>0.52777777777777779</v>
      </c>
      <c r="AL6019" s="20">
        <v>0.96875</v>
      </c>
      <c r="AM6019">
        <v>277</v>
      </c>
      <c r="AN6019" s="20">
        <v>0.38124999999999998</v>
      </c>
    </row>
    <row r="6020" spans="1:40" hidden="1" x14ac:dyDescent="0.25">
      <c r="A6020" s="19">
        <v>45712</v>
      </c>
      <c r="B6020" t="s">
        <v>448</v>
      </c>
      <c r="C6020" t="s">
        <v>1</v>
      </c>
      <c r="D6020" t="s">
        <v>773</v>
      </c>
      <c r="E6020" t="s">
        <v>689</v>
      </c>
      <c r="F6020" t="s">
        <v>626</v>
      </c>
      <c r="I6020" t="s">
        <v>964</v>
      </c>
      <c r="J6020" t="s">
        <v>964</v>
      </c>
      <c r="K6020">
        <v>-1</v>
      </c>
      <c r="U6020" s="20"/>
      <c r="AC6020" s="20"/>
      <c r="AD6020" s="20">
        <v>0.31597222222222221</v>
      </c>
      <c r="AE6020" s="20">
        <v>0.16458333333333333</v>
      </c>
      <c r="AF6020" s="20">
        <v>0</v>
      </c>
      <c r="AG6020">
        <v>0.65751445086705196</v>
      </c>
      <c r="AI6020" s="20"/>
      <c r="AJ6020" s="20"/>
      <c r="AK6020" s="20">
        <v>0.20972222222222223</v>
      </c>
      <c r="AL6020" s="20">
        <v>0.72152777777777777</v>
      </c>
      <c r="AM6020">
        <v>534</v>
      </c>
      <c r="AN6020" s="20">
        <v>0.48055555555555557</v>
      </c>
    </row>
    <row r="6021" spans="1:40" hidden="1" x14ac:dyDescent="0.25">
      <c r="A6021" s="19">
        <v>45712</v>
      </c>
      <c r="B6021" t="s">
        <v>394</v>
      </c>
      <c r="C6021" t="s">
        <v>0</v>
      </c>
      <c r="D6021" t="s">
        <v>774</v>
      </c>
      <c r="E6021" t="s">
        <v>1080</v>
      </c>
      <c r="F6021" t="s">
        <v>585</v>
      </c>
      <c r="I6021" t="s">
        <v>559</v>
      </c>
      <c r="J6021" t="s">
        <v>559</v>
      </c>
      <c r="K6021">
        <v>-1</v>
      </c>
      <c r="U6021" s="20"/>
      <c r="AC6021" s="20"/>
      <c r="AD6021" s="20">
        <v>0.14861111111111111</v>
      </c>
      <c r="AE6021" s="20">
        <v>0.25069444444444444</v>
      </c>
      <c r="AF6021" s="20">
        <v>0</v>
      </c>
      <c r="AG6021">
        <v>0.37217391304347802</v>
      </c>
      <c r="AI6021" s="20"/>
      <c r="AJ6021" s="20"/>
      <c r="AK6021" s="20">
        <v>0.61458333333333337</v>
      </c>
      <c r="AL6021" s="20">
        <v>4.583333333333333E-2</v>
      </c>
      <c r="AM6021">
        <v>175</v>
      </c>
      <c r="AN6021" s="20">
        <v>0.39930555555555558</v>
      </c>
    </row>
    <row r="6022" spans="1:40" hidden="1" x14ac:dyDescent="0.25">
      <c r="A6022" s="19">
        <v>45712</v>
      </c>
      <c r="B6022" t="s">
        <v>449</v>
      </c>
      <c r="C6022" t="s">
        <v>1</v>
      </c>
      <c r="D6022" t="s">
        <v>775</v>
      </c>
      <c r="E6022" t="s">
        <v>703</v>
      </c>
      <c r="F6022" t="s">
        <v>578</v>
      </c>
      <c r="I6022" t="s">
        <v>693</v>
      </c>
      <c r="J6022" t="s">
        <v>674</v>
      </c>
      <c r="K6022">
        <v>-1</v>
      </c>
      <c r="U6022" s="20"/>
      <c r="AC6022" s="20"/>
      <c r="AD6022" s="20">
        <v>0</v>
      </c>
      <c r="AE6022" s="20">
        <v>0</v>
      </c>
      <c r="AF6022" s="20">
        <v>0</v>
      </c>
      <c r="AI6022" s="20"/>
      <c r="AJ6022" s="20"/>
      <c r="AK6022" s="20"/>
      <c r="AL6022" s="20"/>
      <c r="AN6022" s="20"/>
    </row>
    <row r="6023" spans="1:40" hidden="1" x14ac:dyDescent="0.25">
      <c r="A6023" s="19">
        <v>45712</v>
      </c>
      <c r="B6023" t="s">
        <v>450</v>
      </c>
      <c r="C6023" t="s">
        <v>1</v>
      </c>
      <c r="D6023" t="s">
        <v>776</v>
      </c>
      <c r="E6023" t="s">
        <v>698</v>
      </c>
      <c r="F6023" t="s">
        <v>590</v>
      </c>
      <c r="I6023" t="s">
        <v>563</v>
      </c>
      <c r="J6023" t="s">
        <v>563</v>
      </c>
      <c r="K6023">
        <v>-1</v>
      </c>
      <c r="U6023" s="20"/>
      <c r="AC6023" s="20"/>
      <c r="AD6023" s="20">
        <v>0.25277777777777777</v>
      </c>
      <c r="AE6023" s="20">
        <v>0.13333333333333333</v>
      </c>
      <c r="AF6023" s="20">
        <v>0</v>
      </c>
      <c r="AG6023">
        <v>0.65467625899280601</v>
      </c>
      <c r="AI6023" s="20"/>
      <c r="AJ6023" s="20"/>
      <c r="AK6023" s="20">
        <v>0.21041666666666667</v>
      </c>
      <c r="AL6023" s="20">
        <v>0.63749999999999996</v>
      </c>
      <c r="AM6023">
        <v>384</v>
      </c>
      <c r="AN6023" s="20">
        <v>0.38611111111111113</v>
      </c>
    </row>
    <row r="6024" spans="1:40" hidden="1" x14ac:dyDescent="0.25">
      <c r="A6024" s="19">
        <v>45712</v>
      </c>
      <c r="B6024" t="s">
        <v>451</v>
      </c>
      <c r="C6024" t="s">
        <v>1</v>
      </c>
      <c r="D6024" t="s">
        <v>777</v>
      </c>
      <c r="E6024" t="s">
        <v>702</v>
      </c>
      <c r="F6024" t="s">
        <v>1062</v>
      </c>
      <c r="I6024" t="s">
        <v>15</v>
      </c>
      <c r="J6024" t="s">
        <v>1061</v>
      </c>
      <c r="K6024">
        <v>-1</v>
      </c>
      <c r="U6024" s="20"/>
      <c r="AC6024" s="20"/>
      <c r="AD6024" s="20">
        <v>0.10902777777777778</v>
      </c>
      <c r="AE6024" s="20">
        <v>0.14652777777777778</v>
      </c>
      <c r="AF6024" s="20">
        <v>0</v>
      </c>
      <c r="AG6024">
        <v>0.42663043478260898</v>
      </c>
      <c r="AI6024" s="20"/>
      <c r="AJ6024" s="20"/>
      <c r="AK6024" s="20">
        <v>0.20972222222222223</v>
      </c>
      <c r="AL6024" s="20">
        <v>0.46736111111111112</v>
      </c>
      <c r="AM6024">
        <v>93</v>
      </c>
      <c r="AN6024" s="20">
        <v>0.25555555555555554</v>
      </c>
    </row>
    <row r="6025" spans="1:40" hidden="1" x14ac:dyDescent="0.25">
      <c r="A6025" s="19">
        <v>45712</v>
      </c>
      <c r="B6025" t="s">
        <v>9</v>
      </c>
      <c r="C6025" t="s">
        <v>0</v>
      </c>
      <c r="D6025" t="s">
        <v>778</v>
      </c>
      <c r="E6025" t="s">
        <v>703</v>
      </c>
      <c r="F6025" t="s">
        <v>901</v>
      </c>
      <c r="I6025" t="s">
        <v>4</v>
      </c>
      <c r="J6025" t="s">
        <v>677</v>
      </c>
      <c r="K6025">
        <v>-1</v>
      </c>
      <c r="U6025" s="20"/>
      <c r="AC6025" s="20"/>
      <c r="AD6025" s="20">
        <v>0.20624999999999999</v>
      </c>
      <c r="AE6025" s="20">
        <v>0.18611111111111112</v>
      </c>
      <c r="AF6025" s="20">
        <v>0</v>
      </c>
      <c r="AG6025">
        <v>0.52566371681415902</v>
      </c>
      <c r="AI6025" s="20"/>
      <c r="AJ6025" s="20"/>
      <c r="AK6025" s="20">
        <v>0.14722222222222223</v>
      </c>
      <c r="AL6025" s="20">
        <v>0.58194444444444449</v>
      </c>
      <c r="AM6025">
        <v>226</v>
      </c>
      <c r="AN6025" s="20">
        <v>0.3923611111111111</v>
      </c>
    </row>
    <row r="6026" spans="1:40" hidden="1" x14ac:dyDescent="0.25">
      <c r="A6026" s="19">
        <v>45712</v>
      </c>
      <c r="B6026" t="s">
        <v>379</v>
      </c>
      <c r="D6026" t="s">
        <v>952</v>
      </c>
      <c r="E6026" t="s">
        <v>1719</v>
      </c>
      <c r="F6026" t="s">
        <v>1013</v>
      </c>
      <c r="G6026" t="s">
        <v>578</v>
      </c>
      <c r="H6026" t="s">
        <v>578</v>
      </c>
      <c r="I6026" t="s">
        <v>972</v>
      </c>
      <c r="J6026" t="s">
        <v>980</v>
      </c>
      <c r="K6026">
        <v>-1</v>
      </c>
      <c r="M6026" t="s">
        <v>578</v>
      </c>
      <c r="N6026" t="s">
        <v>578</v>
      </c>
      <c r="O6026" t="s">
        <v>578</v>
      </c>
      <c r="P6026" t="s">
        <v>578</v>
      </c>
      <c r="Q6026" t="s">
        <v>578</v>
      </c>
      <c r="R6026" t="s">
        <v>578</v>
      </c>
      <c r="S6026" t="s">
        <v>578</v>
      </c>
      <c r="U6026" s="20"/>
      <c r="V6026" t="s">
        <v>578</v>
      </c>
      <c r="W6026" t="s">
        <v>578</v>
      </c>
      <c r="X6026" t="s">
        <v>578</v>
      </c>
      <c r="Y6026" t="s">
        <v>578</v>
      </c>
      <c r="Z6026" t="s">
        <v>578</v>
      </c>
      <c r="AA6026" t="s">
        <v>578</v>
      </c>
      <c r="AC6026" s="20"/>
      <c r="AD6026" s="20">
        <v>0.3659722222222222</v>
      </c>
      <c r="AE6026" s="20">
        <v>0.11388888888888889</v>
      </c>
      <c r="AF6026" s="20">
        <v>0</v>
      </c>
      <c r="AG6026">
        <v>0.762662807525326</v>
      </c>
      <c r="AH6026" t="s">
        <v>578</v>
      </c>
      <c r="AI6026" s="20"/>
      <c r="AJ6026" s="20"/>
      <c r="AK6026" s="20">
        <v>0.41597222222222224</v>
      </c>
      <c r="AL6026" s="20">
        <v>0.89722222222222225</v>
      </c>
      <c r="AM6026">
        <v>487</v>
      </c>
      <c r="AN6026" s="20">
        <v>0.47986111111111113</v>
      </c>
    </row>
    <row r="6027" spans="1:40" hidden="1" x14ac:dyDescent="0.25">
      <c r="A6027" s="19">
        <v>45712</v>
      </c>
      <c r="B6027" t="s">
        <v>395</v>
      </c>
      <c r="C6027" t="s">
        <v>0</v>
      </c>
      <c r="D6027" t="s">
        <v>779</v>
      </c>
      <c r="E6027" t="s">
        <v>703</v>
      </c>
      <c r="F6027" t="s">
        <v>578</v>
      </c>
      <c r="I6027" t="s">
        <v>693</v>
      </c>
      <c r="J6027" t="s">
        <v>578</v>
      </c>
      <c r="K6027">
        <v>-1</v>
      </c>
      <c r="U6027" s="20"/>
      <c r="AC6027" s="20"/>
      <c r="AD6027" s="20"/>
      <c r="AE6027" s="20"/>
      <c r="AF6027" s="20"/>
      <c r="AI6027" s="20"/>
      <c r="AJ6027" s="20"/>
      <c r="AK6027" s="20"/>
      <c r="AL6027" s="20"/>
      <c r="AN6027" s="20"/>
    </row>
    <row r="6028" spans="1:40" hidden="1" x14ac:dyDescent="0.25">
      <c r="A6028" s="19">
        <v>45712</v>
      </c>
      <c r="B6028" t="s">
        <v>153</v>
      </c>
      <c r="D6028" t="s">
        <v>943</v>
      </c>
      <c r="E6028" t="s">
        <v>1719</v>
      </c>
      <c r="F6028" t="s">
        <v>1001</v>
      </c>
      <c r="G6028" t="s">
        <v>578</v>
      </c>
      <c r="H6028" t="s">
        <v>578</v>
      </c>
      <c r="I6028" t="s">
        <v>972</v>
      </c>
      <c r="J6028" t="s">
        <v>980</v>
      </c>
      <c r="K6028">
        <v>-1</v>
      </c>
      <c r="M6028" t="s">
        <v>578</v>
      </c>
      <c r="N6028" t="s">
        <v>578</v>
      </c>
      <c r="O6028" t="s">
        <v>578</v>
      </c>
      <c r="P6028" t="s">
        <v>578</v>
      </c>
      <c r="Q6028" t="s">
        <v>578</v>
      </c>
      <c r="R6028" t="s">
        <v>578</v>
      </c>
      <c r="S6028" t="s">
        <v>578</v>
      </c>
      <c r="U6028" s="20"/>
      <c r="V6028" t="s">
        <v>578</v>
      </c>
      <c r="W6028" t="s">
        <v>578</v>
      </c>
      <c r="X6028" t="s">
        <v>578</v>
      </c>
      <c r="Y6028" t="s">
        <v>578</v>
      </c>
      <c r="Z6028" t="s">
        <v>578</v>
      </c>
      <c r="AA6028" t="s">
        <v>578</v>
      </c>
      <c r="AC6028" s="20"/>
      <c r="AD6028" s="20">
        <v>0</v>
      </c>
      <c r="AE6028" s="20">
        <v>0</v>
      </c>
      <c r="AF6028" s="20">
        <v>0</v>
      </c>
      <c r="AH6028" t="s">
        <v>578</v>
      </c>
      <c r="AI6028" s="20"/>
      <c r="AJ6028" s="20"/>
      <c r="AK6028" s="20"/>
      <c r="AL6028" s="20"/>
      <c r="AN6028" s="20"/>
    </row>
    <row r="6029" spans="1:40" hidden="1" x14ac:dyDescent="0.25">
      <c r="A6029" s="19">
        <v>45712</v>
      </c>
      <c r="B6029" t="s">
        <v>18</v>
      </c>
      <c r="C6029" t="s">
        <v>1</v>
      </c>
      <c r="D6029" t="s">
        <v>780</v>
      </c>
      <c r="E6029" t="s">
        <v>702</v>
      </c>
      <c r="F6029" t="s">
        <v>1073</v>
      </c>
      <c r="I6029" t="s">
        <v>15</v>
      </c>
      <c r="J6029" t="s">
        <v>15</v>
      </c>
      <c r="K6029">
        <v>-1</v>
      </c>
      <c r="U6029" s="20"/>
      <c r="AC6029" s="20"/>
      <c r="AD6029" s="20">
        <v>0.31180555555555556</v>
      </c>
      <c r="AE6029" s="20">
        <v>0.16041666666666668</v>
      </c>
      <c r="AF6029" s="20">
        <v>0</v>
      </c>
      <c r="AG6029">
        <v>0.66029411764705903</v>
      </c>
      <c r="AI6029" s="20"/>
      <c r="AJ6029" s="20"/>
      <c r="AK6029" s="20">
        <v>0.25069444444444444</v>
      </c>
      <c r="AL6029" s="20">
        <v>0.75416666666666665</v>
      </c>
      <c r="AM6029">
        <v>446</v>
      </c>
      <c r="AN6029" s="20">
        <v>0.47222222222222221</v>
      </c>
    </row>
    <row r="6030" spans="1:40" hidden="1" x14ac:dyDescent="0.25">
      <c r="A6030" s="19">
        <v>45712</v>
      </c>
      <c r="B6030" t="s">
        <v>155</v>
      </c>
      <c r="C6030" t="s">
        <v>1</v>
      </c>
      <c r="D6030" t="s">
        <v>781</v>
      </c>
      <c r="E6030" t="s">
        <v>702</v>
      </c>
      <c r="F6030" t="s">
        <v>1710</v>
      </c>
      <c r="I6030" t="s">
        <v>686</v>
      </c>
      <c r="J6030" t="s">
        <v>686</v>
      </c>
      <c r="K6030">
        <v>-1</v>
      </c>
      <c r="U6030" s="20"/>
      <c r="AC6030" s="20"/>
      <c r="AD6030" s="20">
        <v>0.17569444444444443</v>
      </c>
      <c r="AE6030" s="20">
        <v>0.24305555555555555</v>
      </c>
      <c r="AF6030" s="20">
        <v>0</v>
      </c>
      <c r="AG6030">
        <v>0.41956882255389699</v>
      </c>
      <c r="AI6030" s="20"/>
      <c r="AJ6030" s="20"/>
      <c r="AK6030" s="20">
        <v>0.25069444444444444</v>
      </c>
      <c r="AL6030" s="20">
        <v>0.71944444444444444</v>
      </c>
      <c r="AM6030">
        <v>205</v>
      </c>
      <c r="AN6030" s="20">
        <v>0.41875000000000001</v>
      </c>
    </row>
    <row r="6031" spans="1:40" hidden="1" x14ac:dyDescent="0.25">
      <c r="A6031" s="19">
        <v>45712</v>
      </c>
      <c r="B6031" t="s">
        <v>10</v>
      </c>
      <c r="C6031" t="s">
        <v>0</v>
      </c>
      <c r="D6031" t="s">
        <v>782</v>
      </c>
      <c r="E6031" t="s">
        <v>703</v>
      </c>
      <c r="F6031" t="s">
        <v>30</v>
      </c>
      <c r="I6031" t="s">
        <v>4</v>
      </c>
      <c r="J6031" t="s">
        <v>677</v>
      </c>
      <c r="K6031">
        <v>-1</v>
      </c>
      <c r="U6031" s="20"/>
      <c r="AC6031" s="20"/>
      <c r="AD6031" s="20">
        <v>0.14097222222222222</v>
      </c>
      <c r="AE6031" s="20">
        <v>0.20416666666666666</v>
      </c>
      <c r="AF6031" s="20">
        <v>0</v>
      </c>
      <c r="AG6031">
        <v>0.40845070422535201</v>
      </c>
      <c r="AI6031" s="20"/>
      <c r="AJ6031" s="20"/>
      <c r="AK6031" s="20">
        <v>0.12986111111111112</v>
      </c>
      <c r="AL6031" s="20">
        <v>0.50486111111111109</v>
      </c>
      <c r="AM6031">
        <v>167</v>
      </c>
      <c r="AN6031" s="20">
        <v>0.34513888888888888</v>
      </c>
    </row>
    <row r="6032" spans="1:40" hidden="1" x14ac:dyDescent="0.25">
      <c r="A6032" s="19">
        <v>45712</v>
      </c>
      <c r="B6032" t="s">
        <v>34</v>
      </c>
      <c r="C6032" t="s">
        <v>1</v>
      </c>
      <c r="D6032" t="s">
        <v>783</v>
      </c>
      <c r="E6032" t="s">
        <v>703</v>
      </c>
      <c r="F6032" t="s">
        <v>571</v>
      </c>
      <c r="I6032" t="s">
        <v>4</v>
      </c>
      <c r="J6032" t="s">
        <v>678</v>
      </c>
      <c r="K6032">
        <v>-1</v>
      </c>
      <c r="U6032" s="20"/>
      <c r="AC6032" s="20"/>
      <c r="AD6032" s="20">
        <v>9.5138888888888884E-2</v>
      </c>
      <c r="AE6032" s="20">
        <v>0.16388888888888889</v>
      </c>
      <c r="AF6032" s="20">
        <v>0</v>
      </c>
      <c r="AG6032">
        <v>0.36729222520107202</v>
      </c>
      <c r="AI6032" s="20"/>
      <c r="AJ6032" s="20"/>
      <c r="AK6032" s="20">
        <v>9.8611111111111108E-2</v>
      </c>
      <c r="AL6032" s="20">
        <v>0.39027777777777778</v>
      </c>
      <c r="AM6032">
        <v>83</v>
      </c>
      <c r="AN6032" s="20">
        <v>0.2590277777777778</v>
      </c>
    </row>
    <row r="6033" spans="1:40" hidden="1" x14ac:dyDescent="0.25">
      <c r="A6033" s="19">
        <v>45712</v>
      </c>
      <c r="B6033" t="s">
        <v>452</v>
      </c>
      <c r="C6033" t="s">
        <v>1</v>
      </c>
      <c r="D6033" t="s">
        <v>784</v>
      </c>
      <c r="E6033" t="s">
        <v>703</v>
      </c>
      <c r="F6033" t="s">
        <v>23</v>
      </c>
      <c r="I6033" t="s">
        <v>4</v>
      </c>
      <c r="J6033" t="s">
        <v>674</v>
      </c>
      <c r="K6033">
        <v>-1</v>
      </c>
      <c r="U6033" s="20"/>
      <c r="AC6033" s="20"/>
      <c r="AD6033" s="20">
        <v>0.1875</v>
      </c>
      <c r="AE6033" s="20">
        <v>0.11180555555555556</v>
      </c>
      <c r="AF6033" s="20">
        <v>0</v>
      </c>
      <c r="AG6033">
        <v>0.62645011600928102</v>
      </c>
      <c r="AI6033" s="20"/>
      <c r="AJ6033" s="20"/>
      <c r="AK6033" s="20">
        <v>0.18680555555555556</v>
      </c>
      <c r="AL6033" s="20">
        <v>0.52222222222222225</v>
      </c>
      <c r="AM6033">
        <v>234</v>
      </c>
      <c r="AN6033" s="20">
        <v>0.29930555555555555</v>
      </c>
    </row>
    <row r="6034" spans="1:40" hidden="1" x14ac:dyDescent="0.25">
      <c r="A6034" s="19">
        <v>45712</v>
      </c>
      <c r="B6034" t="s">
        <v>41</v>
      </c>
      <c r="C6034" t="s">
        <v>1</v>
      </c>
      <c r="D6034" t="s">
        <v>726</v>
      </c>
      <c r="E6034" t="s">
        <v>703</v>
      </c>
      <c r="F6034" t="s">
        <v>578</v>
      </c>
      <c r="I6034" t="s">
        <v>4</v>
      </c>
      <c r="J6034" t="s">
        <v>678</v>
      </c>
      <c r="K6034">
        <v>-1</v>
      </c>
      <c r="U6034" s="20"/>
      <c r="AC6034" s="20"/>
      <c r="AD6034" s="20">
        <v>0.16458333333333333</v>
      </c>
      <c r="AE6034" s="20">
        <v>0.18124999999999999</v>
      </c>
      <c r="AF6034" s="20">
        <v>0</v>
      </c>
      <c r="AG6034">
        <v>0.47590361445783103</v>
      </c>
      <c r="AI6034" s="20"/>
      <c r="AJ6034" s="20"/>
      <c r="AK6034" s="20">
        <v>0.55277777777777781</v>
      </c>
      <c r="AL6034" s="20">
        <v>0.92083333333333328</v>
      </c>
      <c r="AM6034">
        <v>185</v>
      </c>
      <c r="AN6034" s="20">
        <v>0.34583333333333333</v>
      </c>
    </row>
    <row r="6035" spans="1:40" hidden="1" x14ac:dyDescent="0.25">
      <c r="A6035" s="19">
        <v>45712</v>
      </c>
      <c r="B6035" t="s">
        <v>453</v>
      </c>
      <c r="C6035" t="s">
        <v>1</v>
      </c>
      <c r="D6035" t="s">
        <v>785</v>
      </c>
      <c r="E6035" t="s">
        <v>702</v>
      </c>
      <c r="F6035" t="s">
        <v>578</v>
      </c>
      <c r="I6035" t="s">
        <v>962</v>
      </c>
      <c r="J6035" t="s">
        <v>696</v>
      </c>
      <c r="K6035">
        <v>-1</v>
      </c>
      <c r="U6035" s="20"/>
      <c r="AC6035" s="20"/>
      <c r="AD6035" s="20">
        <v>0</v>
      </c>
      <c r="AE6035" s="20">
        <v>0</v>
      </c>
      <c r="AF6035" s="20">
        <v>0</v>
      </c>
      <c r="AI6035" s="20"/>
      <c r="AJ6035" s="20"/>
      <c r="AK6035" s="20"/>
      <c r="AL6035" s="20"/>
      <c r="AN6035" s="20"/>
    </row>
    <row r="6036" spans="1:40" hidden="1" x14ac:dyDescent="0.25">
      <c r="A6036" s="19">
        <v>45712</v>
      </c>
      <c r="B6036" t="s">
        <v>160</v>
      </c>
      <c r="D6036" t="s">
        <v>920</v>
      </c>
      <c r="E6036" t="s">
        <v>1719</v>
      </c>
      <c r="F6036" t="s">
        <v>1024</v>
      </c>
      <c r="I6036" t="s">
        <v>895</v>
      </c>
      <c r="J6036" t="s">
        <v>966</v>
      </c>
      <c r="K6036">
        <v>-1</v>
      </c>
      <c r="U6036" s="20"/>
      <c r="AC6036" s="20"/>
      <c r="AD6036" s="20">
        <v>0.21666666666666667</v>
      </c>
      <c r="AE6036" s="20">
        <v>0.18611111111111112</v>
      </c>
      <c r="AF6036" s="20">
        <v>0</v>
      </c>
      <c r="AG6036">
        <v>0.53793103448275903</v>
      </c>
      <c r="AI6036" s="20"/>
      <c r="AJ6036" s="20"/>
      <c r="AK6036" s="20">
        <v>0.20902777777777778</v>
      </c>
      <c r="AL6036" s="20">
        <v>0.64375000000000004</v>
      </c>
      <c r="AM6036">
        <v>251</v>
      </c>
      <c r="AN6036" s="20">
        <v>0.40277777777777779</v>
      </c>
    </row>
    <row r="6037" spans="1:40" hidden="1" x14ac:dyDescent="0.25">
      <c r="A6037" s="19">
        <v>45712</v>
      </c>
      <c r="B6037" t="s">
        <v>396</v>
      </c>
      <c r="C6037" t="s">
        <v>0</v>
      </c>
      <c r="D6037" t="s">
        <v>786</v>
      </c>
      <c r="E6037" t="s">
        <v>689</v>
      </c>
      <c r="F6037" t="s">
        <v>621</v>
      </c>
      <c r="I6037" t="s">
        <v>963</v>
      </c>
      <c r="J6037" t="s">
        <v>963</v>
      </c>
      <c r="K6037">
        <v>-1</v>
      </c>
      <c r="U6037" s="20"/>
      <c r="AC6037" s="20"/>
      <c r="AD6037" s="20">
        <v>0.26319444444444445</v>
      </c>
      <c r="AE6037" s="20">
        <v>0.13402777777777777</v>
      </c>
      <c r="AF6037" s="20">
        <v>6.9444444444444447E-4</v>
      </c>
      <c r="AG6037">
        <v>0.66143106457242595</v>
      </c>
      <c r="AI6037" s="20"/>
      <c r="AJ6037" s="20"/>
      <c r="AK6037" s="20">
        <v>0.19930555555555557</v>
      </c>
      <c r="AL6037" s="20">
        <v>0.62847222222222221</v>
      </c>
      <c r="AM6037">
        <v>396</v>
      </c>
      <c r="AN6037" s="20">
        <v>0.39791666666666664</v>
      </c>
    </row>
    <row r="6038" spans="1:40" hidden="1" x14ac:dyDescent="0.25">
      <c r="A6038" s="19">
        <v>45712</v>
      </c>
      <c r="B6038" t="s">
        <v>454</v>
      </c>
      <c r="C6038" t="s">
        <v>1</v>
      </c>
      <c r="D6038" t="s">
        <v>787</v>
      </c>
      <c r="E6038" t="s">
        <v>698</v>
      </c>
      <c r="F6038" t="s">
        <v>701</v>
      </c>
      <c r="I6038" t="s">
        <v>555</v>
      </c>
      <c r="J6038" t="s">
        <v>679</v>
      </c>
      <c r="K6038">
        <v>-1</v>
      </c>
      <c r="U6038" s="20"/>
      <c r="AC6038" s="20"/>
      <c r="AD6038" s="20">
        <v>0.17083333333333334</v>
      </c>
      <c r="AE6038" s="20">
        <v>0.23125000000000001</v>
      </c>
      <c r="AF6038" s="20">
        <v>1.3888888888888889E-3</v>
      </c>
      <c r="AG6038">
        <v>0.423407917383821</v>
      </c>
      <c r="AI6038" s="20"/>
      <c r="AJ6038" s="20"/>
      <c r="AK6038" s="20">
        <v>0.33333333333333331</v>
      </c>
      <c r="AL6038" s="20">
        <v>0.77152777777777781</v>
      </c>
      <c r="AM6038">
        <v>197</v>
      </c>
      <c r="AN6038" s="20">
        <v>0.40347222222222223</v>
      </c>
    </row>
    <row r="6039" spans="1:40" hidden="1" x14ac:dyDescent="0.25">
      <c r="A6039" s="19">
        <v>45712</v>
      </c>
      <c r="B6039" t="s">
        <v>1716</v>
      </c>
      <c r="C6039" t="s">
        <v>0</v>
      </c>
      <c r="D6039">
        <v>100001778</v>
      </c>
      <c r="E6039" t="s">
        <v>689</v>
      </c>
      <c r="F6039" t="s">
        <v>576</v>
      </c>
      <c r="I6039" t="s">
        <v>1726</v>
      </c>
      <c r="J6039" t="s">
        <v>1727</v>
      </c>
      <c r="K6039">
        <v>-1</v>
      </c>
      <c r="U6039" s="20"/>
      <c r="AC6039" s="20"/>
      <c r="AD6039" s="20">
        <v>0.18958333333333333</v>
      </c>
      <c r="AE6039" s="20">
        <v>0.19930555555555557</v>
      </c>
      <c r="AF6039" s="20">
        <v>0</v>
      </c>
      <c r="AG6039">
        <v>0.48749999999999999</v>
      </c>
      <c r="AI6039" s="20"/>
      <c r="AJ6039" s="20"/>
      <c r="AK6039" s="20">
        <v>0.1736111111111111</v>
      </c>
      <c r="AL6039" s="20">
        <v>0.59583333333333333</v>
      </c>
      <c r="AM6039">
        <v>229</v>
      </c>
      <c r="AN6039" s="20">
        <v>0.3888888888888889</v>
      </c>
    </row>
    <row r="6040" spans="1:40" hidden="1" x14ac:dyDescent="0.25">
      <c r="A6040" s="19">
        <v>45712</v>
      </c>
      <c r="B6040" t="s">
        <v>17</v>
      </c>
      <c r="C6040" t="s">
        <v>1</v>
      </c>
      <c r="D6040" t="s">
        <v>788</v>
      </c>
      <c r="E6040" t="s">
        <v>703</v>
      </c>
      <c r="F6040" t="s">
        <v>19</v>
      </c>
      <c r="I6040" t="s">
        <v>4</v>
      </c>
      <c r="J6040" t="s">
        <v>674</v>
      </c>
      <c r="K6040">
        <v>-1</v>
      </c>
      <c r="U6040" s="20"/>
      <c r="AC6040" s="20"/>
      <c r="AD6040" s="20">
        <v>0.17777777777777778</v>
      </c>
      <c r="AE6040" s="20">
        <v>7.7777777777777779E-2</v>
      </c>
      <c r="AF6040" s="20">
        <v>0</v>
      </c>
      <c r="AG6040">
        <v>0.69565217391304401</v>
      </c>
      <c r="AI6040" s="20"/>
      <c r="AJ6040" s="20"/>
      <c r="AK6040" s="20">
        <v>0.125</v>
      </c>
      <c r="AL6040" s="20">
        <v>0.41597222222222224</v>
      </c>
      <c r="AM6040">
        <v>242</v>
      </c>
      <c r="AN6040" s="20">
        <v>0.25555555555555554</v>
      </c>
    </row>
    <row r="6041" spans="1:40" hidden="1" x14ac:dyDescent="0.25">
      <c r="A6041" s="19">
        <v>45712</v>
      </c>
      <c r="B6041" t="s">
        <v>455</v>
      </c>
      <c r="C6041" t="s">
        <v>1</v>
      </c>
      <c r="D6041" t="s">
        <v>789</v>
      </c>
      <c r="E6041" t="s">
        <v>703</v>
      </c>
      <c r="F6041" t="s">
        <v>578</v>
      </c>
      <c r="I6041" t="s">
        <v>693</v>
      </c>
      <c r="J6041" t="s">
        <v>678</v>
      </c>
      <c r="K6041">
        <v>-1</v>
      </c>
      <c r="U6041" s="20"/>
      <c r="AC6041" s="20"/>
      <c r="AD6041" s="20">
        <v>0</v>
      </c>
      <c r="AE6041" s="20">
        <v>0</v>
      </c>
      <c r="AF6041" s="20">
        <v>0</v>
      </c>
      <c r="AI6041" s="20"/>
      <c r="AJ6041" s="20"/>
      <c r="AK6041" s="20"/>
      <c r="AL6041" s="20"/>
      <c r="AN6041" s="20"/>
    </row>
    <row r="6042" spans="1:40" hidden="1" x14ac:dyDescent="0.25">
      <c r="A6042" s="19">
        <v>45712</v>
      </c>
      <c r="B6042" t="s">
        <v>397</v>
      </c>
      <c r="C6042" t="s">
        <v>0</v>
      </c>
      <c r="D6042" t="s">
        <v>1747</v>
      </c>
      <c r="E6042" t="s">
        <v>689</v>
      </c>
      <c r="F6042" t="s">
        <v>1729</v>
      </c>
      <c r="I6042" t="s">
        <v>1726</v>
      </c>
      <c r="J6042" t="s">
        <v>1727</v>
      </c>
      <c r="K6042">
        <v>-1</v>
      </c>
      <c r="U6042" s="20"/>
      <c r="AC6042" s="20"/>
      <c r="AD6042" s="20">
        <v>0.2013888888888889</v>
      </c>
      <c r="AE6042" s="20">
        <v>0.19236111111111112</v>
      </c>
      <c r="AF6042" s="20">
        <v>0</v>
      </c>
      <c r="AG6042">
        <v>0.51146384479717799</v>
      </c>
      <c r="AI6042" s="20"/>
      <c r="AJ6042" s="20"/>
      <c r="AK6042" s="20">
        <v>0.17777777777777778</v>
      </c>
      <c r="AL6042" s="20">
        <v>0.60555555555555551</v>
      </c>
      <c r="AM6042">
        <v>327</v>
      </c>
      <c r="AN6042" s="20">
        <v>0.39374999999999999</v>
      </c>
    </row>
    <row r="6043" spans="1:40" hidden="1" x14ac:dyDescent="0.25">
      <c r="A6043" s="19">
        <v>45712</v>
      </c>
      <c r="B6043" t="s">
        <v>164</v>
      </c>
      <c r="C6043" t="s">
        <v>0</v>
      </c>
      <c r="D6043" t="s">
        <v>946</v>
      </c>
      <c r="E6043" t="s">
        <v>1719</v>
      </c>
      <c r="F6043" t="s">
        <v>993</v>
      </c>
      <c r="I6043" t="s">
        <v>1039</v>
      </c>
      <c r="J6043" t="s">
        <v>985</v>
      </c>
      <c r="K6043">
        <v>-1</v>
      </c>
      <c r="U6043" s="20"/>
      <c r="AC6043" s="20"/>
      <c r="AD6043" s="20">
        <v>0.26944444444444443</v>
      </c>
      <c r="AE6043" s="20">
        <v>0.19652777777777777</v>
      </c>
      <c r="AF6043" s="20">
        <v>0</v>
      </c>
      <c r="AG6043">
        <v>0.57824143070044698</v>
      </c>
      <c r="AI6043" s="20"/>
      <c r="AJ6043" s="20"/>
      <c r="AK6043" s="20">
        <v>0.27569444444444446</v>
      </c>
      <c r="AL6043" s="20">
        <v>0.77569444444444446</v>
      </c>
      <c r="AM6043">
        <v>331</v>
      </c>
      <c r="AN6043" s="20">
        <v>0.46597222222222223</v>
      </c>
    </row>
    <row r="6044" spans="1:40" hidden="1" x14ac:dyDescent="0.25">
      <c r="A6044" s="19">
        <v>45712</v>
      </c>
      <c r="B6044" t="s">
        <v>1030</v>
      </c>
      <c r="C6044" t="s">
        <v>1</v>
      </c>
      <c r="D6044" t="s">
        <v>1748</v>
      </c>
      <c r="E6044" t="s">
        <v>1080</v>
      </c>
      <c r="F6044" t="s">
        <v>578</v>
      </c>
      <c r="I6044" t="s">
        <v>693</v>
      </c>
      <c r="J6044" t="s">
        <v>673</v>
      </c>
      <c r="K6044">
        <v>-1</v>
      </c>
      <c r="U6044" s="20"/>
      <c r="AC6044" s="20"/>
      <c r="AD6044" s="20">
        <v>0.12083333333333333</v>
      </c>
      <c r="AE6044" s="20">
        <v>0.16111111111111112</v>
      </c>
      <c r="AF6044" s="20">
        <v>0</v>
      </c>
      <c r="AG6044">
        <v>0.42857142857142899</v>
      </c>
      <c r="AI6044" s="20"/>
      <c r="AJ6044" s="20"/>
      <c r="AK6044" s="20">
        <v>0.94861111111111107</v>
      </c>
      <c r="AL6044" s="20">
        <v>0.28333333333333333</v>
      </c>
      <c r="AM6044">
        <v>164</v>
      </c>
      <c r="AN6044" s="20">
        <v>0.28194444444444444</v>
      </c>
    </row>
    <row r="6045" spans="1:40" hidden="1" x14ac:dyDescent="0.25">
      <c r="A6045" s="19">
        <v>45712</v>
      </c>
      <c r="B6045" t="s">
        <v>398</v>
      </c>
      <c r="C6045" t="s">
        <v>0</v>
      </c>
      <c r="D6045" t="s">
        <v>1749</v>
      </c>
      <c r="E6045" t="s">
        <v>689</v>
      </c>
      <c r="F6045" t="s">
        <v>1731</v>
      </c>
      <c r="I6045" t="s">
        <v>1730</v>
      </c>
      <c r="J6045" t="s">
        <v>1727</v>
      </c>
      <c r="K6045">
        <v>-1</v>
      </c>
      <c r="U6045" s="20"/>
      <c r="AC6045" s="20"/>
      <c r="AD6045" s="20">
        <v>0.16944444444444445</v>
      </c>
      <c r="AE6045" s="20">
        <v>0.1423611111111111</v>
      </c>
      <c r="AF6045" s="20">
        <v>0</v>
      </c>
      <c r="AG6045">
        <v>0.543429844097996</v>
      </c>
      <c r="AI6045" s="20"/>
      <c r="AJ6045" s="20"/>
      <c r="AK6045" s="20">
        <v>0.1736111111111111</v>
      </c>
      <c r="AL6045" s="20">
        <v>0.48680555555555555</v>
      </c>
      <c r="AM6045">
        <v>269</v>
      </c>
      <c r="AN6045" s="20">
        <v>0.31180555555555556</v>
      </c>
    </row>
    <row r="6046" spans="1:40" hidden="1" x14ac:dyDescent="0.25">
      <c r="A6046" s="19">
        <v>45712</v>
      </c>
      <c r="B6046" t="s">
        <v>170</v>
      </c>
      <c r="D6046" t="s">
        <v>921</v>
      </c>
      <c r="E6046" t="s">
        <v>1080</v>
      </c>
      <c r="F6046" t="s">
        <v>1010</v>
      </c>
      <c r="I6046" t="s">
        <v>1026</v>
      </c>
      <c r="J6046" t="s">
        <v>1059</v>
      </c>
      <c r="K6046">
        <v>-1</v>
      </c>
      <c r="U6046" s="20"/>
      <c r="AC6046" s="20"/>
      <c r="AD6046" s="20">
        <v>0.17152777777777778</v>
      </c>
      <c r="AE6046" s="20">
        <v>0.11458333333333333</v>
      </c>
      <c r="AF6046" s="20">
        <v>0</v>
      </c>
      <c r="AG6046">
        <v>0.59951456310679596</v>
      </c>
      <c r="AI6046" s="20"/>
      <c r="AJ6046" s="20"/>
      <c r="AK6046" s="20">
        <v>0.76458333333333328</v>
      </c>
      <c r="AL6046" s="20">
        <v>8.3333333333333329E-2</v>
      </c>
      <c r="AM6046">
        <v>303</v>
      </c>
      <c r="AN6046" s="20">
        <v>0.28611111111111109</v>
      </c>
    </row>
    <row r="6047" spans="1:40" hidden="1" x14ac:dyDescent="0.25">
      <c r="A6047" s="19">
        <v>45712</v>
      </c>
      <c r="B6047" t="s">
        <v>456</v>
      </c>
      <c r="C6047" t="s">
        <v>1</v>
      </c>
      <c r="D6047" t="s">
        <v>790</v>
      </c>
      <c r="E6047" t="s">
        <v>702</v>
      </c>
      <c r="F6047" t="s">
        <v>910</v>
      </c>
      <c r="I6047" t="s">
        <v>692</v>
      </c>
      <c r="J6047" t="s">
        <v>692</v>
      </c>
      <c r="K6047">
        <v>-1</v>
      </c>
      <c r="U6047" s="20"/>
      <c r="AC6047" s="20"/>
      <c r="AD6047" s="20">
        <v>0.17499999999999999</v>
      </c>
      <c r="AE6047" s="20">
        <v>0.16111111111111112</v>
      </c>
      <c r="AF6047" s="20">
        <v>0</v>
      </c>
      <c r="AG6047">
        <v>0.52066115702479299</v>
      </c>
      <c r="AI6047" s="20"/>
      <c r="AJ6047" s="20"/>
      <c r="AK6047" s="20">
        <v>0.27986111111111112</v>
      </c>
      <c r="AL6047" s="20">
        <v>0.65</v>
      </c>
      <c r="AM6047">
        <v>215</v>
      </c>
      <c r="AN6047" s="20">
        <v>0.33611111111111114</v>
      </c>
    </row>
    <row r="6048" spans="1:40" hidden="1" x14ac:dyDescent="0.25">
      <c r="A6048" s="19">
        <v>45712</v>
      </c>
      <c r="B6048" t="s">
        <v>457</v>
      </c>
      <c r="C6048" t="s">
        <v>1</v>
      </c>
      <c r="D6048" t="s">
        <v>791</v>
      </c>
      <c r="E6048" t="s">
        <v>1080</v>
      </c>
      <c r="F6048" t="s">
        <v>1041</v>
      </c>
      <c r="I6048" t="s">
        <v>558</v>
      </c>
      <c r="J6048" t="s">
        <v>673</v>
      </c>
      <c r="K6048">
        <v>-1</v>
      </c>
      <c r="U6048" s="20"/>
      <c r="AC6048" s="20"/>
      <c r="AD6048" s="20">
        <v>0.16944444444444445</v>
      </c>
      <c r="AE6048" s="20">
        <v>0.28819444444444442</v>
      </c>
      <c r="AF6048" s="20">
        <v>0</v>
      </c>
      <c r="AG6048">
        <v>0.37025796661608501</v>
      </c>
      <c r="AI6048" s="20"/>
      <c r="AJ6048" s="20"/>
      <c r="AK6048" s="20">
        <v>0.40694444444444444</v>
      </c>
      <c r="AL6048" s="20">
        <v>0.89652777777777781</v>
      </c>
      <c r="AM6048">
        <v>201</v>
      </c>
      <c r="AN6048" s="20">
        <v>0.45763888888888887</v>
      </c>
    </row>
    <row r="6049" spans="1:40" hidden="1" x14ac:dyDescent="0.25">
      <c r="A6049" s="19">
        <v>45712</v>
      </c>
      <c r="B6049" t="s">
        <v>458</v>
      </c>
      <c r="C6049" t="s">
        <v>1</v>
      </c>
      <c r="D6049" t="s">
        <v>792</v>
      </c>
      <c r="E6049" t="s">
        <v>698</v>
      </c>
      <c r="F6049" t="s">
        <v>571</v>
      </c>
      <c r="I6049" t="s">
        <v>555</v>
      </c>
      <c r="J6049" t="s">
        <v>679</v>
      </c>
      <c r="K6049">
        <v>-1</v>
      </c>
      <c r="U6049" s="20"/>
      <c r="AC6049" s="20"/>
      <c r="AD6049" s="20">
        <v>0.15694444444444444</v>
      </c>
      <c r="AE6049" s="20">
        <v>0.31597222222222221</v>
      </c>
      <c r="AF6049" s="20">
        <v>0</v>
      </c>
      <c r="AG6049">
        <v>0.33186490455212903</v>
      </c>
      <c r="AI6049" s="20"/>
      <c r="AJ6049" s="20"/>
      <c r="AK6049" s="20">
        <v>0.25138888888888888</v>
      </c>
      <c r="AL6049" s="20">
        <v>0.7680555555555556</v>
      </c>
      <c r="AM6049">
        <v>166</v>
      </c>
      <c r="AN6049" s="20">
        <v>0.47291666666666665</v>
      </c>
    </row>
    <row r="6050" spans="1:40" hidden="1" x14ac:dyDescent="0.25">
      <c r="A6050" s="19">
        <v>45712</v>
      </c>
      <c r="B6050" t="s">
        <v>399</v>
      </c>
      <c r="C6050" t="s">
        <v>0</v>
      </c>
      <c r="D6050" t="s">
        <v>793</v>
      </c>
      <c r="E6050" t="s">
        <v>1080</v>
      </c>
      <c r="F6050" t="s">
        <v>637</v>
      </c>
      <c r="I6050" t="s">
        <v>693</v>
      </c>
      <c r="J6050" t="s">
        <v>557</v>
      </c>
      <c r="K6050">
        <v>-1</v>
      </c>
      <c r="U6050" s="20"/>
      <c r="AC6050" s="20"/>
      <c r="AD6050" s="20">
        <v>0.13125000000000001</v>
      </c>
      <c r="AE6050" s="20">
        <v>0.22013888888888888</v>
      </c>
      <c r="AF6050" s="20">
        <v>0</v>
      </c>
      <c r="AG6050">
        <v>0.373517786561265</v>
      </c>
      <c r="AI6050" s="20"/>
      <c r="AJ6050" s="20"/>
      <c r="AK6050" s="20">
        <v>0.89444444444444449</v>
      </c>
      <c r="AL6050" s="20">
        <v>0.26874999999999999</v>
      </c>
      <c r="AM6050">
        <v>207</v>
      </c>
      <c r="AN6050" s="20">
        <v>0.35138888888888886</v>
      </c>
    </row>
    <row r="6051" spans="1:40" hidden="1" x14ac:dyDescent="0.25">
      <c r="A6051" s="19">
        <v>45712</v>
      </c>
      <c r="B6051" t="s">
        <v>459</v>
      </c>
      <c r="C6051" t="s">
        <v>1</v>
      </c>
      <c r="D6051" t="s">
        <v>794</v>
      </c>
      <c r="E6051" t="s">
        <v>702</v>
      </c>
      <c r="F6051" t="s">
        <v>1708</v>
      </c>
      <c r="I6051" t="s">
        <v>15</v>
      </c>
      <c r="J6051" t="s">
        <v>15</v>
      </c>
      <c r="K6051">
        <v>-1</v>
      </c>
      <c r="U6051" s="20"/>
      <c r="AC6051" s="20"/>
      <c r="AD6051" s="20">
        <v>0.26805555555555555</v>
      </c>
      <c r="AE6051" s="20">
        <v>0.27361111111111114</v>
      </c>
      <c r="AF6051" s="20">
        <v>0</v>
      </c>
      <c r="AG6051">
        <v>0.494871794871795</v>
      </c>
      <c r="AI6051" s="20"/>
      <c r="AJ6051" s="20"/>
      <c r="AK6051" s="20">
        <v>0.21041666666666667</v>
      </c>
      <c r="AL6051" s="20">
        <v>0.79097222222222219</v>
      </c>
      <c r="AM6051">
        <v>432</v>
      </c>
      <c r="AN6051" s="20">
        <v>0.54166666666666663</v>
      </c>
    </row>
    <row r="6052" spans="1:40" hidden="1" x14ac:dyDescent="0.25">
      <c r="A6052" s="19">
        <v>45712</v>
      </c>
      <c r="B6052" t="s">
        <v>172</v>
      </c>
      <c r="C6052" t="s">
        <v>1</v>
      </c>
      <c r="D6052" t="s">
        <v>795</v>
      </c>
      <c r="E6052" t="s">
        <v>702</v>
      </c>
      <c r="F6052" t="s">
        <v>638</v>
      </c>
      <c r="I6052" t="s">
        <v>15</v>
      </c>
      <c r="J6052" t="s">
        <v>578</v>
      </c>
      <c r="K6052">
        <v>-1</v>
      </c>
      <c r="U6052" s="20"/>
      <c r="AC6052" s="20"/>
      <c r="AD6052" s="20">
        <v>0.10416666666666667</v>
      </c>
      <c r="AE6052" s="20">
        <v>0.17499999999999999</v>
      </c>
      <c r="AF6052" s="20">
        <v>0</v>
      </c>
      <c r="AG6052">
        <v>0.37313432835820898</v>
      </c>
      <c r="AI6052" s="20"/>
      <c r="AJ6052" s="20"/>
      <c r="AK6052" s="20">
        <v>0.25</v>
      </c>
      <c r="AL6052" s="20">
        <v>0.64930555555555558</v>
      </c>
      <c r="AM6052">
        <v>129</v>
      </c>
      <c r="AN6052" s="20">
        <v>0.27916666666666667</v>
      </c>
    </row>
    <row r="6053" spans="1:40" hidden="1" x14ac:dyDescent="0.25">
      <c r="A6053" s="19">
        <v>45712</v>
      </c>
      <c r="B6053" t="s">
        <v>460</v>
      </c>
      <c r="C6053" t="s">
        <v>1</v>
      </c>
      <c r="D6053" t="s">
        <v>796</v>
      </c>
      <c r="E6053" t="s">
        <v>689</v>
      </c>
      <c r="F6053" t="s">
        <v>622</v>
      </c>
      <c r="I6053" t="s">
        <v>965</v>
      </c>
      <c r="J6053" t="s">
        <v>965</v>
      </c>
      <c r="K6053">
        <v>-1</v>
      </c>
      <c r="U6053" s="20"/>
      <c r="AC6053" s="20"/>
      <c r="AD6053" s="20">
        <v>8.611111111111111E-2</v>
      </c>
      <c r="AE6053" s="20">
        <v>0.10902777777777778</v>
      </c>
      <c r="AF6053" s="20">
        <v>0</v>
      </c>
      <c r="AG6053">
        <v>0.441281138790036</v>
      </c>
      <c r="AI6053" s="20"/>
      <c r="AJ6053" s="20"/>
      <c r="AK6053" s="20">
        <v>0.24027777777777778</v>
      </c>
      <c r="AL6053" s="20">
        <v>0.43541666666666667</v>
      </c>
      <c r="AM6053">
        <v>117</v>
      </c>
      <c r="AN6053" s="20">
        <v>0.19513888888888889</v>
      </c>
    </row>
    <row r="6054" spans="1:40" hidden="1" x14ac:dyDescent="0.25">
      <c r="A6054" s="19">
        <v>45712</v>
      </c>
      <c r="B6054" t="s">
        <v>174</v>
      </c>
      <c r="D6054" t="s">
        <v>922</v>
      </c>
      <c r="E6054" t="s">
        <v>1719</v>
      </c>
      <c r="F6054" t="s">
        <v>1002</v>
      </c>
      <c r="I6054" t="s">
        <v>972</v>
      </c>
      <c r="J6054" t="s">
        <v>980</v>
      </c>
      <c r="K6054">
        <v>-1</v>
      </c>
      <c r="U6054" s="20"/>
      <c r="AC6054" s="20"/>
      <c r="AD6054" s="20">
        <v>0.50277777777777777</v>
      </c>
      <c r="AE6054" s="20">
        <v>5.5555555555555552E-2</v>
      </c>
      <c r="AF6054" s="20">
        <v>0</v>
      </c>
      <c r="AG6054">
        <v>0.90049751243781095</v>
      </c>
      <c r="AI6054" s="20"/>
      <c r="AJ6054" s="20"/>
      <c r="AK6054" s="20">
        <v>0.26597222222222222</v>
      </c>
      <c r="AL6054" s="20">
        <v>0.8354166666666667</v>
      </c>
      <c r="AM6054">
        <v>935</v>
      </c>
      <c r="AN6054" s="20">
        <v>0.55833333333333335</v>
      </c>
    </row>
    <row r="6055" spans="1:40" hidden="1" x14ac:dyDescent="0.25">
      <c r="A6055" s="19">
        <v>45712</v>
      </c>
      <c r="B6055" t="s">
        <v>461</v>
      </c>
      <c r="C6055" t="s">
        <v>1</v>
      </c>
      <c r="D6055" t="s">
        <v>797</v>
      </c>
      <c r="F6055" t="s">
        <v>578</v>
      </c>
      <c r="I6055" t="s">
        <v>693</v>
      </c>
      <c r="J6055" t="s">
        <v>578</v>
      </c>
      <c r="K6055">
        <v>-1</v>
      </c>
      <c r="U6055" s="20"/>
      <c r="AC6055" s="20"/>
      <c r="AD6055" s="20">
        <v>0.19930555555555557</v>
      </c>
      <c r="AE6055" s="20">
        <v>0.11874999999999999</v>
      </c>
      <c r="AF6055" s="20">
        <v>0</v>
      </c>
      <c r="AG6055">
        <v>0.62663755458515302</v>
      </c>
      <c r="AI6055" s="20"/>
      <c r="AJ6055" s="20"/>
      <c r="AK6055" s="20">
        <v>0.24305555555555555</v>
      </c>
      <c r="AL6055" s="20">
        <v>0.59722222222222221</v>
      </c>
      <c r="AM6055">
        <v>291</v>
      </c>
      <c r="AN6055" s="20">
        <v>0.31805555555555554</v>
      </c>
    </row>
    <row r="6056" spans="1:40" hidden="1" x14ac:dyDescent="0.25">
      <c r="A6056" s="19">
        <v>45712</v>
      </c>
      <c r="B6056" t="s">
        <v>176</v>
      </c>
      <c r="C6056" t="s">
        <v>1</v>
      </c>
      <c r="D6056" t="s">
        <v>798</v>
      </c>
      <c r="E6056" t="s">
        <v>702</v>
      </c>
      <c r="F6056" t="s">
        <v>645</v>
      </c>
      <c r="I6056" t="s">
        <v>602</v>
      </c>
      <c r="J6056" t="s">
        <v>602</v>
      </c>
      <c r="K6056">
        <v>-1</v>
      </c>
      <c r="U6056" s="20"/>
      <c r="AC6056" s="20"/>
      <c r="AD6056" s="20">
        <v>0</v>
      </c>
      <c r="AE6056" s="20">
        <v>0</v>
      </c>
      <c r="AF6056" s="20">
        <v>0</v>
      </c>
      <c r="AI6056" s="20"/>
      <c r="AJ6056" s="20"/>
      <c r="AK6056" s="20"/>
      <c r="AL6056" s="20"/>
      <c r="AN6056" s="20"/>
    </row>
    <row r="6057" spans="1:40" hidden="1" x14ac:dyDescent="0.25">
      <c r="A6057" s="19">
        <v>45712</v>
      </c>
      <c r="B6057" t="s">
        <v>462</v>
      </c>
      <c r="C6057" t="s">
        <v>1</v>
      </c>
      <c r="D6057" t="s">
        <v>799</v>
      </c>
      <c r="E6057" t="s">
        <v>703</v>
      </c>
      <c r="F6057" t="s">
        <v>45</v>
      </c>
      <c r="I6057" t="s">
        <v>4</v>
      </c>
      <c r="J6057" t="s">
        <v>678</v>
      </c>
      <c r="K6057">
        <v>-1</v>
      </c>
      <c r="U6057" s="20"/>
      <c r="AC6057" s="20"/>
      <c r="AD6057" s="20">
        <v>0</v>
      </c>
      <c r="AE6057" s="20">
        <v>0</v>
      </c>
      <c r="AF6057" s="20">
        <v>0</v>
      </c>
      <c r="AI6057" s="20"/>
      <c r="AJ6057" s="20"/>
      <c r="AK6057" s="20"/>
      <c r="AL6057" s="20"/>
      <c r="AN6057" s="20"/>
    </row>
    <row r="6058" spans="1:40" hidden="1" x14ac:dyDescent="0.25">
      <c r="A6058" s="19">
        <v>45712</v>
      </c>
      <c r="B6058" t="s">
        <v>400</v>
      </c>
      <c r="C6058" t="s">
        <v>0</v>
      </c>
      <c r="D6058" t="s">
        <v>1750</v>
      </c>
      <c r="E6058" t="s">
        <v>689</v>
      </c>
      <c r="F6058" t="s">
        <v>1732</v>
      </c>
      <c r="I6058" t="s">
        <v>1726</v>
      </c>
      <c r="J6058" t="s">
        <v>1727</v>
      </c>
      <c r="K6058">
        <v>-1</v>
      </c>
      <c r="U6058" s="20"/>
      <c r="AC6058" s="20"/>
      <c r="AD6058" s="20">
        <v>0.16875000000000001</v>
      </c>
      <c r="AE6058" s="20">
        <v>0.17222222222222222</v>
      </c>
      <c r="AF6058" s="20">
        <v>0</v>
      </c>
      <c r="AG6058">
        <v>2.8907922912205598E-2</v>
      </c>
      <c r="AI6058" s="20"/>
      <c r="AJ6058" s="20"/>
      <c r="AK6058" s="20">
        <v>0.23125000000000001</v>
      </c>
      <c r="AL6058" s="20">
        <v>0.59513888888888888</v>
      </c>
      <c r="AM6058">
        <v>175</v>
      </c>
      <c r="AN6058" s="20"/>
    </row>
    <row r="6059" spans="1:40" hidden="1" x14ac:dyDescent="0.25">
      <c r="A6059" s="19">
        <v>45712</v>
      </c>
      <c r="B6059" t="s">
        <v>595</v>
      </c>
      <c r="C6059" t="s">
        <v>1</v>
      </c>
      <c r="D6059" t="s">
        <v>800</v>
      </c>
      <c r="E6059" t="s">
        <v>702</v>
      </c>
      <c r="F6059" t="s">
        <v>629</v>
      </c>
      <c r="I6059" t="s">
        <v>15</v>
      </c>
      <c r="J6059" t="s">
        <v>578</v>
      </c>
      <c r="K6059">
        <v>-1</v>
      </c>
      <c r="U6059" s="20"/>
      <c r="AC6059" s="20"/>
      <c r="AD6059" s="20">
        <v>0</v>
      </c>
      <c r="AE6059" s="20">
        <v>0</v>
      </c>
      <c r="AF6059" s="20">
        <v>0</v>
      </c>
      <c r="AI6059" s="20"/>
      <c r="AJ6059" s="20"/>
      <c r="AK6059" s="20"/>
      <c r="AL6059" s="20"/>
      <c r="AN6059" s="20"/>
    </row>
    <row r="6060" spans="1:40" hidden="1" x14ac:dyDescent="0.25">
      <c r="A6060" s="19">
        <v>45712</v>
      </c>
      <c r="B6060" t="s">
        <v>401</v>
      </c>
      <c r="C6060" t="s">
        <v>0</v>
      </c>
      <c r="D6060" t="s">
        <v>801</v>
      </c>
      <c r="E6060" t="s">
        <v>1080</v>
      </c>
      <c r="F6060" t="s">
        <v>578</v>
      </c>
      <c r="K6060">
        <v>-1</v>
      </c>
      <c r="U6060" s="20"/>
      <c r="AC6060" s="20"/>
      <c r="AD6060" s="20">
        <v>0</v>
      </c>
      <c r="AE6060" s="20">
        <v>0</v>
      </c>
      <c r="AF6060" s="20">
        <v>0</v>
      </c>
      <c r="AH6060" t="s">
        <v>651</v>
      </c>
      <c r="AI6060" s="20"/>
      <c r="AJ6060" s="20"/>
      <c r="AK6060" s="20"/>
      <c r="AL6060" s="20"/>
      <c r="AN6060" s="20"/>
    </row>
    <row r="6061" spans="1:40" hidden="1" x14ac:dyDescent="0.25">
      <c r="A6061" s="19">
        <v>45712</v>
      </c>
      <c r="B6061" t="s">
        <v>463</v>
      </c>
      <c r="C6061" t="s">
        <v>1</v>
      </c>
      <c r="D6061" t="s">
        <v>802</v>
      </c>
      <c r="E6061" t="s">
        <v>703</v>
      </c>
      <c r="F6061" t="s">
        <v>578</v>
      </c>
      <c r="I6061" t="s">
        <v>693</v>
      </c>
      <c r="J6061" t="s">
        <v>578</v>
      </c>
      <c r="K6061">
        <v>-1</v>
      </c>
      <c r="U6061" s="20"/>
      <c r="AC6061" s="20"/>
      <c r="AD6061" s="20">
        <v>0</v>
      </c>
      <c r="AE6061" s="20">
        <v>0</v>
      </c>
      <c r="AF6061" s="20">
        <v>0</v>
      </c>
      <c r="AI6061" s="20"/>
      <c r="AJ6061" s="20"/>
      <c r="AK6061" s="20"/>
      <c r="AL6061" s="20"/>
      <c r="AN6061" s="20"/>
    </row>
    <row r="6062" spans="1:40" hidden="1" x14ac:dyDescent="0.25">
      <c r="A6062" s="19">
        <v>45712</v>
      </c>
      <c r="B6062" t="s">
        <v>402</v>
      </c>
      <c r="C6062" t="s">
        <v>0</v>
      </c>
      <c r="D6062" t="s">
        <v>803</v>
      </c>
      <c r="E6062" t="s">
        <v>698</v>
      </c>
      <c r="F6062" t="s">
        <v>709</v>
      </c>
      <c r="I6062" t="s">
        <v>560</v>
      </c>
      <c r="J6062" t="s">
        <v>680</v>
      </c>
      <c r="K6062">
        <v>-1</v>
      </c>
      <c r="U6062" s="20"/>
      <c r="AC6062" s="20"/>
      <c r="AD6062" s="20">
        <v>0</v>
      </c>
      <c r="AE6062" s="20">
        <v>0</v>
      </c>
      <c r="AF6062" s="20">
        <v>0</v>
      </c>
      <c r="AI6062" s="20"/>
      <c r="AJ6062" s="20"/>
      <c r="AK6062" s="20"/>
      <c r="AL6062" s="20"/>
      <c r="AN6062" s="20"/>
    </row>
    <row r="6063" spans="1:40" hidden="1" x14ac:dyDescent="0.25">
      <c r="A6063" s="19">
        <v>45712</v>
      </c>
      <c r="B6063" t="s">
        <v>464</v>
      </c>
      <c r="C6063" t="s">
        <v>1</v>
      </c>
      <c r="D6063" t="s">
        <v>804</v>
      </c>
      <c r="E6063" t="s">
        <v>703</v>
      </c>
      <c r="F6063" t="s">
        <v>24</v>
      </c>
      <c r="I6063" t="s">
        <v>4</v>
      </c>
      <c r="J6063" t="s">
        <v>674</v>
      </c>
      <c r="K6063">
        <v>-1</v>
      </c>
      <c r="U6063" s="20"/>
      <c r="AC6063" s="20"/>
      <c r="AD6063" s="20">
        <v>0.14166666666666666</v>
      </c>
      <c r="AE6063" s="20">
        <v>0.22500000000000001</v>
      </c>
      <c r="AF6063" s="20">
        <v>0</v>
      </c>
      <c r="AG6063">
        <v>0.38636363636363602</v>
      </c>
      <c r="AI6063" s="20"/>
      <c r="AJ6063" s="20"/>
      <c r="AK6063" s="20">
        <v>6.6666666666666666E-2</v>
      </c>
      <c r="AL6063" s="20">
        <v>0.4909722222222222</v>
      </c>
      <c r="AM6063">
        <v>163</v>
      </c>
      <c r="AN6063" s="20">
        <v>0.36666666666666664</v>
      </c>
    </row>
    <row r="6064" spans="1:40" hidden="1" x14ac:dyDescent="0.25">
      <c r="A6064" s="19">
        <v>45712</v>
      </c>
      <c r="B6064" t="s">
        <v>465</v>
      </c>
      <c r="C6064" t="s">
        <v>1</v>
      </c>
      <c r="D6064" t="s">
        <v>805</v>
      </c>
      <c r="E6064" t="s">
        <v>698</v>
      </c>
      <c r="F6064" t="s">
        <v>589</v>
      </c>
      <c r="I6064" t="s">
        <v>562</v>
      </c>
      <c r="J6064" t="s">
        <v>562</v>
      </c>
      <c r="K6064">
        <v>-1</v>
      </c>
      <c r="U6064" s="20"/>
      <c r="AC6064" s="20"/>
      <c r="AD6064" s="20">
        <v>0.15138888888888888</v>
      </c>
      <c r="AE6064" s="20">
        <v>0.16041666666666668</v>
      </c>
      <c r="AF6064" s="20">
        <v>0</v>
      </c>
      <c r="AG6064">
        <v>0.48552338530066802</v>
      </c>
      <c r="AI6064" s="20"/>
      <c r="AJ6064" s="20"/>
      <c r="AK6064" s="20">
        <v>0.27152777777777776</v>
      </c>
      <c r="AL6064" s="20">
        <v>0.60486111111111107</v>
      </c>
      <c r="AM6064">
        <v>162</v>
      </c>
      <c r="AN6064" s="20">
        <v>0.31180555555555556</v>
      </c>
    </row>
    <row r="6065" spans="1:40" hidden="1" x14ac:dyDescent="0.25">
      <c r="A6065" s="19">
        <v>45712</v>
      </c>
      <c r="B6065" t="s">
        <v>186</v>
      </c>
      <c r="C6065" t="s">
        <v>0</v>
      </c>
      <c r="D6065" t="s">
        <v>1047</v>
      </c>
      <c r="E6065" t="s">
        <v>1080</v>
      </c>
      <c r="F6065" t="s">
        <v>578</v>
      </c>
      <c r="I6065" t="s">
        <v>15</v>
      </c>
      <c r="J6065" t="s">
        <v>578</v>
      </c>
      <c r="K6065">
        <v>-1</v>
      </c>
      <c r="U6065" s="20"/>
      <c r="AC6065" s="20"/>
      <c r="AD6065" s="20">
        <v>0.29305555555555557</v>
      </c>
      <c r="AE6065" s="20">
        <v>0.13402777777777777</v>
      </c>
      <c r="AF6065" s="20">
        <v>0</v>
      </c>
      <c r="AG6065">
        <v>0.68617886178861798</v>
      </c>
      <c r="AI6065" s="20"/>
      <c r="AJ6065" s="20"/>
      <c r="AK6065" s="20">
        <v>0.20902777777777778</v>
      </c>
      <c r="AL6065" s="20">
        <v>0.67777777777777781</v>
      </c>
      <c r="AM6065">
        <v>401</v>
      </c>
      <c r="AN6065" s="20">
        <v>0.42708333333333331</v>
      </c>
    </row>
    <row r="6066" spans="1:40" hidden="1" x14ac:dyDescent="0.25">
      <c r="A6066" s="19">
        <v>45712</v>
      </c>
      <c r="B6066" t="s">
        <v>190</v>
      </c>
      <c r="D6066" t="s">
        <v>923</v>
      </c>
      <c r="F6066" t="s">
        <v>999</v>
      </c>
      <c r="I6066" t="s">
        <v>693</v>
      </c>
      <c r="J6066" t="s">
        <v>578</v>
      </c>
      <c r="K6066">
        <v>-1</v>
      </c>
      <c r="U6066" s="20"/>
      <c r="AC6066" s="20"/>
      <c r="AD6066" s="20">
        <v>0.25</v>
      </c>
      <c r="AE6066" s="20">
        <v>0.13541666666666666</v>
      </c>
      <c r="AF6066" s="20">
        <v>0</v>
      </c>
      <c r="AG6066">
        <v>0.64864864864864902</v>
      </c>
      <c r="AI6066" s="20"/>
      <c r="AJ6066" s="20"/>
      <c r="AK6066" s="20">
        <v>0.27847222222222223</v>
      </c>
      <c r="AL6066" s="20">
        <v>0.70486111111111116</v>
      </c>
      <c r="AM6066">
        <v>361</v>
      </c>
      <c r="AN6066" s="20">
        <v>0.38541666666666669</v>
      </c>
    </row>
    <row r="6067" spans="1:40" hidden="1" x14ac:dyDescent="0.25">
      <c r="A6067" s="19">
        <v>45712</v>
      </c>
      <c r="B6067" t="s">
        <v>191</v>
      </c>
      <c r="D6067" t="s">
        <v>924</v>
      </c>
      <c r="E6067" t="s">
        <v>1080</v>
      </c>
      <c r="F6067" t="s">
        <v>997</v>
      </c>
      <c r="I6067" t="s">
        <v>15</v>
      </c>
      <c r="J6067" t="s">
        <v>578</v>
      </c>
      <c r="K6067">
        <v>-1</v>
      </c>
      <c r="U6067" s="20"/>
      <c r="AC6067" s="20"/>
      <c r="AD6067" s="20">
        <v>0.24930555555555556</v>
      </c>
      <c r="AE6067" s="20">
        <v>0.2076388888888889</v>
      </c>
      <c r="AF6067" s="20">
        <v>0</v>
      </c>
      <c r="AG6067">
        <v>0.54559270516717295</v>
      </c>
      <c r="AI6067" s="20"/>
      <c r="AJ6067" s="20"/>
      <c r="AK6067" s="20">
        <v>0.22569444444444445</v>
      </c>
      <c r="AL6067" s="20">
        <v>0.72083333333333333</v>
      </c>
      <c r="AM6067">
        <v>384</v>
      </c>
      <c r="AN6067" s="20">
        <v>0.45694444444444443</v>
      </c>
    </row>
    <row r="6068" spans="1:40" hidden="1" x14ac:dyDescent="0.25">
      <c r="A6068" s="19">
        <v>45712</v>
      </c>
      <c r="B6068" t="s">
        <v>466</v>
      </c>
      <c r="C6068" t="s">
        <v>1</v>
      </c>
      <c r="D6068" t="s">
        <v>806</v>
      </c>
      <c r="E6068" t="s">
        <v>703</v>
      </c>
      <c r="F6068" t="s">
        <v>43</v>
      </c>
      <c r="I6068" t="s">
        <v>4</v>
      </c>
      <c r="J6068" t="s">
        <v>678</v>
      </c>
      <c r="K6068">
        <v>-1</v>
      </c>
      <c r="U6068" s="20"/>
      <c r="AC6068" s="20"/>
      <c r="AD6068" s="20">
        <v>0.16319444444444445</v>
      </c>
      <c r="AE6068" s="20">
        <v>0.15972222222222221</v>
      </c>
      <c r="AF6068" s="20">
        <v>0</v>
      </c>
      <c r="AG6068">
        <v>0.50537634408602194</v>
      </c>
      <c r="AI6068" s="20"/>
      <c r="AJ6068" s="20"/>
      <c r="AK6068" s="20">
        <v>0.55486111111111114</v>
      </c>
      <c r="AL6068" s="20">
        <v>0.91041666666666665</v>
      </c>
      <c r="AM6068">
        <v>190</v>
      </c>
      <c r="AN6068" s="20">
        <v>0.32291666666666669</v>
      </c>
    </row>
    <row r="6069" spans="1:40" hidden="1" x14ac:dyDescent="0.25">
      <c r="A6069" s="19">
        <v>45712</v>
      </c>
      <c r="B6069" t="s">
        <v>33</v>
      </c>
      <c r="C6069" t="s">
        <v>1</v>
      </c>
      <c r="D6069" t="s">
        <v>807</v>
      </c>
      <c r="E6069" t="s">
        <v>1719</v>
      </c>
      <c r="F6069" t="s">
        <v>903</v>
      </c>
      <c r="I6069" t="s">
        <v>905</v>
      </c>
      <c r="J6069" t="s">
        <v>906</v>
      </c>
      <c r="K6069">
        <v>-1</v>
      </c>
      <c r="U6069" s="20"/>
      <c r="AC6069" s="20"/>
      <c r="AD6069" s="20"/>
      <c r="AE6069" s="20"/>
      <c r="AF6069" s="20"/>
      <c r="AI6069" s="20"/>
      <c r="AJ6069" s="20"/>
      <c r="AK6069" s="20"/>
      <c r="AL6069" s="20"/>
      <c r="AN6069" s="20"/>
    </row>
    <row r="6070" spans="1:40" hidden="1" x14ac:dyDescent="0.25">
      <c r="A6070" s="19">
        <v>45712</v>
      </c>
      <c r="B6070" t="s">
        <v>201</v>
      </c>
      <c r="C6070" t="s">
        <v>0</v>
      </c>
      <c r="D6070" t="s">
        <v>1751</v>
      </c>
      <c r="E6070" t="s">
        <v>689</v>
      </c>
      <c r="F6070" t="s">
        <v>628</v>
      </c>
      <c r="I6070" t="s">
        <v>1741</v>
      </c>
      <c r="J6070" t="s">
        <v>1742</v>
      </c>
      <c r="K6070">
        <v>-1</v>
      </c>
      <c r="U6070" s="20"/>
      <c r="AC6070" s="20"/>
      <c r="AD6070" s="20"/>
      <c r="AE6070" s="20"/>
      <c r="AF6070" s="20"/>
      <c r="AI6070" s="20"/>
      <c r="AJ6070" s="20"/>
      <c r="AK6070" s="20"/>
      <c r="AL6070" s="20"/>
      <c r="AN6070" s="20"/>
    </row>
    <row r="6071" spans="1:40" hidden="1" x14ac:dyDescent="0.25">
      <c r="A6071" s="19">
        <v>45712</v>
      </c>
      <c r="B6071" t="s">
        <v>203</v>
      </c>
      <c r="D6071" t="s">
        <v>925</v>
      </c>
      <c r="E6071" t="s">
        <v>1080</v>
      </c>
      <c r="F6071" t="s">
        <v>1023</v>
      </c>
      <c r="I6071" t="s">
        <v>1026</v>
      </c>
      <c r="J6071" t="s">
        <v>1059</v>
      </c>
      <c r="K6071">
        <v>-1</v>
      </c>
      <c r="U6071" s="20"/>
      <c r="AC6071" s="20"/>
      <c r="AD6071" s="20">
        <v>0.44305555555555554</v>
      </c>
      <c r="AE6071" s="20">
        <v>0.29444444444444445</v>
      </c>
      <c r="AF6071" s="20">
        <v>0</v>
      </c>
      <c r="AG6071">
        <v>0.60075329566854996</v>
      </c>
      <c r="AI6071" s="20"/>
      <c r="AJ6071" s="20"/>
      <c r="AK6071" s="20">
        <v>6.0416666666666667E-2</v>
      </c>
      <c r="AL6071" s="20">
        <v>0.24444444444444444</v>
      </c>
      <c r="AM6071">
        <v>771</v>
      </c>
      <c r="AN6071" s="20">
        <v>0.73750000000000004</v>
      </c>
    </row>
    <row r="6072" spans="1:40" hidden="1" x14ac:dyDescent="0.25">
      <c r="A6072" s="19">
        <v>45712</v>
      </c>
      <c r="B6072" t="s">
        <v>204</v>
      </c>
      <c r="D6072" t="s">
        <v>950</v>
      </c>
      <c r="E6072" t="s">
        <v>1080</v>
      </c>
      <c r="F6072" t="s">
        <v>995</v>
      </c>
      <c r="I6072" t="s">
        <v>1026</v>
      </c>
      <c r="J6072" t="s">
        <v>1059</v>
      </c>
      <c r="K6072">
        <v>-1</v>
      </c>
      <c r="U6072" s="20"/>
      <c r="AC6072" s="20"/>
      <c r="AD6072" s="20">
        <v>0.21249999999999999</v>
      </c>
      <c r="AE6072" s="20">
        <v>0.10208333333333333</v>
      </c>
      <c r="AF6072" s="20">
        <v>0</v>
      </c>
      <c r="AG6072">
        <v>0.67549668874172197</v>
      </c>
      <c r="AI6072" s="20"/>
      <c r="AJ6072" s="20"/>
      <c r="AK6072" s="20">
        <v>0.93541666666666667</v>
      </c>
      <c r="AL6072" s="20">
        <v>0.28194444444444444</v>
      </c>
      <c r="AM6072">
        <v>264</v>
      </c>
      <c r="AN6072" s="20">
        <v>0.31458333333333333</v>
      </c>
    </row>
    <row r="6073" spans="1:40" hidden="1" x14ac:dyDescent="0.25">
      <c r="A6073" s="19">
        <v>45712</v>
      </c>
      <c r="B6073" t="s">
        <v>403</v>
      </c>
      <c r="C6073" t="s">
        <v>0</v>
      </c>
      <c r="D6073" t="s">
        <v>808</v>
      </c>
      <c r="E6073" t="s">
        <v>703</v>
      </c>
      <c r="F6073" t="s">
        <v>624</v>
      </c>
      <c r="I6073" t="s">
        <v>4</v>
      </c>
      <c r="J6073" t="s">
        <v>677</v>
      </c>
      <c r="K6073">
        <v>-1</v>
      </c>
      <c r="U6073" s="20"/>
      <c r="AC6073" s="20"/>
      <c r="AD6073" s="20">
        <v>0.17569444444444443</v>
      </c>
      <c r="AE6073" s="20">
        <v>0.22638888888888889</v>
      </c>
      <c r="AF6073" s="20">
        <v>0</v>
      </c>
      <c r="AG6073">
        <v>0.43696027633851497</v>
      </c>
      <c r="AI6073" s="20"/>
      <c r="AJ6073" s="20"/>
      <c r="AK6073" s="20">
        <v>0.10277777777777777</v>
      </c>
      <c r="AL6073" s="20">
        <v>0.53194444444444444</v>
      </c>
      <c r="AM6073">
        <v>228</v>
      </c>
      <c r="AN6073" s="20">
        <v>0.40208333333333335</v>
      </c>
    </row>
    <row r="6074" spans="1:40" hidden="1" x14ac:dyDescent="0.25">
      <c r="A6074" s="19">
        <v>45712</v>
      </c>
      <c r="B6074" t="s">
        <v>206</v>
      </c>
      <c r="D6074" t="s">
        <v>926</v>
      </c>
      <c r="E6074" t="s">
        <v>1080</v>
      </c>
      <c r="F6074" t="s">
        <v>1007</v>
      </c>
      <c r="I6074" t="s">
        <v>1026</v>
      </c>
      <c r="J6074" t="s">
        <v>1059</v>
      </c>
      <c r="K6074">
        <v>-1</v>
      </c>
      <c r="U6074" s="20"/>
      <c r="AC6074" s="20"/>
      <c r="AD6074" s="20">
        <v>0.17152777777777778</v>
      </c>
      <c r="AE6074" s="20">
        <v>0.18402777777777779</v>
      </c>
      <c r="AF6074" s="20">
        <v>0</v>
      </c>
      <c r="AG6074">
        <v>0.482421875</v>
      </c>
      <c r="AI6074" s="20"/>
      <c r="AJ6074" s="20"/>
      <c r="AK6074" s="20">
        <v>0.87361111111111112</v>
      </c>
      <c r="AL6074" s="20">
        <v>0.28194444444444444</v>
      </c>
      <c r="AM6074">
        <v>280</v>
      </c>
      <c r="AN6074" s="20">
        <v>0.35555555555555557</v>
      </c>
    </row>
    <row r="6075" spans="1:40" hidden="1" x14ac:dyDescent="0.25">
      <c r="A6075" s="19">
        <v>45712</v>
      </c>
      <c r="B6075" t="s">
        <v>467</v>
      </c>
      <c r="C6075" t="s">
        <v>1</v>
      </c>
      <c r="D6075" t="s">
        <v>809</v>
      </c>
      <c r="E6075" t="s">
        <v>689</v>
      </c>
      <c r="F6075" t="s">
        <v>623</v>
      </c>
      <c r="I6075" t="s">
        <v>964</v>
      </c>
      <c r="J6075" t="s">
        <v>964</v>
      </c>
      <c r="K6075">
        <v>-1</v>
      </c>
      <c r="U6075" s="20"/>
      <c r="AC6075" s="20"/>
      <c r="AD6075" s="20">
        <v>0</v>
      </c>
      <c r="AE6075" s="20">
        <v>0</v>
      </c>
      <c r="AF6075" s="20">
        <v>0</v>
      </c>
      <c r="AI6075" s="20"/>
      <c r="AJ6075" s="20"/>
      <c r="AK6075" s="20"/>
      <c r="AL6075" s="20"/>
      <c r="AN6075" s="20"/>
    </row>
    <row r="6076" spans="1:40" hidden="1" x14ac:dyDescent="0.25">
      <c r="A6076" s="19">
        <v>45712</v>
      </c>
      <c r="B6076" t="s">
        <v>468</v>
      </c>
      <c r="C6076" t="s">
        <v>1</v>
      </c>
      <c r="D6076" t="s">
        <v>810</v>
      </c>
      <c r="E6076" t="s">
        <v>703</v>
      </c>
      <c r="F6076" t="s">
        <v>21</v>
      </c>
      <c r="I6076" t="s">
        <v>4</v>
      </c>
      <c r="J6076" t="s">
        <v>674</v>
      </c>
      <c r="K6076">
        <v>-1</v>
      </c>
      <c r="U6076" s="20"/>
      <c r="AC6076" s="20"/>
      <c r="AD6076" s="20">
        <v>0.11666666666666667</v>
      </c>
      <c r="AE6076" s="20">
        <v>0.25972222222222224</v>
      </c>
      <c r="AF6076" s="20">
        <v>0</v>
      </c>
      <c r="AG6076">
        <v>0.309963099630996</v>
      </c>
      <c r="AI6076" s="20"/>
      <c r="AJ6076" s="20"/>
      <c r="AK6076" s="20">
        <v>0.48888888888888887</v>
      </c>
      <c r="AL6076" s="20">
        <v>0.88611111111111107</v>
      </c>
      <c r="AN6076" s="20">
        <v>0.37638888888888888</v>
      </c>
    </row>
    <row r="6077" spans="1:40" hidden="1" x14ac:dyDescent="0.25">
      <c r="A6077" s="19">
        <v>45712</v>
      </c>
      <c r="B6077" t="s">
        <v>469</v>
      </c>
      <c r="C6077" t="s">
        <v>1</v>
      </c>
      <c r="D6077" t="s">
        <v>811</v>
      </c>
      <c r="E6077" t="s">
        <v>703</v>
      </c>
      <c r="F6077" t="s">
        <v>22</v>
      </c>
      <c r="I6077" t="s">
        <v>4</v>
      </c>
      <c r="J6077" t="s">
        <v>674</v>
      </c>
      <c r="K6077">
        <v>-1</v>
      </c>
      <c r="U6077" s="20"/>
      <c r="AC6077" s="20"/>
      <c r="AD6077" s="20">
        <v>0.16944444444444445</v>
      </c>
      <c r="AE6077" s="20">
        <v>0.17916666666666667</v>
      </c>
      <c r="AF6077" s="20">
        <v>0</v>
      </c>
      <c r="AG6077">
        <v>0.48605577689243001</v>
      </c>
      <c r="AI6077" s="20"/>
      <c r="AJ6077" s="20"/>
      <c r="AK6077" s="20">
        <v>0.54236111111111107</v>
      </c>
      <c r="AL6077" s="20">
        <v>0.91527777777777775</v>
      </c>
      <c r="AM6077">
        <v>253</v>
      </c>
      <c r="AN6077" s="20">
        <v>0.34861111111111109</v>
      </c>
    </row>
    <row r="6078" spans="1:40" hidden="1" x14ac:dyDescent="0.25">
      <c r="A6078" s="19">
        <v>45712</v>
      </c>
      <c r="B6078" t="s">
        <v>470</v>
      </c>
      <c r="C6078" t="s">
        <v>1</v>
      </c>
      <c r="D6078" t="s">
        <v>812</v>
      </c>
      <c r="E6078" t="s">
        <v>702</v>
      </c>
      <c r="F6078" t="s">
        <v>907</v>
      </c>
      <c r="I6078" t="s">
        <v>600</v>
      </c>
      <c r="J6078" t="s">
        <v>684</v>
      </c>
      <c r="K6078">
        <v>-1</v>
      </c>
      <c r="U6078" s="20"/>
      <c r="AC6078" s="20"/>
      <c r="AD6078" s="20">
        <v>0.37291666666666667</v>
      </c>
      <c r="AE6078" s="20">
        <v>0.1</v>
      </c>
      <c r="AF6078" s="20">
        <v>0</v>
      </c>
      <c r="AG6078">
        <v>0.78854625550660795</v>
      </c>
      <c r="AI6078" s="20"/>
      <c r="AJ6078" s="20"/>
      <c r="AK6078" s="20">
        <v>0.30277777777777776</v>
      </c>
      <c r="AL6078" s="20">
        <v>0.8305555555555556</v>
      </c>
      <c r="AM6078">
        <v>635</v>
      </c>
      <c r="AN6078" s="20">
        <v>0.47291666666666665</v>
      </c>
    </row>
    <row r="6079" spans="1:40" hidden="1" x14ac:dyDescent="0.25">
      <c r="A6079" s="19">
        <v>45712</v>
      </c>
      <c r="B6079" t="s">
        <v>218</v>
      </c>
      <c r="D6079" t="s">
        <v>927</v>
      </c>
      <c r="E6079" t="s">
        <v>1719</v>
      </c>
      <c r="F6079" t="s">
        <v>1003</v>
      </c>
      <c r="I6079" t="s">
        <v>972</v>
      </c>
      <c r="J6079" t="s">
        <v>980</v>
      </c>
      <c r="K6079">
        <v>-1</v>
      </c>
      <c r="U6079" s="20"/>
      <c r="AC6079" s="20"/>
      <c r="AD6079" s="20">
        <v>0</v>
      </c>
      <c r="AE6079" s="20">
        <v>0</v>
      </c>
      <c r="AF6079" s="20">
        <v>0</v>
      </c>
      <c r="AI6079" s="20"/>
      <c r="AJ6079" s="20"/>
      <c r="AK6079" s="20"/>
      <c r="AL6079" s="20"/>
      <c r="AN6079" s="20"/>
    </row>
    <row r="6080" spans="1:40" hidden="1" x14ac:dyDescent="0.25">
      <c r="A6080" s="19">
        <v>45712</v>
      </c>
      <c r="B6080" t="s">
        <v>404</v>
      </c>
      <c r="C6080" t="s">
        <v>0</v>
      </c>
      <c r="D6080" t="s">
        <v>1752</v>
      </c>
      <c r="E6080" t="s">
        <v>689</v>
      </c>
      <c r="F6080" t="s">
        <v>1733</v>
      </c>
      <c r="I6080" t="s">
        <v>1726</v>
      </c>
      <c r="J6080" t="s">
        <v>1727</v>
      </c>
      <c r="K6080">
        <v>-1</v>
      </c>
      <c r="U6080" s="20"/>
      <c r="AC6080" s="20"/>
      <c r="AD6080" s="20">
        <v>0</v>
      </c>
      <c r="AE6080" s="20">
        <v>0</v>
      </c>
      <c r="AF6080" s="20">
        <v>0</v>
      </c>
      <c r="AI6080" s="20"/>
      <c r="AJ6080" s="20"/>
      <c r="AK6080" s="20"/>
      <c r="AL6080" s="20"/>
      <c r="AN6080" s="20"/>
    </row>
    <row r="6081" spans="1:40" hidden="1" x14ac:dyDescent="0.25">
      <c r="A6081" s="19">
        <v>45712</v>
      </c>
      <c r="B6081" t="s">
        <v>471</v>
      </c>
      <c r="C6081" t="s">
        <v>1</v>
      </c>
      <c r="D6081" t="s">
        <v>813</v>
      </c>
      <c r="E6081" t="s">
        <v>698</v>
      </c>
      <c r="F6081" t="s">
        <v>1032</v>
      </c>
      <c r="I6081" t="s">
        <v>555</v>
      </c>
      <c r="J6081" t="s">
        <v>679</v>
      </c>
      <c r="K6081">
        <v>-1</v>
      </c>
      <c r="U6081" s="20"/>
      <c r="AC6081" s="20"/>
      <c r="AD6081" s="20">
        <v>0</v>
      </c>
      <c r="AE6081" s="20">
        <v>0</v>
      </c>
      <c r="AF6081" s="20">
        <v>0</v>
      </c>
      <c r="AI6081" s="20"/>
      <c r="AJ6081" s="20"/>
      <c r="AK6081" s="20"/>
      <c r="AL6081" s="20"/>
      <c r="AN6081" s="20"/>
    </row>
    <row r="6082" spans="1:40" hidden="1" x14ac:dyDescent="0.25">
      <c r="A6082" s="19">
        <v>45712</v>
      </c>
      <c r="B6082" t="s">
        <v>40</v>
      </c>
      <c r="C6082" t="s">
        <v>1</v>
      </c>
      <c r="D6082" t="s">
        <v>814</v>
      </c>
      <c r="E6082" t="s">
        <v>703</v>
      </c>
      <c r="F6082" t="s">
        <v>49</v>
      </c>
      <c r="I6082" t="s">
        <v>4</v>
      </c>
      <c r="J6082" t="s">
        <v>678</v>
      </c>
      <c r="K6082">
        <v>-1</v>
      </c>
      <c r="U6082" s="20"/>
      <c r="AC6082" s="20"/>
      <c r="AD6082" s="20">
        <v>0.1361111111111111</v>
      </c>
      <c r="AE6082" s="20">
        <v>0.26805555555555555</v>
      </c>
      <c r="AF6082" s="20">
        <v>0</v>
      </c>
      <c r="AG6082">
        <v>0.33676975945017201</v>
      </c>
      <c r="AI6082" s="20"/>
      <c r="AJ6082" s="20"/>
      <c r="AK6082" s="20">
        <v>5.2777777777777778E-2</v>
      </c>
      <c r="AL6082" s="20">
        <v>0.48888888888888887</v>
      </c>
      <c r="AM6082">
        <v>126</v>
      </c>
      <c r="AN6082" s="20">
        <v>0.40416666666666667</v>
      </c>
    </row>
    <row r="6083" spans="1:40" hidden="1" x14ac:dyDescent="0.25">
      <c r="A6083" s="19">
        <v>45712</v>
      </c>
      <c r="B6083" t="s">
        <v>37</v>
      </c>
      <c r="C6083" t="s">
        <v>1</v>
      </c>
      <c r="D6083" t="s">
        <v>815</v>
      </c>
      <c r="E6083" t="s">
        <v>703</v>
      </c>
      <c r="F6083" t="s">
        <v>893</v>
      </c>
      <c r="I6083" t="s">
        <v>4</v>
      </c>
      <c r="J6083" t="s">
        <v>678</v>
      </c>
      <c r="K6083">
        <v>-1</v>
      </c>
      <c r="U6083" s="20"/>
      <c r="AC6083" s="20"/>
      <c r="AD6083" s="20">
        <v>0.18124999999999999</v>
      </c>
      <c r="AE6083" s="20">
        <v>0.16180555555555556</v>
      </c>
      <c r="AF6083" s="20">
        <v>0</v>
      </c>
      <c r="AG6083">
        <v>0.52834008097165996</v>
      </c>
      <c r="AI6083" s="20"/>
      <c r="AJ6083" s="20"/>
      <c r="AK6083" s="20">
        <v>0.55555555555555558</v>
      </c>
      <c r="AL6083" s="20">
        <v>0.92013888888888884</v>
      </c>
      <c r="AM6083">
        <v>220</v>
      </c>
      <c r="AN6083" s="20">
        <v>0.34305555555555556</v>
      </c>
    </row>
    <row r="6084" spans="1:40" hidden="1" x14ac:dyDescent="0.25">
      <c r="A6084" s="19">
        <v>45712</v>
      </c>
      <c r="B6084" t="s">
        <v>732</v>
      </c>
      <c r="C6084" t="s">
        <v>1</v>
      </c>
      <c r="D6084" t="s">
        <v>816</v>
      </c>
      <c r="E6084" t="s">
        <v>1080</v>
      </c>
      <c r="F6084" t="s">
        <v>615</v>
      </c>
      <c r="I6084" t="s">
        <v>15</v>
      </c>
      <c r="J6084" t="s">
        <v>15</v>
      </c>
      <c r="K6084">
        <v>-1</v>
      </c>
      <c r="U6084" s="20"/>
      <c r="AC6084" s="20"/>
      <c r="AD6084" s="20">
        <v>0.17222222222222222</v>
      </c>
      <c r="AE6084" s="20">
        <v>0.26250000000000001</v>
      </c>
      <c r="AF6084" s="20">
        <v>6.9444444444444447E-4</v>
      </c>
      <c r="AG6084">
        <v>0.39553429027113202</v>
      </c>
      <c r="AI6084" s="20"/>
      <c r="AJ6084" s="20"/>
      <c r="AK6084" s="20">
        <v>0.24583333333333332</v>
      </c>
      <c r="AL6084" s="20">
        <v>0.71458333333333335</v>
      </c>
      <c r="AM6084">
        <v>250</v>
      </c>
      <c r="AN6084" s="20">
        <v>0.43541666666666667</v>
      </c>
    </row>
    <row r="6085" spans="1:40" hidden="1" x14ac:dyDescent="0.25">
      <c r="A6085" s="19">
        <v>45712</v>
      </c>
      <c r="B6085" t="s">
        <v>593</v>
      </c>
      <c r="C6085" t="s">
        <v>1</v>
      </c>
      <c r="D6085" t="s">
        <v>817</v>
      </c>
      <c r="E6085" t="s">
        <v>702</v>
      </c>
      <c r="F6085" t="s">
        <v>1711</v>
      </c>
      <c r="I6085" t="s">
        <v>686</v>
      </c>
      <c r="J6085" t="s">
        <v>686</v>
      </c>
      <c r="K6085">
        <v>-1</v>
      </c>
      <c r="U6085" s="20"/>
      <c r="AC6085" s="20"/>
      <c r="AD6085" s="20">
        <v>0.10347222222222222</v>
      </c>
      <c r="AE6085" s="20">
        <v>7.3611111111111113E-2</v>
      </c>
      <c r="AF6085" s="20">
        <v>0</v>
      </c>
      <c r="AG6085">
        <v>0.584313725490196</v>
      </c>
      <c r="AI6085" s="20"/>
      <c r="AJ6085" s="20"/>
      <c r="AK6085" s="20">
        <v>0.26250000000000001</v>
      </c>
      <c r="AL6085" s="20">
        <v>0.43958333333333333</v>
      </c>
      <c r="AM6085">
        <v>135</v>
      </c>
      <c r="AN6085" s="20">
        <v>0.17708333333333334</v>
      </c>
    </row>
    <row r="6086" spans="1:40" hidden="1" x14ac:dyDescent="0.25">
      <c r="A6086" s="19">
        <v>45712</v>
      </c>
      <c r="B6086" t="s">
        <v>225</v>
      </c>
      <c r="D6086" t="s">
        <v>947</v>
      </c>
      <c r="E6086" t="s">
        <v>1719</v>
      </c>
      <c r="F6086" t="s">
        <v>1011</v>
      </c>
      <c r="I6086" t="s">
        <v>1038</v>
      </c>
      <c r="J6086" t="s">
        <v>985</v>
      </c>
      <c r="K6086">
        <v>-1</v>
      </c>
      <c r="U6086" s="20"/>
      <c r="AC6086" s="20"/>
      <c r="AD6086" s="20">
        <v>0.19722222222222222</v>
      </c>
      <c r="AE6086" s="20">
        <v>0.21180555555555555</v>
      </c>
      <c r="AF6086" s="20">
        <v>0</v>
      </c>
      <c r="AG6086">
        <v>0.48217317487266598</v>
      </c>
      <c r="AI6086" s="20"/>
      <c r="AJ6086" s="20"/>
      <c r="AK6086" s="20">
        <v>0.27013888888888887</v>
      </c>
      <c r="AL6086" s="20">
        <v>0.71180555555555558</v>
      </c>
      <c r="AM6086">
        <v>218</v>
      </c>
      <c r="AN6086" s="20">
        <v>0.40902777777777777</v>
      </c>
    </row>
    <row r="6087" spans="1:40" hidden="1" x14ac:dyDescent="0.25">
      <c r="A6087" s="19">
        <v>45712</v>
      </c>
      <c r="B6087" t="s">
        <v>26</v>
      </c>
      <c r="C6087" t="s">
        <v>1</v>
      </c>
      <c r="D6087" t="s">
        <v>818</v>
      </c>
      <c r="E6087" t="s">
        <v>702</v>
      </c>
      <c r="F6087" t="s">
        <v>578</v>
      </c>
      <c r="I6087" t="s">
        <v>15</v>
      </c>
      <c r="J6087" t="s">
        <v>15</v>
      </c>
      <c r="K6087">
        <v>-1</v>
      </c>
      <c r="U6087" s="20"/>
      <c r="AC6087" s="20"/>
      <c r="AD6087" s="20">
        <v>0</v>
      </c>
      <c r="AE6087" s="20">
        <v>0</v>
      </c>
      <c r="AF6087" s="20">
        <v>0</v>
      </c>
      <c r="AI6087" s="20"/>
      <c r="AJ6087" s="20"/>
      <c r="AK6087" s="20"/>
      <c r="AL6087" s="20"/>
      <c r="AN6087" s="20"/>
    </row>
    <row r="6088" spans="1:40" hidden="1" x14ac:dyDescent="0.25">
      <c r="A6088" s="19">
        <v>45712</v>
      </c>
      <c r="B6088" t="s">
        <v>228</v>
      </c>
      <c r="C6088" t="s">
        <v>0</v>
      </c>
      <c r="D6088" t="s">
        <v>928</v>
      </c>
      <c r="E6088" t="s">
        <v>1719</v>
      </c>
      <c r="F6088" t="s">
        <v>1017</v>
      </c>
      <c r="I6088" t="s">
        <v>977</v>
      </c>
      <c r="J6088" t="s">
        <v>578</v>
      </c>
      <c r="K6088">
        <v>-1</v>
      </c>
      <c r="U6088" s="20"/>
      <c r="AC6088" s="20"/>
      <c r="AD6088" s="20">
        <v>0.3888888888888889</v>
      </c>
      <c r="AE6088" s="20">
        <v>7.4999999999999997E-2</v>
      </c>
      <c r="AF6088" s="20">
        <v>0</v>
      </c>
      <c r="AG6088">
        <v>0.83832335329341301</v>
      </c>
      <c r="AI6088" s="20"/>
      <c r="AJ6088" s="20"/>
      <c r="AK6088" s="20">
        <v>0.10972222222222222</v>
      </c>
      <c r="AL6088" s="20">
        <v>0.61875000000000002</v>
      </c>
      <c r="AM6088">
        <v>638</v>
      </c>
      <c r="AN6088" s="20">
        <v>0.46388888888888891</v>
      </c>
    </row>
    <row r="6089" spans="1:40" hidden="1" x14ac:dyDescent="0.25">
      <c r="A6089" s="19">
        <v>45712</v>
      </c>
      <c r="B6089" t="s">
        <v>52</v>
      </c>
      <c r="C6089" t="s">
        <v>1</v>
      </c>
      <c r="D6089" t="s">
        <v>819</v>
      </c>
      <c r="E6089" t="s">
        <v>703</v>
      </c>
      <c r="F6089" t="s">
        <v>578</v>
      </c>
      <c r="I6089" t="s">
        <v>693</v>
      </c>
      <c r="J6089" t="s">
        <v>678</v>
      </c>
      <c r="K6089">
        <v>-1</v>
      </c>
      <c r="U6089" s="20"/>
      <c r="AC6089" s="20"/>
      <c r="AD6089" s="20">
        <v>0.20972222222222223</v>
      </c>
      <c r="AE6089" s="20">
        <v>0.13472222222222222</v>
      </c>
      <c r="AF6089" s="20">
        <v>0</v>
      </c>
      <c r="AG6089">
        <v>0.60887096774193605</v>
      </c>
      <c r="AI6089" s="20"/>
      <c r="AJ6089" s="20"/>
      <c r="AK6089" s="20">
        <v>0.15208333333333332</v>
      </c>
      <c r="AL6089" s="20">
        <v>0.53194444444444444</v>
      </c>
      <c r="AM6089">
        <v>252</v>
      </c>
      <c r="AN6089" s="20">
        <v>0.34444444444444444</v>
      </c>
    </row>
    <row r="6090" spans="1:40" hidden="1" x14ac:dyDescent="0.25">
      <c r="A6090" s="19">
        <v>45712</v>
      </c>
      <c r="B6090" t="s">
        <v>229</v>
      </c>
      <c r="D6090" t="s">
        <v>929</v>
      </c>
      <c r="E6090" t="s">
        <v>1719</v>
      </c>
      <c r="F6090" t="s">
        <v>990</v>
      </c>
      <c r="I6090" t="s">
        <v>975</v>
      </c>
      <c r="J6090" t="s">
        <v>983</v>
      </c>
      <c r="K6090">
        <v>-1</v>
      </c>
      <c r="U6090" s="20"/>
      <c r="AC6090" s="20"/>
      <c r="AD6090" s="20">
        <v>0</v>
      </c>
      <c r="AE6090" s="20">
        <v>0</v>
      </c>
      <c r="AF6090" s="20">
        <v>0</v>
      </c>
      <c r="AI6090" s="20"/>
      <c r="AJ6090" s="20"/>
      <c r="AK6090" s="20"/>
      <c r="AL6090" s="20"/>
      <c r="AN6090" s="20"/>
    </row>
    <row r="6091" spans="1:40" hidden="1" x14ac:dyDescent="0.25">
      <c r="A6091" s="19">
        <v>45712</v>
      </c>
      <c r="B6091" t="s">
        <v>405</v>
      </c>
      <c r="C6091" t="s">
        <v>0</v>
      </c>
      <c r="D6091" t="s">
        <v>820</v>
      </c>
      <c r="E6091" t="s">
        <v>689</v>
      </c>
      <c r="F6091" t="s">
        <v>607</v>
      </c>
      <c r="I6091" t="s">
        <v>597</v>
      </c>
      <c r="J6091" t="s">
        <v>597</v>
      </c>
      <c r="K6091">
        <v>-1</v>
      </c>
      <c r="U6091" s="20"/>
      <c r="AC6091" s="20"/>
      <c r="AD6091" s="20"/>
      <c r="AE6091" s="20"/>
      <c r="AF6091" s="20"/>
      <c r="AI6091" s="20"/>
      <c r="AJ6091" s="20"/>
      <c r="AK6091" s="20"/>
      <c r="AL6091" s="20"/>
      <c r="AN6091" s="20"/>
    </row>
    <row r="6092" spans="1:40" hidden="1" x14ac:dyDescent="0.25">
      <c r="A6092" s="19">
        <v>45712</v>
      </c>
      <c r="B6092" t="s">
        <v>231</v>
      </c>
      <c r="C6092" t="s">
        <v>1</v>
      </c>
      <c r="D6092" t="s">
        <v>821</v>
      </c>
      <c r="E6092" t="s">
        <v>702</v>
      </c>
      <c r="F6092" t="s">
        <v>957</v>
      </c>
      <c r="I6092" t="s">
        <v>686</v>
      </c>
      <c r="J6092" t="s">
        <v>686</v>
      </c>
      <c r="K6092">
        <v>-1</v>
      </c>
      <c r="U6092" s="20"/>
      <c r="AC6092" s="20"/>
      <c r="AD6092" s="20">
        <v>0.30486111111111114</v>
      </c>
      <c r="AE6092" s="20">
        <v>0.12986111111111112</v>
      </c>
      <c r="AF6092" s="20">
        <v>0</v>
      </c>
      <c r="AG6092">
        <v>0.701277955271566</v>
      </c>
      <c r="AI6092" s="20"/>
      <c r="AJ6092" s="20"/>
      <c r="AK6092" s="20">
        <v>0.20833333333333334</v>
      </c>
      <c r="AL6092" s="20">
        <v>0.69374999999999998</v>
      </c>
      <c r="AM6092">
        <v>477</v>
      </c>
      <c r="AN6092" s="20">
        <v>0.43472222222222223</v>
      </c>
    </row>
    <row r="6093" spans="1:40" hidden="1" x14ac:dyDescent="0.25">
      <c r="A6093" s="19">
        <v>45712</v>
      </c>
      <c r="B6093" t="s">
        <v>233</v>
      </c>
      <c r="C6093" t="s">
        <v>1</v>
      </c>
      <c r="D6093" t="s">
        <v>822</v>
      </c>
      <c r="E6093" t="s">
        <v>702</v>
      </c>
      <c r="F6093" t="s">
        <v>911</v>
      </c>
      <c r="I6093" t="s">
        <v>686</v>
      </c>
      <c r="J6093" t="s">
        <v>686</v>
      </c>
      <c r="K6093">
        <v>-1</v>
      </c>
      <c r="U6093" s="20"/>
      <c r="AC6093" s="20"/>
      <c r="AD6093" s="20">
        <v>0.21041666666666667</v>
      </c>
      <c r="AE6093" s="20">
        <v>0.19652777777777777</v>
      </c>
      <c r="AF6093" s="20">
        <v>0</v>
      </c>
      <c r="AG6093">
        <v>0.51706484641638195</v>
      </c>
      <c r="AI6093" s="20"/>
      <c r="AJ6093" s="20"/>
      <c r="AK6093" s="20">
        <v>0.20694444444444443</v>
      </c>
      <c r="AL6093" s="20">
        <v>0.65347222222222223</v>
      </c>
      <c r="AM6093">
        <v>296</v>
      </c>
      <c r="AN6093" s="20">
        <v>0.40694444444444444</v>
      </c>
    </row>
    <row r="6094" spans="1:40" hidden="1" x14ac:dyDescent="0.25">
      <c r="A6094" s="19">
        <v>45712</v>
      </c>
      <c r="B6094" t="s">
        <v>472</v>
      </c>
      <c r="C6094" t="s">
        <v>1</v>
      </c>
      <c r="D6094" t="s">
        <v>823</v>
      </c>
      <c r="E6094" t="s">
        <v>689</v>
      </c>
      <c r="F6094" t="s">
        <v>620</v>
      </c>
      <c r="I6094" t="s">
        <v>964</v>
      </c>
      <c r="J6094" t="s">
        <v>964</v>
      </c>
      <c r="K6094">
        <v>-1</v>
      </c>
      <c r="U6094" s="20"/>
      <c r="AC6094" s="20"/>
      <c r="AD6094" s="20">
        <v>0.30625000000000002</v>
      </c>
      <c r="AE6094" s="20">
        <v>0.15069444444444444</v>
      </c>
      <c r="AF6094" s="20">
        <v>0</v>
      </c>
      <c r="AG6094">
        <v>0.67021276595744705</v>
      </c>
      <c r="AI6094" s="20"/>
      <c r="AJ6094" s="20"/>
      <c r="AK6094" s="20">
        <v>0.18958333333333333</v>
      </c>
      <c r="AL6094" s="20">
        <v>0.67847222222222225</v>
      </c>
      <c r="AM6094">
        <v>533</v>
      </c>
      <c r="AN6094" s="20">
        <v>0.45694444444444443</v>
      </c>
    </row>
    <row r="6095" spans="1:40" hidden="1" x14ac:dyDescent="0.25">
      <c r="A6095" s="19">
        <v>45712</v>
      </c>
      <c r="B6095" t="s">
        <v>406</v>
      </c>
      <c r="C6095" t="s">
        <v>0</v>
      </c>
      <c r="D6095" t="s">
        <v>824</v>
      </c>
      <c r="E6095" t="s">
        <v>1080</v>
      </c>
      <c r="F6095" t="s">
        <v>1052</v>
      </c>
      <c r="I6095" t="s">
        <v>557</v>
      </c>
      <c r="J6095" t="s">
        <v>557</v>
      </c>
      <c r="K6095">
        <v>-1</v>
      </c>
      <c r="U6095" s="20"/>
      <c r="AC6095" s="20"/>
      <c r="AD6095" s="20">
        <v>0.2673611111111111</v>
      </c>
      <c r="AE6095" s="20">
        <v>0.24791666666666667</v>
      </c>
      <c r="AF6095" s="20">
        <v>0</v>
      </c>
      <c r="AG6095">
        <v>0.51886792452830199</v>
      </c>
      <c r="AI6095" s="20"/>
      <c r="AJ6095" s="20"/>
      <c r="AK6095" s="20">
        <v>0.38263888888888886</v>
      </c>
      <c r="AL6095" s="20">
        <v>0.94444444444444442</v>
      </c>
      <c r="AM6095">
        <v>348</v>
      </c>
      <c r="AN6095" s="20">
        <v>0.51527777777777772</v>
      </c>
    </row>
    <row r="6096" spans="1:40" hidden="1" x14ac:dyDescent="0.25">
      <c r="A6096" s="19">
        <v>45712</v>
      </c>
      <c r="B6096" t="s">
        <v>407</v>
      </c>
      <c r="C6096" t="s">
        <v>0</v>
      </c>
      <c r="D6096" t="s">
        <v>1753</v>
      </c>
      <c r="E6096" t="s">
        <v>689</v>
      </c>
      <c r="F6096" t="s">
        <v>578</v>
      </c>
      <c r="K6096">
        <v>-1</v>
      </c>
      <c r="U6096" s="20"/>
      <c r="AC6096" s="20"/>
      <c r="AD6096" s="20">
        <v>0</v>
      </c>
      <c r="AE6096" s="20">
        <v>0</v>
      </c>
      <c r="AF6096" s="20">
        <v>0</v>
      </c>
      <c r="AI6096" s="20"/>
      <c r="AJ6096" s="20"/>
      <c r="AK6096" s="20"/>
      <c r="AL6096" s="20"/>
      <c r="AN6096" s="20"/>
    </row>
    <row r="6097" spans="1:40" hidden="1" x14ac:dyDescent="0.25">
      <c r="A6097" s="19">
        <v>45712</v>
      </c>
      <c r="B6097" t="s">
        <v>35</v>
      </c>
      <c r="C6097" t="s">
        <v>1</v>
      </c>
      <c r="D6097" t="s">
        <v>825</v>
      </c>
      <c r="E6097" t="s">
        <v>703</v>
      </c>
      <c r="F6097" t="s">
        <v>48</v>
      </c>
      <c r="I6097" t="s">
        <v>4</v>
      </c>
      <c r="J6097" t="s">
        <v>678</v>
      </c>
      <c r="K6097">
        <v>-1</v>
      </c>
      <c r="U6097" s="20"/>
      <c r="AC6097" s="20"/>
      <c r="AD6097" s="20">
        <v>0.21597222222222223</v>
      </c>
      <c r="AE6097" s="20">
        <v>0.18888888888888888</v>
      </c>
      <c r="AF6097" s="20">
        <v>0</v>
      </c>
      <c r="AG6097">
        <v>0.53344768439108103</v>
      </c>
      <c r="AI6097" s="20"/>
      <c r="AJ6097" s="20"/>
      <c r="AK6097" s="20">
        <v>0.55555555555555558</v>
      </c>
      <c r="AL6097" s="20">
        <v>0.99930555555555556</v>
      </c>
      <c r="AM6097">
        <v>289</v>
      </c>
      <c r="AN6097" s="20">
        <v>0.40486111111111112</v>
      </c>
    </row>
    <row r="6098" spans="1:40" hidden="1" x14ac:dyDescent="0.25">
      <c r="A6098" s="19">
        <v>45712</v>
      </c>
      <c r="B6098" t="s">
        <v>1031</v>
      </c>
      <c r="C6098" t="s">
        <v>0</v>
      </c>
      <c r="D6098">
        <v>100001794</v>
      </c>
      <c r="E6098" t="s">
        <v>1719</v>
      </c>
      <c r="F6098" t="s">
        <v>1004</v>
      </c>
      <c r="I6098" t="s">
        <v>1039</v>
      </c>
      <c r="J6098" t="s">
        <v>578</v>
      </c>
      <c r="K6098">
        <v>-1</v>
      </c>
      <c r="U6098" s="20"/>
      <c r="AC6098" s="20"/>
      <c r="AD6098" s="20">
        <v>0</v>
      </c>
      <c r="AE6098" s="20">
        <v>0</v>
      </c>
      <c r="AF6098" s="20">
        <v>0</v>
      </c>
      <c r="AI6098" s="20"/>
      <c r="AJ6098" s="20"/>
      <c r="AK6098" s="20"/>
      <c r="AL6098" s="20"/>
      <c r="AN6098" s="20"/>
    </row>
    <row r="6099" spans="1:40" hidden="1" x14ac:dyDescent="0.25">
      <c r="A6099" s="19">
        <v>45712</v>
      </c>
      <c r="B6099" t="s">
        <v>473</v>
      </c>
      <c r="C6099" t="s">
        <v>1</v>
      </c>
      <c r="D6099" t="s">
        <v>826</v>
      </c>
      <c r="E6099" t="s">
        <v>698</v>
      </c>
      <c r="F6099" t="s">
        <v>578</v>
      </c>
      <c r="I6099" t="s">
        <v>578</v>
      </c>
      <c r="J6099" t="s">
        <v>578</v>
      </c>
      <c r="K6099">
        <v>-1</v>
      </c>
      <c r="U6099" s="20"/>
      <c r="AC6099" s="20"/>
      <c r="AD6099" s="20">
        <v>0.2388888888888889</v>
      </c>
      <c r="AE6099" s="20">
        <v>0.25486111111111109</v>
      </c>
      <c r="AF6099" s="20">
        <v>0</v>
      </c>
      <c r="AG6099">
        <v>0.48382559774964801</v>
      </c>
      <c r="AI6099" s="20"/>
      <c r="AJ6099" s="20"/>
      <c r="AK6099" s="20">
        <v>6.5277777777777782E-2</v>
      </c>
      <c r="AL6099" s="20">
        <v>0.59722222222222221</v>
      </c>
      <c r="AM6099">
        <v>371</v>
      </c>
      <c r="AN6099" s="20">
        <v>0.49375000000000002</v>
      </c>
    </row>
    <row r="6100" spans="1:40" hidden="1" x14ac:dyDescent="0.25">
      <c r="A6100" s="19">
        <v>45712</v>
      </c>
      <c r="B6100" t="s">
        <v>474</v>
      </c>
      <c r="C6100" t="s">
        <v>1</v>
      </c>
      <c r="D6100" t="s">
        <v>827</v>
      </c>
      <c r="E6100" t="s">
        <v>698</v>
      </c>
      <c r="F6100" t="s">
        <v>575</v>
      </c>
      <c r="I6100" t="s">
        <v>555</v>
      </c>
      <c r="J6100" t="s">
        <v>679</v>
      </c>
      <c r="K6100">
        <v>-1</v>
      </c>
      <c r="U6100" s="20"/>
      <c r="AC6100" s="20"/>
      <c r="AD6100" s="20">
        <v>0</v>
      </c>
      <c r="AE6100" s="20">
        <v>0</v>
      </c>
      <c r="AF6100" s="20">
        <v>0</v>
      </c>
      <c r="AI6100" s="20"/>
      <c r="AJ6100" s="20"/>
      <c r="AK6100" s="20"/>
      <c r="AL6100" s="20"/>
      <c r="AN6100" s="20"/>
    </row>
    <row r="6101" spans="1:40" hidden="1" x14ac:dyDescent="0.25">
      <c r="A6101" s="19">
        <v>45712</v>
      </c>
      <c r="B6101" t="s">
        <v>475</v>
      </c>
      <c r="C6101" t="s">
        <v>1</v>
      </c>
      <c r="D6101" t="s">
        <v>828</v>
      </c>
      <c r="E6101" t="s">
        <v>689</v>
      </c>
      <c r="F6101" t="s">
        <v>636</v>
      </c>
      <c r="I6101" t="s">
        <v>603</v>
      </c>
      <c r="J6101" t="s">
        <v>683</v>
      </c>
      <c r="K6101">
        <v>-1</v>
      </c>
      <c r="U6101" s="20"/>
      <c r="AC6101" s="20"/>
      <c r="AD6101" s="20">
        <v>0.12361111111111112</v>
      </c>
      <c r="AE6101" s="20">
        <v>9.4444444444444442E-2</v>
      </c>
      <c r="AF6101" s="20">
        <v>0</v>
      </c>
      <c r="AG6101">
        <v>0.56687898089171995</v>
      </c>
      <c r="AI6101" s="20"/>
      <c r="AJ6101" s="20"/>
      <c r="AK6101" s="20">
        <v>0.2902777777777778</v>
      </c>
      <c r="AL6101" s="20">
        <v>0.51944444444444449</v>
      </c>
      <c r="AM6101">
        <v>146</v>
      </c>
      <c r="AN6101" s="20">
        <v>0.21805555555555556</v>
      </c>
    </row>
    <row r="6102" spans="1:40" hidden="1" x14ac:dyDescent="0.25">
      <c r="A6102" s="19">
        <v>45712</v>
      </c>
      <c r="B6102" t="s">
        <v>408</v>
      </c>
      <c r="C6102" t="s">
        <v>0</v>
      </c>
      <c r="D6102" t="s">
        <v>829</v>
      </c>
      <c r="E6102" t="s">
        <v>1080</v>
      </c>
      <c r="F6102" t="s">
        <v>987</v>
      </c>
      <c r="K6102">
        <v>-1</v>
      </c>
      <c r="U6102" s="20"/>
      <c r="AC6102" s="20"/>
      <c r="AD6102" s="20">
        <v>0</v>
      </c>
      <c r="AE6102" s="20">
        <v>0</v>
      </c>
      <c r="AF6102" s="20">
        <v>0</v>
      </c>
      <c r="AH6102" t="s">
        <v>664</v>
      </c>
      <c r="AI6102" s="20"/>
      <c r="AJ6102" s="20"/>
      <c r="AK6102" s="20"/>
      <c r="AL6102" s="20"/>
      <c r="AN6102" s="20"/>
    </row>
    <row r="6103" spans="1:40" hidden="1" x14ac:dyDescent="0.25">
      <c r="A6103" s="19">
        <v>45712</v>
      </c>
      <c r="B6103" t="s">
        <v>1072</v>
      </c>
      <c r="C6103" t="s">
        <v>0</v>
      </c>
      <c r="D6103" t="s">
        <v>578</v>
      </c>
      <c r="E6103" t="s">
        <v>1719</v>
      </c>
      <c r="F6103" t="s">
        <v>1069</v>
      </c>
      <c r="I6103" t="s">
        <v>1037</v>
      </c>
      <c r="J6103" t="s">
        <v>985</v>
      </c>
      <c r="K6103">
        <v>-1</v>
      </c>
      <c r="U6103" s="20"/>
      <c r="AC6103" s="20"/>
      <c r="AD6103" s="20"/>
      <c r="AE6103" s="20"/>
      <c r="AF6103" s="20"/>
      <c r="AI6103" s="20"/>
      <c r="AJ6103" s="20"/>
      <c r="AK6103" s="20"/>
      <c r="AL6103" s="20"/>
      <c r="AN6103" s="20"/>
    </row>
    <row r="6104" spans="1:40" hidden="1" x14ac:dyDescent="0.25">
      <c r="A6104" s="19">
        <v>45712</v>
      </c>
      <c r="B6104" t="s">
        <v>252</v>
      </c>
      <c r="C6104" t="s">
        <v>1</v>
      </c>
      <c r="D6104" t="s">
        <v>830</v>
      </c>
      <c r="E6104" t="s">
        <v>702</v>
      </c>
      <c r="F6104" t="s">
        <v>640</v>
      </c>
      <c r="I6104" t="s">
        <v>602</v>
      </c>
      <c r="J6104" t="s">
        <v>602</v>
      </c>
      <c r="K6104">
        <v>-1</v>
      </c>
      <c r="U6104" s="20"/>
      <c r="AC6104" s="20"/>
      <c r="AD6104" s="20">
        <v>0.20833333333333334</v>
      </c>
      <c r="AE6104" s="20">
        <v>0.1701388888888889</v>
      </c>
      <c r="AF6104" s="20">
        <v>0</v>
      </c>
      <c r="AG6104">
        <v>0.55045871559632997</v>
      </c>
      <c r="AI6104" s="20"/>
      <c r="AJ6104" s="20"/>
      <c r="AK6104" s="20">
        <v>0.28680555555555554</v>
      </c>
      <c r="AL6104" s="20">
        <v>0.70138888888888884</v>
      </c>
      <c r="AM6104">
        <v>264</v>
      </c>
      <c r="AN6104" s="20">
        <v>0.37847222222222221</v>
      </c>
    </row>
    <row r="6105" spans="1:40" hidden="1" x14ac:dyDescent="0.25">
      <c r="A6105" s="19">
        <v>45712</v>
      </c>
      <c r="B6105" t="s">
        <v>476</v>
      </c>
      <c r="C6105" t="s">
        <v>1</v>
      </c>
      <c r="D6105" t="s">
        <v>831</v>
      </c>
      <c r="E6105" t="s">
        <v>702</v>
      </c>
      <c r="F6105" t="s">
        <v>578</v>
      </c>
      <c r="I6105" t="s">
        <v>15</v>
      </c>
      <c r="J6105" t="s">
        <v>578</v>
      </c>
      <c r="K6105">
        <v>-1</v>
      </c>
      <c r="U6105" s="20"/>
      <c r="AC6105" s="20"/>
      <c r="AD6105" s="20">
        <v>0</v>
      </c>
      <c r="AE6105" s="20">
        <v>0</v>
      </c>
      <c r="AF6105" s="20">
        <v>0</v>
      </c>
      <c r="AI6105" s="20"/>
      <c r="AJ6105" s="20"/>
      <c r="AK6105" s="20"/>
      <c r="AL6105" s="20"/>
      <c r="AN6105" s="20"/>
    </row>
    <row r="6106" spans="1:40" hidden="1" x14ac:dyDescent="0.25">
      <c r="A6106" s="19">
        <v>45712</v>
      </c>
      <c r="B6106" t="s">
        <v>1074</v>
      </c>
      <c r="C6106" t="s">
        <v>0</v>
      </c>
      <c r="D6106" t="s">
        <v>1754</v>
      </c>
      <c r="E6106" t="s">
        <v>1719</v>
      </c>
      <c r="F6106" t="s">
        <v>578</v>
      </c>
      <c r="I6106" t="s">
        <v>1048</v>
      </c>
      <c r="J6106" t="s">
        <v>906</v>
      </c>
      <c r="K6106">
        <v>-1</v>
      </c>
      <c r="U6106" s="20"/>
      <c r="AC6106" s="20"/>
      <c r="AD6106" s="20">
        <v>0</v>
      </c>
      <c r="AE6106" s="20">
        <v>0</v>
      </c>
      <c r="AF6106" s="20">
        <v>0</v>
      </c>
      <c r="AI6106" s="20"/>
      <c r="AJ6106" s="20"/>
      <c r="AK6106" s="20"/>
      <c r="AL6106" s="20"/>
      <c r="AN6106" s="20"/>
    </row>
    <row r="6107" spans="1:40" hidden="1" x14ac:dyDescent="0.25">
      <c r="A6107" s="19">
        <v>45712</v>
      </c>
      <c r="B6107" t="s">
        <v>258</v>
      </c>
      <c r="D6107" t="s">
        <v>944</v>
      </c>
      <c r="E6107" t="s">
        <v>1719</v>
      </c>
      <c r="F6107" t="s">
        <v>1017</v>
      </c>
      <c r="I6107" t="s">
        <v>977</v>
      </c>
      <c r="J6107" t="s">
        <v>1028</v>
      </c>
      <c r="K6107">
        <v>-1</v>
      </c>
      <c r="U6107" s="20"/>
      <c r="AC6107" s="20"/>
      <c r="AD6107" s="20">
        <v>0</v>
      </c>
      <c r="AE6107" s="20">
        <v>0</v>
      </c>
      <c r="AF6107" s="20">
        <v>0</v>
      </c>
      <c r="AI6107" s="20"/>
      <c r="AJ6107" s="20"/>
      <c r="AK6107" s="20"/>
      <c r="AL6107" s="20"/>
      <c r="AN6107" s="20"/>
    </row>
    <row r="6108" spans="1:40" hidden="1" x14ac:dyDescent="0.25">
      <c r="A6108" s="19">
        <v>45712</v>
      </c>
      <c r="B6108" t="s">
        <v>262</v>
      </c>
      <c r="D6108" t="s">
        <v>930</v>
      </c>
      <c r="E6108" t="s">
        <v>1719</v>
      </c>
      <c r="F6108" t="s">
        <v>998</v>
      </c>
      <c r="I6108" t="s">
        <v>895</v>
      </c>
      <c r="J6108" t="s">
        <v>966</v>
      </c>
      <c r="K6108">
        <v>-1</v>
      </c>
      <c r="U6108" s="20"/>
      <c r="AC6108" s="20"/>
      <c r="AD6108" s="20">
        <v>0.3659722222222222</v>
      </c>
      <c r="AE6108" s="20">
        <v>0.10902777777777778</v>
      </c>
      <c r="AF6108" s="20">
        <v>0</v>
      </c>
      <c r="AG6108">
        <v>0.77046783625730997</v>
      </c>
      <c r="AI6108" s="20"/>
      <c r="AJ6108" s="20"/>
      <c r="AK6108" s="20">
        <v>0.20902777777777778</v>
      </c>
      <c r="AL6108" s="20">
        <v>0.74305555555555558</v>
      </c>
      <c r="AM6108">
        <v>595</v>
      </c>
      <c r="AN6108" s="20">
        <v>0.47499999999999998</v>
      </c>
    </row>
    <row r="6109" spans="1:40" hidden="1" x14ac:dyDescent="0.25">
      <c r="A6109" s="19">
        <v>45712</v>
      </c>
      <c r="B6109" t="s">
        <v>594</v>
      </c>
      <c r="C6109" t="s">
        <v>1</v>
      </c>
      <c r="D6109" t="s">
        <v>832</v>
      </c>
      <c r="E6109" t="s">
        <v>702</v>
      </c>
      <c r="F6109" t="s">
        <v>641</v>
      </c>
      <c r="I6109" t="s">
        <v>686</v>
      </c>
      <c r="J6109" t="s">
        <v>686</v>
      </c>
      <c r="K6109">
        <v>-1</v>
      </c>
      <c r="U6109" s="20"/>
      <c r="AC6109" s="20"/>
      <c r="AD6109" s="20">
        <v>0.1423611111111111</v>
      </c>
      <c r="AE6109" s="20">
        <v>0.33194444444444443</v>
      </c>
      <c r="AF6109" s="20">
        <v>0</v>
      </c>
      <c r="AG6109">
        <v>0.30014641288433402</v>
      </c>
      <c r="AI6109" s="20"/>
      <c r="AJ6109" s="20"/>
      <c r="AK6109" s="20">
        <v>0.28680555555555554</v>
      </c>
      <c r="AL6109" s="20">
        <v>0.79236111111111107</v>
      </c>
      <c r="AM6109">
        <v>66</v>
      </c>
      <c r="AN6109" s="20">
        <v>0.47430555555555554</v>
      </c>
    </row>
    <row r="6110" spans="1:40" hidden="1" x14ac:dyDescent="0.25">
      <c r="A6110" s="19">
        <v>45712</v>
      </c>
      <c r="B6110" t="s">
        <v>265</v>
      </c>
      <c r="D6110" t="s">
        <v>931</v>
      </c>
      <c r="E6110" t="s">
        <v>1719</v>
      </c>
      <c r="F6110" t="s">
        <v>1021</v>
      </c>
      <c r="I6110" t="s">
        <v>1037</v>
      </c>
      <c r="J6110" t="s">
        <v>985</v>
      </c>
      <c r="K6110">
        <v>-1</v>
      </c>
      <c r="U6110" s="20"/>
      <c r="AC6110" s="20"/>
      <c r="AD6110" s="20">
        <v>0.30625000000000002</v>
      </c>
      <c r="AE6110" s="20">
        <v>0.13819444444444445</v>
      </c>
      <c r="AF6110" s="20">
        <v>0</v>
      </c>
      <c r="AG6110">
        <v>0.68906250000000002</v>
      </c>
      <c r="AI6110" s="20"/>
      <c r="AJ6110" s="20"/>
      <c r="AK6110" s="20">
        <v>0.2298611111111111</v>
      </c>
      <c r="AL6110" s="20">
        <v>0.71319444444444446</v>
      </c>
      <c r="AM6110">
        <v>351</v>
      </c>
      <c r="AN6110" s="20">
        <v>0.44444444444444442</v>
      </c>
    </row>
    <row r="6111" spans="1:40" hidden="1" x14ac:dyDescent="0.25">
      <c r="A6111" s="19">
        <v>45712</v>
      </c>
      <c r="B6111" t="s">
        <v>477</v>
      </c>
      <c r="C6111" t="s">
        <v>1</v>
      </c>
      <c r="D6111" t="s">
        <v>833</v>
      </c>
      <c r="E6111" t="s">
        <v>703</v>
      </c>
      <c r="F6111" t="s">
        <v>20</v>
      </c>
      <c r="I6111" t="s">
        <v>4</v>
      </c>
      <c r="J6111" t="s">
        <v>674</v>
      </c>
      <c r="K6111">
        <v>-1</v>
      </c>
      <c r="U6111" s="20"/>
      <c r="AC6111" s="20"/>
      <c r="AD6111" s="20">
        <v>0.13333333333333333</v>
      </c>
      <c r="AE6111" s="20">
        <v>0.22777777777777777</v>
      </c>
      <c r="AF6111" s="20">
        <v>0</v>
      </c>
      <c r="AG6111">
        <v>0.36923076923076897</v>
      </c>
      <c r="AI6111" s="20"/>
      <c r="AJ6111" s="20"/>
      <c r="AK6111" s="20">
        <v>6.5277777777777782E-2</v>
      </c>
      <c r="AL6111" s="20">
        <v>0.4548611111111111</v>
      </c>
      <c r="AM6111">
        <v>178</v>
      </c>
      <c r="AN6111" s="20">
        <v>0.3611111111111111</v>
      </c>
    </row>
    <row r="6112" spans="1:40" hidden="1" x14ac:dyDescent="0.25">
      <c r="A6112" s="19">
        <v>45712</v>
      </c>
      <c r="B6112" t="s">
        <v>13</v>
      </c>
      <c r="C6112" t="s">
        <v>0</v>
      </c>
      <c r="D6112" t="s">
        <v>834</v>
      </c>
      <c r="E6112" t="s">
        <v>703</v>
      </c>
      <c r="F6112" t="s">
        <v>45</v>
      </c>
      <c r="I6112" t="s">
        <v>4</v>
      </c>
      <c r="J6112" t="s">
        <v>678</v>
      </c>
      <c r="K6112">
        <v>-1</v>
      </c>
      <c r="U6112" s="20"/>
      <c r="AC6112" s="20"/>
      <c r="AD6112" s="20">
        <v>0</v>
      </c>
      <c r="AE6112" s="20">
        <v>0</v>
      </c>
      <c r="AF6112" s="20">
        <v>0</v>
      </c>
      <c r="AI6112" s="20"/>
      <c r="AJ6112" s="20"/>
      <c r="AK6112" s="20"/>
      <c r="AL6112" s="20"/>
      <c r="AN6112" s="20"/>
    </row>
    <row r="6113" spans="1:40" hidden="1" x14ac:dyDescent="0.25">
      <c r="A6113" s="19">
        <v>45712</v>
      </c>
      <c r="B6113" t="s">
        <v>478</v>
      </c>
      <c r="C6113" t="s">
        <v>1</v>
      </c>
      <c r="D6113" t="s">
        <v>835</v>
      </c>
      <c r="E6113" t="s">
        <v>698</v>
      </c>
      <c r="F6113" t="s">
        <v>580</v>
      </c>
      <c r="I6113" t="s">
        <v>556</v>
      </c>
      <c r="J6113" t="s">
        <v>675</v>
      </c>
      <c r="K6113">
        <v>-1</v>
      </c>
      <c r="U6113" s="20"/>
      <c r="AC6113" s="20"/>
      <c r="AD6113" s="20">
        <v>0.22708333333333333</v>
      </c>
      <c r="AE6113" s="20">
        <v>0.16250000000000001</v>
      </c>
      <c r="AF6113" s="20">
        <v>0</v>
      </c>
      <c r="AG6113">
        <v>0.58288770053475902</v>
      </c>
      <c r="AI6113" s="20"/>
      <c r="AJ6113" s="20"/>
      <c r="AK6113" s="20">
        <v>8.3333333333333329E-2</v>
      </c>
      <c r="AL6113" s="20">
        <v>0.50624999999999998</v>
      </c>
      <c r="AM6113">
        <v>358</v>
      </c>
      <c r="AN6113" s="20">
        <v>0.38958333333333334</v>
      </c>
    </row>
    <row r="6114" spans="1:40" hidden="1" x14ac:dyDescent="0.25">
      <c r="A6114" s="19">
        <v>45712</v>
      </c>
      <c r="B6114" t="s">
        <v>479</v>
      </c>
      <c r="C6114" t="s">
        <v>1</v>
      </c>
      <c r="D6114" t="s">
        <v>836</v>
      </c>
      <c r="E6114" t="s">
        <v>689</v>
      </c>
      <c r="F6114" t="s">
        <v>630</v>
      </c>
      <c r="I6114" t="s">
        <v>599</v>
      </c>
      <c r="J6114" t="s">
        <v>1056</v>
      </c>
      <c r="K6114">
        <v>-1</v>
      </c>
      <c r="U6114" s="20"/>
      <c r="AC6114" s="20"/>
      <c r="AD6114" s="20">
        <v>0.24097222222222223</v>
      </c>
      <c r="AE6114" s="20">
        <v>0.21111111111111111</v>
      </c>
      <c r="AF6114" s="20">
        <v>0</v>
      </c>
      <c r="AG6114">
        <v>0.53302611367127495</v>
      </c>
      <c r="AI6114" s="20"/>
      <c r="AJ6114" s="20"/>
      <c r="AK6114" s="20">
        <v>0.24444444444444444</v>
      </c>
      <c r="AL6114" s="20">
        <v>0.72777777777777775</v>
      </c>
      <c r="AM6114">
        <v>242</v>
      </c>
      <c r="AN6114" s="20">
        <v>0.45208333333333334</v>
      </c>
    </row>
    <row r="6115" spans="1:40" hidden="1" x14ac:dyDescent="0.25">
      <c r="A6115" s="19">
        <v>45712</v>
      </c>
      <c r="B6115" t="s">
        <v>271</v>
      </c>
      <c r="C6115" t="s">
        <v>1</v>
      </c>
      <c r="D6115" t="s">
        <v>837</v>
      </c>
      <c r="E6115" t="s">
        <v>698</v>
      </c>
      <c r="F6115" t="s">
        <v>578</v>
      </c>
      <c r="I6115" t="s">
        <v>555</v>
      </c>
      <c r="J6115" t="s">
        <v>679</v>
      </c>
      <c r="K6115">
        <v>-1</v>
      </c>
      <c r="U6115" s="20"/>
      <c r="AC6115" s="20"/>
      <c r="AD6115" s="20">
        <v>0</v>
      </c>
      <c r="AE6115" s="20">
        <v>0</v>
      </c>
      <c r="AF6115" s="20">
        <v>0</v>
      </c>
      <c r="AI6115" s="20"/>
      <c r="AJ6115" s="20"/>
      <c r="AK6115" s="20"/>
      <c r="AL6115" s="20"/>
      <c r="AN6115" s="20"/>
    </row>
    <row r="6116" spans="1:40" hidden="1" x14ac:dyDescent="0.25">
      <c r="A6116" s="19">
        <v>45712</v>
      </c>
      <c r="B6116" t="s">
        <v>273</v>
      </c>
      <c r="D6116" t="s">
        <v>932</v>
      </c>
      <c r="E6116" t="s">
        <v>1080</v>
      </c>
      <c r="F6116" t="s">
        <v>1068</v>
      </c>
      <c r="I6116" t="s">
        <v>15</v>
      </c>
      <c r="J6116" t="s">
        <v>578</v>
      </c>
      <c r="K6116">
        <v>-1</v>
      </c>
      <c r="U6116" s="20"/>
      <c r="AC6116" s="20"/>
      <c r="AD6116" s="20">
        <v>0</v>
      </c>
      <c r="AE6116" s="20">
        <v>0</v>
      </c>
      <c r="AF6116" s="20">
        <v>0</v>
      </c>
      <c r="AI6116" s="20"/>
      <c r="AJ6116" s="20"/>
      <c r="AK6116" s="20"/>
      <c r="AL6116" s="20"/>
      <c r="AN6116" s="20"/>
    </row>
    <row r="6117" spans="1:40" hidden="1" x14ac:dyDescent="0.25">
      <c r="A6117" s="19">
        <v>45712</v>
      </c>
      <c r="B6117" t="s">
        <v>480</v>
      </c>
      <c r="C6117" t="s">
        <v>1</v>
      </c>
      <c r="D6117" t="s">
        <v>838</v>
      </c>
      <c r="E6117" t="s">
        <v>698</v>
      </c>
      <c r="F6117" t="s">
        <v>564</v>
      </c>
      <c r="I6117" t="s">
        <v>555</v>
      </c>
      <c r="J6117" t="s">
        <v>679</v>
      </c>
      <c r="K6117">
        <v>-1</v>
      </c>
      <c r="U6117" s="20"/>
      <c r="AC6117" s="20"/>
      <c r="AD6117" s="20">
        <v>0</v>
      </c>
      <c r="AE6117" s="20">
        <v>0</v>
      </c>
      <c r="AF6117" s="20">
        <v>0</v>
      </c>
      <c r="AI6117" s="20"/>
      <c r="AJ6117" s="20"/>
      <c r="AK6117" s="20"/>
      <c r="AL6117" s="20"/>
      <c r="AN6117" s="20"/>
    </row>
    <row r="6118" spans="1:40" hidden="1" x14ac:dyDescent="0.25">
      <c r="A6118" s="19">
        <v>45712</v>
      </c>
      <c r="B6118" t="s">
        <v>481</v>
      </c>
      <c r="C6118" t="s">
        <v>1</v>
      </c>
      <c r="D6118" t="s">
        <v>839</v>
      </c>
      <c r="E6118" t="s">
        <v>703</v>
      </c>
      <c r="F6118" t="s">
        <v>48</v>
      </c>
      <c r="I6118" t="s">
        <v>4</v>
      </c>
      <c r="J6118" t="s">
        <v>674</v>
      </c>
      <c r="K6118">
        <v>-1</v>
      </c>
      <c r="U6118" s="20"/>
      <c r="AC6118" s="20"/>
      <c r="AD6118" s="20">
        <v>0</v>
      </c>
      <c r="AE6118" s="20">
        <v>0</v>
      </c>
      <c r="AF6118" s="20">
        <v>0</v>
      </c>
      <c r="AI6118" s="20"/>
      <c r="AJ6118" s="20"/>
      <c r="AK6118" s="20"/>
      <c r="AL6118" s="20"/>
      <c r="AN6118" s="20"/>
    </row>
    <row r="6119" spans="1:40" hidden="1" x14ac:dyDescent="0.25">
      <c r="A6119" s="19">
        <v>45712</v>
      </c>
      <c r="B6119" t="s">
        <v>1717</v>
      </c>
      <c r="C6119" t="s">
        <v>0</v>
      </c>
      <c r="D6119">
        <v>10000917</v>
      </c>
      <c r="E6119" t="s">
        <v>689</v>
      </c>
      <c r="F6119" t="s">
        <v>1735</v>
      </c>
      <c r="I6119" t="s">
        <v>1726</v>
      </c>
      <c r="J6119" t="s">
        <v>1727</v>
      </c>
      <c r="K6119">
        <v>-1</v>
      </c>
      <c r="U6119" s="20"/>
      <c r="AC6119" s="20"/>
      <c r="AD6119" s="20"/>
      <c r="AE6119" s="20"/>
      <c r="AF6119" s="20"/>
      <c r="AI6119" s="20"/>
      <c r="AJ6119" s="20"/>
      <c r="AK6119" s="20"/>
      <c r="AL6119" s="20"/>
      <c r="AN6119" s="20"/>
    </row>
    <row r="6120" spans="1:40" hidden="1" x14ac:dyDescent="0.25">
      <c r="A6120" s="19">
        <v>45712</v>
      </c>
      <c r="B6120" t="s">
        <v>898</v>
      </c>
      <c r="C6120" t="s">
        <v>0</v>
      </c>
      <c r="D6120" t="s">
        <v>578</v>
      </c>
      <c r="E6120" t="s">
        <v>698</v>
      </c>
      <c r="F6120" t="s">
        <v>587</v>
      </c>
      <c r="I6120" t="s">
        <v>561</v>
      </c>
      <c r="J6120" t="s">
        <v>676</v>
      </c>
      <c r="K6120">
        <v>-1</v>
      </c>
      <c r="U6120" s="20"/>
      <c r="AC6120" s="20"/>
      <c r="AD6120" s="20"/>
      <c r="AE6120" s="20"/>
      <c r="AF6120" s="20"/>
      <c r="AI6120" s="20"/>
      <c r="AJ6120" s="20"/>
      <c r="AK6120" s="20"/>
      <c r="AL6120" s="20"/>
      <c r="AN6120" s="20"/>
    </row>
    <row r="6121" spans="1:40" hidden="1" x14ac:dyDescent="0.25">
      <c r="A6121" s="19">
        <v>45712</v>
      </c>
      <c r="B6121" t="s">
        <v>488</v>
      </c>
      <c r="C6121" t="s">
        <v>1</v>
      </c>
      <c r="D6121" t="s">
        <v>840</v>
      </c>
      <c r="E6121" t="s">
        <v>698</v>
      </c>
      <c r="F6121" t="s">
        <v>565</v>
      </c>
      <c r="I6121" t="s">
        <v>555</v>
      </c>
      <c r="J6121" t="s">
        <v>679</v>
      </c>
      <c r="K6121">
        <v>-1</v>
      </c>
      <c r="U6121" s="20"/>
      <c r="AC6121" s="20"/>
      <c r="AD6121" s="20">
        <v>0</v>
      </c>
      <c r="AE6121" s="20">
        <v>0</v>
      </c>
      <c r="AF6121" s="20">
        <v>0</v>
      </c>
      <c r="AI6121" s="20"/>
      <c r="AJ6121" s="20"/>
      <c r="AK6121" s="20"/>
      <c r="AL6121" s="20"/>
      <c r="AN6121" s="20"/>
    </row>
    <row r="6122" spans="1:40" hidden="1" x14ac:dyDescent="0.25">
      <c r="A6122" s="19">
        <v>45712</v>
      </c>
      <c r="B6122" t="s">
        <v>411</v>
      </c>
      <c r="C6122" t="s">
        <v>0</v>
      </c>
      <c r="D6122" t="s">
        <v>841</v>
      </c>
      <c r="E6122" t="s">
        <v>1080</v>
      </c>
      <c r="F6122" t="s">
        <v>987</v>
      </c>
      <c r="K6122">
        <v>-1</v>
      </c>
      <c r="U6122" s="20"/>
      <c r="AC6122" s="20"/>
      <c r="AD6122" s="20">
        <v>0</v>
      </c>
      <c r="AE6122" s="20">
        <v>0</v>
      </c>
      <c r="AF6122" s="20">
        <v>0</v>
      </c>
      <c r="AH6122" t="s">
        <v>664</v>
      </c>
      <c r="AI6122" s="20"/>
      <c r="AJ6122" s="20"/>
      <c r="AK6122" s="20"/>
      <c r="AL6122" s="20"/>
      <c r="AN6122" s="20"/>
    </row>
    <row r="6123" spans="1:40" hidden="1" x14ac:dyDescent="0.25">
      <c r="A6123" s="19">
        <v>45712</v>
      </c>
      <c r="B6123" t="s">
        <v>412</v>
      </c>
      <c r="C6123" t="s">
        <v>0</v>
      </c>
      <c r="D6123" t="s">
        <v>842</v>
      </c>
      <c r="E6123" t="s">
        <v>1080</v>
      </c>
      <c r="F6123" t="s">
        <v>582</v>
      </c>
      <c r="I6123" t="s">
        <v>557</v>
      </c>
      <c r="J6123" t="s">
        <v>557</v>
      </c>
      <c r="K6123">
        <v>-1</v>
      </c>
      <c r="U6123" s="20"/>
      <c r="AC6123" s="20"/>
      <c r="AD6123" s="20">
        <v>0</v>
      </c>
      <c r="AE6123" s="20">
        <v>0</v>
      </c>
      <c r="AF6123" s="20">
        <v>0</v>
      </c>
      <c r="AI6123" s="20"/>
      <c r="AJ6123" s="20"/>
      <c r="AK6123" s="20"/>
      <c r="AL6123" s="20"/>
      <c r="AN6123" s="20"/>
    </row>
    <row r="6124" spans="1:40" hidden="1" x14ac:dyDescent="0.25">
      <c r="A6124" s="19">
        <v>45712</v>
      </c>
      <c r="B6124" t="s">
        <v>277</v>
      </c>
      <c r="D6124" t="s">
        <v>945</v>
      </c>
      <c r="E6124" t="s">
        <v>1080</v>
      </c>
      <c r="F6124" t="s">
        <v>1077</v>
      </c>
      <c r="I6124" t="s">
        <v>605</v>
      </c>
      <c r="J6124" t="s">
        <v>687</v>
      </c>
      <c r="K6124">
        <v>-1</v>
      </c>
      <c r="U6124" s="20"/>
      <c r="AC6124" s="20"/>
      <c r="AD6124" s="20">
        <v>0.17708333333333334</v>
      </c>
      <c r="AE6124" s="20">
        <v>0.15694444444444444</v>
      </c>
      <c r="AF6124" s="20">
        <v>0</v>
      </c>
      <c r="AG6124">
        <v>0.53014553014553001</v>
      </c>
      <c r="AI6124" s="20"/>
      <c r="AJ6124" s="20"/>
      <c r="AK6124" s="20">
        <v>0.39930555555555558</v>
      </c>
      <c r="AL6124" s="20">
        <v>0.75486111111111109</v>
      </c>
      <c r="AM6124">
        <v>279</v>
      </c>
      <c r="AN6124" s="20">
        <v>0.33402777777777776</v>
      </c>
    </row>
    <row r="6125" spans="1:40" hidden="1" x14ac:dyDescent="0.25">
      <c r="A6125" s="19">
        <v>45712</v>
      </c>
      <c r="B6125" t="s">
        <v>482</v>
      </c>
      <c r="C6125" t="s">
        <v>1</v>
      </c>
      <c r="D6125" t="s">
        <v>843</v>
      </c>
      <c r="E6125" t="s">
        <v>703</v>
      </c>
      <c r="F6125" t="s">
        <v>19</v>
      </c>
      <c r="I6125" t="s">
        <v>4</v>
      </c>
      <c r="J6125" t="s">
        <v>674</v>
      </c>
      <c r="K6125">
        <v>-1</v>
      </c>
      <c r="U6125" s="20"/>
      <c r="AC6125" s="20"/>
      <c r="AD6125" s="20">
        <v>0.15347222222222223</v>
      </c>
      <c r="AE6125" s="20">
        <v>9.7916666666666666E-2</v>
      </c>
      <c r="AF6125" s="20">
        <v>4.7222222222222221E-2</v>
      </c>
      <c r="AG6125">
        <v>0.51395348837209298</v>
      </c>
      <c r="AI6125" s="20"/>
      <c r="AJ6125" s="20"/>
      <c r="AK6125" s="20">
        <v>0.41666666666666669</v>
      </c>
      <c r="AL6125" s="20">
        <v>0.73819444444444449</v>
      </c>
      <c r="AM6125">
        <v>173</v>
      </c>
      <c r="AN6125" s="20">
        <v>0.2986111111111111</v>
      </c>
    </row>
    <row r="6126" spans="1:40" hidden="1" x14ac:dyDescent="0.25">
      <c r="A6126" s="19">
        <v>45712</v>
      </c>
      <c r="B6126" t="s">
        <v>279</v>
      </c>
      <c r="D6126" t="s">
        <v>953</v>
      </c>
      <c r="E6126" t="s">
        <v>1719</v>
      </c>
      <c r="F6126" t="s">
        <v>991</v>
      </c>
      <c r="I6126" t="s">
        <v>976</v>
      </c>
      <c r="J6126" t="s">
        <v>1058</v>
      </c>
      <c r="K6126">
        <v>-1</v>
      </c>
      <c r="U6126" s="20"/>
      <c r="AC6126" s="20"/>
      <c r="AD6126" s="20">
        <v>0.29305555555555557</v>
      </c>
      <c r="AE6126" s="20">
        <v>0.13263888888888889</v>
      </c>
      <c r="AF6126" s="20">
        <v>0</v>
      </c>
      <c r="AG6126">
        <v>0.68841761827079895</v>
      </c>
      <c r="AI6126" s="20"/>
      <c r="AJ6126" s="20"/>
      <c r="AK6126" s="20">
        <v>0.22916666666666666</v>
      </c>
      <c r="AL6126" s="20">
        <v>0.68680555555555556</v>
      </c>
      <c r="AM6126">
        <v>431</v>
      </c>
      <c r="AN6126" s="20">
        <v>0.42569444444444443</v>
      </c>
    </row>
    <row r="6127" spans="1:40" hidden="1" x14ac:dyDescent="0.25">
      <c r="A6127" s="19">
        <v>45712</v>
      </c>
      <c r="B6127" t="s">
        <v>281</v>
      </c>
      <c r="D6127" t="s">
        <v>933</v>
      </c>
      <c r="E6127" t="s">
        <v>1719</v>
      </c>
      <c r="F6127" t="s">
        <v>1015</v>
      </c>
      <c r="I6127" t="s">
        <v>977</v>
      </c>
      <c r="J6127" t="s">
        <v>984</v>
      </c>
      <c r="K6127">
        <v>-1</v>
      </c>
      <c r="U6127" s="20"/>
      <c r="AC6127" s="20"/>
      <c r="AD6127" s="20">
        <v>0.33680555555555558</v>
      </c>
      <c r="AE6127" s="20">
        <v>0.13263888888888889</v>
      </c>
      <c r="AF6127" s="20">
        <v>0</v>
      </c>
      <c r="AG6127">
        <v>0.71745562130177498</v>
      </c>
      <c r="AI6127" s="20"/>
      <c r="AJ6127" s="20"/>
      <c r="AK6127" s="20">
        <v>0.47847222222222224</v>
      </c>
      <c r="AL6127" s="20">
        <v>0.99444444444444446</v>
      </c>
      <c r="AM6127">
        <v>587</v>
      </c>
      <c r="AN6127" s="20">
        <v>0.46944444444444444</v>
      </c>
    </row>
    <row r="6128" spans="1:40" hidden="1" x14ac:dyDescent="0.25">
      <c r="A6128" s="19">
        <v>45712</v>
      </c>
      <c r="B6128" t="s">
        <v>283</v>
      </c>
      <c r="D6128" t="s">
        <v>934</v>
      </c>
      <c r="E6128" t="s">
        <v>1719</v>
      </c>
      <c r="F6128" t="s">
        <v>1020</v>
      </c>
      <c r="I6128" t="s">
        <v>1037</v>
      </c>
      <c r="J6128" t="s">
        <v>985</v>
      </c>
      <c r="K6128">
        <v>-1</v>
      </c>
      <c r="U6128" s="20"/>
      <c r="AC6128" s="20"/>
      <c r="AD6128" s="20">
        <v>0</v>
      </c>
      <c r="AE6128" s="20">
        <v>0</v>
      </c>
      <c r="AF6128" s="20">
        <v>0</v>
      </c>
      <c r="AI6128" s="20"/>
      <c r="AJ6128" s="20"/>
      <c r="AK6128" s="20"/>
      <c r="AL6128" s="20"/>
      <c r="AN6128" s="20"/>
    </row>
    <row r="6129" spans="1:40" hidden="1" x14ac:dyDescent="0.25">
      <c r="A6129" s="19">
        <v>45712</v>
      </c>
      <c r="B6129" t="s">
        <v>484</v>
      </c>
      <c r="C6129" t="s">
        <v>1</v>
      </c>
      <c r="D6129" t="s">
        <v>844</v>
      </c>
      <c r="E6129" t="s">
        <v>702</v>
      </c>
      <c r="F6129" t="s">
        <v>1709</v>
      </c>
      <c r="I6129" t="s">
        <v>15</v>
      </c>
      <c r="J6129" t="s">
        <v>578</v>
      </c>
      <c r="K6129">
        <v>-1</v>
      </c>
      <c r="U6129" s="20"/>
      <c r="AC6129" s="20"/>
      <c r="AD6129" s="20">
        <v>0.35069444444444442</v>
      </c>
      <c r="AE6129" s="20">
        <v>9.3055555555555558E-2</v>
      </c>
      <c r="AF6129" s="20">
        <v>0</v>
      </c>
      <c r="AG6129">
        <v>0.79029733959311399</v>
      </c>
      <c r="AI6129" s="20"/>
      <c r="AJ6129" s="20"/>
      <c r="AK6129" s="20">
        <v>0.2048611111111111</v>
      </c>
      <c r="AL6129" s="20">
        <v>0.68472222222222223</v>
      </c>
      <c r="AM6129">
        <v>678</v>
      </c>
      <c r="AN6129" s="20">
        <v>0.44374999999999998</v>
      </c>
    </row>
    <row r="6130" spans="1:40" hidden="1" x14ac:dyDescent="0.25">
      <c r="A6130" s="19">
        <v>45712</v>
      </c>
      <c r="B6130" t="s">
        <v>517</v>
      </c>
      <c r="C6130" t="s">
        <v>0</v>
      </c>
      <c r="D6130" t="s">
        <v>845</v>
      </c>
      <c r="E6130" t="s">
        <v>702</v>
      </c>
      <c r="F6130" t="s">
        <v>578</v>
      </c>
      <c r="I6130" t="s">
        <v>15</v>
      </c>
      <c r="J6130" t="s">
        <v>578</v>
      </c>
      <c r="K6130">
        <v>-1</v>
      </c>
      <c r="U6130" s="20"/>
      <c r="AC6130" s="20"/>
      <c r="AD6130" s="20">
        <v>0</v>
      </c>
      <c r="AE6130" s="20">
        <v>0</v>
      </c>
      <c r="AF6130" s="20">
        <v>0</v>
      </c>
      <c r="AI6130" s="20"/>
      <c r="AJ6130" s="20"/>
      <c r="AK6130" s="20"/>
      <c r="AL6130" s="20"/>
      <c r="AN6130" s="20"/>
    </row>
    <row r="6131" spans="1:40" hidden="1" x14ac:dyDescent="0.25">
      <c r="A6131" s="19">
        <v>45712</v>
      </c>
      <c r="B6131" t="s">
        <v>554</v>
      </c>
      <c r="C6131" t="s">
        <v>0</v>
      </c>
      <c r="D6131" t="s">
        <v>846</v>
      </c>
      <c r="E6131" t="s">
        <v>1080</v>
      </c>
      <c r="F6131" t="s">
        <v>709</v>
      </c>
      <c r="I6131" t="s">
        <v>560</v>
      </c>
      <c r="J6131" t="s">
        <v>680</v>
      </c>
      <c r="K6131">
        <v>-1</v>
      </c>
      <c r="U6131" s="20"/>
      <c r="AC6131" s="20"/>
      <c r="AD6131" s="20"/>
      <c r="AE6131" s="20"/>
      <c r="AF6131" s="20"/>
      <c r="AI6131" s="20"/>
      <c r="AJ6131" s="20"/>
      <c r="AK6131" s="20"/>
      <c r="AL6131" s="20"/>
      <c r="AN6131" s="20"/>
    </row>
    <row r="6132" spans="1:40" hidden="1" x14ac:dyDescent="0.25">
      <c r="A6132" s="19">
        <v>45712</v>
      </c>
      <c r="B6132" t="s">
        <v>485</v>
      </c>
      <c r="C6132" t="s">
        <v>1</v>
      </c>
      <c r="D6132" t="s">
        <v>847</v>
      </c>
      <c r="E6132" t="s">
        <v>698</v>
      </c>
      <c r="F6132" t="s">
        <v>578</v>
      </c>
      <c r="I6132" t="s">
        <v>578</v>
      </c>
      <c r="J6132" t="s">
        <v>578</v>
      </c>
      <c r="K6132">
        <v>-1</v>
      </c>
      <c r="U6132" s="20"/>
      <c r="AC6132" s="20"/>
      <c r="AD6132" s="20">
        <v>0</v>
      </c>
      <c r="AE6132" s="20">
        <v>0</v>
      </c>
      <c r="AF6132" s="20">
        <v>0</v>
      </c>
      <c r="AI6132" s="20"/>
      <c r="AJ6132" s="20"/>
      <c r="AK6132" s="20"/>
      <c r="AL6132" s="20"/>
      <c r="AN6132" s="20"/>
    </row>
    <row r="6133" spans="1:40" hidden="1" x14ac:dyDescent="0.25">
      <c r="A6133" s="19">
        <v>45712</v>
      </c>
      <c r="B6133" t="s">
        <v>486</v>
      </c>
      <c r="C6133" t="s">
        <v>1</v>
      </c>
      <c r="D6133" t="s">
        <v>848</v>
      </c>
      <c r="E6133" t="s">
        <v>703</v>
      </c>
      <c r="F6133" t="s">
        <v>44</v>
      </c>
      <c r="I6133" t="s">
        <v>4</v>
      </c>
      <c r="J6133" t="s">
        <v>678</v>
      </c>
      <c r="K6133">
        <v>-1</v>
      </c>
      <c r="U6133" s="20"/>
      <c r="AC6133" s="20"/>
      <c r="AD6133" s="20">
        <v>0.23333333333333334</v>
      </c>
      <c r="AE6133" s="20">
        <v>0.16597222222222222</v>
      </c>
      <c r="AF6133" s="20">
        <v>0</v>
      </c>
      <c r="AG6133">
        <v>0.58434782608695601</v>
      </c>
      <c r="AI6133" s="20"/>
      <c r="AJ6133" s="20"/>
      <c r="AK6133" s="20">
        <v>6.5277777777777782E-2</v>
      </c>
      <c r="AL6133" s="20">
        <v>0.49791666666666667</v>
      </c>
      <c r="AM6133">
        <v>277</v>
      </c>
      <c r="AN6133" s="20">
        <v>0.39930555555555558</v>
      </c>
    </row>
    <row r="6134" spans="1:40" hidden="1" x14ac:dyDescent="0.25">
      <c r="A6134" s="19">
        <v>45712</v>
      </c>
      <c r="B6134" t="s">
        <v>413</v>
      </c>
      <c r="C6134" t="s">
        <v>0</v>
      </c>
      <c r="D6134" t="s">
        <v>849</v>
      </c>
      <c r="E6134" t="s">
        <v>1080</v>
      </c>
      <c r="F6134" t="s">
        <v>1040</v>
      </c>
      <c r="K6134">
        <v>-1</v>
      </c>
      <c r="U6134" s="20"/>
      <c r="AC6134" s="20"/>
      <c r="AD6134" s="20">
        <v>0</v>
      </c>
      <c r="AE6134" s="20">
        <v>0</v>
      </c>
      <c r="AF6134" s="20">
        <v>0</v>
      </c>
      <c r="AH6134" t="s">
        <v>651</v>
      </c>
      <c r="AI6134" s="20"/>
      <c r="AJ6134" s="20"/>
      <c r="AK6134" s="20"/>
      <c r="AL6134" s="20"/>
      <c r="AN6134" s="20"/>
    </row>
    <row r="6135" spans="1:40" hidden="1" x14ac:dyDescent="0.25">
      <c r="A6135" s="19">
        <v>45712</v>
      </c>
      <c r="B6135" t="s">
        <v>909</v>
      </c>
      <c r="C6135" t="s">
        <v>1</v>
      </c>
      <c r="D6135" t="s">
        <v>969</v>
      </c>
      <c r="E6135" t="s">
        <v>698</v>
      </c>
      <c r="F6135" t="s">
        <v>574</v>
      </c>
      <c r="I6135" t="s">
        <v>555</v>
      </c>
      <c r="J6135" t="s">
        <v>679</v>
      </c>
      <c r="K6135">
        <v>-1</v>
      </c>
      <c r="U6135" s="20"/>
      <c r="AC6135" s="20"/>
      <c r="AD6135" s="20">
        <v>0</v>
      </c>
      <c r="AE6135" s="20">
        <v>0</v>
      </c>
      <c r="AF6135" s="20">
        <v>0</v>
      </c>
      <c r="AI6135" s="20"/>
      <c r="AJ6135" s="20"/>
      <c r="AK6135" s="20"/>
      <c r="AL6135" s="20"/>
      <c r="AN6135" s="20"/>
    </row>
    <row r="6136" spans="1:40" hidden="1" x14ac:dyDescent="0.25">
      <c r="A6136" s="19">
        <v>45712</v>
      </c>
      <c r="B6136" t="s">
        <v>54</v>
      </c>
      <c r="C6136" t="s">
        <v>1</v>
      </c>
      <c r="D6136" t="s">
        <v>850</v>
      </c>
      <c r="E6136" t="s">
        <v>703</v>
      </c>
      <c r="F6136" t="s">
        <v>578</v>
      </c>
      <c r="I6136" t="s">
        <v>693</v>
      </c>
      <c r="J6136" t="s">
        <v>578</v>
      </c>
      <c r="K6136">
        <v>-1</v>
      </c>
      <c r="U6136" s="20"/>
      <c r="AC6136" s="20"/>
      <c r="AD6136" s="20">
        <v>0</v>
      </c>
      <c r="AE6136" s="20">
        <v>0</v>
      </c>
      <c r="AF6136" s="20">
        <v>0</v>
      </c>
      <c r="AI6136" s="20"/>
      <c r="AJ6136" s="20"/>
      <c r="AK6136" s="20"/>
      <c r="AL6136" s="20"/>
      <c r="AN6136" s="20"/>
    </row>
    <row r="6137" spans="1:40" hidden="1" x14ac:dyDescent="0.25">
      <c r="A6137" s="19">
        <v>45712</v>
      </c>
      <c r="B6137" t="s">
        <v>487</v>
      </c>
      <c r="C6137" t="s">
        <v>1</v>
      </c>
      <c r="D6137" t="s">
        <v>851</v>
      </c>
      <c r="E6137" t="s">
        <v>702</v>
      </c>
      <c r="F6137" t="s">
        <v>633</v>
      </c>
      <c r="I6137" t="s">
        <v>15</v>
      </c>
      <c r="J6137" t="s">
        <v>578</v>
      </c>
      <c r="K6137">
        <v>-1</v>
      </c>
      <c r="U6137" s="20"/>
      <c r="AC6137" s="20"/>
      <c r="AD6137" s="20">
        <v>0.22152777777777777</v>
      </c>
      <c r="AE6137" s="20">
        <v>0.22430555555555556</v>
      </c>
      <c r="AF6137" s="20">
        <v>0</v>
      </c>
      <c r="AG6137">
        <v>0.49688473520249199</v>
      </c>
      <c r="AI6137" s="20"/>
      <c r="AJ6137" s="20"/>
      <c r="AK6137" s="20">
        <v>0.21041666666666667</v>
      </c>
      <c r="AL6137" s="20">
        <v>0.68958333333333333</v>
      </c>
      <c r="AM6137">
        <v>264</v>
      </c>
      <c r="AN6137" s="20">
        <v>0.44583333333333336</v>
      </c>
    </row>
    <row r="6138" spans="1:40" hidden="1" x14ac:dyDescent="0.25">
      <c r="A6138" s="19">
        <v>45712</v>
      </c>
      <c r="B6138" t="s">
        <v>3</v>
      </c>
      <c r="C6138" t="s">
        <v>0</v>
      </c>
      <c r="D6138" t="s">
        <v>852</v>
      </c>
      <c r="E6138" t="s">
        <v>703</v>
      </c>
      <c r="F6138" t="s">
        <v>5</v>
      </c>
      <c r="I6138" t="s">
        <v>4</v>
      </c>
      <c r="J6138" t="s">
        <v>677</v>
      </c>
      <c r="K6138">
        <v>-1</v>
      </c>
      <c r="U6138" s="20"/>
      <c r="AC6138" s="20"/>
      <c r="AD6138" s="20">
        <v>0</v>
      </c>
      <c r="AE6138" s="20">
        <v>0</v>
      </c>
      <c r="AF6138" s="20">
        <v>0</v>
      </c>
      <c r="AI6138" s="20"/>
      <c r="AJ6138" s="20"/>
      <c r="AK6138" s="20"/>
      <c r="AL6138" s="20"/>
      <c r="AN6138" s="20"/>
    </row>
    <row r="6139" spans="1:40" hidden="1" x14ac:dyDescent="0.25">
      <c r="A6139" s="19">
        <v>45712</v>
      </c>
      <c r="B6139" t="s">
        <v>489</v>
      </c>
      <c r="C6139" t="s">
        <v>1</v>
      </c>
      <c r="D6139" t="s">
        <v>853</v>
      </c>
      <c r="E6139" t="s">
        <v>1080</v>
      </c>
      <c r="F6139" t="s">
        <v>614</v>
      </c>
      <c r="I6139" t="s">
        <v>15</v>
      </c>
      <c r="J6139" t="s">
        <v>15</v>
      </c>
      <c r="K6139">
        <v>-1</v>
      </c>
      <c r="U6139" s="20"/>
      <c r="AC6139" s="20"/>
      <c r="AD6139" s="20">
        <v>0</v>
      </c>
      <c r="AE6139" s="20">
        <v>0</v>
      </c>
      <c r="AF6139" s="20">
        <v>0</v>
      </c>
      <c r="AI6139" s="20"/>
      <c r="AJ6139" s="20"/>
      <c r="AK6139" s="20"/>
      <c r="AL6139" s="20"/>
      <c r="AN6139" s="20"/>
    </row>
    <row r="6140" spans="1:40" hidden="1" x14ac:dyDescent="0.25">
      <c r="A6140" s="19">
        <v>45712</v>
      </c>
      <c r="B6140" t="s">
        <v>414</v>
      </c>
      <c r="C6140" t="s">
        <v>0</v>
      </c>
      <c r="D6140" t="s">
        <v>854</v>
      </c>
      <c r="E6140" t="s">
        <v>698</v>
      </c>
      <c r="F6140" t="s">
        <v>586</v>
      </c>
      <c r="I6140" t="s">
        <v>560</v>
      </c>
      <c r="J6140" t="s">
        <v>680</v>
      </c>
      <c r="K6140">
        <v>-1</v>
      </c>
      <c r="U6140" s="20"/>
      <c r="AC6140" s="20"/>
      <c r="AD6140" s="20">
        <v>0</v>
      </c>
      <c r="AE6140" s="20">
        <v>0</v>
      </c>
      <c r="AF6140" s="20">
        <v>0</v>
      </c>
      <c r="AI6140" s="20"/>
      <c r="AJ6140" s="20"/>
      <c r="AK6140" s="20"/>
      <c r="AL6140" s="20"/>
      <c r="AN6140" s="20"/>
    </row>
    <row r="6141" spans="1:40" hidden="1" x14ac:dyDescent="0.25">
      <c r="A6141" s="19">
        <v>45712</v>
      </c>
      <c r="B6141" t="s">
        <v>295</v>
      </c>
      <c r="C6141" t="s">
        <v>1</v>
      </c>
      <c r="D6141">
        <v>100001852</v>
      </c>
      <c r="E6141" t="s">
        <v>1080</v>
      </c>
      <c r="F6141" t="s">
        <v>1082</v>
      </c>
      <c r="K6141">
        <v>-1</v>
      </c>
      <c r="U6141" s="20"/>
      <c r="AC6141" s="20"/>
      <c r="AD6141" s="20">
        <v>0.38541666666666669</v>
      </c>
      <c r="AE6141" s="20">
        <v>2.2222222222222223E-2</v>
      </c>
      <c r="AF6141" s="20">
        <v>0</v>
      </c>
      <c r="AG6141">
        <v>0.94548551959114102</v>
      </c>
      <c r="AI6141" s="20"/>
      <c r="AJ6141" s="20"/>
      <c r="AK6141" s="20">
        <v>0.20972222222222223</v>
      </c>
      <c r="AL6141" s="20">
        <v>0.71527777777777779</v>
      </c>
      <c r="AM6141">
        <v>688</v>
      </c>
      <c r="AN6141" s="20">
        <v>0.40763888888888888</v>
      </c>
    </row>
    <row r="6142" spans="1:40" hidden="1" x14ac:dyDescent="0.25">
      <c r="A6142" s="19">
        <v>45712</v>
      </c>
      <c r="B6142" t="s">
        <v>490</v>
      </c>
      <c r="C6142" t="s">
        <v>0</v>
      </c>
      <c r="D6142">
        <v>100001812</v>
      </c>
      <c r="E6142" t="s">
        <v>1080</v>
      </c>
      <c r="F6142" t="s">
        <v>1052</v>
      </c>
      <c r="K6142">
        <v>-1</v>
      </c>
      <c r="U6142" s="20"/>
      <c r="AC6142" s="20"/>
      <c r="AD6142" s="20"/>
      <c r="AE6142" s="20"/>
      <c r="AF6142" s="20"/>
      <c r="AH6142" t="s">
        <v>670</v>
      </c>
      <c r="AI6142" s="20"/>
      <c r="AJ6142" s="20"/>
      <c r="AK6142" s="20"/>
      <c r="AL6142" s="20"/>
      <c r="AN6142" s="20"/>
    </row>
    <row r="6143" spans="1:40" hidden="1" x14ac:dyDescent="0.25">
      <c r="A6143" s="19">
        <v>45712</v>
      </c>
      <c r="B6143" t="s">
        <v>415</v>
      </c>
      <c r="C6143" t="s">
        <v>0</v>
      </c>
      <c r="D6143" t="s">
        <v>855</v>
      </c>
      <c r="E6143" t="s">
        <v>703</v>
      </c>
      <c r="F6143" t="s">
        <v>901</v>
      </c>
      <c r="I6143" t="s">
        <v>4</v>
      </c>
      <c r="J6143" t="s">
        <v>677</v>
      </c>
      <c r="K6143">
        <v>-1</v>
      </c>
      <c r="U6143" s="20"/>
      <c r="AC6143" s="20"/>
      <c r="AD6143" s="20">
        <v>0</v>
      </c>
      <c r="AE6143" s="20">
        <v>0</v>
      </c>
      <c r="AF6143" s="20">
        <v>0</v>
      </c>
      <c r="AI6143" s="20"/>
      <c r="AJ6143" s="20"/>
      <c r="AK6143" s="20"/>
      <c r="AL6143" s="20"/>
      <c r="AN6143" s="20"/>
    </row>
    <row r="6144" spans="1:40" hidden="1" x14ac:dyDescent="0.25">
      <c r="A6144" s="19">
        <v>45712</v>
      </c>
      <c r="B6144" t="s">
        <v>1718</v>
      </c>
      <c r="C6144" t="s">
        <v>25</v>
      </c>
      <c r="D6144" t="s">
        <v>1738</v>
      </c>
      <c r="E6144" t="s">
        <v>689</v>
      </c>
      <c r="F6144" t="s">
        <v>578</v>
      </c>
      <c r="I6144" t="s">
        <v>1723</v>
      </c>
      <c r="J6144" t="s">
        <v>1724</v>
      </c>
      <c r="K6144">
        <v>-1</v>
      </c>
      <c r="U6144" s="20"/>
      <c r="AC6144" s="20"/>
      <c r="AD6144" s="20"/>
      <c r="AE6144" s="20"/>
      <c r="AF6144" s="20"/>
      <c r="AI6144" s="20"/>
      <c r="AJ6144" s="20"/>
      <c r="AK6144" s="20"/>
      <c r="AL6144" s="20"/>
      <c r="AN6144" s="20"/>
    </row>
    <row r="6145" spans="1:40" hidden="1" x14ac:dyDescent="0.25">
      <c r="A6145" s="19">
        <v>45712</v>
      </c>
      <c r="B6145" t="s">
        <v>515</v>
      </c>
      <c r="C6145" t="s">
        <v>0</v>
      </c>
      <c r="D6145" t="s">
        <v>856</v>
      </c>
      <c r="E6145" t="s">
        <v>703</v>
      </c>
      <c r="F6145" t="s">
        <v>48</v>
      </c>
      <c r="I6145" t="s">
        <v>4</v>
      </c>
      <c r="J6145" t="s">
        <v>674</v>
      </c>
      <c r="K6145">
        <v>-1</v>
      </c>
      <c r="U6145" s="20"/>
      <c r="AC6145" s="20"/>
      <c r="AD6145" s="20">
        <v>0.11666666666666667</v>
      </c>
      <c r="AE6145" s="20">
        <v>0.18888888888888888</v>
      </c>
      <c r="AF6145" s="20">
        <v>0</v>
      </c>
      <c r="AG6145">
        <v>0.381818181818182</v>
      </c>
      <c r="AI6145" s="20"/>
      <c r="AJ6145" s="20"/>
      <c r="AK6145" s="20">
        <v>0.5493055555555556</v>
      </c>
      <c r="AL6145" s="20">
        <v>0.89027777777777772</v>
      </c>
      <c r="AM6145">
        <v>101</v>
      </c>
      <c r="AN6145" s="20">
        <v>0.30555555555555558</v>
      </c>
    </row>
    <row r="6146" spans="1:40" hidden="1" x14ac:dyDescent="0.25">
      <c r="A6146" s="19">
        <v>45712</v>
      </c>
      <c r="B6146" t="s">
        <v>1079</v>
      </c>
      <c r="C6146" t="s">
        <v>0</v>
      </c>
      <c r="D6146" t="s">
        <v>1755</v>
      </c>
      <c r="E6146" t="s">
        <v>1080</v>
      </c>
      <c r="F6146" t="s">
        <v>1081</v>
      </c>
      <c r="I6146" t="s">
        <v>1083</v>
      </c>
      <c r="J6146" t="s">
        <v>1720</v>
      </c>
      <c r="K6146">
        <v>-1</v>
      </c>
      <c r="U6146" s="20"/>
      <c r="AC6146" s="20"/>
      <c r="AD6146" s="20">
        <v>0.34513888888888888</v>
      </c>
      <c r="AE6146" s="20">
        <v>0.13125000000000001</v>
      </c>
      <c r="AF6146" s="20">
        <v>0</v>
      </c>
      <c r="AG6146">
        <v>0.72448979591836704</v>
      </c>
      <c r="AI6146" s="20"/>
      <c r="AJ6146" s="20"/>
      <c r="AK6146" s="20">
        <v>0.27152777777777776</v>
      </c>
      <c r="AL6146" s="20">
        <v>0.81388888888888888</v>
      </c>
      <c r="AM6146">
        <v>569</v>
      </c>
      <c r="AN6146" s="20">
        <v>0.47638888888888886</v>
      </c>
    </row>
    <row r="6147" spans="1:40" hidden="1" x14ac:dyDescent="0.25">
      <c r="A6147" s="19">
        <v>45712</v>
      </c>
      <c r="B6147" t="s">
        <v>491</v>
      </c>
      <c r="C6147" t="s">
        <v>0</v>
      </c>
      <c r="D6147">
        <v>100001813</v>
      </c>
      <c r="E6147" t="s">
        <v>1080</v>
      </c>
      <c r="F6147" t="s">
        <v>637</v>
      </c>
      <c r="K6147">
        <v>-1</v>
      </c>
      <c r="U6147" s="20"/>
      <c r="AC6147" s="20"/>
      <c r="AD6147" s="20">
        <v>0</v>
      </c>
      <c r="AE6147" s="20">
        <v>0</v>
      </c>
      <c r="AF6147" s="20">
        <v>0</v>
      </c>
      <c r="AH6147" t="s">
        <v>664</v>
      </c>
      <c r="AI6147" s="20"/>
      <c r="AJ6147" s="20"/>
      <c r="AK6147" s="20"/>
      <c r="AL6147" s="20"/>
      <c r="AN6147" s="20"/>
    </row>
    <row r="6148" spans="1:40" hidden="1" x14ac:dyDescent="0.25">
      <c r="A6148" s="19">
        <v>45712</v>
      </c>
      <c r="B6148" t="s">
        <v>518</v>
      </c>
      <c r="C6148" t="s">
        <v>0</v>
      </c>
      <c r="D6148" t="s">
        <v>857</v>
      </c>
      <c r="E6148" t="s">
        <v>698</v>
      </c>
      <c r="F6148" t="s">
        <v>588</v>
      </c>
      <c r="I6148" t="s">
        <v>561</v>
      </c>
      <c r="J6148" t="s">
        <v>676</v>
      </c>
      <c r="K6148">
        <v>-1</v>
      </c>
      <c r="U6148" s="20"/>
      <c r="AC6148" s="20"/>
      <c r="AD6148" s="20">
        <v>0.22222222222222221</v>
      </c>
      <c r="AE6148" s="20">
        <v>0.23680555555555555</v>
      </c>
      <c r="AF6148" s="20">
        <v>0</v>
      </c>
      <c r="AG6148">
        <v>0.48411497730711001</v>
      </c>
      <c r="AI6148" s="20"/>
      <c r="AJ6148" s="20"/>
      <c r="AK6148" s="20">
        <v>0.20833333333333334</v>
      </c>
      <c r="AL6148" s="20">
        <v>0.70138888888888884</v>
      </c>
      <c r="AM6148">
        <v>322</v>
      </c>
      <c r="AN6148" s="20">
        <v>0.45902777777777776</v>
      </c>
    </row>
    <row r="6149" spans="1:40" hidden="1" x14ac:dyDescent="0.25">
      <c r="A6149" s="19">
        <v>45712</v>
      </c>
      <c r="B6149" t="s">
        <v>317</v>
      </c>
      <c r="D6149" t="s">
        <v>935</v>
      </c>
      <c r="F6149" t="s">
        <v>989</v>
      </c>
      <c r="I6149" t="s">
        <v>693</v>
      </c>
      <c r="J6149" t="s">
        <v>578</v>
      </c>
      <c r="K6149">
        <v>-1</v>
      </c>
      <c r="U6149" s="20"/>
      <c r="AC6149" s="20"/>
      <c r="AD6149" s="20">
        <v>0</v>
      </c>
      <c r="AE6149" s="20">
        <v>0</v>
      </c>
      <c r="AF6149" s="20">
        <v>0</v>
      </c>
      <c r="AI6149" s="20"/>
      <c r="AJ6149" s="20"/>
      <c r="AK6149" s="20"/>
      <c r="AL6149" s="20"/>
      <c r="AN6149" s="20"/>
    </row>
    <row r="6150" spans="1:40" hidden="1" x14ac:dyDescent="0.25">
      <c r="A6150" s="19">
        <v>45712</v>
      </c>
      <c r="B6150" t="s">
        <v>492</v>
      </c>
      <c r="C6150" t="s">
        <v>1</v>
      </c>
      <c r="D6150" t="s">
        <v>858</v>
      </c>
      <c r="E6150" t="s">
        <v>703</v>
      </c>
      <c r="F6150" t="s">
        <v>578</v>
      </c>
      <c r="I6150" t="s">
        <v>693</v>
      </c>
      <c r="J6150" t="s">
        <v>678</v>
      </c>
      <c r="K6150">
        <v>-1</v>
      </c>
      <c r="U6150" s="20"/>
      <c r="AC6150" s="20"/>
      <c r="AD6150" s="20">
        <v>0.18333333333333332</v>
      </c>
      <c r="AE6150" s="20">
        <v>0.14722222222222223</v>
      </c>
      <c r="AF6150" s="20">
        <v>0</v>
      </c>
      <c r="AG6150">
        <v>0.55462184873949605</v>
      </c>
      <c r="AI6150" s="20"/>
      <c r="AJ6150" s="20"/>
      <c r="AK6150" s="20">
        <v>0.56111111111111112</v>
      </c>
      <c r="AL6150" s="20">
        <v>0.93055555555555558</v>
      </c>
      <c r="AM6150">
        <v>204</v>
      </c>
      <c r="AN6150" s="20">
        <v>0.33055555555555555</v>
      </c>
    </row>
    <row r="6151" spans="1:40" hidden="1" x14ac:dyDescent="0.25">
      <c r="A6151" s="19">
        <v>45712</v>
      </c>
      <c r="B6151" t="s">
        <v>416</v>
      </c>
      <c r="C6151" t="s">
        <v>0</v>
      </c>
      <c r="D6151" t="s">
        <v>859</v>
      </c>
      <c r="E6151" t="s">
        <v>1080</v>
      </c>
      <c r="F6151" t="s">
        <v>578</v>
      </c>
      <c r="I6151" t="s">
        <v>693</v>
      </c>
      <c r="J6151" t="s">
        <v>559</v>
      </c>
      <c r="K6151">
        <v>-1</v>
      </c>
      <c r="U6151" s="20"/>
      <c r="AC6151" s="20"/>
      <c r="AD6151" s="20">
        <v>0.18888888888888888</v>
      </c>
      <c r="AE6151" s="20">
        <v>0.20624999999999999</v>
      </c>
      <c r="AF6151" s="20">
        <v>0</v>
      </c>
      <c r="AG6151">
        <v>0.47803163444639701</v>
      </c>
      <c r="AI6151" s="20"/>
      <c r="AJ6151" s="20"/>
      <c r="AK6151" s="20">
        <v>0.41805555555555557</v>
      </c>
      <c r="AL6151" s="20">
        <v>0.85763888888888884</v>
      </c>
      <c r="AM6151">
        <v>215</v>
      </c>
      <c r="AN6151" s="20">
        <v>0.39513888888888887</v>
      </c>
    </row>
    <row r="6152" spans="1:40" hidden="1" x14ac:dyDescent="0.25">
      <c r="A6152" s="19">
        <v>45712</v>
      </c>
      <c r="B6152" t="s">
        <v>493</v>
      </c>
      <c r="C6152" t="s">
        <v>1</v>
      </c>
      <c r="D6152" t="s">
        <v>860</v>
      </c>
      <c r="E6152" t="s">
        <v>698</v>
      </c>
      <c r="F6152" t="s">
        <v>1067</v>
      </c>
      <c r="I6152" t="s">
        <v>555</v>
      </c>
      <c r="J6152" t="s">
        <v>679</v>
      </c>
      <c r="K6152">
        <v>-1</v>
      </c>
      <c r="U6152" s="20"/>
      <c r="AC6152" s="20"/>
      <c r="AD6152" s="20">
        <v>0.17708333333333334</v>
      </c>
      <c r="AE6152" s="20">
        <v>0.21597222222222223</v>
      </c>
      <c r="AF6152" s="20">
        <v>0</v>
      </c>
      <c r="AG6152">
        <v>0.45053003533568903</v>
      </c>
      <c r="AI6152" s="20"/>
      <c r="AJ6152" s="20"/>
      <c r="AK6152" s="20">
        <v>0.20972222222222223</v>
      </c>
      <c r="AL6152" s="20">
        <v>0.6381944444444444</v>
      </c>
      <c r="AM6152">
        <v>194</v>
      </c>
      <c r="AN6152" s="20">
        <v>0.39305555555555555</v>
      </c>
    </row>
    <row r="6153" spans="1:40" hidden="1" x14ac:dyDescent="0.25">
      <c r="A6153" s="19">
        <v>45712</v>
      </c>
      <c r="B6153" t="s">
        <v>494</v>
      </c>
      <c r="C6153" t="s">
        <v>1</v>
      </c>
      <c r="D6153" t="s">
        <v>861</v>
      </c>
      <c r="E6153" t="s">
        <v>703</v>
      </c>
      <c r="F6153" t="s">
        <v>21</v>
      </c>
      <c r="I6153" t="s">
        <v>4</v>
      </c>
      <c r="J6153" t="s">
        <v>674</v>
      </c>
      <c r="K6153">
        <v>-1</v>
      </c>
      <c r="U6153" s="20"/>
      <c r="AC6153" s="20"/>
      <c r="AD6153" s="20">
        <v>0</v>
      </c>
      <c r="AE6153" s="20">
        <v>0</v>
      </c>
      <c r="AF6153" s="20">
        <v>0</v>
      </c>
      <c r="AI6153" s="20"/>
      <c r="AJ6153" s="20"/>
      <c r="AK6153" s="20"/>
      <c r="AL6153" s="20"/>
      <c r="AN6153" s="20"/>
    </row>
    <row r="6154" spans="1:40" hidden="1" x14ac:dyDescent="0.25">
      <c r="A6154" s="19">
        <v>45712</v>
      </c>
      <c r="B6154" t="s">
        <v>955</v>
      </c>
      <c r="C6154" t="s">
        <v>0</v>
      </c>
      <c r="D6154">
        <v>100001824</v>
      </c>
      <c r="E6154" t="s">
        <v>1080</v>
      </c>
      <c r="F6154" t="s">
        <v>1008</v>
      </c>
      <c r="I6154" t="s">
        <v>557</v>
      </c>
      <c r="J6154" t="s">
        <v>557</v>
      </c>
      <c r="K6154">
        <v>-1</v>
      </c>
      <c r="U6154" s="20"/>
      <c r="AC6154" s="20"/>
      <c r="AD6154" s="20">
        <v>0.10277777777777777</v>
      </c>
      <c r="AE6154" s="20">
        <v>0.16319444444444445</v>
      </c>
      <c r="AF6154" s="20">
        <v>0</v>
      </c>
      <c r="AG6154">
        <v>0.38642297650130603</v>
      </c>
      <c r="AI6154" s="20"/>
      <c r="AJ6154" s="20"/>
      <c r="AK6154" s="20">
        <v>0.89375000000000004</v>
      </c>
      <c r="AL6154" s="20">
        <v>0.16180555555555556</v>
      </c>
      <c r="AM6154">
        <v>111</v>
      </c>
      <c r="AN6154" s="20">
        <v>0.26597222222222222</v>
      </c>
    </row>
    <row r="6155" spans="1:40" hidden="1" x14ac:dyDescent="0.25">
      <c r="A6155" s="19">
        <v>45712</v>
      </c>
      <c r="B6155" t="s">
        <v>55</v>
      </c>
      <c r="C6155" t="s">
        <v>0</v>
      </c>
      <c r="D6155" t="s">
        <v>862</v>
      </c>
      <c r="E6155" t="s">
        <v>703</v>
      </c>
      <c r="F6155" t="s">
        <v>5</v>
      </c>
      <c r="I6155" t="s">
        <v>4</v>
      </c>
      <c r="J6155" t="s">
        <v>677</v>
      </c>
      <c r="K6155">
        <v>-1</v>
      </c>
      <c r="U6155" s="20"/>
      <c r="AC6155" s="20"/>
      <c r="AD6155" s="20">
        <v>0</v>
      </c>
      <c r="AE6155" s="20">
        <v>0</v>
      </c>
      <c r="AF6155" s="20">
        <v>0</v>
      </c>
      <c r="AI6155" s="20"/>
      <c r="AJ6155" s="20"/>
      <c r="AK6155" s="20"/>
      <c r="AL6155" s="20"/>
      <c r="AN6155" s="20"/>
    </row>
    <row r="6156" spans="1:40" hidden="1" x14ac:dyDescent="0.25">
      <c r="A6156" s="19">
        <v>45712</v>
      </c>
      <c r="B6156" t="s">
        <v>417</v>
      </c>
      <c r="C6156" t="s">
        <v>0</v>
      </c>
      <c r="D6156" t="s">
        <v>1756</v>
      </c>
      <c r="E6156" t="s">
        <v>689</v>
      </c>
      <c r="F6156" t="s">
        <v>1736</v>
      </c>
      <c r="K6156">
        <v>-1</v>
      </c>
      <c r="U6156" s="20"/>
      <c r="AC6156" s="20"/>
      <c r="AD6156" s="20">
        <v>0.1451388888888889</v>
      </c>
      <c r="AE6156" s="20">
        <v>0.13472222222222222</v>
      </c>
      <c r="AF6156" s="20">
        <v>0</v>
      </c>
      <c r="AG6156">
        <v>2.6405559065066302E-2</v>
      </c>
      <c r="AI6156" s="20"/>
      <c r="AJ6156" s="20"/>
      <c r="AK6156" s="20">
        <v>0.25069444444444444</v>
      </c>
      <c r="AL6156" s="20">
        <v>0.54166666666666663</v>
      </c>
      <c r="AM6156">
        <v>217</v>
      </c>
      <c r="AN6156" s="20"/>
    </row>
    <row r="6157" spans="1:40" hidden="1" x14ac:dyDescent="0.25">
      <c r="A6157" s="19">
        <v>45712</v>
      </c>
      <c r="B6157" t="s">
        <v>495</v>
      </c>
      <c r="C6157" t="s">
        <v>1</v>
      </c>
      <c r="D6157" t="s">
        <v>863</v>
      </c>
      <c r="E6157" t="s">
        <v>698</v>
      </c>
      <c r="F6157" t="s">
        <v>568</v>
      </c>
      <c r="I6157" t="s">
        <v>555</v>
      </c>
      <c r="J6157" t="s">
        <v>679</v>
      </c>
      <c r="K6157">
        <v>-1</v>
      </c>
      <c r="U6157" s="20"/>
      <c r="AC6157" s="20"/>
      <c r="AD6157" s="20">
        <v>0</v>
      </c>
      <c r="AE6157" s="20">
        <v>0</v>
      </c>
      <c r="AF6157" s="20">
        <v>0</v>
      </c>
      <c r="AI6157" s="20"/>
      <c r="AJ6157" s="20"/>
      <c r="AK6157" s="20"/>
      <c r="AL6157" s="20"/>
      <c r="AN6157" s="20"/>
    </row>
    <row r="6158" spans="1:40" hidden="1" x14ac:dyDescent="0.25">
      <c r="A6158" s="19">
        <v>45712</v>
      </c>
      <c r="B6158" t="s">
        <v>50</v>
      </c>
      <c r="C6158" t="s">
        <v>1</v>
      </c>
      <c r="D6158" t="s">
        <v>864</v>
      </c>
      <c r="E6158" t="s">
        <v>703</v>
      </c>
      <c r="F6158" t="s">
        <v>578</v>
      </c>
      <c r="I6158" t="s">
        <v>693</v>
      </c>
      <c r="J6158" t="s">
        <v>678</v>
      </c>
      <c r="K6158">
        <v>-1</v>
      </c>
      <c r="U6158" s="20"/>
      <c r="AC6158" s="20"/>
      <c r="AD6158" s="20">
        <v>0.13958333333333334</v>
      </c>
      <c r="AE6158" s="20">
        <v>0.2076388888888889</v>
      </c>
      <c r="AF6158" s="20">
        <v>0</v>
      </c>
      <c r="AG6158">
        <v>0.40200000000000002</v>
      </c>
      <c r="AI6158" s="20"/>
      <c r="AJ6158" s="20"/>
      <c r="AK6158" s="20">
        <v>0.55277777777777781</v>
      </c>
      <c r="AL6158" s="20">
        <v>0.92291666666666672</v>
      </c>
      <c r="AM6158">
        <v>155</v>
      </c>
      <c r="AN6158" s="20">
        <v>0.34722222222222221</v>
      </c>
    </row>
    <row r="6159" spans="1:40" hidden="1" x14ac:dyDescent="0.25">
      <c r="A6159" s="19">
        <v>45712</v>
      </c>
      <c r="B6159" t="s">
        <v>1050</v>
      </c>
      <c r="C6159" t="s">
        <v>0</v>
      </c>
      <c r="D6159" t="s">
        <v>1757</v>
      </c>
      <c r="E6159" t="s">
        <v>698</v>
      </c>
      <c r="F6159" t="s">
        <v>709</v>
      </c>
      <c r="I6159" t="s">
        <v>560</v>
      </c>
      <c r="J6159" t="s">
        <v>680</v>
      </c>
      <c r="K6159">
        <v>-1</v>
      </c>
      <c r="U6159" s="20"/>
      <c r="AC6159" s="20"/>
      <c r="AD6159" s="20">
        <v>0</v>
      </c>
      <c r="AE6159" s="20">
        <v>0</v>
      </c>
      <c r="AF6159" s="20">
        <v>0</v>
      </c>
      <c r="AI6159" s="20"/>
      <c r="AJ6159" s="20"/>
      <c r="AK6159" s="20"/>
      <c r="AL6159" s="20"/>
      <c r="AN6159" s="20"/>
    </row>
    <row r="6160" spans="1:40" hidden="1" x14ac:dyDescent="0.25">
      <c r="A6160" s="19">
        <v>45712</v>
      </c>
      <c r="B6160" t="s">
        <v>418</v>
      </c>
      <c r="C6160" t="s">
        <v>0</v>
      </c>
      <c r="D6160" t="s">
        <v>1758</v>
      </c>
      <c r="E6160" t="s">
        <v>689</v>
      </c>
      <c r="F6160" t="s">
        <v>578</v>
      </c>
      <c r="I6160" t="s">
        <v>1734</v>
      </c>
      <c r="J6160" t="s">
        <v>1727</v>
      </c>
      <c r="K6160">
        <v>-1</v>
      </c>
      <c r="U6160" s="20"/>
      <c r="AC6160" s="20"/>
      <c r="AD6160" s="20">
        <v>0</v>
      </c>
      <c r="AE6160" s="20">
        <v>0</v>
      </c>
      <c r="AF6160" s="20">
        <v>0</v>
      </c>
      <c r="AI6160" s="20"/>
      <c r="AJ6160" s="20"/>
      <c r="AK6160" s="20"/>
      <c r="AL6160" s="20"/>
      <c r="AN6160" s="20"/>
    </row>
    <row r="6161" spans="1:40" hidden="1" x14ac:dyDescent="0.25">
      <c r="A6161" s="19">
        <v>45712</v>
      </c>
      <c r="B6161" t="s">
        <v>496</v>
      </c>
      <c r="C6161" t="s">
        <v>1</v>
      </c>
      <c r="D6161" t="s">
        <v>865</v>
      </c>
      <c r="E6161" t="s">
        <v>1080</v>
      </c>
      <c r="F6161" t="s">
        <v>1040</v>
      </c>
      <c r="I6161" t="s">
        <v>558</v>
      </c>
      <c r="J6161" t="s">
        <v>673</v>
      </c>
      <c r="K6161">
        <v>-1</v>
      </c>
      <c r="U6161" s="20"/>
      <c r="AC6161" s="20"/>
      <c r="AD6161" s="20">
        <v>0.18472222222222223</v>
      </c>
      <c r="AE6161" s="20">
        <v>0.27152777777777776</v>
      </c>
      <c r="AF6161" s="20">
        <v>0</v>
      </c>
      <c r="AG6161">
        <v>0.404870624048706</v>
      </c>
      <c r="AI6161" s="20"/>
      <c r="AJ6161" s="20"/>
      <c r="AK6161" s="20">
        <v>0.40625</v>
      </c>
      <c r="AL6161" s="20">
        <v>0.89722222222222225</v>
      </c>
      <c r="AM6161">
        <v>212</v>
      </c>
      <c r="AN6161" s="20">
        <v>0.45624999999999999</v>
      </c>
    </row>
    <row r="6162" spans="1:40" hidden="1" x14ac:dyDescent="0.25">
      <c r="A6162" s="19">
        <v>45712</v>
      </c>
      <c r="B6162" t="s">
        <v>497</v>
      </c>
      <c r="C6162" t="s">
        <v>1</v>
      </c>
      <c r="D6162" t="s">
        <v>866</v>
      </c>
      <c r="E6162" t="s">
        <v>702</v>
      </c>
      <c r="F6162" t="s">
        <v>643</v>
      </c>
      <c r="I6162" t="s">
        <v>686</v>
      </c>
      <c r="J6162" t="s">
        <v>686</v>
      </c>
      <c r="K6162">
        <v>-1</v>
      </c>
      <c r="U6162" s="20"/>
      <c r="AC6162" s="20"/>
      <c r="AD6162" s="20">
        <v>0.25763888888888886</v>
      </c>
      <c r="AE6162" s="20">
        <v>0.16597222222222222</v>
      </c>
      <c r="AF6162" s="20">
        <v>0</v>
      </c>
      <c r="AG6162">
        <v>0.60819672131147495</v>
      </c>
      <c r="AI6162" s="20"/>
      <c r="AJ6162" s="20"/>
      <c r="AK6162" s="20">
        <v>0.2902777777777778</v>
      </c>
      <c r="AL6162" s="20">
        <v>0.75</v>
      </c>
      <c r="AM6162">
        <v>359</v>
      </c>
      <c r="AN6162" s="20">
        <v>0.4236111111111111</v>
      </c>
    </row>
    <row r="6163" spans="1:40" hidden="1" x14ac:dyDescent="0.25">
      <c r="A6163" s="19">
        <v>45712</v>
      </c>
      <c r="B6163" t="s">
        <v>498</v>
      </c>
      <c r="C6163" t="s">
        <v>1</v>
      </c>
      <c r="D6163" t="s">
        <v>867</v>
      </c>
      <c r="E6163" t="s">
        <v>698</v>
      </c>
      <c r="F6163" t="s">
        <v>578</v>
      </c>
      <c r="I6163" t="s">
        <v>555</v>
      </c>
      <c r="J6163" t="s">
        <v>679</v>
      </c>
      <c r="K6163">
        <v>-1</v>
      </c>
      <c r="U6163" s="20"/>
      <c r="AC6163" s="20"/>
      <c r="AD6163" s="20">
        <v>0</v>
      </c>
      <c r="AE6163" s="20">
        <v>0</v>
      </c>
      <c r="AF6163" s="20">
        <v>0</v>
      </c>
      <c r="AI6163" s="20"/>
      <c r="AJ6163" s="20"/>
      <c r="AK6163" s="20"/>
      <c r="AL6163" s="20"/>
      <c r="AN6163" s="20"/>
    </row>
    <row r="6164" spans="1:40" hidden="1" x14ac:dyDescent="0.25">
      <c r="A6164" s="19">
        <v>45712</v>
      </c>
      <c r="B6164" t="s">
        <v>499</v>
      </c>
      <c r="C6164" t="s">
        <v>1</v>
      </c>
      <c r="D6164" t="s">
        <v>868</v>
      </c>
      <c r="E6164" t="s">
        <v>698</v>
      </c>
      <c r="F6164" t="s">
        <v>584</v>
      </c>
      <c r="I6164" t="s">
        <v>555</v>
      </c>
      <c r="J6164" t="s">
        <v>679</v>
      </c>
      <c r="K6164">
        <v>-1</v>
      </c>
      <c r="U6164" s="20"/>
      <c r="AC6164" s="20"/>
      <c r="AD6164" s="20">
        <v>0.16111111111111112</v>
      </c>
      <c r="AE6164" s="20">
        <v>0.24861111111111112</v>
      </c>
      <c r="AF6164" s="20">
        <v>0</v>
      </c>
      <c r="AG6164">
        <v>0.39322033898305098</v>
      </c>
      <c r="AI6164" s="20"/>
      <c r="AJ6164" s="20"/>
      <c r="AK6164" s="20">
        <v>0.23055555555555557</v>
      </c>
      <c r="AL6164" s="20">
        <v>0.67777777777777781</v>
      </c>
      <c r="AM6164">
        <v>211</v>
      </c>
      <c r="AN6164" s="20">
        <v>0.40972222222222221</v>
      </c>
    </row>
    <row r="6165" spans="1:40" hidden="1" x14ac:dyDescent="0.25">
      <c r="A6165" s="19">
        <v>45712</v>
      </c>
      <c r="B6165" t="s">
        <v>419</v>
      </c>
      <c r="C6165" t="s">
        <v>0</v>
      </c>
      <c r="D6165" t="s">
        <v>869</v>
      </c>
      <c r="E6165" t="s">
        <v>1080</v>
      </c>
      <c r="F6165" t="s">
        <v>585</v>
      </c>
      <c r="I6165" t="s">
        <v>559</v>
      </c>
      <c r="J6165" t="s">
        <v>559</v>
      </c>
      <c r="K6165">
        <v>-1</v>
      </c>
      <c r="U6165" s="20"/>
      <c r="AC6165" s="20"/>
      <c r="AD6165" s="20">
        <v>0.1701388888888889</v>
      </c>
      <c r="AE6165" s="20">
        <v>0.24236111111111111</v>
      </c>
      <c r="AF6165" s="20">
        <v>0</v>
      </c>
      <c r="AG6165">
        <v>0.41245791245791202</v>
      </c>
      <c r="AI6165" s="20"/>
      <c r="AJ6165" s="20"/>
      <c r="AK6165" s="20">
        <v>0.15902777777777777</v>
      </c>
      <c r="AL6165" s="20">
        <v>0.6118055555555556</v>
      </c>
      <c r="AM6165">
        <v>227</v>
      </c>
      <c r="AN6165" s="20">
        <v>0.41249999999999998</v>
      </c>
    </row>
    <row r="6166" spans="1:40" hidden="1" x14ac:dyDescent="0.25">
      <c r="A6166" s="19">
        <v>45712</v>
      </c>
      <c r="B6166" t="s">
        <v>500</v>
      </c>
      <c r="C6166" t="s">
        <v>1</v>
      </c>
      <c r="D6166" t="s">
        <v>870</v>
      </c>
      <c r="E6166" t="s">
        <v>698</v>
      </c>
      <c r="F6166" t="s">
        <v>573</v>
      </c>
      <c r="I6166" t="s">
        <v>555</v>
      </c>
      <c r="J6166" t="s">
        <v>679</v>
      </c>
      <c r="K6166">
        <v>-1</v>
      </c>
      <c r="U6166" s="20"/>
      <c r="AC6166" s="20"/>
      <c r="AD6166" s="20">
        <v>0</v>
      </c>
      <c r="AE6166" s="20">
        <v>0</v>
      </c>
      <c r="AF6166" s="20">
        <v>0</v>
      </c>
      <c r="AI6166" s="20"/>
      <c r="AJ6166" s="20"/>
      <c r="AK6166" s="20"/>
      <c r="AL6166" s="20"/>
      <c r="AN6166" s="20"/>
    </row>
    <row r="6167" spans="1:40" hidden="1" x14ac:dyDescent="0.25">
      <c r="A6167" s="19">
        <v>45712</v>
      </c>
      <c r="B6167" t="s">
        <v>900</v>
      </c>
      <c r="C6167" t="s">
        <v>0</v>
      </c>
      <c r="D6167">
        <v>100001799</v>
      </c>
      <c r="E6167" t="s">
        <v>698</v>
      </c>
      <c r="F6167" t="s">
        <v>1055</v>
      </c>
      <c r="I6167" t="s">
        <v>560</v>
      </c>
      <c r="J6167" t="s">
        <v>680</v>
      </c>
      <c r="K6167">
        <v>-1</v>
      </c>
      <c r="U6167" s="20"/>
      <c r="AC6167" s="20"/>
      <c r="AD6167" s="20"/>
      <c r="AE6167" s="20"/>
      <c r="AF6167" s="20"/>
      <c r="AI6167" s="20"/>
      <c r="AJ6167" s="20"/>
      <c r="AK6167" s="20"/>
      <c r="AL6167" s="20"/>
      <c r="AN6167" s="20"/>
    </row>
    <row r="6168" spans="1:40" hidden="1" x14ac:dyDescent="0.25">
      <c r="A6168" s="19">
        <v>45712</v>
      </c>
      <c r="B6168" t="s">
        <v>954</v>
      </c>
      <c r="C6168" t="s">
        <v>0</v>
      </c>
      <c r="D6168" t="s">
        <v>970</v>
      </c>
      <c r="E6168" t="s">
        <v>689</v>
      </c>
      <c r="F6168" t="s">
        <v>606</v>
      </c>
      <c r="I6168" t="s">
        <v>597</v>
      </c>
      <c r="J6168" t="s">
        <v>597</v>
      </c>
      <c r="K6168">
        <v>-1</v>
      </c>
      <c r="U6168" s="20"/>
      <c r="AC6168" s="20"/>
      <c r="AD6168" s="20"/>
      <c r="AE6168" s="20"/>
      <c r="AF6168" s="20"/>
      <c r="AI6168" s="20"/>
      <c r="AJ6168" s="20"/>
      <c r="AK6168" s="20"/>
      <c r="AL6168" s="20"/>
      <c r="AN6168" s="20"/>
    </row>
    <row r="6169" spans="1:40" hidden="1" x14ac:dyDescent="0.25">
      <c r="A6169" s="19">
        <v>45712</v>
      </c>
      <c r="B6169" t="s">
        <v>501</v>
      </c>
      <c r="C6169" t="s">
        <v>1</v>
      </c>
      <c r="D6169" t="s">
        <v>871</v>
      </c>
      <c r="E6169" t="s">
        <v>689</v>
      </c>
      <c r="F6169" t="s">
        <v>628</v>
      </c>
      <c r="I6169" t="s">
        <v>963</v>
      </c>
      <c r="J6169" t="s">
        <v>963</v>
      </c>
      <c r="K6169">
        <v>-1</v>
      </c>
      <c r="U6169" s="20"/>
      <c r="AC6169" s="20"/>
      <c r="AD6169" s="20">
        <v>0.20902777777777778</v>
      </c>
      <c r="AE6169" s="20">
        <v>0.13750000000000001</v>
      </c>
      <c r="AF6169" s="20">
        <v>0</v>
      </c>
      <c r="AG6169">
        <v>0.60320641282565102</v>
      </c>
      <c r="AI6169" s="20"/>
      <c r="AJ6169" s="20"/>
      <c r="AK6169" s="20">
        <v>0.23125000000000001</v>
      </c>
      <c r="AL6169" s="20">
        <v>0.64652777777777781</v>
      </c>
      <c r="AM6169">
        <v>281</v>
      </c>
      <c r="AN6169" s="20">
        <v>0.34652777777777777</v>
      </c>
    </row>
    <row r="6170" spans="1:40" hidden="1" x14ac:dyDescent="0.25">
      <c r="A6170" s="19">
        <v>45712</v>
      </c>
      <c r="B6170" t="s">
        <v>502</v>
      </c>
      <c r="C6170" t="s">
        <v>1</v>
      </c>
      <c r="D6170" t="s">
        <v>872</v>
      </c>
      <c r="E6170" t="s">
        <v>698</v>
      </c>
      <c r="F6170" t="s">
        <v>580</v>
      </c>
      <c r="I6170" t="s">
        <v>556</v>
      </c>
      <c r="J6170" t="s">
        <v>675</v>
      </c>
      <c r="K6170">
        <v>-1</v>
      </c>
      <c r="U6170" s="20"/>
      <c r="AC6170" s="20"/>
      <c r="AD6170" s="20">
        <v>0.1388888888888889</v>
      </c>
      <c r="AE6170" s="20">
        <v>7.3611111111111113E-2</v>
      </c>
      <c r="AF6170" s="20">
        <v>0</v>
      </c>
      <c r="AG6170">
        <v>0.65359477124182996</v>
      </c>
      <c r="AI6170" s="20"/>
      <c r="AJ6170" s="20"/>
      <c r="AK6170" s="20">
        <v>0.68680555555555556</v>
      </c>
      <c r="AL6170" s="20">
        <v>0.89930555555555558</v>
      </c>
      <c r="AM6170">
        <v>232</v>
      </c>
      <c r="AN6170" s="20">
        <v>0.21249999999999999</v>
      </c>
    </row>
    <row r="6171" spans="1:40" hidden="1" x14ac:dyDescent="0.25">
      <c r="A6171" s="19">
        <v>45712</v>
      </c>
      <c r="B6171" t="s">
        <v>503</v>
      </c>
      <c r="C6171" t="s">
        <v>1</v>
      </c>
      <c r="D6171" t="s">
        <v>873</v>
      </c>
      <c r="E6171" t="s">
        <v>702</v>
      </c>
      <c r="F6171" t="s">
        <v>617</v>
      </c>
      <c r="I6171" t="s">
        <v>604</v>
      </c>
      <c r="J6171" t="s">
        <v>681</v>
      </c>
      <c r="K6171">
        <v>-1</v>
      </c>
      <c r="U6171" s="20"/>
      <c r="AC6171" s="20"/>
      <c r="AD6171" s="20">
        <v>0.15486111111111112</v>
      </c>
      <c r="AE6171" s="20">
        <v>0.22291666666666668</v>
      </c>
      <c r="AF6171" s="20">
        <v>0</v>
      </c>
      <c r="AG6171">
        <v>0.409926470588235</v>
      </c>
      <c r="AI6171" s="20"/>
      <c r="AJ6171" s="20"/>
      <c r="AK6171" s="20">
        <v>0.25972222222222224</v>
      </c>
      <c r="AL6171" s="20">
        <v>0.67152777777777772</v>
      </c>
      <c r="AM6171">
        <v>149</v>
      </c>
      <c r="AN6171" s="20">
        <v>0.37777777777777777</v>
      </c>
    </row>
    <row r="6172" spans="1:40" hidden="1" x14ac:dyDescent="0.25">
      <c r="A6172" s="19">
        <v>45712</v>
      </c>
      <c r="B6172" t="s">
        <v>731</v>
      </c>
      <c r="C6172" t="s">
        <v>1</v>
      </c>
      <c r="D6172" t="s">
        <v>874</v>
      </c>
      <c r="E6172" t="s">
        <v>702</v>
      </c>
      <c r="F6172" t="s">
        <v>971</v>
      </c>
      <c r="I6172" t="s">
        <v>596</v>
      </c>
      <c r="J6172" t="s">
        <v>682</v>
      </c>
      <c r="K6172">
        <v>-1</v>
      </c>
      <c r="U6172" s="20"/>
      <c r="AC6172" s="20"/>
      <c r="AD6172" s="20"/>
      <c r="AE6172" s="20"/>
      <c r="AF6172" s="20"/>
      <c r="AI6172" s="20"/>
      <c r="AJ6172" s="20"/>
      <c r="AK6172" s="20"/>
      <c r="AL6172" s="20"/>
      <c r="AN6172" s="20"/>
    </row>
    <row r="6173" spans="1:40" hidden="1" x14ac:dyDescent="0.25">
      <c r="A6173" s="19">
        <v>45712</v>
      </c>
      <c r="B6173" t="s">
        <v>504</v>
      </c>
      <c r="C6173" t="s">
        <v>1</v>
      </c>
      <c r="D6173" t="s">
        <v>875</v>
      </c>
      <c r="E6173" t="s">
        <v>689</v>
      </c>
      <c r="F6173" t="s">
        <v>635</v>
      </c>
      <c r="I6173" t="s">
        <v>603</v>
      </c>
      <c r="J6173" t="s">
        <v>683</v>
      </c>
      <c r="K6173">
        <v>-1</v>
      </c>
      <c r="U6173" s="20"/>
      <c r="AC6173" s="20"/>
      <c r="AD6173" s="20">
        <v>0.18402777777777779</v>
      </c>
      <c r="AE6173" s="20">
        <v>0.22916666666666666</v>
      </c>
      <c r="AF6173" s="20">
        <v>0</v>
      </c>
      <c r="AG6173">
        <v>0.44537815126050401</v>
      </c>
      <c r="AI6173" s="20"/>
      <c r="AJ6173" s="20"/>
      <c r="AK6173" s="20">
        <v>0.26250000000000001</v>
      </c>
      <c r="AL6173" s="20">
        <v>0.71388888888888891</v>
      </c>
      <c r="AM6173">
        <v>216</v>
      </c>
      <c r="AN6173" s="20">
        <v>0.41319444444444442</v>
      </c>
    </row>
    <row r="6174" spans="1:40" hidden="1" x14ac:dyDescent="0.25">
      <c r="A6174" s="19">
        <v>45712</v>
      </c>
      <c r="B6174" t="s">
        <v>505</v>
      </c>
      <c r="C6174" t="s">
        <v>1</v>
      </c>
      <c r="D6174" t="s">
        <v>876</v>
      </c>
      <c r="E6174" t="s">
        <v>703</v>
      </c>
      <c r="F6174" t="s">
        <v>48</v>
      </c>
      <c r="I6174" t="s">
        <v>4</v>
      </c>
      <c r="J6174" t="s">
        <v>678</v>
      </c>
      <c r="K6174">
        <v>-1</v>
      </c>
      <c r="U6174" s="20"/>
      <c r="AC6174" s="20"/>
      <c r="AD6174" s="20">
        <v>0.1388888888888889</v>
      </c>
      <c r="AE6174" s="20">
        <v>0.21319444444444444</v>
      </c>
      <c r="AF6174" s="20">
        <v>1.3888888888888889E-3</v>
      </c>
      <c r="AG6174">
        <v>0.392927308447937</v>
      </c>
      <c r="AI6174" s="20"/>
      <c r="AJ6174" s="20"/>
      <c r="AK6174" s="20">
        <v>7.5694444444444439E-2</v>
      </c>
      <c r="AL6174" s="20">
        <v>0.52500000000000002</v>
      </c>
      <c r="AM6174">
        <v>174</v>
      </c>
      <c r="AN6174" s="20">
        <v>0.35347222222222224</v>
      </c>
    </row>
    <row r="6175" spans="1:40" hidden="1" x14ac:dyDescent="0.25">
      <c r="A6175" s="19">
        <v>45712</v>
      </c>
      <c r="B6175" t="s">
        <v>346</v>
      </c>
      <c r="C6175" t="s">
        <v>0</v>
      </c>
      <c r="D6175">
        <v>100001788</v>
      </c>
      <c r="E6175" t="s">
        <v>702</v>
      </c>
      <c r="F6175" t="s">
        <v>1057</v>
      </c>
      <c r="I6175" t="s">
        <v>605</v>
      </c>
      <c r="J6175" t="s">
        <v>706</v>
      </c>
      <c r="K6175">
        <v>-1</v>
      </c>
      <c r="U6175" s="20"/>
      <c r="AC6175" s="20"/>
      <c r="AD6175" s="20">
        <v>0.30138888888888887</v>
      </c>
      <c r="AE6175" s="20">
        <v>0.11527777777777778</v>
      </c>
      <c r="AF6175" s="20">
        <v>0</v>
      </c>
      <c r="AG6175">
        <v>0.72333333333333405</v>
      </c>
      <c r="AI6175" s="20"/>
      <c r="AJ6175" s="20"/>
      <c r="AK6175" s="20">
        <v>0.14583333333333334</v>
      </c>
      <c r="AL6175" s="20">
        <v>0.59444444444444444</v>
      </c>
      <c r="AM6175">
        <v>552</v>
      </c>
      <c r="AN6175" s="20">
        <v>0.41666666666666669</v>
      </c>
    </row>
    <row r="6176" spans="1:40" hidden="1" x14ac:dyDescent="0.25">
      <c r="A6176" s="19">
        <v>45712</v>
      </c>
      <c r="B6176" t="s">
        <v>347</v>
      </c>
      <c r="D6176" t="s">
        <v>936</v>
      </c>
      <c r="E6176" t="s">
        <v>1719</v>
      </c>
      <c r="F6176" t="s">
        <v>1016</v>
      </c>
      <c r="I6176" t="s">
        <v>1037</v>
      </c>
      <c r="J6176" t="s">
        <v>985</v>
      </c>
      <c r="K6176">
        <v>-1</v>
      </c>
      <c r="U6176" s="20"/>
      <c r="AC6176" s="20"/>
      <c r="AD6176" s="20">
        <v>6.7361111111111108E-2</v>
      </c>
      <c r="AE6176" s="20">
        <v>0.33888888888888891</v>
      </c>
      <c r="AF6176" s="20">
        <v>5.5555555555555558E-3</v>
      </c>
      <c r="AG6176">
        <v>0.16357504215851601</v>
      </c>
      <c r="AI6176" s="20"/>
      <c r="AJ6176" s="20"/>
      <c r="AK6176" s="20">
        <v>0.25069444444444444</v>
      </c>
      <c r="AL6176" s="20">
        <v>0.69652777777777775</v>
      </c>
      <c r="AM6176">
        <v>67</v>
      </c>
      <c r="AN6176" s="20">
        <v>0.41180555555555554</v>
      </c>
    </row>
    <row r="6177" spans="1:40" hidden="1" x14ac:dyDescent="0.25">
      <c r="A6177" s="19">
        <v>45712</v>
      </c>
      <c r="B6177" t="s">
        <v>349</v>
      </c>
      <c r="D6177" t="s">
        <v>937</v>
      </c>
      <c r="E6177" t="s">
        <v>1080</v>
      </c>
      <c r="F6177" t="s">
        <v>1036</v>
      </c>
      <c r="I6177" t="s">
        <v>1026</v>
      </c>
      <c r="J6177" t="s">
        <v>1059</v>
      </c>
      <c r="K6177">
        <v>-1</v>
      </c>
      <c r="U6177" s="20"/>
      <c r="AC6177" s="20"/>
      <c r="AD6177" s="20">
        <v>8.9583333333333334E-2</v>
      </c>
      <c r="AE6177" s="20">
        <v>0.15833333333333333</v>
      </c>
      <c r="AF6177" s="20">
        <v>0</v>
      </c>
      <c r="AG6177">
        <v>0.36134453781512599</v>
      </c>
      <c r="AI6177" s="20"/>
      <c r="AJ6177" s="20"/>
      <c r="AK6177" s="20">
        <v>0.99583333333333335</v>
      </c>
      <c r="AL6177" s="20">
        <v>0.28194444444444444</v>
      </c>
      <c r="AM6177">
        <v>140</v>
      </c>
      <c r="AN6177" s="20">
        <v>0.24791666666666667</v>
      </c>
    </row>
    <row r="6178" spans="1:40" hidden="1" x14ac:dyDescent="0.25">
      <c r="A6178" s="19">
        <v>45712</v>
      </c>
      <c r="B6178" t="s">
        <v>506</v>
      </c>
      <c r="C6178" t="s">
        <v>1</v>
      </c>
      <c r="D6178" t="s">
        <v>877</v>
      </c>
      <c r="E6178" t="s">
        <v>698</v>
      </c>
      <c r="F6178" t="s">
        <v>578</v>
      </c>
      <c r="I6178" t="s">
        <v>693</v>
      </c>
      <c r="J6178" t="s">
        <v>578</v>
      </c>
      <c r="K6178">
        <v>-1</v>
      </c>
      <c r="U6178" s="20"/>
      <c r="AC6178" s="20"/>
      <c r="AD6178" s="20">
        <v>0</v>
      </c>
      <c r="AE6178" s="20">
        <v>0</v>
      </c>
      <c r="AF6178" s="20">
        <v>0</v>
      </c>
      <c r="AI6178" s="20"/>
      <c r="AJ6178" s="20"/>
      <c r="AK6178" s="20"/>
      <c r="AL6178" s="20"/>
      <c r="AN6178" s="20"/>
    </row>
    <row r="6179" spans="1:40" hidden="1" x14ac:dyDescent="0.25">
      <c r="A6179" s="19">
        <v>45712</v>
      </c>
      <c r="B6179" t="s">
        <v>507</v>
      </c>
      <c r="C6179" t="s">
        <v>1</v>
      </c>
      <c r="D6179" t="s">
        <v>878</v>
      </c>
      <c r="E6179" t="s">
        <v>698</v>
      </c>
      <c r="F6179" t="s">
        <v>577</v>
      </c>
      <c r="I6179" t="s">
        <v>555</v>
      </c>
      <c r="J6179" t="s">
        <v>679</v>
      </c>
      <c r="K6179">
        <v>-1</v>
      </c>
      <c r="U6179" s="20"/>
      <c r="AC6179" s="20"/>
      <c r="AD6179" s="20">
        <v>0.23749999999999999</v>
      </c>
      <c r="AE6179" s="20">
        <v>0.23749999999999999</v>
      </c>
      <c r="AF6179" s="20">
        <v>0</v>
      </c>
      <c r="AG6179">
        <v>0.5</v>
      </c>
      <c r="AI6179" s="20"/>
      <c r="AJ6179" s="20"/>
      <c r="AK6179" s="20">
        <v>0.20416666666666666</v>
      </c>
      <c r="AL6179" s="20">
        <v>0.73819444444444449</v>
      </c>
      <c r="AM6179">
        <v>276</v>
      </c>
      <c r="AN6179" s="20">
        <v>0.47499999999999998</v>
      </c>
    </row>
    <row r="6180" spans="1:40" hidden="1" x14ac:dyDescent="0.25">
      <c r="A6180" s="19">
        <v>45712</v>
      </c>
      <c r="B6180" t="s">
        <v>508</v>
      </c>
      <c r="C6180" t="s">
        <v>1</v>
      </c>
      <c r="D6180" t="s">
        <v>879</v>
      </c>
      <c r="E6180" t="s">
        <v>703</v>
      </c>
      <c r="F6180" t="s">
        <v>613</v>
      </c>
      <c r="I6180" t="s">
        <v>4</v>
      </c>
      <c r="J6180" t="s">
        <v>678</v>
      </c>
      <c r="K6180">
        <v>-1</v>
      </c>
      <c r="U6180" s="20"/>
      <c r="AC6180" s="20"/>
      <c r="AD6180" s="20">
        <v>0.21180555555555555</v>
      </c>
      <c r="AE6180" s="20">
        <v>0.15833333333333333</v>
      </c>
      <c r="AF6180" s="20">
        <v>0</v>
      </c>
      <c r="AG6180">
        <v>0.57223264540337704</v>
      </c>
      <c r="AI6180" s="20"/>
      <c r="AJ6180" s="20"/>
      <c r="AK6180" s="20">
        <v>0.1423611111111111</v>
      </c>
      <c r="AL6180" s="20">
        <v>0.55347222222222225</v>
      </c>
      <c r="AM6180">
        <v>276</v>
      </c>
      <c r="AN6180" s="20">
        <v>0.37013888888888891</v>
      </c>
    </row>
    <row r="6181" spans="1:40" hidden="1" x14ac:dyDescent="0.25">
      <c r="A6181" s="19">
        <v>45712</v>
      </c>
      <c r="B6181" t="s">
        <v>354</v>
      </c>
      <c r="D6181" t="s">
        <v>938</v>
      </c>
      <c r="E6181" t="s">
        <v>1719</v>
      </c>
      <c r="F6181" t="s">
        <v>996</v>
      </c>
      <c r="I6181" t="s">
        <v>1039</v>
      </c>
      <c r="J6181" t="s">
        <v>985</v>
      </c>
      <c r="K6181">
        <v>-1</v>
      </c>
      <c r="U6181" s="20"/>
      <c r="AC6181" s="20"/>
      <c r="AD6181" s="20">
        <v>0.21527777777777779</v>
      </c>
      <c r="AE6181" s="20">
        <v>0.23541666666666666</v>
      </c>
      <c r="AF6181" s="20">
        <v>0</v>
      </c>
      <c r="AG6181">
        <v>0.47765793528505401</v>
      </c>
      <c r="AI6181" s="20"/>
      <c r="AJ6181" s="20"/>
      <c r="AK6181" s="20">
        <v>0.26319444444444445</v>
      </c>
      <c r="AL6181" s="20">
        <v>0.74583333333333335</v>
      </c>
      <c r="AM6181">
        <v>290</v>
      </c>
      <c r="AN6181" s="20">
        <v>0.45069444444444445</v>
      </c>
    </row>
    <row r="6182" spans="1:40" hidden="1" x14ac:dyDescent="0.25">
      <c r="A6182" s="19">
        <v>45712</v>
      </c>
      <c r="B6182" t="s">
        <v>355</v>
      </c>
      <c r="D6182" t="s">
        <v>939</v>
      </c>
      <c r="E6182" t="s">
        <v>1080</v>
      </c>
      <c r="F6182" t="s">
        <v>1713</v>
      </c>
      <c r="I6182" t="s">
        <v>1722</v>
      </c>
      <c r="J6182" t="s">
        <v>1722</v>
      </c>
      <c r="K6182">
        <v>-1</v>
      </c>
      <c r="U6182" s="20"/>
      <c r="AC6182" s="20"/>
      <c r="AD6182" s="20">
        <v>0.34027777777777779</v>
      </c>
      <c r="AE6182" s="20">
        <v>9.5138888888888884E-2</v>
      </c>
      <c r="AF6182" s="20">
        <v>0</v>
      </c>
      <c r="AG6182">
        <v>0.78149920255183403</v>
      </c>
      <c r="AI6182" s="20"/>
      <c r="AJ6182" s="20"/>
      <c r="AK6182" s="20">
        <v>0.4548611111111111</v>
      </c>
      <c r="AL6182" s="20">
        <v>0.92638888888888893</v>
      </c>
      <c r="AM6182">
        <v>592</v>
      </c>
      <c r="AN6182" s="20">
        <v>0.43541666666666667</v>
      </c>
    </row>
    <row r="6183" spans="1:40" hidden="1" x14ac:dyDescent="0.25">
      <c r="A6183" s="19">
        <v>45712</v>
      </c>
      <c r="B6183" t="s">
        <v>29</v>
      </c>
      <c r="C6183" t="s">
        <v>0</v>
      </c>
      <c r="D6183" t="s">
        <v>880</v>
      </c>
      <c r="E6183" t="s">
        <v>703</v>
      </c>
      <c r="F6183" t="s">
        <v>23</v>
      </c>
      <c r="I6183" t="s">
        <v>4</v>
      </c>
      <c r="J6183" t="s">
        <v>674</v>
      </c>
      <c r="K6183">
        <v>-1</v>
      </c>
      <c r="U6183" s="20"/>
      <c r="AC6183" s="20"/>
      <c r="AD6183" s="20">
        <v>5.2777777777777778E-2</v>
      </c>
      <c r="AE6183" s="20">
        <v>0.2722222222222222</v>
      </c>
      <c r="AF6183" s="20">
        <v>0</v>
      </c>
      <c r="AG6183">
        <v>0.16239316239316201</v>
      </c>
      <c r="AI6183" s="20"/>
      <c r="AJ6183" s="20"/>
      <c r="AK6183" s="20">
        <v>0.50347222222222221</v>
      </c>
      <c r="AL6183" s="20">
        <v>0.90347222222222223</v>
      </c>
      <c r="AM6183">
        <v>104</v>
      </c>
      <c r="AN6183" s="20">
        <v>0.32500000000000001</v>
      </c>
    </row>
    <row r="6184" spans="1:40" hidden="1" x14ac:dyDescent="0.25">
      <c r="A6184" s="19">
        <v>45712</v>
      </c>
      <c r="B6184" t="s">
        <v>420</v>
      </c>
      <c r="C6184" t="s">
        <v>0</v>
      </c>
      <c r="D6184" t="s">
        <v>881</v>
      </c>
      <c r="E6184" t="s">
        <v>698</v>
      </c>
      <c r="F6184" t="s">
        <v>577</v>
      </c>
      <c r="I6184" t="s">
        <v>555</v>
      </c>
      <c r="J6184" t="s">
        <v>679</v>
      </c>
      <c r="K6184">
        <v>-1</v>
      </c>
      <c r="U6184" s="20"/>
      <c r="AC6184" s="20"/>
      <c r="AD6184" s="20">
        <v>0</v>
      </c>
      <c r="AE6184" s="20">
        <v>0</v>
      </c>
      <c r="AF6184" s="20">
        <v>0</v>
      </c>
      <c r="AI6184" s="20"/>
      <c r="AJ6184" s="20"/>
      <c r="AK6184" s="20"/>
      <c r="AL6184" s="20"/>
      <c r="AN6184" s="20"/>
    </row>
    <row r="6185" spans="1:40" hidden="1" x14ac:dyDescent="0.25">
      <c r="A6185" s="19">
        <v>45712</v>
      </c>
      <c r="B6185" t="s">
        <v>509</v>
      </c>
      <c r="C6185" t="s">
        <v>1</v>
      </c>
      <c r="D6185" t="s">
        <v>882</v>
      </c>
      <c r="E6185" t="s">
        <v>689</v>
      </c>
      <c r="F6185" t="s">
        <v>578</v>
      </c>
      <c r="I6185" t="s">
        <v>964</v>
      </c>
      <c r="J6185" t="s">
        <v>598</v>
      </c>
      <c r="K6185">
        <v>-1</v>
      </c>
      <c r="U6185" s="20"/>
      <c r="AC6185" s="20"/>
      <c r="AD6185" s="20">
        <v>0.22222222222222221</v>
      </c>
      <c r="AE6185" s="20">
        <v>0.15486111111111112</v>
      </c>
      <c r="AF6185" s="20">
        <v>0</v>
      </c>
      <c r="AG6185">
        <v>0.58931860036832395</v>
      </c>
      <c r="AI6185" s="20"/>
      <c r="AJ6185" s="20"/>
      <c r="AK6185" s="20">
        <v>0.21041666666666667</v>
      </c>
      <c r="AL6185" s="20">
        <v>0.62361111111111112</v>
      </c>
      <c r="AM6185">
        <v>357</v>
      </c>
      <c r="AN6185" s="20">
        <v>0.37708333333333333</v>
      </c>
    </row>
    <row r="6186" spans="1:40" hidden="1" x14ac:dyDescent="0.25">
      <c r="A6186" s="19">
        <v>45712</v>
      </c>
      <c r="B6186" t="s">
        <v>510</v>
      </c>
      <c r="C6186" t="s">
        <v>1</v>
      </c>
      <c r="D6186" t="s">
        <v>883</v>
      </c>
      <c r="E6186" t="s">
        <v>702</v>
      </c>
      <c r="F6186" t="s">
        <v>608</v>
      </c>
      <c r="I6186" t="s">
        <v>686</v>
      </c>
      <c r="J6186" t="s">
        <v>686</v>
      </c>
      <c r="K6186">
        <v>-1</v>
      </c>
      <c r="U6186" s="20"/>
      <c r="AC6186" s="20"/>
      <c r="AD6186" s="20">
        <v>0.21944444444444444</v>
      </c>
      <c r="AE6186" s="20">
        <v>0.27013888888888887</v>
      </c>
      <c r="AF6186" s="20">
        <v>0</v>
      </c>
      <c r="AG6186">
        <v>0.44822695035461002</v>
      </c>
      <c r="AI6186" s="20"/>
      <c r="AJ6186" s="20"/>
      <c r="AK6186" s="20">
        <v>0.21111111111111111</v>
      </c>
      <c r="AL6186" s="20">
        <v>0.73402777777777772</v>
      </c>
      <c r="AM6186">
        <v>265</v>
      </c>
      <c r="AN6186" s="20">
        <v>0.48958333333333331</v>
      </c>
    </row>
    <row r="6187" spans="1:40" hidden="1" x14ac:dyDescent="0.25">
      <c r="A6187" s="19">
        <v>45712</v>
      </c>
      <c r="B6187" t="s">
        <v>421</v>
      </c>
      <c r="C6187" t="s">
        <v>0</v>
      </c>
      <c r="D6187" t="s">
        <v>884</v>
      </c>
      <c r="E6187" t="s">
        <v>698</v>
      </c>
      <c r="F6187" t="s">
        <v>586</v>
      </c>
      <c r="I6187" t="s">
        <v>560</v>
      </c>
      <c r="J6187" t="s">
        <v>680</v>
      </c>
      <c r="K6187">
        <v>-1</v>
      </c>
      <c r="U6187" s="20"/>
      <c r="AC6187" s="20"/>
      <c r="AD6187" s="20">
        <v>0</v>
      </c>
      <c r="AE6187" s="20">
        <v>0</v>
      </c>
      <c r="AF6187" s="20">
        <v>0</v>
      </c>
      <c r="AI6187" s="20"/>
      <c r="AJ6187" s="20"/>
      <c r="AK6187" s="20"/>
      <c r="AL6187" s="20"/>
      <c r="AN6187" s="20"/>
    </row>
    <row r="6188" spans="1:40" hidden="1" x14ac:dyDescent="0.25">
      <c r="A6188" s="19">
        <v>45712</v>
      </c>
      <c r="B6188" t="s">
        <v>422</v>
      </c>
      <c r="C6188" t="s">
        <v>0</v>
      </c>
      <c r="D6188" t="s">
        <v>1759</v>
      </c>
      <c r="E6188" t="s">
        <v>689</v>
      </c>
      <c r="F6188" t="s">
        <v>1737</v>
      </c>
      <c r="I6188" t="s">
        <v>1723</v>
      </c>
      <c r="J6188" t="s">
        <v>1724</v>
      </c>
      <c r="K6188">
        <v>-1</v>
      </c>
      <c r="U6188" s="20"/>
      <c r="AC6188" s="20"/>
      <c r="AD6188" s="20">
        <v>0.27430555555555558</v>
      </c>
      <c r="AE6188" s="20">
        <v>0.13750000000000001</v>
      </c>
      <c r="AF6188" s="20">
        <v>0</v>
      </c>
      <c r="AG6188">
        <v>0.66610455311973005</v>
      </c>
      <c r="AI6188" s="20"/>
      <c r="AJ6188" s="20"/>
      <c r="AK6188" s="20">
        <v>0.20902777777777778</v>
      </c>
      <c r="AL6188" s="20">
        <v>0.66388888888888886</v>
      </c>
      <c r="AM6188">
        <v>396</v>
      </c>
      <c r="AN6188" s="20">
        <v>0.41180555555555554</v>
      </c>
    </row>
    <row r="6189" spans="1:40" hidden="1" x14ac:dyDescent="0.25">
      <c r="A6189" s="19">
        <v>45712</v>
      </c>
      <c r="B6189" t="s">
        <v>896</v>
      </c>
      <c r="C6189" t="s">
        <v>1</v>
      </c>
      <c r="D6189" t="s">
        <v>968</v>
      </c>
      <c r="E6189" t="s">
        <v>689</v>
      </c>
      <c r="F6189" t="s">
        <v>707</v>
      </c>
      <c r="K6189">
        <v>-1</v>
      </c>
      <c r="U6189" s="20"/>
      <c r="AC6189" s="20"/>
      <c r="AD6189" s="20">
        <v>0.20833333333333334</v>
      </c>
      <c r="AE6189" s="20">
        <v>0.17499999999999999</v>
      </c>
      <c r="AF6189" s="20">
        <v>0</v>
      </c>
      <c r="AG6189">
        <v>0.12295081967213101</v>
      </c>
      <c r="AI6189" s="20"/>
      <c r="AJ6189" s="20"/>
      <c r="AK6189" s="20">
        <v>0.29166666666666669</v>
      </c>
      <c r="AL6189" s="20">
        <v>0.70694444444444449</v>
      </c>
      <c r="AM6189">
        <v>246</v>
      </c>
      <c r="AN6189" s="20"/>
    </row>
    <row r="6190" spans="1:40" hidden="1" x14ac:dyDescent="0.25">
      <c r="A6190" s="19">
        <v>45712</v>
      </c>
      <c r="B6190" t="s">
        <v>511</v>
      </c>
      <c r="C6190" t="s">
        <v>1</v>
      </c>
      <c r="D6190" t="s">
        <v>885</v>
      </c>
      <c r="E6190" t="s">
        <v>698</v>
      </c>
      <c r="F6190" t="s">
        <v>578</v>
      </c>
      <c r="I6190" t="s">
        <v>578</v>
      </c>
      <c r="J6190" t="s">
        <v>578</v>
      </c>
      <c r="K6190">
        <v>-1</v>
      </c>
      <c r="U6190" s="20"/>
      <c r="AC6190" s="20"/>
      <c r="AD6190" s="20">
        <v>0</v>
      </c>
      <c r="AE6190" s="20">
        <v>0</v>
      </c>
      <c r="AF6190" s="20">
        <v>0</v>
      </c>
      <c r="AG6190">
        <v>0</v>
      </c>
      <c r="AI6190" s="20"/>
      <c r="AJ6190" s="20"/>
      <c r="AK6190" s="20"/>
      <c r="AL6190" s="20"/>
      <c r="AN6190" s="20"/>
    </row>
    <row r="6191" spans="1:40" hidden="1" x14ac:dyDescent="0.25">
      <c r="A6191" s="19">
        <v>45712</v>
      </c>
      <c r="B6191" t="s">
        <v>512</v>
      </c>
      <c r="C6191" t="s">
        <v>1</v>
      </c>
      <c r="D6191" t="s">
        <v>886</v>
      </c>
      <c r="E6191" t="s">
        <v>698</v>
      </c>
      <c r="F6191" t="s">
        <v>591</v>
      </c>
      <c r="I6191" t="s">
        <v>563</v>
      </c>
      <c r="J6191" t="s">
        <v>563</v>
      </c>
      <c r="K6191">
        <v>-1</v>
      </c>
      <c r="U6191" s="20"/>
      <c r="AC6191" s="20"/>
      <c r="AD6191" s="20">
        <v>0</v>
      </c>
      <c r="AE6191" s="20">
        <v>0</v>
      </c>
      <c r="AF6191" s="20">
        <v>0</v>
      </c>
      <c r="AI6191" s="20"/>
      <c r="AJ6191" s="20"/>
      <c r="AK6191" s="20"/>
      <c r="AL6191" s="20"/>
      <c r="AN6191" s="20"/>
    </row>
    <row r="6192" spans="1:40" hidden="1" x14ac:dyDescent="0.25">
      <c r="A6192" s="19">
        <v>45712</v>
      </c>
      <c r="B6192" t="s">
        <v>36</v>
      </c>
      <c r="C6192" t="s">
        <v>1</v>
      </c>
      <c r="D6192" t="s">
        <v>887</v>
      </c>
      <c r="E6192" t="s">
        <v>703</v>
      </c>
      <c r="F6192" t="s">
        <v>893</v>
      </c>
      <c r="I6192" t="s">
        <v>4</v>
      </c>
      <c r="J6192" t="s">
        <v>678</v>
      </c>
      <c r="K6192">
        <v>-1</v>
      </c>
      <c r="U6192" s="20"/>
      <c r="AC6192" s="20"/>
      <c r="AD6192" s="20">
        <v>0</v>
      </c>
      <c r="AE6192" s="20">
        <v>0</v>
      </c>
      <c r="AF6192" s="20">
        <v>0</v>
      </c>
      <c r="AI6192" s="20"/>
      <c r="AJ6192" s="20"/>
      <c r="AK6192" s="20"/>
      <c r="AL6192" s="20"/>
      <c r="AN6192" s="20"/>
    </row>
    <row r="6193" spans="1:40" hidden="1" x14ac:dyDescent="0.25">
      <c r="A6193" s="19">
        <v>45712</v>
      </c>
      <c r="B6193" t="s">
        <v>423</v>
      </c>
      <c r="C6193" t="s">
        <v>0</v>
      </c>
      <c r="D6193" t="s">
        <v>888</v>
      </c>
      <c r="E6193" t="s">
        <v>689</v>
      </c>
      <c r="F6193" t="s">
        <v>627</v>
      </c>
      <c r="I6193" t="s">
        <v>963</v>
      </c>
      <c r="J6193" t="s">
        <v>963</v>
      </c>
      <c r="K6193">
        <v>-1</v>
      </c>
      <c r="U6193" s="20"/>
      <c r="AC6193" s="20"/>
      <c r="AD6193" s="20">
        <v>0.1986111111111111</v>
      </c>
      <c r="AE6193" s="20">
        <v>0.24097222222222223</v>
      </c>
      <c r="AF6193" s="20">
        <v>0</v>
      </c>
      <c r="AG6193">
        <v>0.45181674565560798</v>
      </c>
      <c r="AI6193" s="20"/>
      <c r="AJ6193" s="20"/>
      <c r="AK6193" s="20">
        <v>0.19791666666666666</v>
      </c>
      <c r="AL6193" s="20">
        <v>0.6694444444444444</v>
      </c>
      <c r="AN6193" s="20">
        <v>0.43958333333333333</v>
      </c>
    </row>
    <row r="6194" spans="1:40" hidden="1" x14ac:dyDescent="0.25">
      <c r="A6194" s="19">
        <v>45712</v>
      </c>
      <c r="B6194" t="s">
        <v>27</v>
      </c>
      <c r="C6194" t="s">
        <v>0</v>
      </c>
      <c r="D6194" t="s">
        <v>889</v>
      </c>
      <c r="E6194" t="s">
        <v>1719</v>
      </c>
      <c r="F6194" t="s">
        <v>899</v>
      </c>
      <c r="I6194" t="s">
        <v>1048</v>
      </c>
      <c r="J6194" t="s">
        <v>906</v>
      </c>
      <c r="K6194">
        <v>-1</v>
      </c>
      <c r="U6194" s="20"/>
      <c r="AC6194" s="20"/>
      <c r="AD6194" s="20">
        <v>0.15694444444444444</v>
      </c>
      <c r="AE6194" s="20">
        <v>0.2673611111111111</v>
      </c>
      <c r="AF6194" s="20">
        <v>6.9444444444444447E-4</v>
      </c>
      <c r="AG6194">
        <v>0.36928104575163401</v>
      </c>
      <c r="AI6194" s="20"/>
      <c r="AJ6194" s="20"/>
      <c r="AK6194" s="20">
        <v>0.25</v>
      </c>
      <c r="AL6194" s="20">
        <v>0.70833333333333337</v>
      </c>
      <c r="AM6194">
        <v>157</v>
      </c>
      <c r="AN6194" s="20">
        <v>0.42499999999999999</v>
      </c>
    </row>
    <row r="6195" spans="1:40" hidden="1" x14ac:dyDescent="0.25">
      <c r="A6195" s="19">
        <v>45712</v>
      </c>
      <c r="B6195" t="s">
        <v>14</v>
      </c>
      <c r="C6195" t="s">
        <v>0</v>
      </c>
      <c r="D6195" t="s">
        <v>967</v>
      </c>
      <c r="E6195" t="s">
        <v>703</v>
      </c>
      <c r="F6195" t="s">
        <v>578</v>
      </c>
      <c r="I6195" t="s">
        <v>693</v>
      </c>
      <c r="J6195" t="s">
        <v>677</v>
      </c>
      <c r="K6195">
        <v>-1</v>
      </c>
      <c r="U6195" s="20"/>
      <c r="AC6195" s="20"/>
      <c r="AD6195" s="20">
        <v>0.22222222222222221</v>
      </c>
      <c r="AE6195" s="20">
        <v>0.11527777777777778</v>
      </c>
      <c r="AF6195" s="20">
        <v>0</v>
      </c>
      <c r="AG6195">
        <v>0.65843621399176999</v>
      </c>
      <c r="AI6195" s="20"/>
      <c r="AJ6195" s="20"/>
      <c r="AK6195" s="20">
        <v>0.54513888888888884</v>
      </c>
      <c r="AL6195" s="20">
        <v>0.91597222222222219</v>
      </c>
      <c r="AM6195">
        <v>299</v>
      </c>
      <c r="AN6195" s="20">
        <v>0.33750000000000002</v>
      </c>
    </row>
    <row r="6196" spans="1:40" hidden="1" x14ac:dyDescent="0.25">
      <c r="A6196" s="19">
        <v>45712</v>
      </c>
      <c r="B6196" t="s">
        <v>513</v>
      </c>
      <c r="C6196" t="s">
        <v>1</v>
      </c>
      <c r="D6196" t="s">
        <v>890</v>
      </c>
      <c r="E6196" t="s">
        <v>703</v>
      </c>
      <c r="F6196" t="s">
        <v>47</v>
      </c>
      <c r="I6196" t="s">
        <v>4</v>
      </c>
      <c r="J6196" t="s">
        <v>678</v>
      </c>
      <c r="K6196">
        <v>-1</v>
      </c>
      <c r="U6196" s="20"/>
      <c r="AC6196" s="20"/>
      <c r="AD6196" s="20">
        <v>0.1451388888888889</v>
      </c>
      <c r="AE6196" s="20">
        <v>0.17152777777777778</v>
      </c>
      <c r="AF6196" s="20">
        <v>0</v>
      </c>
      <c r="AG6196">
        <v>0.45833333333333298</v>
      </c>
      <c r="AI6196" s="20"/>
      <c r="AJ6196" s="20"/>
      <c r="AK6196" s="20">
        <v>0.55347222222222225</v>
      </c>
      <c r="AL6196" s="20">
        <v>0.89652777777777781</v>
      </c>
      <c r="AM6196">
        <v>175</v>
      </c>
      <c r="AN6196" s="20">
        <v>0.31666666666666665</v>
      </c>
    </row>
    <row r="6197" spans="1:40" hidden="1" x14ac:dyDescent="0.25">
      <c r="A6197" s="19">
        <v>45712</v>
      </c>
      <c r="B6197" t="s">
        <v>28</v>
      </c>
      <c r="C6197" t="s">
        <v>0</v>
      </c>
      <c r="D6197" t="s">
        <v>891</v>
      </c>
      <c r="E6197" t="s">
        <v>698</v>
      </c>
      <c r="F6197" t="s">
        <v>572</v>
      </c>
      <c r="I6197" t="s">
        <v>560</v>
      </c>
      <c r="J6197" t="s">
        <v>680</v>
      </c>
      <c r="K6197">
        <v>-1</v>
      </c>
      <c r="U6197" s="20"/>
      <c r="AC6197" s="20"/>
      <c r="AD6197" s="20">
        <v>0</v>
      </c>
      <c r="AE6197" s="20">
        <v>0</v>
      </c>
      <c r="AF6197" s="20">
        <v>0</v>
      </c>
      <c r="AI6197" s="20"/>
      <c r="AJ6197" s="20"/>
      <c r="AK6197" s="20"/>
      <c r="AL6197" s="20"/>
      <c r="AN6197" s="20"/>
    </row>
    <row r="6198" spans="1:40" hidden="1" x14ac:dyDescent="0.25">
      <c r="A6198" s="19">
        <v>45712</v>
      </c>
      <c r="B6198" t="s">
        <v>368</v>
      </c>
      <c r="D6198" t="s">
        <v>940</v>
      </c>
      <c r="E6198" t="s">
        <v>1080</v>
      </c>
      <c r="F6198" t="s">
        <v>1035</v>
      </c>
      <c r="I6198" t="s">
        <v>15</v>
      </c>
      <c r="J6198" t="s">
        <v>578</v>
      </c>
      <c r="K6198">
        <v>-1</v>
      </c>
      <c r="U6198" s="20"/>
      <c r="AC6198" s="20"/>
      <c r="AD6198" s="20">
        <v>0</v>
      </c>
      <c r="AE6198" s="20">
        <v>0</v>
      </c>
      <c r="AF6198" s="20">
        <v>0</v>
      </c>
      <c r="AI6198" s="20"/>
      <c r="AJ6198" s="20"/>
      <c r="AK6198" s="20"/>
      <c r="AL6198" s="20"/>
      <c r="AN6198" s="20"/>
    </row>
    <row r="6199" spans="1:40" hidden="1" x14ac:dyDescent="0.25">
      <c r="A6199" s="19">
        <v>45712</v>
      </c>
      <c r="B6199" t="s">
        <v>514</v>
      </c>
      <c r="C6199" t="s">
        <v>1</v>
      </c>
      <c r="D6199" t="s">
        <v>892</v>
      </c>
      <c r="E6199" t="s">
        <v>689</v>
      </c>
      <c r="F6199" t="s">
        <v>956</v>
      </c>
      <c r="I6199" t="s">
        <v>603</v>
      </c>
      <c r="J6199" t="s">
        <v>683</v>
      </c>
      <c r="K6199">
        <v>-1</v>
      </c>
      <c r="U6199" s="20"/>
      <c r="AC6199" s="20"/>
      <c r="AD6199" s="20">
        <v>0.20347222222222222</v>
      </c>
      <c r="AE6199" s="20">
        <v>0.1763888888888889</v>
      </c>
      <c r="AF6199" s="20">
        <v>0</v>
      </c>
      <c r="AG6199">
        <v>0.53564899451553905</v>
      </c>
      <c r="AI6199" s="20"/>
      <c r="AJ6199" s="20"/>
      <c r="AK6199" s="20">
        <v>0.27013888888888887</v>
      </c>
      <c r="AL6199" s="20">
        <v>0.68125000000000002</v>
      </c>
      <c r="AM6199">
        <v>297</v>
      </c>
      <c r="AN6199" s="20">
        <v>0.37986111111111109</v>
      </c>
    </row>
    <row r="6200" spans="1:40" hidden="1" x14ac:dyDescent="0.25">
      <c r="A6200" s="19">
        <v>45712</v>
      </c>
      <c r="B6200" t="s">
        <v>1054</v>
      </c>
      <c r="C6200" t="s">
        <v>0</v>
      </c>
      <c r="D6200">
        <v>100001825</v>
      </c>
      <c r="E6200" t="s">
        <v>698</v>
      </c>
      <c r="F6200" t="s">
        <v>1055</v>
      </c>
      <c r="I6200" t="s">
        <v>560</v>
      </c>
      <c r="J6200" t="s">
        <v>680</v>
      </c>
      <c r="K6200">
        <v>-1</v>
      </c>
      <c r="U6200" s="20"/>
      <c r="AC6200" s="20"/>
      <c r="AD6200" s="20">
        <v>0.18680555555555556</v>
      </c>
      <c r="AE6200" s="20">
        <v>0.23333333333333334</v>
      </c>
      <c r="AF6200" s="20">
        <v>0</v>
      </c>
      <c r="AG6200">
        <v>0.444628099173554</v>
      </c>
      <c r="AI6200" s="20"/>
      <c r="AJ6200" s="20"/>
      <c r="AK6200" s="20">
        <v>0.44513888888888886</v>
      </c>
      <c r="AL6200" s="20">
        <v>0.89861111111111114</v>
      </c>
      <c r="AM6200">
        <v>242</v>
      </c>
      <c r="AN6200" s="20">
        <v>0.4201388888888889</v>
      </c>
    </row>
    <row r="6201" spans="1:40" hidden="1" x14ac:dyDescent="0.25">
      <c r="A6201" s="19">
        <v>45712</v>
      </c>
      <c r="B6201" t="s">
        <v>371</v>
      </c>
      <c r="D6201" t="s">
        <v>941</v>
      </c>
      <c r="E6201" t="s">
        <v>1719</v>
      </c>
      <c r="F6201" t="s">
        <v>1022</v>
      </c>
      <c r="I6201" t="s">
        <v>895</v>
      </c>
      <c r="J6201" t="s">
        <v>966</v>
      </c>
      <c r="K6201">
        <v>-1</v>
      </c>
      <c r="U6201" s="20"/>
      <c r="AC6201" s="20"/>
      <c r="AD6201" s="20">
        <v>0.18472222222222223</v>
      </c>
      <c r="AE6201" s="20">
        <v>0.15277777777777779</v>
      </c>
      <c r="AF6201" s="20">
        <v>0</v>
      </c>
      <c r="AG6201">
        <v>0.54732510288065805</v>
      </c>
      <c r="AI6201" s="20"/>
      <c r="AJ6201" s="20"/>
      <c r="AK6201" s="20">
        <v>0.21805555555555556</v>
      </c>
      <c r="AL6201" s="20">
        <v>0.59722222222222221</v>
      </c>
      <c r="AM6201">
        <v>218</v>
      </c>
      <c r="AN6201" s="20">
        <v>0.33750000000000002</v>
      </c>
    </row>
    <row r="6202" spans="1:40" hidden="1" x14ac:dyDescent="0.25">
      <c r="A6202" s="19">
        <v>45713</v>
      </c>
      <c r="B6202" t="s">
        <v>372</v>
      </c>
      <c r="C6202" t="s">
        <v>0</v>
      </c>
      <c r="D6202" t="s">
        <v>951</v>
      </c>
      <c r="E6202" t="s">
        <v>1719</v>
      </c>
      <c r="F6202" t="s">
        <v>988</v>
      </c>
      <c r="I6202" t="s">
        <v>1039</v>
      </c>
      <c r="J6202" t="s">
        <v>985</v>
      </c>
      <c r="K6202">
        <v>-1</v>
      </c>
      <c r="U6202" s="20"/>
      <c r="AC6202" s="20"/>
      <c r="AD6202" s="20">
        <v>0.1986111111111111</v>
      </c>
      <c r="AE6202" s="20">
        <v>0.2361111111111111</v>
      </c>
      <c r="AF6202" s="20">
        <v>0</v>
      </c>
      <c r="AG6202">
        <v>0.45686900958466398</v>
      </c>
      <c r="AI6202" s="20"/>
      <c r="AJ6202" s="20"/>
      <c r="AK6202" s="20">
        <v>0.28611111111111109</v>
      </c>
      <c r="AL6202" s="20">
        <v>0.75555555555555554</v>
      </c>
      <c r="AM6202">
        <v>237</v>
      </c>
      <c r="AN6202" s="20">
        <v>0.43472222222222223</v>
      </c>
    </row>
    <row r="6203" spans="1:40" hidden="1" x14ac:dyDescent="0.25">
      <c r="A6203" s="19">
        <v>45713</v>
      </c>
      <c r="B6203" t="s">
        <v>381</v>
      </c>
      <c r="C6203" t="s">
        <v>0</v>
      </c>
      <c r="D6203" t="s">
        <v>1743</v>
      </c>
      <c r="E6203" t="s">
        <v>689</v>
      </c>
      <c r="F6203" t="s">
        <v>1725</v>
      </c>
      <c r="I6203" t="s">
        <v>1723</v>
      </c>
      <c r="J6203" t="s">
        <v>1724</v>
      </c>
      <c r="K6203">
        <v>-1</v>
      </c>
      <c r="U6203" s="20"/>
      <c r="AC6203" s="20"/>
      <c r="AD6203" s="20">
        <v>0.25486111111111109</v>
      </c>
      <c r="AE6203" s="20">
        <v>0.19097222222222221</v>
      </c>
      <c r="AF6203" s="20">
        <v>0</v>
      </c>
      <c r="AG6203">
        <v>0.57165109034267902</v>
      </c>
      <c r="AI6203" s="20"/>
      <c r="AJ6203" s="20"/>
      <c r="AK6203" s="20">
        <v>0.3347222222222222</v>
      </c>
      <c r="AL6203" s="20">
        <v>0.81319444444444444</v>
      </c>
      <c r="AM6203">
        <v>329</v>
      </c>
      <c r="AN6203" s="20">
        <v>0.44583333333333336</v>
      </c>
    </row>
    <row r="6204" spans="1:40" hidden="1" x14ac:dyDescent="0.25">
      <c r="A6204" s="19">
        <v>45713</v>
      </c>
      <c r="B6204" t="s">
        <v>425</v>
      </c>
      <c r="C6204" t="s">
        <v>1</v>
      </c>
      <c r="D6204" t="s">
        <v>734</v>
      </c>
      <c r="E6204" t="s">
        <v>698</v>
      </c>
      <c r="F6204" t="s">
        <v>578</v>
      </c>
      <c r="I6204" t="s">
        <v>578</v>
      </c>
      <c r="J6204" t="s">
        <v>578</v>
      </c>
      <c r="K6204">
        <v>-1</v>
      </c>
      <c r="U6204" s="20"/>
      <c r="AC6204" s="20"/>
      <c r="AD6204" s="20">
        <v>0</v>
      </c>
      <c r="AE6204" s="20">
        <v>0</v>
      </c>
      <c r="AF6204" s="20">
        <v>0</v>
      </c>
      <c r="AI6204" s="20"/>
      <c r="AJ6204" s="20"/>
      <c r="AK6204" s="20"/>
      <c r="AL6204" s="20"/>
      <c r="AN6204" s="20"/>
    </row>
    <row r="6205" spans="1:40" hidden="1" x14ac:dyDescent="0.25">
      <c r="A6205" s="19">
        <v>45713</v>
      </c>
      <c r="B6205" t="s">
        <v>58</v>
      </c>
      <c r="C6205" t="s">
        <v>1</v>
      </c>
      <c r="D6205" t="s">
        <v>735</v>
      </c>
      <c r="E6205" t="s">
        <v>702</v>
      </c>
      <c r="F6205" t="s">
        <v>1712</v>
      </c>
      <c r="I6205" t="s">
        <v>686</v>
      </c>
      <c r="J6205" t="s">
        <v>686</v>
      </c>
      <c r="K6205">
        <v>-1</v>
      </c>
      <c r="U6205" s="20"/>
      <c r="AC6205" s="20"/>
      <c r="AD6205" s="20">
        <v>0</v>
      </c>
      <c r="AE6205" s="20">
        <v>0</v>
      </c>
      <c r="AF6205" s="20">
        <v>0</v>
      </c>
      <c r="AI6205" s="20"/>
      <c r="AJ6205" s="20"/>
      <c r="AK6205" s="20"/>
      <c r="AL6205" s="20"/>
      <c r="AN6205" s="20"/>
    </row>
    <row r="6206" spans="1:40" hidden="1" x14ac:dyDescent="0.25">
      <c r="A6206" s="19">
        <v>45713</v>
      </c>
      <c r="B6206" t="s">
        <v>382</v>
      </c>
      <c r="C6206" t="s">
        <v>0</v>
      </c>
      <c r="D6206" t="s">
        <v>736</v>
      </c>
      <c r="E6206" t="s">
        <v>689</v>
      </c>
      <c r="F6206" t="s">
        <v>625</v>
      </c>
      <c r="I6206" t="s">
        <v>963</v>
      </c>
      <c r="J6206" t="s">
        <v>963</v>
      </c>
      <c r="K6206">
        <v>-1</v>
      </c>
      <c r="U6206" s="20"/>
      <c r="AC6206" s="20"/>
      <c r="AD6206" s="20">
        <v>0.31180555555555556</v>
      </c>
      <c r="AE6206" s="20">
        <v>0.1361111111111111</v>
      </c>
      <c r="AF6206" s="20">
        <v>0</v>
      </c>
      <c r="AG6206">
        <v>0.696124031007752</v>
      </c>
      <c r="AI6206" s="20"/>
      <c r="AJ6206" s="20"/>
      <c r="AK6206" s="20">
        <v>0.16319444444444445</v>
      </c>
      <c r="AL6206" s="20">
        <v>0.64375000000000004</v>
      </c>
      <c r="AM6206">
        <v>511</v>
      </c>
      <c r="AN6206" s="20">
        <v>0.44791666666666669</v>
      </c>
    </row>
    <row r="6207" spans="1:40" hidden="1" x14ac:dyDescent="0.25">
      <c r="A6207" s="19">
        <v>45713</v>
      </c>
      <c r="B6207" t="s">
        <v>383</v>
      </c>
      <c r="C6207" t="s">
        <v>0</v>
      </c>
      <c r="D6207" t="s">
        <v>737</v>
      </c>
      <c r="E6207" t="s">
        <v>689</v>
      </c>
      <c r="F6207" t="s">
        <v>1000</v>
      </c>
      <c r="I6207" t="s">
        <v>15</v>
      </c>
      <c r="J6207" t="s">
        <v>578</v>
      </c>
      <c r="K6207">
        <v>-1</v>
      </c>
      <c r="U6207" s="20"/>
      <c r="AC6207" s="20"/>
      <c r="AD6207" s="20">
        <v>0.21597222222222223</v>
      </c>
      <c r="AE6207" s="20">
        <v>0.20277777777777778</v>
      </c>
      <c r="AF6207" s="20">
        <v>0</v>
      </c>
      <c r="AG6207">
        <v>0.51575456053068003</v>
      </c>
      <c r="AI6207" s="20"/>
      <c r="AJ6207" s="20"/>
      <c r="AK6207" s="20">
        <v>0.38472222222222224</v>
      </c>
      <c r="AL6207" s="20">
        <v>0.83680555555555558</v>
      </c>
      <c r="AM6207">
        <v>272</v>
      </c>
      <c r="AN6207" s="20">
        <v>0.41875000000000001</v>
      </c>
    </row>
    <row r="6208" spans="1:40" hidden="1" x14ac:dyDescent="0.25">
      <c r="A6208" s="19">
        <v>45713</v>
      </c>
      <c r="B6208" t="s">
        <v>384</v>
      </c>
      <c r="C6208" t="s">
        <v>0</v>
      </c>
      <c r="D6208" t="s">
        <v>1744</v>
      </c>
      <c r="E6208" t="s">
        <v>689</v>
      </c>
      <c r="F6208" t="s">
        <v>1728</v>
      </c>
      <c r="I6208" t="s">
        <v>1726</v>
      </c>
      <c r="J6208" t="s">
        <v>1727</v>
      </c>
      <c r="K6208">
        <v>-1</v>
      </c>
      <c r="U6208" s="20"/>
      <c r="AC6208" s="20"/>
      <c r="AD6208" s="20">
        <v>0.15555555555555556</v>
      </c>
      <c r="AE6208" s="20">
        <v>0.12291666666666666</v>
      </c>
      <c r="AF6208" s="20">
        <v>0</v>
      </c>
      <c r="AG6208">
        <v>0.55860349127181996</v>
      </c>
      <c r="AI6208" s="20"/>
      <c r="AJ6208" s="20"/>
      <c r="AK6208" s="20">
        <v>0.22708333333333333</v>
      </c>
      <c r="AL6208" s="20">
        <v>0.53888888888888886</v>
      </c>
      <c r="AM6208">
        <v>178</v>
      </c>
      <c r="AN6208" s="20">
        <v>0.27847222222222223</v>
      </c>
    </row>
    <row r="6209" spans="1:40" hidden="1" x14ac:dyDescent="0.25">
      <c r="A6209" s="19">
        <v>45713</v>
      </c>
      <c r="B6209" t="s">
        <v>426</v>
      </c>
      <c r="C6209" t="s">
        <v>1</v>
      </c>
      <c r="D6209" t="s">
        <v>738</v>
      </c>
      <c r="E6209" t="s">
        <v>698</v>
      </c>
      <c r="F6209" t="s">
        <v>568</v>
      </c>
      <c r="I6209" t="s">
        <v>555</v>
      </c>
      <c r="J6209" t="s">
        <v>679</v>
      </c>
      <c r="K6209">
        <v>-1</v>
      </c>
      <c r="U6209" s="20"/>
      <c r="AC6209" s="20"/>
      <c r="AD6209" s="20">
        <v>0.20833333333333334</v>
      </c>
      <c r="AE6209" s="20">
        <v>0.18680555555555556</v>
      </c>
      <c r="AF6209" s="20">
        <v>0</v>
      </c>
      <c r="AG6209">
        <v>0.52724077328646701</v>
      </c>
      <c r="AI6209" s="20"/>
      <c r="AJ6209" s="20"/>
      <c r="AK6209" s="20">
        <v>0.28263888888888888</v>
      </c>
      <c r="AL6209" s="20">
        <v>0.70972222222222225</v>
      </c>
      <c r="AM6209">
        <v>220</v>
      </c>
      <c r="AN6209" s="20">
        <v>0.39513888888888887</v>
      </c>
    </row>
    <row r="6210" spans="1:40" hidden="1" x14ac:dyDescent="0.25">
      <c r="A6210" s="19">
        <v>45713</v>
      </c>
      <c r="B6210" t="s">
        <v>67</v>
      </c>
      <c r="C6210" t="s">
        <v>0</v>
      </c>
      <c r="D6210" t="s">
        <v>912</v>
      </c>
      <c r="E6210" t="s">
        <v>1719</v>
      </c>
      <c r="F6210" t="s">
        <v>1006</v>
      </c>
      <c r="I6210" t="s">
        <v>976</v>
      </c>
      <c r="J6210" t="s">
        <v>1058</v>
      </c>
      <c r="K6210">
        <v>-1</v>
      </c>
      <c r="U6210" s="20"/>
      <c r="AC6210" s="20"/>
      <c r="AD6210" s="20">
        <v>0.22708333333333333</v>
      </c>
      <c r="AE6210" s="20">
        <v>0.1388888888888889</v>
      </c>
      <c r="AF6210" s="20">
        <v>0</v>
      </c>
      <c r="AG6210">
        <v>0.62049335863377597</v>
      </c>
      <c r="AI6210" s="20"/>
      <c r="AJ6210" s="20"/>
      <c r="AK6210" s="20">
        <v>0.28333333333333333</v>
      </c>
      <c r="AL6210" s="20">
        <v>0.68263888888888891</v>
      </c>
      <c r="AM6210">
        <v>266</v>
      </c>
      <c r="AN6210" s="20">
        <v>0.3659722222222222</v>
      </c>
    </row>
    <row r="6211" spans="1:40" hidden="1" x14ac:dyDescent="0.25">
      <c r="A6211" s="19">
        <v>45713</v>
      </c>
      <c r="B6211" t="s">
        <v>68</v>
      </c>
      <c r="C6211" t="s">
        <v>1</v>
      </c>
      <c r="D6211" t="s">
        <v>739</v>
      </c>
      <c r="E6211" t="s">
        <v>702</v>
      </c>
      <c r="F6211" t="s">
        <v>634</v>
      </c>
      <c r="I6211" t="s">
        <v>686</v>
      </c>
      <c r="J6211" t="s">
        <v>686</v>
      </c>
      <c r="K6211">
        <v>-1</v>
      </c>
      <c r="U6211" s="20"/>
      <c r="AC6211" s="20"/>
      <c r="AD6211" s="20">
        <v>0</v>
      </c>
      <c r="AE6211" s="20">
        <v>0</v>
      </c>
      <c r="AF6211" s="20">
        <v>0</v>
      </c>
      <c r="AI6211" s="20"/>
      <c r="AJ6211" s="20"/>
      <c r="AK6211" s="20"/>
      <c r="AL6211" s="20"/>
      <c r="AN6211" s="20"/>
    </row>
    <row r="6212" spans="1:40" hidden="1" x14ac:dyDescent="0.25">
      <c r="A6212" s="19">
        <v>45713</v>
      </c>
      <c r="B6212" t="s">
        <v>427</v>
      </c>
      <c r="C6212" t="s">
        <v>1</v>
      </c>
      <c r="D6212" t="s">
        <v>712</v>
      </c>
      <c r="E6212" t="s">
        <v>703</v>
      </c>
      <c r="F6212" t="s">
        <v>578</v>
      </c>
      <c r="I6212" t="s">
        <v>578</v>
      </c>
      <c r="J6212" t="s">
        <v>578</v>
      </c>
      <c r="K6212">
        <v>-1</v>
      </c>
      <c r="U6212" s="20"/>
      <c r="AC6212" s="20"/>
      <c r="AD6212" s="20">
        <v>0</v>
      </c>
      <c r="AE6212" s="20">
        <v>0</v>
      </c>
      <c r="AF6212" s="20">
        <v>0</v>
      </c>
      <c r="AI6212" s="20"/>
      <c r="AJ6212" s="20"/>
      <c r="AK6212" s="20"/>
      <c r="AL6212" s="20"/>
      <c r="AN6212" s="20"/>
    </row>
    <row r="6213" spans="1:40" hidden="1" x14ac:dyDescent="0.25">
      <c r="A6213" s="19">
        <v>45713</v>
      </c>
      <c r="B6213" t="s">
        <v>1029</v>
      </c>
      <c r="C6213" t="s">
        <v>0</v>
      </c>
      <c r="D6213">
        <v>100001817</v>
      </c>
      <c r="E6213" t="s">
        <v>1080</v>
      </c>
      <c r="F6213" t="s">
        <v>582</v>
      </c>
      <c r="I6213" t="s">
        <v>557</v>
      </c>
      <c r="J6213" t="s">
        <v>557</v>
      </c>
      <c r="K6213">
        <v>-1</v>
      </c>
      <c r="U6213" s="20"/>
      <c r="AC6213" s="20"/>
      <c r="AD6213" s="20">
        <v>0.21180555555555555</v>
      </c>
      <c r="AE6213" s="20">
        <v>0.26805555555555555</v>
      </c>
      <c r="AF6213" s="20">
        <v>0</v>
      </c>
      <c r="AG6213">
        <v>0.44138929088277901</v>
      </c>
      <c r="AI6213" s="20"/>
      <c r="AJ6213" s="20"/>
      <c r="AK6213" s="20">
        <v>0.37291666666666667</v>
      </c>
      <c r="AL6213" s="20">
        <v>0.88749999999999996</v>
      </c>
      <c r="AM6213">
        <v>282</v>
      </c>
      <c r="AN6213" s="20">
        <v>0.47986111111111113</v>
      </c>
    </row>
    <row r="6214" spans="1:40" hidden="1" x14ac:dyDescent="0.25">
      <c r="A6214" s="19">
        <v>45713</v>
      </c>
      <c r="B6214" t="s">
        <v>428</v>
      </c>
      <c r="C6214" t="s">
        <v>1</v>
      </c>
      <c r="D6214" t="s">
        <v>740</v>
      </c>
      <c r="E6214" t="s">
        <v>698</v>
      </c>
      <c r="F6214" t="s">
        <v>567</v>
      </c>
      <c r="I6214" t="s">
        <v>555</v>
      </c>
      <c r="J6214" t="s">
        <v>679</v>
      </c>
      <c r="K6214">
        <v>-1</v>
      </c>
      <c r="U6214" s="20"/>
      <c r="AC6214" s="20"/>
      <c r="AD6214" s="20">
        <v>0.17222222222222222</v>
      </c>
      <c r="AE6214" s="20">
        <v>0.27638888888888891</v>
      </c>
      <c r="AF6214" s="20">
        <v>0</v>
      </c>
      <c r="AG6214">
        <v>0.38390092879256998</v>
      </c>
      <c r="AI6214" s="20"/>
      <c r="AJ6214" s="20"/>
      <c r="AK6214" s="20">
        <v>9.583333333333334E-2</v>
      </c>
      <c r="AL6214" s="20">
        <v>0.59652777777777777</v>
      </c>
      <c r="AM6214">
        <v>216</v>
      </c>
      <c r="AN6214" s="20">
        <v>0.44861111111111113</v>
      </c>
    </row>
    <row r="6215" spans="1:40" hidden="1" x14ac:dyDescent="0.25">
      <c r="A6215" s="19">
        <v>45713</v>
      </c>
      <c r="B6215" t="s">
        <v>51</v>
      </c>
      <c r="C6215" t="s">
        <v>0</v>
      </c>
      <c r="D6215" t="s">
        <v>741</v>
      </c>
      <c r="E6215" t="s">
        <v>703</v>
      </c>
      <c r="F6215" t="s">
        <v>46</v>
      </c>
      <c r="I6215" t="s">
        <v>4</v>
      </c>
      <c r="J6215" t="s">
        <v>678</v>
      </c>
      <c r="K6215">
        <v>-1</v>
      </c>
      <c r="U6215" s="20"/>
      <c r="AC6215" s="20"/>
      <c r="AD6215" s="20">
        <v>0.23402777777777778</v>
      </c>
      <c r="AE6215" s="20">
        <v>0.17916666666666667</v>
      </c>
      <c r="AF6215" s="20">
        <v>0</v>
      </c>
      <c r="AG6215">
        <v>0.56638655462184895</v>
      </c>
      <c r="AI6215" s="20"/>
      <c r="AJ6215" s="20"/>
      <c r="AK6215" s="20">
        <v>5.2777777777777778E-2</v>
      </c>
      <c r="AL6215" s="20">
        <v>0.49791666666666667</v>
      </c>
      <c r="AM6215">
        <v>238</v>
      </c>
      <c r="AN6215" s="20">
        <v>0.41319444444444442</v>
      </c>
    </row>
    <row r="6216" spans="1:40" hidden="1" x14ac:dyDescent="0.25">
      <c r="A6216" s="19">
        <v>45713</v>
      </c>
      <c r="B6216" t="s">
        <v>378</v>
      </c>
      <c r="C6216" t="s">
        <v>0</v>
      </c>
      <c r="D6216" t="s">
        <v>913</v>
      </c>
      <c r="E6216" t="s">
        <v>1719</v>
      </c>
      <c r="F6216" t="s">
        <v>1014</v>
      </c>
      <c r="I6216" t="s">
        <v>1037</v>
      </c>
      <c r="J6216" t="s">
        <v>985</v>
      </c>
      <c r="K6216">
        <v>-1</v>
      </c>
      <c r="U6216" s="20"/>
      <c r="AC6216" s="20"/>
      <c r="AD6216" s="20">
        <v>0.31597222222222221</v>
      </c>
      <c r="AE6216" s="20">
        <v>0.16875000000000001</v>
      </c>
      <c r="AF6216" s="20">
        <v>0</v>
      </c>
      <c r="AG6216">
        <v>0.65186246418338101</v>
      </c>
      <c r="AI6216" s="20"/>
      <c r="AJ6216" s="20"/>
      <c r="AK6216" s="20">
        <v>0.27638888888888891</v>
      </c>
      <c r="AL6216" s="20">
        <v>0.79305555555555551</v>
      </c>
      <c r="AM6216">
        <v>409</v>
      </c>
      <c r="AN6216" s="20">
        <v>0.48472222222222222</v>
      </c>
    </row>
    <row r="6217" spans="1:40" hidden="1" x14ac:dyDescent="0.25">
      <c r="A6217" s="19">
        <v>45713</v>
      </c>
      <c r="B6217" t="s">
        <v>79</v>
      </c>
      <c r="C6217" t="s">
        <v>986</v>
      </c>
      <c r="D6217" t="s">
        <v>942</v>
      </c>
      <c r="E6217" t="s">
        <v>1719</v>
      </c>
      <c r="F6217" t="s">
        <v>994</v>
      </c>
      <c r="G6217" t="s">
        <v>578</v>
      </c>
      <c r="H6217" t="s">
        <v>578</v>
      </c>
      <c r="I6217" t="s">
        <v>972</v>
      </c>
      <c r="J6217" t="s">
        <v>980</v>
      </c>
      <c r="K6217">
        <v>-1</v>
      </c>
      <c r="M6217" t="s">
        <v>578</v>
      </c>
      <c r="N6217" t="s">
        <v>578</v>
      </c>
      <c r="O6217" t="s">
        <v>578</v>
      </c>
      <c r="P6217" t="s">
        <v>578</v>
      </c>
      <c r="Q6217" t="s">
        <v>578</v>
      </c>
      <c r="R6217" t="s">
        <v>578</v>
      </c>
      <c r="S6217" t="s">
        <v>578</v>
      </c>
      <c r="U6217" s="20"/>
      <c r="V6217" t="s">
        <v>578</v>
      </c>
      <c r="W6217" t="s">
        <v>578</v>
      </c>
      <c r="X6217" t="s">
        <v>578</v>
      </c>
      <c r="Y6217" t="s">
        <v>578</v>
      </c>
      <c r="Z6217" t="s">
        <v>578</v>
      </c>
      <c r="AA6217" t="s">
        <v>578</v>
      </c>
      <c r="AC6217" s="20"/>
      <c r="AD6217" s="20">
        <v>0.39513888888888887</v>
      </c>
      <c r="AE6217" s="20">
        <v>7.5694444444444439E-2</v>
      </c>
      <c r="AF6217" s="20">
        <v>0</v>
      </c>
      <c r="AG6217">
        <v>0.83923303834808305</v>
      </c>
      <c r="AH6217" t="s">
        <v>578</v>
      </c>
      <c r="AI6217" s="20"/>
      <c r="AJ6217" s="20"/>
      <c r="AK6217" s="20">
        <v>0.59722222222222221</v>
      </c>
      <c r="AL6217" s="20">
        <v>9.0277777777777776E-2</v>
      </c>
      <c r="AM6217">
        <v>647</v>
      </c>
      <c r="AN6217" s="20">
        <v>0.47083333333333333</v>
      </c>
    </row>
    <row r="6218" spans="1:40" hidden="1" x14ac:dyDescent="0.25">
      <c r="A6218" s="19">
        <v>45713</v>
      </c>
      <c r="B6218" t="s">
        <v>429</v>
      </c>
      <c r="C6218" t="s">
        <v>1</v>
      </c>
      <c r="D6218" t="s">
        <v>713</v>
      </c>
      <c r="E6218" t="s">
        <v>703</v>
      </c>
      <c r="F6218" t="s">
        <v>46</v>
      </c>
      <c r="I6218" t="s">
        <v>4</v>
      </c>
      <c r="J6218" t="s">
        <v>678</v>
      </c>
      <c r="K6218">
        <v>-1</v>
      </c>
      <c r="U6218" s="20"/>
      <c r="AC6218" s="20"/>
      <c r="AD6218" s="20">
        <v>0.16388888888888889</v>
      </c>
      <c r="AE6218" s="20">
        <v>0.17291666666666666</v>
      </c>
      <c r="AF6218" s="20">
        <v>0</v>
      </c>
      <c r="AG6218">
        <v>0.48659793814433</v>
      </c>
      <c r="AI6218" s="20"/>
      <c r="AJ6218" s="20"/>
      <c r="AK6218" s="20">
        <v>0.55138888888888893</v>
      </c>
      <c r="AL6218" s="20">
        <v>0.90902777777777777</v>
      </c>
      <c r="AM6218">
        <v>175</v>
      </c>
      <c r="AN6218" s="20">
        <v>0.33680555555555558</v>
      </c>
    </row>
    <row r="6219" spans="1:40" hidden="1" x14ac:dyDescent="0.25">
      <c r="A6219" s="19">
        <v>45713</v>
      </c>
      <c r="B6219" t="s">
        <v>386</v>
      </c>
      <c r="C6219" t="s">
        <v>0</v>
      </c>
      <c r="D6219" t="s">
        <v>742</v>
      </c>
      <c r="E6219" t="s">
        <v>698</v>
      </c>
      <c r="F6219" t="s">
        <v>709</v>
      </c>
      <c r="I6219" t="s">
        <v>560</v>
      </c>
      <c r="J6219" t="s">
        <v>680</v>
      </c>
      <c r="K6219">
        <v>-1</v>
      </c>
      <c r="U6219" s="20"/>
      <c r="AC6219" s="20"/>
      <c r="AD6219" s="20">
        <v>0</v>
      </c>
      <c r="AE6219" s="20">
        <v>0</v>
      </c>
      <c r="AF6219" s="20">
        <v>0</v>
      </c>
      <c r="AI6219" s="20"/>
      <c r="AJ6219" s="20"/>
      <c r="AK6219" s="20"/>
      <c r="AL6219" s="20"/>
      <c r="AN6219" s="20"/>
    </row>
    <row r="6220" spans="1:40" hidden="1" x14ac:dyDescent="0.25">
      <c r="A6220" s="19">
        <v>45713</v>
      </c>
      <c r="B6220" t="s">
        <v>1064</v>
      </c>
      <c r="C6220" t="s">
        <v>0</v>
      </c>
      <c r="D6220" t="s">
        <v>1065</v>
      </c>
      <c r="E6220" t="s">
        <v>698</v>
      </c>
      <c r="F6220" t="s">
        <v>1055</v>
      </c>
      <c r="I6220" t="s">
        <v>560</v>
      </c>
      <c r="J6220" t="s">
        <v>680</v>
      </c>
      <c r="K6220">
        <v>-1</v>
      </c>
      <c r="U6220" s="20"/>
      <c r="AC6220" s="20"/>
      <c r="AD6220" s="20"/>
      <c r="AE6220" s="20"/>
      <c r="AF6220" s="20"/>
      <c r="AI6220" s="20"/>
      <c r="AJ6220" s="20"/>
      <c r="AK6220" s="20"/>
      <c r="AL6220" s="20"/>
      <c r="AN6220" s="20"/>
    </row>
    <row r="6221" spans="1:40" hidden="1" x14ac:dyDescent="0.25">
      <c r="A6221" s="19">
        <v>45713</v>
      </c>
      <c r="B6221" t="s">
        <v>430</v>
      </c>
      <c r="C6221" t="s">
        <v>1</v>
      </c>
      <c r="D6221" t="s">
        <v>743</v>
      </c>
      <c r="E6221" t="s">
        <v>698</v>
      </c>
      <c r="F6221" t="s">
        <v>1053</v>
      </c>
      <c r="I6221" t="s">
        <v>555</v>
      </c>
      <c r="J6221" t="s">
        <v>679</v>
      </c>
      <c r="K6221">
        <v>-1</v>
      </c>
      <c r="U6221" s="20"/>
      <c r="AC6221" s="20"/>
      <c r="AD6221" s="20">
        <v>0.16319444444444445</v>
      </c>
      <c r="AE6221" s="20">
        <v>0.31180555555555556</v>
      </c>
      <c r="AF6221" s="20">
        <v>0</v>
      </c>
      <c r="AG6221">
        <v>0.34356725146198802</v>
      </c>
      <c r="AI6221" s="20"/>
      <c r="AJ6221" s="20"/>
      <c r="AK6221" s="20">
        <v>0.13541666666666666</v>
      </c>
      <c r="AL6221" s="20">
        <v>0.65833333333333333</v>
      </c>
      <c r="AM6221">
        <v>196</v>
      </c>
      <c r="AN6221" s="20">
        <v>0.47499999999999998</v>
      </c>
    </row>
    <row r="6222" spans="1:40" hidden="1" x14ac:dyDescent="0.25">
      <c r="A6222" s="19">
        <v>45713</v>
      </c>
      <c r="B6222" t="s">
        <v>387</v>
      </c>
      <c r="C6222" t="s">
        <v>0</v>
      </c>
      <c r="D6222" t="s">
        <v>744</v>
      </c>
      <c r="E6222" t="s">
        <v>703</v>
      </c>
      <c r="F6222" t="s">
        <v>624</v>
      </c>
      <c r="I6222" t="s">
        <v>4</v>
      </c>
      <c r="J6222" t="s">
        <v>677</v>
      </c>
      <c r="K6222">
        <v>-1</v>
      </c>
      <c r="U6222" s="20"/>
      <c r="AC6222" s="20"/>
      <c r="AD6222" s="20">
        <v>0</v>
      </c>
      <c r="AE6222" s="20">
        <v>0</v>
      </c>
      <c r="AF6222" s="20">
        <v>0</v>
      </c>
      <c r="AI6222" s="20"/>
      <c r="AJ6222" s="20"/>
      <c r="AK6222" s="20"/>
      <c r="AL6222" s="20"/>
      <c r="AN6222" s="20"/>
    </row>
    <row r="6223" spans="1:40" hidden="1" x14ac:dyDescent="0.25">
      <c r="A6223" s="19">
        <v>45713</v>
      </c>
      <c r="B6223" t="s">
        <v>83</v>
      </c>
      <c r="D6223" t="s">
        <v>914</v>
      </c>
      <c r="E6223" t="s">
        <v>1719</v>
      </c>
      <c r="F6223" t="s">
        <v>1009</v>
      </c>
      <c r="G6223" t="s">
        <v>578</v>
      </c>
      <c r="H6223" t="s">
        <v>578</v>
      </c>
      <c r="I6223" t="s">
        <v>972</v>
      </c>
      <c r="J6223" t="s">
        <v>980</v>
      </c>
      <c r="K6223">
        <v>-1</v>
      </c>
      <c r="M6223" t="s">
        <v>578</v>
      </c>
      <c r="N6223" t="s">
        <v>578</v>
      </c>
      <c r="O6223" t="s">
        <v>578</v>
      </c>
      <c r="P6223" t="s">
        <v>578</v>
      </c>
      <c r="Q6223" t="s">
        <v>578</v>
      </c>
      <c r="R6223" t="s">
        <v>578</v>
      </c>
      <c r="S6223" t="s">
        <v>578</v>
      </c>
      <c r="U6223" s="20"/>
      <c r="V6223" t="s">
        <v>578</v>
      </c>
      <c r="W6223" t="s">
        <v>578</v>
      </c>
      <c r="X6223" t="s">
        <v>578</v>
      </c>
      <c r="Y6223" t="s">
        <v>578</v>
      </c>
      <c r="Z6223" t="s">
        <v>578</v>
      </c>
      <c r="AA6223" t="s">
        <v>578</v>
      </c>
      <c r="AC6223" s="20"/>
      <c r="AD6223" s="20">
        <v>0</v>
      </c>
      <c r="AE6223" s="20">
        <v>0</v>
      </c>
      <c r="AF6223" s="20">
        <v>0</v>
      </c>
      <c r="AH6223" t="s">
        <v>578</v>
      </c>
      <c r="AI6223" s="20"/>
      <c r="AJ6223" s="20"/>
      <c r="AK6223" s="20"/>
      <c r="AL6223" s="20"/>
      <c r="AN6223" s="20"/>
    </row>
    <row r="6224" spans="1:40" hidden="1" x14ac:dyDescent="0.25">
      <c r="A6224" s="19">
        <v>45713</v>
      </c>
      <c r="B6224" t="s">
        <v>88</v>
      </c>
      <c r="C6224" t="s">
        <v>0</v>
      </c>
      <c r="D6224" t="s">
        <v>948</v>
      </c>
      <c r="E6224" t="s">
        <v>1719</v>
      </c>
      <c r="F6224" t="s">
        <v>1049</v>
      </c>
      <c r="I6224" t="s">
        <v>895</v>
      </c>
      <c r="J6224" t="s">
        <v>966</v>
      </c>
      <c r="K6224">
        <v>-1</v>
      </c>
      <c r="U6224" s="20"/>
      <c r="AC6224" s="20"/>
      <c r="AD6224" s="20">
        <v>0.23541666666666666</v>
      </c>
      <c r="AE6224" s="20">
        <v>0.17847222222222223</v>
      </c>
      <c r="AF6224" s="20">
        <v>0</v>
      </c>
      <c r="AG6224">
        <v>0.56879194630872498</v>
      </c>
      <c r="AI6224" s="20"/>
      <c r="AJ6224" s="20"/>
      <c r="AK6224" s="20">
        <v>0.31041666666666667</v>
      </c>
      <c r="AL6224" s="20">
        <v>0.7583333333333333</v>
      </c>
      <c r="AM6224">
        <v>287</v>
      </c>
      <c r="AN6224" s="20">
        <v>0.41388888888888886</v>
      </c>
    </row>
    <row r="6225" spans="1:40" hidden="1" x14ac:dyDescent="0.25">
      <c r="A6225" s="19">
        <v>45713</v>
      </c>
      <c r="B6225" t="s">
        <v>431</v>
      </c>
      <c r="C6225" t="s">
        <v>1</v>
      </c>
      <c r="D6225" t="s">
        <v>745</v>
      </c>
      <c r="E6225" t="s">
        <v>698</v>
      </c>
      <c r="F6225" t="s">
        <v>581</v>
      </c>
      <c r="I6225" t="s">
        <v>556</v>
      </c>
      <c r="J6225" t="s">
        <v>675</v>
      </c>
      <c r="K6225">
        <v>-1</v>
      </c>
      <c r="U6225" s="20"/>
      <c r="AC6225" s="20"/>
      <c r="AD6225" s="20">
        <v>0.1986111111111111</v>
      </c>
      <c r="AE6225" s="20">
        <v>0.13472222222222222</v>
      </c>
      <c r="AF6225" s="20">
        <v>0</v>
      </c>
      <c r="AG6225">
        <v>0.59583333333333299</v>
      </c>
      <c r="AI6225" s="20"/>
      <c r="AJ6225" s="20"/>
      <c r="AK6225" s="20">
        <v>0.56111111111111112</v>
      </c>
      <c r="AL6225" s="20">
        <v>0.92708333333333337</v>
      </c>
      <c r="AM6225">
        <v>347</v>
      </c>
      <c r="AN6225" s="20">
        <v>0.33333333333333331</v>
      </c>
    </row>
    <row r="6226" spans="1:40" hidden="1" x14ac:dyDescent="0.25">
      <c r="A6226" s="19">
        <v>45713</v>
      </c>
      <c r="B6226" t="s">
        <v>53</v>
      </c>
      <c r="C6226" t="s">
        <v>1</v>
      </c>
      <c r="D6226" t="s">
        <v>746</v>
      </c>
      <c r="E6226" t="s">
        <v>703</v>
      </c>
      <c r="F6226" t="s">
        <v>44</v>
      </c>
      <c r="I6226" t="s">
        <v>4</v>
      </c>
      <c r="J6226" t="s">
        <v>678</v>
      </c>
      <c r="K6226">
        <v>-1</v>
      </c>
      <c r="U6226" s="20"/>
      <c r="AC6226" s="20"/>
      <c r="AD6226" s="20">
        <v>0.12361111111111112</v>
      </c>
      <c r="AE6226" s="20">
        <v>0.11597222222222223</v>
      </c>
      <c r="AF6226" s="20">
        <v>0</v>
      </c>
      <c r="AG6226">
        <v>0.51594202898550701</v>
      </c>
      <c r="AI6226" s="20"/>
      <c r="AJ6226" s="20"/>
      <c r="AK6226" s="20">
        <v>0.55277777777777781</v>
      </c>
      <c r="AL6226" s="20">
        <v>0.81666666666666665</v>
      </c>
      <c r="AM6226">
        <v>137</v>
      </c>
      <c r="AN6226" s="20">
        <v>0.23958333333333334</v>
      </c>
    </row>
    <row r="6227" spans="1:40" hidden="1" x14ac:dyDescent="0.25">
      <c r="A6227" s="19">
        <v>45713</v>
      </c>
      <c r="B6227" t="s">
        <v>432</v>
      </c>
      <c r="C6227" t="s">
        <v>1</v>
      </c>
      <c r="D6227" t="s">
        <v>747</v>
      </c>
      <c r="E6227" t="s">
        <v>698</v>
      </c>
      <c r="F6227" t="s">
        <v>566</v>
      </c>
      <c r="I6227" t="s">
        <v>555</v>
      </c>
      <c r="J6227" t="s">
        <v>679</v>
      </c>
      <c r="K6227">
        <v>-1</v>
      </c>
      <c r="U6227" s="20"/>
      <c r="AC6227" s="20"/>
      <c r="AD6227" s="20">
        <v>0.20833333333333334</v>
      </c>
      <c r="AE6227" s="20">
        <v>0.28333333333333333</v>
      </c>
      <c r="AF6227" s="20">
        <v>0</v>
      </c>
      <c r="AG6227">
        <v>0.42372881355932202</v>
      </c>
      <c r="AI6227" s="20"/>
      <c r="AJ6227" s="20"/>
      <c r="AK6227" s="20">
        <v>0.28611111111111109</v>
      </c>
      <c r="AL6227" s="20">
        <v>0.81111111111111112</v>
      </c>
      <c r="AM6227">
        <v>166</v>
      </c>
      <c r="AN6227" s="20">
        <v>0.49166666666666664</v>
      </c>
    </row>
    <row r="6228" spans="1:40" hidden="1" x14ac:dyDescent="0.25">
      <c r="A6228" s="19">
        <v>45713</v>
      </c>
      <c r="B6228" t="s">
        <v>98</v>
      </c>
      <c r="D6228" t="s">
        <v>949</v>
      </c>
      <c r="E6228" t="s">
        <v>1080</v>
      </c>
      <c r="F6228" t="s">
        <v>1011</v>
      </c>
      <c r="I6228" t="s">
        <v>1026</v>
      </c>
      <c r="J6228" t="s">
        <v>1059</v>
      </c>
      <c r="K6228">
        <v>-1</v>
      </c>
      <c r="U6228" s="20"/>
      <c r="AC6228" s="20"/>
      <c r="AD6228" s="20">
        <v>0.20972222222222223</v>
      </c>
      <c r="AE6228" s="20">
        <v>0.15625</v>
      </c>
      <c r="AF6228" s="20">
        <v>0</v>
      </c>
      <c r="AG6228">
        <v>0.57305502846299805</v>
      </c>
      <c r="AI6228" s="20"/>
      <c r="AJ6228" s="20"/>
      <c r="AK6228" s="20">
        <v>0.74513888888888891</v>
      </c>
      <c r="AL6228" s="20">
        <v>0.15555555555555556</v>
      </c>
      <c r="AM6228">
        <v>328</v>
      </c>
      <c r="AN6228" s="20">
        <v>0.3659722222222222</v>
      </c>
    </row>
    <row r="6229" spans="1:40" hidden="1" x14ac:dyDescent="0.25">
      <c r="A6229" s="19">
        <v>45713</v>
      </c>
      <c r="B6229" t="s">
        <v>388</v>
      </c>
      <c r="C6229" t="s">
        <v>0</v>
      </c>
      <c r="D6229" t="s">
        <v>748</v>
      </c>
      <c r="E6229" t="s">
        <v>689</v>
      </c>
      <c r="F6229" t="s">
        <v>578</v>
      </c>
      <c r="I6229" t="s">
        <v>964</v>
      </c>
      <c r="J6229" t="s">
        <v>964</v>
      </c>
      <c r="K6229">
        <v>-1</v>
      </c>
      <c r="U6229" s="20"/>
      <c r="AC6229" s="20"/>
      <c r="AD6229" s="20">
        <v>0</v>
      </c>
      <c r="AE6229" s="20">
        <v>0</v>
      </c>
      <c r="AF6229" s="20">
        <v>0</v>
      </c>
      <c r="AI6229" s="20"/>
      <c r="AJ6229" s="20"/>
      <c r="AK6229" s="20"/>
      <c r="AL6229" s="20"/>
      <c r="AN6229" s="20"/>
    </row>
    <row r="6230" spans="1:40" hidden="1" x14ac:dyDescent="0.25">
      <c r="A6230" s="19">
        <v>45713</v>
      </c>
      <c r="B6230" t="s">
        <v>11</v>
      </c>
      <c r="C6230" t="s">
        <v>0</v>
      </c>
      <c r="D6230" t="s">
        <v>749</v>
      </c>
      <c r="E6230" t="s">
        <v>698</v>
      </c>
      <c r="F6230" t="s">
        <v>572</v>
      </c>
      <c r="I6230" t="s">
        <v>560</v>
      </c>
      <c r="J6230" t="s">
        <v>680</v>
      </c>
      <c r="K6230">
        <v>-1</v>
      </c>
      <c r="U6230" s="20"/>
      <c r="AC6230" s="20"/>
      <c r="AD6230" s="20">
        <v>0</v>
      </c>
      <c r="AE6230" s="20">
        <v>0</v>
      </c>
      <c r="AF6230" s="20">
        <v>0</v>
      </c>
      <c r="AI6230" s="20"/>
      <c r="AJ6230" s="20"/>
      <c r="AK6230" s="20"/>
      <c r="AL6230" s="20"/>
      <c r="AN6230" s="20"/>
    </row>
    <row r="6231" spans="1:40" hidden="1" x14ac:dyDescent="0.25">
      <c r="A6231" s="19">
        <v>45713</v>
      </c>
      <c r="B6231" t="s">
        <v>12</v>
      </c>
      <c r="C6231" t="s">
        <v>0</v>
      </c>
      <c r="D6231" t="s">
        <v>750</v>
      </c>
      <c r="E6231" t="s">
        <v>703</v>
      </c>
      <c r="F6231" t="s">
        <v>578</v>
      </c>
      <c r="I6231" t="s">
        <v>693</v>
      </c>
      <c r="J6231" t="s">
        <v>578</v>
      </c>
      <c r="K6231">
        <v>-1</v>
      </c>
      <c r="U6231" s="20"/>
      <c r="AC6231" s="20"/>
      <c r="AD6231" s="20">
        <v>0</v>
      </c>
      <c r="AE6231" s="20">
        <v>0</v>
      </c>
      <c r="AF6231" s="20">
        <v>0</v>
      </c>
      <c r="AI6231" s="20"/>
      <c r="AJ6231" s="20"/>
      <c r="AK6231" s="20"/>
      <c r="AL6231" s="20"/>
      <c r="AN6231" s="20"/>
    </row>
    <row r="6232" spans="1:40" hidden="1" x14ac:dyDescent="0.25">
      <c r="A6232" s="19">
        <v>45713</v>
      </c>
      <c r="B6232" t="s">
        <v>433</v>
      </c>
      <c r="C6232" t="s">
        <v>1</v>
      </c>
      <c r="D6232" t="s">
        <v>751</v>
      </c>
      <c r="E6232" t="s">
        <v>689</v>
      </c>
      <c r="F6232" t="s">
        <v>632</v>
      </c>
      <c r="I6232" t="s">
        <v>599</v>
      </c>
      <c r="J6232" t="s">
        <v>1056</v>
      </c>
      <c r="K6232">
        <v>-1</v>
      </c>
      <c r="U6232" s="20"/>
      <c r="AC6232" s="20"/>
      <c r="AD6232" s="20">
        <v>0</v>
      </c>
      <c r="AE6232" s="20">
        <v>0</v>
      </c>
      <c r="AF6232" s="20">
        <v>0</v>
      </c>
      <c r="AI6232" s="20"/>
      <c r="AJ6232" s="20"/>
      <c r="AK6232" s="20"/>
      <c r="AL6232" s="20"/>
      <c r="AN6232" s="20"/>
    </row>
    <row r="6233" spans="1:40" hidden="1" x14ac:dyDescent="0.25">
      <c r="A6233" s="19">
        <v>45713</v>
      </c>
      <c r="B6233" t="s">
        <v>389</v>
      </c>
      <c r="C6233" t="s">
        <v>0</v>
      </c>
      <c r="D6233" t="s">
        <v>752</v>
      </c>
      <c r="E6233" t="s">
        <v>689</v>
      </c>
      <c r="F6233" t="s">
        <v>695</v>
      </c>
      <c r="I6233" t="s">
        <v>963</v>
      </c>
      <c r="J6233" t="s">
        <v>963</v>
      </c>
      <c r="K6233">
        <v>-1</v>
      </c>
      <c r="U6233" s="20"/>
      <c r="AC6233" s="20"/>
      <c r="AD6233" s="20">
        <v>2.5694444444444443E-2</v>
      </c>
      <c r="AE6233" s="20">
        <v>0.18958333333333333</v>
      </c>
      <c r="AF6233" s="20">
        <v>0</v>
      </c>
      <c r="AG6233">
        <v>0.119354838709677</v>
      </c>
      <c r="AI6233" s="20"/>
      <c r="AJ6233" s="20"/>
      <c r="AK6233" s="20">
        <v>0.25208333333333333</v>
      </c>
      <c r="AL6233" s="20">
        <v>0.46736111111111112</v>
      </c>
      <c r="AM6233">
        <v>17</v>
      </c>
      <c r="AN6233" s="20">
        <v>0.21527777777777779</v>
      </c>
    </row>
    <row r="6234" spans="1:40" hidden="1" x14ac:dyDescent="0.25">
      <c r="A6234" s="19">
        <v>45713</v>
      </c>
      <c r="B6234" t="s">
        <v>105</v>
      </c>
      <c r="C6234" t="s">
        <v>1</v>
      </c>
      <c r="D6234" t="s">
        <v>1046</v>
      </c>
      <c r="E6234" t="s">
        <v>702</v>
      </c>
      <c r="F6234" t="s">
        <v>31</v>
      </c>
      <c r="I6234" t="s">
        <v>15</v>
      </c>
      <c r="J6234" t="s">
        <v>578</v>
      </c>
      <c r="K6234">
        <v>-1</v>
      </c>
      <c r="U6234" s="20"/>
      <c r="AC6234" s="20"/>
      <c r="AD6234" s="20">
        <v>0.33819444444444446</v>
      </c>
      <c r="AE6234" s="20">
        <v>0.11180555555555556</v>
      </c>
      <c r="AF6234" s="20">
        <v>0</v>
      </c>
      <c r="AG6234">
        <v>0.75154320987654299</v>
      </c>
      <c r="AI6234" s="20"/>
      <c r="AJ6234" s="20"/>
      <c r="AK6234" s="20">
        <v>0.20833333333333334</v>
      </c>
      <c r="AL6234" s="20">
        <v>0.69097222222222221</v>
      </c>
      <c r="AM6234">
        <v>660</v>
      </c>
      <c r="AN6234" s="20">
        <v>0.45</v>
      </c>
    </row>
    <row r="6235" spans="1:40" hidden="1" x14ac:dyDescent="0.25">
      <c r="A6235" s="19">
        <v>45713</v>
      </c>
      <c r="B6235" t="s">
        <v>434</v>
      </c>
      <c r="C6235" t="s">
        <v>1</v>
      </c>
      <c r="D6235" t="s">
        <v>753</v>
      </c>
      <c r="E6235" t="s">
        <v>702</v>
      </c>
      <c r="F6235" t="s">
        <v>1033</v>
      </c>
      <c r="I6235" t="s">
        <v>601</v>
      </c>
      <c r="J6235" t="s">
        <v>685</v>
      </c>
      <c r="K6235">
        <v>-1</v>
      </c>
      <c r="U6235" s="20"/>
      <c r="AC6235" s="20"/>
      <c r="AD6235" s="20">
        <v>0.33333333333333331</v>
      </c>
      <c r="AE6235" s="20">
        <v>0.11944444444444445</v>
      </c>
      <c r="AF6235" s="20">
        <v>0</v>
      </c>
      <c r="AG6235">
        <v>0.73619631901840499</v>
      </c>
      <c r="AI6235" s="20"/>
      <c r="AJ6235" s="20"/>
      <c r="AK6235" s="20">
        <v>0.23472222222222222</v>
      </c>
      <c r="AL6235" s="20">
        <v>0.72430555555555554</v>
      </c>
      <c r="AM6235">
        <v>472</v>
      </c>
      <c r="AN6235" s="20">
        <v>0.45277777777777778</v>
      </c>
    </row>
    <row r="6236" spans="1:40" hidden="1" x14ac:dyDescent="0.25">
      <c r="A6236" s="19">
        <v>45713</v>
      </c>
      <c r="B6236" t="s">
        <v>435</v>
      </c>
      <c r="C6236" t="s">
        <v>1</v>
      </c>
      <c r="D6236" t="s">
        <v>754</v>
      </c>
      <c r="E6236" t="s">
        <v>703</v>
      </c>
      <c r="F6236" t="s">
        <v>24</v>
      </c>
      <c r="I6236" t="s">
        <v>4</v>
      </c>
      <c r="J6236" t="s">
        <v>674</v>
      </c>
      <c r="K6236">
        <v>-1</v>
      </c>
      <c r="U6236" s="20"/>
      <c r="AC6236" s="20"/>
      <c r="AD6236" s="20">
        <v>0.18194444444444444</v>
      </c>
      <c r="AE6236" s="20">
        <v>0.18402777777777779</v>
      </c>
      <c r="AF6236" s="20">
        <v>0</v>
      </c>
      <c r="AG6236">
        <v>0.49715370018975302</v>
      </c>
      <c r="AI6236" s="20"/>
      <c r="AJ6236" s="20"/>
      <c r="AK6236" s="20">
        <v>0.41597222222222224</v>
      </c>
      <c r="AL6236" s="20">
        <v>0.8125</v>
      </c>
      <c r="AM6236">
        <v>254</v>
      </c>
      <c r="AN6236" s="20">
        <v>0.3659722222222222</v>
      </c>
    </row>
    <row r="6237" spans="1:40" hidden="1" x14ac:dyDescent="0.25">
      <c r="A6237" s="19">
        <v>45713</v>
      </c>
      <c r="B6237" t="s">
        <v>39</v>
      </c>
      <c r="C6237" t="s">
        <v>1</v>
      </c>
      <c r="D6237" t="s">
        <v>714</v>
      </c>
      <c r="E6237" t="s">
        <v>703</v>
      </c>
      <c r="F6237" t="s">
        <v>578</v>
      </c>
      <c r="I6237" t="s">
        <v>4</v>
      </c>
      <c r="J6237" t="s">
        <v>678</v>
      </c>
      <c r="K6237">
        <v>-1</v>
      </c>
      <c r="U6237" s="20"/>
      <c r="AC6237" s="20"/>
      <c r="AD6237" s="20">
        <v>0.18472222222222223</v>
      </c>
      <c r="AE6237" s="20">
        <v>0.16250000000000001</v>
      </c>
      <c r="AF6237" s="20">
        <v>0</v>
      </c>
      <c r="AG6237">
        <v>0.53200000000000003</v>
      </c>
      <c r="AI6237" s="20"/>
      <c r="AJ6237" s="20"/>
      <c r="AK6237" s="20">
        <v>0.16041666666666668</v>
      </c>
      <c r="AL6237" s="20">
        <v>0.53472222222222221</v>
      </c>
      <c r="AM6237">
        <v>204</v>
      </c>
      <c r="AN6237" s="20">
        <v>0.34722222222222221</v>
      </c>
    </row>
    <row r="6238" spans="1:40" hidden="1" x14ac:dyDescent="0.25">
      <c r="A6238" s="19">
        <v>45713</v>
      </c>
      <c r="B6238" t="s">
        <v>38</v>
      </c>
      <c r="C6238" t="s">
        <v>0</v>
      </c>
      <c r="D6238" t="s">
        <v>715</v>
      </c>
      <c r="E6238" t="s">
        <v>703</v>
      </c>
      <c r="F6238" t="s">
        <v>578</v>
      </c>
      <c r="I6238" t="s">
        <v>693</v>
      </c>
      <c r="J6238" t="s">
        <v>678</v>
      </c>
      <c r="K6238">
        <v>-1</v>
      </c>
      <c r="U6238" s="20"/>
      <c r="AC6238" s="20"/>
      <c r="AD6238" s="20">
        <v>0</v>
      </c>
      <c r="AE6238" s="20">
        <v>0</v>
      </c>
      <c r="AF6238" s="20">
        <v>0</v>
      </c>
      <c r="AI6238" s="20"/>
      <c r="AJ6238" s="20"/>
      <c r="AK6238" s="20"/>
      <c r="AL6238" s="20"/>
      <c r="AN6238" s="20"/>
    </row>
    <row r="6239" spans="1:40" hidden="1" x14ac:dyDescent="0.25">
      <c r="A6239" s="19">
        <v>45713</v>
      </c>
      <c r="B6239" t="s">
        <v>114</v>
      </c>
      <c r="D6239" t="s">
        <v>915</v>
      </c>
      <c r="E6239" t="s">
        <v>1080</v>
      </c>
      <c r="F6239" t="s">
        <v>1034</v>
      </c>
      <c r="I6239" t="s">
        <v>15</v>
      </c>
      <c r="J6239" t="s">
        <v>981</v>
      </c>
      <c r="K6239">
        <v>-1</v>
      </c>
      <c r="U6239" s="20"/>
      <c r="AC6239" s="20"/>
      <c r="AD6239" s="20">
        <v>0.27152777777777776</v>
      </c>
      <c r="AE6239" s="20">
        <v>0.11666666666666667</v>
      </c>
      <c r="AF6239" s="20">
        <v>0</v>
      </c>
      <c r="AG6239">
        <v>0.69946332737030403</v>
      </c>
      <c r="AI6239" s="20"/>
      <c r="AJ6239" s="20"/>
      <c r="AK6239" s="20">
        <v>0.3215277777777778</v>
      </c>
      <c r="AL6239" s="20">
        <v>0.74305555555555558</v>
      </c>
      <c r="AM6239">
        <v>350</v>
      </c>
      <c r="AN6239" s="20">
        <v>0.38819444444444445</v>
      </c>
    </row>
    <row r="6240" spans="1:40" hidden="1" x14ac:dyDescent="0.25">
      <c r="A6240" s="19">
        <v>45713</v>
      </c>
      <c r="B6240" t="s">
        <v>516</v>
      </c>
      <c r="C6240" t="s">
        <v>1</v>
      </c>
      <c r="D6240" t="s">
        <v>755</v>
      </c>
      <c r="E6240" t="s">
        <v>698</v>
      </c>
      <c r="F6240" t="s">
        <v>579</v>
      </c>
      <c r="I6240" t="s">
        <v>555</v>
      </c>
      <c r="J6240" t="s">
        <v>679</v>
      </c>
      <c r="K6240">
        <v>-1</v>
      </c>
      <c r="U6240" s="20"/>
      <c r="AC6240" s="20"/>
      <c r="AD6240" s="20">
        <v>8.0555555555555561E-2</v>
      </c>
      <c r="AE6240" s="20">
        <v>0.29375000000000001</v>
      </c>
      <c r="AF6240" s="20">
        <v>0</v>
      </c>
      <c r="AG6240">
        <v>0.21521335807050099</v>
      </c>
      <c r="AI6240" s="20"/>
      <c r="AJ6240" s="20"/>
      <c r="AK6240" s="20">
        <v>0.19791666666666666</v>
      </c>
      <c r="AL6240" s="20">
        <v>0.60555555555555551</v>
      </c>
      <c r="AM6240">
        <v>73</v>
      </c>
      <c r="AN6240" s="20">
        <v>0.37430555555555556</v>
      </c>
    </row>
    <row r="6241" spans="1:40" hidden="1" x14ac:dyDescent="0.25">
      <c r="A6241" s="19">
        <v>45713</v>
      </c>
      <c r="B6241" t="s">
        <v>902</v>
      </c>
      <c r="C6241" t="s">
        <v>1</v>
      </c>
      <c r="D6241" t="s">
        <v>958</v>
      </c>
      <c r="E6241" t="s">
        <v>703</v>
      </c>
      <c r="F6241" t="s">
        <v>578</v>
      </c>
      <c r="I6241" t="s">
        <v>693</v>
      </c>
      <c r="J6241" t="s">
        <v>674</v>
      </c>
      <c r="K6241">
        <v>-1</v>
      </c>
      <c r="U6241" s="20"/>
      <c r="AC6241" s="20"/>
      <c r="AD6241" s="20">
        <v>4.791666666666667E-2</v>
      </c>
      <c r="AE6241" s="20">
        <v>0.11805555555555555</v>
      </c>
      <c r="AF6241" s="20">
        <v>0</v>
      </c>
      <c r="AG6241">
        <v>0.28870292887029297</v>
      </c>
      <c r="AI6241" s="20"/>
      <c r="AJ6241" s="20"/>
      <c r="AK6241" s="20">
        <v>0.52152777777777781</v>
      </c>
      <c r="AL6241" s="20">
        <v>0.77569444444444446</v>
      </c>
      <c r="AM6241">
        <v>248</v>
      </c>
      <c r="AN6241" s="20">
        <v>0.16597222222222222</v>
      </c>
    </row>
    <row r="6242" spans="1:40" hidden="1" x14ac:dyDescent="0.25">
      <c r="A6242" s="19">
        <v>45713</v>
      </c>
      <c r="B6242" t="s">
        <v>436</v>
      </c>
      <c r="C6242" t="s">
        <v>1</v>
      </c>
      <c r="D6242">
        <v>100001814</v>
      </c>
      <c r="E6242" t="s">
        <v>1080</v>
      </c>
      <c r="F6242" t="s">
        <v>697</v>
      </c>
      <c r="I6242" t="s">
        <v>559</v>
      </c>
      <c r="J6242" t="s">
        <v>559</v>
      </c>
      <c r="K6242">
        <v>-1</v>
      </c>
      <c r="U6242" s="20"/>
      <c r="AC6242" s="20"/>
      <c r="AD6242" s="20">
        <v>0</v>
      </c>
      <c r="AE6242" s="20">
        <v>0</v>
      </c>
      <c r="AF6242" s="20">
        <v>0</v>
      </c>
      <c r="AI6242" s="20"/>
      <c r="AJ6242" s="20"/>
      <c r="AK6242" s="20"/>
      <c r="AL6242" s="20"/>
      <c r="AN6242" s="20"/>
    </row>
    <row r="6243" spans="1:40" hidden="1" x14ac:dyDescent="0.25">
      <c r="A6243" s="19">
        <v>45713</v>
      </c>
      <c r="B6243" t="s">
        <v>7</v>
      </c>
      <c r="C6243" t="s">
        <v>0</v>
      </c>
      <c r="D6243" t="s">
        <v>756</v>
      </c>
      <c r="E6243" t="s">
        <v>703</v>
      </c>
      <c r="F6243" t="s">
        <v>22</v>
      </c>
      <c r="I6243" t="s">
        <v>4</v>
      </c>
      <c r="J6243" t="s">
        <v>674</v>
      </c>
      <c r="K6243">
        <v>-1</v>
      </c>
      <c r="U6243" s="20"/>
      <c r="AC6243" s="20"/>
      <c r="AD6243" s="20">
        <v>0.13680555555555557</v>
      </c>
      <c r="AE6243" s="20">
        <v>0.17430555555555555</v>
      </c>
      <c r="AF6243" s="20">
        <v>0</v>
      </c>
      <c r="AG6243">
        <v>0.43973214285714302</v>
      </c>
      <c r="AI6243" s="20"/>
      <c r="AJ6243" s="20"/>
      <c r="AK6243" s="20">
        <v>0.9375</v>
      </c>
      <c r="AL6243" s="20">
        <v>0.25069444444444444</v>
      </c>
      <c r="AM6243">
        <v>197</v>
      </c>
      <c r="AN6243" s="20">
        <v>0.31111111111111112</v>
      </c>
    </row>
    <row r="6244" spans="1:40" hidden="1" x14ac:dyDescent="0.25">
      <c r="A6244" s="19">
        <v>45713</v>
      </c>
      <c r="B6244" t="s">
        <v>437</v>
      </c>
      <c r="C6244" t="s">
        <v>1</v>
      </c>
      <c r="D6244" t="s">
        <v>757</v>
      </c>
      <c r="E6244" t="s">
        <v>698</v>
      </c>
      <c r="F6244" t="s">
        <v>569</v>
      </c>
      <c r="I6244" t="s">
        <v>555</v>
      </c>
      <c r="J6244" t="s">
        <v>679</v>
      </c>
      <c r="K6244">
        <v>-1</v>
      </c>
      <c r="U6244" s="20"/>
      <c r="AC6244" s="20"/>
      <c r="AD6244" s="20">
        <v>0.2590277777777778</v>
      </c>
      <c r="AE6244" s="20">
        <v>0.25</v>
      </c>
      <c r="AF6244" s="20">
        <v>0</v>
      </c>
      <c r="AG6244">
        <v>0.50886766712141895</v>
      </c>
      <c r="AI6244" s="20"/>
      <c r="AJ6244" s="20"/>
      <c r="AK6244" s="20">
        <v>0.10486111111111111</v>
      </c>
      <c r="AL6244" s="20">
        <v>0.64652777777777781</v>
      </c>
      <c r="AM6244">
        <v>292</v>
      </c>
      <c r="AN6244" s="20">
        <v>0.50902777777777775</v>
      </c>
    </row>
    <row r="6245" spans="1:40" hidden="1" x14ac:dyDescent="0.25">
      <c r="A6245" s="19">
        <v>45713</v>
      </c>
      <c r="B6245" t="s">
        <v>6</v>
      </c>
      <c r="C6245" t="s">
        <v>0</v>
      </c>
      <c r="D6245" t="s">
        <v>758</v>
      </c>
      <c r="E6245" t="s">
        <v>703</v>
      </c>
      <c r="F6245" t="s">
        <v>5</v>
      </c>
      <c r="I6245" t="s">
        <v>4</v>
      </c>
      <c r="J6245" t="s">
        <v>677</v>
      </c>
      <c r="K6245">
        <v>-1</v>
      </c>
      <c r="U6245" s="20"/>
      <c r="AC6245" s="20"/>
      <c r="AD6245" s="20">
        <v>0.17986111111111111</v>
      </c>
      <c r="AE6245" s="20">
        <v>0.11736111111111111</v>
      </c>
      <c r="AF6245" s="20">
        <v>0</v>
      </c>
      <c r="AG6245">
        <v>0.605140186915888</v>
      </c>
      <c r="AI6245" s="20"/>
      <c r="AJ6245" s="20"/>
      <c r="AK6245" s="20">
        <v>0.54027777777777775</v>
      </c>
      <c r="AL6245" s="20">
        <v>0.86041666666666672</v>
      </c>
      <c r="AM6245">
        <v>256</v>
      </c>
      <c r="AN6245" s="20">
        <v>0.29722222222222222</v>
      </c>
    </row>
    <row r="6246" spans="1:40" hidden="1" x14ac:dyDescent="0.25">
      <c r="A6246" s="19">
        <v>45713</v>
      </c>
      <c r="B6246" t="s">
        <v>438</v>
      </c>
      <c r="C6246" t="s">
        <v>1</v>
      </c>
      <c r="D6246" t="s">
        <v>759</v>
      </c>
      <c r="E6246" t="s">
        <v>698</v>
      </c>
      <c r="F6246" t="s">
        <v>611</v>
      </c>
      <c r="I6246" t="s">
        <v>563</v>
      </c>
      <c r="J6246" t="s">
        <v>563</v>
      </c>
      <c r="K6246">
        <v>-1</v>
      </c>
      <c r="U6246" s="20"/>
      <c r="AC6246" s="20"/>
      <c r="AD6246" s="20">
        <v>0.2326388888888889</v>
      </c>
      <c r="AE6246" s="20">
        <v>0.21736111111111112</v>
      </c>
      <c r="AF6246" s="20">
        <v>0</v>
      </c>
      <c r="AG6246">
        <v>0.51697530864197505</v>
      </c>
      <c r="AI6246" s="20"/>
      <c r="AJ6246" s="20"/>
      <c r="AK6246" s="20">
        <v>0.24930555555555556</v>
      </c>
      <c r="AL6246" s="20">
        <v>0.75416666666666665</v>
      </c>
      <c r="AM6246">
        <v>285</v>
      </c>
      <c r="AN6246" s="20">
        <v>0.45</v>
      </c>
    </row>
    <row r="6247" spans="1:40" hidden="1" x14ac:dyDescent="0.25">
      <c r="A6247" s="19">
        <v>45713</v>
      </c>
      <c r="B6247" t="s">
        <v>129</v>
      </c>
      <c r="C6247" t="s">
        <v>1</v>
      </c>
      <c r="D6247" t="s">
        <v>760</v>
      </c>
      <c r="E6247" t="s">
        <v>702</v>
      </c>
      <c r="F6247" t="s">
        <v>639</v>
      </c>
      <c r="I6247" t="s">
        <v>686</v>
      </c>
      <c r="J6247" t="s">
        <v>686</v>
      </c>
      <c r="K6247">
        <v>-1</v>
      </c>
      <c r="U6247" s="20"/>
      <c r="AC6247" s="20"/>
      <c r="AD6247" s="20">
        <v>0</v>
      </c>
      <c r="AE6247" s="20">
        <v>0</v>
      </c>
      <c r="AF6247" s="20">
        <v>0</v>
      </c>
      <c r="AI6247" s="20"/>
      <c r="AJ6247" s="20"/>
      <c r="AK6247" s="20"/>
      <c r="AL6247" s="20"/>
      <c r="AN6247" s="20"/>
    </row>
    <row r="6248" spans="1:40" hidden="1" x14ac:dyDescent="0.25">
      <c r="A6248" s="19">
        <v>45713</v>
      </c>
      <c r="B6248" t="s">
        <v>390</v>
      </c>
      <c r="C6248" t="s">
        <v>0</v>
      </c>
      <c r="D6248" t="s">
        <v>761</v>
      </c>
      <c r="E6248" t="s">
        <v>1080</v>
      </c>
      <c r="F6248" t="s">
        <v>578</v>
      </c>
      <c r="K6248">
        <v>-1</v>
      </c>
      <c r="U6248" s="20"/>
      <c r="AC6248" s="20"/>
      <c r="AD6248" s="20">
        <v>0.21111111111111111</v>
      </c>
      <c r="AE6248" s="20">
        <v>0.22430555555555556</v>
      </c>
      <c r="AF6248" s="20">
        <v>0</v>
      </c>
      <c r="AG6248">
        <v>0.48484848484848497</v>
      </c>
      <c r="AI6248" s="20"/>
      <c r="AJ6248" s="20"/>
      <c r="AK6248" s="20">
        <v>0.4152777777777778</v>
      </c>
      <c r="AL6248" s="20">
        <v>0.8881944444444444</v>
      </c>
      <c r="AM6248">
        <v>213</v>
      </c>
      <c r="AN6248" s="20">
        <v>0.43541666666666667</v>
      </c>
    </row>
    <row r="6249" spans="1:40" hidden="1" x14ac:dyDescent="0.25">
      <c r="A6249" s="19">
        <v>45713</v>
      </c>
      <c r="B6249" t="s">
        <v>130</v>
      </c>
      <c r="C6249" t="s">
        <v>0</v>
      </c>
      <c r="D6249" t="s">
        <v>916</v>
      </c>
      <c r="E6249" t="s">
        <v>1719</v>
      </c>
      <c r="F6249" t="s">
        <v>1715</v>
      </c>
      <c r="I6249" t="s">
        <v>974</v>
      </c>
      <c r="J6249" t="s">
        <v>1027</v>
      </c>
      <c r="K6249">
        <v>-1</v>
      </c>
      <c r="U6249" s="20"/>
      <c r="AC6249" s="20"/>
      <c r="AD6249" s="20">
        <v>0.26458333333333334</v>
      </c>
      <c r="AE6249" s="20">
        <v>0.22361111111111112</v>
      </c>
      <c r="AF6249" s="20">
        <v>0</v>
      </c>
      <c r="AG6249">
        <v>0.54196301564722604</v>
      </c>
      <c r="AI6249" s="20"/>
      <c r="AJ6249" s="20"/>
      <c r="AK6249" s="20">
        <v>0.23680555555555555</v>
      </c>
      <c r="AL6249" s="20">
        <v>0.76597222222222228</v>
      </c>
      <c r="AM6249">
        <v>287</v>
      </c>
      <c r="AN6249" s="20">
        <v>0.48819444444444443</v>
      </c>
    </row>
    <row r="6250" spans="1:40" hidden="1" x14ac:dyDescent="0.25">
      <c r="A6250" s="19">
        <v>45713</v>
      </c>
      <c r="B6250" t="s">
        <v>1063</v>
      </c>
      <c r="C6250" t="s">
        <v>1</v>
      </c>
      <c r="D6250" t="s">
        <v>1745</v>
      </c>
      <c r="E6250" t="s">
        <v>689</v>
      </c>
      <c r="F6250" t="s">
        <v>578</v>
      </c>
      <c r="I6250" t="s">
        <v>964</v>
      </c>
      <c r="J6250" t="s">
        <v>964</v>
      </c>
      <c r="K6250">
        <v>-1</v>
      </c>
      <c r="U6250" s="20"/>
      <c r="AC6250" s="20"/>
      <c r="AD6250" s="20">
        <v>0</v>
      </c>
      <c r="AE6250" s="20">
        <v>0</v>
      </c>
      <c r="AF6250" s="20">
        <v>0</v>
      </c>
      <c r="AI6250" s="20"/>
      <c r="AJ6250" s="20"/>
      <c r="AK6250" s="20"/>
      <c r="AL6250" s="20"/>
      <c r="AN6250" s="20"/>
    </row>
    <row r="6251" spans="1:40" hidden="1" x14ac:dyDescent="0.25">
      <c r="A6251" s="19">
        <v>45713</v>
      </c>
      <c r="B6251" t="s">
        <v>439</v>
      </c>
      <c r="C6251" t="s">
        <v>1</v>
      </c>
      <c r="D6251" t="s">
        <v>762</v>
      </c>
      <c r="E6251" t="s">
        <v>698</v>
      </c>
      <c r="F6251" t="s">
        <v>701</v>
      </c>
      <c r="I6251" t="s">
        <v>555</v>
      </c>
      <c r="J6251" t="s">
        <v>679</v>
      </c>
      <c r="K6251">
        <v>-1</v>
      </c>
      <c r="U6251" s="20"/>
      <c r="AC6251" s="20"/>
      <c r="AD6251" s="20">
        <v>0.1736111111111111</v>
      </c>
      <c r="AE6251" s="20">
        <v>0.14444444444444443</v>
      </c>
      <c r="AF6251" s="20">
        <v>0</v>
      </c>
      <c r="AG6251">
        <v>0.54585152838427997</v>
      </c>
      <c r="AI6251" s="20"/>
      <c r="AJ6251" s="20"/>
      <c r="AK6251" s="20">
        <v>6.6666666666666666E-2</v>
      </c>
      <c r="AL6251" s="20">
        <v>0.40277777777777779</v>
      </c>
      <c r="AM6251">
        <v>240</v>
      </c>
      <c r="AN6251" s="20">
        <v>0.31805555555555554</v>
      </c>
    </row>
    <row r="6252" spans="1:40" hidden="1" x14ac:dyDescent="0.25">
      <c r="A6252" s="19">
        <v>45713</v>
      </c>
      <c r="B6252" t="s">
        <v>131</v>
      </c>
      <c r="C6252" t="s">
        <v>0</v>
      </c>
      <c r="D6252" t="s">
        <v>917</v>
      </c>
      <c r="E6252" t="s">
        <v>1080</v>
      </c>
      <c r="F6252" t="s">
        <v>1025</v>
      </c>
      <c r="I6252" t="s">
        <v>15</v>
      </c>
      <c r="J6252" t="s">
        <v>578</v>
      </c>
      <c r="K6252">
        <v>-1</v>
      </c>
      <c r="U6252" s="20"/>
      <c r="AC6252" s="20"/>
      <c r="AD6252" s="20">
        <v>0</v>
      </c>
      <c r="AE6252" s="20">
        <v>0</v>
      </c>
      <c r="AF6252" s="20">
        <v>0</v>
      </c>
      <c r="AI6252" s="20"/>
      <c r="AJ6252" s="20"/>
      <c r="AK6252" s="20"/>
      <c r="AL6252" s="20"/>
      <c r="AN6252" s="20"/>
    </row>
    <row r="6253" spans="1:40" hidden="1" x14ac:dyDescent="0.25">
      <c r="A6253" s="19">
        <v>45713</v>
      </c>
      <c r="B6253" t="s">
        <v>440</v>
      </c>
      <c r="C6253" t="s">
        <v>1</v>
      </c>
      <c r="D6253" t="s">
        <v>959</v>
      </c>
      <c r="E6253" t="s">
        <v>703</v>
      </c>
      <c r="F6253" t="s">
        <v>582</v>
      </c>
      <c r="I6253" t="s">
        <v>4</v>
      </c>
      <c r="J6253" t="s">
        <v>678</v>
      </c>
      <c r="K6253">
        <v>-1</v>
      </c>
      <c r="U6253" s="20"/>
      <c r="AC6253" s="20"/>
      <c r="AD6253" s="20">
        <v>0</v>
      </c>
      <c r="AE6253" s="20">
        <v>0</v>
      </c>
      <c r="AF6253" s="20">
        <v>0</v>
      </c>
      <c r="AI6253" s="20"/>
      <c r="AJ6253" s="20"/>
      <c r="AK6253" s="20"/>
      <c r="AL6253" s="20"/>
      <c r="AN6253" s="20"/>
    </row>
    <row r="6254" spans="1:40" hidden="1" x14ac:dyDescent="0.25">
      <c r="A6254" s="19">
        <v>45713</v>
      </c>
      <c r="B6254" t="s">
        <v>134</v>
      </c>
      <c r="D6254" t="s">
        <v>918</v>
      </c>
      <c r="E6254" t="s">
        <v>1719</v>
      </c>
      <c r="F6254" t="s">
        <v>1010</v>
      </c>
      <c r="I6254" t="s">
        <v>1038</v>
      </c>
      <c r="J6254" t="s">
        <v>985</v>
      </c>
      <c r="K6254">
        <v>-1</v>
      </c>
      <c r="U6254" s="20"/>
      <c r="AC6254" s="20"/>
      <c r="AD6254" s="20">
        <v>0</v>
      </c>
      <c r="AE6254" s="20">
        <v>0</v>
      </c>
      <c r="AF6254" s="20">
        <v>0</v>
      </c>
      <c r="AI6254" s="20"/>
      <c r="AJ6254" s="20"/>
      <c r="AK6254" s="20"/>
      <c r="AL6254" s="20"/>
      <c r="AN6254" s="20"/>
    </row>
    <row r="6255" spans="1:40" hidden="1" x14ac:dyDescent="0.25">
      <c r="A6255" s="19">
        <v>45713</v>
      </c>
      <c r="B6255" t="s">
        <v>138</v>
      </c>
      <c r="D6255" t="s">
        <v>919</v>
      </c>
      <c r="E6255" t="s">
        <v>1719</v>
      </c>
      <c r="F6255" t="s">
        <v>1018</v>
      </c>
      <c r="G6255" t="s">
        <v>578</v>
      </c>
      <c r="H6255" t="s">
        <v>578</v>
      </c>
      <c r="I6255" t="s">
        <v>972</v>
      </c>
      <c r="J6255" t="s">
        <v>980</v>
      </c>
      <c r="K6255">
        <v>-1</v>
      </c>
      <c r="M6255" t="s">
        <v>578</v>
      </c>
      <c r="N6255" t="s">
        <v>578</v>
      </c>
      <c r="O6255" t="s">
        <v>578</v>
      </c>
      <c r="P6255" t="s">
        <v>578</v>
      </c>
      <c r="Q6255" t="s">
        <v>578</v>
      </c>
      <c r="R6255" t="s">
        <v>578</v>
      </c>
      <c r="S6255" t="s">
        <v>578</v>
      </c>
      <c r="U6255" s="20"/>
      <c r="V6255" t="s">
        <v>578</v>
      </c>
      <c r="W6255" t="s">
        <v>578</v>
      </c>
      <c r="X6255" t="s">
        <v>578</v>
      </c>
      <c r="Y6255" t="s">
        <v>578</v>
      </c>
      <c r="Z6255" t="s">
        <v>578</v>
      </c>
      <c r="AA6255" t="s">
        <v>578</v>
      </c>
      <c r="AC6255" s="20"/>
      <c r="AD6255" s="20">
        <v>0</v>
      </c>
      <c r="AE6255" s="20">
        <v>0</v>
      </c>
      <c r="AF6255" s="20">
        <v>0</v>
      </c>
      <c r="AH6255" t="s">
        <v>578</v>
      </c>
      <c r="AI6255" s="20"/>
      <c r="AJ6255" s="20"/>
      <c r="AK6255" s="20"/>
      <c r="AL6255" s="20"/>
      <c r="AN6255" s="20"/>
    </row>
    <row r="6256" spans="1:40" hidden="1" x14ac:dyDescent="0.25">
      <c r="A6256" s="19">
        <v>45713</v>
      </c>
      <c r="B6256" t="s">
        <v>441</v>
      </c>
      <c r="C6256" t="s">
        <v>1</v>
      </c>
      <c r="D6256" t="s">
        <v>763</v>
      </c>
      <c r="E6256" t="s">
        <v>703</v>
      </c>
      <c r="F6256" t="s">
        <v>578</v>
      </c>
      <c r="I6256" t="s">
        <v>693</v>
      </c>
      <c r="J6256" t="s">
        <v>578</v>
      </c>
      <c r="K6256">
        <v>-1</v>
      </c>
      <c r="U6256" s="20"/>
      <c r="AC6256" s="20"/>
      <c r="AD6256" s="20">
        <v>0</v>
      </c>
      <c r="AE6256" s="20">
        <v>0</v>
      </c>
      <c r="AF6256" s="20">
        <v>0</v>
      </c>
      <c r="AI6256" s="20"/>
      <c r="AJ6256" s="20"/>
      <c r="AK6256" s="20"/>
      <c r="AL6256" s="20"/>
      <c r="AN6256" s="20"/>
    </row>
    <row r="6257" spans="1:40" hidden="1" x14ac:dyDescent="0.25">
      <c r="A6257" s="19">
        <v>45713</v>
      </c>
      <c r="B6257" t="s">
        <v>16</v>
      </c>
      <c r="C6257" t="s">
        <v>1</v>
      </c>
      <c r="D6257" t="s">
        <v>764</v>
      </c>
      <c r="E6257" t="s">
        <v>703</v>
      </c>
      <c r="F6257" t="s">
        <v>20</v>
      </c>
      <c r="I6257" t="s">
        <v>4</v>
      </c>
      <c r="J6257" t="s">
        <v>674</v>
      </c>
      <c r="K6257">
        <v>-1</v>
      </c>
      <c r="U6257" s="20"/>
      <c r="AC6257" s="20"/>
      <c r="AD6257" s="20">
        <v>0.12847222222222221</v>
      </c>
      <c r="AE6257" s="20">
        <v>8.1944444444444445E-2</v>
      </c>
      <c r="AF6257" s="20">
        <v>0</v>
      </c>
      <c r="AG6257">
        <v>0.61056105610561096</v>
      </c>
      <c r="AI6257" s="20"/>
      <c r="AJ6257" s="20"/>
      <c r="AK6257" s="20">
        <v>0.52083333333333337</v>
      </c>
      <c r="AL6257" s="20">
        <v>0.73124999999999996</v>
      </c>
      <c r="AM6257">
        <v>197</v>
      </c>
      <c r="AN6257" s="20">
        <v>0.21041666666666667</v>
      </c>
    </row>
    <row r="6258" spans="1:40" hidden="1" x14ac:dyDescent="0.25">
      <c r="A6258" s="19">
        <v>45713</v>
      </c>
      <c r="B6258" t="s">
        <v>442</v>
      </c>
      <c r="C6258" t="s">
        <v>1</v>
      </c>
      <c r="D6258" t="s">
        <v>765</v>
      </c>
      <c r="E6258" t="s">
        <v>1080</v>
      </c>
      <c r="F6258" t="s">
        <v>1041</v>
      </c>
      <c r="K6258">
        <v>-1</v>
      </c>
      <c r="U6258" s="20"/>
      <c r="AC6258" s="20"/>
      <c r="AD6258" s="20">
        <v>0.11180555555555556</v>
      </c>
      <c r="AE6258" s="20">
        <v>0.18124999999999999</v>
      </c>
      <c r="AF6258" s="20">
        <v>0</v>
      </c>
      <c r="AG6258">
        <v>0.38151658767772501</v>
      </c>
      <c r="AI6258" s="20"/>
      <c r="AJ6258" s="20"/>
      <c r="AK6258" s="20">
        <v>0.94861111111111107</v>
      </c>
      <c r="AL6258" s="20">
        <v>0.27430555555555558</v>
      </c>
      <c r="AM6258">
        <v>145</v>
      </c>
      <c r="AN6258" s="20">
        <v>0.29305555555555557</v>
      </c>
    </row>
    <row r="6259" spans="1:40" hidden="1" x14ac:dyDescent="0.25">
      <c r="A6259" s="19">
        <v>45713</v>
      </c>
      <c r="B6259" t="s">
        <v>443</v>
      </c>
      <c r="C6259" t="s">
        <v>1</v>
      </c>
      <c r="D6259" t="s">
        <v>766</v>
      </c>
      <c r="E6259" t="s">
        <v>689</v>
      </c>
      <c r="F6259" t="s">
        <v>578</v>
      </c>
      <c r="I6259" t="s">
        <v>964</v>
      </c>
      <c r="J6259" t="s">
        <v>598</v>
      </c>
      <c r="K6259">
        <v>-1</v>
      </c>
      <c r="U6259" s="20"/>
      <c r="AC6259" s="20"/>
      <c r="AD6259" s="20">
        <v>0</v>
      </c>
      <c r="AE6259" s="20">
        <v>0</v>
      </c>
      <c r="AF6259" s="20">
        <v>0</v>
      </c>
      <c r="AI6259" s="20"/>
      <c r="AJ6259" s="20"/>
      <c r="AK6259" s="20"/>
      <c r="AL6259" s="20"/>
      <c r="AN6259" s="20"/>
    </row>
    <row r="6260" spans="1:40" hidden="1" x14ac:dyDescent="0.25">
      <c r="A6260" s="19">
        <v>45713</v>
      </c>
      <c r="B6260" t="s">
        <v>391</v>
      </c>
      <c r="C6260" t="s">
        <v>0</v>
      </c>
      <c r="D6260" t="s">
        <v>767</v>
      </c>
      <c r="E6260" t="s">
        <v>1080</v>
      </c>
      <c r="F6260" t="s">
        <v>1043</v>
      </c>
      <c r="K6260">
        <v>-1</v>
      </c>
      <c r="U6260" s="20"/>
      <c r="AC6260" s="20"/>
      <c r="AD6260" s="20">
        <v>0</v>
      </c>
      <c r="AE6260" s="20">
        <v>0</v>
      </c>
      <c r="AF6260" s="20">
        <v>0</v>
      </c>
      <c r="AI6260" s="20"/>
      <c r="AJ6260" s="20"/>
      <c r="AK6260" s="20"/>
      <c r="AL6260" s="20"/>
      <c r="AN6260" s="20"/>
    </row>
    <row r="6261" spans="1:40" hidden="1" x14ac:dyDescent="0.25">
      <c r="A6261" s="19">
        <v>45713</v>
      </c>
      <c r="B6261" t="s">
        <v>392</v>
      </c>
      <c r="C6261" t="s">
        <v>0</v>
      </c>
      <c r="D6261" t="s">
        <v>768</v>
      </c>
      <c r="E6261" t="s">
        <v>1080</v>
      </c>
      <c r="F6261" t="s">
        <v>1043</v>
      </c>
      <c r="K6261">
        <v>-1</v>
      </c>
      <c r="U6261" s="20"/>
      <c r="AC6261" s="20"/>
      <c r="AD6261" s="20">
        <v>0.18333333333333332</v>
      </c>
      <c r="AE6261" s="20">
        <v>0.30208333333333331</v>
      </c>
      <c r="AF6261" s="20">
        <v>0</v>
      </c>
      <c r="AG6261">
        <v>0.37768240343347598</v>
      </c>
      <c r="AI6261" s="20"/>
      <c r="AJ6261" s="20"/>
      <c r="AK6261" s="20">
        <v>0.36944444444444446</v>
      </c>
      <c r="AL6261" s="20">
        <v>0.88749999999999996</v>
      </c>
      <c r="AM6261">
        <v>237</v>
      </c>
      <c r="AN6261" s="20">
        <v>0.48541666666666666</v>
      </c>
    </row>
    <row r="6262" spans="1:40" hidden="1" x14ac:dyDescent="0.25">
      <c r="A6262" s="19">
        <v>45713</v>
      </c>
      <c r="B6262" t="s">
        <v>444</v>
      </c>
      <c r="C6262" t="s">
        <v>1</v>
      </c>
      <c r="D6262" t="s">
        <v>716</v>
      </c>
      <c r="E6262" t="s">
        <v>703</v>
      </c>
      <c r="F6262" t="s">
        <v>571</v>
      </c>
      <c r="I6262" t="s">
        <v>4</v>
      </c>
      <c r="J6262" t="s">
        <v>678</v>
      </c>
      <c r="K6262">
        <v>-1</v>
      </c>
      <c r="U6262" s="20"/>
      <c r="AC6262" s="20"/>
      <c r="AD6262" s="20">
        <v>0.22708333333333333</v>
      </c>
      <c r="AE6262" s="20">
        <v>0.16666666666666666</v>
      </c>
      <c r="AF6262" s="20">
        <v>0</v>
      </c>
      <c r="AG6262">
        <v>0.57671957671957697</v>
      </c>
      <c r="AI6262" s="20"/>
      <c r="AJ6262" s="20"/>
      <c r="AK6262" s="20">
        <v>7.3611111111111113E-2</v>
      </c>
      <c r="AL6262" s="20">
        <v>0.49930555555555556</v>
      </c>
      <c r="AM6262">
        <v>288</v>
      </c>
      <c r="AN6262" s="20">
        <v>0.39374999999999999</v>
      </c>
    </row>
    <row r="6263" spans="1:40" hidden="1" x14ac:dyDescent="0.25">
      <c r="A6263" s="19">
        <v>45713</v>
      </c>
      <c r="B6263" t="s">
        <v>1078</v>
      </c>
      <c r="C6263" t="s">
        <v>0</v>
      </c>
      <c r="D6263" t="s">
        <v>1746</v>
      </c>
      <c r="E6263" t="s">
        <v>1080</v>
      </c>
      <c r="F6263" t="s">
        <v>1721</v>
      </c>
      <c r="I6263" t="s">
        <v>1083</v>
      </c>
      <c r="J6263" t="s">
        <v>1720</v>
      </c>
      <c r="K6263">
        <v>-1</v>
      </c>
      <c r="U6263" s="20"/>
      <c r="AC6263" s="20"/>
      <c r="AD6263" s="20">
        <v>0.33888888888888891</v>
      </c>
      <c r="AE6263" s="20">
        <v>0.15763888888888888</v>
      </c>
      <c r="AF6263" s="20">
        <v>0</v>
      </c>
      <c r="AG6263">
        <v>0.68251748251748301</v>
      </c>
      <c r="AI6263" s="20"/>
      <c r="AJ6263" s="20"/>
      <c r="AK6263" s="20">
        <v>0.25069444444444444</v>
      </c>
      <c r="AL6263" s="20">
        <v>0.78263888888888888</v>
      </c>
      <c r="AM6263">
        <v>592</v>
      </c>
      <c r="AN6263" s="20">
        <v>0.49652777777777779</v>
      </c>
    </row>
    <row r="6264" spans="1:40" hidden="1" x14ac:dyDescent="0.25">
      <c r="A6264" s="19">
        <v>45713</v>
      </c>
      <c r="B6264" t="s">
        <v>445</v>
      </c>
      <c r="C6264" t="s">
        <v>1</v>
      </c>
      <c r="D6264" t="s">
        <v>769</v>
      </c>
      <c r="E6264" t="s">
        <v>702</v>
      </c>
      <c r="F6264" t="s">
        <v>644</v>
      </c>
      <c r="I6264" t="s">
        <v>596</v>
      </c>
      <c r="J6264" t="s">
        <v>682</v>
      </c>
      <c r="K6264">
        <v>-1</v>
      </c>
      <c r="U6264" s="20"/>
      <c r="AC6264" s="20"/>
      <c r="AD6264" s="20">
        <v>0.10069444444444445</v>
      </c>
      <c r="AE6264" s="20">
        <v>0.29791666666666666</v>
      </c>
      <c r="AF6264" s="20">
        <v>0</v>
      </c>
      <c r="AG6264">
        <v>0.252613240418118</v>
      </c>
      <c r="AI6264" s="20"/>
      <c r="AJ6264" s="20"/>
      <c r="AK6264" s="20">
        <v>0.25069444444444444</v>
      </c>
      <c r="AL6264" s="20">
        <v>0.68263888888888891</v>
      </c>
      <c r="AM6264">
        <v>117</v>
      </c>
      <c r="AN6264" s="20">
        <v>0.39861111111111114</v>
      </c>
    </row>
    <row r="6265" spans="1:40" hidden="1" x14ac:dyDescent="0.25">
      <c r="A6265" s="19">
        <v>45713</v>
      </c>
      <c r="B6265" t="s">
        <v>446</v>
      </c>
      <c r="C6265" t="s">
        <v>1</v>
      </c>
      <c r="D6265" t="s">
        <v>770</v>
      </c>
      <c r="E6265" t="s">
        <v>698</v>
      </c>
      <c r="F6265" t="s">
        <v>592</v>
      </c>
      <c r="I6265" t="s">
        <v>563</v>
      </c>
      <c r="J6265" t="s">
        <v>563</v>
      </c>
      <c r="K6265">
        <v>-1</v>
      </c>
      <c r="U6265" s="20"/>
      <c r="AC6265" s="20"/>
      <c r="AD6265" s="20">
        <v>0.26250000000000001</v>
      </c>
      <c r="AE6265" s="20">
        <v>0.12083333333333333</v>
      </c>
      <c r="AF6265" s="20">
        <v>0</v>
      </c>
      <c r="AG6265">
        <v>0.684782608695652</v>
      </c>
      <c r="AI6265" s="20"/>
      <c r="AJ6265" s="20"/>
      <c r="AK6265" s="20">
        <v>0.27152777777777776</v>
      </c>
      <c r="AL6265" s="20">
        <v>0.69097222222222221</v>
      </c>
      <c r="AM6265">
        <v>439</v>
      </c>
      <c r="AN6265" s="20">
        <v>0.38333333333333336</v>
      </c>
    </row>
    <row r="6266" spans="1:40" hidden="1" x14ac:dyDescent="0.25">
      <c r="A6266" s="19">
        <v>45713</v>
      </c>
      <c r="B6266" t="s">
        <v>447</v>
      </c>
      <c r="C6266" t="s">
        <v>1</v>
      </c>
      <c r="D6266" t="s">
        <v>771</v>
      </c>
      <c r="E6266" t="s">
        <v>698</v>
      </c>
      <c r="F6266" t="s">
        <v>581</v>
      </c>
      <c r="I6266" t="s">
        <v>556</v>
      </c>
      <c r="J6266" t="s">
        <v>675</v>
      </c>
      <c r="K6266">
        <v>-1</v>
      </c>
      <c r="U6266" s="20"/>
      <c r="AC6266" s="20"/>
      <c r="AD6266" s="20">
        <v>0.14166666666666666</v>
      </c>
      <c r="AE6266" s="20">
        <v>0.15694444444444444</v>
      </c>
      <c r="AF6266" s="20">
        <v>0</v>
      </c>
      <c r="AG6266">
        <v>6.2347188264058702E-3</v>
      </c>
      <c r="AI6266" s="20"/>
      <c r="AJ6266" s="20"/>
      <c r="AK6266" s="20">
        <v>0.94097222222222221</v>
      </c>
      <c r="AL6266" s="20">
        <v>0.27361111111111114</v>
      </c>
      <c r="AM6266">
        <v>244</v>
      </c>
      <c r="AN6266" s="20"/>
    </row>
    <row r="6267" spans="1:40" hidden="1" x14ac:dyDescent="0.25">
      <c r="A6267" s="19">
        <v>45713</v>
      </c>
      <c r="B6267" t="s">
        <v>393</v>
      </c>
      <c r="C6267" t="s">
        <v>0</v>
      </c>
      <c r="D6267" t="s">
        <v>772</v>
      </c>
      <c r="E6267" t="s">
        <v>703</v>
      </c>
      <c r="F6267" t="s">
        <v>578</v>
      </c>
      <c r="I6267" t="s">
        <v>4</v>
      </c>
      <c r="J6267" t="s">
        <v>677</v>
      </c>
      <c r="K6267">
        <v>-1</v>
      </c>
      <c r="U6267" s="20"/>
      <c r="AC6267" s="20"/>
      <c r="AD6267" s="20">
        <v>0</v>
      </c>
      <c r="AE6267" s="20">
        <v>0</v>
      </c>
      <c r="AF6267" s="20">
        <v>0</v>
      </c>
      <c r="AI6267" s="20"/>
      <c r="AJ6267" s="20"/>
      <c r="AK6267" s="20"/>
      <c r="AL6267" s="20"/>
      <c r="AN6267" s="20"/>
    </row>
    <row r="6268" spans="1:40" hidden="1" x14ac:dyDescent="0.25">
      <c r="A6268" s="19">
        <v>45713</v>
      </c>
      <c r="B6268" t="s">
        <v>448</v>
      </c>
      <c r="C6268" t="s">
        <v>1</v>
      </c>
      <c r="D6268" t="s">
        <v>773</v>
      </c>
      <c r="E6268" t="s">
        <v>689</v>
      </c>
      <c r="F6268" t="s">
        <v>626</v>
      </c>
      <c r="I6268" t="s">
        <v>964</v>
      </c>
      <c r="J6268" t="s">
        <v>964</v>
      </c>
      <c r="K6268">
        <v>-1</v>
      </c>
      <c r="U6268" s="20"/>
      <c r="AC6268" s="20"/>
      <c r="AD6268" s="20">
        <v>0.35208333333333336</v>
      </c>
      <c r="AE6268" s="20">
        <v>0.23402777777777778</v>
      </c>
      <c r="AF6268" s="20">
        <v>0</v>
      </c>
      <c r="AG6268">
        <v>0.60071090047393405</v>
      </c>
      <c r="AI6268" s="20"/>
      <c r="AJ6268" s="20"/>
      <c r="AK6268" s="20">
        <v>0.21180555555555555</v>
      </c>
      <c r="AL6268" s="20">
        <v>0.82986111111111116</v>
      </c>
      <c r="AM6268">
        <v>460</v>
      </c>
      <c r="AN6268" s="20">
        <v>0.58611111111111114</v>
      </c>
    </row>
    <row r="6269" spans="1:40" hidden="1" x14ac:dyDescent="0.25">
      <c r="A6269" s="19">
        <v>45713</v>
      </c>
      <c r="B6269" t="s">
        <v>394</v>
      </c>
      <c r="C6269" t="s">
        <v>0</v>
      </c>
      <c r="D6269" t="s">
        <v>774</v>
      </c>
      <c r="E6269" t="s">
        <v>1080</v>
      </c>
      <c r="F6269" t="s">
        <v>585</v>
      </c>
      <c r="K6269">
        <v>-1</v>
      </c>
      <c r="U6269" s="20"/>
      <c r="AC6269" s="20"/>
      <c r="AD6269" s="20">
        <v>0.11527777777777778</v>
      </c>
      <c r="AE6269" s="20">
        <v>0.25624999999999998</v>
      </c>
      <c r="AF6269" s="20">
        <v>0</v>
      </c>
      <c r="AG6269">
        <v>0.31028037383177598</v>
      </c>
      <c r="AI6269" s="20"/>
      <c r="AJ6269" s="20"/>
      <c r="AK6269" s="20">
        <v>0.60069444444444442</v>
      </c>
      <c r="AL6269" s="20">
        <v>1.1111111111111112E-2</v>
      </c>
      <c r="AM6269">
        <v>132</v>
      </c>
      <c r="AN6269" s="20">
        <v>0.37152777777777779</v>
      </c>
    </row>
    <row r="6270" spans="1:40" hidden="1" x14ac:dyDescent="0.25">
      <c r="A6270" s="19">
        <v>45713</v>
      </c>
      <c r="B6270" t="s">
        <v>449</v>
      </c>
      <c r="C6270" t="s">
        <v>1</v>
      </c>
      <c r="D6270" t="s">
        <v>775</v>
      </c>
      <c r="E6270" t="s">
        <v>703</v>
      </c>
      <c r="F6270" t="s">
        <v>578</v>
      </c>
      <c r="I6270" t="s">
        <v>693</v>
      </c>
      <c r="J6270" t="s">
        <v>674</v>
      </c>
      <c r="K6270">
        <v>-1</v>
      </c>
      <c r="U6270" s="20"/>
      <c r="AC6270" s="20"/>
      <c r="AD6270" s="20">
        <v>0</v>
      </c>
      <c r="AE6270" s="20">
        <v>0</v>
      </c>
      <c r="AF6270" s="20">
        <v>0</v>
      </c>
      <c r="AI6270" s="20"/>
      <c r="AJ6270" s="20"/>
      <c r="AK6270" s="20"/>
      <c r="AL6270" s="20"/>
      <c r="AN6270" s="20"/>
    </row>
    <row r="6271" spans="1:40" hidden="1" x14ac:dyDescent="0.25">
      <c r="A6271" s="19">
        <v>45713</v>
      </c>
      <c r="B6271" t="s">
        <v>450</v>
      </c>
      <c r="C6271" t="s">
        <v>1</v>
      </c>
      <c r="D6271" t="s">
        <v>776</v>
      </c>
      <c r="E6271" t="s">
        <v>698</v>
      </c>
      <c r="F6271" t="s">
        <v>590</v>
      </c>
      <c r="I6271" t="s">
        <v>563</v>
      </c>
      <c r="J6271" t="s">
        <v>563</v>
      </c>
      <c r="K6271">
        <v>-1</v>
      </c>
      <c r="U6271" s="20"/>
      <c r="AC6271" s="20"/>
      <c r="AD6271" s="20">
        <v>0.13958333333333334</v>
      </c>
      <c r="AE6271" s="20">
        <v>0.10625</v>
      </c>
      <c r="AF6271" s="20">
        <v>0</v>
      </c>
      <c r="AG6271">
        <v>0.56779661016949201</v>
      </c>
      <c r="AI6271" s="20"/>
      <c r="AJ6271" s="20"/>
      <c r="AK6271" s="20">
        <v>0.26041666666666669</v>
      </c>
      <c r="AL6271" s="20">
        <v>0.57638888888888884</v>
      </c>
      <c r="AM6271">
        <v>208</v>
      </c>
      <c r="AN6271" s="20">
        <v>0.24583333333333332</v>
      </c>
    </row>
    <row r="6272" spans="1:40" hidden="1" x14ac:dyDescent="0.25">
      <c r="A6272" s="19">
        <v>45713</v>
      </c>
      <c r="B6272" t="s">
        <v>451</v>
      </c>
      <c r="C6272" t="s">
        <v>1</v>
      </c>
      <c r="D6272" t="s">
        <v>777</v>
      </c>
      <c r="E6272" t="s">
        <v>702</v>
      </c>
      <c r="F6272" t="s">
        <v>1062</v>
      </c>
      <c r="I6272" t="s">
        <v>15</v>
      </c>
      <c r="J6272" t="s">
        <v>1061</v>
      </c>
      <c r="K6272">
        <v>-1</v>
      </c>
      <c r="U6272" s="20"/>
      <c r="AC6272" s="20"/>
      <c r="AD6272" s="20">
        <v>0.19166666666666668</v>
      </c>
      <c r="AE6272" s="20">
        <v>0.19305555555555556</v>
      </c>
      <c r="AF6272" s="20">
        <v>0</v>
      </c>
      <c r="AG6272">
        <v>0.49819494584837598</v>
      </c>
      <c r="AI6272" s="20"/>
      <c r="AJ6272" s="20"/>
      <c r="AK6272" s="20">
        <v>0.31597222222222221</v>
      </c>
      <c r="AL6272" s="20">
        <v>0.73611111111111116</v>
      </c>
      <c r="AM6272">
        <v>225</v>
      </c>
      <c r="AN6272" s="20">
        <v>0.38472222222222224</v>
      </c>
    </row>
    <row r="6273" spans="1:40" hidden="1" x14ac:dyDescent="0.25">
      <c r="A6273" s="19">
        <v>45713</v>
      </c>
      <c r="B6273" t="s">
        <v>9</v>
      </c>
      <c r="C6273" t="s">
        <v>0</v>
      </c>
      <c r="D6273" t="s">
        <v>778</v>
      </c>
      <c r="E6273" t="s">
        <v>703</v>
      </c>
      <c r="F6273" t="s">
        <v>901</v>
      </c>
      <c r="I6273" t="s">
        <v>4</v>
      </c>
      <c r="J6273" t="s">
        <v>677</v>
      </c>
      <c r="K6273">
        <v>-1</v>
      </c>
      <c r="U6273" s="20"/>
      <c r="AC6273" s="20"/>
      <c r="AD6273" s="20">
        <v>0.22430555555555556</v>
      </c>
      <c r="AE6273" s="20">
        <v>0.12777777777777777</v>
      </c>
      <c r="AF6273" s="20">
        <v>0</v>
      </c>
      <c r="AG6273">
        <v>0.63708086785009899</v>
      </c>
      <c r="AI6273" s="20"/>
      <c r="AJ6273" s="20"/>
      <c r="AK6273" s="20">
        <v>0.10902777777777778</v>
      </c>
      <c r="AL6273" s="20">
        <v>0.49444444444444446</v>
      </c>
      <c r="AM6273">
        <v>311</v>
      </c>
      <c r="AN6273" s="20">
        <v>0.35208333333333336</v>
      </c>
    </row>
    <row r="6274" spans="1:40" hidden="1" x14ac:dyDescent="0.25">
      <c r="A6274" s="19">
        <v>45713</v>
      </c>
      <c r="B6274" t="s">
        <v>379</v>
      </c>
      <c r="D6274" t="s">
        <v>952</v>
      </c>
      <c r="E6274" t="s">
        <v>1719</v>
      </c>
      <c r="F6274" t="s">
        <v>1013</v>
      </c>
      <c r="G6274" t="s">
        <v>578</v>
      </c>
      <c r="H6274" t="s">
        <v>578</v>
      </c>
      <c r="I6274" t="s">
        <v>972</v>
      </c>
      <c r="J6274" t="s">
        <v>980</v>
      </c>
      <c r="K6274">
        <v>-1</v>
      </c>
      <c r="M6274" t="s">
        <v>578</v>
      </c>
      <c r="N6274" t="s">
        <v>578</v>
      </c>
      <c r="O6274" t="s">
        <v>578</v>
      </c>
      <c r="P6274" t="s">
        <v>578</v>
      </c>
      <c r="Q6274" t="s">
        <v>578</v>
      </c>
      <c r="R6274" t="s">
        <v>578</v>
      </c>
      <c r="S6274" t="s">
        <v>578</v>
      </c>
      <c r="U6274" s="20"/>
      <c r="V6274" t="s">
        <v>578</v>
      </c>
      <c r="W6274" t="s">
        <v>578</v>
      </c>
      <c r="X6274" t="s">
        <v>578</v>
      </c>
      <c r="Y6274" t="s">
        <v>578</v>
      </c>
      <c r="Z6274" t="s">
        <v>578</v>
      </c>
      <c r="AA6274" t="s">
        <v>578</v>
      </c>
      <c r="AC6274" s="20"/>
      <c r="AD6274" s="20">
        <v>0</v>
      </c>
      <c r="AE6274" s="20">
        <v>0</v>
      </c>
      <c r="AF6274" s="20">
        <v>0</v>
      </c>
      <c r="AH6274" t="s">
        <v>578</v>
      </c>
      <c r="AI6274" s="20"/>
      <c r="AJ6274" s="20"/>
      <c r="AK6274" s="20"/>
      <c r="AL6274" s="20"/>
      <c r="AN6274" s="20"/>
    </row>
    <row r="6275" spans="1:40" hidden="1" x14ac:dyDescent="0.25">
      <c r="A6275" s="19">
        <v>45713</v>
      </c>
      <c r="B6275" t="s">
        <v>395</v>
      </c>
      <c r="C6275" t="s">
        <v>0</v>
      </c>
      <c r="D6275" t="s">
        <v>779</v>
      </c>
      <c r="E6275" t="s">
        <v>703</v>
      </c>
      <c r="F6275" t="s">
        <v>578</v>
      </c>
      <c r="I6275" t="s">
        <v>693</v>
      </c>
      <c r="J6275" t="s">
        <v>578</v>
      </c>
      <c r="K6275">
        <v>-1</v>
      </c>
      <c r="U6275" s="20"/>
      <c r="AC6275" s="20"/>
      <c r="AD6275" s="20"/>
      <c r="AE6275" s="20"/>
      <c r="AF6275" s="20"/>
      <c r="AI6275" s="20"/>
      <c r="AJ6275" s="20"/>
      <c r="AK6275" s="20"/>
      <c r="AL6275" s="20"/>
      <c r="AN6275" s="20"/>
    </row>
    <row r="6276" spans="1:40" hidden="1" x14ac:dyDescent="0.25">
      <c r="A6276" s="19">
        <v>45713</v>
      </c>
      <c r="B6276" t="s">
        <v>153</v>
      </c>
      <c r="D6276" t="s">
        <v>943</v>
      </c>
      <c r="E6276" t="s">
        <v>1719</v>
      </c>
      <c r="F6276" t="s">
        <v>1001</v>
      </c>
      <c r="G6276" t="s">
        <v>578</v>
      </c>
      <c r="H6276" t="s">
        <v>578</v>
      </c>
      <c r="I6276" t="s">
        <v>972</v>
      </c>
      <c r="J6276" t="s">
        <v>980</v>
      </c>
      <c r="K6276">
        <v>-1</v>
      </c>
      <c r="M6276" t="s">
        <v>578</v>
      </c>
      <c r="N6276" t="s">
        <v>578</v>
      </c>
      <c r="O6276" t="s">
        <v>578</v>
      </c>
      <c r="P6276" t="s">
        <v>578</v>
      </c>
      <c r="Q6276" t="s">
        <v>578</v>
      </c>
      <c r="R6276" t="s">
        <v>578</v>
      </c>
      <c r="S6276" t="s">
        <v>578</v>
      </c>
      <c r="U6276" s="20"/>
      <c r="V6276" t="s">
        <v>578</v>
      </c>
      <c r="W6276" t="s">
        <v>578</v>
      </c>
      <c r="X6276" t="s">
        <v>578</v>
      </c>
      <c r="Y6276" t="s">
        <v>578</v>
      </c>
      <c r="Z6276" t="s">
        <v>578</v>
      </c>
      <c r="AA6276" t="s">
        <v>578</v>
      </c>
      <c r="AC6276" s="20"/>
      <c r="AD6276" s="20">
        <v>0.27986111111111112</v>
      </c>
      <c r="AE6276" s="20">
        <v>0.1076388888888889</v>
      </c>
      <c r="AF6276" s="20">
        <v>0</v>
      </c>
      <c r="AG6276">
        <v>0.72222222222222199</v>
      </c>
      <c r="AH6276" t="s">
        <v>578</v>
      </c>
      <c r="AI6276" s="20"/>
      <c r="AJ6276" s="20"/>
      <c r="AK6276" s="20">
        <v>0.45416666666666666</v>
      </c>
      <c r="AL6276" s="20">
        <v>0.87986111111111109</v>
      </c>
      <c r="AM6276">
        <v>485</v>
      </c>
      <c r="AN6276" s="20">
        <v>0.38750000000000001</v>
      </c>
    </row>
    <row r="6277" spans="1:40" hidden="1" x14ac:dyDescent="0.25">
      <c r="A6277" s="19">
        <v>45713</v>
      </c>
      <c r="B6277" t="s">
        <v>18</v>
      </c>
      <c r="C6277" t="s">
        <v>1</v>
      </c>
      <c r="D6277" t="s">
        <v>780</v>
      </c>
      <c r="E6277" t="s">
        <v>702</v>
      </c>
      <c r="F6277" t="s">
        <v>1073</v>
      </c>
      <c r="I6277" t="s">
        <v>15</v>
      </c>
      <c r="J6277" t="s">
        <v>15</v>
      </c>
      <c r="K6277">
        <v>-1</v>
      </c>
      <c r="U6277" s="20"/>
      <c r="AC6277" s="20"/>
      <c r="AD6277" s="20">
        <v>0.31111111111111112</v>
      </c>
      <c r="AE6277" s="20">
        <v>0.22222222222222221</v>
      </c>
      <c r="AF6277" s="20">
        <v>0</v>
      </c>
      <c r="AG6277">
        <v>0.58333333333333304</v>
      </c>
      <c r="AI6277" s="20"/>
      <c r="AJ6277" s="20"/>
      <c r="AK6277" s="20">
        <v>0.27152777777777776</v>
      </c>
      <c r="AL6277" s="20">
        <v>0.83750000000000002</v>
      </c>
      <c r="AM6277">
        <v>429</v>
      </c>
      <c r="AN6277" s="20">
        <v>0.53333333333333333</v>
      </c>
    </row>
    <row r="6278" spans="1:40" hidden="1" x14ac:dyDescent="0.25">
      <c r="A6278" s="19">
        <v>45713</v>
      </c>
      <c r="B6278" t="s">
        <v>155</v>
      </c>
      <c r="C6278" t="s">
        <v>1</v>
      </c>
      <c r="D6278" t="s">
        <v>781</v>
      </c>
      <c r="E6278" t="s">
        <v>702</v>
      </c>
      <c r="F6278" t="s">
        <v>1710</v>
      </c>
      <c r="I6278" t="s">
        <v>686</v>
      </c>
      <c r="J6278" t="s">
        <v>686</v>
      </c>
      <c r="K6278">
        <v>-1</v>
      </c>
      <c r="U6278" s="20"/>
      <c r="AC6278" s="20"/>
      <c r="AD6278" s="20">
        <v>0.26666666666666666</v>
      </c>
      <c r="AE6278" s="20">
        <v>3.6805555555555557E-2</v>
      </c>
      <c r="AF6278" s="20">
        <v>0</v>
      </c>
      <c r="AG6278">
        <v>0.87871853546910805</v>
      </c>
      <c r="AI6278" s="20"/>
      <c r="AJ6278" s="20"/>
      <c r="AK6278" s="20">
        <v>0.18472222222222223</v>
      </c>
      <c r="AL6278" s="20">
        <v>0.52708333333333335</v>
      </c>
      <c r="AM6278">
        <v>449</v>
      </c>
      <c r="AN6278" s="20">
        <v>0.3034722222222222</v>
      </c>
    </row>
    <row r="6279" spans="1:40" hidden="1" x14ac:dyDescent="0.25">
      <c r="A6279" s="19">
        <v>45713</v>
      </c>
      <c r="B6279" t="s">
        <v>10</v>
      </c>
      <c r="C6279" t="s">
        <v>0</v>
      </c>
      <c r="D6279" t="s">
        <v>782</v>
      </c>
      <c r="E6279" t="s">
        <v>703</v>
      </c>
      <c r="F6279" t="s">
        <v>30</v>
      </c>
      <c r="I6279" t="s">
        <v>4</v>
      </c>
      <c r="J6279" t="s">
        <v>677</v>
      </c>
      <c r="K6279">
        <v>-1</v>
      </c>
      <c r="U6279" s="20"/>
      <c r="AC6279" s="20"/>
      <c r="AD6279" s="20">
        <v>0.27916666666666667</v>
      </c>
      <c r="AE6279" s="20">
        <v>0.12361111111111112</v>
      </c>
      <c r="AF6279" s="20">
        <v>0</v>
      </c>
      <c r="AG6279">
        <v>0.69310344827586201</v>
      </c>
      <c r="AI6279" s="20"/>
      <c r="AJ6279" s="20"/>
      <c r="AK6279" s="20">
        <v>9.6527777777777782E-2</v>
      </c>
      <c r="AL6279" s="20">
        <v>0.53333333333333333</v>
      </c>
      <c r="AM6279">
        <v>500</v>
      </c>
      <c r="AN6279" s="20">
        <v>0.40277777777777779</v>
      </c>
    </row>
    <row r="6280" spans="1:40" hidden="1" x14ac:dyDescent="0.25">
      <c r="A6280" s="19">
        <v>45713</v>
      </c>
      <c r="B6280" t="s">
        <v>34</v>
      </c>
      <c r="C6280" t="s">
        <v>1</v>
      </c>
      <c r="D6280" t="s">
        <v>783</v>
      </c>
      <c r="E6280" t="s">
        <v>703</v>
      </c>
      <c r="F6280" t="s">
        <v>571</v>
      </c>
      <c r="I6280" t="s">
        <v>4</v>
      </c>
      <c r="J6280" t="s">
        <v>678</v>
      </c>
      <c r="K6280">
        <v>-1</v>
      </c>
      <c r="U6280" s="20"/>
      <c r="AC6280" s="20"/>
      <c r="AD6280" s="20">
        <v>0.15416666666666667</v>
      </c>
      <c r="AE6280" s="20">
        <v>0.24930555555555556</v>
      </c>
      <c r="AF6280" s="20">
        <v>0</v>
      </c>
      <c r="AG6280">
        <v>0.38209982788295999</v>
      </c>
      <c r="AI6280" s="20"/>
      <c r="AJ6280" s="20"/>
      <c r="AK6280" s="20">
        <v>7.8472222222222221E-2</v>
      </c>
      <c r="AL6280" s="20">
        <v>0.51527777777777772</v>
      </c>
      <c r="AM6280">
        <v>134</v>
      </c>
      <c r="AN6280" s="20">
        <v>0.40347222222222223</v>
      </c>
    </row>
    <row r="6281" spans="1:40" hidden="1" x14ac:dyDescent="0.25">
      <c r="A6281" s="19">
        <v>45713</v>
      </c>
      <c r="B6281" t="s">
        <v>452</v>
      </c>
      <c r="C6281" t="s">
        <v>1</v>
      </c>
      <c r="D6281" t="s">
        <v>784</v>
      </c>
      <c r="E6281" t="s">
        <v>703</v>
      </c>
      <c r="F6281" t="s">
        <v>23</v>
      </c>
      <c r="I6281" t="s">
        <v>4</v>
      </c>
      <c r="J6281" t="s">
        <v>674</v>
      </c>
      <c r="K6281">
        <v>-1</v>
      </c>
      <c r="U6281" s="20"/>
      <c r="AC6281" s="20"/>
      <c r="AD6281" s="20">
        <v>0.20624999999999999</v>
      </c>
      <c r="AE6281" s="20">
        <v>0.11458333333333333</v>
      </c>
      <c r="AF6281" s="20">
        <v>0</v>
      </c>
      <c r="AG6281">
        <v>0.64285714285714302</v>
      </c>
      <c r="AI6281" s="20"/>
      <c r="AJ6281" s="20"/>
      <c r="AK6281" s="20">
        <v>0.14374999999999999</v>
      </c>
      <c r="AL6281" s="20">
        <v>0.49791666666666667</v>
      </c>
      <c r="AM6281">
        <v>403</v>
      </c>
      <c r="AN6281" s="20">
        <v>0.32083333333333336</v>
      </c>
    </row>
    <row r="6282" spans="1:40" hidden="1" x14ac:dyDescent="0.25">
      <c r="A6282" s="19">
        <v>45713</v>
      </c>
      <c r="B6282" t="s">
        <v>41</v>
      </c>
      <c r="C6282" t="s">
        <v>1</v>
      </c>
      <c r="D6282" t="s">
        <v>726</v>
      </c>
      <c r="E6282" t="s">
        <v>703</v>
      </c>
      <c r="F6282" t="s">
        <v>578</v>
      </c>
      <c r="I6282" t="s">
        <v>4</v>
      </c>
      <c r="J6282" t="s">
        <v>678</v>
      </c>
      <c r="K6282">
        <v>-1</v>
      </c>
      <c r="U6282" s="20"/>
      <c r="AC6282" s="20"/>
      <c r="AD6282" s="20">
        <v>0.12361111111111112</v>
      </c>
      <c r="AE6282" s="20">
        <v>0.18402777777777779</v>
      </c>
      <c r="AF6282" s="20">
        <v>0</v>
      </c>
      <c r="AG6282">
        <v>0.40180586907449201</v>
      </c>
      <c r="AI6282" s="20"/>
      <c r="AJ6282" s="20"/>
      <c r="AK6282" s="20">
        <v>0.55555555555555558</v>
      </c>
      <c r="AL6282" s="20">
        <v>0.88958333333333328</v>
      </c>
      <c r="AM6282">
        <v>153</v>
      </c>
      <c r="AN6282" s="20">
        <v>0.30763888888888891</v>
      </c>
    </row>
    <row r="6283" spans="1:40" hidden="1" x14ac:dyDescent="0.25">
      <c r="A6283" s="19">
        <v>45713</v>
      </c>
      <c r="B6283" t="s">
        <v>453</v>
      </c>
      <c r="C6283" t="s">
        <v>1</v>
      </c>
      <c r="D6283" t="s">
        <v>785</v>
      </c>
      <c r="E6283" t="s">
        <v>702</v>
      </c>
      <c r="F6283" t="s">
        <v>578</v>
      </c>
      <c r="I6283" t="s">
        <v>962</v>
      </c>
      <c r="J6283" t="s">
        <v>696</v>
      </c>
      <c r="K6283">
        <v>-1</v>
      </c>
      <c r="U6283" s="20"/>
      <c r="AC6283" s="20"/>
      <c r="AD6283" s="20">
        <v>0</v>
      </c>
      <c r="AE6283" s="20">
        <v>0</v>
      </c>
      <c r="AF6283" s="20">
        <v>0</v>
      </c>
      <c r="AI6283" s="20"/>
      <c r="AJ6283" s="20"/>
      <c r="AK6283" s="20"/>
      <c r="AL6283" s="20"/>
      <c r="AN6283" s="20"/>
    </row>
    <row r="6284" spans="1:40" hidden="1" x14ac:dyDescent="0.25">
      <c r="A6284" s="19">
        <v>45713</v>
      </c>
      <c r="B6284" t="s">
        <v>160</v>
      </c>
      <c r="D6284" t="s">
        <v>920</v>
      </c>
      <c r="E6284" t="s">
        <v>1719</v>
      </c>
      <c r="F6284" t="s">
        <v>1024</v>
      </c>
      <c r="I6284" t="s">
        <v>895</v>
      </c>
      <c r="J6284" t="s">
        <v>966</v>
      </c>
      <c r="K6284">
        <v>-1</v>
      </c>
      <c r="U6284" s="20"/>
      <c r="AC6284" s="20"/>
      <c r="AD6284" s="20">
        <v>0.19652777777777777</v>
      </c>
      <c r="AE6284" s="20">
        <v>0.2076388888888889</v>
      </c>
      <c r="AF6284" s="20">
        <v>0</v>
      </c>
      <c r="AG6284">
        <v>0.48625429553264599</v>
      </c>
      <c r="AI6284" s="20"/>
      <c r="AJ6284" s="20"/>
      <c r="AK6284" s="20">
        <v>0.24861111111111112</v>
      </c>
      <c r="AL6284" s="20">
        <v>0.6875</v>
      </c>
      <c r="AM6284">
        <v>208</v>
      </c>
      <c r="AN6284" s="20">
        <v>0.40416666666666667</v>
      </c>
    </row>
    <row r="6285" spans="1:40" hidden="1" x14ac:dyDescent="0.25">
      <c r="A6285" s="19">
        <v>45713</v>
      </c>
      <c r="B6285" t="s">
        <v>396</v>
      </c>
      <c r="C6285" t="s">
        <v>0</v>
      </c>
      <c r="D6285" t="s">
        <v>786</v>
      </c>
      <c r="E6285" t="s">
        <v>689</v>
      </c>
      <c r="F6285" t="s">
        <v>621</v>
      </c>
      <c r="I6285" t="s">
        <v>963</v>
      </c>
      <c r="J6285" t="s">
        <v>963</v>
      </c>
      <c r="K6285">
        <v>-1</v>
      </c>
      <c r="U6285" s="20"/>
      <c r="AC6285" s="20"/>
      <c r="AD6285" s="20">
        <v>0.20624999999999999</v>
      </c>
      <c r="AE6285" s="20">
        <v>0.1673611111111111</v>
      </c>
      <c r="AF6285" s="20">
        <v>0</v>
      </c>
      <c r="AG6285">
        <v>0.55204460966542701</v>
      </c>
      <c r="AI6285" s="20"/>
      <c r="AJ6285" s="20"/>
      <c r="AK6285" s="20">
        <v>0.1986111111111111</v>
      </c>
      <c r="AL6285" s="20">
        <v>0.66527777777777775</v>
      </c>
      <c r="AM6285">
        <v>238</v>
      </c>
      <c r="AN6285" s="20">
        <v>0.37361111111111112</v>
      </c>
    </row>
    <row r="6286" spans="1:40" hidden="1" x14ac:dyDescent="0.25">
      <c r="A6286" s="19">
        <v>45713</v>
      </c>
      <c r="B6286" t="s">
        <v>454</v>
      </c>
      <c r="C6286" t="s">
        <v>1</v>
      </c>
      <c r="D6286" t="s">
        <v>787</v>
      </c>
      <c r="E6286" t="s">
        <v>698</v>
      </c>
      <c r="F6286" t="s">
        <v>701</v>
      </c>
      <c r="I6286" t="s">
        <v>555</v>
      </c>
      <c r="J6286" t="s">
        <v>679</v>
      </c>
      <c r="K6286">
        <v>-1</v>
      </c>
      <c r="U6286" s="20"/>
      <c r="AC6286" s="20"/>
      <c r="AD6286" s="20">
        <v>0.18472222222222223</v>
      </c>
      <c r="AE6286" s="20">
        <v>0.17708333333333334</v>
      </c>
      <c r="AF6286" s="20">
        <v>6.9444444444444447E-4</v>
      </c>
      <c r="AG6286">
        <v>0.50957854406130298</v>
      </c>
      <c r="AI6286" s="20"/>
      <c r="AJ6286" s="20"/>
      <c r="AK6286" s="20">
        <v>0.25138888888888888</v>
      </c>
      <c r="AL6286" s="20">
        <v>0.64930555555555558</v>
      </c>
      <c r="AM6286">
        <v>228</v>
      </c>
      <c r="AN6286" s="20">
        <v>0.36249999999999999</v>
      </c>
    </row>
    <row r="6287" spans="1:40" hidden="1" x14ac:dyDescent="0.25">
      <c r="A6287" s="19">
        <v>45713</v>
      </c>
      <c r="B6287" t="s">
        <v>1716</v>
      </c>
      <c r="C6287" t="s">
        <v>0</v>
      </c>
      <c r="D6287">
        <v>100001778</v>
      </c>
      <c r="E6287" t="s">
        <v>689</v>
      </c>
      <c r="F6287" t="s">
        <v>576</v>
      </c>
      <c r="I6287" t="s">
        <v>1726</v>
      </c>
      <c r="J6287" t="s">
        <v>1727</v>
      </c>
      <c r="K6287">
        <v>-1</v>
      </c>
      <c r="U6287" s="20"/>
      <c r="AC6287" s="20"/>
      <c r="AD6287" s="20">
        <v>0.21736111111111112</v>
      </c>
      <c r="AE6287" s="20">
        <v>0.14583333333333334</v>
      </c>
      <c r="AF6287" s="20">
        <v>0</v>
      </c>
      <c r="AG6287">
        <v>0.59847036328871905</v>
      </c>
      <c r="AI6287" s="20"/>
      <c r="AJ6287" s="20"/>
      <c r="AK6287" s="20">
        <v>0.24583333333333332</v>
      </c>
      <c r="AL6287" s="20">
        <v>0.64166666666666672</v>
      </c>
      <c r="AM6287">
        <v>279</v>
      </c>
      <c r="AN6287" s="20">
        <v>0.36319444444444443</v>
      </c>
    </row>
    <row r="6288" spans="1:40" hidden="1" x14ac:dyDescent="0.25">
      <c r="A6288" s="19">
        <v>45713</v>
      </c>
      <c r="B6288" t="s">
        <v>17</v>
      </c>
      <c r="C6288" t="s">
        <v>1</v>
      </c>
      <c r="D6288" t="s">
        <v>788</v>
      </c>
      <c r="E6288" t="s">
        <v>703</v>
      </c>
      <c r="F6288" t="s">
        <v>19</v>
      </c>
      <c r="I6288" t="s">
        <v>4</v>
      </c>
      <c r="J6288" t="s">
        <v>674</v>
      </c>
      <c r="K6288">
        <v>-1</v>
      </c>
      <c r="U6288" s="20"/>
      <c r="AC6288" s="20"/>
      <c r="AD6288" s="20">
        <v>8.9583333333333334E-2</v>
      </c>
      <c r="AE6288" s="20">
        <v>0.26250000000000001</v>
      </c>
      <c r="AF6288" s="20">
        <v>0</v>
      </c>
      <c r="AG6288">
        <v>0.25443786982248501</v>
      </c>
      <c r="AI6288" s="20"/>
      <c r="AJ6288" s="20"/>
      <c r="AK6288" s="20">
        <v>0.10416666666666667</v>
      </c>
      <c r="AL6288" s="20">
        <v>0.47986111111111113</v>
      </c>
      <c r="AM6288">
        <v>94</v>
      </c>
      <c r="AN6288" s="20">
        <v>0.35208333333333336</v>
      </c>
    </row>
    <row r="6289" spans="1:40" hidden="1" x14ac:dyDescent="0.25">
      <c r="A6289" s="19">
        <v>45713</v>
      </c>
      <c r="B6289" t="s">
        <v>455</v>
      </c>
      <c r="C6289" t="s">
        <v>1</v>
      </c>
      <c r="D6289" t="s">
        <v>789</v>
      </c>
      <c r="E6289" t="s">
        <v>703</v>
      </c>
      <c r="F6289" t="s">
        <v>578</v>
      </c>
      <c r="I6289" t="s">
        <v>693</v>
      </c>
      <c r="J6289" t="s">
        <v>678</v>
      </c>
      <c r="K6289">
        <v>-1</v>
      </c>
      <c r="U6289" s="20"/>
      <c r="AC6289" s="20"/>
      <c r="AD6289" s="20">
        <v>0.11805555555555555</v>
      </c>
      <c r="AE6289" s="20">
        <v>0.24236111111111111</v>
      </c>
      <c r="AF6289" s="20">
        <v>0</v>
      </c>
      <c r="AG6289">
        <v>0.32755298651252401</v>
      </c>
      <c r="AI6289" s="20"/>
      <c r="AJ6289" s="20"/>
      <c r="AK6289" s="20">
        <v>0.10972222222222222</v>
      </c>
      <c r="AL6289" s="20">
        <v>0.5444444444444444</v>
      </c>
      <c r="AM6289">
        <v>142</v>
      </c>
      <c r="AN6289" s="20">
        <v>0.36041666666666666</v>
      </c>
    </row>
    <row r="6290" spans="1:40" hidden="1" x14ac:dyDescent="0.25">
      <c r="A6290" s="19">
        <v>45713</v>
      </c>
      <c r="B6290" t="s">
        <v>397</v>
      </c>
      <c r="C6290" t="s">
        <v>0</v>
      </c>
      <c r="D6290" t="s">
        <v>1747</v>
      </c>
      <c r="E6290" t="s">
        <v>689</v>
      </c>
      <c r="F6290" t="s">
        <v>1729</v>
      </c>
      <c r="I6290" t="s">
        <v>1726</v>
      </c>
      <c r="J6290" t="s">
        <v>1727</v>
      </c>
      <c r="K6290">
        <v>-1</v>
      </c>
      <c r="U6290" s="20"/>
      <c r="AC6290" s="20"/>
      <c r="AD6290" s="20">
        <v>0</v>
      </c>
      <c r="AE6290" s="20">
        <v>0</v>
      </c>
      <c r="AF6290" s="20">
        <v>0</v>
      </c>
      <c r="AI6290" s="20"/>
      <c r="AJ6290" s="20"/>
      <c r="AK6290" s="20"/>
      <c r="AL6290" s="20"/>
      <c r="AN6290" s="20"/>
    </row>
    <row r="6291" spans="1:40" hidden="1" x14ac:dyDescent="0.25">
      <c r="A6291" s="19">
        <v>45713</v>
      </c>
      <c r="B6291" t="s">
        <v>164</v>
      </c>
      <c r="C6291" t="s">
        <v>0</v>
      </c>
      <c r="D6291" t="s">
        <v>946</v>
      </c>
      <c r="E6291" t="s">
        <v>1719</v>
      </c>
      <c r="F6291" t="s">
        <v>993</v>
      </c>
      <c r="I6291" t="s">
        <v>1039</v>
      </c>
      <c r="J6291" t="s">
        <v>985</v>
      </c>
      <c r="K6291">
        <v>-1</v>
      </c>
      <c r="U6291" s="20"/>
      <c r="AC6291" s="20"/>
      <c r="AD6291" s="20">
        <v>0.21319444444444444</v>
      </c>
      <c r="AE6291" s="20">
        <v>0.21805555555555556</v>
      </c>
      <c r="AF6291" s="20">
        <v>0</v>
      </c>
      <c r="AG6291">
        <v>0.49436392914653798</v>
      </c>
      <c r="AI6291" s="20"/>
      <c r="AJ6291" s="20"/>
      <c r="AK6291" s="20">
        <v>0.26874999999999999</v>
      </c>
      <c r="AL6291" s="20">
        <v>0.74097222222222225</v>
      </c>
      <c r="AM6291">
        <v>227</v>
      </c>
      <c r="AN6291" s="20">
        <v>0.43125000000000002</v>
      </c>
    </row>
    <row r="6292" spans="1:40" hidden="1" x14ac:dyDescent="0.25">
      <c r="A6292" s="19">
        <v>45713</v>
      </c>
      <c r="B6292" t="s">
        <v>1030</v>
      </c>
      <c r="C6292" t="s">
        <v>1</v>
      </c>
      <c r="D6292" t="s">
        <v>1748</v>
      </c>
      <c r="E6292" t="s">
        <v>1080</v>
      </c>
      <c r="F6292" t="s">
        <v>578</v>
      </c>
      <c r="K6292">
        <v>-1</v>
      </c>
      <c r="U6292" s="20"/>
      <c r="AC6292" s="20"/>
      <c r="AD6292" s="20">
        <v>0.1423611111111111</v>
      </c>
      <c r="AE6292" s="20">
        <v>0.15</v>
      </c>
      <c r="AF6292" s="20">
        <v>0</v>
      </c>
      <c r="AG6292">
        <v>0.48693586698337299</v>
      </c>
      <c r="AI6292" s="20"/>
      <c r="AJ6292" s="20"/>
      <c r="AK6292" s="20">
        <v>0.94861111111111107</v>
      </c>
      <c r="AL6292" s="20">
        <v>0.27430555555555558</v>
      </c>
      <c r="AM6292">
        <v>209</v>
      </c>
      <c r="AN6292" s="20">
        <v>0.29236111111111113</v>
      </c>
    </row>
    <row r="6293" spans="1:40" hidden="1" x14ac:dyDescent="0.25">
      <c r="A6293" s="19">
        <v>45713</v>
      </c>
      <c r="B6293" t="s">
        <v>398</v>
      </c>
      <c r="C6293" t="s">
        <v>0</v>
      </c>
      <c r="D6293" t="s">
        <v>1749</v>
      </c>
      <c r="E6293" t="s">
        <v>689</v>
      </c>
      <c r="F6293" t="s">
        <v>1731</v>
      </c>
      <c r="I6293" t="s">
        <v>1730</v>
      </c>
      <c r="J6293" t="s">
        <v>1727</v>
      </c>
      <c r="K6293">
        <v>-1</v>
      </c>
      <c r="U6293" s="20"/>
      <c r="AC6293" s="20"/>
      <c r="AD6293" s="20">
        <v>0.24097222222222223</v>
      </c>
      <c r="AE6293" s="20">
        <v>0.23541666666666666</v>
      </c>
      <c r="AF6293" s="20">
        <v>0</v>
      </c>
      <c r="AG6293">
        <v>0.50583090379008799</v>
      </c>
      <c r="AI6293" s="20"/>
      <c r="AJ6293" s="20"/>
      <c r="AK6293" s="20">
        <v>0.22291666666666668</v>
      </c>
      <c r="AL6293" s="20">
        <v>0.73333333333333328</v>
      </c>
      <c r="AM6293">
        <v>288</v>
      </c>
      <c r="AN6293" s="20">
        <v>0.47638888888888886</v>
      </c>
    </row>
    <row r="6294" spans="1:40" hidden="1" x14ac:dyDescent="0.25">
      <c r="A6294" s="19">
        <v>45713</v>
      </c>
      <c r="B6294" t="s">
        <v>170</v>
      </c>
      <c r="D6294" t="s">
        <v>921</v>
      </c>
      <c r="E6294" t="s">
        <v>1080</v>
      </c>
      <c r="F6294" t="s">
        <v>1010</v>
      </c>
      <c r="I6294" t="s">
        <v>1026</v>
      </c>
      <c r="J6294" t="s">
        <v>1059</v>
      </c>
      <c r="K6294">
        <v>-1</v>
      </c>
      <c r="U6294" s="20"/>
      <c r="AC6294" s="20"/>
      <c r="AD6294" s="20">
        <v>0.1701388888888889</v>
      </c>
      <c r="AE6294" s="20">
        <v>0.14722222222222223</v>
      </c>
      <c r="AF6294" s="20">
        <v>0</v>
      </c>
      <c r="AG6294">
        <v>0.53610503282275701</v>
      </c>
      <c r="AI6294" s="20"/>
      <c r="AJ6294" s="20"/>
      <c r="AK6294" s="20">
        <v>0.76458333333333328</v>
      </c>
      <c r="AL6294" s="20">
        <v>0.11319444444444444</v>
      </c>
      <c r="AM6294">
        <v>303</v>
      </c>
      <c r="AN6294" s="20">
        <v>0.31736111111111109</v>
      </c>
    </row>
    <row r="6295" spans="1:40" hidden="1" x14ac:dyDescent="0.25">
      <c r="A6295" s="19">
        <v>45713</v>
      </c>
      <c r="B6295" t="s">
        <v>456</v>
      </c>
      <c r="C6295" t="s">
        <v>1</v>
      </c>
      <c r="D6295" t="s">
        <v>790</v>
      </c>
      <c r="E6295" t="s">
        <v>702</v>
      </c>
      <c r="F6295" t="s">
        <v>910</v>
      </c>
      <c r="I6295" t="s">
        <v>692</v>
      </c>
      <c r="J6295" t="s">
        <v>692</v>
      </c>
      <c r="K6295">
        <v>-1</v>
      </c>
      <c r="U6295" s="20"/>
      <c r="AC6295" s="20"/>
      <c r="AD6295" s="20">
        <v>0.22708333333333333</v>
      </c>
      <c r="AE6295" s="20">
        <v>0.20555555555555555</v>
      </c>
      <c r="AF6295" s="20">
        <v>0</v>
      </c>
      <c r="AG6295">
        <v>0.52487961476725498</v>
      </c>
      <c r="AI6295" s="20"/>
      <c r="AJ6295" s="20"/>
      <c r="AK6295" s="20">
        <v>0.22916666666666666</v>
      </c>
      <c r="AL6295" s="20">
        <v>0.69652777777777775</v>
      </c>
      <c r="AM6295">
        <v>282</v>
      </c>
      <c r="AN6295" s="20">
        <v>0.43263888888888891</v>
      </c>
    </row>
    <row r="6296" spans="1:40" hidden="1" x14ac:dyDescent="0.25">
      <c r="A6296" s="19">
        <v>45713</v>
      </c>
      <c r="B6296" t="s">
        <v>457</v>
      </c>
      <c r="C6296" t="s">
        <v>1</v>
      </c>
      <c r="D6296" t="s">
        <v>791</v>
      </c>
      <c r="E6296" t="s">
        <v>1080</v>
      </c>
      <c r="F6296" t="s">
        <v>1041</v>
      </c>
      <c r="K6296">
        <v>-1</v>
      </c>
      <c r="U6296" s="20"/>
      <c r="AC6296" s="20"/>
      <c r="AD6296" s="20">
        <v>0</v>
      </c>
      <c r="AE6296" s="20">
        <v>0</v>
      </c>
      <c r="AF6296" s="20">
        <v>0</v>
      </c>
      <c r="AI6296" s="20"/>
      <c r="AJ6296" s="20"/>
      <c r="AK6296" s="20"/>
      <c r="AL6296" s="20"/>
      <c r="AN6296" s="20"/>
    </row>
    <row r="6297" spans="1:40" hidden="1" x14ac:dyDescent="0.25">
      <c r="A6297" s="19">
        <v>45713</v>
      </c>
      <c r="B6297" t="s">
        <v>458</v>
      </c>
      <c r="C6297" t="s">
        <v>1</v>
      </c>
      <c r="D6297" t="s">
        <v>792</v>
      </c>
      <c r="E6297" t="s">
        <v>698</v>
      </c>
      <c r="F6297" t="s">
        <v>571</v>
      </c>
      <c r="I6297" t="s">
        <v>555</v>
      </c>
      <c r="J6297" t="s">
        <v>679</v>
      </c>
      <c r="K6297">
        <v>-1</v>
      </c>
      <c r="U6297" s="20"/>
      <c r="AC6297" s="20"/>
      <c r="AD6297" s="20">
        <v>0.16388888888888889</v>
      </c>
      <c r="AE6297" s="20">
        <v>0.19375000000000001</v>
      </c>
      <c r="AF6297" s="20">
        <v>0</v>
      </c>
      <c r="AG6297">
        <v>0.45825242718446602</v>
      </c>
      <c r="AI6297" s="20"/>
      <c r="AJ6297" s="20"/>
      <c r="AK6297" s="20">
        <v>0.16805555555555557</v>
      </c>
      <c r="AL6297" s="20">
        <v>0.56111111111111112</v>
      </c>
      <c r="AM6297">
        <v>206</v>
      </c>
      <c r="AN6297" s="20">
        <v>0.3576388888888889</v>
      </c>
    </row>
    <row r="6298" spans="1:40" hidden="1" x14ac:dyDescent="0.25">
      <c r="A6298" s="19">
        <v>45713</v>
      </c>
      <c r="B6298" t="s">
        <v>399</v>
      </c>
      <c r="C6298" t="s">
        <v>0</v>
      </c>
      <c r="D6298" t="s">
        <v>793</v>
      </c>
      <c r="E6298" t="s">
        <v>1080</v>
      </c>
      <c r="F6298" t="s">
        <v>637</v>
      </c>
      <c r="K6298">
        <v>-1</v>
      </c>
      <c r="U6298" s="20"/>
      <c r="AC6298" s="20"/>
      <c r="AD6298" s="20">
        <v>0.19930555555555557</v>
      </c>
      <c r="AE6298" s="20">
        <v>0.15277777777777779</v>
      </c>
      <c r="AF6298" s="20">
        <v>0</v>
      </c>
      <c r="AG6298">
        <v>0.56607495069033498</v>
      </c>
      <c r="AI6298" s="20"/>
      <c r="AJ6298" s="20"/>
      <c r="AK6298" s="20">
        <v>0.88958333333333328</v>
      </c>
      <c r="AL6298" s="20">
        <v>0.2722222222222222</v>
      </c>
      <c r="AM6298">
        <v>327</v>
      </c>
      <c r="AN6298" s="20">
        <v>0.35208333333333336</v>
      </c>
    </row>
    <row r="6299" spans="1:40" hidden="1" x14ac:dyDescent="0.25">
      <c r="A6299" s="19">
        <v>45713</v>
      </c>
      <c r="B6299" t="s">
        <v>459</v>
      </c>
      <c r="C6299" t="s">
        <v>1</v>
      </c>
      <c r="D6299" t="s">
        <v>794</v>
      </c>
      <c r="E6299" t="s">
        <v>702</v>
      </c>
      <c r="F6299" t="s">
        <v>1708</v>
      </c>
      <c r="I6299" t="s">
        <v>15</v>
      </c>
      <c r="J6299" t="s">
        <v>15</v>
      </c>
      <c r="K6299">
        <v>-1</v>
      </c>
      <c r="U6299" s="20"/>
      <c r="AC6299" s="20"/>
      <c r="AD6299" s="20">
        <v>0.32361111111111113</v>
      </c>
      <c r="AE6299" s="20">
        <v>0.14722222222222223</v>
      </c>
      <c r="AF6299" s="20">
        <v>0</v>
      </c>
      <c r="AG6299">
        <v>0.68731563421828901</v>
      </c>
      <c r="AI6299" s="20"/>
      <c r="AJ6299" s="20"/>
      <c r="AK6299" s="20">
        <v>0.20902777777777778</v>
      </c>
      <c r="AL6299" s="20">
        <v>0.72847222222222219</v>
      </c>
      <c r="AM6299">
        <v>595</v>
      </c>
      <c r="AN6299" s="20">
        <v>0.47083333333333333</v>
      </c>
    </row>
    <row r="6300" spans="1:40" hidden="1" x14ac:dyDescent="0.25">
      <c r="A6300" s="19">
        <v>45713</v>
      </c>
      <c r="B6300" t="s">
        <v>172</v>
      </c>
      <c r="C6300" t="s">
        <v>1</v>
      </c>
      <c r="D6300" t="s">
        <v>795</v>
      </c>
      <c r="E6300" t="s">
        <v>702</v>
      </c>
      <c r="F6300" t="s">
        <v>638</v>
      </c>
      <c r="I6300" t="s">
        <v>15</v>
      </c>
      <c r="J6300" t="s">
        <v>578</v>
      </c>
      <c r="K6300">
        <v>-1</v>
      </c>
      <c r="U6300" s="20"/>
      <c r="AC6300" s="20"/>
      <c r="AD6300" s="20">
        <v>0.28611111111111109</v>
      </c>
      <c r="AE6300" s="20">
        <v>0.14583333333333334</v>
      </c>
      <c r="AF6300" s="20">
        <v>0</v>
      </c>
      <c r="AG6300">
        <v>0.66237942122186499</v>
      </c>
      <c r="AI6300" s="20"/>
      <c r="AJ6300" s="20"/>
      <c r="AK6300" s="20">
        <v>0.27013888888888887</v>
      </c>
      <c r="AL6300" s="20">
        <v>0.73472222222222228</v>
      </c>
      <c r="AM6300">
        <v>349</v>
      </c>
      <c r="AN6300" s="20">
        <v>0.43194444444444446</v>
      </c>
    </row>
    <row r="6301" spans="1:40" hidden="1" x14ac:dyDescent="0.25">
      <c r="A6301" s="19">
        <v>45713</v>
      </c>
      <c r="B6301" t="s">
        <v>460</v>
      </c>
      <c r="C6301" t="s">
        <v>1</v>
      </c>
      <c r="D6301" t="s">
        <v>796</v>
      </c>
      <c r="E6301" t="s">
        <v>689</v>
      </c>
      <c r="F6301" t="s">
        <v>622</v>
      </c>
      <c r="I6301" t="s">
        <v>965</v>
      </c>
      <c r="J6301" t="s">
        <v>965</v>
      </c>
      <c r="K6301">
        <v>-1</v>
      </c>
      <c r="U6301" s="20"/>
      <c r="AC6301" s="20"/>
      <c r="AD6301" s="20">
        <v>0.17291666666666666</v>
      </c>
      <c r="AE6301" s="20">
        <v>0.20347222222222222</v>
      </c>
      <c r="AF6301" s="20">
        <v>0</v>
      </c>
      <c r="AG6301">
        <v>0.45940959409594101</v>
      </c>
      <c r="AI6301" s="20"/>
      <c r="AJ6301" s="20"/>
      <c r="AK6301" s="20">
        <v>0.25069444444444444</v>
      </c>
      <c r="AL6301" s="20">
        <v>0.65833333333333333</v>
      </c>
      <c r="AM6301">
        <v>254</v>
      </c>
      <c r="AN6301" s="20">
        <v>0.37638888888888888</v>
      </c>
    </row>
    <row r="6302" spans="1:40" hidden="1" x14ac:dyDescent="0.25">
      <c r="A6302" s="19">
        <v>45713</v>
      </c>
      <c r="B6302" t="s">
        <v>174</v>
      </c>
      <c r="D6302" t="s">
        <v>922</v>
      </c>
      <c r="E6302" t="s">
        <v>1719</v>
      </c>
      <c r="F6302" t="s">
        <v>1002</v>
      </c>
      <c r="I6302" t="s">
        <v>972</v>
      </c>
      <c r="J6302" t="s">
        <v>980</v>
      </c>
      <c r="K6302">
        <v>-1</v>
      </c>
      <c r="U6302" s="20"/>
      <c r="AC6302" s="20"/>
      <c r="AD6302" s="20">
        <v>0.39930555555555558</v>
      </c>
      <c r="AE6302" s="20">
        <v>0.12986111111111112</v>
      </c>
      <c r="AF6302" s="20">
        <v>0</v>
      </c>
      <c r="AG6302">
        <v>0.75459317585301799</v>
      </c>
      <c r="AI6302" s="20"/>
      <c r="AJ6302" s="20"/>
      <c r="AK6302" s="20">
        <v>0.31666666666666665</v>
      </c>
      <c r="AL6302" s="20">
        <v>0.84583333333333333</v>
      </c>
      <c r="AM6302">
        <v>712</v>
      </c>
      <c r="AN6302" s="20">
        <v>0.52916666666666667</v>
      </c>
    </row>
    <row r="6303" spans="1:40" hidden="1" x14ac:dyDescent="0.25">
      <c r="A6303" s="19">
        <v>45713</v>
      </c>
      <c r="B6303" t="s">
        <v>461</v>
      </c>
      <c r="C6303" t="s">
        <v>1</v>
      </c>
      <c r="D6303" t="s">
        <v>797</v>
      </c>
      <c r="F6303" t="s">
        <v>578</v>
      </c>
      <c r="I6303" t="s">
        <v>693</v>
      </c>
      <c r="J6303" t="s">
        <v>578</v>
      </c>
      <c r="K6303">
        <v>-1</v>
      </c>
      <c r="U6303" s="20"/>
      <c r="AC6303" s="20"/>
      <c r="AD6303" s="20">
        <v>0.19236111111111112</v>
      </c>
      <c r="AE6303" s="20">
        <v>9.8611111111111108E-2</v>
      </c>
      <c r="AF6303" s="20">
        <v>0</v>
      </c>
      <c r="AG6303">
        <v>0.66109785202864002</v>
      </c>
      <c r="AI6303" s="20"/>
      <c r="AJ6303" s="20"/>
      <c r="AK6303" s="20">
        <v>0.27291666666666664</v>
      </c>
      <c r="AL6303" s="20">
        <v>0.61597222222222225</v>
      </c>
      <c r="AM6303">
        <v>282</v>
      </c>
      <c r="AN6303" s="20">
        <v>0.29097222222222224</v>
      </c>
    </row>
    <row r="6304" spans="1:40" hidden="1" x14ac:dyDescent="0.25">
      <c r="A6304" s="19">
        <v>45713</v>
      </c>
      <c r="B6304" t="s">
        <v>176</v>
      </c>
      <c r="C6304" t="s">
        <v>1</v>
      </c>
      <c r="D6304" t="s">
        <v>798</v>
      </c>
      <c r="E6304" t="s">
        <v>702</v>
      </c>
      <c r="F6304" t="s">
        <v>645</v>
      </c>
      <c r="I6304" t="s">
        <v>602</v>
      </c>
      <c r="J6304" t="s">
        <v>602</v>
      </c>
      <c r="K6304">
        <v>-1</v>
      </c>
      <c r="U6304" s="20"/>
      <c r="AC6304" s="20"/>
      <c r="AD6304" s="20">
        <v>0</v>
      </c>
      <c r="AE6304" s="20">
        <v>0</v>
      </c>
      <c r="AF6304" s="20">
        <v>0</v>
      </c>
      <c r="AI6304" s="20"/>
      <c r="AJ6304" s="20"/>
      <c r="AK6304" s="20"/>
      <c r="AL6304" s="20"/>
      <c r="AN6304" s="20"/>
    </row>
    <row r="6305" spans="1:40" hidden="1" x14ac:dyDescent="0.25">
      <c r="A6305" s="19">
        <v>45713</v>
      </c>
      <c r="B6305" t="s">
        <v>462</v>
      </c>
      <c r="C6305" t="s">
        <v>1</v>
      </c>
      <c r="D6305" t="s">
        <v>799</v>
      </c>
      <c r="E6305" t="s">
        <v>703</v>
      </c>
      <c r="F6305" t="s">
        <v>45</v>
      </c>
      <c r="I6305" t="s">
        <v>4</v>
      </c>
      <c r="J6305" t="s">
        <v>678</v>
      </c>
      <c r="K6305">
        <v>-1</v>
      </c>
      <c r="U6305" s="20"/>
      <c r="AC6305" s="20"/>
      <c r="AD6305" s="20">
        <v>0</v>
      </c>
      <c r="AE6305" s="20">
        <v>0</v>
      </c>
      <c r="AF6305" s="20">
        <v>0</v>
      </c>
      <c r="AI6305" s="20"/>
      <c r="AJ6305" s="20"/>
      <c r="AK6305" s="20"/>
      <c r="AL6305" s="20"/>
      <c r="AN6305" s="20"/>
    </row>
    <row r="6306" spans="1:40" hidden="1" x14ac:dyDescent="0.25">
      <c r="A6306" s="19">
        <v>45713</v>
      </c>
      <c r="B6306" t="s">
        <v>400</v>
      </c>
      <c r="C6306" t="s">
        <v>0</v>
      </c>
      <c r="D6306" t="s">
        <v>1750</v>
      </c>
      <c r="E6306" t="s">
        <v>689</v>
      </c>
      <c r="F6306" t="s">
        <v>1732</v>
      </c>
      <c r="I6306" t="s">
        <v>1726</v>
      </c>
      <c r="J6306" t="s">
        <v>1727</v>
      </c>
      <c r="K6306">
        <v>-1</v>
      </c>
      <c r="U6306" s="20"/>
      <c r="AC6306" s="20"/>
      <c r="AD6306" s="20">
        <v>0.26874999999999999</v>
      </c>
      <c r="AE6306" s="20">
        <v>0.20277777777777778</v>
      </c>
      <c r="AF6306" s="20">
        <v>0</v>
      </c>
      <c r="AG6306">
        <v>4.05023547880691E-2</v>
      </c>
      <c r="AI6306" s="20"/>
      <c r="AJ6306" s="20"/>
      <c r="AK6306" s="20">
        <v>0.23333333333333334</v>
      </c>
      <c r="AL6306" s="20">
        <v>0.73750000000000004</v>
      </c>
      <c r="AM6306">
        <v>308</v>
      </c>
      <c r="AN6306" s="20"/>
    </row>
    <row r="6307" spans="1:40" hidden="1" x14ac:dyDescent="0.25">
      <c r="A6307" s="19">
        <v>45713</v>
      </c>
      <c r="B6307" t="s">
        <v>595</v>
      </c>
      <c r="C6307" t="s">
        <v>1</v>
      </c>
      <c r="D6307" t="s">
        <v>800</v>
      </c>
      <c r="E6307" t="s">
        <v>702</v>
      </c>
      <c r="F6307" t="s">
        <v>629</v>
      </c>
      <c r="I6307" t="s">
        <v>15</v>
      </c>
      <c r="J6307" t="s">
        <v>578</v>
      </c>
      <c r="K6307">
        <v>-1</v>
      </c>
      <c r="U6307" s="20"/>
      <c r="AC6307" s="20"/>
      <c r="AD6307" s="20">
        <v>0</v>
      </c>
      <c r="AE6307" s="20">
        <v>0</v>
      </c>
      <c r="AF6307" s="20">
        <v>0</v>
      </c>
      <c r="AI6307" s="20"/>
      <c r="AJ6307" s="20"/>
      <c r="AK6307" s="20"/>
      <c r="AL6307" s="20"/>
      <c r="AN6307" s="20"/>
    </row>
    <row r="6308" spans="1:40" hidden="1" x14ac:dyDescent="0.25">
      <c r="A6308" s="19">
        <v>45713</v>
      </c>
      <c r="B6308" t="s">
        <v>401</v>
      </c>
      <c r="C6308" t="s">
        <v>0</v>
      </c>
      <c r="D6308" t="s">
        <v>801</v>
      </c>
      <c r="E6308" t="s">
        <v>1080</v>
      </c>
      <c r="F6308" t="s">
        <v>578</v>
      </c>
      <c r="I6308" t="s">
        <v>693</v>
      </c>
      <c r="J6308" t="s">
        <v>557</v>
      </c>
      <c r="K6308">
        <v>-1</v>
      </c>
      <c r="U6308" s="20"/>
      <c r="AC6308" s="20"/>
      <c r="AD6308" s="20">
        <v>0</v>
      </c>
      <c r="AE6308" s="20">
        <v>0</v>
      </c>
      <c r="AF6308" s="20">
        <v>0</v>
      </c>
      <c r="AI6308" s="20"/>
      <c r="AJ6308" s="20"/>
      <c r="AK6308" s="20"/>
      <c r="AL6308" s="20"/>
      <c r="AN6308" s="20"/>
    </row>
    <row r="6309" spans="1:40" hidden="1" x14ac:dyDescent="0.25">
      <c r="A6309" s="19">
        <v>45713</v>
      </c>
      <c r="B6309" t="s">
        <v>463</v>
      </c>
      <c r="C6309" t="s">
        <v>1</v>
      </c>
      <c r="D6309" t="s">
        <v>802</v>
      </c>
      <c r="E6309" t="s">
        <v>703</v>
      </c>
      <c r="F6309" t="s">
        <v>578</v>
      </c>
      <c r="I6309" t="s">
        <v>693</v>
      </c>
      <c r="J6309" t="s">
        <v>578</v>
      </c>
      <c r="K6309">
        <v>-1</v>
      </c>
      <c r="U6309" s="20"/>
      <c r="AC6309" s="20"/>
      <c r="AD6309" s="20">
        <v>0</v>
      </c>
      <c r="AE6309" s="20">
        <v>0</v>
      </c>
      <c r="AF6309" s="20">
        <v>0</v>
      </c>
      <c r="AI6309" s="20"/>
      <c r="AJ6309" s="20"/>
      <c r="AK6309" s="20"/>
      <c r="AL6309" s="20"/>
      <c r="AN6309" s="20"/>
    </row>
    <row r="6310" spans="1:40" hidden="1" x14ac:dyDescent="0.25">
      <c r="A6310" s="19">
        <v>45713</v>
      </c>
      <c r="B6310" t="s">
        <v>402</v>
      </c>
      <c r="C6310" t="s">
        <v>0</v>
      </c>
      <c r="D6310" t="s">
        <v>803</v>
      </c>
      <c r="E6310" t="s">
        <v>698</v>
      </c>
      <c r="F6310" t="s">
        <v>709</v>
      </c>
      <c r="I6310" t="s">
        <v>560</v>
      </c>
      <c r="J6310" t="s">
        <v>680</v>
      </c>
      <c r="K6310">
        <v>-1</v>
      </c>
      <c r="U6310" s="20"/>
      <c r="AC6310" s="20"/>
      <c r="AD6310" s="20">
        <v>0.2673611111111111</v>
      </c>
      <c r="AE6310" s="20">
        <v>0.1763888888888889</v>
      </c>
      <c r="AF6310" s="20">
        <v>0</v>
      </c>
      <c r="AG6310">
        <v>0.602503912363067</v>
      </c>
      <c r="AI6310" s="20"/>
      <c r="AJ6310" s="20"/>
      <c r="AK6310" s="20">
        <v>0.50347222222222221</v>
      </c>
      <c r="AL6310" s="20">
        <v>0.99375000000000002</v>
      </c>
      <c r="AM6310">
        <v>320</v>
      </c>
      <c r="AN6310" s="20">
        <v>0.44374999999999998</v>
      </c>
    </row>
    <row r="6311" spans="1:40" hidden="1" x14ac:dyDescent="0.25">
      <c r="A6311" s="19">
        <v>45713</v>
      </c>
      <c r="B6311" t="s">
        <v>464</v>
      </c>
      <c r="C6311" t="s">
        <v>1</v>
      </c>
      <c r="D6311" t="s">
        <v>804</v>
      </c>
      <c r="E6311" t="s">
        <v>703</v>
      </c>
      <c r="F6311" t="s">
        <v>24</v>
      </c>
      <c r="I6311" t="s">
        <v>4</v>
      </c>
      <c r="J6311" t="s">
        <v>674</v>
      </c>
      <c r="K6311">
        <v>-1</v>
      </c>
      <c r="U6311" s="20"/>
      <c r="AC6311" s="20"/>
      <c r="AD6311" s="20">
        <v>0</v>
      </c>
      <c r="AE6311" s="20">
        <v>0</v>
      </c>
      <c r="AF6311" s="20">
        <v>0</v>
      </c>
      <c r="AI6311" s="20"/>
      <c r="AJ6311" s="20"/>
      <c r="AK6311" s="20"/>
      <c r="AL6311" s="20"/>
      <c r="AN6311" s="20"/>
    </row>
    <row r="6312" spans="1:40" hidden="1" x14ac:dyDescent="0.25">
      <c r="A6312" s="19">
        <v>45713</v>
      </c>
      <c r="B6312" t="s">
        <v>465</v>
      </c>
      <c r="C6312" t="s">
        <v>1</v>
      </c>
      <c r="D6312" t="s">
        <v>805</v>
      </c>
      <c r="E6312" t="s">
        <v>698</v>
      </c>
      <c r="F6312" t="s">
        <v>589</v>
      </c>
      <c r="I6312" t="s">
        <v>562</v>
      </c>
      <c r="J6312" t="s">
        <v>562</v>
      </c>
      <c r="K6312">
        <v>-1</v>
      </c>
      <c r="U6312" s="20"/>
      <c r="AC6312" s="20"/>
      <c r="AD6312" s="20">
        <v>0.13680555555555557</v>
      </c>
      <c r="AE6312" s="20">
        <v>0.17499999999999999</v>
      </c>
      <c r="AF6312" s="20">
        <v>0</v>
      </c>
      <c r="AG6312">
        <v>0.43875278396436501</v>
      </c>
      <c r="AI6312" s="20"/>
      <c r="AJ6312" s="20"/>
      <c r="AK6312" s="20">
        <v>0.29236111111111113</v>
      </c>
      <c r="AL6312" s="20">
        <v>0.62569444444444444</v>
      </c>
      <c r="AM6312">
        <v>134</v>
      </c>
      <c r="AN6312" s="20">
        <v>0.31180555555555556</v>
      </c>
    </row>
    <row r="6313" spans="1:40" hidden="1" x14ac:dyDescent="0.25">
      <c r="A6313" s="19">
        <v>45713</v>
      </c>
      <c r="B6313" t="s">
        <v>186</v>
      </c>
      <c r="C6313" t="s">
        <v>0</v>
      </c>
      <c r="D6313" t="s">
        <v>1047</v>
      </c>
      <c r="E6313" t="s">
        <v>1080</v>
      </c>
      <c r="F6313" t="s">
        <v>578</v>
      </c>
      <c r="I6313" t="s">
        <v>15</v>
      </c>
      <c r="J6313" t="s">
        <v>578</v>
      </c>
      <c r="K6313">
        <v>-1</v>
      </c>
      <c r="U6313" s="20"/>
      <c r="AC6313" s="20"/>
      <c r="AD6313" s="20">
        <v>0.23333333333333334</v>
      </c>
      <c r="AE6313" s="20">
        <v>0.17430555555555555</v>
      </c>
      <c r="AF6313" s="20">
        <v>0</v>
      </c>
      <c r="AG6313">
        <v>0.572402044293015</v>
      </c>
      <c r="AI6313" s="20"/>
      <c r="AJ6313" s="20"/>
      <c r="AK6313" s="20">
        <v>0.23055555555555557</v>
      </c>
      <c r="AL6313" s="20">
        <v>0.68472222222222223</v>
      </c>
      <c r="AM6313">
        <v>313</v>
      </c>
      <c r="AN6313" s="20">
        <v>0.40763888888888888</v>
      </c>
    </row>
    <row r="6314" spans="1:40" hidden="1" x14ac:dyDescent="0.25">
      <c r="A6314" s="19">
        <v>45713</v>
      </c>
      <c r="B6314" t="s">
        <v>190</v>
      </c>
      <c r="D6314" t="s">
        <v>923</v>
      </c>
      <c r="F6314" t="s">
        <v>999</v>
      </c>
      <c r="I6314" t="s">
        <v>693</v>
      </c>
      <c r="J6314" t="s">
        <v>578</v>
      </c>
      <c r="K6314">
        <v>-1</v>
      </c>
      <c r="U6314" s="20"/>
      <c r="AC6314" s="20"/>
      <c r="AD6314" s="20">
        <v>0.26180555555555557</v>
      </c>
      <c r="AE6314" s="20">
        <v>9.0277777777777776E-2</v>
      </c>
      <c r="AF6314" s="20">
        <v>0</v>
      </c>
      <c r="AG6314">
        <v>0.74358974358974395</v>
      </c>
      <c r="AI6314" s="20"/>
      <c r="AJ6314" s="20"/>
      <c r="AK6314" s="20">
        <v>0.21736111111111112</v>
      </c>
      <c r="AL6314" s="20">
        <v>0.60277777777777775</v>
      </c>
      <c r="AM6314">
        <v>460</v>
      </c>
      <c r="AN6314" s="20">
        <v>0.35208333333333336</v>
      </c>
    </row>
    <row r="6315" spans="1:40" hidden="1" x14ac:dyDescent="0.25">
      <c r="A6315" s="19">
        <v>45713</v>
      </c>
      <c r="B6315" t="s">
        <v>191</v>
      </c>
      <c r="D6315" t="s">
        <v>924</v>
      </c>
      <c r="E6315" t="s">
        <v>1080</v>
      </c>
      <c r="F6315" t="s">
        <v>997</v>
      </c>
      <c r="I6315" t="s">
        <v>15</v>
      </c>
      <c r="J6315" t="s">
        <v>578</v>
      </c>
      <c r="K6315">
        <v>-1</v>
      </c>
      <c r="U6315" s="20"/>
      <c r="AC6315" s="20"/>
      <c r="AD6315" s="20">
        <v>0.26874999999999999</v>
      </c>
      <c r="AE6315" s="20">
        <v>0.19930555555555557</v>
      </c>
      <c r="AF6315" s="20">
        <v>0</v>
      </c>
      <c r="AG6315">
        <v>0.57418397626112805</v>
      </c>
      <c r="AI6315" s="20"/>
      <c r="AJ6315" s="20"/>
      <c r="AK6315" s="20">
        <v>0.27708333333333335</v>
      </c>
      <c r="AL6315" s="20">
        <v>0.80486111111111114</v>
      </c>
      <c r="AM6315">
        <v>360</v>
      </c>
      <c r="AN6315" s="20">
        <v>0.46805555555555556</v>
      </c>
    </row>
    <row r="6316" spans="1:40" hidden="1" x14ac:dyDescent="0.25">
      <c r="A6316" s="19">
        <v>45713</v>
      </c>
      <c r="B6316" t="s">
        <v>466</v>
      </c>
      <c r="C6316" t="s">
        <v>1</v>
      </c>
      <c r="D6316" t="s">
        <v>806</v>
      </c>
      <c r="E6316" t="s">
        <v>703</v>
      </c>
      <c r="F6316" t="s">
        <v>43</v>
      </c>
      <c r="I6316" t="s">
        <v>4</v>
      </c>
      <c r="J6316" t="s">
        <v>678</v>
      </c>
      <c r="K6316">
        <v>-1</v>
      </c>
      <c r="U6316" s="20"/>
      <c r="AC6316" s="20"/>
      <c r="AD6316" s="20">
        <v>0.15208333333333332</v>
      </c>
      <c r="AE6316" s="20">
        <v>0.18263888888888888</v>
      </c>
      <c r="AF6316" s="20">
        <v>0</v>
      </c>
      <c r="AG6316">
        <v>0.45435684647302899</v>
      </c>
      <c r="AI6316" s="20"/>
      <c r="AJ6316" s="20"/>
      <c r="AK6316" s="20">
        <v>0.55277777777777781</v>
      </c>
      <c r="AL6316" s="20">
        <v>0.9194444444444444</v>
      </c>
      <c r="AM6316">
        <v>186</v>
      </c>
      <c r="AN6316" s="20">
        <v>0.3347222222222222</v>
      </c>
    </row>
    <row r="6317" spans="1:40" hidden="1" x14ac:dyDescent="0.25">
      <c r="A6317" s="19">
        <v>45713</v>
      </c>
      <c r="B6317" t="s">
        <v>33</v>
      </c>
      <c r="C6317" t="s">
        <v>1</v>
      </c>
      <c r="D6317" t="s">
        <v>807</v>
      </c>
      <c r="E6317" t="s">
        <v>1719</v>
      </c>
      <c r="F6317" t="s">
        <v>903</v>
      </c>
      <c r="I6317" t="s">
        <v>905</v>
      </c>
      <c r="J6317" t="s">
        <v>906</v>
      </c>
      <c r="K6317">
        <v>-1</v>
      </c>
      <c r="U6317" s="20"/>
      <c r="AC6317" s="20"/>
      <c r="AD6317" s="20"/>
      <c r="AE6317" s="20"/>
      <c r="AF6317" s="20"/>
      <c r="AI6317" s="20"/>
      <c r="AJ6317" s="20"/>
      <c r="AK6317" s="20"/>
      <c r="AL6317" s="20"/>
      <c r="AN6317" s="20"/>
    </row>
    <row r="6318" spans="1:40" hidden="1" x14ac:dyDescent="0.25">
      <c r="A6318" s="19">
        <v>45713</v>
      </c>
      <c r="B6318" t="s">
        <v>201</v>
      </c>
      <c r="C6318" t="s">
        <v>0</v>
      </c>
      <c r="D6318" t="s">
        <v>1751</v>
      </c>
      <c r="E6318" t="s">
        <v>689</v>
      </c>
      <c r="F6318" t="s">
        <v>628</v>
      </c>
      <c r="I6318" t="s">
        <v>1741</v>
      </c>
      <c r="J6318" t="s">
        <v>1742</v>
      </c>
      <c r="K6318">
        <v>-1</v>
      </c>
      <c r="U6318" s="20"/>
      <c r="AC6318" s="20"/>
      <c r="AD6318" s="20"/>
      <c r="AE6318" s="20"/>
      <c r="AF6318" s="20"/>
      <c r="AI6318" s="20"/>
      <c r="AJ6318" s="20"/>
      <c r="AK6318" s="20"/>
      <c r="AL6318" s="20"/>
      <c r="AN6318" s="20"/>
    </row>
    <row r="6319" spans="1:40" hidden="1" x14ac:dyDescent="0.25">
      <c r="A6319" s="19">
        <v>45713</v>
      </c>
      <c r="B6319" t="s">
        <v>203</v>
      </c>
      <c r="D6319" t="s">
        <v>925</v>
      </c>
      <c r="E6319" t="s">
        <v>1080</v>
      </c>
      <c r="F6319" t="s">
        <v>1023</v>
      </c>
      <c r="I6319" t="s">
        <v>1026</v>
      </c>
      <c r="J6319" t="s">
        <v>1059</v>
      </c>
      <c r="K6319">
        <v>-1</v>
      </c>
      <c r="U6319" s="20"/>
      <c r="AC6319" s="20"/>
      <c r="AD6319" s="20">
        <v>0.12222222222222222</v>
      </c>
      <c r="AE6319" s="20">
        <v>9.375E-2</v>
      </c>
      <c r="AF6319" s="20">
        <v>0</v>
      </c>
      <c r="AG6319">
        <v>0.56591639871382604</v>
      </c>
      <c r="AI6319" s="20"/>
      <c r="AJ6319" s="20"/>
      <c r="AK6319" s="20">
        <v>0.99027777777777781</v>
      </c>
      <c r="AL6319" s="20">
        <v>0.27291666666666664</v>
      </c>
      <c r="AM6319">
        <v>228</v>
      </c>
      <c r="AN6319" s="20">
        <v>0.21597222222222223</v>
      </c>
    </row>
    <row r="6320" spans="1:40" hidden="1" x14ac:dyDescent="0.25">
      <c r="A6320" s="19">
        <v>45713</v>
      </c>
      <c r="B6320" t="s">
        <v>204</v>
      </c>
      <c r="D6320" t="s">
        <v>950</v>
      </c>
      <c r="E6320" t="s">
        <v>1080</v>
      </c>
      <c r="F6320" t="s">
        <v>995</v>
      </c>
      <c r="I6320" t="s">
        <v>1026</v>
      </c>
      <c r="J6320" t="s">
        <v>1059</v>
      </c>
      <c r="K6320">
        <v>-1</v>
      </c>
      <c r="U6320" s="20"/>
      <c r="AC6320" s="20"/>
      <c r="AD6320" s="20">
        <v>0.19930555555555557</v>
      </c>
      <c r="AE6320" s="20">
        <v>0.10694444444444444</v>
      </c>
      <c r="AF6320" s="20">
        <v>0</v>
      </c>
      <c r="AG6320">
        <v>0.65079365079365104</v>
      </c>
      <c r="AI6320" s="20"/>
      <c r="AJ6320" s="20"/>
      <c r="AK6320" s="20">
        <v>0.93541666666666667</v>
      </c>
      <c r="AL6320" s="20">
        <v>0.27291666666666664</v>
      </c>
      <c r="AM6320">
        <v>265</v>
      </c>
      <c r="AN6320" s="20">
        <v>0.30625000000000002</v>
      </c>
    </row>
    <row r="6321" spans="1:40" hidden="1" x14ac:dyDescent="0.25">
      <c r="A6321" s="19">
        <v>45713</v>
      </c>
      <c r="B6321" t="s">
        <v>403</v>
      </c>
      <c r="C6321" t="s">
        <v>0</v>
      </c>
      <c r="D6321" t="s">
        <v>808</v>
      </c>
      <c r="E6321" t="s">
        <v>703</v>
      </c>
      <c r="F6321" t="s">
        <v>624</v>
      </c>
      <c r="I6321" t="s">
        <v>4</v>
      </c>
      <c r="J6321" t="s">
        <v>677</v>
      </c>
      <c r="K6321">
        <v>-1</v>
      </c>
      <c r="U6321" s="20"/>
      <c r="AC6321" s="20"/>
      <c r="AD6321" s="20">
        <v>0.19166666666666668</v>
      </c>
      <c r="AE6321" s="20">
        <v>0.91111111111111109</v>
      </c>
      <c r="AF6321" s="20">
        <v>0</v>
      </c>
      <c r="AG6321">
        <v>0.173803526448363</v>
      </c>
      <c r="AI6321" s="20"/>
      <c r="AJ6321" s="20"/>
      <c r="AK6321" s="20">
        <v>0.13680555555555557</v>
      </c>
      <c r="AL6321" s="20">
        <v>0.27361111111111114</v>
      </c>
      <c r="AM6321">
        <v>306</v>
      </c>
      <c r="AN6321" s="20"/>
    </row>
    <row r="6322" spans="1:40" hidden="1" x14ac:dyDescent="0.25">
      <c r="A6322" s="19">
        <v>45713</v>
      </c>
      <c r="B6322" t="s">
        <v>206</v>
      </c>
      <c r="D6322" t="s">
        <v>926</v>
      </c>
      <c r="E6322" t="s">
        <v>1080</v>
      </c>
      <c r="F6322" t="s">
        <v>1007</v>
      </c>
      <c r="I6322" t="s">
        <v>1026</v>
      </c>
      <c r="J6322" t="s">
        <v>1059</v>
      </c>
      <c r="K6322">
        <v>-1</v>
      </c>
      <c r="U6322" s="20"/>
      <c r="AC6322" s="20"/>
      <c r="AD6322" s="20">
        <v>0.15902777777777777</v>
      </c>
      <c r="AE6322" s="20">
        <v>0.18958333333333333</v>
      </c>
      <c r="AF6322" s="20">
        <v>0</v>
      </c>
      <c r="AG6322">
        <v>0.45617529880478103</v>
      </c>
      <c r="AI6322" s="20"/>
      <c r="AJ6322" s="20"/>
      <c r="AK6322" s="20">
        <v>0.87222222222222223</v>
      </c>
      <c r="AL6322" s="20">
        <v>0.27291666666666664</v>
      </c>
      <c r="AM6322">
        <v>254</v>
      </c>
      <c r="AN6322" s="20">
        <v>0.34861111111111109</v>
      </c>
    </row>
    <row r="6323" spans="1:40" hidden="1" x14ac:dyDescent="0.25">
      <c r="A6323" s="19">
        <v>45713</v>
      </c>
      <c r="B6323" t="s">
        <v>467</v>
      </c>
      <c r="C6323" t="s">
        <v>1</v>
      </c>
      <c r="D6323" t="s">
        <v>809</v>
      </c>
      <c r="E6323" t="s">
        <v>689</v>
      </c>
      <c r="F6323" t="s">
        <v>623</v>
      </c>
      <c r="I6323" t="s">
        <v>964</v>
      </c>
      <c r="J6323" t="s">
        <v>964</v>
      </c>
      <c r="K6323">
        <v>-1</v>
      </c>
      <c r="U6323" s="20"/>
      <c r="AC6323" s="20"/>
      <c r="AD6323" s="20">
        <v>0.20694444444444443</v>
      </c>
      <c r="AE6323" s="20">
        <v>0.21875</v>
      </c>
      <c r="AF6323" s="20">
        <v>0</v>
      </c>
      <c r="AG6323">
        <v>0.48613376835236499</v>
      </c>
      <c r="AI6323" s="20"/>
      <c r="AJ6323" s="20"/>
      <c r="AK6323" s="20">
        <v>0.1986111111111111</v>
      </c>
      <c r="AL6323" s="20">
        <v>0.65694444444444444</v>
      </c>
      <c r="AM6323">
        <v>273</v>
      </c>
      <c r="AN6323" s="20">
        <v>0.42569444444444443</v>
      </c>
    </row>
    <row r="6324" spans="1:40" hidden="1" x14ac:dyDescent="0.25">
      <c r="A6324" s="19">
        <v>45713</v>
      </c>
      <c r="B6324" t="s">
        <v>468</v>
      </c>
      <c r="C6324" t="s">
        <v>1</v>
      </c>
      <c r="D6324" t="s">
        <v>810</v>
      </c>
      <c r="E6324" t="s">
        <v>703</v>
      </c>
      <c r="F6324" t="s">
        <v>21</v>
      </c>
      <c r="I6324" t="s">
        <v>4</v>
      </c>
      <c r="J6324" t="s">
        <v>674</v>
      </c>
      <c r="K6324">
        <v>-1</v>
      </c>
      <c r="U6324" s="20"/>
      <c r="AC6324" s="20"/>
      <c r="AD6324" s="20">
        <v>0.17777777777777778</v>
      </c>
      <c r="AE6324" s="20">
        <v>0.18888888888888888</v>
      </c>
      <c r="AF6324" s="20">
        <v>0</v>
      </c>
      <c r="AG6324">
        <v>0.48484848484848497</v>
      </c>
      <c r="AI6324" s="20"/>
      <c r="AJ6324" s="20"/>
      <c r="AK6324" s="20">
        <v>0.5</v>
      </c>
      <c r="AL6324" s="20">
        <v>0.88888888888888884</v>
      </c>
      <c r="AM6324">
        <v>218</v>
      </c>
      <c r="AN6324" s="20">
        <v>0.36666666666666664</v>
      </c>
    </row>
    <row r="6325" spans="1:40" hidden="1" x14ac:dyDescent="0.25">
      <c r="A6325" s="19">
        <v>45713</v>
      </c>
      <c r="B6325" t="s">
        <v>469</v>
      </c>
      <c r="C6325" t="s">
        <v>1</v>
      </c>
      <c r="D6325" t="s">
        <v>811</v>
      </c>
      <c r="E6325" t="s">
        <v>703</v>
      </c>
      <c r="F6325" t="s">
        <v>22</v>
      </c>
      <c r="I6325" t="s">
        <v>4</v>
      </c>
      <c r="J6325" t="s">
        <v>674</v>
      </c>
      <c r="K6325">
        <v>-1</v>
      </c>
      <c r="U6325" s="20"/>
      <c r="AC6325" s="20"/>
      <c r="AD6325" s="20">
        <v>0.15902777777777777</v>
      </c>
      <c r="AE6325" s="20">
        <v>0.17152777777777778</v>
      </c>
      <c r="AF6325" s="20">
        <v>0</v>
      </c>
      <c r="AG6325">
        <v>0.48109243697478998</v>
      </c>
      <c r="AI6325" s="20"/>
      <c r="AJ6325" s="20"/>
      <c r="AK6325" s="20">
        <v>0.41736111111111113</v>
      </c>
      <c r="AL6325" s="20">
        <v>0.77013888888888893</v>
      </c>
      <c r="AM6325">
        <v>203</v>
      </c>
      <c r="AN6325" s="20">
        <v>0.33055555555555555</v>
      </c>
    </row>
    <row r="6326" spans="1:40" hidden="1" x14ac:dyDescent="0.25">
      <c r="A6326" s="19">
        <v>45713</v>
      </c>
      <c r="B6326" t="s">
        <v>470</v>
      </c>
      <c r="C6326" t="s">
        <v>1</v>
      </c>
      <c r="D6326" t="s">
        <v>812</v>
      </c>
      <c r="E6326" t="s">
        <v>702</v>
      </c>
      <c r="F6326" t="s">
        <v>907</v>
      </c>
      <c r="I6326" t="s">
        <v>600</v>
      </c>
      <c r="J6326" t="s">
        <v>684</v>
      </c>
      <c r="K6326">
        <v>-1</v>
      </c>
      <c r="U6326" s="20"/>
      <c r="AC6326" s="20"/>
      <c r="AD6326" s="20">
        <v>0.37013888888888891</v>
      </c>
      <c r="AE6326" s="20">
        <v>0.12222222222222222</v>
      </c>
      <c r="AF6326" s="20">
        <v>0</v>
      </c>
      <c r="AG6326">
        <v>0.75176304654442905</v>
      </c>
      <c r="AI6326" s="20"/>
      <c r="AJ6326" s="20"/>
      <c r="AK6326" s="20">
        <v>0.33402777777777776</v>
      </c>
      <c r="AL6326" s="20">
        <v>0.89166666666666672</v>
      </c>
      <c r="AM6326">
        <v>574</v>
      </c>
      <c r="AN6326" s="20">
        <v>0.49236111111111114</v>
      </c>
    </row>
    <row r="6327" spans="1:40" hidden="1" x14ac:dyDescent="0.25">
      <c r="A6327" s="19">
        <v>45713</v>
      </c>
      <c r="B6327" t="s">
        <v>218</v>
      </c>
      <c r="D6327" t="s">
        <v>927</v>
      </c>
      <c r="E6327" t="s">
        <v>1719</v>
      </c>
      <c r="F6327" t="s">
        <v>1003</v>
      </c>
      <c r="I6327" t="s">
        <v>972</v>
      </c>
      <c r="J6327" t="s">
        <v>980</v>
      </c>
      <c r="K6327">
        <v>-1</v>
      </c>
      <c r="U6327" s="20"/>
      <c r="AC6327" s="20"/>
      <c r="AD6327" s="20">
        <v>0.43055555555555558</v>
      </c>
      <c r="AE6327" s="20">
        <v>0.11458333333333333</v>
      </c>
      <c r="AF6327" s="20">
        <v>0</v>
      </c>
      <c r="AG6327">
        <v>0.78980891719745205</v>
      </c>
      <c r="AI6327" s="20"/>
      <c r="AJ6327" s="20"/>
      <c r="AK6327" s="20">
        <v>0.41319444444444442</v>
      </c>
      <c r="AL6327" s="20">
        <v>0.96111111111111114</v>
      </c>
      <c r="AM6327">
        <v>719</v>
      </c>
      <c r="AN6327" s="20">
        <v>0.54513888888888884</v>
      </c>
    </row>
    <row r="6328" spans="1:40" hidden="1" x14ac:dyDescent="0.25">
      <c r="A6328" s="19">
        <v>45713</v>
      </c>
      <c r="B6328" t="s">
        <v>404</v>
      </c>
      <c r="C6328" t="s">
        <v>0</v>
      </c>
      <c r="D6328" t="s">
        <v>1752</v>
      </c>
      <c r="E6328" t="s">
        <v>689</v>
      </c>
      <c r="F6328" t="s">
        <v>1733</v>
      </c>
      <c r="I6328" t="s">
        <v>1730</v>
      </c>
      <c r="J6328" t="s">
        <v>1727</v>
      </c>
      <c r="K6328">
        <v>-1</v>
      </c>
      <c r="U6328" s="20"/>
      <c r="AC6328" s="20"/>
      <c r="AD6328" s="20">
        <v>0.15069444444444444</v>
      </c>
      <c r="AE6328" s="20">
        <v>0.18958333333333333</v>
      </c>
      <c r="AF6328" s="20">
        <v>0</v>
      </c>
      <c r="AG6328">
        <v>0.442857142857143</v>
      </c>
      <c r="AI6328" s="20"/>
      <c r="AJ6328" s="20"/>
      <c r="AK6328" s="20">
        <v>0.17291666666666666</v>
      </c>
      <c r="AL6328" s="20">
        <v>0.55069444444444449</v>
      </c>
      <c r="AM6328">
        <v>173</v>
      </c>
      <c r="AN6328" s="20">
        <v>0.34027777777777779</v>
      </c>
    </row>
    <row r="6329" spans="1:40" hidden="1" x14ac:dyDescent="0.25">
      <c r="A6329" s="19">
        <v>45713</v>
      </c>
      <c r="B6329" t="s">
        <v>471</v>
      </c>
      <c r="C6329" t="s">
        <v>1</v>
      </c>
      <c r="D6329" t="s">
        <v>813</v>
      </c>
      <c r="E6329" t="s">
        <v>698</v>
      </c>
      <c r="F6329" t="s">
        <v>1032</v>
      </c>
      <c r="I6329" t="s">
        <v>555</v>
      </c>
      <c r="J6329" t="s">
        <v>679</v>
      </c>
      <c r="K6329">
        <v>-1</v>
      </c>
      <c r="U6329" s="20"/>
      <c r="AC6329" s="20"/>
      <c r="AD6329" s="20">
        <v>0.3125</v>
      </c>
      <c r="AE6329" s="20">
        <v>0.11736111111111111</v>
      </c>
      <c r="AF6329" s="20">
        <v>0</v>
      </c>
      <c r="AG6329">
        <v>0.72697899838449098</v>
      </c>
      <c r="AI6329" s="20"/>
      <c r="AJ6329" s="20"/>
      <c r="AK6329" s="20">
        <v>3.4722222222222224E-2</v>
      </c>
      <c r="AL6329" s="20">
        <v>0.50694444444444442</v>
      </c>
      <c r="AM6329">
        <v>526</v>
      </c>
      <c r="AN6329" s="20">
        <v>0.42986111111111114</v>
      </c>
    </row>
    <row r="6330" spans="1:40" hidden="1" x14ac:dyDescent="0.25">
      <c r="A6330" s="19">
        <v>45713</v>
      </c>
      <c r="B6330" t="s">
        <v>40</v>
      </c>
      <c r="C6330" t="s">
        <v>1</v>
      </c>
      <c r="D6330" t="s">
        <v>814</v>
      </c>
      <c r="E6330" t="s">
        <v>703</v>
      </c>
      <c r="F6330" t="s">
        <v>49</v>
      </c>
      <c r="I6330" t="s">
        <v>4</v>
      </c>
      <c r="J6330" t="s">
        <v>678</v>
      </c>
      <c r="K6330">
        <v>-1</v>
      </c>
      <c r="U6330" s="20"/>
      <c r="AC6330" s="20"/>
      <c r="AD6330" s="20">
        <v>0.22083333333333333</v>
      </c>
      <c r="AE6330" s="20">
        <v>0.20972222222222223</v>
      </c>
      <c r="AF6330" s="20">
        <v>0</v>
      </c>
      <c r="AG6330">
        <v>0.51290322580645198</v>
      </c>
      <c r="AI6330" s="20"/>
      <c r="AJ6330" s="20"/>
      <c r="AK6330" s="20">
        <v>5.347222222222222E-2</v>
      </c>
      <c r="AL6330" s="20">
        <v>0.51597222222222228</v>
      </c>
      <c r="AM6330">
        <v>299</v>
      </c>
      <c r="AN6330" s="20">
        <v>0.43055555555555558</v>
      </c>
    </row>
    <row r="6331" spans="1:40" hidden="1" x14ac:dyDescent="0.25">
      <c r="A6331" s="19">
        <v>45713</v>
      </c>
      <c r="B6331" t="s">
        <v>37</v>
      </c>
      <c r="C6331" t="s">
        <v>1</v>
      </c>
      <c r="D6331" t="s">
        <v>815</v>
      </c>
      <c r="E6331" t="s">
        <v>703</v>
      </c>
      <c r="F6331" t="s">
        <v>893</v>
      </c>
      <c r="I6331" t="s">
        <v>4</v>
      </c>
      <c r="J6331" t="s">
        <v>678</v>
      </c>
      <c r="K6331">
        <v>-1</v>
      </c>
      <c r="U6331" s="20"/>
      <c r="AC6331" s="20"/>
      <c r="AD6331" s="20">
        <v>0.17986111111111111</v>
      </c>
      <c r="AE6331" s="20">
        <v>0.1673611111111111</v>
      </c>
      <c r="AF6331" s="20">
        <v>0</v>
      </c>
      <c r="AG6331">
        <v>0.51800000000000002</v>
      </c>
      <c r="AI6331" s="20"/>
      <c r="AJ6331" s="20"/>
      <c r="AK6331" s="20">
        <v>0.55347222222222225</v>
      </c>
      <c r="AL6331" s="20">
        <v>0.9243055555555556</v>
      </c>
      <c r="AM6331">
        <v>221</v>
      </c>
      <c r="AN6331" s="20">
        <v>0.34722222222222221</v>
      </c>
    </row>
    <row r="6332" spans="1:40" hidden="1" x14ac:dyDescent="0.25">
      <c r="A6332" s="19">
        <v>45713</v>
      </c>
      <c r="B6332" t="s">
        <v>732</v>
      </c>
      <c r="C6332" t="s">
        <v>1</v>
      </c>
      <c r="D6332" t="s">
        <v>816</v>
      </c>
      <c r="E6332" t="s">
        <v>1080</v>
      </c>
      <c r="F6332" t="s">
        <v>615</v>
      </c>
      <c r="K6332">
        <v>-1</v>
      </c>
      <c r="U6332" s="20"/>
      <c r="AC6332" s="20"/>
      <c r="AD6332" s="20">
        <v>0.30486111111111114</v>
      </c>
      <c r="AE6332" s="20">
        <v>0.13055555555555556</v>
      </c>
      <c r="AF6332" s="20">
        <v>4.8611111111111112E-3</v>
      </c>
      <c r="AG6332">
        <v>0.69242902208201895</v>
      </c>
      <c r="AI6332" s="20"/>
      <c r="AJ6332" s="20"/>
      <c r="AK6332" s="20">
        <v>0.23819444444444443</v>
      </c>
      <c r="AL6332" s="20">
        <v>0.74583333333333335</v>
      </c>
      <c r="AM6332">
        <v>468</v>
      </c>
      <c r="AN6332" s="20">
        <v>0.44027777777777777</v>
      </c>
    </row>
    <row r="6333" spans="1:40" hidden="1" x14ac:dyDescent="0.25">
      <c r="A6333" s="19">
        <v>45713</v>
      </c>
      <c r="B6333" t="s">
        <v>593</v>
      </c>
      <c r="C6333" t="s">
        <v>1</v>
      </c>
      <c r="D6333" t="s">
        <v>817</v>
      </c>
      <c r="E6333" t="s">
        <v>702</v>
      </c>
      <c r="F6333" t="s">
        <v>1711</v>
      </c>
      <c r="I6333" t="s">
        <v>686</v>
      </c>
      <c r="J6333" t="s">
        <v>686</v>
      </c>
      <c r="K6333">
        <v>-1</v>
      </c>
      <c r="U6333" s="20"/>
      <c r="AC6333" s="20"/>
      <c r="AD6333" s="20">
        <v>0.12569444444444444</v>
      </c>
      <c r="AE6333" s="20">
        <v>0.21875</v>
      </c>
      <c r="AF6333" s="20">
        <v>0</v>
      </c>
      <c r="AG6333">
        <v>0.36491935483871002</v>
      </c>
      <c r="AI6333" s="20"/>
      <c r="AJ6333" s="20"/>
      <c r="AK6333" s="20">
        <v>0.22916666666666666</v>
      </c>
      <c r="AL6333" s="20">
        <v>0.60555555555555551</v>
      </c>
      <c r="AM6333">
        <v>136</v>
      </c>
      <c r="AN6333" s="20">
        <v>0.34444444444444444</v>
      </c>
    </row>
    <row r="6334" spans="1:40" hidden="1" x14ac:dyDescent="0.25">
      <c r="A6334" s="19">
        <v>45713</v>
      </c>
      <c r="B6334" t="s">
        <v>225</v>
      </c>
      <c r="D6334" t="s">
        <v>947</v>
      </c>
      <c r="E6334" t="s">
        <v>1719</v>
      </c>
      <c r="F6334" t="s">
        <v>1011</v>
      </c>
      <c r="I6334" t="s">
        <v>1038</v>
      </c>
      <c r="J6334" t="s">
        <v>985</v>
      </c>
      <c r="K6334">
        <v>-1</v>
      </c>
      <c r="U6334" s="20"/>
      <c r="AC6334" s="20"/>
      <c r="AD6334" s="20">
        <v>0.18124999999999999</v>
      </c>
      <c r="AE6334" s="20">
        <v>0.23680555555555555</v>
      </c>
      <c r="AF6334" s="20">
        <v>0</v>
      </c>
      <c r="AG6334">
        <v>0.43355481727574802</v>
      </c>
      <c r="AI6334" s="20"/>
      <c r="AJ6334" s="20"/>
      <c r="AK6334" s="20">
        <v>0.27013888888888887</v>
      </c>
      <c r="AL6334" s="20">
        <v>0.72152777777777777</v>
      </c>
      <c r="AM6334">
        <v>210</v>
      </c>
      <c r="AN6334" s="20">
        <v>0.41805555555555557</v>
      </c>
    </row>
    <row r="6335" spans="1:40" hidden="1" x14ac:dyDescent="0.25">
      <c r="A6335" s="19">
        <v>45713</v>
      </c>
      <c r="B6335" t="s">
        <v>26</v>
      </c>
      <c r="C6335" t="s">
        <v>1</v>
      </c>
      <c r="D6335" t="s">
        <v>818</v>
      </c>
      <c r="E6335" t="s">
        <v>702</v>
      </c>
      <c r="F6335" t="s">
        <v>578</v>
      </c>
      <c r="I6335" t="s">
        <v>15</v>
      </c>
      <c r="J6335" t="s">
        <v>15</v>
      </c>
      <c r="K6335">
        <v>-1</v>
      </c>
      <c r="U6335" s="20"/>
      <c r="AC6335" s="20"/>
      <c r="AD6335" s="20">
        <v>0</v>
      </c>
      <c r="AE6335" s="20">
        <v>0</v>
      </c>
      <c r="AF6335" s="20">
        <v>0</v>
      </c>
      <c r="AI6335" s="20"/>
      <c r="AJ6335" s="20"/>
      <c r="AK6335" s="20"/>
      <c r="AL6335" s="20"/>
      <c r="AN6335" s="20"/>
    </row>
    <row r="6336" spans="1:40" hidden="1" x14ac:dyDescent="0.25">
      <c r="A6336" s="19">
        <v>45713</v>
      </c>
      <c r="B6336" t="s">
        <v>228</v>
      </c>
      <c r="C6336" t="s">
        <v>0</v>
      </c>
      <c r="D6336" t="s">
        <v>928</v>
      </c>
      <c r="E6336" t="s">
        <v>1719</v>
      </c>
      <c r="F6336" t="s">
        <v>1017</v>
      </c>
      <c r="I6336" t="s">
        <v>977</v>
      </c>
      <c r="J6336" t="s">
        <v>578</v>
      </c>
      <c r="K6336">
        <v>-1</v>
      </c>
      <c r="U6336" s="20"/>
      <c r="AC6336" s="20"/>
      <c r="AD6336" s="20">
        <v>0</v>
      </c>
      <c r="AE6336" s="20">
        <v>0</v>
      </c>
      <c r="AF6336" s="20">
        <v>0</v>
      </c>
      <c r="AI6336" s="20"/>
      <c r="AJ6336" s="20"/>
      <c r="AK6336" s="20"/>
      <c r="AL6336" s="20"/>
      <c r="AN6336" s="20"/>
    </row>
    <row r="6337" spans="1:40" hidden="1" x14ac:dyDescent="0.25">
      <c r="A6337" s="19">
        <v>45713</v>
      </c>
      <c r="B6337" t="s">
        <v>52</v>
      </c>
      <c r="C6337" t="s">
        <v>1</v>
      </c>
      <c r="D6337" t="s">
        <v>819</v>
      </c>
      <c r="E6337" t="s">
        <v>703</v>
      </c>
      <c r="F6337" t="s">
        <v>578</v>
      </c>
      <c r="I6337" t="s">
        <v>693</v>
      </c>
      <c r="J6337" t="s">
        <v>678</v>
      </c>
      <c r="K6337">
        <v>-1</v>
      </c>
      <c r="U6337" s="20"/>
      <c r="AC6337" s="20"/>
      <c r="AD6337" s="20">
        <v>0</v>
      </c>
      <c r="AE6337" s="20">
        <v>0</v>
      </c>
      <c r="AF6337" s="20">
        <v>0</v>
      </c>
      <c r="AI6337" s="20"/>
      <c r="AJ6337" s="20"/>
      <c r="AK6337" s="20"/>
      <c r="AL6337" s="20"/>
      <c r="AN6337" s="20"/>
    </row>
    <row r="6338" spans="1:40" hidden="1" x14ac:dyDescent="0.25">
      <c r="A6338" s="19">
        <v>45713</v>
      </c>
      <c r="B6338" t="s">
        <v>229</v>
      </c>
      <c r="D6338" t="s">
        <v>929</v>
      </c>
      <c r="E6338" t="s">
        <v>1719</v>
      </c>
      <c r="F6338" t="s">
        <v>990</v>
      </c>
      <c r="I6338" t="s">
        <v>975</v>
      </c>
      <c r="J6338" t="s">
        <v>983</v>
      </c>
      <c r="K6338">
        <v>-1</v>
      </c>
      <c r="U6338" s="20"/>
      <c r="AC6338" s="20"/>
      <c r="AD6338" s="20">
        <v>0.36249999999999999</v>
      </c>
      <c r="AE6338" s="20">
        <v>0.11666666666666667</v>
      </c>
      <c r="AF6338" s="20">
        <v>0</v>
      </c>
      <c r="AG6338">
        <v>0.75652173913043497</v>
      </c>
      <c r="AI6338" s="20"/>
      <c r="AJ6338" s="20"/>
      <c r="AK6338" s="20">
        <v>0.33402777777777776</v>
      </c>
      <c r="AL6338" s="20">
        <v>0.84861111111111109</v>
      </c>
      <c r="AM6338">
        <v>504</v>
      </c>
      <c r="AN6338" s="20">
        <v>0.47916666666666669</v>
      </c>
    </row>
    <row r="6339" spans="1:40" hidden="1" x14ac:dyDescent="0.25">
      <c r="A6339" s="19">
        <v>45713</v>
      </c>
      <c r="B6339" t="s">
        <v>405</v>
      </c>
      <c r="C6339" t="s">
        <v>0</v>
      </c>
      <c r="D6339" t="s">
        <v>820</v>
      </c>
      <c r="E6339" t="s">
        <v>689</v>
      </c>
      <c r="F6339" t="s">
        <v>607</v>
      </c>
      <c r="I6339" t="s">
        <v>597</v>
      </c>
      <c r="J6339" t="s">
        <v>597</v>
      </c>
      <c r="K6339">
        <v>-1</v>
      </c>
      <c r="U6339" s="20"/>
      <c r="AC6339" s="20"/>
      <c r="AD6339" s="20"/>
      <c r="AE6339" s="20"/>
      <c r="AF6339" s="20"/>
      <c r="AI6339" s="20"/>
      <c r="AJ6339" s="20"/>
      <c r="AK6339" s="20"/>
      <c r="AL6339" s="20"/>
      <c r="AN6339" s="20"/>
    </row>
    <row r="6340" spans="1:40" hidden="1" x14ac:dyDescent="0.25">
      <c r="A6340" s="19">
        <v>45713</v>
      </c>
      <c r="B6340" t="s">
        <v>231</v>
      </c>
      <c r="C6340" t="s">
        <v>1</v>
      </c>
      <c r="D6340" t="s">
        <v>821</v>
      </c>
      <c r="E6340" t="s">
        <v>702</v>
      </c>
      <c r="F6340" t="s">
        <v>957</v>
      </c>
      <c r="I6340" t="s">
        <v>686</v>
      </c>
      <c r="J6340" t="s">
        <v>686</v>
      </c>
      <c r="K6340">
        <v>-1</v>
      </c>
      <c r="U6340" s="20"/>
      <c r="AC6340" s="20"/>
      <c r="AD6340" s="20">
        <v>0.2673611111111111</v>
      </c>
      <c r="AE6340" s="20">
        <v>6.458333333333334E-2</v>
      </c>
      <c r="AF6340" s="20">
        <v>0</v>
      </c>
      <c r="AG6340">
        <v>0.80543933054393302</v>
      </c>
      <c r="AI6340" s="20"/>
      <c r="AJ6340" s="20"/>
      <c r="AK6340" s="20">
        <v>0.20833333333333334</v>
      </c>
      <c r="AL6340" s="20">
        <v>0.70902777777777781</v>
      </c>
      <c r="AM6340">
        <v>366</v>
      </c>
      <c r="AN6340" s="20">
        <v>0.33194444444444443</v>
      </c>
    </row>
    <row r="6341" spans="1:40" hidden="1" x14ac:dyDescent="0.25">
      <c r="A6341" s="19">
        <v>45713</v>
      </c>
      <c r="B6341" t="s">
        <v>233</v>
      </c>
      <c r="C6341" t="s">
        <v>1</v>
      </c>
      <c r="D6341" t="s">
        <v>822</v>
      </c>
      <c r="E6341" t="s">
        <v>702</v>
      </c>
      <c r="F6341" t="s">
        <v>911</v>
      </c>
      <c r="I6341" t="s">
        <v>686</v>
      </c>
      <c r="J6341" t="s">
        <v>686</v>
      </c>
      <c r="K6341">
        <v>-1</v>
      </c>
      <c r="U6341" s="20"/>
      <c r="AC6341" s="20"/>
      <c r="AD6341" s="20">
        <v>0.19583333333333333</v>
      </c>
      <c r="AE6341" s="20">
        <v>0.22916666666666666</v>
      </c>
      <c r="AF6341" s="20">
        <v>6.9444444444444447E-4</v>
      </c>
      <c r="AG6341">
        <v>0.460032626427406</v>
      </c>
      <c r="AI6341" s="20"/>
      <c r="AJ6341" s="20"/>
      <c r="AK6341" s="20">
        <v>0.20902777777777778</v>
      </c>
      <c r="AL6341" s="20">
        <v>0.67083333333333328</v>
      </c>
      <c r="AM6341">
        <v>197</v>
      </c>
      <c r="AN6341" s="20">
        <v>0.42569444444444443</v>
      </c>
    </row>
    <row r="6342" spans="1:40" hidden="1" x14ac:dyDescent="0.25">
      <c r="A6342" s="19">
        <v>45713</v>
      </c>
      <c r="B6342" t="s">
        <v>472</v>
      </c>
      <c r="C6342" t="s">
        <v>1</v>
      </c>
      <c r="D6342" t="s">
        <v>823</v>
      </c>
      <c r="E6342" t="s">
        <v>689</v>
      </c>
      <c r="F6342" t="s">
        <v>620</v>
      </c>
      <c r="I6342" t="s">
        <v>964</v>
      </c>
      <c r="J6342" t="s">
        <v>964</v>
      </c>
      <c r="K6342">
        <v>-1</v>
      </c>
      <c r="U6342" s="20"/>
      <c r="AC6342" s="20"/>
      <c r="AD6342" s="20">
        <v>0.31874999999999998</v>
      </c>
      <c r="AE6342" s="20">
        <v>0.14305555555555555</v>
      </c>
      <c r="AF6342" s="20">
        <v>0</v>
      </c>
      <c r="AG6342">
        <v>0.69022556390977396</v>
      </c>
      <c r="AI6342" s="20"/>
      <c r="AJ6342" s="20"/>
      <c r="AK6342" s="20">
        <v>0.18888888888888888</v>
      </c>
      <c r="AL6342" s="20">
        <v>0.68194444444444446</v>
      </c>
      <c r="AM6342">
        <v>534</v>
      </c>
      <c r="AN6342" s="20">
        <v>0.46180555555555558</v>
      </c>
    </row>
    <row r="6343" spans="1:40" hidden="1" x14ac:dyDescent="0.25">
      <c r="A6343" s="19">
        <v>45713</v>
      </c>
      <c r="B6343" t="s">
        <v>406</v>
      </c>
      <c r="C6343" t="s">
        <v>0</v>
      </c>
      <c r="D6343" t="s">
        <v>824</v>
      </c>
      <c r="E6343" t="s">
        <v>1080</v>
      </c>
      <c r="F6343" t="s">
        <v>1052</v>
      </c>
      <c r="K6343">
        <v>-1</v>
      </c>
      <c r="U6343" s="20"/>
      <c r="AC6343" s="20"/>
      <c r="AD6343" s="20">
        <v>0</v>
      </c>
      <c r="AE6343" s="20">
        <v>0</v>
      </c>
      <c r="AF6343" s="20">
        <v>0</v>
      </c>
      <c r="AI6343" s="20"/>
      <c r="AJ6343" s="20"/>
      <c r="AK6343" s="20"/>
      <c r="AL6343" s="20"/>
      <c r="AN6343" s="20"/>
    </row>
    <row r="6344" spans="1:40" hidden="1" x14ac:dyDescent="0.25">
      <c r="A6344" s="19">
        <v>45713</v>
      </c>
      <c r="B6344" t="s">
        <v>407</v>
      </c>
      <c r="C6344" t="s">
        <v>0</v>
      </c>
      <c r="D6344" t="s">
        <v>1753</v>
      </c>
      <c r="E6344" t="s">
        <v>689</v>
      </c>
      <c r="F6344" t="s">
        <v>578</v>
      </c>
      <c r="I6344" t="s">
        <v>1734</v>
      </c>
      <c r="J6344" t="s">
        <v>1727</v>
      </c>
      <c r="K6344">
        <v>-1</v>
      </c>
      <c r="U6344" s="20"/>
      <c r="AC6344" s="20"/>
      <c r="AD6344" s="20">
        <v>0</v>
      </c>
      <c r="AE6344" s="20">
        <v>0</v>
      </c>
      <c r="AF6344" s="20">
        <v>0</v>
      </c>
      <c r="AI6344" s="20"/>
      <c r="AJ6344" s="20"/>
      <c r="AK6344" s="20"/>
      <c r="AL6344" s="20"/>
      <c r="AN6344" s="20"/>
    </row>
    <row r="6345" spans="1:40" hidden="1" x14ac:dyDescent="0.25">
      <c r="A6345" s="19">
        <v>45713</v>
      </c>
      <c r="B6345" t="s">
        <v>35</v>
      </c>
      <c r="C6345" t="s">
        <v>1</v>
      </c>
      <c r="D6345" t="s">
        <v>825</v>
      </c>
      <c r="E6345" t="s">
        <v>703</v>
      </c>
      <c r="F6345" t="s">
        <v>48</v>
      </c>
      <c r="I6345" t="s">
        <v>4</v>
      </c>
      <c r="J6345" t="s">
        <v>678</v>
      </c>
      <c r="K6345">
        <v>-1</v>
      </c>
      <c r="U6345" s="20"/>
      <c r="AC6345" s="20"/>
      <c r="AD6345" s="20">
        <v>0.1361111111111111</v>
      </c>
      <c r="AE6345" s="20">
        <v>0.16527777777777777</v>
      </c>
      <c r="AF6345" s="20">
        <v>0</v>
      </c>
      <c r="AG6345">
        <v>0.45161290322580599</v>
      </c>
      <c r="AI6345" s="20"/>
      <c r="AJ6345" s="20"/>
      <c r="AK6345" s="20">
        <v>0.55277777777777781</v>
      </c>
      <c r="AL6345" s="20">
        <v>0.91041666666666665</v>
      </c>
      <c r="AM6345">
        <v>150</v>
      </c>
      <c r="AN6345" s="20">
        <v>0.30138888888888887</v>
      </c>
    </row>
    <row r="6346" spans="1:40" hidden="1" x14ac:dyDescent="0.25">
      <c r="A6346" s="19">
        <v>45713</v>
      </c>
      <c r="B6346" t="s">
        <v>1031</v>
      </c>
      <c r="C6346" t="s">
        <v>0</v>
      </c>
      <c r="D6346">
        <v>100001794</v>
      </c>
      <c r="E6346" t="s">
        <v>1719</v>
      </c>
      <c r="F6346" t="s">
        <v>1004</v>
      </c>
      <c r="I6346" t="s">
        <v>1039</v>
      </c>
      <c r="J6346" t="s">
        <v>578</v>
      </c>
      <c r="K6346">
        <v>-1</v>
      </c>
      <c r="U6346" s="20"/>
      <c r="AC6346" s="20"/>
      <c r="AD6346" s="20">
        <v>0.20277777777777778</v>
      </c>
      <c r="AE6346" s="20">
        <v>0.18541666666666667</v>
      </c>
      <c r="AF6346" s="20">
        <v>0</v>
      </c>
      <c r="AG6346">
        <v>0.52236135957066199</v>
      </c>
      <c r="AI6346" s="20"/>
      <c r="AJ6346" s="20"/>
      <c r="AK6346" s="20">
        <v>0.27916666666666667</v>
      </c>
      <c r="AL6346" s="20">
        <v>0.70694444444444449</v>
      </c>
      <c r="AM6346">
        <v>210</v>
      </c>
      <c r="AN6346" s="20">
        <v>0.38819444444444445</v>
      </c>
    </row>
    <row r="6347" spans="1:40" hidden="1" x14ac:dyDescent="0.25">
      <c r="A6347" s="19">
        <v>45713</v>
      </c>
      <c r="B6347" t="s">
        <v>473</v>
      </c>
      <c r="C6347" t="s">
        <v>1</v>
      </c>
      <c r="D6347" t="s">
        <v>826</v>
      </c>
      <c r="E6347" t="s">
        <v>698</v>
      </c>
      <c r="F6347" t="s">
        <v>578</v>
      </c>
      <c r="I6347" t="s">
        <v>578</v>
      </c>
      <c r="J6347" t="s">
        <v>578</v>
      </c>
      <c r="K6347">
        <v>-1</v>
      </c>
      <c r="U6347" s="20"/>
      <c r="AC6347" s="20"/>
      <c r="AD6347" s="20">
        <v>0.25138888888888888</v>
      </c>
      <c r="AE6347" s="20">
        <v>0.15277777777777779</v>
      </c>
      <c r="AF6347" s="20">
        <v>0</v>
      </c>
      <c r="AG6347">
        <v>0.621993127147766</v>
      </c>
      <c r="AI6347" s="20"/>
      <c r="AJ6347" s="20"/>
      <c r="AK6347" s="20">
        <v>0.28125</v>
      </c>
      <c r="AL6347" s="20">
        <v>0.71805555555555556</v>
      </c>
      <c r="AM6347">
        <v>379</v>
      </c>
      <c r="AN6347" s="20">
        <v>0.40416666666666667</v>
      </c>
    </row>
    <row r="6348" spans="1:40" hidden="1" x14ac:dyDescent="0.25">
      <c r="A6348" s="19">
        <v>45713</v>
      </c>
      <c r="B6348" t="s">
        <v>474</v>
      </c>
      <c r="C6348" t="s">
        <v>1</v>
      </c>
      <c r="D6348" t="s">
        <v>827</v>
      </c>
      <c r="E6348" t="s">
        <v>698</v>
      </c>
      <c r="F6348" t="s">
        <v>575</v>
      </c>
      <c r="I6348" t="s">
        <v>555</v>
      </c>
      <c r="J6348" t="s">
        <v>679</v>
      </c>
      <c r="K6348">
        <v>-1</v>
      </c>
      <c r="U6348" s="20"/>
      <c r="AC6348" s="20"/>
      <c r="AD6348" s="20">
        <v>0.41249999999999998</v>
      </c>
      <c r="AE6348" s="20">
        <v>0.24444444444444444</v>
      </c>
      <c r="AF6348" s="20">
        <v>0</v>
      </c>
      <c r="AG6348">
        <v>0.62790697674418605</v>
      </c>
      <c r="AI6348" s="20"/>
      <c r="AJ6348" s="20"/>
      <c r="AK6348" s="20">
        <v>1.4583333333333334E-2</v>
      </c>
      <c r="AL6348" s="20">
        <v>0.27291666666666664</v>
      </c>
      <c r="AM6348">
        <v>674</v>
      </c>
      <c r="AN6348" s="20">
        <v>0.65694444444444444</v>
      </c>
    </row>
    <row r="6349" spans="1:40" hidden="1" x14ac:dyDescent="0.25">
      <c r="A6349" s="19">
        <v>45713</v>
      </c>
      <c r="B6349" t="s">
        <v>475</v>
      </c>
      <c r="C6349" t="s">
        <v>1</v>
      </c>
      <c r="D6349" t="s">
        <v>828</v>
      </c>
      <c r="E6349" t="s">
        <v>689</v>
      </c>
      <c r="F6349" t="s">
        <v>636</v>
      </c>
      <c r="I6349" t="s">
        <v>603</v>
      </c>
      <c r="J6349" t="s">
        <v>683</v>
      </c>
      <c r="K6349">
        <v>-1</v>
      </c>
      <c r="U6349" s="20"/>
      <c r="AC6349" s="20"/>
      <c r="AD6349" s="20">
        <v>0.16388888888888889</v>
      </c>
      <c r="AE6349" s="20">
        <v>0.23194444444444445</v>
      </c>
      <c r="AF6349" s="20">
        <v>0</v>
      </c>
      <c r="AG6349">
        <v>0.41403508771929798</v>
      </c>
      <c r="AI6349" s="20"/>
      <c r="AJ6349" s="20"/>
      <c r="AK6349" s="20">
        <v>0.34305555555555556</v>
      </c>
      <c r="AL6349" s="20">
        <v>0.77083333333333337</v>
      </c>
      <c r="AM6349">
        <v>234</v>
      </c>
      <c r="AN6349" s="20">
        <v>0.39583333333333331</v>
      </c>
    </row>
    <row r="6350" spans="1:40" hidden="1" x14ac:dyDescent="0.25">
      <c r="A6350" s="19">
        <v>45713</v>
      </c>
      <c r="B6350" t="s">
        <v>408</v>
      </c>
      <c r="C6350" t="s">
        <v>0</v>
      </c>
      <c r="D6350" t="s">
        <v>829</v>
      </c>
      <c r="E6350" t="s">
        <v>1080</v>
      </c>
      <c r="F6350" t="s">
        <v>987</v>
      </c>
      <c r="K6350">
        <v>-1</v>
      </c>
      <c r="U6350" s="20"/>
      <c r="AC6350" s="20"/>
      <c r="AD6350" s="20">
        <v>0</v>
      </c>
      <c r="AE6350" s="20">
        <v>0</v>
      </c>
      <c r="AF6350" s="20">
        <v>0</v>
      </c>
      <c r="AI6350" s="20"/>
      <c r="AJ6350" s="20"/>
      <c r="AK6350" s="20"/>
      <c r="AL6350" s="20"/>
      <c r="AN6350" s="20"/>
    </row>
    <row r="6351" spans="1:40" hidden="1" x14ac:dyDescent="0.25">
      <c r="A6351" s="19">
        <v>45713</v>
      </c>
      <c r="B6351" t="s">
        <v>1072</v>
      </c>
      <c r="C6351" t="s">
        <v>0</v>
      </c>
      <c r="D6351" t="s">
        <v>578</v>
      </c>
      <c r="E6351" t="s">
        <v>1719</v>
      </c>
      <c r="F6351" t="s">
        <v>1069</v>
      </c>
      <c r="I6351" t="s">
        <v>1037</v>
      </c>
      <c r="J6351" t="s">
        <v>985</v>
      </c>
      <c r="K6351">
        <v>-1</v>
      </c>
      <c r="U6351" s="20"/>
      <c r="AC6351" s="20"/>
      <c r="AD6351" s="20"/>
      <c r="AE6351" s="20"/>
      <c r="AF6351" s="20"/>
      <c r="AI6351" s="20"/>
      <c r="AJ6351" s="20"/>
      <c r="AK6351" s="20"/>
      <c r="AL6351" s="20"/>
      <c r="AN6351" s="20"/>
    </row>
    <row r="6352" spans="1:40" hidden="1" x14ac:dyDescent="0.25">
      <c r="A6352" s="19">
        <v>45713</v>
      </c>
      <c r="B6352" t="s">
        <v>252</v>
      </c>
      <c r="C6352" t="s">
        <v>1</v>
      </c>
      <c r="D6352" t="s">
        <v>830</v>
      </c>
      <c r="E6352" t="s">
        <v>702</v>
      </c>
      <c r="F6352" t="s">
        <v>640</v>
      </c>
      <c r="I6352" t="s">
        <v>602</v>
      </c>
      <c r="J6352" t="s">
        <v>602</v>
      </c>
      <c r="K6352">
        <v>-1</v>
      </c>
      <c r="U6352" s="20"/>
      <c r="AC6352" s="20"/>
      <c r="AD6352" s="20">
        <v>0.18888888888888888</v>
      </c>
      <c r="AE6352" s="20">
        <v>0.19236111111111112</v>
      </c>
      <c r="AF6352" s="20">
        <v>0</v>
      </c>
      <c r="AG6352">
        <v>0.49544626593806901</v>
      </c>
      <c r="AI6352" s="20"/>
      <c r="AJ6352" s="20"/>
      <c r="AK6352" s="20">
        <v>0.28819444444444442</v>
      </c>
      <c r="AL6352" s="20">
        <v>0.70486111111111116</v>
      </c>
      <c r="AM6352">
        <v>173</v>
      </c>
      <c r="AN6352" s="20">
        <v>0.38124999999999998</v>
      </c>
    </row>
    <row r="6353" spans="1:40" hidden="1" x14ac:dyDescent="0.25">
      <c r="A6353" s="19">
        <v>45713</v>
      </c>
      <c r="B6353" t="s">
        <v>476</v>
      </c>
      <c r="C6353" t="s">
        <v>1</v>
      </c>
      <c r="D6353" t="s">
        <v>831</v>
      </c>
      <c r="E6353" t="s">
        <v>702</v>
      </c>
      <c r="F6353" t="s">
        <v>578</v>
      </c>
      <c r="I6353" t="s">
        <v>15</v>
      </c>
      <c r="J6353" t="s">
        <v>578</v>
      </c>
      <c r="K6353">
        <v>-1</v>
      </c>
      <c r="U6353" s="20"/>
      <c r="AC6353" s="20"/>
      <c r="AD6353" s="20">
        <v>3.5416666666666666E-2</v>
      </c>
      <c r="AE6353" s="20">
        <v>0.30555555555555558</v>
      </c>
      <c r="AF6353" s="20">
        <v>0</v>
      </c>
      <c r="AG6353">
        <v>0.10386965376782099</v>
      </c>
      <c r="AI6353" s="20"/>
      <c r="AJ6353" s="20"/>
      <c r="AK6353" s="20">
        <v>0.27013888888888887</v>
      </c>
      <c r="AL6353" s="20">
        <v>0.63472222222222219</v>
      </c>
      <c r="AM6353">
        <v>37</v>
      </c>
      <c r="AN6353" s="20">
        <v>0.34097222222222223</v>
      </c>
    </row>
    <row r="6354" spans="1:40" hidden="1" x14ac:dyDescent="0.25">
      <c r="A6354" s="19">
        <v>45713</v>
      </c>
      <c r="B6354" t="s">
        <v>1074</v>
      </c>
      <c r="C6354" t="s">
        <v>0</v>
      </c>
      <c r="D6354" t="s">
        <v>1754</v>
      </c>
      <c r="E6354" t="s">
        <v>1719</v>
      </c>
      <c r="F6354" t="s">
        <v>578</v>
      </c>
      <c r="I6354" t="s">
        <v>1048</v>
      </c>
      <c r="J6354" t="s">
        <v>906</v>
      </c>
      <c r="K6354">
        <v>-1</v>
      </c>
      <c r="U6354" s="20"/>
      <c r="AC6354" s="20"/>
      <c r="AD6354" s="20">
        <v>0</v>
      </c>
      <c r="AE6354" s="20">
        <v>0</v>
      </c>
      <c r="AF6354" s="20">
        <v>0</v>
      </c>
      <c r="AI6354" s="20"/>
      <c r="AJ6354" s="20"/>
      <c r="AK6354" s="20"/>
      <c r="AL6354" s="20"/>
      <c r="AN6354" s="20"/>
    </row>
    <row r="6355" spans="1:40" hidden="1" x14ac:dyDescent="0.25">
      <c r="A6355" s="19">
        <v>45713</v>
      </c>
      <c r="B6355" t="s">
        <v>258</v>
      </c>
      <c r="D6355" t="s">
        <v>944</v>
      </c>
      <c r="E6355" t="s">
        <v>1719</v>
      </c>
      <c r="F6355" t="s">
        <v>1017</v>
      </c>
      <c r="I6355" t="s">
        <v>977</v>
      </c>
      <c r="J6355" t="s">
        <v>1028</v>
      </c>
      <c r="K6355">
        <v>-1</v>
      </c>
      <c r="U6355" s="20"/>
      <c r="AC6355" s="20"/>
      <c r="AD6355" s="20">
        <v>0</v>
      </c>
      <c r="AE6355" s="20">
        <v>0</v>
      </c>
      <c r="AF6355" s="20">
        <v>0</v>
      </c>
      <c r="AI6355" s="20"/>
      <c r="AJ6355" s="20"/>
      <c r="AK6355" s="20"/>
      <c r="AL6355" s="20"/>
      <c r="AN6355" s="20"/>
    </row>
    <row r="6356" spans="1:40" hidden="1" x14ac:dyDescent="0.25">
      <c r="A6356" s="19">
        <v>45713</v>
      </c>
      <c r="B6356" t="s">
        <v>262</v>
      </c>
      <c r="D6356" t="s">
        <v>930</v>
      </c>
      <c r="E6356" t="s">
        <v>1719</v>
      </c>
      <c r="F6356" t="s">
        <v>998</v>
      </c>
      <c r="I6356" t="s">
        <v>895</v>
      </c>
      <c r="J6356" t="s">
        <v>966</v>
      </c>
      <c r="K6356">
        <v>-1</v>
      </c>
      <c r="U6356" s="20"/>
      <c r="AC6356" s="20"/>
      <c r="AD6356" s="20">
        <v>0.17499999999999999</v>
      </c>
      <c r="AE6356" s="20">
        <v>0.23055555555555557</v>
      </c>
      <c r="AF6356" s="20">
        <v>0</v>
      </c>
      <c r="AG6356">
        <v>0.431506849315068</v>
      </c>
      <c r="AI6356" s="20"/>
      <c r="AJ6356" s="20"/>
      <c r="AK6356" s="20">
        <v>0.33333333333333331</v>
      </c>
      <c r="AL6356" s="20">
        <v>0.77152777777777781</v>
      </c>
      <c r="AM6356">
        <v>207</v>
      </c>
      <c r="AN6356" s="20">
        <v>0.40555555555555556</v>
      </c>
    </row>
    <row r="6357" spans="1:40" hidden="1" x14ac:dyDescent="0.25">
      <c r="A6357" s="19">
        <v>45713</v>
      </c>
      <c r="B6357" t="s">
        <v>594</v>
      </c>
      <c r="C6357" t="s">
        <v>1</v>
      </c>
      <c r="D6357" t="s">
        <v>832</v>
      </c>
      <c r="E6357" t="s">
        <v>702</v>
      </c>
      <c r="F6357" t="s">
        <v>641</v>
      </c>
      <c r="I6357" t="s">
        <v>686</v>
      </c>
      <c r="J6357" t="s">
        <v>686</v>
      </c>
      <c r="K6357">
        <v>-1</v>
      </c>
      <c r="U6357" s="20"/>
      <c r="AC6357" s="20"/>
      <c r="AD6357" s="20">
        <v>0.17569444444444443</v>
      </c>
      <c r="AE6357" s="20">
        <v>0.3034722222222222</v>
      </c>
      <c r="AF6357" s="20">
        <v>0</v>
      </c>
      <c r="AG6357">
        <v>0.36666666666666697</v>
      </c>
      <c r="AI6357" s="20"/>
      <c r="AJ6357" s="20"/>
      <c r="AK6357" s="20">
        <v>0.28194444444444444</v>
      </c>
      <c r="AL6357" s="20">
        <v>0.79236111111111107</v>
      </c>
      <c r="AM6357">
        <v>87</v>
      </c>
      <c r="AN6357" s="20">
        <v>0.47916666666666669</v>
      </c>
    </row>
    <row r="6358" spans="1:40" hidden="1" x14ac:dyDescent="0.25">
      <c r="A6358" s="19">
        <v>45713</v>
      </c>
      <c r="B6358" t="s">
        <v>265</v>
      </c>
      <c r="D6358" t="s">
        <v>931</v>
      </c>
      <c r="E6358" t="s">
        <v>1719</v>
      </c>
      <c r="F6358" t="s">
        <v>1021</v>
      </c>
      <c r="I6358" t="s">
        <v>1037</v>
      </c>
      <c r="J6358" t="s">
        <v>985</v>
      </c>
      <c r="K6358">
        <v>-1</v>
      </c>
      <c r="U6358" s="20"/>
      <c r="AC6358" s="20"/>
      <c r="AD6358" s="20">
        <v>0.19305555555555556</v>
      </c>
      <c r="AE6358" s="20">
        <v>0.20555555555555555</v>
      </c>
      <c r="AF6358" s="20">
        <v>3.5416666666666666E-2</v>
      </c>
      <c r="AG6358">
        <v>0.44479999999999997</v>
      </c>
      <c r="AI6358" s="20"/>
      <c r="AJ6358" s="20"/>
      <c r="AK6358" s="20">
        <v>0.2298611111111111</v>
      </c>
      <c r="AL6358" s="20">
        <v>0.7</v>
      </c>
      <c r="AM6358">
        <v>197</v>
      </c>
      <c r="AN6358" s="20">
        <v>0.43402777777777779</v>
      </c>
    </row>
    <row r="6359" spans="1:40" hidden="1" x14ac:dyDescent="0.25">
      <c r="A6359" s="19">
        <v>45713</v>
      </c>
      <c r="B6359" t="s">
        <v>477</v>
      </c>
      <c r="C6359" t="s">
        <v>1</v>
      </c>
      <c r="D6359" t="s">
        <v>833</v>
      </c>
      <c r="E6359" t="s">
        <v>703</v>
      </c>
      <c r="F6359" t="s">
        <v>20</v>
      </c>
      <c r="I6359" t="s">
        <v>4</v>
      </c>
      <c r="J6359" t="s">
        <v>674</v>
      </c>
      <c r="K6359">
        <v>-1</v>
      </c>
      <c r="U6359" s="20"/>
      <c r="AC6359" s="20"/>
      <c r="AD6359" s="20">
        <v>0.15625</v>
      </c>
      <c r="AE6359" s="20">
        <v>0.19097222222222221</v>
      </c>
      <c r="AF6359" s="20">
        <v>0</v>
      </c>
      <c r="AG6359">
        <v>0.45</v>
      </c>
      <c r="AI6359" s="20"/>
      <c r="AJ6359" s="20"/>
      <c r="AK6359" s="20">
        <v>2.5694444444444443E-2</v>
      </c>
      <c r="AL6359" s="20">
        <v>0.39583333333333331</v>
      </c>
      <c r="AM6359">
        <v>191</v>
      </c>
      <c r="AN6359" s="20">
        <v>0.34722222222222221</v>
      </c>
    </row>
    <row r="6360" spans="1:40" hidden="1" x14ac:dyDescent="0.25">
      <c r="A6360" s="19">
        <v>45713</v>
      </c>
      <c r="B6360" t="s">
        <v>13</v>
      </c>
      <c r="C6360" t="s">
        <v>0</v>
      </c>
      <c r="D6360" t="s">
        <v>834</v>
      </c>
      <c r="E6360" t="s">
        <v>703</v>
      </c>
      <c r="F6360" t="s">
        <v>45</v>
      </c>
      <c r="I6360" t="s">
        <v>4</v>
      </c>
      <c r="J6360" t="s">
        <v>678</v>
      </c>
      <c r="K6360">
        <v>-1</v>
      </c>
      <c r="U6360" s="20"/>
      <c r="AC6360" s="20"/>
      <c r="AD6360" s="20">
        <v>0</v>
      </c>
      <c r="AE6360" s="20">
        <v>0</v>
      </c>
      <c r="AF6360" s="20">
        <v>0</v>
      </c>
      <c r="AI6360" s="20"/>
      <c r="AJ6360" s="20"/>
      <c r="AK6360" s="20"/>
      <c r="AL6360" s="20"/>
      <c r="AN6360" s="20"/>
    </row>
    <row r="6361" spans="1:40" hidden="1" x14ac:dyDescent="0.25">
      <c r="A6361" s="19">
        <v>45713</v>
      </c>
      <c r="B6361" t="s">
        <v>478</v>
      </c>
      <c r="C6361" t="s">
        <v>1</v>
      </c>
      <c r="D6361" t="s">
        <v>835</v>
      </c>
      <c r="E6361" t="s">
        <v>698</v>
      </c>
      <c r="F6361" t="s">
        <v>580</v>
      </c>
      <c r="I6361" t="s">
        <v>556</v>
      </c>
      <c r="J6361" t="s">
        <v>675</v>
      </c>
      <c r="K6361">
        <v>-1</v>
      </c>
      <c r="U6361" s="20"/>
      <c r="AC6361" s="20"/>
      <c r="AD6361" s="20">
        <v>0.21388888888888888</v>
      </c>
      <c r="AE6361" s="20">
        <v>0.14930555555555555</v>
      </c>
      <c r="AF6361" s="20">
        <v>0</v>
      </c>
      <c r="AG6361">
        <v>0.588910133843212</v>
      </c>
      <c r="AI6361" s="20"/>
      <c r="AJ6361" s="20"/>
      <c r="AK6361" s="20">
        <v>8.3333333333333329E-2</v>
      </c>
      <c r="AL6361" s="20">
        <v>0.47916666666666669</v>
      </c>
      <c r="AM6361">
        <v>341</v>
      </c>
      <c r="AN6361" s="20">
        <v>0.36319444444444443</v>
      </c>
    </row>
    <row r="6362" spans="1:40" hidden="1" x14ac:dyDescent="0.25">
      <c r="A6362" s="19">
        <v>45713</v>
      </c>
      <c r="B6362" t="s">
        <v>479</v>
      </c>
      <c r="C6362" t="s">
        <v>1</v>
      </c>
      <c r="D6362" t="s">
        <v>836</v>
      </c>
      <c r="E6362" t="s">
        <v>689</v>
      </c>
      <c r="F6362" t="s">
        <v>630</v>
      </c>
      <c r="I6362" t="s">
        <v>599</v>
      </c>
      <c r="J6362" t="s">
        <v>1056</v>
      </c>
      <c r="K6362">
        <v>-1</v>
      </c>
      <c r="U6362" s="20"/>
      <c r="AC6362" s="20"/>
      <c r="AD6362" s="20">
        <v>0.22777777777777777</v>
      </c>
      <c r="AE6362" s="20">
        <v>0.19236111111111112</v>
      </c>
      <c r="AF6362" s="20">
        <v>0</v>
      </c>
      <c r="AG6362">
        <v>0.54214876033057802</v>
      </c>
      <c r="AI6362" s="20"/>
      <c r="AJ6362" s="20"/>
      <c r="AK6362" s="20">
        <v>0.21736111111111112</v>
      </c>
      <c r="AL6362" s="20">
        <v>0.67708333333333337</v>
      </c>
      <c r="AM6362">
        <v>255</v>
      </c>
      <c r="AN6362" s="20">
        <v>0.4201388888888889</v>
      </c>
    </row>
    <row r="6363" spans="1:40" hidden="1" x14ac:dyDescent="0.25">
      <c r="A6363" s="19">
        <v>45713</v>
      </c>
      <c r="B6363" t="s">
        <v>271</v>
      </c>
      <c r="C6363" t="s">
        <v>1</v>
      </c>
      <c r="D6363" t="s">
        <v>837</v>
      </c>
      <c r="E6363" t="s">
        <v>698</v>
      </c>
      <c r="F6363" t="s">
        <v>578</v>
      </c>
      <c r="I6363" t="s">
        <v>555</v>
      </c>
      <c r="J6363" t="s">
        <v>679</v>
      </c>
      <c r="K6363">
        <v>-1</v>
      </c>
      <c r="U6363" s="20"/>
      <c r="AC6363" s="20"/>
      <c r="AD6363" s="20">
        <v>0.18958333333333333</v>
      </c>
      <c r="AE6363" s="20">
        <v>0.1736111111111111</v>
      </c>
      <c r="AF6363" s="20">
        <v>0</v>
      </c>
      <c r="AG6363">
        <v>0.52198852772466497</v>
      </c>
      <c r="AI6363" s="20"/>
      <c r="AJ6363" s="20"/>
      <c r="AK6363" s="20">
        <v>7.4999999999999997E-2</v>
      </c>
      <c r="AL6363" s="20">
        <v>0.48125000000000001</v>
      </c>
      <c r="AM6363">
        <v>248</v>
      </c>
      <c r="AN6363" s="20">
        <v>0.36319444444444443</v>
      </c>
    </row>
    <row r="6364" spans="1:40" hidden="1" x14ac:dyDescent="0.25">
      <c r="A6364" s="19">
        <v>45713</v>
      </c>
      <c r="B6364" t="s">
        <v>273</v>
      </c>
      <c r="D6364" t="s">
        <v>932</v>
      </c>
      <c r="E6364" t="s">
        <v>1080</v>
      </c>
      <c r="F6364" t="s">
        <v>1068</v>
      </c>
      <c r="I6364" t="s">
        <v>15</v>
      </c>
      <c r="J6364" t="s">
        <v>578</v>
      </c>
      <c r="K6364">
        <v>-1</v>
      </c>
      <c r="U6364" s="20"/>
      <c r="AC6364" s="20"/>
      <c r="AD6364" s="20">
        <v>0</v>
      </c>
      <c r="AE6364" s="20">
        <v>0</v>
      </c>
      <c r="AF6364" s="20">
        <v>0</v>
      </c>
      <c r="AI6364" s="20"/>
      <c r="AJ6364" s="20"/>
      <c r="AK6364" s="20"/>
      <c r="AL6364" s="20"/>
      <c r="AN6364" s="20"/>
    </row>
    <row r="6365" spans="1:40" hidden="1" x14ac:dyDescent="0.25">
      <c r="A6365" s="19">
        <v>45713</v>
      </c>
      <c r="B6365" t="s">
        <v>480</v>
      </c>
      <c r="C6365" t="s">
        <v>1</v>
      </c>
      <c r="D6365" t="s">
        <v>838</v>
      </c>
      <c r="E6365" t="s">
        <v>698</v>
      </c>
      <c r="F6365" t="s">
        <v>564</v>
      </c>
      <c r="I6365" t="s">
        <v>555</v>
      </c>
      <c r="J6365" t="s">
        <v>679</v>
      </c>
      <c r="K6365">
        <v>-1</v>
      </c>
      <c r="U6365" s="20"/>
      <c r="AC6365" s="20"/>
      <c r="AD6365" s="20">
        <v>0</v>
      </c>
      <c r="AE6365" s="20">
        <v>0</v>
      </c>
      <c r="AF6365" s="20">
        <v>0</v>
      </c>
      <c r="AI6365" s="20"/>
      <c r="AJ6365" s="20"/>
      <c r="AK6365" s="20"/>
      <c r="AL6365" s="20"/>
      <c r="AN6365" s="20"/>
    </row>
    <row r="6366" spans="1:40" hidden="1" x14ac:dyDescent="0.25">
      <c r="A6366" s="19">
        <v>45713</v>
      </c>
      <c r="B6366" t="s">
        <v>481</v>
      </c>
      <c r="C6366" t="s">
        <v>1</v>
      </c>
      <c r="D6366" t="s">
        <v>839</v>
      </c>
      <c r="E6366" t="s">
        <v>703</v>
      </c>
      <c r="F6366" t="s">
        <v>48</v>
      </c>
      <c r="I6366" t="s">
        <v>4</v>
      </c>
      <c r="J6366" t="s">
        <v>674</v>
      </c>
      <c r="K6366">
        <v>-1</v>
      </c>
      <c r="U6366" s="20"/>
      <c r="AC6366" s="20"/>
      <c r="AD6366" s="20">
        <v>0.16041666666666668</v>
      </c>
      <c r="AE6366" s="20">
        <v>0.13819444444444445</v>
      </c>
      <c r="AF6366" s="20">
        <v>0</v>
      </c>
      <c r="AG6366">
        <v>0.53720930232558095</v>
      </c>
      <c r="AI6366" s="20"/>
      <c r="AJ6366" s="20"/>
      <c r="AK6366" s="20">
        <v>6.3194444444444442E-2</v>
      </c>
      <c r="AL6366" s="20">
        <v>0.40416666666666667</v>
      </c>
      <c r="AM6366">
        <v>233</v>
      </c>
      <c r="AN6366" s="20">
        <v>0.2986111111111111</v>
      </c>
    </row>
    <row r="6367" spans="1:40" hidden="1" x14ac:dyDescent="0.25">
      <c r="A6367" s="19">
        <v>45713</v>
      </c>
      <c r="B6367" t="s">
        <v>1717</v>
      </c>
      <c r="C6367" t="s">
        <v>0</v>
      </c>
      <c r="D6367">
        <v>10000917</v>
      </c>
      <c r="E6367" t="s">
        <v>689</v>
      </c>
      <c r="F6367" t="s">
        <v>1735</v>
      </c>
      <c r="I6367" t="s">
        <v>1726</v>
      </c>
      <c r="J6367" t="s">
        <v>1727</v>
      </c>
      <c r="K6367">
        <v>-1</v>
      </c>
      <c r="U6367" s="20"/>
      <c r="AC6367" s="20"/>
      <c r="AD6367" s="20"/>
      <c r="AE6367" s="20"/>
      <c r="AF6367" s="20"/>
      <c r="AI6367" s="20"/>
      <c r="AJ6367" s="20"/>
      <c r="AK6367" s="20"/>
      <c r="AL6367" s="20"/>
      <c r="AN6367" s="20"/>
    </row>
    <row r="6368" spans="1:40" hidden="1" x14ac:dyDescent="0.25">
      <c r="A6368" s="19">
        <v>45713</v>
      </c>
      <c r="B6368" t="s">
        <v>898</v>
      </c>
      <c r="C6368" t="s">
        <v>0</v>
      </c>
      <c r="D6368" t="s">
        <v>578</v>
      </c>
      <c r="E6368" t="s">
        <v>698</v>
      </c>
      <c r="F6368" t="s">
        <v>587</v>
      </c>
      <c r="I6368" t="s">
        <v>561</v>
      </c>
      <c r="J6368" t="s">
        <v>676</v>
      </c>
      <c r="K6368">
        <v>-1</v>
      </c>
      <c r="U6368" s="20"/>
      <c r="AC6368" s="20"/>
      <c r="AD6368" s="20"/>
      <c r="AE6368" s="20"/>
      <c r="AF6368" s="20"/>
      <c r="AI6368" s="20"/>
      <c r="AJ6368" s="20"/>
      <c r="AK6368" s="20"/>
      <c r="AL6368" s="20"/>
      <c r="AN6368" s="20"/>
    </row>
    <row r="6369" spans="1:40" hidden="1" x14ac:dyDescent="0.25">
      <c r="A6369" s="19">
        <v>45713</v>
      </c>
      <c r="B6369" t="s">
        <v>488</v>
      </c>
      <c r="C6369" t="s">
        <v>1</v>
      </c>
      <c r="D6369" t="s">
        <v>840</v>
      </c>
      <c r="E6369" t="s">
        <v>698</v>
      </c>
      <c r="F6369" t="s">
        <v>565</v>
      </c>
      <c r="I6369" t="s">
        <v>555</v>
      </c>
      <c r="J6369" t="s">
        <v>679</v>
      </c>
      <c r="K6369">
        <v>-1</v>
      </c>
      <c r="U6369" s="20"/>
      <c r="AC6369" s="20"/>
      <c r="AD6369" s="20">
        <v>0</v>
      </c>
      <c r="AE6369" s="20">
        <v>0</v>
      </c>
      <c r="AF6369" s="20">
        <v>0</v>
      </c>
      <c r="AI6369" s="20"/>
      <c r="AJ6369" s="20"/>
      <c r="AK6369" s="20"/>
      <c r="AL6369" s="20"/>
      <c r="AN6369" s="20"/>
    </row>
    <row r="6370" spans="1:40" hidden="1" x14ac:dyDescent="0.25">
      <c r="A6370" s="19">
        <v>45713</v>
      </c>
      <c r="B6370" t="s">
        <v>411</v>
      </c>
      <c r="C6370" t="s">
        <v>0</v>
      </c>
      <c r="D6370" t="s">
        <v>841</v>
      </c>
      <c r="E6370" t="s">
        <v>1080</v>
      </c>
      <c r="F6370" t="s">
        <v>987</v>
      </c>
      <c r="K6370">
        <v>-1</v>
      </c>
      <c r="U6370" s="20"/>
      <c r="AC6370" s="20"/>
      <c r="AD6370" s="20">
        <v>0</v>
      </c>
      <c r="AE6370" s="20">
        <v>0</v>
      </c>
      <c r="AF6370" s="20">
        <v>0</v>
      </c>
      <c r="AI6370" s="20"/>
      <c r="AJ6370" s="20"/>
      <c r="AK6370" s="20"/>
      <c r="AL6370" s="20"/>
      <c r="AN6370" s="20"/>
    </row>
    <row r="6371" spans="1:40" hidden="1" x14ac:dyDescent="0.25">
      <c r="A6371" s="19">
        <v>45713</v>
      </c>
      <c r="B6371" t="s">
        <v>412</v>
      </c>
      <c r="C6371" t="s">
        <v>0</v>
      </c>
      <c r="D6371" t="s">
        <v>842</v>
      </c>
      <c r="E6371" t="s">
        <v>1080</v>
      </c>
      <c r="F6371" t="s">
        <v>582</v>
      </c>
      <c r="K6371">
        <v>-1</v>
      </c>
      <c r="U6371" s="20"/>
      <c r="AC6371" s="20"/>
      <c r="AD6371" s="20">
        <v>0.12430555555555556</v>
      </c>
      <c r="AE6371" s="20">
        <v>0.22569444444444445</v>
      </c>
      <c r="AF6371" s="20">
        <v>0</v>
      </c>
      <c r="AG6371">
        <v>0.35515873015873001</v>
      </c>
      <c r="AI6371" s="20"/>
      <c r="AJ6371" s="20"/>
      <c r="AK6371" s="20">
        <v>0.87638888888888888</v>
      </c>
      <c r="AL6371" s="20">
        <v>0.27291666666666664</v>
      </c>
      <c r="AM6371">
        <v>182</v>
      </c>
      <c r="AN6371" s="20">
        <v>0.35</v>
      </c>
    </row>
    <row r="6372" spans="1:40" hidden="1" x14ac:dyDescent="0.25">
      <c r="A6372" s="19">
        <v>45713</v>
      </c>
      <c r="B6372" t="s">
        <v>277</v>
      </c>
      <c r="D6372" t="s">
        <v>945</v>
      </c>
      <c r="E6372" t="s">
        <v>1080</v>
      </c>
      <c r="F6372" t="s">
        <v>1077</v>
      </c>
      <c r="I6372" t="s">
        <v>605</v>
      </c>
      <c r="J6372" t="s">
        <v>687</v>
      </c>
      <c r="K6372">
        <v>-1</v>
      </c>
      <c r="U6372" s="20"/>
      <c r="AC6372" s="20"/>
      <c r="AD6372" s="20">
        <v>0.12916666666666668</v>
      </c>
      <c r="AE6372" s="20">
        <v>0.35</v>
      </c>
      <c r="AF6372" s="20">
        <v>0</v>
      </c>
      <c r="AG6372">
        <v>0.26956521739130401</v>
      </c>
      <c r="AI6372" s="20"/>
      <c r="AJ6372" s="20"/>
      <c r="AK6372" s="20">
        <v>0.26250000000000001</v>
      </c>
      <c r="AL6372" s="20">
        <v>0.76388888888888884</v>
      </c>
      <c r="AM6372">
        <v>172</v>
      </c>
      <c r="AN6372" s="20">
        <v>0.47916666666666669</v>
      </c>
    </row>
    <row r="6373" spans="1:40" hidden="1" x14ac:dyDescent="0.25">
      <c r="A6373" s="19">
        <v>45713</v>
      </c>
      <c r="B6373" t="s">
        <v>482</v>
      </c>
      <c r="C6373" t="s">
        <v>1</v>
      </c>
      <c r="D6373" t="s">
        <v>843</v>
      </c>
      <c r="E6373" t="s">
        <v>703</v>
      </c>
      <c r="F6373" t="s">
        <v>19</v>
      </c>
      <c r="I6373" t="s">
        <v>4</v>
      </c>
      <c r="J6373" t="s">
        <v>674</v>
      </c>
      <c r="K6373">
        <v>-1</v>
      </c>
      <c r="U6373" s="20"/>
      <c r="AC6373" s="20"/>
      <c r="AD6373" s="20">
        <v>7.4305555555555555E-2</v>
      </c>
      <c r="AE6373" s="20">
        <v>0.1763888888888889</v>
      </c>
      <c r="AF6373" s="20">
        <v>7.2222222222222215E-2</v>
      </c>
      <c r="AG6373">
        <v>0.23010752688172001</v>
      </c>
      <c r="AI6373" s="20"/>
      <c r="AJ6373" s="20"/>
      <c r="AK6373" s="20">
        <v>0.54166666666666663</v>
      </c>
      <c r="AL6373" s="20">
        <v>0.8881944444444444</v>
      </c>
      <c r="AM6373">
        <v>72</v>
      </c>
      <c r="AN6373" s="20">
        <v>0.32291666666666669</v>
      </c>
    </row>
    <row r="6374" spans="1:40" hidden="1" x14ac:dyDescent="0.25">
      <c r="A6374" s="19">
        <v>45713</v>
      </c>
      <c r="B6374" t="s">
        <v>279</v>
      </c>
      <c r="D6374" t="s">
        <v>953</v>
      </c>
      <c r="E6374" t="s">
        <v>1719</v>
      </c>
      <c r="F6374" t="s">
        <v>991</v>
      </c>
      <c r="I6374" t="s">
        <v>976</v>
      </c>
      <c r="J6374" t="s">
        <v>1058</v>
      </c>
      <c r="K6374">
        <v>-1</v>
      </c>
      <c r="U6374" s="20"/>
      <c r="AC6374" s="20"/>
      <c r="AD6374" s="20">
        <v>0.23680555555555555</v>
      </c>
      <c r="AE6374" s="20">
        <v>0.18611111111111112</v>
      </c>
      <c r="AF6374" s="20">
        <v>0</v>
      </c>
      <c r="AG6374">
        <v>0.55993431855500797</v>
      </c>
      <c r="AI6374" s="20"/>
      <c r="AJ6374" s="20"/>
      <c r="AK6374" s="20">
        <v>0.2326388888888889</v>
      </c>
      <c r="AL6374" s="20">
        <v>0.6875</v>
      </c>
      <c r="AM6374">
        <v>271</v>
      </c>
      <c r="AN6374" s="20">
        <v>0.42291666666666666</v>
      </c>
    </row>
    <row r="6375" spans="1:40" hidden="1" x14ac:dyDescent="0.25">
      <c r="A6375" s="19">
        <v>45713</v>
      </c>
      <c r="B6375" t="s">
        <v>281</v>
      </c>
      <c r="D6375" t="s">
        <v>933</v>
      </c>
      <c r="E6375" t="s">
        <v>1719</v>
      </c>
      <c r="F6375" t="s">
        <v>1015</v>
      </c>
      <c r="I6375" t="s">
        <v>977</v>
      </c>
      <c r="J6375" t="s">
        <v>984</v>
      </c>
      <c r="K6375">
        <v>-1</v>
      </c>
      <c r="U6375" s="20"/>
      <c r="AC6375" s="20"/>
      <c r="AD6375" s="20">
        <v>0.31388888888888888</v>
      </c>
      <c r="AE6375" s="20">
        <v>0.16250000000000001</v>
      </c>
      <c r="AF6375" s="20">
        <v>0</v>
      </c>
      <c r="AG6375">
        <v>0.65889212827988397</v>
      </c>
      <c r="AI6375" s="20"/>
      <c r="AJ6375" s="20"/>
      <c r="AK6375" s="20">
        <v>0.4236111111111111</v>
      </c>
      <c r="AL6375" s="20">
        <v>0.94236111111111109</v>
      </c>
      <c r="AM6375">
        <v>529</v>
      </c>
      <c r="AN6375" s="20">
        <v>0.47638888888888886</v>
      </c>
    </row>
    <row r="6376" spans="1:40" hidden="1" x14ac:dyDescent="0.25">
      <c r="A6376" s="19">
        <v>45713</v>
      </c>
      <c r="B6376" t="s">
        <v>283</v>
      </c>
      <c r="D6376" t="s">
        <v>934</v>
      </c>
      <c r="E6376" t="s">
        <v>1719</v>
      </c>
      <c r="F6376" t="s">
        <v>1020</v>
      </c>
      <c r="I6376" t="s">
        <v>1037</v>
      </c>
      <c r="J6376" t="s">
        <v>985</v>
      </c>
      <c r="K6376">
        <v>-1</v>
      </c>
      <c r="U6376" s="20"/>
      <c r="AC6376" s="20"/>
      <c r="AD6376" s="20">
        <v>0</v>
      </c>
      <c r="AE6376" s="20">
        <v>0</v>
      </c>
      <c r="AF6376" s="20">
        <v>0</v>
      </c>
      <c r="AI6376" s="20"/>
      <c r="AJ6376" s="20"/>
      <c r="AK6376" s="20"/>
      <c r="AL6376" s="20"/>
      <c r="AN6376" s="20"/>
    </row>
    <row r="6377" spans="1:40" hidden="1" x14ac:dyDescent="0.25">
      <c r="A6377" s="19">
        <v>45713</v>
      </c>
      <c r="B6377" t="s">
        <v>484</v>
      </c>
      <c r="C6377" t="s">
        <v>1</v>
      </c>
      <c r="D6377" t="s">
        <v>844</v>
      </c>
      <c r="E6377" t="s">
        <v>702</v>
      </c>
      <c r="F6377" t="s">
        <v>1709</v>
      </c>
      <c r="I6377" t="s">
        <v>15</v>
      </c>
      <c r="J6377" t="s">
        <v>578</v>
      </c>
      <c r="K6377">
        <v>-1</v>
      </c>
      <c r="U6377" s="20"/>
      <c r="AC6377" s="20"/>
      <c r="AD6377" s="20">
        <v>0.33611111111111114</v>
      </c>
      <c r="AE6377" s="20">
        <v>9.7222222222222224E-2</v>
      </c>
      <c r="AF6377" s="20">
        <v>0</v>
      </c>
      <c r="AG6377">
        <v>0.77564102564102599</v>
      </c>
      <c r="AI6377" s="20"/>
      <c r="AJ6377" s="20"/>
      <c r="AK6377" s="20">
        <v>0.29236111111111113</v>
      </c>
      <c r="AL6377" s="20">
        <v>0.7680555555555556</v>
      </c>
      <c r="AM6377">
        <v>563</v>
      </c>
      <c r="AN6377" s="20">
        <v>0.43333333333333335</v>
      </c>
    </row>
    <row r="6378" spans="1:40" hidden="1" x14ac:dyDescent="0.25">
      <c r="A6378" s="19">
        <v>45713</v>
      </c>
      <c r="B6378" t="s">
        <v>517</v>
      </c>
      <c r="C6378" t="s">
        <v>0</v>
      </c>
      <c r="D6378" t="s">
        <v>845</v>
      </c>
      <c r="E6378" t="s">
        <v>702</v>
      </c>
      <c r="F6378" t="s">
        <v>578</v>
      </c>
      <c r="I6378" t="s">
        <v>15</v>
      </c>
      <c r="J6378" t="s">
        <v>578</v>
      </c>
      <c r="K6378">
        <v>-1</v>
      </c>
      <c r="U6378" s="20"/>
      <c r="AC6378" s="20"/>
      <c r="AD6378" s="20">
        <v>0</v>
      </c>
      <c r="AE6378" s="20">
        <v>0</v>
      </c>
      <c r="AF6378" s="20">
        <v>0</v>
      </c>
      <c r="AI6378" s="20"/>
      <c r="AJ6378" s="20"/>
      <c r="AK6378" s="20"/>
      <c r="AL6378" s="20"/>
      <c r="AN6378" s="20"/>
    </row>
    <row r="6379" spans="1:40" hidden="1" x14ac:dyDescent="0.25">
      <c r="A6379" s="19">
        <v>45713</v>
      </c>
      <c r="B6379" t="s">
        <v>554</v>
      </c>
      <c r="C6379" t="s">
        <v>0</v>
      </c>
      <c r="D6379" t="s">
        <v>846</v>
      </c>
      <c r="E6379" t="s">
        <v>1080</v>
      </c>
      <c r="F6379" t="s">
        <v>709</v>
      </c>
      <c r="I6379" t="s">
        <v>560</v>
      </c>
      <c r="J6379" t="s">
        <v>680</v>
      </c>
      <c r="K6379">
        <v>-1</v>
      </c>
      <c r="U6379" s="20"/>
      <c r="AC6379" s="20"/>
      <c r="AD6379" s="20"/>
      <c r="AE6379" s="20"/>
      <c r="AF6379" s="20"/>
      <c r="AI6379" s="20"/>
      <c r="AJ6379" s="20"/>
      <c r="AK6379" s="20"/>
      <c r="AL6379" s="20"/>
      <c r="AN6379" s="20"/>
    </row>
    <row r="6380" spans="1:40" hidden="1" x14ac:dyDescent="0.25">
      <c r="A6380" s="19">
        <v>45713</v>
      </c>
      <c r="B6380" t="s">
        <v>485</v>
      </c>
      <c r="C6380" t="s">
        <v>1</v>
      </c>
      <c r="D6380" t="s">
        <v>847</v>
      </c>
      <c r="E6380" t="s">
        <v>698</v>
      </c>
      <c r="F6380" t="s">
        <v>578</v>
      </c>
      <c r="I6380" t="s">
        <v>578</v>
      </c>
      <c r="J6380" t="s">
        <v>578</v>
      </c>
      <c r="K6380">
        <v>-1</v>
      </c>
      <c r="U6380" s="20"/>
      <c r="AC6380" s="20"/>
      <c r="AD6380" s="20">
        <v>0</v>
      </c>
      <c r="AE6380" s="20">
        <v>0</v>
      </c>
      <c r="AF6380" s="20">
        <v>0</v>
      </c>
      <c r="AI6380" s="20"/>
      <c r="AJ6380" s="20"/>
      <c r="AK6380" s="20"/>
      <c r="AL6380" s="20"/>
      <c r="AN6380" s="20"/>
    </row>
    <row r="6381" spans="1:40" hidden="1" x14ac:dyDescent="0.25">
      <c r="A6381" s="19">
        <v>45713</v>
      </c>
      <c r="B6381" t="s">
        <v>486</v>
      </c>
      <c r="C6381" t="s">
        <v>1</v>
      </c>
      <c r="D6381" t="s">
        <v>848</v>
      </c>
      <c r="E6381" t="s">
        <v>703</v>
      </c>
      <c r="F6381" t="s">
        <v>44</v>
      </c>
      <c r="I6381" t="s">
        <v>4</v>
      </c>
      <c r="J6381" t="s">
        <v>678</v>
      </c>
      <c r="K6381">
        <v>-1</v>
      </c>
      <c r="U6381" s="20"/>
      <c r="AC6381" s="20"/>
      <c r="AD6381" s="20">
        <v>0.15069444444444444</v>
      </c>
      <c r="AE6381" s="20">
        <v>0.18055555555555555</v>
      </c>
      <c r="AF6381" s="20">
        <v>0</v>
      </c>
      <c r="AG6381">
        <v>0.45492662473794598</v>
      </c>
      <c r="AI6381" s="20"/>
      <c r="AJ6381" s="20"/>
      <c r="AK6381" s="20">
        <v>9.4444444444444442E-2</v>
      </c>
      <c r="AL6381" s="20">
        <v>0.49166666666666664</v>
      </c>
      <c r="AM6381">
        <v>186</v>
      </c>
      <c r="AN6381" s="20">
        <v>0.33124999999999999</v>
      </c>
    </row>
    <row r="6382" spans="1:40" hidden="1" x14ac:dyDescent="0.25">
      <c r="A6382" s="19">
        <v>45713</v>
      </c>
      <c r="B6382" t="s">
        <v>413</v>
      </c>
      <c r="C6382" t="s">
        <v>0</v>
      </c>
      <c r="D6382" t="s">
        <v>849</v>
      </c>
      <c r="E6382" t="s">
        <v>1080</v>
      </c>
      <c r="F6382" t="s">
        <v>1040</v>
      </c>
      <c r="K6382">
        <v>-1</v>
      </c>
      <c r="U6382" s="20"/>
      <c r="AC6382" s="20"/>
      <c r="AD6382" s="20">
        <v>0</v>
      </c>
      <c r="AE6382" s="20">
        <v>0</v>
      </c>
      <c r="AF6382" s="20">
        <v>0</v>
      </c>
      <c r="AI6382" s="20"/>
      <c r="AJ6382" s="20"/>
      <c r="AK6382" s="20"/>
      <c r="AL6382" s="20"/>
      <c r="AN6382" s="20"/>
    </row>
    <row r="6383" spans="1:40" hidden="1" x14ac:dyDescent="0.25">
      <c r="A6383" s="19">
        <v>45713</v>
      </c>
      <c r="B6383" t="s">
        <v>909</v>
      </c>
      <c r="C6383" t="s">
        <v>1</v>
      </c>
      <c r="D6383" t="s">
        <v>969</v>
      </c>
      <c r="E6383" t="s">
        <v>698</v>
      </c>
      <c r="F6383" t="s">
        <v>574</v>
      </c>
      <c r="I6383" t="s">
        <v>555</v>
      </c>
      <c r="J6383" t="s">
        <v>679</v>
      </c>
      <c r="K6383">
        <v>-1</v>
      </c>
      <c r="U6383" s="20"/>
      <c r="AC6383" s="20"/>
      <c r="AD6383" s="20">
        <v>0.23055555555555557</v>
      </c>
      <c r="AE6383" s="20">
        <v>0.23472222222222222</v>
      </c>
      <c r="AF6383" s="20">
        <v>0</v>
      </c>
      <c r="AG6383">
        <v>0.495522388059702</v>
      </c>
      <c r="AI6383" s="20"/>
      <c r="AJ6383" s="20"/>
      <c r="AK6383" s="20">
        <v>7.4999999999999997E-2</v>
      </c>
      <c r="AL6383" s="20">
        <v>0.59791666666666665</v>
      </c>
      <c r="AM6383">
        <v>274</v>
      </c>
      <c r="AN6383" s="20">
        <v>0.46527777777777779</v>
      </c>
    </row>
    <row r="6384" spans="1:40" hidden="1" x14ac:dyDescent="0.25">
      <c r="A6384" s="19">
        <v>45713</v>
      </c>
      <c r="B6384" t="s">
        <v>54</v>
      </c>
      <c r="C6384" t="s">
        <v>1</v>
      </c>
      <c r="D6384" t="s">
        <v>850</v>
      </c>
      <c r="E6384" t="s">
        <v>703</v>
      </c>
      <c r="F6384" t="s">
        <v>578</v>
      </c>
      <c r="I6384" t="s">
        <v>693</v>
      </c>
      <c r="J6384" t="s">
        <v>578</v>
      </c>
      <c r="K6384">
        <v>-1</v>
      </c>
      <c r="U6384" s="20"/>
      <c r="AC6384" s="20"/>
      <c r="AD6384" s="20">
        <v>0</v>
      </c>
      <c r="AE6384" s="20">
        <v>0</v>
      </c>
      <c r="AF6384" s="20">
        <v>0</v>
      </c>
      <c r="AI6384" s="20"/>
      <c r="AJ6384" s="20"/>
      <c r="AK6384" s="20"/>
      <c r="AL6384" s="20"/>
      <c r="AN6384" s="20"/>
    </row>
    <row r="6385" spans="1:40" hidden="1" x14ac:dyDescent="0.25">
      <c r="A6385" s="19">
        <v>45713</v>
      </c>
      <c r="B6385" t="s">
        <v>487</v>
      </c>
      <c r="C6385" t="s">
        <v>1</v>
      </c>
      <c r="D6385" t="s">
        <v>851</v>
      </c>
      <c r="E6385" t="s">
        <v>702</v>
      </c>
      <c r="F6385" t="s">
        <v>633</v>
      </c>
      <c r="I6385" t="s">
        <v>15</v>
      </c>
      <c r="J6385" t="s">
        <v>578</v>
      </c>
      <c r="K6385">
        <v>-1</v>
      </c>
      <c r="U6385" s="20"/>
      <c r="AC6385" s="20"/>
      <c r="AD6385" s="20">
        <v>0.15833333333333333</v>
      </c>
      <c r="AE6385" s="20">
        <v>0.18263888888888888</v>
      </c>
      <c r="AF6385" s="20">
        <v>0</v>
      </c>
      <c r="AG6385">
        <v>0.46435845213849303</v>
      </c>
      <c r="AI6385" s="20"/>
      <c r="AJ6385" s="20"/>
      <c r="AK6385" s="20">
        <v>0.25138888888888888</v>
      </c>
      <c r="AL6385" s="20">
        <v>0.62569444444444444</v>
      </c>
      <c r="AM6385">
        <v>174</v>
      </c>
      <c r="AN6385" s="20">
        <v>0.34097222222222223</v>
      </c>
    </row>
    <row r="6386" spans="1:40" hidden="1" x14ac:dyDescent="0.25">
      <c r="A6386" s="19">
        <v>45713</v>
      </c>
      <c r="B6386" t="s">
        <v>3</v>
      </c>
      <c r="C6386" t="s">
        <v>0</v>
      </c>
      <c r="D6386" t="s">
        <v>852</v>
      </c>
      <c r="E6386" t="s">
        <v>703</v>
      </c>
      <c r="F6386" t="s">
        <v>5</v>
      </c>
      <c r="I6386" t="s">
        <v>4</v>
      </c>
      <c r="J6386" t="s">
        <v>677</v>
      </c>
      <c r="K6386">
        <v>-1</v>
      </c>
      <c r="U6386" s="20"/>
      <c r="AC6386" s="20"/>
      <c r="AD6386" s="20">
        <v>0</v>
      </c>
      <c r="AE6386" s="20">
        <v>0</v>
      </c>
      <c r="AF6386" s="20">
        <v>0</v>
      </c>
      <c r="AI6386" s="20"/>
      <c r="AJ6386" s="20"/>
      <c r="AK6386" s="20"/>
      <c r="AL6386" s="20"/>
      <c r="AN6386" s="20"/>
    </row>
    <row r="6387" spans="1:40" hidden="1" x14ac:dyDescent="0.25">
      <c r="A6387" s="19">
        <v>45713</v>
      </c>
      <c r="B6387" t="s">
        <v>489</v>
      </c>
      <c r="C6387" t="s">
        <v>1</v>
      </c>
      <c r="D6387" t="s">
        <v>853</v>
      </c>
      <c r="E6387" t="s">
        <v>1080</v>
      </c>
      <c r="F6387" t="s">
        <v>614</v>
      </c>
      <c r="K6387">
        <v>-1</v>
      </c>
      <c r="U6387" s="20"/>
      <c r="AC6387" s="20"/>
      <c r="AD6387" s="20">
        <v>0</v>
      </c>
      <c r="AE6387" s="20">
        <v>0</v>
      </c>
      <c r="AF6387" s="20">
        <v>0</v>
      </c>
      <c r="AI6387" s="20"/>
      <c r="AJ6387" s="20"/>
      <c r="AK6387" s="20"/>
      <c r="AL6387" s="20"/>
      <c r="AN6387" s="20"/>
    </row>
    <row r="6388" spans="1:40" hidden="1" x14ac:dyDescent="0.25">
      <c r="A6388" s="19">
        <v>45713</v>
      </c>
      <c r="B6388" t="s">
        <v>414</v>
      </c>
      <c r="C6388" t="s">
        <v>0</v>
      </c>
      <c r="D6388" t="s">
        <v>854</v>
      </c>
      <c r="E6388" t="s">
        <v>698</v>
      </c>
      <c r="F6388" t="s">
        <v>586</v>
      </c>
      <c r="I6388" t="s">
        <v>560</v>
      </c>
      <c r="J6388" t="s">
        <v>680</v>
      </c>
      <c r="K6388">
        <v>-1</v>
      </c>
      <c r="U6388" s="20"/>
      <c r="AC6388" s="20"/>
      <c r="AD6388" s="20">
        <v>0</v>
      </c>
      <c r="AE6388" s="20">
        <v>0</v>
      </c>
      <c r="AF6388" s="20">
        <v>0</v>
      </c>
      <c r="AI6388" s="20"/>
      <c r="AJ6388" s="20"/>
      <c r="AK6388" s="20"/>
      <c r="AL6388" s="20"/>
      <c r="AN6388" s="20"/>
    </row>
    <row r="6389" spans="1:40" hidden="1" x14ac:dyDescent="0.25">
      <c r="A6389" s="19">
        <v>45713</v>
      </c>
      <c r="B6389" t="s">
        <v>295</v>
      </c>
      <c r="C6389" t="s">
        <v>1</v>
      </c>
      <c r="D6389">
        <v>100001852</v>
      </c>
      <c r="E6389" t="s">
        <v>1080</v>
      </c>
      <c r="F6389" t="s">
        <v>1082</v>
      </c>
      <c r="I6389" t="s">
        <v>1083</v>
      </c>
      <c r="J6389" t="s">
        <v>1720</v>
      </c>
      <c r="K6389">
        <v>-1</v>
      </c>
      <c r="U6389" s="20"/>
      <c r="AC6389" s="20"/>
      <c r="AD6389" s="20">
        <v>0.26666666666666666</v>
      </c>
      <c r="AE6389" s="20">
        <v>0.14652777777777778</v>
      </c>
      <c r="AF6389" s="20">
        <v>0</v>
      </c>
      <c r="AG6389">
        <v>0.64537815126050402</v>
      </c>
      <c r="AI6389" s="20"/>
      <c r="AJ6389" s="20"/>
      <c r="AK6389" s="20">
        <v>0.32361111111111113</v>
      </c>
      <c r="AL6389" s="20">
        <v>0.78749999999999998</v>
      </c>
      <c r="AM6389">
        <v>376</v>
      </c>
      <c r="AN6389" s="20">
        <v>0.41319444444444442</v>
      </c>
    </row>
    <row r="6390" spans="1:40" hidden="1" x14ac:dyDescent="0.25">
      <c r="A6390" s="19">
        <v>45713</v>
      </c>
      <c r="B6390" t="s">
        <v>490</v>
      </c>
      <c r="C6390" t="s">
        <v>0</v>
      </c>
      <c r="D6390">
        <v>100001812</v>
      </c>
      <c r="E6390" t="s">
        <v>1080</v>
      </c>
      <c r="F6390" t="s">
        <v>1052</v>
      </c>
      <c r="K6390">
        <v>-1</v>
      </c>
      <c r="U6390" s="20"/>
      <c r="AC6390" s="20"/>
      <c r="AD6390" s="20"/>
      <c r="AE6390" s="20"/>
      <c r="AF6390" s="20"/>
      <c r="AI6390" s="20"/>
      <c r="AJ6390" s="20"/>
      <c r="AK6390" s="20"/>
      <c r="AL6390" s="20"/>
      <c r="AN6390" s="20"/>
    </row>
    <row r="6391" spans="1:40" hidden="1" x14ac:dyDescent="0.25">
      <c r="A6391" s="19">
        <v>45713</v>
      </c>
      <c r="B6391" t="s">
        <v>415</v>
      </c>
      <c r="C6391" t="s">
        <v>0</v>
      </c>
      <c r="D6391" t="s">
        <v>855</v>
      </c>
      <c r="E6391" t="s">
        <v>703</v>
      </c>
      <c r="F6391" t="s">
        <v>901</v>
      </c>
      <c r="I6391" t="s">
        <v>4</v>
      </c>
      <c r="J6391" t="s">
        <v>677</v>
      </c>
      <c r="K6391">
        <v>-1</v>
      </c>
      <c r="U6391" s="20"/>
      <c r="AC6391" s="20"/>
      <c r="AD6391" s="20">
        <v>6.1805555555555558E-2</v>
      </c>
      <c r="AE6391" s="20">
        <v>0.24027777777777778</v>
      </c>
      <c r="AF6391" s="20">
        <v>0</v>
      </c>
      <c r="AG6391">
        <v>0.20459770114942499</v>
      </c>
      <c r="AI6391" s="20"/>
      <c r="AJ6391" s="20"/>
      <c r="AK6391" s="20">
        <v>0.5180555555555556</v>
      </c>
      <c r="AL6391" s="20">
        <v>0.84305555555555556</v>
      </c>
      <c r="AM6391">
        <v>53</v>
      </c>
      <c r="AN6391" s="20">
        <v>0.30208333333333331</v>
      </c>
    </row>
    <row r="6392" spans="1:40" hidden="1" x14ac:dyDescent="0.25">
      <c r="A6392" s="19">
        <v>45713</v>
      </c>
      <c r="B6392" t="s">
        <v>1718</v>
      </c>
      <c r="C6392" t="s">
        <v>25</v>
      </c>
      <c r="D6392" t="s">
        <v>1738</v>
      </c>
      <c r="E6392" t="s">
        <v>689</v>
      </c>
      <c r="F6392" t="s">
        <v>578</v>
      </c>
      <c r="I6392" t="s">
        <v>1723</v>
      </c>
      <c r="J6392" t="s">
        <v>1724</v>
      </c>
      <c r="K6392">
        <v>-1</v>
      </c>
      <c r="U6392" s="20"/>
      <c r="AC6392" s="20"/>
      <c r="AD6392" s="20"/>
      <c r="AE6392" s="20"/>
      <c r="AF6392" s="20"/>
      <c r="AI6392" s="20"/>
      <c r="AJ6392" s="20"/>
      <c r="AK6392" s="20"/>
      <c r="AL6392" s="20"/>
      <c r="AN6392" s="20"/>
    </row>
    <row r="6393" spans="1:40" hidden="1" x14ac:dyDescent="0.25">
      <c r="A6393" s="19">
        <v>45713</v>
      </c>
      <c r="B6393" t="s">
        <v>515</v>
      </c>
      <c r="C6393" t="s">
        <v>0</v>
      </c>
      <c r="D6393" t="s">
        <v>856</v>
      </c>
      <c r="E6393" t="s">
        <v>703</v>
      </c>
      <c r="F6393" t="s">
        <v>48</v>
      </c>
      <c r="I6393" t="s">
        <v>4</v>
      </c>
      <c r="J6393" t="s">
        <v>674</v>
      </c>
      <c r="K6393">
        <v>-1</v>
      </c>
      <c r="U6393" s="20"/>
      <c r="AC6393" s="20"/>
      <c r="AD6393" s="20">
        <v>0.23819444444444443</v>
      </c>
      <c r="AE6393" s="20">
        <v>0.16597222222222222</v>
      </c>
      <c r="AF6393" s="20">
        <v>0</v>
      </c>
      <c r="AG6393">
        <v>0.58934707903780104</v>
      </c>
      <c r="AI6393" s="20"/>
      <c r="AJ6393" s="20"/>
      <c r="AK6393" s="20">
        <v>0.47430555555555554</v>
      </c>
      <c r="AL6393" s="20">
        <v>0.91874999999999996</v>
      </c>
      <c r="AM6393">
        <v>298</v>
      </c>
      <c r="AN6393" s="20">
        <v>0.40416666666666667</v>
      </c>
    </row>
    <row r="6394" spans="1:40" hidden="1" x14ac:dyDescent="0.25">
      <c r="A6394" s="19">
        <v>45713</v>
      </c>
      <c r="B6394" t="s">
        <v>1079</v>
      </c>
      <c r="C6394" t="s">
        <v>0</v>
      </c>
      <c r="D6394" t="s">
        <v>1755</v>
      </c>
      <c r="E6394" t="s">
        <v>1080</v>
      </c>
      <c r="F6394" t="s">
        <v>1081</v>
      </c>
      <c r="I6394" t="s">
        <v>1083</v>
      </c>
      <c r="J6394" t="s">
        <v>1720</v>
      </c>
      <c r="K6394">
        <v>-1</v>
      </c>
      <c r="U6394" s="20"/>
      <c r="AC6394" s="20"/>
      <c r="AD6394" s="20">
        <v>0.34930555555555554</v>
      </c>
      <c r="AE6394" s="20">
        <v>0.12569444444444444</v>
      </c>
      <c r="AF6394" s="20">
        <v>0</v>
      </c>
      <c r="AG6394">
        <v>0.73538011695906402</v>
      </c>
      <c r="AI6394" s="20"/>
      <c r="AJ6394" s="20"/>
      <c r="AK6394" s="20">
        <v>0.20902777777777778</v>
      </c>
      <c r="AL6394" s="20">
        <v>0.74930555555555556</v>
      </c>
      <c r="AM6394">
        <v>600</v>
      </c>
      <c r="AN6394" s="20">
        <v>0.47499999999999998</v>
      </c>
    </row>
    <row r="6395" spans="1:40" hidden="1" x14ac:dyDescent="0.25">
      <c r="A6395" s="19">
        <v>45713</v>
      </c>
      <c r="B6395" t="s">
        <v>491</v>
      </c>
      <c r="C6395" t="s">
        <v>0</v>
      </c>
      <c r="D6395">
        <v>100001813</v>
      </c>
      <c r="E6395" t="s">
        <v>1080</v>
      </c>
      <c r="F6395" t="s">
        <v>637</v>
      </c>
      <c r="I6395" t="s">
        <v>557</v>
      </c>
      <c r="J6395" t="s">
        <v>557</v>
      </c>
      <c r="K6395">
        <v>-1</v>
      </c>
      <c r="U6395" s="20"/>
      <c r="AC6395" s="20"/>
      <c r="AD6395" s="20">
        <v>0</v>
      </c>
      <c r="AE6395" s="20">
        <v>0</v>
      </c>
      <c r="AF6395" s="20">
        <v>0</v>
      </c>
      <c r="AI6395" s="20"/>
      <c r="AJ6395" s="20"/>
      <c r="AK6395" s="20"/>
      <c r="AL6395" s="20"/>
      <c r="AN6395" s="20"/>
    </row>
    <row r="6396" spans="1:40" hidden="1" x14ac:dyDescent="0.25">
      <c r="A6396" s="19">
        <v>45713</v>
      </c>
      <c r="B6396" t="s">
        <v>518</v>
      </c>
      <c r="C6396" t="s">
        <v>0</v>
      </c>
      <c r="D6396" t="s">
        <v>857</v>
      </c>
      <c r="E6396" t="s">
        <v>698</v>
      </c>
      <c r="F6396" t="s">
        <v>588</v>
      </c>
      <c r="I6396" t="s">
        <v>561</v>
      </c>
      <c r="J6396" t="s">
        <v>676</v>
      </c>
      <c r="K6396">
        <v>-1</v>
      </c>
      <c r="U6396" s="20"/>
      <c r="AC6396" s="20"/>
      <c r="AD6396" s="20">
        <v>0.16527777777777777</v>
      </c>
      <c r="AE6396" s="20">
        <v>0.25138888888888888</v>
      </c>
      <c r="AF6396" s="20">
        <v>0</v>
      </c>
      <c r="AG6396">
        <v>0.396666666666667</v>
      </c>
      <c r="AI6396" s="20"/>
      <c r="AJ6396" s="20"/>
      <c r="AK6396" s="20">
        <v>0.20833333333333334</v>
      </c>
      <c r="AL6396" s="20">
        <v>0.625</v>
      </c>
      <c r="AM6396">
        <v>219</v>
      </c>
      <c r="AN6396" s="20">
        <v>0.41666666666666669</v>
      </c>
    </row>
    <row r="6397" spans="1:40" hidden="1" x14ac:dyDescent="0.25">
      <c r="A6397" s="19">
        <v>45713</v>
      </c>
      <c r="B6397" t="s">
        <v>317</v>
      </c>
      <c r="D6397" t="s">
        <v>935</v>
      </c>
      <c r="F6397" t="s">
        <v>989</v>
      </c>
      <c r="I6397" t="s">
        <v>693</v>
      </c>
      <c r="J6397" t="s">
        <v>578</v>
      </c>
      <c r="K6397">
        <v>-1</v>
      </c>
      <c r="U6397" s="20"/>
      <c r="AC6397" s="20"/>
      <c r="AD6397" s="20">
        <v>0</v>
      </c>
      <c r="AE6397" s="20">
        <v>0</v>
      </c>
      <c r="AF6397" s="20">
        <v>0</v>
      </c>
      <c r="AI6397" s="20"/>
      <c r="AJ6397" s="20"/>
      <c r="AK6397" s="20"/>
      <c r="AL6397" s="20"/>
      <c r="AN6397" s="20"/>
    </row>
    <row r="6398" spans="1:40" hidden="1" x14ac:dyDescent="0.25">
      <c r="A6398" s="19">
        <v>45713</v>
      </c>
      <c r="B6398" t="s">
        <v>492</v>
      </c>
      <c r="C6398" t="s">
        <v>1</v>
      </c>
      <c r="D6398" t="s">
        <v>858</v>
      </c>
      <c r="E6398" t="s">
        <v>703</v>
      </c>
      <c r="F6398" t="s">
        <v>578</v>
      </c>
      <c r="I6398" t="s">
        <v>693</v>
      </c>
      <c r="J6398" t="s">
        <v>678</v>
      </c>
      <c r="K6398">
        <v>-1</v>
      </c>
      <c r="U6398" s="20"/>
      <c r="AC6398" s="20"/>
      <c r="AD6398" s="20">
        <v>0.1701388888888889</v>
      </c>
      <c r="AE6398" s="20">
        <v>0.17083333333333334</v>
      </c>
      <c r="AF6398" s="20">
        <v>0</v>
      </c>
      <c r="AG6398">
        <v>0.4989816700611</v>
      </c>
      <c r="AI6398" s="20"/>
      <c r="AJ6398" s="20"/>
      <c r="AK6398" s="20">
        <v>0.55625000000000002</v>
      </c>
      <c r="AL6398" s="20">
        <v>0.92569444444444449</v>
      </c>
      <c r="AM6398">
        <v>191</v>
      </c>
      <c r="AN6398" s="20">
        <v>0.34097222222222223</v>
      </c>
    </row>
    <row r="6399" spans="1:40" hidden="1" x14ac:dyDescent="0.25">
      <c r="A6399" s="19">
        <v>45713</v>
      </c>
      <c r="B6399" t="s">
        <v>416</v>
      </c>
      <c r="C6399" t="s">
        <v>0</v>
      </c>
      <c r="D6399" t="s">
        <v>859</v>
      </c>
      <c r="E6399" t="s">
        <v>1080</v>
      </c>
      <c r="F6399" t="s">
        <v>578</v>
      </c>
      <c r="I6399" t="s">
        <v>693</v>
      </c>
      <c r="J6399" t="s">
        <v>559</v>
      </c>
      <c r="K6399">
        <v>-1</v>
      </c>
      <c r="U6399" s="20"/>
      <c r="AC6399" s="20"/>
      <c r="AD6399" s="20">
        <v>0.17708333333333334</v>
      </c>
      <c r="AE6399" s="20">
        <v>0.16388888888888889</v>
      </c>
      <c r="AF6399" s="20">
        <v>0</v>
      </c>
      <c r="AG6399">
        <v>0.51934826883910401</v>
      </c>
      <c r="AI6399" s="20"/>
      <c r="AJ6399" s="20"/>
      <c r="AK6399" s="20">
        <v>0.89166666666666672</v>
      </c>
      <c r="AL6399" s="20">
        <v>0.23333333333333334</v>
      </c>
      <c r="AM6399">
        <v>217</v>
      </c>
      <c r="AN6399" s="20">
        <v>0.34097222222222223</v>
      </c>
    </row>
    <row r="6400" spans="1:40" hidden="1" x14ac:dyDescent="0.25">
      <c r="A6400" s="19">
        <v>45713</v>
      </c>
      <c r="B6400" t="s">
        <v>493</v>
      </c>
      <c r="C6400" t="s">
        <v>1</v>
      </c>
      <c r="D6400" t="s">
        <v>860</v>
      </c>
      <c r="E6400" t="s">
        <v>698</v>
      </c>
      <c r="F6400" t="s">
        <v>1067</v>
      </c>
      <c r="I6400" t="s">
        <v>555</v>
      </c>
      <c r="J6400" t="s">
        <v>679</v>
      </c>
      <c r="K6400">
        <v>-1</v>
      </c>
      <c r="U6400" s="20"/>
      <c r="AC6400" s="20"/>
      <c r="AD6400" s="20">
        <v>0.23194444444444445</v>
      </c>
      <c r="AE6400" s="20">
        <v>0.10416666666666667</v>
      </c>
      <c r="AF6400" s="20">
        <v>0</v>
      </c>
      <c r="AG6400">
        <v>0.69008264462809898</v>
      </c>
      <c r="AI6400" s="20"/>
      <c r="AJ6400" s="20"/>
      <c r="AK6400" s="20">
        <v>0.14930555555555555</v>
      </c>
      <c r="AL6400" s="20">
        <v>0.5180555555555556</v>
      </c>
      <c r="AM6400">
        <v>393</v>
      </c>
      <c r="AN6400" s="20">
        <v>0.33611111111111114</v>
      </c>
    </row>
    <row r="6401" spans="1:40" hidden="1" x14ac:dyDescent="0.25">
      <c r="A6401" s="19">
        <v>45713</v>
      </c>
      <c r="B6401" t="s">
        <v>494</v>
      </c>
      <c r="C6401" t="s">
        <v>1</v>
      </c>
      <c r="D6401" t="s">
        <v>861</v>
      </c>
      <c r="E6401" t="s">
        <v>703</v>
      </c>
      <c r="F6401" t="s">
        <v>21</v>
      </c>
      <c r="I6401" t="s">
        <v>4</v>
      </c>
      <c r="J6401" t="s">
        <v>674</v>
      </c>
      <c r="K6401">
        <v>-1</v>
      </c>
      <c r="U6401" s="20"/>
      <c r="AC6401" s="20"/>
      <c r="AD6401" s="20">
        <v>0</v>
      </c>
      <c r="AE6401" s="20">
        <v>0</v>
      </c>
      <c r="AF6401" s="20">
        <v>0</v>
      </c>
      <c r="AI6401" s="20"/>
      <c r="AJ6401" s="20"/>
      <c r="AK6401" s="20"/>
      <c r="AL6401" s="20"/>
      <c r="AN6401" s="20"/>
    </row>
    <row r="6402" spans="1:40" hidden="1" x14ac:dyDescent="0.25">
      <c r="A6402" s="19">
        <v>45713</v>
      </c>
      <c r="B6402" t="s">
        <v>955</v>
      </c>
      <c r="C6402" t="s">
        <v>0</v>
      </c>
      <c r="D6402">
        <v>100001824</v>
      </c>
      <c r="E6402" t="s">
        <v>1080</v>
      </c>
      <c r="F6402" t="s">
        <v>1008</v>
      </c>
      <c r="K6402">
        <v>-1</v>
      </c>
      <c r="U6402" s="20"/>
      <c r="AC6402" s="20"/>
      <c r="AD6402" s="20">
        <v>9.7916666666666666E-2</v>
      </c>
      <c r="AE6402" s="20">
        <v>0.21527777777777779</v>
      </c>
      <c r="AF6402" s="20">
        <v>0</v>
      </c>
      <c r="AG6402">
        <v>0.31263858093126401</v>
      </c>
      <c r="AI6402" s="20"/>
      <c r="AJ6402" s="20"/>
      <c r="AK6402" s="20">
        <v>0.88194444444444442</v>
      </c>
      <c r="AL6402" s="20">
        <v>0.22013888888888888</v>
      </c>
      <c r="AM6402">
        <v>101</v>
      </c>
      <c r="AN6402" s="20">
        <v>0.31319444444444444</v>
      </c>
    </row>
    <row r="6403" spans="1:40" hidden="1" x14ac:dyDescent="0.25">
      <c r="A6403" s="19">
        <v>45713</v>
      </c>
      <c r="B6403" t="s">
        <v>55</v>
      </c>
      <c r="C6403" t="s">
        <v>0</v>
      </c>
      <c r="D6403" t="s">
        <v>862</v>
      </c>
      <c r="E6403" t="s">
        <v>703</v>
      </c>
      <c r="F6403" t="s">
        <v>5</v>
      </c>
      <c r="I6403" t="s">
        <v>4</v>
      </c>
      <c r="J6403" t="s">
        <v>677</v>
      </c>
      <c r="K6403">
        <v>-1</v>
      </c>
      <c r="U6403" s="20"/>
      <c r="AC6403" s="20"/>
      <c r="AD6403" s="20">
        <v>0</v>
      </c>
      <c r="AE6403" s="20">
        <v>0</v>
      </c>
      <c r="AF6403" s="20">
        <v>0</v>
      </c>
      <c r="AI6403" s="20"/>
      <c r="AJ6403" s="20"/>
      <c r="AK6403" s="20"/>
      <c r="AL6403" s="20"/>
      <c r="AN6403" s="20"/>
    </row>
    <row r="6404" spans="1:40" hidden="1" x14ac:dyDescent="0.25">
      <c r="A6404" s="19">
        <v>45713</v>
      </c>
      <c r="B6404" t="s">
        <v>417</v>
      </c>
      <c r="C6404" t="s">
        <v>0</v>
      </c>
      <c r="D6404" t="s">
        <v>1756</v>
      </c>
      <c r="E6404" t="s">
        <v>689</v>
      </c>
      <c r="F6404" t="s">
        <v>1736</v>
      </c>
      <c r="I6404" t="s">
        <v>1726</v>
      </c>
      <c r="J6404" t="s">
        <v>1727</v>
      </c>
      <c r="K6404">
        <v>-1</v>
      </c>
      <c r="U6404" s="20"/>
      <c r="AC6404" s="20"/>
      <c r="AD6404" s="20">
        <v>0.18680555555555556</v>
      </c>
      <c r="AE6404" s="20">
        <v>0.11458333333333333</v>
      </c>
      <c r="AF6404" s="20">
        <v>0</v>
      </c>
      <c r="AG6404">
        <v>3.0306444344299199E-2</v>
      </c>
      <c r="AI6404" s="20"/>
      <c r="AJ6404" s="20"/>
      <c r="AK6404" s="20">
        <v>0.16666666666666666</v>
      </c>
      <c r="AL6404" s="20">
        <v>0.51111111111111107</v>
      </c>
      <c r="AM6404">
        <v>283</v>
      </c>
      <c r="AN6404" s="20"/>
    </row>
    <row r="6405" spans="1:40" hidden="1" x14ac:dyDescent="0.25">
      <c r="A6405" s="19">
        <v>45713</v>
      </c>
      <c r="B6405" t="s">
        <v>495</v>
      </c>
      <c r="C6405" t="s">
        <v>1</v>
      </c>
      <c r="D6405" t="s">
        <v>863</v>
      </c>
      <c r="E6405" t="s">
        <v>698</v>
      </c>
      <c r="F6405" t="s">
        <v>568</v>
      </c>
      <c r="I6405" t="s">
        <v>555</v>
      </c>
      <c r="J6405" t="s">
        <v>679</v>
      </c>
      <c r="K6405">
        <v>-1</v>
      </c>
      <c r="U6405" s="20"/>
      <c r="AC6405" s="20"/>
      <c r="AD6405" s="20">
        <v>0</v>
      </c>
      <c r="AE6405" s="20">
        <v>0</v>
      </c>
      <c r="AF6405" s="20">
        <v>0</v>
      </c>
      <c r="AI6405" s="20"/>
      <c r="AJ6405" s="20"/>
      <c r="AK6405" s="20"/>
      <c r="AL6405" s="20"/>
      <c r="AN6405" s="20"/>
    </row>
    <row r="6406" spans="1:40" hidden="1" x14ac:dyDescent="0.25">
      <c r="A6406" s="19">
        <v>45713</v>
      </c>
      <c r="B6406" t="s">
        <v>50</v>
      </c>
      <c r="C6406" t="s">
        <v>1</v>
      </c>
      <c r="D6406" t="s">
        <v>864</v>
      </c>
      <c r="E6406" t="s">
        <v>703</v>
      </c>
      <c r="F6406" t="s">
        <v>578</v>
      </c>
      <c r="I6406" t="s">
        <v>693</v>
      </c>
      <c r="J6406" t="s">
        <v>678</v>
      </c>
      <c r="K6406">
        <v>-1</v>
      </c>
      <c r="U6406" s="20"/>
      <c r="AC6406" s="20"/>
      <c r="AD6406" s="20">
        <v>0.1875</v>
      </c>
      <c r="AE6406" s="20">
        <v>0.15902777777777777</v>
      </c>
      <c r="AF6406" s="20">
        <v>0</v>
      </c>
      <c r="AG6406">
        <v>0.54108216432865697</v>
      </c>
      <c r="AI6406" s="20"/>
      <c r="AJ6406" s="20"/>
      <c r="AK6406" s="20">
        <v>0.55277777777777781</v>
      </c>
      <c r="AL6406" s="20">
        <v>0.93194444444444446</v>
      </c>
      <c r="AM6406">
        <v>208</v>
      </c>
      <c r="AN6406" s="20">
        <v>0.34652777777777777</v>
      </c>
    </row>
    <row r="6407" spans="1:40" hidden="1" x14ac:dyDescent="0.25">
      <c r="A6407" s="19">
        <v>45713</v>
      </c>
      <c r="B6407" t="s">
        <v>1050</v>
      </c>
      <c r="C6407" t="s">
        <v>0</v>
      </c>
      <c r="D6407" t="s">
        <v>1757</v>
      </c>
      <c r="E6407" t="s">
        <v>698</v>
      </c>
      <c r="F6407" t="s">
        <v>709</v>
      </c>
      <c r="I6407" t="s">
        <v>560</v>
      </c>
      <c r="J6407" t="s">
        <v>680</v>
      </c>
      <c r="K6407">
        <v>-1</v>
      </c>
      <c r="U6407" s="20"/>
      <c r="AC6407" s="20"/>
      <c r="AD6407" s="20">
        <v>0</v>
      </c>
      <c r="AE6407" s="20">
        <v>0</v>
      </c>
      <c r="AF6407" s="20">
        <v>0</v>
      </c>
      <c r="AI6407" s="20"/>
      <c r="AJ6407" s="20"/>
      <c r="AK6407" s="20"/>
      <c r="AL6407" s="20"/>
      <c r="AN6407" s="20"/>
    </row>
    <row r="6408" spans="1:40" hidden="1" x14ac:dyDescent="0.25">
      <c r="A6408" s="19">
        <v>45713</v>
      </c>
      <c r="B6408" t="s">
        <v>418</v>
      </c>
      <c r="C6408" t="s">
        <v>0</v>
      </c>
      <c r="D6408" t="s">
        <v>1758</v>
      </c>
      <c r="E6408" t="s">
        <v>689</v>
      </c>
      <c r="F6408" t="s">
        <v>578</v>
      </c>
      <c r="I6408" t="s">
        <v>1734</v>
      </c>
      <c r="J6408" t="s">
        <v>1727</v>
      </c>
      <c r="K6408">
        <v>-1</v>
      </c>
      <c r="U6408" s="20"/>
      <c r="AC6408" s="20"/>
      <c r="AD6408" s="20">
        <v>0</v>
      </c>
      <c r="AE6408" s="20">
        <v>0</v>
      </c>
      <c r="AF6408" s="20">
        <v>0</v>
      </c>
      <c r="AI6408" s="20"/>
      <c r="AJ6408" s="20"/>
      <c r="AK6408" s="20"/>
      <c r="AL6408" s="20"/>
      <c r="AN6408" s="20"/>
    </row>
    <row r="6409" spans="1:40" hidden="1" x14ac:dyDescent="0.25">
      <c r="A6409" s="19">
        <v>45713</v>
      </c>
      <c r="B6409" t="s">
        <v>496</v>
      </c>
      <c r="C6409" t="s">
        <v>1</v>
      </c>
      <c r="D6409" t="s">
        <v>865</v>
      </c>
      <c r="E6409" t="s">
        <v>1080</v>
      </c>
      <c r="F6409" t="s">
        <v>1040</v>
      </c>
      <c r="I6409" t="s">
        <v>558</v>
      </c>
      <c r="J6409" t="s">
        <v>673</v>
      </c>
      <c r="K6409">
        <v>-1</v>
      </c>
      <c r="U6409" s="20"/>
      <c r="AC6409" s="20"/>
      <c r="AD6409" s="20">
        <v>0</v>
      </c>
      <c r="AE6409" s="20">
        <v>0</v>
      </c>
      <c r="AF6409" s="20">
        <v>0</v>
      </c>
      <c r="AI6409" s="20"/>
      <c r="AJ6409" s="20"/>
      <c r="AK6409" s="20"/>
      <c r="AL6409" s="20"/>
      <c r="AN6409" s="20"/>
    </row>
    <row r="6410" spans="1:40" hidden="1" x14ac:dyDescent="0.25">
      <c r="A6410" s="19">
        <v>45713</v>
      </c>
      <c r="B6410" t="s">
        <v>497</v>
      </c>
      <c r="C6410" t="s">
        <v>1</v>
      </c>
      <c r="D6410" t="s">
        <v>866</v>
      </c>
      <c r="E6410" t="s">
        <v>702</v>
      </c>
      <c r="F6410" t="s">
        <v>643</v>
      </c>
      <c r="I6410" t="s">
        <v>686</v>
      </c>
      <c r="J6410" t="s">
        <v>686</v>
      </c>
      <c r="K6410">
        <v>-1</v>
      </c>
      <c r="U6410" s="20"/>
      <c r="AC6410" s="20"/>
      <c r="AD6410" s="20">
        <v>0.25972222222222224</v>
      </c>
      <c r="AE6410" s="20">
        <v>0.20277777777777778</v>
      </c>
      <c r="AF6410" s="20">
        <v>0</v>
      </c>
      <c r="AG6410">
        <v>0.56156156156156201</v>
      </c>
      <c r="AI6410" s="20"/>
      <c r="AJ6410" s="20"/>
      <c r="AK6410" s="20">
        <v>0.20902777777777778</v>
      </c>
      <c r="AL6410" s="20">
        <v>0.70486111111111116</v>
      </c>
      <c r="AM6410">
        <v>360</v>
      </c>
      <c r="AN6410" s="20">
        <v>0.46250000000000002</v>
      </c>
    </row>
    <row r="6411" spans="1:40" hidden="1" x14ac:dyDescent="0.25">
      <c r="A6411" s="19">
        <v>45713</v>
      </c>
      <c r="B6411" t="s">
        <v>498</v>
      </c>
      <c r="C6411" t="s">
        <v>1</v>
      </c>
      <c r="D6411" t="s">
        <v>867</v>
      </c>
      <c r="E6411" t="s">
        <v>698</v>
      </c>
      <c r="F6411" t="s">
        <v>578</v>
      </c>
      <c r="I6411" t="s">
        <v>555</v>
      </c>
      <c r="J6411" t="s">
        <v>679</v>
      </c>
      <c r="K6411">
        <v>-1</v>
      </c>
      <c r="U6411" s="20"/>
      <c r="AC6411" s="20"/>
      <c r="AD6411" s="20">
        <v>0.14791666666666667</v>
      </c>
      <c r="AE6411" s="20">
        <v>0.20972222222222223</v>
      </c>
      <c r="AF6411" s="20">
        <v>0</v>
      </c>
      <c r="AG6411">
        <v>0.41359223300970899</v>
      </c>
      <c r="AI6411" s="20"/>
      <c r="AJ6411" s="20"/>
      <c r="AK6411" s="20">
        <v>0.13472222222222222</v>
      </c>
      <c r="AL6411" s="20">
        <v>0.52916666666666667</v>
      </c>
      <c r="AM6411">
        <v>139</v>
      </c>
      <c r="AN6411" s="20">
        <v>0.3576388888888889</v>
      </c>
    </row>
    <row r="6412" spans="1:40" hidden="1" x14ac:dyDescent="0.25">
      <c r="A6412" s="19">
        <v>45713</v>
      </c>
      <c r="B6412" t="s">
        <v>499</v>
      </c>
      <c r="C6412" t="s">
        <v>1</v>
      </c>
      <c r="D6412" t="s">
        <v>868</v>
      </c>
      <c r="E6412" t="s">
        <v>698</v>
      </c>
      <c r="F6412" t="s">
        <v>584</v>
      </c>
      <c r="I6412" t="s">
        <v>555</v>
      </c>
      <c r="J6412" t="s">
        <v>679</v>
      </c>
      <c r="K6412">
        <v>-1</v>
      </c>
      <c r="U6412" s="20"/>
      <c r="AC6412" s="20"/>
      <c r="AD6412" s="20">
        <v>0.16666666666666666</v>
      </c>
      <c r="AE6412" s="20">
        <v>0.29583333333333334</v>
      </c>
      <c r="AF6412" s="20">
        <v>0</v>
      </c>
      <c r="AG6412">
        <v>0.36036036036036001</v>
      </c>
      <c r="AI6412" s="20"/>
      <c r="AJ6412" s="20"/>
      <c r="AK6412" s="20">
        <v>0.23194444444444445</v>
      </c>
      <c r="AL6412" s="20">
        <v>0.73958333333333337</v>
      </c>
      <c r="AM6412">
        <v>214</v>
      </c>
      <c r="AN6412" s="20">
        <v>0.46250000000000002</v>
      </c>
    </row>
    <row r="6413" spans="1:40" hidden="1" x14ac:dyDescent="0.25">
      <c r="A6413" s="19">
        <v>45713</v>
      </c>
      <c r="B6413" t="s">
        <v>419</v>
      </c>
      <c r="C6413" t="s">
        <v>0</v>
      </c>
      <c r="D6413" t="s">
        <v>869</v>
      </c>
      <c r="E6413" t="s">
        <v>1080</v>
      </c>
      <c r="F6413" t="s">
        <v>585</v>
      </c>
      <c r="I6413" t="s">
        <v>559</v>
      </c>
      <c r="J6413" t="s">
        <v>559</v>
      </c>
      <c r="K6413">
        <v>-1</v>
      </c>
      <c r="U6413" s="20"/>
      <c r="AC6413" s="20"/>
      <c r="AD6413" s="20">
        <v>0.21736111111111112</v>
      </c>
      <c r="AE6413" s="20">
        <v>0.21388888888888888</v>
      </c>
      <c r="AF6413" s="20">
        <v>0</v>
      </c>
      <c r="AG6413">
        <v>0.50402576489533002</v>
      </c>
      <c r="AI6413" s="20"/>
      <c r="AJ6413" s="20"/>
      <c r="AK6413" s="20">
        <v>0.15972222222222221</v>
      </c>
      <c r="AL6413" s="20">
        <v>0.62777777777777777</v>
      </c>
      <c r="AM6413">
        <v>278</v>
      </c>
      <c r="AN6413" s="20">
        <v>0.43125000000000002</v>
      </c>
    </row>
    <row r="6414" spans="1:40" hidden="1" x14ac:dyDescent="0.25">
      <c r="A6414" s="19">
        <v>45713</v>
      </c>
      <c r="B6414" t="s">
        <v>500</v>
      </c>
      <c r="C6414" t="s">
        <v>1</v>
      </c>
      <c r="D6414" t="s">
        <v>870</v>
      </c>
      <c r="E6414" t="s">
        <v>698</v>
      </c>
      <c r="F6414" t="s">
        <v>573</v>
      </c>
      <c r="I6414" t="s">
        <v>555</v>
      </c>
      <c r="J6414" t="s">
        <v>679</v>
      </c>
      <c r="K6414">
        <v>-1</v>
      </c>
      <c r="U6414" s="20"/>
      <c r="AC6414" s="20"/>
      <c r="AD6414" s="20">
        <v>0</v>
      </c>
      <c r="AE6414" s="20">
        <v>0</v>
      </c>
      <c r="AF6414" s="20">
        <v>0</v>
      </c>
      <c r="AI6414" s="20"/>
      <c r="AJ6414" s="20"/>
      <c r="AK6414" s="20"/>
      <c r="AL6414" s="20"/>
      <c r="AN6414" s="20"/>
    </row>
    <row r="6415" spans="1:40" hidden="1" x14ac:dyDescent="0.25">
      <c r="A6415" s="19">
        <v>45713</v>
      </c>
      <c r="B6415" t="s">
        <v>900</v>
      </c>
      <c r="C6415" t="s">
        <v>0</v>
      </c>
      <c r="D6415">
        <v>100001799</v>
      </c>
      <c r="E6415" t="s">
        <v>698</v>
      </c>
      <c r="F6415" t="s">
        <v>1055</v>
      </c>
      <c r="I6415" t="s">
        <v>560</v>
      </c>
      <c r="J6415" t="s">
        <v>680</v>
      </c>
      <c r="K6415">
        <v>-1</v>
      </c>
      <c r="U6415" s="20"/>
      <c r="AC6415" s="20"/>
      <c r="AD6415" s="20"/>
      <c r="AE6415" s="20"/>
      <c r="AF6415" s="20"/>
      <c r="AI6415" s="20"/>
      <c r="AJ6415" s="20"/>
      <c r="AK6415" s="20"/>
      <c r="AL6415" s="20"/>
      <c r="AN6415" s="20"/>
    </row>
    <row r="6416" spans="1:40" hidden="1" x14ac:dyDescent="0.25">
      <c r="A6416" s="19">
        <v>45713</v>
      </c>
      <c r="B6416" t="s">
        <v>954</v>
      </c>
      <c r="C6416" t="s">
        <v>0</v>
      </c>
      <c r="D6416" t="s">
        <v>970</v>
      </c>
      <c r="E6416" t="s">
        <v>689</v>
      </c>
      <c r="F6416" t="s">
        <v>606</v>
      </c>
      <c r="I6416" t="s">
        <v>597</v>
      </c>
      <c r="J6416" t="s">
        <v>597</v>
      </c>
      <c r="K6416">
        <v>-1</v>
      </c>
      <c r="U6416" s="20"/>
      <c r="AC6416" s="20"/>
      <c r="AD6416" s="20"/>
      <c r="AE6416" s="20"/>
      <c r="AF6416" s="20"/>
      <c r="AI6416" s="20"/>
      <c r="AJ6416" s="20"/>
      <c r="AK6416" s="20"/>
      <c r="AL6416" s="20"/>
      <c r="AN6416" s="20"/>
    </row>
    <row r="6417" spans="1:40" hidden="1" x14ac:dyDescent="0.25">
      <c r="A6417" s="19">
        <v>45713</v>
      </c>
      <c r="B6417" t="s">
        <v>501</v>
      </c>
      <c r="C6417" t="s">
        <v>1</v>
      </c>
      <c r="D6417" t="s">
        <v>871</v>
      </c>
      <c r="E6417" t="s">
        <v>689</v>
      </c>
      <c r="F6417" t="s">
        <v>628</v>
      </c>
      <c r="I6417" t="s">
        <v>964</v>
      </c>
      <c r="J6417" t="s">
        <v>964</v>
      </c>
      <c r="K6417">
        <v>-1</v>
      </c>
      <c r="U6417" s="20"/>
      <c r="AC6417" s="20"/>
      <c r="AD6417" s="20">
        <v>0.1986111111111111</v>
      </c>
      <c r="AE6417" s="20">
        <v>0.19444444444444445</v>
      </c>
      <c r="AF6417" s="20">
        <v>0</v>
      </c>
      <c r="AG6417">
        <v>0.50530035335689005</v>
      </c>
      <c r="AI6417" s="20"/>
      <c r="AJ6417" s="20"/>
      <c r="AK6417" s="20">
        <v>0.23125000000000001</v>
      </c>
      <c r="AL6417" s="20">
        <v>0.67569444444444449</v>
      </c>
      <c r="AM6417">
        <v>194</v>
      </c>
      <c r="AN6417" s="20">
        <v>0.39305555555555555</v>
      </c>
    </row>
    <row r="6418" spans="1:40" hidden="1" x14ac:dyDescent="0.25">
      <c r="A6418" s="19">
        <v>45713</v>
      </c>
      <c r="B6418" t="s">
        <v>502</v>
      </c>
      <c r="C6418" t="s">
        <v>1</v>
      </c>
      <c r="D6418" t="s">
        <v>872</v>
      </c>
      <c r="E6418" t="s">
        <v>698</v>
      </c>
      <c r="F6418" t="s">
        <v>580</v>
      </c>
      <c r="I6418" t="s">
        <v>556</v>
      </c>
      <c r="J6418" t="s">
        <v>675</v>
      </c>
      <c r="K6418">
        <v>-1</v>
      </c>
      <c r="U6418" s="20"/>
      <c r="AC6418" s="20"/>
      <c r="AD6418" s="20">
        <v>0.14722222222222223</v>
      </c>
      <c r="AE6418" s="20">
        <v>7.9861111111111105E-2</v>
      </c>
      <c r="AF6418" s="20">
        <v>0</v>
      </c>
      <c r="AG6418">
        <v>0.64831804281345595</v>
      </c>
      <c r="AI6418" s="20"/>
      <c r="AJ6418" s="20"/>
      <c r="AK6418" s="20">
        <v>0.68680555555555556</v>
      </c>
      <c r="AL6418" s="20">
        <v>0.91388888888888886</v>
      </c>
      <c r="AM6418">
        <v>233</v>
      </c>
      <c r="AN6418" s="20">
        <v>0.22708333333333333</v>
      </c>
    </row>
    <row r="6419" spans="1:40" hidden="1" x14ac:dyDescent="0.25">
      <c r="A6419" s="19">
        <v>45713</v>
      </c>
      <c r="B6419" t="s">
        <v>503</v>
      </c>
      <c r="C6419" t="s">
        <v>1</v>
      </c>
      <c r="D6419" t="s">
        <v>873</v>
      </c>
      <c r="E6419" t="s">
        <v>702</v>
      </c>
      <c r="F6419" t="s">
        <v>617</v>
      </c>
      <c r="I6419" t="s">
        <v>604</v>
      </c>
      <c r="J6419" t="s">
        <v>681</v>
      </c>
      <c r="K6419">
        <v>-1</v>
      </c>
      <c r="U6419" s="20"/>
      <c r="AC6419" s="20"/>
      <c r="AD6419" s="20">
        <v>0.13680555555555557</v>
      </c>
      <c r="AE6419" s="20">
        <v>0.24583333333333332</v>
      </c>
      <c r="AF6419" s="20">
        <v>0</v>
      </c>
      <c r="AG6419">
        <v>0.357531760435572</v>
      </c>
      <c r="AI6419" s="20"/>
      <c r="AJ6419" s="20"/>
      <c r="AK6419" s="20">
        <v>0.2361111111111111</v>
      </c>
      <c r="AL6419" s="20">
        <v>0.64444444444444449</v>
      </c>
      <c r="AM6419">
        <v>125</v>
      </c>
      <c r="AN6419" s="20">
        <v>0.38263888888888886</v>
      </c>
    </row>
    <row r="6420" spans="1:40" hidden="1" x14ac:dyDescent="0.25">
      <c r="A6420" s="19">
        <v>45713</v>
      </c>
      <c r="B6420" t="s">
        <v>731</v>
      </c>
      <c r="C6420" t="s">
        <v>1</v>
      </c>
      <c r="D6420" t="s">
        <v>874</v>
      </c>
      <c r="E6420" t="s">
        <v>702</v>
      </c>
      <c r="F6420" t="s">
        <v>971</v>
      </c>
      <c r="I6420" t="s">
        <v>596</v>
      </c>
      <c r="J6420" t="s">
        <v>682</v>
      </c>
      <c r="K6420">
        <v>-1</v>
      </c>
      <c r="U6420" s="20"/>
      <c r="AC6420" s="20"/>
      <c r="AD6420" s="20"/>
      <c r="AE6420" s="20"/>
      <c r="AF6420" s="20"/>
      <c r="AI6420" s="20"/>
      <c r="AJ6420" s="20"/>
      <c r="AK6420" s="20"/>
      <c r="AL6420" s="20"/>
      <c r="AN6420" s="20"/>
    </row>
    <row r="6421" spans="1:40" hidden="1" x14ac:dyDescent="0.25">
      <c r="A6421" s="19">
        <v>45713</v>
      </c>
      <c r="B6421" t="s">
        <v>504</v>
      </c>
      <c r="C6421" t="s">
        <v>1</v>
      </c>
      <c r="D6421" t="s">
        <v>875</v>
      </c>
      <c r="E6421" t="s">
        <v>689</v>
      </c>
      <c r="F6421" t="s">
        <v>635</v>
      </c>
      <c r="I6421" t="s">
        <v>603</v>
      </c>
      <c r="J6421" t="s">
        <v>683</v>
      </c>
      <c r="K6421">
        <v>-1</v>
      </c>
      <c r="U6421" s="20"/>
      <c r="AC6421" s="20"/>
      <c r="AD6421" s="20">
        <v>0.16666666666666666</v>
      </c>
      <c r="AE6421" s="20">
        <v>0.24444444444444444</v>
      </c>
      <c r="AF6421" s="20">
        <v>0</v>
      </c>
      <c r="AG6421">
        <v>0.40540540540540498</v>
      </c>
      <c r="AI6421" s="20"/>
      <c r="AJ6421" s="20"/>
      <c r="AK6421" s="20">
        <v>0.27013888888888887</v>
      </c>
      <c r="AL6421" s="20">
        <v>0.71527777777777779</v>
      </c>
      <c r="AM6421">
        <v>206</v>
      </c>
      <c r="AN6421" s="20">
        <v>0.41111111111111109</v>
      </c>
    </row>
    <row r="6422" spans="1:40" hidden="1" x14ac:dyDescent="0.25">
      <c r="A6422" s="19">
        <v>45713</v>
      </c>
      <c r="B6422" t="s">
        <v>505</v>
      </c>
      <c r="C6422" t="s">
        <v>1</v>
      </c>
      <c r="D6422" t="s">
        <v>876</v>
      </c>
      <c r="E6422" t="s">
        <v>703</v>
      </c>
      <c r="F6422" t="s">
        <v>48</v>
      </c>
      <c r="I6422" t="s">
        <v>4</v>
      </c>
      <c r="J6422" t="s">
        <v>678</v>
      </c>
      <c r="K6422">
        <v>-1</v>
      </c>
      <c r="U6422" s="20"/>
      <c r="AC6422" s="20"/>
      <c r="AD6422" s="20">
        <v>0.16041666666666668</v>
      </c>
      <c r="AE6422" s="20">
        <v>0.21597222222222223</v>
      </c>
      <c r="AF6422" s="20">
        <v>0</v>
      </c>
      <c r="AG6422">
        <v>0.42619926199261998</v>
      </c>
      <c r="AI6422" s="20"/>
      <c r="AJ6422" s="20"/>
      <c r="AK6422" s="20">
        <v>6.458333333333334E-2</v>
      </c>
      <c r="AL6422" s="20">
        <v>0.46388888888888891</v>
      </c>
      <c r="AM6422">
        <v>188</v>
      </c>
      <c r="AN6422" s="20">
        <v>0.37638888888888888</v>
      </c>
    </row>
    <row r="6423" spans="1:40" hidden="1" x14ac:dyDescent="0.25">
      <c r="A6423" s="19">
        <v>45713</v>
      </c>
      <c r="B6423" t="s">
        <v>346</v>
      </c>
      <c r="C6423" t="s">
        <v>0</v>
      </c>
      <c r="D6423">
        <v>100001788</v>
      </c>
      <c r="E6423" t="s">
        <v>702</v>
      </c>
      <c r="F6423" t="s">
        <v>1057</v>
      </c>
      <c r="I6423" t="s">
        <v>605</v>
      </c>
      <c r="J6423" t="s">
        <v>706</v>
      </c>
      <c r="K6423">
        <v>-1</v>
      </c>
      <c r="U6423" s="20"/>
      <c r="AC6423" s="20"/>
      <c r="AD6423" s="20">
        <v>0.26319444444444445</v>
      </c>
      <c r="AE6423" s="20">
        <v>0.15208333333333332</v>
      </c>
      <c r="AF6423" s="20">
        <v>0</v>
      </c>
      <c r="AG6423">
        <v>0.63377926421404696</v>
      </c>
      <c r="AI6423" s="20"/>
      <c r="AJ6423" s="20"/>
      <c r="AK6423" s="20">
        <v>0.14722222222222223</v>
      </c>
      <c r="AL6423" s="20">
        <v>0.59444444444444444</v>
      </c>
      <c r="AM6423">
        <v>486</v>
      </c>
      <c r="AN6423" s="20">
        <v>0.4152777777777778</v>
      </c>
    </row>
    <row r="6424" spans="1:40" hidden="1" x14ac:dyDescent="0.25">
      <c r="A6424" s="19">
        <v>45713</v>
      </c>
      <c r="B6424" t="s">
        <v>347</v>
      </c>
      <c r="D6424" t="s">
        <v>936</v>
      </c>
      <c r="E6424" t="s">
        <v>1719</v>
      </c>
      <c r="F6424" t="s">
        <v>1016</v>
      </c>
      <c r="I6424" t="s">
        <v>1037</v>
      </c>
      <c r="J6424" t="s">
        <v>985</v>
      </c>
      <c r="K6424">
        <v>-1</v>
      </c>
      <c r="U6424" s="20"/>
      <c r="AC6424" s="20"/>
      <c r="AD6424" s="20">
        <v>0</v>
      </c>
      <c r="AE6424" s="20">
        <v>0</v>
      </c>
      <c r="AF6424" s="20">
        <v>0</v>
      </c>
      <c r="AI6424" s="20"/>
      <c r="AJ6424" s="20"/>
      <c r="AK6424" s="20"/>
      <c r="AL6424" s="20"/>
      <c r="AN6424" s="20"/>
    </row>
    <row r="6425" spans="1:40" hidden="1" x14ac:dyDescent="0.25">
      <c r="A6425" s="19">
        <v>45713</v>
      </c>
      <c r="B6425" t="s">
        <v>349</v>
      </c>
      <c r="D6425" t="s">
        <v>937</v>
      </c>
      <c r="E6425" t="s">
        <v>1080</v>
      </c>
      <c r="F6425" t="s">
        <v>1036</v>
      </c>
      <c r="I6425" t="s">
        <v>1026</v>
      </c>
      <c r="J6425" t="s">
        <v>1059</v>
      </c>
      <c r="K6425">
        <v>-1</v>
      </c>
      <c r="U6425" s="20"/>
      <c r="AC6425" s="20"/>
      <c r="AD6425" s="20">
        <v>0</v>
      </c>
      <c r="AE6425" s="20">
        <v>0</v>
      </c>
      <c r="AF6425" s="20">
        <v>0</v>
      </c>
      <c r="AI6425" s="20"/>
      <c r="AJ6425" s="20"/>
      <c r="AK6425" s="20"/>
      <c r="AL6425" s="20"/>
      <c r="AN6425" s="20"/>
    </row>
    <row r="6426" spans="1:40" hidden="1" x14ac:dyDescent="0.25">
      <c r="A6426" s="19">
        <v>45713</v>
      </c>
      <c r="B6426" t="s">
        <v>506</v>
      </c>
      <c r="C6426" t="s">
        <v>1</v>
      </c>
      <c r="D6426" t="s">
        <v>877</v>
      </c>
      <c r="E6426" t="s">
        <v>698</v>
      </c>
      <c r="F6426" t="s">
        <v>578</v>
      </c>
      <c r="I6426" t="s">
        <v>693</v>
      </c>
      <c r="J6426" t="s">
        <v>578</v>
      </c>
      <c r="K6426">
        <v>-1</v>
      </c>
      <c r="U6426" s="20"/>
      <c r="AC6426" s="20"/>
      <c r="AD6426" s="20">
        <v>0.13333333333333333</v>
      </c>
      <c r="AE6426" s="20">
        <v>0.20833333333333334</v>
      </c>
      <c r="AF6426" s="20">
        <v>0</v>
      </c>
      <c r="AG6426">
        <v>0.39024390243902402</v>
      </c>
      <c r="AI6426" s="20"/>
      <c r="AJ6426" s="20"/>
      <c r="AK6426" s="20">
        <v>0.12430555555555556</v>
      </c>
      <c r="AL6426" s="20">
        <v>0.48749999999999999</v>
      </c>
      <c r="AM6426">
        <v>121</v>
      </c>
      <c r="AN6426" s="20">
        <v>0.34166666666666667</v>
      </c>
    </row>
    <row r="6427" spans="1:40" hidden="1" x14ac:dyDescent="0.25">
      <c r="A6427" s="19">
        <v>45713</v>
      </c>
      <c r="B6427" t="s">
        <v>507</v>
      </c>
      <c r="C6427" t="s">
        <v>1</v>
      </c>
      <c r="D6427" t="s">
        <v>878</v>
      </c>
      <c r="E6427" t="s">
        <v>698</v>
      </c>
      <c r="F6427" t="s">
        <v>577</v>
      </c>
      <c r="I6427" t="s">
        <v>555</v>
      </c>
      <c r="J6427" t="s">
        <v>679</v>
      </c>
      <c r="K6427">
        <v>-1</v>
      </c>
      <c r="U6427" s="20"/>
      <c r="AC6427" s="20"/>
      <c r="AD6427" s="20">
        <v>0.2298611111111111</v>
      </c>
      <c r="AE6427" s="20">
        <v>0.13541666666666666</v>
      </c>
      <c r="AF6427" s="20">
        <v>0</v>
      </c>
      <c r="AG6427">
        <v>0.62927756653992395</v>
      </c>
      <c r="AI6427" s="20"/>
      <c r="AJ6427" s="20"/>
      <c r="AK6427" s="20">
        <v>0.21666666666666667</v>
      </c>
      <c r="AL6427" s="20">
        <v>0.63055555555555554</v>
      </c>
      <c r="AM6427">
        <v>269</v>
      </c>
      <c r="AN6427" s="20">
        <v>0.36527777777777776</v>
      </c>
    </row>
    <row r="6428" spans="1:40" hidden="1" x14ac:dyDescent="0.25">
      <c r="A6428" s="19">
        <v>45713</v>
      </c>
      <c r="B6428" t="s">
        <v>508</v>
      </c>
      <c r="C6428" t="s">
        <v>1</v>
      </c>
      <c r="D6428" t="s">
        <v>879</v>
      </c>
      <c r="E6428" t="s">
        <v>703</v>
      </c>
      <c r="F6428" t="s">
        <v>613</v>
      </c>
      <c r="I6428" t="s">
        <v>4</v>
      </c>
      <c r="J6428" t="s">
        <v>678</v>
      </c>
      <c r="K6428">
        <v>-1</v>
      </c>
      <c r="U6428" s="20"/>
      <c r="AC6428" s="20"/>
      <c r="AD6428" s="20">
        <v>0.15833333333333333</v>
      </c>
      <c r="AE6428" s="20">
        <v>0.17152777777777778</v>
      </c>
      <c r="AF6428" s="20">
        <v>0</v>
      </c>
      <c r="AG6428">
        <v>0.48</v>
      </c>
      <c r="AI6428" s="20"/>
      <c r="AJ6428" s="20"/>
      <c r="AK6428" s="20">
        <v>0.11666666666666667</v>
      </c>
      <c r="AL6428" s="20">
        <v>0.47013888888888888</v>
      </c>
      <c r="AM6428">
        <v>206</v>
      </c>
      <c r="AN6428" s="20">
        <v>0.3298611111111111</v>
      </c>
    </row>
    <row r="6429" spans="1:40" hidden="1" x14ac:dyDescent="0.25">
      <c r="A6429" s="19">
        <v>45713</v>
      </c>
      <c r="B6429" t="s">
        <v>354</v>
      </c>
      <c r="D6429" t="s">
        <v>938</v>
      </c>
      <c r="E6429" t="s">
        <v>1719</v>
      </c>
      <c r="F6429" t="s">
        <v>996</v>
      </c>
      <c r="I6429" t="s">
        <v>1039</v>
      </c>
      <c r="J6429" t="s">
        <v>985</v>
      </c>
      <c r="K6429">
        <v>-1</v>
      </c>
      <c r="U6429" s="20"/>
      <c r="AC6429" s="20"/>
      <c r="AD6429" s="20">
        <v>0.18055555555555555</v>
      </c>
      <c r="AE6429" s="20">
        <v>0.28472222222222221</v>
      </c>
      <c r="AF6429" s="20">
        <v>0</v>
      </c>
      <c r="AG6429">
        <v>0.38805970149253699</v>
      </c>
      <c r="AI6429" s="20"/>
      <c r="AJ6429" s="20"/>
      <c r="AK6429" s="20">
        <v>0.26874999999999999</v>
      </c>
      <c r="AL6429" s="20">
        <v>0.76388888888888884</v>
      </c>
      <c r="AM6429">
        <v>202</v>
      </c>
      <c r="AN6429" s="20">
        <v>0.46527777777777779</v>
      </c>
    </row>
    <row r="6430" spans="1:40" hidden="1" x14ac:dyDescent="0.25">
      <c r="A6430" s="19">
        <v>45713</v>
      </c>
      <c r="B6430" t="s">
        <v>355</v>
      </c>
      <c r="D6430" t="s">
        <v>939</v>
      </c>
      <c r="E6430" t="s">
        <v>1080</v>
      </c>
      <c r="F6430" t="s">
        <v>1713</v>
      </c>
      <c r="I6430" t="s">
        <v>1722</v>
      </c>
      <c r="J6430" t="s">
        <v>1722</v>
      </c>
      <c r="K6430">
        <v>-1</v>
      </c>
      <c r="U6430" s="20"/>
      <c r="AC6430" s="20"/>
      <c r="AD6430" s="20">
        <v>0.40347222222222223</v>
      </c>
      <c r="AE6430" s="20">
        <v>0.11805555555555555</v>
      </c>
      <c r="AF6430" s="20">
        <v>0</v>
      </c>
      <c r="AG6430">
        <v>0.77363515312916098</v>
      </c>
      <c r="AI6430" s="20"/>
      <c r="AJ6430" s="20"/>
      <c r="AK6430" s="20">
        <v>0.36875000000000002</v>
      </c>
      <c r="AL6430" s="20">
        <v>0.96111111111111114</v>
      </c>
      <c r="AM6430">
        <v>664</v>
      </c>
      <c r="AN6430" s="20">
        <v>0.52152777777777781</v>
      </c>
    </row>
    <row r="6431" spans="1:40" hidden="1" x14ac:dyDescent="0.25">
      <c r="A6431" s="19">
        <v>45713</v>
      </c>
      <c r="B6431" t="s">
        <v>29</v>
      </c>
      <c r="C6431" t="s">
        <v>0</v>
      </c>
      <c r="D6431" t="s">
        <v>880</v>
      </c>
      <c r="E6431" t="s">
        <v>703</v>
      </c>
      <c r="F6431" t="s">
        <v>23</v>
      </c>
      <c r="I6431" t="s">
        <v>4</v>
      </c>
      <c r="J6431" t="s">
        <v>674</v>
      </c>
      <c r="K6431">
        <v>-1</v>
      </c>
      <c r="U6431" s="20"/>
      <c r="AC6431" s="20"/>
      <c r="AD6431" s="20">
        <v>0.16527777777777777</v>
      </c>
      <c r="AE6431" s="20">
        <v>0.12569444444444444</v>
      </c>
      <c r="AF6431" s="20">
        <v>0</v>
      </c>
      <c r="AG6431">
        <v>0.56801909307875897</v>
      </c>
      <c r="AI6431" s="20"/>
      <c r="AJ6431" s="20"/>
      <c r="AK6431" s="20">
        <v>0.55138888888888893</v>
      </c>
      <c r="AL6431" s="20">
        <v>0.88611111111111107</v>
      </c>
      <c r="AM6431">
        <v>230</v>
      </c>
      <c r="AN6431" s="20">
        <v>0.29097222222222224</v>
      </c>
    </row>
    <row r="6432" spans="1:40" hidden="1" x14ac:dyDescent="0.25">
      <c r="A6432" s="19">
        <v>45713</v>
      </c>
      <c r="B6432" t="s">
        <v>420</v>
      </c>
      <c r="C6432" t="s">
        <v>0</v>
      </c>
      <c r="D6432" t="s">
        <v>881</v>
      </c>
      <c r="E6432" t="s">
        <v>698</v>
      </c>
      <c r="F6432" t="s">
        <v>577</v>
      </c>
      <c r="I6432" t="s">
        <v>555</v>
      </c>
      <c r="J6432" t="s">
        <v>679</v>
      </c>
      <c r="K6432">
        <v>-1</v>
      </c>
      <c r="U6432" s="20"/>
      <c r="AC6432" s="20"/>
      <c r="AD6432" s="20">
        <v>0</v>
      </c>
      <c r="AE6432" s="20">
        <v>0</v>
      </c>
      <c r="AF6432" s="20">
        <v>0</v>
      </c>
      <c r="AI6432" s="20"/>
      <c r="AJ6432" s="20"/>
      <c r="AK6432" s="20"/>
      <c r="AL6432" s="20"/>
      <c r="AN6432" s="20"/>
    </row>
    <row r="6433" spans="1:40" hidden="1" x14ac:dyDescent="0.25">
      <c r="A6433" s="19">
        <v>45713</v>
      </c>
      <c r="B6433" t="s">
        <v>509</v>
      </c>
      <c r="C6433" t="s">
        <v>1</v>
      </c>
      <c r="D6433" t="s">
        <v>882</v>
      </c>
      <c r="E6433" t="s">
        <v>689</v>
      </c>
      <c r="F6433" t="s">
        <v>578</v>
      </c>
      <c r="I6433" t="s">
        <v>964</v>
      </c>
      <c r="J6433" t="s">
        <v>598</v>
      </c>
      <c r="K6433">
        <v>-1</v>
      </c>
      <c r="U6433" s="20"/>
      <c r="AC6433" s="20"/>
      <c r="AD6433" s="20">
        <v>0.21249999999999999</v>
      </c>
      <c r="AE6433" s="20">
        <v>0.15138888888888888</v>
      </c>
      <c r="AF6433" s="20">
        <v>0</v>
      </c>
      <c r="AG6433">
        <v>0.58396946564885499</v>
      </c>
      <c r="AI6433" s="20"/>
      <c r="AJ6433" s="20"/>
      <c r="AK6433" s="20">
        <v>0.21944444444444444</v>
      </c>
      <c r="AL6433" s="20">
        <v>0.65972222222222221</v>
      </c>
      <c r="AM6433">
        <v>298</v>
      </c>
      <c r="AN6433" s="20">
        <v>0.36388888888888887</v>
      </c>
    </row>
    <row r="6434" spans="1:40" hidden="1" x14ac:dyDescent="0.25">
      <c r="A6434" s="19">
        <v>45713</v>
      </c>
      <c r="B6434" t="s">
        <v>510</v>
      </c>
      <c r="C6434" t="s">
        <v>1</v>
      </c>
      <c r="D6434" t="s">
        <v>883</v>
      </c>
      <c r="E6434" t="s">
        <v>702</v>
      </c>
      <c r="F6434" t="s">
        <v>608</v>
      </c>
      <c r="I6434" t="s">
        <v>686</v>
      </c>
      <c r="J6434" t="s">
        <v>686</v>
      </c>
      <c r="K6434">
        <v>-1</v>
      </c>
      <c r="U6434" s="20"/>
      <c r="AC6434" s="20"/>
      <c r="AD6434" s="20">
        <v>0.19444444444444445</v>
      </c>
      <c r="AE6434" s="20">
        <v>0.15833333333333333</v>
      </c>
      <c r="AF6434" s="20">
        <v>6.9444444444444447E-4</v>
      </c>
      <c r="AG6434">
        <v>0.55009823182711204</v>
      </c>
      <c r="AI6434" s="20"/>
      <c r="AJ6434" s="20"/>
      <c r="AK6434" s="20">
        <v>0.25555555555555554</v>
      </c>
      <c r="AL6434" s="20">
        <v>0.6430555555555556</v>
      </c>
      <c r="AM6434">
        <v>286</v>
      </c>
      <c r="AN6434" s="20">
        <v>0.35347222222222224</v>
      </c>
    </row>
    <row r="6435" spans="1:40" hidden="1" x14ac:dyDescent="0.25">
      <c r="A6435" s="19">
        <v>45713</v>
      </c>
      <c r="B6435" t="s">
        <v>421</v>
      </c>
      <c r="C6435" t="s">
        <v>0</v>
      </c>
      <c r="D6435" t="s">
        <v>884</v>
      </c>
      <c r="E6435" t="s">
        <v>698</v>
      </c>
      <c r="F6435" t="s">
        <v>586</v>
      </c>
      <c r="I6435" t="s">
        <v>560</v>
      </c>
      <c r="J6435" t="s">
        <v>680</v>
      </c>
      <c r="K6435">
        <v>-1</v>
      </c>
      <c r="U6435" s="20"/>
      <c r="AC6435" s="20"/>
      <c r="AD6435" s="20">
        <v>0</v>
      </c>
      <c r="AE6435" s="20">
        <v>0</v>
      </c>
      <c r="AF6435" s="20">
        <v>0</v>
      </c>
      <c r="AI6435" s="20"/>
      <c r="AJ6435" s="20"/>
      <c r="AK6435" s="20"/>
      <c r="AL6435" s="20"/>
      <c r="AN6435" s="20"/>
    </row>
    <row r="6436" spans="1:40" hidden="1" x14ac:dyDescent="0.25">
      <c r="A6436" s="19">
        <v>45713</v>
      </c>
      <c r="B6436" t="s">
        <v>422</v>
      </c>
      <c r="C6436" t="s">
        <v>0</v>
      </c>
      <c r="D6436" t="s">
        <v>1759</v>
      </c>
      <c r="E6436" t="s">
        <v>689</v>
      </c>
      <c r="F6436" t="s">
        <v>1737</v>
      </c>
      <c r="I6436" t="s">
        <v>1723</v>
      </c>
      <c r="J6436" t="s">
        <v>1724</v>
      </c>
      <c r="K6436">
        <v>-1</v>
      </c>
      <c r="U6436" s="20"/>
      <c r="AC6436" s="20"/>
      <c r="AD6436" s="20">
        <v>0.34027777777777779</v>
      </c>
      <c r="AE6436" s="20">
        <v>9.0972222222222218E-2</v>
      </c>
      <c r="AF6436" s="20">
        <v>0</v>
      </c>
      <c r="AG6436">
        <v>0.78904991948470204</v>
      </c>
      <c r="AI6436" s="20"/>
      <c r="AJ6436" s="20"/>
      <c r="AK6436" s="20">
        <v>0.20694444444444443</v>
      </c>
      <c r="AL6436" s="20">
        <v>0.67013888888888884</v>
      </c>
      <c r="AM6436">
        <v>520</v>
      </c>
      <c r="AN6436" s="20">
        <v>0.43125000000000002</v>
      </c>
    </row>
    <row r="6437" spans="1:40" hidden="1" x14ac:dyDescent="0.25">
      <c r="A6437" s="19">
        <v>45713</v>
      </c>
      <c r="B6437" t="s">
        <v>896</v>
      </c>
      <c r="C6437" t="s">
        <v>1</v>
      </c>
      <c r="D6437" t="s">
        <v>968</v>
      </c>
      <c r="E6437" t="s">
        <v>689</v>
      </c>
      <c r="F6437" t="s">
        <v>707</v>
      </c>
      <c r="I6437" t="s">
        <v>599</v>
      </c>
      <c r="J6437" t="s">
        <v>1056</v>
      </c>
      <c r="K6437">
        <v>-1</v>
      </c>
      <c r="U6437" s="20"/>
      <c r="AC6437" s="20"/>
      <c r="AD6437" s="20">
        <v>0.41458333333333336</v>
      </c>
      <c r="AE6437" s="20">
        <v>6.25E-2</v>
      </c>
      <c r="AF6437" s="20">
        <v>0</v>
      </c>
      <c r="AG6437">
        <v>0.23365949119373799</v>
      </c>
      <c r="AI6437" s="20"/>
      <c r="AJ6437" s="20"/>
      <c r="AK6437" s="20">
        <v>0.21111111111111111</v>
      </c>
      <c r="AL6437" s="20">
        <v>0.75138888888888888</v>
      </c>
      <c r="AM6437">
        <v>679</v>
      </c>
      <c r="AN6437" s="20"/>
    </row>
    <row r="6438" spans="1:40" hidden="1" x14ac:dyDescent="0.25">
      <c r="A6438" s="19">
        <v>45713</v>
      </c>
      <c r="B6438" t="s">
        <v>511</v>
      </c>
      <c r="C6438" t="s">
        <v>1</v>
      </c>
      <c r="D6438" t="s">
        <v>885</v>
      </c>
      <c r="E6438" t="s">
        <v>698</v>
      </c>
      <c r="F6438" t="s">
        <v>578</v>
      </c>
      <c r="I6438" t="s">
        <v>578</v>
      </c>
      <c r="J6438" t="s">
        <v>578</v>
      </c>
      <c r="K6438">
        <v>-1</v>
      </c>
      <c r="U6438" s="20"/>
      <c r="AC6438" s="20"/>
      <c r="AD6438" s="20">
        <v>0</v>
      </c>
      <c r="AE6438" s="20">
        <v>0</v>
      </c>
      <c r="AF6438" s="20">
        <v>0</v>
      </c>
      <c r="AG6438">
        <v>0</v>
      </c>
      <c r="AI6438" s="20"/>
      <c r="AJ6438" s="20"/>
      <c r="AK6438" s="20"/>
      <c r="AL6438" s="20"/>
      <c r="AN6438" s="20"/>
    </row>
    <row r="6439" spans="1:40" hidden="1" x14ac:dyDescent="0.25">
      <c r="A6439" s="19">
        <v>45713</v>
      </c>
      <c r="B6439" t="s">
        <v>512</v>
      </c>
      <c r="C6439" t="s">
        <v>1</v>
      </c>
      <c r="D6439" t="s">
        <v>886</v>
      </c>
      <c r="E6439" t="s">
        <v>698</v>
      </c>
      <c r="F6439" t="s">
        <v>591</v>
      </c>
      <c r="I6439" t="s">
        <v>563</v>
      </c>
      <c r="J6439" t="s">
        <v>563</v>
      </c>
      <c r="K6439">
        <v>-1</v>
      </c>
      <c r="U6439" s="20"/>
      <c r="AC6439" s="20"/>
      <c r="AD6439" s="20">
        <v>0</v>
      </c>
      <c r="AE6439" s="20">
        <v>0</v>
      </c>
      <c r="AF6439" s="20">
        <v>0</v>
      </c>
      <c r="AI6439" s="20"/>
      <c r="AJ6439" s="20"/>
      <c r="AK6439" s="20"/>
      <c r="AL6439" s="20"/>
      <c r="AN6439" s="20"/>
    </row>
    <row r="6440" spans="1:40" hidden="1" x14ac:dyDescent="0.25">
      <c r="A6440" s="19">
        <v>45713</v>
      </c>
      <c r="B6440" t="s">
        <v>36</v>
      </c>
      <c r="C6440" t="s">
        <v>1</v>
      </c>
      <c r="D6440" t="s">
        <v>887</v>
      </c>
      <c r="E6440" t="s">
        <v>703</v>
      </c>
      <c r="F6440" t="s">
        <v>893</v>
      </c>
      <c r="I6440" t="s">
        <v>4</v>
      </c>
      <c r="J6440" t="s">
        <v>678</v>
      </c>
      <c r="K6440">
        <v>-1</v>
      </c>
      <c r="U6440" s="20"/>
      <c r="AC6440" s="20"/>
      <c r="AD6440" s="20">
        <v>0</v>
      </c>
      <c r="AE6440" s="20">
        <v>0</v>
      </c>
      <c r="AF6440" s="20">
        <v>0</v>
      </c>
      <c r="AI6440" s="20"/>
      <c r="AJ6440" s="20"/>
      <c r="AK6440" s="20"/>
      <c r="AL6440" s="20"/>
      <c r="AN6440" s="20"/>
    </row>
    <row r="6441" spans="1:40" hidden="1" x14ac:dyDescent="0.25">
      <c r="A6441" s="19">
        <v>45713</v>
      </c>
      <c r="B6441" t="s">
        <v>423</v>
      </c>
      <c r="C6441" t="s">
        <v>0</v>
      </c>
      <c r="D6441" t="s">
        <v>888</v>
      </c>
      <c r="E6441" t="s">
        <v>689</v>
      </c>
      <c r="F6441" t="s">
        <v>627</v>
      </c>
      <c r="I6441" t="s">
        <v>963</v>
      </c>
      <c r="J6441" t="s">
        <v>963</v>
      </c>
      <c r="K6441">
        <v>-1</v>
      </c>
      <c r="U6441" s="20"/>
      <c r="AC6441" s="20"/>
      <c r="AD6441" s="20">
        <v>0.22916666666666666</v>
      </c>
      <c r="AE6441" s="20">
        <v>0.17291666666666666</v>
      </c>
      <c r="AF6441" s="20">
        <v>0</v>
      </c>
      <c r="AG6441">
        <v>0.56994818652849699</v>
      </c>
      <c r="AI6441" s="20"/>
      <c r="AJ6441" s="20"/>
      <c r="AK6441" s="20">
        <v>0.19791666666666666</v>
      </c>
      <c r="AL6441" s="20">
        <v>0.64236111111111116</v>
      </c>
      <c r="AN6441" s="20">
        <v>0.40208333333333335</v>
      </c>
    </row>
    <row r="6442" spans="1:40" hidden="1" x14ac:dyDescent="0.25">
      <c r="A6442" s="19">
        <v>45713</v>
      </c>
      <c r="B6442" t="s">
        <v>27</v>
      </c>
      <c r="C6442" t="s">
        <v>0</v>
      </c>
      <c r="D6442" t="s">
        <v>889</v>
      </c>
      <c r="E6442" t="s">
        <v>1719</v>
      </c>
      <c r="F6442" t="s">
        <v>899</v>
      </c>
      <c r="I6442" t="s">
        <v>1048</v>
      </c>
      <c r="J6442" t="s">
        <v>906</v>
      </c>
      <c r="K6442">
        <v>-1</v>
      </c>
      <c r="U6442" s="20"/>
      <c r="AC6442" s="20"/>
      <c r="AD6442" s="20">
        <v>0.20694444444444443</v>
      </c>
      <c r="AE6442" s="20">
        <v>0.23749999999999999</v>
      </c>
      <c r="AF6442" s="20">
        <v>0</v>
      </c>
      <c r="AG6442">
        <v>0.46562500000000001</v>
      </c>
      <c r="AI6442" s="20"/>
      <c r="AJ6442" s="20"/>
      <c r="AK6442" s="20">
        <v>0.25277777777777777</v>
      </c>
      <c r="AL6442" s="20">
        <v>0.73958333333333337</v>
      </c>
      <c r="AM6442">
        <v>229</v>
      </c>
      <c r="AN6442" s="20">
        <v>0.44444444444444442</v>
      </c>
    </row>
    <row r="6443" spans="1:40" hidden="1" x14ac:dyDescent="0.25">
      <c r="A6443" s="19">
        <v>45713</v>
      </c>
      <c r="B6443" t="s">
        <v>14</v>
      </c>
      <c r="C6443" t="s">
        <v>0</v>
      </c>
      <c r="D6443" t="s">
        <v>967</v>
      </c>
      <c r="E6443" t="s">
        <v>703</v>
      </c>
      <c r="F6443" t="s">
        <v>578</v>
      </c>
      <c r="I6443" t="s">
        <v>693</v>
      </c>
      <c r="J6443" t="s">
        <v>677</v>
      </c>
      <c r="K6443">
        <v>-1</v>
      </c>
      <c r="U6443" s="20"/>
      <c r="AC6443" s="20"/>
      <c r="AD6443" s="20">
        <v>0.28263888888888888</v>
      </c>
      <c r="AE6443" s="20">
        <v>8.5416666666666669E-2</v>
      </c>
      <c r="AF6443" s="20">
        <v>0</v>
      </c>
      <c r="AG6443">
        <v>0.76792452830188696</v>
      </c>
      <c r="AI6443" s="20"/>
      <c r="AJ6443" s="20"/>
      <c r="AK6443" s="20">
        <v>0.54166666666666663</v>
      </c>
      <c r="AL6443" s="20">
        <v>0.94097222222222221</v>
      </c>
      <c r="AM6443">
        <v>384</v>
      </c>
      <c r="AN6443" s="20">
        <v>0.36805555555555558</v>
      </c>
    </row>
    <row r="6444" spans="1:40" hidden="1" x14ac:dyDescent="0.25">
      <c r="A6444" s="19">
        <v>45713</v>
      </c>
      <c r="B6444" t="s">
        <v>513</v>
      </c>
      <c r="C6444" t="s">
        <v>1</v>
      </c>
      <c r="D6444" t="s">
        <v>890</v>
      </c>
      <c r="E6444" t="s">
        <v>703</v>
      </c>
      <c r="F6444" t="s">
        <v>47</v>
      </c>
      <c r="I6444" t="s">
        <v>4</v>
      </c>
      <c r="J6444" t="s">
        <v>678</v>
      </c>
      <c r="K6444">
        <v>-1</v>
      </c>
      <c r="U6444" s="20"/>
      <c r="AC6444" s="20"/>
      <c r="AD6444" s="20">
        <v>0.2048611111111111</v>
      </c>
      <c r="AE6444" s="20">
        <v>0.13402777777777777</v>
      </c>
      <c r="AF6444" s="20">
        <v>0</v>
      </c>
      <c r="AG6444">
        <v>0.60450819672131095</v>
      </c>
      <c r="AI6444" s="20"/>
      <c r="AJ6444" s="20"/>
      <c r="AK6444" s="20">
        <v>0.55208333333333337</v>
      </c>
      <c r="AL6444" s="20">
        <v>0.92569444444444449</v>
      </c>
      <c r="AM6444">
        <v>275</v>
      </c>
      <c r="AN6444" s="20">
        <v>0.33888888888888891</v>
      </c>
    </row>
    <row r="6445" spans="1:40" hidden="1" x14ac:dyDescent="0.25">
      <c r="A6445" s="19">
        <v>45713</v>
      </c>
      <c r="B6445" t="s">
        <v>28</v>
      </c>
      <c r="C6445" t="s">
        <v>0</v>
      </c>
      <c r="D6445" t="s">
        <v>891</v>
      </c>
      <c r="E6445" t="s">
        <v>698</v>
      </c>
      <c r="F6445" t="s">
        <v>572</v>
      </c>
      <c r="I6445" t="s">
        <v>560</v>
      </c>
      <c r="J6445" t="s">
        <v>680</v>
      </c>
      <c r="K6445">
        <v>-1</v>
      </c>
      <c r="U6445" s="20"/>
      <c r="AC6445" s="20"/>
      <c r="AD6445" s="20">
        <v>0</v>
      </c>
      <c r="AE6445" s="20">
        <v>0</v>
      </c>
      <c r="AF6445" s="20">
        <v>0</v>
      </c>
      <c r="AI6445" s="20"/>
      <c r="AJ6445" s="20"/>
      <c r="AK6445" s="20"/>
      <c r="AL6445" s="20"/>
      <c r="AN6445" s="20"/>
    </row>
    <row r="6446" spans="1:40" hidden="1" x14ac:dyDescent="0.25">
      <c r="A6446" s="19">
        <v>45713</v>
      </c>
      <c r="B6446" t="s">
        <v>368</v>
      </c>
      <c r="D6446" t="s">
        <v>940</v>
      </c>
      <c r="E6446" t="s">
        <v>1080</v>
      </c>
      <c r="F6446" t="s">
        <v>1035</v>
      </c>
      <c r="I6446" t="s">
        <v>15</v>
      </c>
      <c r="J6446" t="s">
        <v>578</v>
      </c>
      <c r="K6446">
        <v>-1</v>
      </c>
      <c r="U6446" s="20"/>
      <c r="AC6446" s="20"/>
      <c r="AD6446" s="20">
        <v>0.31319444444444444</v>
      </c>
      <c r="AE6446" s="20">
        <v>9.930555555555555E-2</v>
      </c>
      <c r="AF6446" s="20">
        <v>0</v>
      </c>
      <c r="AG6446">
        <v>0.75925925925925897</v>
      </c>
      <c r="AI6446" s="20"/>
      <c r="AJ6446" s="20"/>
      <c r="AK6446" s="20">
        <v>0.20972222222222223</v>
      </c>
      <c r="AL6446" s="20">
        <v>0.66527777777777775</v>
      </c>
      <c r="AM6446">
        <v>495</v>
      </c>
      <c r="AN6446" s="20">
        <v>0.41249999999999998</v>
      </c>
    </row>
    <row r="6447" spans="1:40" hidden="1" x14ac:dyDescent="0.25">
      <c r="A6447" s="19">
        <v>45713</v>
      </c>
      <c r="B6447" t="s">
        <v>514</v>
      </c>
      <c r="C6447" t="s">
        <v>1</v>
      </c>
      <c r="D6447" t="s">
        <v>892</v>
      </c>
      <c r="E6447" t="s">
        <v>689</v>
      </c>
      <c r="F6447" t="s">
        <v>956</v>
      </c>
      <c r="I6447" t="s">
        <v>603</v>
      </c>
      <c r="J6447" t="s">
        <v>683</v>
      </c>
      <c r="K6447">
        <v>-1</v>
      </c>
      <c r="U6447" s="20"/>
      <c r="AC6447" s="20"/>
      <c r="AD6447" s="20">
        <v>0.27986111111111112</v>
      </c>
      <c r="AE6447" s="20">
        <v>0.13333333333333333</v>
      </c>
      <c r="AF6447" s="20">
        <v>0</v>
      </c>
      <c r="AG6447">
        <v>0.67731092436974805</v>
      </c>
      <c r="AI6447" s="20"/>
      <c r="AJ6447" s="20"/>
      <c r="AK6447" s="20">
        <v>0.25694444444444442</v>
      </c>
      <c r="AL6447" s="20">
        <v>0.70694444444444449</v>
      </c>
      <c r="AM6447">
        <v>502</v>
      </c>
      <c r="AN6447" s="20">
        <v>0.41319444444444442</v>
      </c>
    </row>
    <row r="6448" spans="1:40" hidden="1" x14ac:dyDescent="0.25">
      <c r="A6448" s="19">
        <v>45713</v>
      </c>
      <c r="B6448" t="s">
        <v>1054</v>
      </c>
      <c r="C6448" t="s">
        <v>0</v>
      </c>
      <c r="D6448">
        <v>100001825</v>
      </c>
      <c r="E6448" t="s">
        <v>698</v>
      </c>
      <c r="F6448" t="s">
        <v>1055</v>
      </c>
      <c r="I6448" t="s">
        <v>560</v>
      </c>
      <c r="J6448" t="s">
        <v>680</v>
      </c>
      <c r="K6448">
        <v>-1</v>
      </c>
      <c r="U6448" s="20"/>
      <c r="AC6448" s="20"/>
      <c r="AD6448" s="20">
        <v>0.11458333333333333</v>
      </c>
      <c r="AE6448" s="20">
        <v>6.0416666666666667E-2</v>
      </c>
      <c r="AF6448" s="20">
        <v>0</v>
      </c>
      <c r="AG6448">
        <v>0.65476190476190499</v>
      </c>
      <c r="AI6448" s="20"/>
      <c r="AJ6448" s="20"/>
      <c r="AK6448" s="20">
        <v>0.61388888888888893</v>
      </c>
      <c r="AL6448" s="20">
        <v>0.78888888888888886</v>
      </c>
      <c r="AM6448">
        <v>146</v>
      </c>
      <c r="AN6448" s="20">
        <v>0.17499999999999999</v>
      </c>
    </row>
    <row r="6449" spans="1:40" hidden="1" x14ac:dyDescent="0.25">
      <c r="A6449" s="19">
        <v>45713</v>
      </c>
      <c r="B6449" t="s">
        <v>371</v>
      </c>
      <c r="D6449" t="s">
        <v>941</v>
      </c>
      <c r="E6449" t="s">
        <v>1719</v>
      </c>
      <c r="F6449" t="s">
        <v>1022</v>
      </c>
      <c r="I6449" t="s">
        <v>895</v>
      </c>
      <c r="J6449" t="s">
        <v>966</v>
      </c>
      <c r="K6449">
        <v>-1</v>
      </c>
      <c r="U6449" s="20"/>
      <c r="AC6449" s="20"/>
      <c r="AD6449" s="20">
        <v>0.23402777777777778</v>
      </c>
      <c r="AE6449" s="20">
        <v>0.15972222222222221</v>
      </c>
      <c r="AF6449" s="20">
        <v>0</v>
      </c>
      <c r="AG6449">
        <v>0.59435626102292805</v>
      </c>
      <c r="AI6449" s="20"/>
      <c r="AJ6449" s="20"/>
      <c r="AK6449" s="20">
        <v>0.2388888888888889</v>
      </c>
      <c r="AL6449" s="20">
        <v>0.66527777777777775</v>
      </c>
      <c r="AM6449">
        <v>284</v>
      </c>
      <c r="AN6449" s="20">
        <v>0.39374999999999999</v>
      </c>
    </row>
    <row r="6450" spans="1:40" hidden="1" x14ac:dyDescent="0.25">
      <c r="A6450" s="19">
        <v>45714</v>
      </c>
      <c r="B6450" t="s">
        <v>372</v>
      </c>
      <c r="C6450" t="s">
        <v>0</v>
      </c>
      <c r="D6450" t="s">
        <v>951</v>
      </c>
      <c r="E6450" t="s">
        <v>1719</v>
      </c>
      <c r="F6450" t="s">
        <v>988</v>
      </c>
      <c r="I6450" t="s">
        <v>1039</v>
      </c>
      <c r="J6450" t="s">
        <v>985</v>
      </c>
      <c r="K6450">
        <v>-1</v>
      </c>
      <c r="U6450" s="20"/>
      <c r="AC6450" s="20"/>
      <c r="AD6450" s="20"/>
      <c r="AE6450" s="20"/>
      <c r="AF6450" s="20"/>
      <c r="AI6450" s="20"/>
      <c r="AJ6450" s="20"/>
      <c r="AK6450" s="20"/>
      <c r="AL6450" s="20"/>
      <c r="AN6450" s="20"/>
    </row>
    <row r="6451" spans="1:40" hidden="1" x14ac:dyDescent="0.25">
      <c r="A6451" s="19">
        <v>45714</v>
      </c>
      <c r="B6451" t="s">
        <v>381</v>
      </c>
      <c r="C6451" t="s">
        <v>0</v>
      </c>
      <c r="D6451" t="s">
        <v>1743</v>
      </c>
      <c r="E6451" t="s">
        <v>689</v>
      </c>
      <c r="F6451" t="s">
        <v>1725</v>
      </c>
      <c r="I6451" t="s">
        <v>1723</v>
      </c>
      <c r="J6451" t="s">
        <v>1724</v>
      </c>
      <c r="K6451">
        <v>-1</v>
      </c>
      <c r="U6451" s="20"/>
      <c r="AC6451" s="20"/>
      <c r="AD6451" s="20"/>
      <c r="AE6451" s="20"/>
      <c r="AF6451" s="20"/>
      <c r="AI6451" s="20"/>
      <c r="AJ6451" s="20"/>
      <c r="AK6451" s="20"/>
      <c r="AL6451" s="20"/>
      <c r="AN6451" s="20"/>
    </row>
    <row r="6452" spans="1:40" hidden="1" x14ac:dyDescent="0.25">
      <c r="A6452" s="19">
        <v>45714</v>
      </c>
      <c r="B6452" t="s">
        <v>425</v>
      </c>
      <c r="C6452" t="s">
        <v>1</v>
      </c>
      <c r="D6452" t="s">
        <v>734</v>
      </c>
      <c r="E6452" t="s">
        <v>698</v>
      </c>
      <c r="F6452" t="s">
        <v>578</v>
      </c>
      <c r="I6452" t="s">
        <v>578</v>
      </c>
      <c r="J6452" t="s">
        <v>578</v>
      </c>
      <c r="K6452">
        <v>-1</v>
      </c>
      <c r="U6452" s="20"/>
      <c r="AC6452" s="20"/>
      <c r="AD6452" s="20"/>
      <c r="AE6452" s="20"/>
      <c r="AF6452" s="20"/>
      <c r="AI6452" s="20"/>
      <c r="AJ6452" s="20"/>
      <c r="AK6452" s="20"/>
      <c r="AL6452" s="20"/>
      <c r="AN6452" s="20"/>
    </row>
    <row r="6453" spans="1:40" hidden="1" x14ac:dyDescent="0.25">
      <c r="A6453" s="19">
        <v>45714</v>
      </c>
      <c r="B6453" t="s">
        <v>58</v>
      </c>
      <c r="C6453" t="s">
        <v>1</v>
      </c>
      <c r="D6453" t="s">
        <v>735</v>
      </c>
      <c r="E6453" t="s">
        <v>702</v>
      </c>
      <c r="F6453" t="s">
        <v>1712</v>
      </c>
      <c r="I6453" t="s">
        <v>686</v>
      </c>
      <c r="J6453" t="s">
        <v>686</v>
      </c>
      <c r="K6453">
        <v>-1</v>
      </c>
      <c r="U6453" s="20"/>
      <c r="AC6453" s="20"/>
      <c r="AD6453" s="20"/>
      <c r="AE6453" s="20"/>
      <c r="AF6453" s="20"/>
      <c r="AI6453" s="20"/>
      <c r="AJ6453" s="20"/>
      <c r="AK6453" s="20"/>
      <c r="AL6453" s="20"/>
      <c r="AN6453" s="20"/>
    </row>
    <row r="6454" spans="1:40" hidden="1" x14ac:dyDescent="0.25">
      <c r="A6454" s="19">
        <v>45714</v>
      </c>
      <c r="B6454" t="s">
        <v>382</v>
      </c>
      <c r="C6454" t="s">
        <v>0</v>
      </c>
      <c r="D6454" t="s">
        <v>736</v>
      </c>
      <c r="E6454" t="s">
        <v>689</v>
      </c>
      <c r="F6454" t="s">
        <v>625</v>
      </c>
      <c r="I6454" t="s">
        <v>963</v>
      </c>
      <c r="J6454" t="s">
        <v>963</v>
      </c>
      <c r="K6454">
        <v>-1</v>
      </c>
      <c r="U6454" s="20"/>
      <c r="AC6454" s="20"/>
      <c r="AD6454" s="20"/>
      <c r="AE6454" s="20"/>
      <c r="AF6454" s="20"/>
      <c r="AI6454" s="20"/>
      <c r="AJ6454" s="20"/>
      <c r="AK6454" s="20"/>
      <c r="AL6454" s="20"/>
      <c r="AN6454" s="20"/>
    </row>
    <row r="6455" spans="1:40" hidden="1" x14ac:dyDescent="0.25">
      <c r="A6455" s="19">
        <v>45714</v>
      </c>
      <c r="B6455" t="s">
        <v>383</v>
      </c>
      <c r="C6455" t="s">
        <v>0</v>
      </c>
      <c r="D6455" t="s">
        <v>737</v>
      </c>
      <c r="E6455" t="s">
        <v>689</v>
      </c>
      <c r="F6455" t="s">
        <v>1000</v>
      </c>
      <c r="I6455" t="s">
        <v>15</v>
      </c>
      <c r="J6455" t="s">
        <v>578</v>
      </c>
      <c r="K6455">
        <v>-1</v>
      </c>
      <c r="U6455" s="20"/>
      <c r="AC6455" s="20"/>
      <c r="AD6455" s="20"/>
      <c r="AE6455" s="20"/>
      <c r="AF6455" s="20"/>
      <c r="AI6455" s="20"/>
      <c r="AJ6455" s="20"/>
      <c r="AK6455" s="20"/>
      <c r="AL6455" s="20"/>
      <c r="AN6455" s="20"/>
    </row>
    <row r="6456" spans="1:40" hidden="1" x14ac:dyDescent="0.25">
      <c r="A6456" s="19">
        <v>45714</v>
      </c>
      <c r="B6456" t="s">
        <v>384</v>
      </c>
      <c r="C6456" t="s">
        <v>0</v>
      </c>
      <c r="D6456" t="s">
        <v>1744</v>
      </c>
      <c r="E6456" t="s">
        <v>689</v>
      </c>
      <c r="F6456" t="s">
        <v>1728</v>
      </c>
      <c r="I6456" t="s">
        <v>1726</v>
      </c>
      <c r="J6456" t="s">
        <v>1727</v>
      </c>
      <c r="K6456">
        <v>-1</v>
      </c>
      <c r="U6456" s="20"/>
      <c r="AC6456" s="20"/>
      <c r="AD6456" s="20"/>
      <c r="AE6456" s="20"/>
      <c r="AF6456" s="20"/>
      <c r="AI6456" s="20"/>
      <c r="AJ6456" s="20"/>
      <c r="AK6456" s="20"/>
      <c r="AL6456" s="20"/>
      <c r="AN6456" s="20"/>
    </row>
    <row r="6457" spans="1:40" hidden="1" x14ac:dyDescent="0.25">
      <c r="A6457" s="19">
        <v>45714</v>
      </c>
      <c r="B6457" t="s">
        <v>426</v>
      </c>
      <c r="C6457" t="s">
        <v>1</v>
      </c>
      <c r="D6457" t="s">
        <v>738</v>
      </c>
      <c r="E6457" t="s">
        <v>698</v>
      </c>
      <c r="F6457" t="s">
        <v>568</v>
      </c>
      <c r="I6457" t="s">
        <v>555</v>
      </c>
      <c r="J6457" t="s">
        <v>679</v>
      </c>
      <c r="K6457">
        <v>-1</v>
      </c>
      <c r="U6457" s="20"/>
      <c r="AC6457" s="20"/>
      <c r="AD6457" s="20"/>
      <c r="AE6457" s="20"/>
      <c r="AF6457" s="20"/>
      <c r="AI6457" s="20"/>
      <c r="AJ6457" s="20"/>
      <c r="AK6457" s="20"/>
      <c r="AL6457" s="20"/>
      <c r="AN6457" s="20"/>
    </row>
    <row r="6458" spans="1:40" hidden="1" x14ac:dyDescent="0.25">
      <c r="A6458" s="19">
        <v>45714</v>
      </c>
      <c r="B6458" t="s">
        <v>67</v>
      </c>
      <c r="C6458" t="s">
        <v>0</v>
      </c>
      <c r="D6458" t="s">
        <v>912</v>
      </c>
      <c r="E6458" t="s">
        <v>1719</v>
      </c>
      <c r="F6458" t="s">
        <v>1006</v>
      </c>
      <c r="I6458" t="s">
        <v>976</v>
      </c>
      <c r="J6458" t="s">
        <v>1058</v>
      </c>
      <c r="K6458">
        <v>-1</v>
      </c>
      <c r="U6458" s="20"/>
      <c r="AC6458" s="20"/>
      <c r="AD6458" s="20"/>
      <c r="AE6458" s="20"/>
      <c r="AF6458" s="20"/>
      <c r="AI6458" s="20"/>
      <c r="AJ6458" s="20"/>
      <c r="AK6458" s="20"/>
      <c r="AL6458" s="20"/>
      <c r="AN6458" s="20"/>
    </row>
    <row r="6459" spans="1:40" hidden="1" x14ac:dyDescent="0.25">
      <c r="A6459" s="19">
        <v>45714</v>
      </c>
      <c r="B6459" t="s">
        <v>68</v>
      </c>
      <c r="C6459" t="s">
        <v>1</v>
      </c>
      <c r="D6459" t="s">
        <v>739</v>
      </c>
      <c r="E6459" t="s">
        <v>702</v>
      </c>
      <c r="F6459" t="s">
        <v>634</v>
      </c>
      <c r="I6459" t="s">
        <v>686</v>
      </c>
      <c r="J6459" t="s">
        <v>686</v>
      </c>
      <c r="K6459">
        <v>-1</v>
      </c>
      <c r="U6459" s="20"/>
      <c r="AC6459" s="20"/>
      <c r="AD6459" s="20"/>
      <c r="AE6459" s="20"/>
      <c r="AF6459" s="20"/>
      <c r="AI6459" s="20"/>
      <c r="AJ6459" s="20"/>
      <c r="AK6459" s="20"/>
      <c r="AL6459" s="20"/>
      <c r="AN6459" s="20"/>
    </row>
    <row r="6460" spans="1:40" hidden="1" x14ac:dyDescent="0.25">
      <c r="A6460" s="19">
        <v>45714</v>
      </c>
      <c r="B6460" t="s">
        <v>427</v>
      </c>
      <c r="C6460" t="s">
        <v>1</v>
      </c>
      <c r="D6460" t="s">
        <v>712</v>
      </c>
      <c r="E6460" t="s">
        <v>703</v>
      </c>
      <c r="F6460" t="s">
        <v>578</v>
      </c>
      <c r="I6460" t="s">
        <v>578</v>
      </c>
      <c r="J6460" t="s">
        <v>578</v>
      </c>
      <c r="K6460">
        <v>-1</v>
      </c>
      <c r="U6460" s="20"/>
      <c r="AC6460" s="20"/>
      <c r="AD6460" s="20"/>
      <c r="AE6460" s="20"/>
      <c r="AF6460" s="20"/>
      <c r="AI6460" s="20"/>
      <c r="AJ6460" s="20"/>
      <c r="AK6460" s="20"/>
      <c r="AL6460" s="20"/>
      <c r="AN6460" s="20"/>
    </row>
    <row r="6461" spans="1:40" hidden="1" x14ac:dyDescent="0.25">
      <c r="A6461" s="19">
        <v>45714</v>
      </c>
      <c r="B6461" t="s">
        <v>1029</v>
      </c>
      <c r="C6461" t="s">
        <v>0</v>
      </c>
      <c r="D6461">
        <v>100001817</v>
      </c>
      <c r="E6461" t="s">
        <v>1080</v>
      </c>
      <c r="F6461" t="s">
        <v>582</v>
      </c>
      <c r="K6461">
        <v>-1</v>
      </c>
      <c r="U6461" s="20"/>
      <c r="AC6461" s="20"/>
      <c r="AD6461" s="20"/>
      <c r="AE6461" s="20"/>
      <c r="AF6461" s="20"/>
      <c r="AI6461" s="20"/>
      <c r="AJ6461" s="20"/>
      <c r="AK6461" s="20"/>
      <c r="AL6461" s="20"/>
      <c r="AN6461" s="20"/>
    </row>
    <row r="6462" spans="1:40" hidden="1" x14ac:dyDescent="0.25">
      <c r="A6462" s="19">
        <v>45714</v>
      </c>
      <c r="B6462" t="s">
        <v>428</v>
      </c>
      <c r="C6462" t="s">
        <v>1</v>
      </c>
      <c r="D6462" t="s">
        <v>740</v>
      </c>
      <c r="E6462" t="s">
        <v>698</v>
      </c>
      <c r="F6462" t="s">
        <v>567</v>
      </c>
      <c r="I6462" t="s">
        <v>555</v>
      </c>
      <c r="J6462" t="s">
        <v>679</v>
      </c>
      <c r="K6462">
        <v>-1</v>
      </c>
      <c r="U6462" s="20"/>
      <c r="AC6462" s="20"/>
      <c r="AD6462" s="20"/>
      <c r="AE6462" s="20"/>
      <c r="AF6462" s="20"/>
      <c r="AI6462" s="20"/>
      <c r="AJ6462" s="20"/>
      <c r="AK6462" s="20"/>
      <c r="AL6462" s="20"/>
      <c r="AN6462" s="20"/>
    </row>
    <row r="6463" spans="1:40" hidden="1" x14ac:dyDescent="0.25">
      <c r="A6463" s="19">
        <v>45714</v>
      </c>
      <c r="B6463" t="s">
        <v>51</v>
      </c>
      <c r="C6463" t="s">
        <v>0</v>
      </c>
      <c r="D6463" t="s">
        <v>741</v>
      </c>
      <c r="E6463" t="s">
        <v>703</v>
      </c>
      <c r="F6463" t="s">
        <v>46</v>
      </c>
      <c r="I6463" t="s">
        <v>4</v>
      </c>
      <c r="J6463" t="s">
        <v>678</v>
      </c>
      <c r="K6463">
        <v>-1</v>
      </c>
      <c r="U6463" s="20"/>
      <c r="AC6463" s="20"/>
      <c r="AD6463" s="20"/>
      <c r="AE6463" s="20"/>
      <c r="AF6463" s="20"/>
      <c r="AI6463" s="20"/>
      <c r="AJ6463" s="20"/>
      <c r="AK6463" s="20"/>
      <c r="AL6463" s="20"/>
      <c r="AN6463" s="20"/>
    </row>
    <row r="6464" spans="1:40" hidden="1" x14ac:dyDescent="0.25">
      <c r="A6464" s="19">
        <v>45714</v>
      </c>
      <c r="B6464" t="s">
        <v>378</v>
      </c>
      <c r="C6464" t="s">
        <v>0</v>
      </c>
      <c r="D6464" t="s">
        <v>913</v>
      </c>
      <c r="E6464" t="s">
        <v>1719</v>
      </c>
      <c r="F6464" t="s">
        <v>1014</v>
      </c>
      <c r="I6464" t="s">
        <v>1037</v>
      </c>
      <c r="J6464" t="s">
        <v>985</v>
      </c>
      <c r="K6464">
        <v>-1</v>
      </c>
      <c r="U6464" s="20"/>
      <c r="AC6464" s="20"/>
      <c r="AD6464" s="20"/>
      <c r="AE6464" s="20"/>
      <c r="AF6464" s="20"/>
      <c r="AI6464" s="20"/>
      <c r="AJ6464" s="20"/>
      <c r="AK6464" s="20"/>
      <c r="AL6464" s="20"/>
      <c r="AN6464" s="20"/>
    </row>
    <row r="6465" spans="1:40" hidden="1" x14ac:dyDescent="0.25">
      <c r="A6465" s="19">
        <v>45714</v>
      </c>
      <c r="B6465" t="s">
        <v>79</v>
      </c>
      <c r="C6465" t="s">
        <v>986</v>
      </c>
      <c r="D6465" t="s">
        <v>942</v>
      </c>
      <c r="E6465" t="s">
        <v>1719</v>
      </c>
      <c r="F6465" t="s">
        <v>994</v>
      </c>
      <c r="G6465" t="s">
        <v>578</v>
      </c>
      <c r="H6465" t="s">
        <v>578</v>
      </c>
      <c r="I6465" t="s">
        <v>972</v>
      </c>
      <c r="J6465" t="s">
        <v>980</v>
      </c>
      <c r="K6465">
        <v>-1</v>
      </c>
      <c r="M6465" t="s">
        <v>578</v>
      </c>
      <c r="N6465" t="s">
        <v>578</v>
      </c>
      <c r="O6465" t="s">
        <v>578</v>
      </c>
      <c r="P6465" t="s">
        <v>578</v>
      </c>
      <c r="Q6465" t="s">
        <v>578</v>
      </c>
      <c r="R6465" t="s">
        <v>578</v>
      </c>
      <c r="S6465" t="s">
        <v>578</v>
      </c>
      <c r="U6465" s="20"/>
      <c r="V6465" t="s">
        <v>578</v>
      </c>
      <c r="W6465" t="s">
        <v>578</v>
      </c>
      <c r="X6465" t="s">
        <v>578</v>
      </c>
      <c r="Y6465" t="s">
        <v>578</v>
      </c>
      <c r="Z6465" t="s">
        <v>578</v>
      </c>
      <c r="AA6465" t="s">
        <v>578</v>
      </c>
      <c r="AC6465" s="20"/>
      <c r="AD6465" s="20"/>
      <c r="AE6465" s="20"/>
      <c r="AF6465" s="20"/>
      <c r="AH6465" t="s">
        <v>578</v>
      </c>
      <c r="AI6465" s="20"/>
      <c r="AJ6465" s="20"/>
      <c r="AK6465" s="20"/>
      <c r="AL6465" s="20"/>
      <c r="AN6465" s="20"/>
    </row>
    <row r="6466" spans="1:40" hidden="1" x14ac:dyDescent="0.25">
      <c r="A6466" s="19">
        <v>45714</v>
      </c>
      <c r="B6466" t="s">
        <v>429</v>
      </c>
      <c r="C6466" t="s">
        <v>1</v>
      </c>
      <c r="D6466" t="s">
        <v>713</v>
      </c>
      <c r="E6466" t="s">
        <v>703</v>
      </c>
      <c r="F6466" t="s">
        <v>46</v>
      </c>
      <c r="I6466" t="s">
        <v>4</v>
      </c>
      <c r="J6466" t="s">
        <v>678</v>
      </c>
      <c r="K6466">
        <v>-1</v>
      </c>
      <c r="U6466" s="20"/>
      <c r="AC6466" s="20"/>
      <c r="AD6466" s="20"/>
      <c r="AE6466" s="20"/>
      <c r="AF6466" s="20"/>
      <c r="AI6466" s="20"/>
      <c r="AJ6466" s="20"/>
      <c r="AK6466" s="20"/>
      <c r="AL6466" s="20"/>
      <c r="AN6466" s="20"/>
    </row>
    <row r="6467" spans="1:40" hidden="1" x14ac:dyDescent="0.25">
      <c r="A6467" s="19">
        <v>45714</v>
      </c>
      <c r="B6467" t="s">
        <v>386</v>
      </c>
      <c r="C6467" t="s">
        <v>0</v>
      </c>
      <c r="D6467" t="s">
        <v>742</v>
      </c>
      <c r="E6467" t="s">
        <v>698</v>
      </c>
      <c r="F6467" t="s">
        <v>709</v>
      </c>
      <c r="I6467" t="s">
        <v>560</v>
      </c>
      <c r="J6467" t="s">
        <v>680</v>
      </c>
      <c r="K6467">
        <v>-1</v>
      </c>
      <c r="U6467" s="20"/>
      <c r="AC6467" s="20"/>
      <c r="AD6467" s="20"/>
      <c r="AE6467" s="20"/>
      <c r="AF6467" s="20"/>
      <c r="AI6467" s="20"/>
      <c r="AJ6467" s="20"/>
      <c r="AK6467" s="20"/>
      <c r="AL6467" s="20"/>
      <c r="AN6467" s="20"/>
    </row>
    <row r="6468" spans="1:40" hidden="1" x14ac:dyDescent="0.25">
      <c r="A6468" s="19">
        <v>45714</v>
      </c>
      <c r="B6468" t="s">
        <v>1064</v>
      </c>
      <c r="C6468" t="s">
        <v>0</v>
      </c>
      <c r="D6468" t="s">
        <v>1065</v>
      </c>
      <c r="E6468" t="s">
        <v>698</v>
      </c>
      <c r="F6468" t="s">
        <v>1055</v>
      </c>
      <c r="I6468" t="s">
        <v>560</v>
      </c>
      <c r="J6468" t="s">
        <v>680</v>
      </c>
      <c r="K6468">
        <v>-1</v>
      </c>
      <c r="U6468" s="20"/>
      <c r="AC6468" s="20"/>
      <c r="AD6468" s="20"/>
      <c r="AE6468" s="20"/>
      <c r="AF6468" s="20"/>
      <c r="AI6468" s="20"/>
      <c r="AJ6468" s="20"/>
      <c r="AK6468" s="20"/>
      <c r="AL6468" s="20"/>
      <c r="AN6468" s="20"/>
    </row>
    <row r="6469" spans="1:40" hidden="1" x14ac:dyDescent="0.25">
      <c r="A6469" s="19">
        <v>45714</v>
      </c>
      <c r="B6469" t="s">
        <v>430</v>
      </c>
      <c r="C6469" t="s">
        <v>1</v>
      </c>
      <c r="D6469" t="s">
        <v>743</v>
      </c>
      <c r="E6469" t="s">
        <v>698</v>
      </c>
      <c r="F6469" t="s">
        <v>1053</v>
      </c>
      <c r="I6469" t="s">
        <v>555</v>
      </c>
      <c r="J6469" t="s">
        <v>679</v>
      </c>
      <c r="K6469">
        <v>-1</v>
      </c>
      <c r="U6469" s="20"/>
      <c r="AC6469" s="20"/>
      <c r="AD6469" s="20"/>
      <c r="AE6469" s="20"/>
      <c r="AF6469" s="20"/>
      <c r="AI6469" s="20"/>
      <c r="AJ6469" s="20"/>
      <c r="AK6469" s="20"/>
      <c r="AL6469" s="20"/>
      <c r="AN6469" s="20"/>
    </row>
    <row r="6470" spans="1:40" hidden="1" x14ac:dyDescent="0.25">
      <c r="A6470" s="19">
        <v>45714</v>
      </c>
      <c r="B6470" t="s">
        <v>387</v>
      </c>
      <c r="C6470" t="s">
        <v>0</v>
      </c>
      <c r="D6470" t="s">
        <v>744</v>
      </c>
      <c r="E6470" t="s">
        <v>703</v>
      </c>
      <c r="F6470" t="s">
        <v>624</v>
      </c>
      <c r="I6470" t="s">
        <v>4</v>
      </c>
      <c r="J6470" t="s">
        <v>677</v>
      </c>
      <c r="K6470">
        <v>-1</v>
      </c>
      <c r="U6470" s="20"/>
      <c r="AC6470" s="20"/>
      <c r="AD6470" s="20"/>
      <c r="AE6470" s="20"/>
      <c r="AF6470" s="20"/>
      <c r="AI6470" s="20"/>
      <c r="AJ6470" s="20"/>
      <c r="AK6470" s="20"/>
      <c r="AL6470" s="20"/>
      <c r="AN6470" s="20"/>
    </row>
    <row r="6471" spans="1:40" hidden="1" x14ac:dyDescent="0.25">
      <c r="A6471" s="19">
        <v>45714</v>
      </c>
      <c r="B6471" t="s">
        <v>83</v>
      </c>
      <c r="D6471" t="s">
        <v>914</v>
      </c>
      <c r="E6471" t="s">
        <v>1719</v>
      </c>
      <c r="F6471" t="s">
        <v>1009</v>
      </c>
      <c r="G6471" t="s">
        <v>578</v>
      </c>
      <c r="H6471" t="s">
        <v>578</v>
      </c>
      <c r="I6471" t="s">
        <v>972</v>
      </c>
      <c r="J6471" t="s">
        <v>980</v>
      </c>
      <c r="K6471">
        <v>-1</v>
      </c>
      <c r="M6471" t="s">
        <v>578</v>
      </c>
      <c r="N6471" t="s">
        <v>578</v>
      </c>
      <c r="O6471" t="s">
        <v>578</v>
      </c>
      <c r="P6471" t="s">
        <v>578</v>
      </c>
      <c r="Q6471" t="s">
        <v>578</v>
      </c>
      <c r="R6471" t="s">
        <v>578</v>
      </c>
      <c r="S6471" t="s">
        <v>578</v>
      </c>
      <c r="U6471" s="20"/>
      <c r="V6471" t="s">
        <v>578</v>
      </c>
      <c r="W6471" t="s">
        <v>578</v>
      </c>
      <c r="X6471" t="s">
        <v>578</v>
      </c>
      <c r="Y6471" t="s">
        <v>578</v>
      </c>
      <c r="Z6471" t="s">
        <v>578</v>
      </c>
      <c r="AA6471" t="s">
        <v>578</v>
      </c>
      <c r="AC6471" s="20"/>
      <c r="AD6471" s="20"/>
      <c r="AE6471" s="20"/>
      <c r="AF6471" s="20"/>
      <c r="AH6471" t="s">
        <v>578</v>
      </c>
      <c r="AI6471" s="20"/>
      <c r="AJ6471" s="20"/>
      <c r="AK6471" s="20"/>
      <c r="AL6471" s="20"/>
      <c r="AN6471" s="20"/>
    </row>
    <row r="6472" spans="1:40" hidden="1" x14ac:dyDescent="0.25">
      <c r="A6472" s="19">
        <v>45714</v>
      </c>
      <c r="B6472" t="s">
        <v>88</v>
      </c>
      <c r="C6472" t="s">
        <v>0</v>
      </c>
      <c r="D6472" t="s">
        <v>948</v>
      </c>
      <c r="E6472" t="s">
        <v>1719</v>
      </c>
      <c r="F6472" t="s">
        <v>1049</v>
      </c>
      <c r="I6472" t="s">
        <v>895</v>
      </c>
      <c r="J6472" t="s">
        <v>966</v>
      </c>
      <c r="K6472">
        <v>-1</v>
      </c>
      <c r="U6472" s="20"/>
      <c r="AC6472" s="20"/>
      <c r="AD6472" s="20"/>
      <c r="AE6472" s="20"/>
      <c r="AF6472" s="20"/>
      <c r="AI6472" s="20"/>
      <c r="AJ6472" s="20"/>
      <c r="AK6472" s="20"/>
      <c r="AL6472" s="20"/>
      <c r="AN6472" s="20"/>
    </row>
    <row r="6473" spans="1:40" hidden="1" x14ac:dyDescent="0.25">
      <c r="A6473" s="19">
        <v>45714</v>
      </c>
      <c r="B6473" t="s">
        <v>431</v>
      </c>
      <c r="C6473" t="s">
        <v>1</v>
      </c>
      <c r="D6473" t="s">
        <v>745</v>
      </c>
      <c r="E6473" t="s">
        <v>698</v>
      </c>
      <c r="F6473" t="s">
        <v>581</v>
      </c>
      <c r="I6473" t="s">
        <v>556</v>
      </c>
      <c r="J6473" t="s">
        <v>675</v>
      </c>
      <c r="K6473">
        <v>-1</v>
      </c>
      <c r="U6473" s="20"/>
      <c r="AC6473" s="20"/>
      <c r="AD6473" s="20"/>
      <c r="AE6473" s="20"/>
      <c r="AF6473" s="20"/>
      <c r="AI6473" s="20"/>
      <c r="AJ6473" s="20"/>
      <c r="AK6473" s="20"/>
      <c r="AL6473" s="20"/>
      <c r="AN6473" s="20"/>
    </row>
    <row r="6474" spans="1:40" hidden="1" x14ac:dyDescent="0.25">
      <c r="A6474" s="19">
        <v>45714</v>
      </c>
      <c r="B6474" t="s">
        <v>53</v>
      </c>
      <c r="C6474" t="s">
        <v>1</v>
      </c>
      <c r="D6474" t="s">
        <v>746</v>
      </c>
      <c r="E6474" t="s">
        <v>703</v>
      </c>
      <c r="F6474" t="s">
        <v>44</v>
      </c>
      <c r="I6474" t="s">
        <v>4</v>
      </c>
      <c r="J6474" t="s">
        <v>678</v>
      </c>
      <c r="K6474">
        <v>-1</v>
      </c>
      <c r="U6474" s="20"/>
      <c r="AC6474" s="20"/>
      <c r="AD6474" s="20"/>
      <c r="AE6474" s="20"/>
      <c r="AF6474" s="20"/>
      <c r="AI6474" s="20"/>
      <c r="AJ6474" s="20"/>
      <c r="AK6474" s="20"/>
      <c r="AL6474" s="20"/>
      <c r="AN6474" s="20"/>
    </row>
    <row r="6475" spans="1:40" hidden="1" x14ac:dyDescent="0.25">
      <c r="A6475" s="19">
        <v>45714</v>
      </c>
      <c r="B6475" t="s">
        <v>432</v>
      </c>
      <c r="C6475" t="s">
        <v>1</v>
      </c>
      <c r="D6475" t="s">
        <v>747</v>
      </c>
      <c r="E6475" t="s">
        <v>698</v>
      </c>
      <c r="F6475" t="s">
        <v>566</v>
      </c>
      <c r="I6475" t="s">
        <v>555</v>
      </c>
      <c r="J6475" t="s">
        <v>679</v>
      </c>
      <c r="K6475">
        <v>-1</v>
      </c>
      <c r="U6475" s="20"/>
      <c r="AC6475" s="20"/>
      <c r="AD6475" s="20"/>
      <c r="AE6475" s="20"/>
      <c r="AF6475" s="20"/>
      <c r="AI6475" s="20"/>
      <c r="AJ6475" s="20"/>
      <c r="AK6475" s="20"/>
      <c r="AL6475" s="20"/>
      <c r="AN6475" s="20"/>
    </row>
    <row r="6476" spans="1:40" hidden="1" x14ac:dyDescent="0.25">
      <c r="A6476" s="19">
        <v>45714</v>
      </c>
      <c r="B6476" t="s">
        <v>98</v>
      </c>
      <c r="D6476" t="s">
        <v>949</v>
      </c>
      <c r="E6476" t="s">
        <v>1080</v>
      </c>
      <c r="F6476" t="s">
        <v>1011</v>
      </c>
      <c r="I6476" t="s">
        <v>1026</v>
      </c>
      <c r="J6476" t="s">
        <v>1059</v>
      </c>
      <c r="K6476">
        <v>-1</v>
      </c>
      <c r="U6476" s="20"/>
      <c r="AC6476" s="20"/>
      <c r="AD6476" s="20"/>
      <c r="AE6476" s="20"/>
      <c r="AF6476" s="20"/>
      <c r="AI6476" s="20"/>
      <c r="AJ6476" s="20"/>
      <c r="AK6476" s="20"/>
      <c r="AL6476" s="20"/>
      <c r="AN6476" s="20"/>
    </row>
    <row r="6477" spans="1:40" hidden="1" x14ac:dyDescent="0.25">
      <c r="A6477" s="19">
        <v>45714</v>
      </c>
      <c r="B6477" t="s">
        <v>388</v>
      </c>
      <c r="C6477" t="s">
        <v>0</v>
      </c>
      <c r="D6477" t="s">
        <v>748</v>
      </c>
      <c r="E6477" t="s">
        <v>689</v>
      </c>
      <c r="F6477" t="s">
        <v>578</v>
      </c>
      <c r="I6477" t="s">
        <v>964</v>
      </c>
      <c r="J6477" t="s">
        <v>964</v>
      </c>
      <c r="K6477">
        <v>-1</v>
      </c>
      <c r="U6477" s="20"/>
      <c r="AC6477" s="20"/>
      <c r="AD6477" s="20"/>
      <c r="AE6477" s="20"/>
      <c r="AF6477" s="20"/>
      <c r="AI6477" s="20"/>
      <c r="AJ6477" s="20"/>
      <c r="AK6477" s="20"/>
      <c r="AL6477" s="20"/>
      <c r="AN6477" s="20"/>
    </row>
    <row r="6478" spans="1:40" hidden="1" x14ac:dyDescent="0.25">
      <c r="A6478" s="19">
        <v>45714</v>
      </c>
      <c r="B6478" t="s">
        <v>11</v>
      </c>
      <c r="C6478" t="s">
        <v>0</v>
      </c>
      <c r="D6478" t="s">
        <v>749</v>
      </c>
      <c r="E6478" t="s">
        <v>698</v>
      </c>
      <c r="F6478" t="s">
        <v>572</v>
      </c>
      <c r="I6478" t="s">
        <v>560</v>
      </c>
      <c r="J6478" t="s">
        <v>680</v>
      </c>
      <c r="K6478">
        <v>-1</v>
      </c>
      <c r="U6478" s="20"/>
      <c r="AC6478" s="20"/>
      <c r="AD6478" s="20"/>
      <c r="AE6478" s="20"/>
      <c r="AF6478" s="20"/>
      <c r="AI6478" s="20"/>
      <c r="AJ6478" s="20"/>
      <c r="AK6478" s="20"/>
      <c r="AL6478" s="20"/>
      <c r="AN6478" s="20"/>
    </row>
    <row r="6479" spans="1:40" hidden="1" x14ac:dyDescent="0.25">
      <c r="A6479" s="19">
        <v>45714</v>
      </c>
      <c r="B6479" t="s">
        <v>12</v>
      </c>
      <c r="C6479" t="s">
        <v>0</v>
      </c>
      <c r="D6479" t="s">
        <v>750</v>
      </c>
      <c r="E6479" t="s">
        <v>703</v>
      </c>
      <c r="F6479" t="s">
        <v>578</v>
      </c>
      <c r="I6479" t="s">
        <v>693</v>
      </c>
      <c r="J6479" t="s">
        <v>578</v>
      </c>
      <c r="K6479">
        <v>-1</v>
      </c>
      <c r="U6479" s="20"/>
      <c r="AC6479" s="20"/>
      <c r="AD6479" s="20"/>
      <c r="AE6479" s="20"/>
      <c r="AF6479" s="20"/>
      <c r="AI6479" s="20"/>
      <c r="AJ6479" s="20"/>
      <c r="AK6479" s="20"/>
      <c r="AL6479" s="20"/>
      <c r="AN6479" s="20"/>
    </row>
    <row r="6480" spans="1:40" hidden="1" x14ac:dyDescent="0.25">
      <c r="A6480" s="19">
        <v>45714</v>
      </c>
      <c r="B6480" t="s">
        <v>433</v>
      </c>
      <c r="C6480" t="s">
        <v>1</v>
      </c>
      <c r="D6480" t="s">
        <v>751</v>
      </c>
      <c r="E6480" t="s">
        <v>689</v>
      </c>
      <c r="F6480" t="s">
        <v>632</v>
      </c>
      <c r="I6480" t="s">
        <v>599</v>
      </c>
      <c r="J6480" t="s">
        <v>1056</v>
      </c>
      <c r="K6480">
        <v>-1</v>
      </c>
      <c r="U6480" s="20"/>
      <c r="AC6480" s="20"/>
      <c r="AD6480" s="20"/>
      <c r="AE6480" s="20"/>
      <c r="AF6480" s="20"/>
      <c r="AI6480" s="20"/>
      <c r="AJ6480" s="20"/>
      <c r="AK6480" s="20"/>
      <c r="AL6480" s="20"/>
      <c r="AN6480" s="20"/>
    </row>
    <row r="6481" spans="1:40" hidden="1" x14ac:dyDescent="0.25">
      <c r="A6481" s="19">
        <v>45714</v>
      </c>
      <c r="B6481" t="s">
        <v>389</v>
      </c>
      <c r="C6481" t="s">
        <v>0</v>
      </c>
      <c r="D6481" t="s">
        <v>752</v>
      </c>
      <c r="E6481" t="s">
        <v>689</v>
      </c>
      <c r="F6481" t="s">
        <v>695</v>
      </c>
      <c r="I6481" t="s">
        <v>963</v>
      </c>
      <c r="J6481" t="s">
        <v>963</v>
      </c>
      <c r="K6481">
        <v>-1</v>
      </c>
      <c r="U6481" s="20"/>
      <c r="AC6481" s="20"/>
      <c r="AD6481" s="20"/>
      <c r="AE6481" s="20"/>
      <c r="AF6481" s="20"/>
      <c r="AI6481" s="20"/>
      <c r="AJ6481" s="20"/>
      <c r="AK6481" s="20"/>
      <c r="AL6481" s="20"/>
      <c r="AN6481" s="20"/>
    </row>
    <row r="6482" spans="1:40" hidden="1" x14ac:dyDescent="0.25">
      <c r="A6482" s="19">
        <v>45714</v>
      </c>
      <c r="B6482" t="s">
        <v>105</v>
      </c>
      <c r="C6482" t="s">
        <v>1</v>
      </c>
      <c r="D6482" t="s">
        <v>1046</v>
      </c>
      <c r="E6482" t="s">
        <v>702</v>
      </c>
      <c r="F6482" t="s">
        <v>31</v>
      </c>
      <c r="I6482" t="s">
        <v>15</v>
      </c>
      <c r="J6482" t="s">
        <v>578</v>
      </c>
      <c r="K6482">
        <v>-1</v>
      </c>
      <c r="U6482" s="20"/>
      <c r="AC6482" s="20"/>
      <c r="AD6482" s="20"/>
      <c r="AE6482" s="20"/>
      <c r="AF6482" s="20"/>
      <c r="AI6482" s="20"/>
      <c r="AJ6482" s="20"/>
      <c r="AK6482" s="20"/>
      <c r="AL6482" s="20"/>
      <c r="AN6482" s="20"/>
    </row>
    <row r="6483" spans="1:40" hidden="1" x14ac:dyDescent="0.25">
      <c r="A6483" s="19">
        <v>45714</v>
      </c>
      <c r="B6483" t="s">
        <v>434</v>
      </c>
      <c r="C6483" t="s">
        <v>1</v>
      </c>
      <c r="D6483" t="s">
        <v>753</v>
      </c>
      <c r="E6483" t="s">
        <v>702</v>
      </c>
      <c r="F6483" t="s">
        <v>1033</v>
      </c>
      <c r="I6483" t="s">
        <v>601</v>
      </c>
      <c r="J6483" t="s">
        <v>685</v>
      </c>
      <c r="K6483">
        <v>-1</v>
      </c>
      <c r="U6483" s="20"/>
      <c r="AC6483" s="20"/>
      <c r="AD6483" s="20"/>
      <c r="AE6483" s="20"/>
      <c r="AF6483" s="20"/>
      <c r="AI6483" s="20"/>
      <c r="AJ6483" s="20"/>
      <c r="AK6483" s="20"/>
      <c r="AL6483" s="20"/>
      <c r="AN6483" s="20"/>
    </row>
    <row r="6484" spans="1:40" hidden="1" x14ac:dyDescent="0.25">
      <c r="A6484" s="19">
        <v>45714</v>
      </c>
      <c r="B6484" t="s">
        <v>435</v>
      </c>
      <c r="C6484" t="s">
        <v>1</v>
      </c>
      <c r="D6484" t="s">
        <v>754</v>
      </c>
      <c r="E6484" t="s">
        <v>703</v>
      </c>
      <c r="F6484" t="s">
        <v>24</v>
      </c>
      <c r="I6484" t="s">
        <v>4</v>
      </c>
      <c r="J6484" t="s">
        <v>674</v>
      </c>
      <c r="K6484">
        <v>-1</v>
      </c>
      <c r="U6484" s="20"/>
      <c r="AC6484" s="20"/>
      <c r="AD6484" s="20"/>
      <c r="AE6484" s="20"/>
      <c r="AF6484" s="20"/>
      <c r="AI6484" s="20"/>
      <c r="AJ6484" s="20"/>
      <c r="AK6484" s="20"/>
      <c r="AL6484" s="20"/>
      <c r="AN6484" s="20"/>
    </row>
    <row r="6485" spans="1:40" hidden="1" x14ac:dyDescent="0.25">
      <c r="A6485" s="19">
        <v>45714</v>
      </c>
      <c r="B6485" t="s">
        <v>39</v>
      </c>
      <c r="C6485" t="s">
        <v>1</v>
      </c>
      <c r="D6485" t="s">
        <v>714</v>
      </c>
      <c r="E6485" t="s">
        <v>703</v>
      </c>
      <c r="F6485" t="s">
        <v>578</v>
      </c>
      <c r="I6485" t="s">
        <v>4</v>
      </c>
      <c r="J6485" t="s">
        <v>678</v>
      </c>
      <c r="K6485">
        <v>-1</v>
      </c>
      <c r="U6485" s="20"/>
      <c r="AC6485" s="20"/>
      <c r="AD6485" s="20"/>
      <c r="AE6485" s="20"/>
      <c r="AF6485" s="20"/>
      <c r="AI6485" s="20"/>
      <c r="AJ6485" s="20"/>
      <c r="AK6485" s="20"/>
      <c r="AL6485" s="20"/>
      <c r="AN6485" s="20"/>
    </row>
    <row r="6486" spans="1:40" hidden="1" x14ac:dyDescent="0.25">
      <c r="A6486" s="19">
        <v>45714</v>
      </c>
      <c r="B6486" t="s">
        <v>38</v>
      </c>
      <c r="C6486" t="s">
        <v>0</v>
      </c>
      <c r="D6486" t="s">
        <v>715</v>
      </c>
      <c r="E6486" t="s">
        <v>703</v>
      </c>
      <c r="F6486" t="s">
        <v>578</v>
      </c>
      <c r="I6486" t="s">
        <v>693</v>
      </c>
      <c r="J6486" t="s">
        <v>678</v>
      </c>
      <c r="K6486">
        <v>-1</v>
      </c>
      <c r="U6486" s="20"/>
      <c r="AC6486" s="20"/>
      <c r="AD6486" s="20"/>
      <c r="AE6486" s="20"/>
      <c r="AF6486" s="20"/>
      <c r="AI6486" s="20"/>
      <c r="AJ6486" s="20"/>
      <c r="AK6486" s="20"/>
      <c r="AL6486" s="20"/>
      <c r="AN6486" s="20"/>
    </row>
    <row r="6487" spans="1:40" hidden="1" x14ac:dyDescent="0.25">
      <c r="A6487" s="19">
        <v>45714</v>
      </c>
      <c r="B6487" t="s">
        <v>114</v>
      </c>
      <c r="D6487" t="s">
        <v>915</v>
      </c>
      <c r="E6487" t="s">
        <v>1080</v>
      </c>
      <c r="F6487" t="s">
        <v>1034</v>
      </c>
      <c r="I6487" t="s">
        <v>15</v>
      </c>
      <c r="J6487" t="s">
        <v>981</v>
      </c>
      <c r="K6487">
        <v>-1</v>
      </c>
      <c r="U6487" s="20"/>
      <c r="AC6487" s="20"/>
      <c r="AD6487" s="20"/>
      <c r="AE6487" s="20"/>
      <c r="AF6487" s="20"/>
      <c r="AI6487" s="20"/>
      <c r="AJ6487" s="20"/>
      <c r="AK6487" s="20"/>
      <c r="AL6487" s="20"/>
      <c r="AN6487" s="20"/>
    </row>
    <row r="6488" spans="1:40" hidden="1" x14ac:dyDescent="0.25">
      <c r="A6488" s="19">
        <v>45714</v>
      </c>
      <c r="B6488" t="s">
        <v>516</v>
      </c>
      <c r="C6488" t="s">
        <v>1</v>
      </c>
      <c r="D6488" t="s">
        <v>755</v>
      </c>
      <c r="E6488" t="s">
        <v>698</v>
      </c>
      <c r="F6488" t="s">
        <v>579</v>
      </c>
      <c r="I6488" t="s">
        <v>555</v>
      </c>
      <c r="J6488" t="s">
        <v>679</v>
      </c>
      <c r="K6488">
        <v>-1</v>
      </c>
      <c r="U6488" s="20"/>
      <c r="AC6488" s="20"/>
      <c r="AD6488" s="20"/>
      <c r="AE6488" s="20"/>
      <c r="AF6488" s="20"/>
      <c r="AI6488" s="20"/>
      <c r="AJ6488" s="20"/>
      <c r="AK6488" s="20"/>
      <c r="AL6488" s="20"/>
      <c r="AN6488" s="20"/>
    </row>
    <row r="6489" spans="1:40" hidden="1" x14ac:dyDescent="0.25">
      <c r="A6489" s="19">
        <v>45714</v>
      </c>
      <c r="B6489" t="s">
        <v>902</v>
      </c>
      <c r="C6489" t="s">
        <v>1</v>
      </c>
      <c r="D6489" t="s">
        <v>958</v>
      </c>
      <c r="E6489" t="s">
        <v>703</v>
      </c>
      <c r="F6489" t="s">
        <v>578</v>
      </c>
      <c r="I6489" t="s">
        <v>693</v>
      </c>
      <c r="J6489" t="s">
        <v>674</v>
      </c>
      <c r="K6489">
        <v>-1</v>
      </c>
      <c r="U6489" s="20"/>
      <c r="AC6489" s="20"/>
      <c r="AD6489" s="20"/>
      <c r="AE6489" s="20"/>
      <c r="AF6489" s="20"/>
      <c r="AI6489" s="20"/>
      <c r="AJ6489" s="20"/>
      <c r="AK6489" s="20"/>
      <c r="AL6489" s="20"/>
      <c r="AN6489" s="20"/>
    </row>
    <row r="6490" spans="1:40" hidden="1" x14ac:dyDescent="0.25">
      <c r="A6490" s="19">
        <v>45714</v>
      </c>
      <c r="B6490" t="s">
        <v>436</v>
      </c>
      <c r="C6490" t="s">
        <v>1</v>
      </c>
      <c r="D6490">
        <v>100001814</v>
      </c>
      <c r="E6490" t="s">
        <v>1080</v>
      </c>
      <c r="F6490" t="s">
        <v>697</v>
      </c>
      <c r="I6490" t="s">
        <v>559</v>
      </c>
      <c r="J6490" t="s">
        <v>559</v>
      </c>
      <c r="K6490">
        <v>-1</v>
      </c>
      <c r="U6490" s="20"/>
      <c r="AC6490" s="20"/>
      <c r="AD6490" s="20"/>
      <c r="AE6490" s="20"/>
      <c r="AF6490" s="20"/>
      <c r="AI6490" s="20"/>
      <c r="AJ6490" s="20"/>
      <c r="AK6490" s="20"/>
      <c r="AL6490" s="20"/>
      <c r="AN6490" s="20"/>
    </row>
    <row r="6491" spans="1:40" hidden="1" x14ac:dyDescent="0.25">
      <c r="A6491" s="19">
        <v>45714</v>
      </c>
      <c r="B6491" t="s">
        <v>7</v>
      </c>
      <c r="C6491" t="s">
        <v>0</v>
      </c>
      <c r="D6491" t="s">
        <v>756</v>
      </c>
      <c r="E6491" t="s">
        <v>703</v>
      </c>
      <c r="F6491" t="s">
        <v>22</v>
      </c>
      <c r="I6491" t="s">
        <v>4</v>
      </c>
      <c r="J6491" t="s">
        <v>674</v>
      </c>
      <c r="K6491">
        <v>-1</v>
      </c>
      <c r="U6491" s="20"/>
      <c r="AC6491" s="20"/>
      <c r="AD6491" s="20"/>
      <c r="AE6491" s="20"/>
      <c r="AF6491" s="20"/>
      <c r="AI6491" s="20"/>
      <c r="AJ6491" s="20"/>
      <c r="AK6491" s="20"/>
      <c r="AL6491" s="20"/>
      <c r="AN6491" s="20"/>
    </row>
    <row r="6492" spans="1:40" hidden="1" x14ac:dyDescent="0.25">
      <c r="A6492" s="19">
        <v>45714</v>
      </c>
      <c r="B6492" t="s">
        <v>437</v>
      </c>
      <c r="C6492" t="s">
        <v>1</v>
      </c>
      <c r="D6492" t="s">
        <v>757</v>
      </c>
      <c r="E6492" t="s">
        <v>698</v>
      </c>
      <c r="F6492" t="s">
        <v>569</v>
      </c>
      <c r="I6492" t="s">
        <v>555</v>
      </c>
      <c r="J6492" t="s">
        <v>679</v>
      </c>
      <c r="K6492">
        <v>-1</v>
      </c>
      <c r="U6492" s="20"/>
      <c r="AC6492" s="20"/>
      <c r="AD6492" s="20"/>
      <c r="AE6492" s="20"/>
      <c r="AF6492" s="20"/>
      <c r="AI6492" s="20"/>
      <c r="AJ6492" s="20"/>
      <c r="AK6492" s="20"/>
      <c r="AL6492" s="20"/>
      <c r="AN6492" s="20"/>
    </row>
    <row r="6493" spans="1:40" hidden="1" x14ac:dyDescent="0.25">
      <c r="A6493" s="19">
        <v>45714</v>
      </c>
      <c r="B6493" t="s">
        <v>6</v>
      </c>
      <c r="C6493" t="s">
        <v>0</v>
      </c>
      <c r="D6493" t="s">
        <v>758</v>
      </c>
      <c r="E6493" t="s">
        <v>703</v>
      </c>
      <c r="F6493" t="s">
        <v>5</v>
      </c>
      <c r="I6493" t="s">
        <v>4</v>
      </c>
      <c r="J6493" t="s">
        <v>677</v>
      </c>
      <c r="K6493">
        <v>-1</v>
      </c>
      <c r="U6493" s="20"/>
      <c r="AC6493" s="20"/>
      <c r="AD6493" s="20"/>
      <c r="AE6493" s="20"/>
      <c r="AF6493" s="20"/>
      <c r="AI6493" s="20"/>
      <c r="AJ6493" s="20"/>
      <c r="AK6493" s="20"/>
      <c r="AL6493" s="20"/>
      <c r="AN6493" s="20"/>
    </row>
    <row r="6494" spans="1:40" hidden="1" x14ac:dyDescent="0.25">
      <c r="A6494" s="19">
        <v>45714</v>
      </c>
      <c r="B6494" t="s">
        <v>438</v>
      </c>
      <c r="C6494" t="s">
        <v>1</v>
      </c>
      <c r="D6494" t="s">
        <v>759</v>
      </c>
      <c r="E6494" t="s">
        <v>698</v>
      </c>
      <c r="F6494" t="s">
        <v>611</v>
      </c>
      <c r="I6494" t="s">
        <v>563</v>
      </c>
      <c r="J6494" t="s">
        <v>563</v>
      </c>
      <c r="K6494">
        <v>-1</v>
      </c>
      <c r="U6494" s="20"/>
      <c r="AC6494" s="20"/>
      <c r="AD6494" s="20"/>
      <c r="AE6494" s="20"/>
      <c r="AF6494" s="20"/>
      <c r="AI6494" s="20"/>
      <c r="AJ6494" s="20"/>
      <c r="AK6494" s="20"/>
      <c r="AL6494" s="20"/>
      <c r="AN6494" s="20"/>
    </row>
    <row r="6495" spans="1:40" hidden="1" x14ac:dyDescent="0.25">
      <c r="A6495" s="19">
        <v>45714</v>
      </c>
      <c r="B6495" t="s">
        <v>129</v>
      </c>
      <c r="C6495" t="s">
        <v>1</v>
      </c>
      <c r="D6495" t="s">
        <v>760</v>
      </c>
      <c r="E6495" t="s">
        <v>702</v>
      </c>
      <c r="F6495" t="s">
        <v>639</v>
      </c>
      <c r="I6495" t="s">
        <v>686</v>
      </c>
      <c r="J6495" t="s">
        <v>686</v>
      </c>
      <c r="K6495">
        <v>-1</v>
      </c>
      <c r="U6495" s="20"/>
      <c r="AC6495" s="20"/>
      <c r="AD6495" s="20"/>
      <c r="AE6495" s="20"/>
      <c r="AF6495" s="20"/>
      <c r="AI6495" s="20"/>
      <c r="AJ6495" s="20"/>
      <c r="AK6495" s="20"/>
      <c r="AL6495" s="20"/>
      <c r="AN6495" s="20"/>
    </row>
    <row r="6496" spans="1:40" hidden="1" x14ac:dyDescent="0.25">
      <c r="A6496" s="19">
        <v>45714</v>
      </c>
      <c r="B6496" t="s">
        <v>390</v>
      </c>
      <c r="C6496" t="s">
        <v>0</v>
      </c>
      <c r="D6496" t="s">
        <v>761</v>
      </c>
      <c r="E6496" t="s">
        <v>1080</v>
      </c>
      <c r="F6496" t="s">
        <v>578</v>
      </c>
      <c r="K6496">
        <v>-1</v>
      </c>
      <c r="U6496" s="20"/>
      <c r="AC6496" s="20"/>
      <c r="AD6496" s="20"/>
      <c r="AE6496" s="20"/>
      <c r="AF6496" s="20"/>
      <c r="AI6496" s="20"/>
      <c r="AJ6496" s="20"/>
      <c r="AK6496" s="20"/>
      <c r="AL6496" s="20"/>
      <c r="AN6496" s="20"/>
    </row>
    <row r="6497" spans="1:40" hidden="1" x14ac:dyDescent="0.25">
      <c r="A6497" s="19">
        <v>45714</v>
      </c>
      <c r="B6497" t="s">
        <v>130</v>
      </c>
      <c r="C6497" t="s">
        <v>0</v>
      </c>
      <c r="D6497" t="s">
        <v>916</v>
      </c>
      <c r="E6497" t="s">
        <v>1719</v>
      </c>
      <c r="F6497" t="s">
        <v>1715</v>
      </c>
      <c r="I6497" t="s">
        <v>974</v>
      </c>
      <c r="J6497" t="s">
        <v>1027</v>
      </c>
      <c r="K6497">
        <v>-1</v>
      </c>
      <c r="U6497" s="20"/>
      <c r="AC6497" s="20"/>
      <c r="AD6497" s="20"/>
      <c r="AE6497" s="20"/>
      <c r="AF6497" s="20"/>
      <c r="AI6497" s="20"/>
      <c r="AJ6497" s="20"/>
      <c r="AK6497" s="20"/>
      <c r="AL6497" s="20"/>
      <c r="AN6497" s="20"/>
    </row>
    <row r="6498" spans="1:40" hidden="1" x14ac:dyDescent="0.25">
      <c r="A6498" s="19">
        <v>45714</v>
      </c>
      <c r="B6498" t="s">
        <v>1063</v>
      </c>
      <c r="C6498" t="s">
        <v>1</v>
      </c>
      <c r="D6498" t="s">
        <v>1745</v>
      </c>
      <c r="E6498" t="s">
        <v>689</v>
      </c>
      <c r="F6498" t="s">
        <v>578</v>
      </c>
      <c r="I6498" t="s">
        <v>964</v>
      </c>
      <c r="J6498" t="s">
        <v>964</v>
      </c>
      <c r="K6498">
        <v>-1</v>
      </c>
      <c r="U6498" s="20"/>
      <c r="AC6498" s="20"/>
      <c r="AD6498" s="20"/>
      <c r="AE6498" s="20"/>
      <c r="AF6498" s="20"/>
      <c r="AI6498" s="20"/>
      <c r="AJ6498" s="20"/>
      <c r="AK6498" s="20"/>
      <c r="AL6498" s="20"/>
      <c r="AN6498" s="20"/>
    </row>
    <row r="6499" spans="1:40" hidden="1" x14ac:dyDescent="0.25">
      <c r="A6499" s="19">
        <v>45714</v>
      </c>
      <c r="B6499" t="s">
        <v>439</v>
      </c>
      <c r="C6499" t="s">
        <v>1</v>
      </c>
      <c r="D6499" t="s">
        <v>762</v>
      </c>
      <c r="E6499" t="s">
        <v>698</v>
      </c>
      <c r="F6499" t="s">
        <v>32</v>
      </c>
      <c r="I6499" t="s">
        <v>555</v>
      </c>
      <c r="J6499" t="s">
        <v>679</v>
      </c>
      <c r="K6499">
        <v>-1</v>
      </c>
      <c r="U6499" s="20"/>
      <c r="AC6499" s="20"/>
      <c r="AD6499" s="20"/>
      <c r="AE6499" s="20"/>
      <c r="AF6499" s="20"/>
      <c r="AI6499" s="20"/>
      <c r="AJ6499" s="20"/>
      <c r="AK6499" s="20"/>
      <c r="AL6499" s="20"/>
      <c r="AN6499" s="20"/>
    </row>
    <row r="6500" spans="1:40" hidden="1" x14ac:dyDescent="0.25">
      <c r="A6500" s="19">
        <v>45714</v>
      </c>
      <c r="B6500" t="s">
        <v>131</v>
      </c>
      <c r="C6500" t="s">
        <v>0</v>
      </c>
      <c r="D6500" t="s">
        <v>917</v>
      </c>
      <c r="E6500" t="s">
        <v>1080</v>
      </c>
      <c r="F6500" t="s">
        <v>1025</v>
      </c>
      <c r="I6500" t="s">
        <v>15</v>
      </c>
      <c r="J6500" t="s">
        <v>578</v>
      </c>
      <c r="K6500">
        <v>-1</v>
      </c>
      <c r="U6500" s="20"/>
      <c r="AC6500" s="20"/>
      <c r="AD6500" s="20"/>
      <c r="AE6500" s="20"/>
      <c r="AF6500" s="20"/>
      <c r="AI6500" s="20"/>
      <c r="AJ6500" s="20"/>
      <c r="AK6500" s="20"/>
      <c r="AL6500" s="20"/>
      <c r="AN6500" s="20"/>
    </row>
    <row r="6501" spans="1:40" hidden="1" x14ac:dyDescent="0.25">
      <c r="A6501" s="19">
        <v>45714</v>
      </c>
      <c r="B6501" t="s">
        <v>440</v>
      </c>
      <c r="C6501" t="s">
        <v>1</v>
      </c>
      <c r="D6501" t="s">
        <v>959</v>
      </c>
      <c r="E6501" t="s">
        <v>703</v>
      </c>
      <c r="F6501" t="s">
        <v>582</v>
      </c>
      <c r="I6501" t="s">
        <v>4</v>
      </c>
      <c r="J6501" t="s">
        <v>678</v>
      </c>
      <c r="K6501">
        <v>-1</v>
      </c>
      <c r="U6501" s="20"/>
      <c r="AC6501" s="20"/>
      <c r="AD6501" s="20"/>
      <c r="AE6501" s="20"/>
      <c r="AF6501" s="20"/>
      <c r="AI6501" s="20"/>
      <c r="AJ6501" s="20"/>
      <c r="AK6501" s="20"/>
      <c r="AL6501" s="20"/>
      <c r="AN6501" s="20"/>
    </row>
    <row r="6502" spans="1:40" hidden="1" x14ac:dyDescent="0.25">
      <c r="A6502" s="19">
        <v>45714</v>
      </c>
      <c r="B6502" t="s">
        <v>134</v>
      </c>
      <c r="D6502" t="s">
        <v>918</v>
      </c>
      <c r="E6502" t="s">
        <v>1719</v>
      </c>
      <c r="F6502" t="s">
        <v>1010</v>
      </c>
      <c r="I6502" t="s">
        <v>1038</v>
      </c>
      <c r="J6502" t="s">
        <v>985</v>
      </c>
      <c r="K6502">
        <v>-1</v>
      </c>
      <c r="U6502" s="20"/>
      <c r="AC6502" s="20"/>
      <c r="AD6502" s="20"/>
      <c r="AE6502" s="20"/>
      <c r="AF6502" s="20"/>
      <c r="AI6502" s="20"/>
      <c r="AJ6502" s="20"/>
      <c r="AK6502" s="20"/>
      <c r="AL6502" s="20"/>
      <c r="AN6502" s="20"/>
    </row>
    <row r="6503" spans="1:40" hidden="1" x14ac:dyDescent="0.25">
      <c r="A6503" s="19">
        <v>45714</v>
      </c>
      <c r="B6503" t="s">
        <v>138</v>
      </c>
      <c r="D6503" t="s">
        <v>919</v>
      </c>
      <c r="E6503" t="s">
        <v>1719</v>
      </c>
      <c r="F6503" t="s">
        <v>1018</v>
      </c>
      <c r="G6503" t="s">
        <v>578</v>
      </c>
      <c r="H6503" t="s">
        <v>578</v>
      </c>
      <c r="I6503" t="s">
        <v>972</v>
      </c>
      <c r="J6503" t="s">
        <v>980</v>
      </c>
      <c r="K6503">
        <v>-1</v>
      </c>
      <c r="M6503" t="s">
        <v>578</v>
      </c>
      <c r="N6503" t="s">
        <v>578</v>
      </c>
      <c r="O6503" t="s">
        <v>578</v>
      </c>
      <c r="P6503" t="s">
        <v>578</v>
      </c>
      <c r="Q6503" t="s">
        <v>578</v>
      </c>
      <c r="R6503" t="s">
        <v>578</v>
      </c>
      <c r="S6503" t="s">
        <v>578</v>
      </c>
      <c r="U6503" s="20"/>
      <c r="V6503" t="s">
        <v>578</v>
      </c>
      <c r="W6503" t="s">
        <v>578</v>
      </c>
      <c r="X6503" t="s">
        <v>578</v>
      </c>
      <c r="Y6503" t="s">
        <v>578</v>
      </c>
      <c r="Z6503" t="s">
        <v>578</v>
      </c>
      <c r="AA6503" t="s">
        <v>578</v>
      </c>
      <c r="AC6503" s="20"/>
      <c r="AD6503" s="20"/>
      <c r="AE6503" s="20"/>
      <c r="AF6503" s="20"/>
      <c r="AH6503" t="s">
        <v>578</v>
      </c>
      <c r="AI6503" s="20"/>
      <c r="AJ6503" s="20"/>
      <c r="AK6503" s="20"/>
      <c r="AL6503" s="20"/>
      <c r="AN6503" s="20"/>
    </row>
    <row r="6504" spans="1:40" hidden="1" x14ac:dyDescent="0.25">
      <c r="A6504" s="19">
        <v>45714</v>
      </c>
      <c r="B6504" t="s">
        <v>441</v>
      </c>
      <c r="C6504" t="s">
        <v>1</v>
      </c>
      <c r="D6504" t="s">
        <v>763</v>
      </c>
      <c r="E6504" t="s">
        <v>703</v>
      </c>
      <c r="F6504" t="s">
        <v>578</v>
      </c>
      <c r="I6504" t="s">
        <v>693</v>
      </c>
      <c r="J6504" t="s">
        <v>578</v>
      </c>
      <c r="K6504">
        <v>-1</v>
      </c>
      <c r="U6504" s="20"/>
      <c r="AC6504" s="20"/>
      <c r="AD6504" s="20"/>
      <c r="AE6504" s="20"/>
      <c r="AF6504" s="20"/>
      <c r="AI6504" s="20"/>
      <c r="AJ6504" s="20"/>
      <c r="AK6504" s="20"/>
      <c r="AL6504" s="20"/>
      <c r="AN6504" s="20"/>
    </row>
    <row r="6505" spans="1:40" hidden="1" x14ac:dyDescent="0.25">
      <c r="A6505" s="19">
        <v>45714</v>
      </c>
      <c r="B6505" t="s">
        <v>16</v>
      </c>
      <c r="C6505" t="s">
        <v>1</v>
      </c>
      <c r="D6505" t="s">
        <v>764</v>
      </c>
      <c r="E6505" t="s">
        <v>703</v>
      </c>
      <c r="F6505" t="s">
        <v>20</v>
      </c>
      <c r="I6505" t="s">
        <v>4</v>
      </c>
      <c r="J6505" t="s">
        <v>674</v>
      </c>
      <c r="K6505">
        <v>-1</v>
      </c>
      <c r="U6505" s="20"/>
      <c r="AC6505" s="20"/>
      <c r="AD6505" s="20"/>
      <c r="AE6505" s="20"/>
      <c r="AF6505" s="20"/>
      <c r="AI6505" s="20"/>
      <c r="AJ6505" s="20"/>
      <c r="AK6505" s="20"/>
      <c r="AL6505" s="20"/>
      <c r="AN6505" s="20"/>
    </row>
    <row r="6506" spans="1:40" hidden="1" x14ac:dyDescent="0.25">
      <c r="A6506" s="19">
        <v>45714</v>
      </c>
      <c r="B6506" t="s">
        <v>442</v>
      </c>
      <c r="C6506" t="s">
        <v>1</v>
      </c>
      <c r="D6506" t="s">
        <v>765</v>
      </c>
      <c r="E6506" t="s">
        <v>1080</v>
      </c>
      <c r="F6506" t="s">
        <v>1041</v>
      </c>
      <c r="I6506" t="s">
        <v>558</v>
      </c>
      <c r="J6506" t="s">
        <v>673</v>
      </c>
      <c r="K6506">
        <v>-1</v>
      </c>
      <c r="U6506" s="20"/>
      <c r="AC6506" s="20"/>
      <c r="AD6506" s="20"/>
      <c r="AE6506" s="20"/>
      <c r="AF6506" s="20"/>
      <c r="AI6506" s="20"/>
      <c r="AJ6506" s="20"/>
      <c r="AK6506" s="20"/>
      <c r="AL6506" s="20"/>
      <c r="AN6506" s="20"/>
    </row>
    <row r="6507" spans="1:40" hidden="1" x14ac:dyDescent="0.25">
      <c r="A6507" s="19">
        <v>45714</v>
      </c>
      <c r="B6507" t="s">
        <v>443</v>
      </c>
      <c r="C6507" t="s">
        <v>1</v>
      </c>
      <c r="D6507" t="s">
        <v>766</v>
      </c>
      <c r="E6507" t="s">
        <v>689</v>
      </c>
      <c r="F6507" t="s">
        <v>578</v>
      </c>
      <c r="I6507" t="s">
        <v>964</v>
      </c>
      <c r="J6507" t="s">
        <v>598</v>
      </c>
      <c r="K6507">
        <v>-1</v>
      </c>
      <c r="U6507" s="20"/>
      <c r="AC6507" s="20"/>
      <c r="AD6507" s="20"/>
      <c r="AE6507" s="20"/>
      <c r="AF6507" s="20"/>
      <c r="AI6507" s="20"/>
      <c r="AJ6507" s="20"/>
      <c r="AK6507" s="20"/>
      <c r="AL6507" s="20"/>
      <c r="AN6507" s="20"/>
    </row>
    <row r="6508" spans="1:40" hidden="1" x14ac:dyDescent="0.25">
      <c r="A6508" s="19">
        <v>45714</v>
      </c>
      <c r="B6508" t="s">
        <v>391</v>
      </c>
      <c r="C6508" t="s">
        <v>0</v>
      </c>
      <c r="D6508" t="s">
        <v>767</v>
      </c>
      <c r="E6508" t="s">
        <v>1080</v>
      </c>
      <c r="F6508" t="s">
        <v>1043</v>
      </c>
      <c r="K6508">
        <v>-1</v>
      </c>
      <c r="U6508" s="20"/>
      <c r="AC6508" s="20"/>
      <c r="AD6508" s="20"/>
      <c r="AE6508" s="20"/>
      <c r="AF6508" s="20"/>
      <c r="AI6508" s="20"/>
      <c r="AJ6508" s="20"/>
      <c r="AK6508" s="20"/>
      <c r="AL6508" s="20"/>
      <c r="AN6508" s="20"/>
    </row>
    <row r="6509" spans="1:40" hidden="1" x14ac:dyDescent="0.25">
      <c r="A6509" s="19">
        <v>45714</v>
      </c>
      <c r="B6509" t="s">
        <v>392</v>
      </c>
      <c r="C6509" t="s">
        <v>0</v>
      </c>
      <c r="D6509" t="s">
        <v>768</v>
      </c>
      <c r="E6509" t="s">
        <v>1080</v>
      </c>
      <c r="F6509" t="s">
        <v>1043</v>
      </c>
      <c r="K6509">
        <v>-1</v>
      </c>
      <c r="U6509" s="20"/>
      <c r="AC6509" s="20"/>
      <c r="AD6509" s="20"/>
      <c r="AE6509" s="20"/>
      <c r="AF6509" s="20"/>
      <c r="AI6509" s="20"/>
      <c r="AJ6509" s="20"/>
      <c r="AK6509" s="20"/>
      <c r="AL6509" s="20"/>
      <c r="AN6509" s="20"/>
    </row>
    <row r="6510" spans="1:40" hidden="1" x14ac:dyDescent="0.25">
      <c r="A6510" s="19">
        <v>45714</v>
      </c>
      <c r="B6510" t="s">
        <v>444</v>
      </c>
      <c r="C6510" t="s">
        <v>1</v>
      </c>
      <c r="D6510" t="s">
        <v>716</v>
      </c>
      <c r="E6510" t="s">
        <v>703</v>
      </c>
      <c r="F6510" t="s">
        <v>571</v>
      </c>
      <c r="I6510" t="s">
        <v>4</v>
      </c>
      <c r="J6510" t="s">
        <v>678</v>
      </c>
      <c r="K6510">
        <v>-1</v>
      </c>
      <c r="U6510" s="20"/>
      <c r="AC6510" s="20"/>
      <c r="AD6510" s="20"/>
      <c r="AE6510" s="20"/>
      <c r="AF6510" s="20"/>
      <c r="AI6510" s="20"/>
      <c r="AJ6510" s="20"/>
      <c r="AK6510" s="20"/>
      <c r="AL6510" s="20"/>
      <c r="AN6510" s="20"/>
    </row>
    <row r="6511" spans="1:40" hidden="1" x14ac:dyDescent="0.25">
      <c r="A6511" s="19">
        <v>45714</v>
      </c>
      <c r="B6511" t="s">
        <v>1078</v>
      </c>
      <c r="C6511" t="s">
        <v>0</v>
      </c>
      <c r="D6511" t="s">
        <v>1746</v>
      </c>
      <c r="E6511" t="s">
        <v>1080</v>
      </c>
      <c r="F6511" t="s">
        <v>1721</v>
      </c>
      <c r="I6511" t="s">
        <v>1083</v>
      </c>
      <c r="J6511" t="s">
        <v>1720</v>
      </c>
      <c r="K6511">
        <v>-1</v>
      </c>
      <c r="U6511" s="20"/>
      <c r="AC6511" s="20"/>
      <c r="AD6511" s="20"/>
      <c r="AE6511" s="20"/>
      <c r="AF6511" s="20"/>
      <c r="AI6511" s="20"/>
      <c r="AJ6511" s="20"/>
      <c r="AK6511" s="20"/>
      <c r="AL6511" s="20"/>
      <c r="AN6511" s="20"/>
    </row>
    <row r="6512" spans="1:40" hidden="1" x14ac:dyDescent="0.25">
      <c r="A6512" s="19">
        <v>45714</v>
      </c>
      <c r="B6512" t="s">
        <v>445</v>
      </c>
      <c r="C6512" t="s">
        <v>1</v>
      </c>
      <c r="D6512" t="s">
        <v>769</v>
      </c>
      <c r="E6512" t="s">
        <v>702</v>
      </c>
      <c r="F6512" t="s">
        <v>644</v>
      </c>
      <c r="I6512" t="s">
        <v>596</v>
      </c>
      <c r="J6512" t="s">
        <v>682</v>
      </c>
      <c r="K6512">
        <v>-1</v>
      </c>
      <c r="U6512" s="20"/>
      <c r="AC6512" s="20"/>
      <c r="AD6512" s="20"/>
      <c r="AE6512" s="20"/>
      <c r="AF6512" s="20"/>
      <c r="AI6512" s="20"/>
      <c r="AJ6512" s="20"/>
      <c r="AK6512" s="20"/>
      <c r="AL6512" s="20"/>
      <c r="AN6512" s="20"/>
    </row>
    <row r="6513" spans="1:40" hidden="1" x14ac:dyDescent="0.25">
      <c r="A6513" s="19">
        <v>45714</v>
      </c>
      <c r="B6513" t="s">
        <v>446</v>
      </c>
      <c r="C6513" t="s">
        <v>1</v>
      </c>
      <c r="D6513" t="s">
        <v>770</v>
      </c>
      <c r="E6513" t="s">
        <v>698</v>
      </c>
      <c r="F6513" t="s">
        <v>592</v>
      </c>
      <c r="I6513" t="s">
        <v>563</v>
      </c>
      <c r="J6513" t="s">
        <v>563</v>
      </c>
      <c r="K6513">
        <v>-1</v>
      </c>
      <c r="U6513" s="20"/>
      <c r="AC6513" s="20"/>
      <c r="AD6513" s="20"/>
      <c r="AE6513" s="20"/>
      <c r="AF6513" s="20"/>
      <c r="AI6513" s="20"/>
      <c r="AJ6513" s="20"/>
      <c r="AK6513" s="20"/>
      <c r="AL6513" s="20"/>
      <c r="AN6513" s="20"/>
    </row>
    <row r="6514" spans="1:40" hidden="1" x14ac:dyDescent="0.25">
      <c r="A6514" s="19">
        <v>45714</v>
      </c>
      <c r="B6514" t="s">
        <v>447</v>
      </c>
      <c r="C6514" t="s">
        <v>1</v>
      </c>
      <c r="D6514" t="s">
        <v>771</v>
      </c>
      <c r="E6514" t="s">
        <v>698</v>
      </c>
      <c r="F6514" t="s">
        <v>581</v>
      </c>
      <c r="I6514" t="s">
        <v>556</v>
      </c>
      <c r="J6514" t="s">
        <v>675</v>
      </c>
      <c r="K6514">
        <v>-1</v>
      </c>
      <c r="U6514" s="20"/>
      <c r="AC6514" s="20"/>
      <c r="AD6514" s="20"/>
      <c r="AE6514" s="20"/>
      <c r="AF6514" s="20"/>
      <c r="AI6514" s="20"/>
      <c r="AJ6514" s="20"/>
      <c r="AK6514" s="20"/>
      <c r="AL6514" s="20"/>
      <c r="AN6514" s="20"/>
    </row>
    <row r="6515" spans="1:40" hidden="1" x14ac:dyDescent="0.25">
      <c r="A6515" s="19">
        <v>45714</v>
      </c>
      <c r="B6515" t="s">
        <v>393</v>
      </c>
      <c r="C6515" t="s">
        <v>0</v>
      </c>
      <c r="D6515" t="s">
        <v>772</v>
      </c>
      <c r="E6515" t="s">
        <v>703</v>
      </c>
      <c r="F6515" t="s">
        <v>578</v>
      </c>
      <c r="I6515" t="s">
        <v>4</v>
      </c>
      <c r="J6515" t="s">
        <v>677</v>
      </c>
      <c r="K6515">
        <v>-1</v>
      </c>
      <c r="U6515" s="20"/>
      <c r="AC6515" s="20"/>
      <c r="AD6515" s="20"/>
      <c r="AE6515" s="20"/>
      <c r="AF6515" s="20"/>
      <c r="AI6515" s="20"/>
      <c r="AJ6515" s="20"/>
      <c r="AK6515" s="20"/>
      <c r="AL6515" s="20"/>
      <c r="AN6515" s="20"/>
    </row>
    <row r="6516" spans="1:40" hidden="1" x14ac:dyDescent="0.25">
      <c r="A6516" s="19">
        <v>45714</v>
      </c>
      <c r="B6516" t="s">
        <v>448</v>
      </c>
      <c r="C6516" t="s">
        <v>1</v>
      </c>
      <c r="D6516" t="s">
        <v>773</v>
      </c>
      <c r="E6516" t="s">
        <v>689</v>
      </c>
      <c r="F6516" t="s">
        <v>626</v>
      </c>
      <c r="I6516" t="s">
        <v>964</v>
      </c>
      <c r="J6516" t="s">
        <v>964</v>
      </c>
      <c r="K6516">
        <v>-1</v>
      </c>
      <c r="U6516" s="20"/>
      <c r="AC6516" s="20"/>
      <c r="AD6516" s="20"/>
      <c r="AE6516" s="20"/>
      <c r="AF6516" s="20"/>
      <c r="AI6516" s="20"/>
      <c r="AJ6516" s="20"/>
      <c r="AK6516" s="20"/>
      <c r="AL6516" s="20"/>
      <c r="AN6516" s="20"/>
    </row>
    <row r="6517" spans="1:40" hidden="1" x14ac:dyDescent="0.25">
      <c r="A6517" s="19">
        <v>45714</v>
      </c>
      <c r="B6517" t="s">
        <v>394</v>
      </c>
      <c r="C6517" t="s">
        <v>0</v>
      </c>
      <c r="D6517" t="s">
        <v>774</v>
      </c>
      <c r="E6517" t="s">
        <v>1080</v>
      </c>
      <c r="F6517" t="s">
        <v>585</v>
      </c>
      <c r="K6517">
        <v>-1</v>
      </c>
      <c r="U6517" s="20"/>
      <c r="AC6517" s="20"/>
      <c r="AD6517" s="20"/>
      <c r="AE6517" s="20"/>
      <c r="AF6517" s="20"/>
      <c r="AI6517" s="20"/>
      <c r="AJ6517" s="20"/>
      <c r="AK6517" s="20"/>
      <c r="AL6517" s="20"/>
      <c r="AN6517" s="20"/>
    </row>
    <row r="6518" spans="1:40" hidden="1" x14ac:dyDescent="0.25">
      <c r="A6518" s="19">
        <v>45714</v>
      </c>
      <c r="B6518" t="s">
        <v>449</v>
      </c>
      <c r="C6518" t="s">
        <v>1</v>
      </c>
      <c r="D6518" t="s">
        <v>775</v>
      </c>
      <c r="E6518" t="s">
        <v>703</v>
      </c>
      <c r="F6518" t="s">
        <v>578</v>
      </c>
      <c r="I6518" t="s">
        <v>693</v>
      </c>
      <c r="J6518" t="s">
        <v>674</v>
      </c>
      <c r="K6518">
        <v>-1</v>
      </c>
      <c r="U6518" s="20"/>
      <c r="AC6518" s="20"/>
      <c r="AD6518" s="20"/>
      <c r="AE6518" s="20"/>
      <c r="AF6518" s="20"/>
      <c r="AI6518" s="20"/>
      <c r="AJ6518" s="20"/>
      <c r="AK6518" s="20"/>
      <c r="AL6518" s="20"/>
      <c r="AN6518" s="20"/>
    </row>
    <row r="6519" spans="1:40" hidden="1" x14ac:dyDescent="0.25">
      <c r="A6519" s="19">
        <v>45714</v>
      </c>
      <c r="B6519" t="s">
        <v>450</v>
      </c>
      <c r="C6519" t="s">
        <v>1</v>
      </c>
      <c r="D6519" t="s">
        <v>776</v>
      </c>
      <c r="E6519" t="s">
        <v>698</v>
      </c>
      <c r="F6519" t="s">
        <v>590</v>
      </c>
      <c r="I6519" t="s">
        <v>563</v>
      </c>
      <c r="J6519" t="s">
        <v>563</v>
      </c>
      <c r="K6519">
        <v>-1</v>
      </c>
      <c r="U6519" s="20"/>
      <c r="AC6519" s="20"/>
      <c r="AD6519" s="20"/>
      <c r="AE6519" s="20"/>
      <c r="AF6519" s="20"/>
      <c r="AI6519" s="20"/>
      <c r="AJ6519" s="20"/>
      <c r="AK6519" s="20"/>
      <c r="AL6519" s="20"/>
      <c r="AN6519" s="20"/>
    </row>
    <row r="6520" spans="1:40" hidden="1" x14ac:dyDescent="0.25">
      <c r="A6520" s="19">
        <v>45714</v>
      </c>
      <c r="B6520" t="s">
        <v>451</v>
      </c>
      <c r="C6520" t="s">
        <v>1</v>
      </c>
      <c r="D6520" t="s">
        <v>777</v>
      </c>
      <c r="E6520" t="s">
        <v>702</v>
      </c>
      <c r="F6520" t="s">
        <v>1062</v>
      </c>
      <c r="I6520" t="s">
        <v>15</v>
      </c>
      <c r="J6520" t="s">
        <v>1061</v>
      </c>
      <c r="K6520">
        <v>-1</v>
      </c>
      <c r="U6520" s="20"/>
      <c r="AC6520" s="20"/>
      <c r="AD6520" s="20"/>
      <c r="AE6520" s="20"/>
      <c r="AF6520" s="20"/>
      <c r="AI6520" s="20"/>
      <c r="AJ6520" s="20"/>
      <c r="AK6520" s="20"/>
      <c r="AL6520" s="20"/>
      <c r="AN6520" s="20"/>
    </row>
    <row r="6521" spans="1:40" hidden="1" x14ac:dyDescent="0.25">
      <c r="A6521" s="19">
        <v>45714</v>
      </c>
      <c r="B6521" t="s">
        <v>9</v>
      </c>
      <c r="C6521" t="s">
        <v>0</v>
      </c>
      <c r="D6521" t="s">
        <v>778</v>
      </c>
      <c r="E6521" t="s">
        <v>703</v>
      </c>
      <c r="F6521" t="s">
        <v>901</v>
      </c>
      <c r="I6521" t="s">
        <v>4</v>
      </c>
      <c r="J6521" t="s">
        <v>677</v>
      </c>
      <c r="K6521">
        <v>-1</v>
      </c>
      <c r="U6521" s="20"/>
      <c r="AC6521" s="20"/>
      <c r="AD6521" s="20"/>
      <c r="AE6521" s="20"/>
      <c r="AF6521" s="20"/>
      <c r="AI6521" s="20"/>
      <c r="AJ6521" s="20"/>
      <c r="AK6521" s="20"/>
      <c r="AL6521" s="20"/>
      <c r="AN6521" s="20"/>
    </row>
    <row r="6522" spans="1:40" hidden="1" x14ac:dyDescent="0.25">
      <c r="A6522" s="19">
        <v>45714</v>
      </c>
      <c r="B6522" t="s">
        <v>379</v>
      </c>
      <c r="D6522" t="s">
        <v>952</v>
      </c>
      <c r="E6522" t="s">
        <v>1719</v>
      </c>
      <c r="F6522" t="s">
        <v>1013</v>
      </c>
      <c r="G6522" t="s">
        <v>578</v>
      </c>
      <c r="H6522" t="s">
        <v>578</v>
      </c>
      <c r="I6522" t="s">
        <v>972</v>
      </c>
      <c r="J6522" t="s">
        <v>980</v>
      </c>
      <c r="K6522">
        <v>-1</v>
      </c>
      <c r="M6522" t="s">
        <v>578</v>
      </c>
      <c r="N6522" t="s">
        <v>578</v>
      </c>
      <c r="O6522" t="s">
        <v>578</v>
      </c>
      <c r="P6522" t="s">
        <v>578</v>
      </c>
      <c r="Q6522" t="s">
        <v>578</v>
      </c>
      <c r="R6522" t="s">
        <v>578</v>
      </c>
      <c r="S6522" t="s">
        <v>578</v>
      </c>
      <c r="U6522" s="20"/>
      <c r="V6522" t="s">
        <v>578</v>
      </c>
      <c r="W6522" t="s">
        <v>578</v>
      </c>
      <c r="X6522" t="s">
        <v>578</v>
      </c>
      <c r="Y6522" t="s">
        <v>578</v>
      </c>
      <c r="Z6522" t="s">
        <v>578</v>
      </c>
      <c r="AA6522" t="s">
        <v>578</v>
      </c>
      <c r="AC6522" s="20"/>
      <c r="AD6522" s="20"/>
      <c r="AE6522" s="20"/>
      <c r="AF6522" s="20"/>
      <c r="AH6522" t="s">
        <v>578</v>
      </c>
      <c r="AI6522" s="20"/>
      <c r="AJ6522" s="20"/>
      <c r="AK6522" s="20"/>
      <c r="AL6522" s="20"/>
      <c r="AN6522" s="20"/>
    </row>
    <row r="6523" spans="1:40" hidden="1" x14ac:dyDescent="0.25">
      <c r="A6523" s="19">
        <v>45714</v>
      </c>
      <c r="B6523" t="s">
        <v>395</v>
      </c>
      <c r="C6523" t="s">
        <v>0</v>
      </c>
      <c r="D6523" t="s">
        <v>779</v>
      </c>
      <c r="E6523" t="s">
        <v>703</v>
      </c>
      <c r="F6523" t="s">
        <v>578</v>
      </c>
      <c r="I6523" t="s">
        <v>693</v>
      </c>
      <c r="J6523" t="s">
        <v>578</v>
      </c>
      <c r="K6523">
        <v>-1</v>
      </c>
      <c r="U6523" s="20"/>
      <c r="AC6523" s="20"/>
      <c r="AD6523" s="20"/>
      <c r="AE6523" s="20"/>
      <c r="AF6523" s="20"/>
      <c r="AI6523" s="20"/>
      <c r="AJ6523" s="20"/>
      <c r="AK6523" s="20"/>
      <c r="AL6523" s="20"/>
      <c r="AN6523" s="20"/>
    </row>
    <row r="6524" spans="1:40" hidden="1" x14ac:dyDescent="0.25">
      <c r="A6524" s="19">
        <v>45714</v>
      </c>
      <c r="B6524" t="s">
        <v>153</v>
      </c>
      <c r="D6524" t="s">
        <v>943</v>
      </c>
      <c r="E6524" t="s">
        <v>1719</v>
      </c>
      <c r="F6524" t="s">
        <v>1001</v>
      </c>
      <c r="G6524" t="s">
        <v>578</v>
      </c>
      <c r="H6524" t="s">
        <v>578</v>
      </c>
      <c r="I6524" t="s">
        <v>972</v>
      </c>
      <c r="J6524" t="s">
        <v>980</v>
      </c>
      <c r="K6524">
        <v>-1</v>
      </c>
      <c r="M6524" t="s">
        <v>578</v>
      </c>
      <c r="N6524" t="s">
        <v>578</v>
      </c>
      <c r="O6524" t="s">
        <v>578</v>
      </c>
      <c r="P6524" t="s">
        <v>578</v>
      </c>
      <c r="Q6524" t="s">
        <v>578</v>
      </c>
      <c r="R6524" t="s">
        <v>578</v>
      </c>
      <c r="S6524" t="s">
        <v>578</v>
      </c>
      <c r="U6524" s="20"/>
      <c r="V6524" t="s">
        <v>578</v>
      </c>
      <c r="W6524" t="s">
        <v>578</v>
      </c>
      <c r="X6524" t="s">
        <v>578</v>
      </c>
      <c r="Y6524" t="s">
        <v>578</v>
      </c>
      <c r="Z6524" t="s">
        <v>578</v>
      </c>
      <c r="AA6524" t="s">
        <v>578</v>
      </c>
      <c r="AC6524" s="20"/>
      <c r="AD6524" s="20"/>
      <c r="AE6524" s="20"/>
      <c r="AF6524" s="20"/>
      <c r="AH6524" t="s">
        <v>578</v>
      </c>
      <c r="AI6524" s="20"/>
      <c r="AJ6524" s="20"/>
      <c r="AK6524" s="20"/>
      <c r="AL6524" s="20"/>
      <c r="AN6524" s="20"/>
    </row>
    <row r="6525" spans="1:40" hidden="1" x14ac:dyDescent="0.25">
      <c r="A6525" s="19">
        <v>45714</v>
      </c>
      <c r="B6525" t="s">
        <v>18</v>
      </c>
      <c r="C6525" t="s">
        <v>1</v>
      </c>
      <c r="D6525" t="s">
        <v>780</v>
      </c>
      <c r="E6525" t="s">
        <v>702</v>
      </c>
      <c r="F6525" t="s">
        <v>1073</v>
      </c>
      <c r="I6525" t="s">
        <v>15</v>
      </c>
      <c r="J6525" t="s">
        <v>15</v>
      </c>
      <c r="K6525">
        <v>-1</v>
      </c>
      <c r="U6525" s="20"/>
      <c r="AC6525" s="20"/>
      <c r="AD6525" s="20"/>
      <c r="AE6525" s="20"/>
      <c r="AF6525" s="20"/>
      <c r="AI6525" s="20"/>
      <c r="AJ6525" s="20"/>
      <c r="AK6525" s="20"/>
      <c r="AL6525" s="20"/>
      <c r="AN6525" s="20"/>
    </row>
    <row r="6526" spans="1:40" hidden="1" x14ac:dyDescent="0.25">
      <c r="A6526" s="19">
        <v>45714</v>
      </c>
      <c r="B6526" t="s">
        <v>155</v>
      </c>
      <c r="C6526" t="s">
        <v>1</v>
      </c>
      <c r="D6526" t="s">
        <v>781</v>
      </c>
      <c r="E6526" t="s">
        <v>702</v>
      </c>
      <c r="F6526" t="s">
        <v>1710</v>
      </c>
      <c r="I6526" t="s">
        <v>686</v>
      </c>
      <c r="J6526" t="s">
        <v>686</v>
      </c>
      <c r="K6526">
        <v>-1</v>
      </c>
      <c r="U6526" s="20"/>
      <c r="AC6526" s="20"/>
      <c r="AD6526" s="20"/>
      <c r="AE6526" s="20"/>
      <c r="AF6526" s="20"/>
      <c r="AI6526" s="20"/>
      <c r="AJ6526" s="20"/>
      <c r="AK6526" s="20"/>
      <c r="AL6526" s="20"/>
      <c r="AN6526" s="20"/>
    </row>
    <row r="6527" spans="1:40" hidden="1" x14ac:dyDescent="0.25">
      <c r="A6527" s="19">
        <v>45714</v>
      </c>
      <c r="B6527" t="s">
        <v>10</v>
      </c>
      <c r="C6527" t="s">
        <v>0</v>
      </c>
      <c r="D6527" t="s">
        <v>782</v>
      </c>
      <c r="E6527" t="s">
        <v>703</v>
      </c>
      <c r="F6527" t="s">
        <v>30</v>
      </c>
      <c r="I6527" t="s">
        <v>4</v>
      </c>
      <c r="J6527" t="s">
        <v>677</v>
      </c>
      <c r="K6527">
        <v>-1</v>
      </c>
      <c r="U6527" s="20"/>
      <c r="AC6527" s="20"/>
      <c r="AD6527" s="20"/>
      <c r="AE6527" s="20"/>
      <c r="AF6527" s="20"/>
      <c r="AI6527" s="20"/>
      <c r="AJ6527" s="20"/>
      <c r="AK6527" s="20"/>
      <c r="AL6527" s="20"/>
      <c r="AN6527" s="20"/>
    </row>
    <row r="6528" spans="1:40" hidden="1" x14ac:dyDescent="0.25">
      <c r="A6528" s="19">
        <v>45714</v>
      </c>
      <c r="B6528" t="s">
        <v>34</v>
      </c>
      <c r="C6528" t="s">
        <v>1</v>
      </c>
      <c r="D6528" t="s">
        <v>783</v>
      </c>
      <c r="E6528" t="s">
        <v>703</v>
      </c>
      <c r="F6528" t="s">
        <v>571</v>
      </c>
      <c r="I6528" t="s">
        <v>4</v>
      </c>
      <c r="J6528" t="s">
        <v>678</v>
      </c>
      <c r="K6528">
        <v>-1</v>
      </c>
      <c r="U6528" s="20"/>
      <c r="AC6528" s="20"/>
      <c r="AD6528" s="20"/>
      <c r="AE6528" s="20"/>
      <c r="AF6528" s="20"/>
      <c r="AI6528" s="20"/>
      <c r="AJ6528" s="20"/>
      <c r="AK6528" s="20"/>
      <c r="AL6528" s="20"/>
      <c r="AN6528" s="20"/>
    </row>
    <row r="6529" spans="1:40" hidden="1" x14ac:dyDescent="0.25">
      <c r="A6529" s="19">
        <v>45714</v>
      </c>
      <c r="B6529" t="s">
        <v>452</v>
      </c>
      <c r="C6529" t="s">
        <v>1</v>
      </c>
      <c r="D6529" t="s">
        <v>784</v>
      </c>
      <c r="E6529" t="s">
        <v>703</v>
      </c>
      <c r="F6529" t="s">
        <v>23</v>
      </c>
      <c r="I6529" t="s">
        <v>4</v>
      </c>
      <c r="J6529" t="s">
        <v>674</v>
      </c>
      <c r="K6529">
        <v>-1</v>
      </c>
      <c r="U6529" s="20"/>
      <c r="AC6529" s="20"/>
      <c r="AD6529" s="20"/>
      <c r="AE6529" s="20"/>
      <c r="AF6529" s="20"/>
      <c r="AI6529" s="20"/>
      <c r="AJ6529" s="20"/>
      <c r="AK6529" s="20"/>
      <c r="AL6529" s="20"/>
      <c r="AN6529" s="20"/>
    </row>
    <row r="6530" spans="1:40" hidden="1" x14ac:dyDescent="0.25">
      <c r="A6530" s="19">
        <v>45714</v>
      </c>
      <c r="B6530" t="s">
        <v>41</v>
      </c>
      <c r="C6530" t="s">
        <v>1</v>
      </c>
      <c r="D6530" t="s">
        <v>726</v>
      </c>
      <c r="E6530" t="s">
        <v>703</v>
      </c>
      <c r="F6530" t="s">
        <v>578</v>
      </c>
      <c r="I6530" t="s">
        <v>4</v>
      </c>
      <c r="J6530" t="s">
        <v>678</v>
      </c>
      <c r="K6530">
        <v>-1</v>
      </c>
      <c r="U6530" s="20"/>
      <c r="AC6530" s="20"/>
      <c r="AD6530" s="20"/>
      <c r="AE6530" s="20"/>
      <c r="AF6530" s="20"/>
      <c r="AI6530" s="20"/>
      <c r="AJ6530" s="20"/>
      <c r="AK6530" s="20"/>
      <c r="AL6530" s="20"/>
      <c r="AN6530" s="20"/>
    </row>
    <row r="6531" spans="1:40" hidden="1" x14ac:dyDescent="0.25">
      <c r="A6531" s="19">
        <v>45714</v>
      </c>
      <c r="B6531" t="s">
        <v>453</v>
      </c>
      <c r="C6531" t="s">
        <v>1</v>
      </c>
      <c r="D6531" t="s">
        <v>785</v>
      </c>
      <c r="E6531" t="s">
        <v>702</v>
      </c>
      <c r="F6531" t="s">
        <v>578</v>
      </c>
      <c r="I6531" t="s">
        <v>962</v>
      </c>
      <c r="J6531" t="s">
        <v>696</v>
      </c>
      <c r="K6531">
        <v>-1</v>
      </c>
      <c r="U6531" s="20"/>
      <c r="AC6531" s="20"/>
      <c r="AD6531" s="20"/>
      <c r="AE6531" s="20"/>
      <c r="AF6531" s="20"/>
      <c r="AI6531" s="20"/>
      <c r="AJ6531" s="20"/>
      <c r="AK6531" s="20"/>
      <c r="AL6531" s="20"/>
      <c r="AN6531" s="20"/>
    </row>
    <row r="6532" spans="1:40" hidden="1" x14ac:dyDescent="0.25">
      <c r="A6532" s="19">
        <v>45714</v>
      </c>
      <c r="B6532" t="s">
        <v>160</v>
      </c>
      <c r="D6532" t="s">
        <v>920</v>
      </c>
      <c r="E6532" t="s">
        <v>1719</v>
      </c>
      <c r="F6532" t="s">
        <v>1024</v>
      </c>
      <c r="I6532" t="s">
        <v>895</v>
      </c>
      <c r="J6532" t="s">
        <v>966</v>
      </c>
      <c r="K6532">
        <v>-1</v>
      </c>
      <c r="U6532" s="20"/>
      <c r="AC6532" s="20"/>
      <c r="AD6532" s="20"/>
      <c r="AE6532" s="20"/>
      <c r="AF6532" s="20"/>
      <c r="AI6532" s="20"/>
      <c r="AJ6532" s="20"/>
      <c r="AK6532" s="20"/>
      <c r="AL6532" s="20"/>
      <c r="AN6532" s="20"/>
    </row>
    <row r="6533" spans="1:40" hidden="1" x14ac:dyDescent="0.25">
      <c r="A6533" s="19">
        <v>45714</v>
      </c>
      <c r="B6533" t="s">
        <v>396</v>
      </c>
      <c r="C6533" t="s">
        <v>0</v>
      </c>
      <c r="D6533" t="s">
        <v>786</v>
      </c>
      <c r="E6533" t="s">
        <v>689</v>
      </c>
      <c r="F6533" t="s">
        <v>621</v>
      </c>
      <c r="I6533" t="s">
        <v>963</v>
      </c>
      <c r="J6533" t="s">
        <v>963</v>
      </c>
      <c r="K6533">
        <v>-1</v>
      </c>
      <c r="U6533" s="20"/>
      <c r="AC6533" s="20"/>
      <c r="AD6533" s="20"/>
      <c r="AE6533" s="20"/>
      <c r="AF6533" s="20"/>
      <c r="AI6533" s="20"/>
      <c r="AJ6533" s="20"/>
      <c r="AK6533" s="20"/>
      <c r="AL6533" s="20"/>
      <c r="AN6533" s="20"/>
    </row>
    <row r="6534" spans="1:40" hidden="1" x14ac:dyDescent="0.25">
      <c r="A6534" s="19">
        <v>45714</v>
      </c>
      <c r="B6534" t="s">
        <v>454</v>
      </c>
      <c r="C6534" t="s">
        <v>1</v>
      </c>
      <c r="D6534" t="s">
        <v>787</v>
      </c>
      <c r="E6534" t="s">
        <v>698</v>
      </c>
      <c r="F6534" t="s">
        <v>701</v>
      </c>
      <c r="I6534" t="s">
        <v>555</v>
      </c>
      <c r="J6534" t="s">
        <v>679</v>
      </c>
      <c r="K6534">
        <v>-1</v>
      </c>
      <c r="U6534" s="20"/>
      <c r="AC6534" s="20"/>
      <c r="AD6534" s="20"/>
      <c r="AE6534" s="20"/>
      <c r="AF6534" s="20"/>
      <c r="AI6534" s="20"/>
      <c r="AJ6534" s="20"/>
      <c r="AK6534" s="20"/>
      <c r="AL6534" s="20"/>
      <c r="AN6534" s="20"/>
    </row>
    <row r="6535" spans="1:40" hidden="1" x14ac:dyDescent="0.25">
      <c r="A6535" s="19">
        <v>45714</v>
      </c>
      <c r="B6535" t="s">
        <v>1716</v>
      </c>
      <c r="C6535" t="s">
        <v>0</v>
      </c>
      <c r="D6535">
        <v>100001778</v>
      </c>
      <c r="E6535" t="s">
        <v>689</v>
      </c>
      <c r="F6535" t="s">
        <v>576</v>
      </c>
      <c r="I6535" t="s">
        <v>1726</v>
      </c>
      <c r="J6535" t="s">
        <v>1727</v>
      </c>
      <c r="K6535">
        <v>-1</v>
      </c>
      <c r="U6535" s="20"/>
      <c r="AC6535" s="20"/>
      <c r="AD6535" s="20"/>
      <c r="AE6535" s="20"/>
      <c r="AF6535" s="20"/>
      <c r="AI6535" s="20"/>
      <c r="AJ6535" s="20"/>
      <c r="AK6535" s="20"/>
      <c r="AL6535" s="20"/>
      <c r="AN6535" s="20"/>
    </row>
    <row r="6536" spans="1:40" hidden="1" x14ac:dyDescent="0.25">
      <c r="A6536" s="19">
        <v>45714</v>
      </c>
      <c r="B6536" t="s">
        <v>17</v>
      </c>
      <c r="C6536" t="s">
        <v>1</v>
      </c>
      <c r="D6536" t="s">
        <v>788</v>
      </c>
      <c r="E6536" t="s">
        <v>703</v>
      </c>
      <c r="F6536" t="s">
        <v>19</v>
      </c>
      <c r="I6536" t="s">
        <v>4</v>
      </c>
      <c r="J6536" t="s">
        <v>674</v>
      </c>
      <c r="K6536">
        <v>-1</v>
      </c>
      <c r="U6536" s="20"/>
      <c r="AC6536" s="20"/>
      <c r="AD6536" s="20"/>
      <c r="AE6536" s="20"/>
      <c r="AF6536" s="20"/>
      <c r="AI6536" s="20"/>
      <c r="AJ6536" s="20"/>
      <c r="AK6536" s="20"/>
      <c r="AL6536" s="20"/>
      <c r="AN6536" s="20"/>
    </row>
    <row r="6537" spans="1:40" hidden="1" x14ac:dyDescent="0.25">
      <c r="A6537" s="19">
        <v>45714</v>
      </c>
      <c r="B6537" t="s">
        <v>455</v>
      </c>
      <c r="C6537" t="s">
        <v>1</v>
      </c>
      <c r="D6537" t="s">
        <v>789</v>
      </c>
      <c r="E6537" t="s">
        <v>703</v>
      </c>
      <c r="F6537" t="s">
        <v>578</v>
      </c>
      <c r="I6537" t="s">
        <v>693</v>
      </c>
      <c r="J6537" t="s">
        <v>678</v>
      </c>
      <c r="K6537">
        <v>-1</v>
      </c>
      <c r="U6537" s="20"/>
      <c r="AC6537" s="20"/>
      <c r="AD6537" s="20"/>
      <c r="AE6537" s="20"/>
      <c r="AF6537" s="20"/>
      <c r="AI6537" s="20"/>
      <c r="AJ6537" s="20"/>
      <c r="AK6537" s="20"/>
      <c r="AL6537" s="20"/>
      <c r="AN6537" s="20"/>
    </row>
    <row r="6538" spans="1:40" hidden="1" x14ac:dyDescent="0.25">
      <c r="A6538" s="19">
        <v>45714</v>
      </c>
      <c r="B6538" t="s">
        <v>397</v>
      </c>
      <c r="C6538" t="s">
        <v>0</v>
      </c>
      <c r="D6538" t="s">
        <v>1747</v>
      </c>
      <c r="E6538" t="s">
        <v>689</v>
      </c>
      <c r="F6538" t="s">
        <v>1729</v>
      </c>
      <c r="I6538" t="s">
        <v>1726</v>
      </c>
      <c r="J6538" t="s">
        <v>1727</v>
      </c>
      <c r="K6538">
        <v>-1</v>
      </c>
      <c r="U6538" s="20"/>
      <c r="AC6538" s="20"/>
      <c r="AD6538" s="20"/>
      <c r="AE6538" s="20"/>
      <c r="AF6538" s="20"/>
      <c r="AI6538" s="20"/>
      <c r="AJ6538" s="20"/>
      <c r="AK6538" s="20"/>
      <c r="AL6538" s="20"/>
      <c r="AN6538" s="20"/>
    </row>
    <row r="6539" spans="1:40" hidden="1" x14ac:dyDescent="0.25">
      <c r="A6539" s="19">
        <v>45714</v>
      </c>
      <c r="B6539" t="s">
        <v>164</v>
      </c>
      <c r="C6539" t="s">
        <v>0</v>
      </c>
      <c r="D6539" t="s">
        <v>946</v>
      </c>
      <c r="E6539" t="s">
        <v>1719</v>
      </c>
      <c r="F6539" t="s">
        <v>993</v>
      </c>
      <c r="I6539" t="s">
        <v>1039</v>
      </c>
      <c r="J6539" t="s">
        <v>985</v>
      </c>
      <c r="K6539">
        <v>-1</v>
      </c>
      <c r="U6539" s="20"/>
      <c r="AC6539" s="20"/>
      <c r="AD6539" s="20"/>
      <c r="AE6539" s="20"/>
      <c r="AF6539" s="20"/>
      <c r="AI6539" s="20"/>
      <c r="AJ6539" s="20"/>
      <c r="AK6539" s="20"/>
      <c r="AL6539" s="20"/>
      <c r="AN6539" s="20"/>
    </row>
    <row r="6540" spans="1:40" hidden="1" x14ac:dyDescent="0.25">
      <c r="A6540" s="19">
        <v>45714</v>
      </c>
      <c r="B6540" t="s">
        <v>1030</v>
      </c>
      <c r="C6540" t="s">
        <v>1</v>
      </c>
      <c r="D6540" t="s">
        <v>1748</v>
      </c>
      <c r="E6540" t="s">
        <v>1080</v>
      </c>
      <c r="F6540" t="s">
        <v>578</v>
      </c>
      <c r="K6540">
        <v>-1</v>
      </c>
      <c r="U6540" s="20"/>
      <c r="AC6540" s="20"/>
      <c r="AD6540" s="20"/>
      <c r="AE6540" s="20"/>
      <c r="AF6540" s="20"/>
      <c r="AI6540" s="20"/>
      <c r="AJ6540" s="20"/>
      <c r="AK6540" s="20"/>
      <c r="AL6540" s="20"/>
      <c r="AN6540" s="20"/>
    </row>
    <row r="6541" spans="1:40" hidden="1" x14ac:dyDescent="0.25">
      <c r="A6541" s="19">
        <v>45714</v>
      </c>
      <c r="B6541" t="s">
        <v>398</v>
      </c>
      <c r="C6541" t="s">
        <v>0</v>
      </c>
      <c r="D6541" t="s">
        <v>1749</v>
      </c>
      <c r="E6541" t="s">
        <v>689</v>
      </c>
      <c r="F6541" t="s">
        <v>1731</v>
      </c>
      <c r="I6541" t="s">
        <v>1730</v>
      </c>
      <c r="J6541" t="s">
        <v>1727</v>
      </c>
      <c r="K6541">
        <v>-1</v>
      </c>
      <c r="U6541" s="20"/>
      <c r="AC6541" s="20"/>
      <c r="AD6541" s="20"/>
      <c r="AE6541" s="20"/>
      <c r="AF6541" s="20"/>
      <c r="AI6541" s="20"/>
      <c r="AJ6541" s="20"/>
      <c r="AK6541" s="20"/>
      <c r="AL6541" s="20"/>
      <c r="AN6541" s="20"/>
    </row>
    <row r="6542" spans="1:40" hidden="1" x14ac:dyDescent="0.25">
      <c r="A6542" s="19">
        <v>45714</v>
      </c>
      <c r="B6542" t="s">
        <v>170</v>
      </c>
      <c r="D6542" t="s">
        <v>921</v>
      </c>
      <c r="E6542" t="s">
        <v>1080</v>
      </c>
      <c r="F6542" t="s">
        <v>1010</v>
      </c>
      <c r="I6542" t="s">
        <v>1026</v>
      </c>
      <c r="J6542" t="s">
        <v>1059</v>
      </c>
      <c r="K6542">
        <v>-1</v>
      </c>
      <c r="U6542" s="20"/>
      <c r="AC6542" s="20"/>
      <c r="AD6542" s="20"/>
      <c r="AE6542" s="20"/>
      <c r="AF6542" s="20"/>
      <c r="AI6542" s="20"/>
      <c r="AJ6542" s="20"/>
      <c r="AK6542" s="20"/>
      <c r="AL6542" s="20"/>
      <c r="AN6542" s="20"/>
    </row>
    <row r="6543" spans="1:40" hidden="1" x14ac:dyDescent="0.25">
      <c r="A6543" s="19">
        <v>45714</v>
      </c>
      <c r="B6543" t="s">
        <v>456</v>
      </c>
      <c r="C6543" t="s">
        <v>1</v>
      </c>
      <c r="D6543" t="s">
        <v>790</v>
      </c>
      <c r="E6543" t="s">
        <v>702</v>
      </c>
      <c r="F6543" t="s">
        <v>910</v>
      </c>
      <c r="I6543" t="s">
        <v>692</v>
      </c>
      <c r="J6543" t="s">
        <v>692</v>
      </c>
      <c r="K6543">
        <v>-1</v>
      </c>
      <c r="U6543" s="20"/>
      <c r="AC6543" s="20"/>
      <c r="AD6543" s="20"/>
      <c r="AE6543" s="20"/>
      <c r="AF6543" s="20"/>
      <c r="AI6543" s="20"/>
      <c r="AJ6543" s="20"/>
      <c r="AK6543" s="20"/>
      <c r="AL6543" s="20"/>
      <c r="AN6543" s="20"/>
    </row>
    <row r="6544" spans="1:40" hidden="1" x14ac:dyDescent="0.25">
      <c r="A6544" s="19">
        <v>45714</v>
      </c>
      <c r="B6544" t="s">
        <v>457</v>
      </c>
      <c r="C6544" t="s">
        <v>1</v>
      </c>
      <c r="D6544" t="s">
        <v>791</v>
      </c>
      <c r="E6544" t="s">
        <v>1080</v>
      </c>
      <c r="F6544" t="s">
        <v>1041</v>
      </c>
      <c r="K6544">
        <v>-1</v>
      </c>
      <c r="U6544" s="20"/>
      <c r="AC6544" s="20"/>
      <c r="AD6544" s="20"/>
      <c r="AE6544" s="20"/>
      <c r="AF6544" s="20"/>
      <c r="AI6544" s="20"/>
      <c r="AJ6544" s="20"/>
      <c r="AK6544" s="20"/>
      <c r="AL6544" s="20"/>
      <c r="AN6544" s="20"/>
    </row>
    <row r="6545" spans="1:40" hidden="1" x14ac:dyDescent="0.25">
      <c r="A6545" s="19">
        <v>45714</v>
      </c>
      <c r="B6545" t="s">
        <v>458</v>
      </c>
      <c r="C6545" t="s">
        <v>1</v>
      </c>
      <c r="D6545" t="s">
        <v>792</v>
      </c>
      <c r="E6545" t="s">
        <v>698</v>
      </c>
      <c r="F6545" t="s">
        <v>571</v>
      </c>
      <c r="I6545" t="s">
        <v>555</v>
      </c>
      <c r="J6545" t="s">
        <v>679</v>
      </c>
      <c r="K6545">
        <v>-1</v>
      </c>
      <c r="U6545" s="20"/>
      <c r="AC6545" s="20"/>
      <c r="AD6545" s="20"/>
      <c r="AE6545" s="20"/>
      <c r="AF6545" s="20"/>
      <c r="AI6545" s="20"/>
      <c r="AJ6545" s="20"/>
      <c r="AK6545" s="20"/>
      <c r="AL6545" s="20"/>
      <c r="AN6545" s="20"/>
    </row>
    <row r="6546" spans="1:40" hidden="1" x14ac:dyDescent="0.25">
      <c r="A6546" s="19">
        <v>45714</v>
      </c>
      <c r="B6546" t="s">
        <v>399</v>
      </c>
      <c r="C6546" t="s">
        <v>0</v>
      </c>
      <c r="D6546" t="s">
        <v>793</v>
      </c>
      <c r="E6546" t="s">
        <v>1080</v>
      </c>
      <c r="F6546" t="s">
        <v>637</v>
      </c>
      <c r="I6546" t="s">
        <v>693</v>
      </c>
      <c r="J6546" t="s">
        <v>557</v>
      </c>
      <c r="K6546">
        <v>-1</v>
      </c>
      <c r="U6546" s="20"/>
      <c r="AC6546" s="20"/>
      <c r="AD6546" s="20"/>
      <c r="AE6546" s="20"/>
      <c r="AF6546" s="20"/>
      <c r="AI6546" s="20"/>
      <c r="AJ6546" s="20"/>
      <c r="AK6546" s="20"/>
      <c r="AL6546" s="20"/>
      <c r="AN6546" s="20"/>
    </row>
    <row r="6547" spans="1:40" hidden="1" x14ac:dyDescent="0.25">
      <c r="A6547" s="19">
        <v>45714</v>
      </c>
      <c r="B6547" t="s">
        <v>459</v>
      </c>
      <c r="C6547" t="s">
        <v>1</v>
      </c>
      <c r="D6547" t="s">
        <v>794</v>
      </c>
      <c r="E6547" t="s">
        <v>702</v>
      </c>
      <c r="F6547" t="s">
        <v>1708</v>
      </c>
      <c r="I6547" t="s">
        <v>15</v>
      </c>
      <c r="J6547" t="s">
        <v>15</v>
      </c>
      <c r="K6547">
        <v>-1</v>
      </c>
      <c r="U6547" s="20"/>
      <c r="AC6547" s="20"/>
      <c r="AD6547" s="20"/>
      <c r="AE6547" s="20"/>
      <c r="AF6547" s="20"/>
      <c r="AI6547" s="20"/>
      <c r="AJ6547" s="20"/>
      <c r="AK6547" s="20"/>
      <c r="AL6547" s="20"/>
      <c r="AN6547" s="20"/>
    </row>
    <row r="6548" spans="1:40" hidden="1" x14ac:dyDescent="0.25">
      <c r="A6548" s="19">
        <v>45714</v>
      </c>
      <c r="B6548" t="s">
        <v>172</v>
      </c>
      <c r="C6548" t="s">
        <v>1</v>
      </c>
      <c r="D6548" t="s">
        <v>795</v>
      </c>
      <c r="E6548" t="s">
        <v>702</v>
      </c>
      <c r="F6548" t="s">
        <v>638</v>
      </c>
      <c r="I6548" t="s">
        <v>15</v>
      </c>
      <c r="J6548" t="s">
        <v>578</v>
      </c>
      <c r="K6548">
        <v>-1</v>
      </c>
      <c r="U6548" s="20"/>
      <c r="AC6548" s="20"/>
      <c r="AD6548" s="20"/>
      <c r="AE6548" s="20"/>
      <c r="AF6548" s="20"/>
      <c r="AI6548" s="20"/>
      <c r="AJ6548" s="20"/>
      <c r="AK6548" s="20"/>
      <c r="AL6548" s="20"/>
      <c r="AN6548" s="20"/>
    </row>
    <row r="6549" spans="1:40" hidden="1" x14ac:dyDescent="0.25">
      <c r="A6549" s="19">
        <v>45714</v>
      </c>
      <c r="B6549" t="s">
        <v>460</v>
      </c>
      <c r="C6549" t="s">
        <v>1</v>
      </c>
      <c r="D6549" t="s">
        <v>796</v>
      </c>
      <c r="E6549" t="s">
        <v>689</v>
      </c>
      <c r="F6549" t="s">
        <v>622</v>
      </c>
      <c r="I6549" t="s">
        <v>965</v>
      </c>
      <c r="J6549" t="s">
        <v>965</v>
      </c>
      <c r="K6549">
        <v>-1</v>
      </c>
      <c r="U6549" s="20"/>
      <c r="AC6549" s="20"/>
      <c r="AD6549" s="20"/>
      <c r="AE6549" s="20"/>
      <c r="AF6549" s="20"/>
      <c r="AI6549" s="20"/>
      <c r="AJ6549" s="20"/>
      <c r="AK6549" s="20"/>
      <c r="AL6549" s="20"/>
      <c r="AN6549" s="20"/>
    </row>
    <row r="6550" spans="1:40" hidden="1" x14ac:dyDescent="0.25">
      <c r="A6550" s="19">
        <v>45714</v>
      </c>
      <c r="B6550" t="s">
        <v>174</v>
      </c>
      <c r="D6550" t="s">
        <v>922</v>
      </c>
      <c r="E6550" t="s">
        <v>1719</v>
      </c>
      <c r="F6550" t="s">
        <v>1002</v>
      </c>
      <c r="I6550" t="s">
        <v>972</v>
      </c>
      <c r="J6550" t="s">
        <v>980</v>
      </c>
      <c r="K6550">
        <v>-1</v>
      </c>
      <c r="U6550" s="20"/>
      <c r="AC6550" s="20"/>
      <c r="AD6550" s="20"/>
      <c r="AE6550" s="20"/>
      <c r="AF6550" s="20"/>
      <c r="AI6550" s="20"/>
      <c r="AJ6550" s="20"/>
      <c r="AK6550" s="20"/>
      <c r="AL6550" s="20"/>
      <c r="AN6550" s="20"/>
    </row>
    <row r="6551" spans="1:40" hidden="1" x14ac:dyDescent="0.25">
      <c r="A6551" s="19">
        <v>45714</v>
      </c>
      <c r="B6551" t="s">
        <v>461</v>
      </c>
      <c r="C6551" t="s">
        <v>1</v>
      </c>
      <c r="D6551" t="s">
        <v>797</v>
      </c>
      <c r="F6551" t="s">
        <v>578</v>
      </c>
      <c r="I6551" t="s">
        <v>693</v>
      </c>
      <c r="J6551" t="s">
        <v>578</v>
      </c>
      <c r="K6551">
        <v>-1</v>
      </c>
      <c r="U6551" s="20"/>
      <c r="AC6551" s="20"/>
      <c r="AD6551" s="20"/>
      <c r="AE6551" s="20"/>
      <c r="AF6551" s="20"/>
      <c r="AI6551" s="20"/>
      <c r="AJ6551" s="20"/>
      <c r="AK6551" s="20"/>
      <c r="AL6551" s="20"/>
      <c r="AN6551" s="20"/>
    </row>
    <row r="6552" spans="1:40" hidden="1" x14ac:dyDescent="0.25">
      <c r="A6552" s="19">
        <v>45714</v>
      </c>
      <c r="B6552" t="s">
        <v>176</v>
      </c>
      <c r="C6552" t="s">
        <v>1</v>
      </c>
      <c r="D6552" t="s">
        <v>798</v>
      </c>
      <c r="E6552" t="s">
        <v>702</v>
      </c>
      <c r="F6552" t="s">
        <v>645</v>
      </c>
      <c r="I6552" t="s">
        <v>602</v>
      </c>
      <c r="J6552" t="s">
        <v>602</v>
      </c>
      <c r="K6552">
        <v>-1</v>
      </c>
      <c r="U6552" s="20"/>
      <c r="AC6552" s="20"/>
      <c r="AD6552" s="20"/>
      <c r="AE6552" s="20"/>
      <c r="AF6552" s="20"/>
      <c r="AI6552" s="20"/>
      <c r="AJ6552" s="20"/>
      <c r="AK6552" s="20"/>
      <c r="AL6552" s="20"/>
      <c r="AN6552" s="20"/>
    </row>
    <row r="6553" spans="1:40" hidden="1" x14ac:dyDescent="0.25">
      <c r="A6553" s="19">
        <v>45714</v>
      </c>
      <c r="B6553" t="s">
        <v>462</v>
      </c>
      <c r="C6553" t="s">
        <v>1</v>
      </c>
      <c r="D6553" t="s">
        <v>799</v>
      </c>
      <c r="E6553" t="s">
        <v>703</v>
      </c>
      <c r="F6553" t="s">
        <v>45</v>
      </c>
      <c r="I6553" t="s">
        <v>4</v>
      </c>
      <c r="J6553" t="s">
        <v>678</v>
      </c>
      <c r="K6553">
        <v>-1</v>
      </c>
      <c r="U6553" s="20"/>
      <c r="AC6553" s="20"/>
      <c r="AD6553" s="20"/>
      <c r="AE6553" s="20"/>
      <c r="AF6553" s="20"/>
      <c r="AI6553" s="20"/>
      <c r="AJ6553" s="20"/>
      <c r="AK6553" s="20"/>
      <c r="AL6553" s="20"/>
      <c r="AN6553" s="20"/>
    </row>
    <row r="6554" spans="1:40" hidden="1" x14ac:dyDescent="0.25">
      <c r="A6554" s="19">
        <v>45714</v>
      </c>
      <c r="B6554" t="s">
        <v>400</v>
      </c>
      <c r="C6554" t="s">
        <v>0</v>
      </c>
      <c r="D6554" t="s">
        <v>1750</v>
      </c>
      <c r="E6554" t="s">
        <v>689</v>
      </c>
      <c r="F6554" t="s">
        <v>1732</v>
      </c>
      <c r="I6554" t="s">
        <v>1726</v>
      </c>
      <c r="J6554" t="s">
        <v>1727</v>
      </c>
      <c r="K6554">
        <v>-1</v>
      </c>
      <c r="U6554" s="20"/>
      <c r="AC6554" s="20"/>
      <c r="AD6554" s="20"/>
      <c r="AE6554" s="20"/>
      <c r="AF6554" s="20"/>
      <c r="AI6554" s="20"/>
      <c r="AJ6554" s="20"/>
      <c r="AK6554" s="20"/>
      <c r="AL6554" s="20"/>
      <c r="AN6554" s="20"/>
    </row>
    <row r="6555" spans="1:40" hidden="1" x14ac:dyDescent="0.25">
      <c r="A6555" s="19">
        <v>45714</v>
      </c>
      <c r="B6555" t="s">
        <v>595</v>
      </c>
      <c r="C6555" t="s">
        <v>1</v>
      </c>
      <c r="D6555" t="s">
        <v>800</v>
      </c>
      <c r="E6555" t="s">
        <v>702</v>
      </c>
      <c r="F6555" t="s">
        <v>629</v>
      </c>
      <c r="I6555" t="s">
        <v>15</v>
      </c>
      <c r="J6555" t="s">
        <v>578</v>
      </c>
      <c r="K6555">
        <v>-1</v>
      </c>
      <c r="U6555" s="20"/>
      <c r="AC6555" s="20"/>
      <c r="AD6555" s="20"/>
      <c r="AE6555" s="20"/>
      <c r="AF6555" s="20"/>
      <c r="AI6555" s="20"/>
      <c r="AJ6555" s="20"/>
      <c r="AK6555" s="20"/>
      <c r="AL6555" s="20"/>
      <c r="AN6555" s="20"/>
    </row>
    <row r="6556" spans="1:40" hidden="1" x14ac:dyDescent="0.25">
      <c r="A6556" s="19">
        <v>45714</v>
      </c>
      <c r="B6556" t="s">
        <v>401</v>
      </c>
      <c r="C6556" t="s">
        <v>0</v>
      </c>
      <c r="D6556" t="s">
        <v>801</v>
      </c>
      <c r="E6556" t="s">
        <v>1080</v>
      </c>
      <c r="F6556" t="s">
        <v>578</v>
      </c>
      <c r="K6556">
        <v>-1</v>
      </c>
      <c r="U6556" s="20"/>
      <c r="AC6556" s="20"/>
      <c r="AD6556" s="20"/>
      <c r="AE6556" s="20"/>
      <c r="AF6556" s="20"/>
      <c r="AI6556" s="20"/>
      <c r="AJ6556" s="20"/>
      <c r="AK6556" s="20"/>
      <c r="AL6556" s="20"/>
      <c r="AN6556" s="20"/>
    </row>
    <row r="6557" spans="1:40" hidden="1" x14ac:dyDescent="0.25">
      <c r="A6557" s="19">
        <v>45714</v>
      </c>
      <c r="B6557" t="s">
        <v>463</v>
      </c>
      <c r="C6557" t="s">
        <v>1</v>
      </c>
      <c r="D6557" t="s">
        <v>802</v>
      </c>
      <c r="E6557" t="s">
        <v>703</v>
      </c>
      <c r="F6557" t="s">
        <v>578</v>
      </c>
      <c r="I6557" t="s">
        <v>693</v>
      </c>
      <c r="J6557" t="s">
        <v>578</v>
      </c>
      <c r="K6557">
        <v>-1</v>
      </c>
      <c r="U6557" s="20"/>
      <c r="AC6557" s="20"/>
      <c r="AD6557" s="20"/>
      <c r="AE6557" s="20"/>
      <c r="AF6557" s="20"/>
      <c r="AI6557" s="20"/>
      <c r="AJ6557" s="20"/>
      <c r="AK6557" s="20"/>
      <c r="AL6557" s="20"/>
      <c r="AN6557" s="20"/>
    </row>
    <row r="6558" spans="1:40" hidden="1" x14ac:dyDescent="0.25">
      <c r="A6558" s="19">
        <v>45714</v>
      </c>
      <c r="B6558" t="s">
        <v>402</v>
      </c>
      <c r="C6558" t="s">
        <v>0</v>
      </c>
      <c r="D6558" t="s">
        <v>803</v>
      </c>
      <c r="E6558" t="s">
        <v>698</v>
      </c>
      <c r="F6558" t="s">
        <v>709</v>
      </c>
      <c r="I6558" t="s">
        <v>560</v>
      </c>
      <c r="J6558" t="s">
        <v>680</v>
      </c>
      <c r="K6558">
        <v>-1</v>
      </c>
      <c r="U6558" s="20"/>
      <c r="AC6558" s="20"/>
      <c r="AD6558" s="20"/>
      <c r="AE6558" s="20"/>
      <c r="AF6558" s="20"/>
      <c r="AI6558" s="20"/>
      <c r="AJ6558" s="20"/>
      <c r="AK6558" s="20"/>
      <c r="AL6558" s="20"/>
      <c r="AN6558" s="20"/>
    </row>
    <row r="6559" spans="1:40" hidden="1" x14ac:dyDescent="0.25">
      <c r="A6559" s="19">
        <v>45714</v>
      </c>
      <c r="B6559" t="s">
        <v>464</v>
      </c>
      <c r="C6559" t="s">
        <v>1</v>
      </c>
      <c r="D6559" t="s">
        <v>804</v>
      </c>
      <c r="E6559" t="s">
        <v>703</v>
      </c>
      <c r="F6559" t="s">
        <v>24</v>
      </c>
      <c r="I6559" t="s">
        <v>4</v>
      </c>
      <c r="J6559" t="s">
        <v>674</v>
      </c>
      <c r="K6559">
        <v>-1</v>
      </c>
      <c r="U6559" s="20"/>
      <c r="AC6559" s="20"/>
      <c r="AD6559" s="20"/>
      <c r="AE6559" s="20"/>
      <c r="AF6559" s="20"/>
      <c r="AI6559" s="20"/>
      <c r="AJ6559" s="20"/>
      <c r="AK6559" s="20"/>
      <c r="AL6559" s="20"/>
      <c r="AN6559" s="20"/>
    </row>
    <row r="6560" spans="1:40" hidden="1" x14ac:dyDescent="0.25">
      <c r="A6560" s="19">
        <v>45714</v>
      </c>
      <c r="B6560" t="s">
        <v>465</v>
      </c>
      <c r="C6560" t="s">
        <v>1</v>
      </c>
      <c r="D6560" t="s">
        <v>805</v>
      </c>
      <c r="E6560" t="s">
        <v>698</v>
      </c>
      <c r="F6560" t="s">
        <v>589</v>
      </c>
      <c r="I6560" t="s">
        <v>562</v>
      </c>
      <c r="J6560" t="s">
        <v>562</v>
      </c>
      <c r="K6560">
        <v>-1</v>
      </c>
      <c r="U6560" s="20"/>
      <c r="AC6560" s="20"/>
      <c r="AD6560" s="20"/>
      <c r="AE6560" s="20"/>
      <c r="AF6560" s="20"/>
      <c r="AI6560" s="20"/>
      <c r="AJ6560" s="20"/>
      <c r="AK6560" s="20"/>
      <c r="AL6560" s="20"/>
      <c r="AN6560" s="20"/>
    </row>
    <row r="6561" spans="1:40" hidden="1" x14ac:dyDescent="0.25">
      <c r="A6561" s="19">
        <v>45714</v>
      </c>
      <c r="B6561" t="s">
        <v>186</v>
      </c>
      <c r="C6561" t="s">
        <v>0</v>
      </c>
      <c r="D6561" t="s">
        <v>1047</v>
      </c>
      <c r="E6561" t="s">
        <v>1080</v>
      </c>
      <c r="F6561" t="s">
        <v>578</v>
      </c>
      <c r="I6561" t="s">
        <v>15</v>
      </c>
      <c r="J6561" t="s">
        <v>578</v>
      </c>
      <c r="K6561">
        <v>-1</v>
      </c>
      <c r="U6561" s="20"/>
      <c r="AC6561" s="20"/>
      <c r="AD6561" s="20"/>
      <c r="AE6561" s="20"/>
      <c r="AF6561" s="20"/>
      <c r="AI6561" s="20"/>
      <c r="AJ6561" s="20"/>
      <c r="AK6561" s="20"/>
      <c r="AL6561" s="20"/>
      <c r="AN6561" s="20"/>
    </row>
    <row r="6562" spans="1:40" hidden="1" x14ac:dyDescent="0.25">
      <c r="A6562" s="19">
        <v>45714</v>
      </c>
      <c r="B6562" t="s">
        <v>190</v>
      </c>
      <c r="D6562" t="s">
        <v>923</v>
      </c>
      <c r="F6562" t="s">
        <v>999</v>
      </c>
      <c r="I6562" t="s">
        <v>693</v>
      </c>
      <c r="J6562" t="s">
        <v>578</v>
      </c>
      <c r="K6562">
        <v>-1</v>
      </c>
      <c r="U6562" s="20"/>
      <c r="AC6562" s="20"/>
      <c r="AD6562" s="20"/>
      <c r="AE6562" s="20"/>
      <c r="AF6562" s="20"/>
      <c r="AI6562" s="20"/>
      <c r="AJ6562" s="20"/>
      <c r="AK6562" s="20"/>
      <c r="AL6562" s="20"/>
      <c r="AN6562" s="20"/>
    </row>
    <row r="6563" spans="1:40" hidden="1" x14ac:dyDescent="0.25">
      <c r="A6563" s="19">
        <v>45714</v>
      </c>
      <c r="B6563" t="s">
        <v>191</v>
      </c>
      <c r="D6563" t="s">
        <v>924</v>
      </c>
      <c r="E6563" t="s">
        <v>1080</v>
      </c>
      <c r="F6563" t="s">
        <v>997</v>
      </c>
      <c r="I6563" t="s">
        <v>15</v>
      </c>
      <c r="J6563" t="s">
        <v>578</v>
      </c>
      <c r="K6563">
        <v>-1</v>
      </c>
      <c r="U6563" s="20"/>
      <c r="AC6563" s="20"/>
      <c r="AD6563" s="20"/>
      <c r="AE6563" s="20"/>
      <c r="AF6563" s="20"/>
      <c r="AI6563" s="20"/>
      <c r="AJ6563" s="20"/>
      <c r="AK6563" s="20"/>
      <c r="AL6563" s="20"/>
      <c r="AN6563" s="20"/>
    </row>
    <row r="6564" spans="1:40" hidden="1" x14ac:dyDescent="0.25">
      <c r="A6564" s="19">
        <v>45714</v>
      </c>
      <c r="B6564" t="s">
        <v>466</v>
      </c>
      <c r="C6564" t="s">
        <v>1</v>
      </c>
      <c r="D6564" t="s">
        <v>806</v>
      </c>
      <c r="E6564" t="s">
        <v>703</v>
      </c>
      <c r="F6564" t="s">
        <v>43</v>
      </c>
      <c r="I6564" t="s">
        <v>4</v>
      </c>
      <c r="J6564" t="s">
        <v>678</v>
      </c>
      <c r="K6564">
        <v>-1</v>
      </c>
      <c r="U6564" s="20"/>
      <c r="AC6564" s="20"/>
      <c r="AD6564" s="20"/>
      <c r="AE6564" s="20"/>
      <c r="AF6564" s="20"/>
      <c r="AI6564" s="20"/>
      <c r="AJ6564" s="20"/>
      <c r="AK6564" s="20"/>
      <c r="AL6564" s="20"/>
      <c r="AN6564" s="20"/>
    </row>
    <row r="6565" spans="1:40" hidden="1" x14ac:dyDescent="0.25">
      <c r="A6565" s="19">
        <v>45714</v>
      </c>
      <c r="B6565" t="s">
        <v>33</v>
      </c>
      <c r="C6565" t="s">
        <v>1</v>
      </c>
      <c r="D6565" t="s">
        <v>807</v>
      </c>
      <c r="E6565" t="s">
        <v>1719</v>
      </c>
      <c r="F6565" t="s">
        <v>903</v>
      </c>
      <c r="I6565" t="s">
        <v>905</v>
      </c>
      <c r="J6565" t="s">
        <v>906</v>
      </c>
      <c r="K6565">
        <v>-1</v>
      </c>
      <c r="U6565" s="20"/>
      <c r="AC6565" s="20"/>
      <c r="AD6565" s="20"/>
      <c r="AE6565" s="20"/>
      <c r="AF6565" s="20"/>
      <c r="AI6565" s="20"/>
      <c r="AJ6565" s="20"/>
      <c r="AK6565" s="20"/>
      <c r="AL6565" s="20"/>
      <c r="AN6565" s="20"/>
    </row>
    <row r="6566" spans="1:40" hidden="1" x14ac:dyDescent="0.25">
      <c r="A6566" s="19">
        <v>45714</v>
      </c>
      <c r="B6566" t="s">
        <v>201</v>
      </c>
      <c r="C6566" t="s">
        <v>0</v>
      </c>
      <c r="D6566" t="s">
        <v>1751</v>
      </c>
      <c r="E6566" t="s">
        <v>689</v>
      </c>
      <c r="F6566" t="s">
        <v>628</v>
      </c>
      <c r="I6566" t="s">
        <v>1741</v>
      </c>
      <c r="J6566" t="s">
        <v>1742</v>
      </c>
      <c r="K6566">
        <v>-1</v>
      </c>
      <c r="U6566" s="20"/>
      <c r="AC6566" s="20"/>
      <c r="AD6566" s="20"/>
      <c r="AE6566" s="20"/>
      <c r="AF6566" s="20"/>
      <c r="AI6566" s="20"/>
      <c r="AJ6566" s="20"/>
      <c r="AK6566" s="20"/>
      <c r="AL6566" s="20"/>
      <c r="AN6566" s="20"/>
    </row>
    <row r="6567" spans="1:40" hidden="1" x14ac:dyDescent="0.25">
      <c r="A6567" s="19">
        <v>45714</v>
      </c>
      <c r="B6567" t="s">
        <v>203</v>
      </c>
      <c r="D6567" t="s">
        <v>925</v>
      </c>
      <c r="E6567" t="s">
        <v>1080</v>
      </c>
      <c r="F6567" t="s">
        <v>1023</v>
      </c>
      <c r="I6567" t="s">
        <v>1026</v>
      </c>
      <c r="J6567" t="s">
        <v>1059</v>
      </c>
      <c r="K6567">
        <v>-1</v>
      </c>
      <c r="U6567" s="20"/>
      <c r="AC6567" s="20"/>
      <c r="AD6567" s="20"/>
      <c r="AE6567" s="20"/>
      <c r="AF6567" s="20"/>
      <c r="AI6567" s="20"/>
      <c r="AJ6567" s="20"/>
      <c r="AK6567" s="20"/>
      <c r="AL6567" s="20"/>
      <c r="AN6567" s="20"/>
    </row>
    <row r="6568" spans="1:40" hidden="1" x14ac:dyDescent="0.25">
      <c r="A6568" s="19">
        <v>45714</v>
      </c>
      <c r="B6568" t="s">
        <v>204</v>
      </c>
      <c r="D6568" t="s">
        <v>950</v>
      </c>
      <c r="E6568" t="s">
        <v>1080</v>
      </c>
      <c r="F6568" t="s">
        <v>995</v>
      </c>
      <c r="I6568" t="s">
        <v>1026</v>
      </c>
      <c r="J6568" t="s">
        <v>1059</v>
      </c>
      <c r="K6568">
        <v>-1</v>
      </c>
      <c r="U6568" s="20"/>
      <c r="AC6568" s="20"/>
      <c r="AD6568" s="20"/>
      <c r="AE6568" s="20"/>
      <c r="AF6568" s="20"/>
      <c r="AI6568" s="20"/>
      <c r="AJ6568" s="20"/>
      <c r="AK6568" s="20"/>
      <c r="AL6568" s="20"/>
      <c r="AN6568" s="20"/>
    </row>
    <row r="6569" spans="1:40" hidden="1" x14ac:dyDescent="0.25">
      <c r="A6569" s="19">
        <v>45714</v>
      </c>
      <c r="B6569" t="s">
        <v>403</v>
      </c>
      <c r="C6569" t="s">
        <v>0</v>
      </c>
      <c r="D6569" t="s">
        <v>808</v>
      </c>
      <c r="E6569" t="s">
        <v>703</v>
      </c>
      <c r="F6569" t="s">
        <v>624</v>
      </c>
      <c r="I6569" t="s">
        <v>4</v>
      </c>
      <c r="J6569" t="s">
        <v>677</v>
      </c>
      <c r="K6569">
        <v>-1</v>
      </c>
      <c r="U6569" s="20"/>
      <c r="AC6569" s="20"/>
      <c r="AD6569" s="20"/>
      <c r="AE6569" s="20"/>
      <c r="AF6569" s="20"/>
      <c r="AI6569" s="20"/>
      <c r="AJ6569" s="20"/>
      <c r="AK6569" s="20"/>
      <c r="AL6569" s="20"/>
      <c r="AN6569" s="20"/>
    </row>
    <row r="6570" spans="1:40" hidden="1" x14ac:dyDescent="0.25">
      <c r="A6570" s="19">
        <v>45714</v>
      </c>
      <c r="B6570" t="s">
        <v>206</v>
      </c>
      <c r="D6570" t="s">
        <v>926</v>
      </c>
      <c r="E6570" t="s">
        <v>1080</v>
      </c>
      <c r="F6570" t="s">
        <v>1007</v>
      </c>
      <c r="I6570" t="s">
        <v>1026</v>
      </c>
      <c r="J6570" t="s">
        <v>1059</v>
      </c>
      <c r="K6570">
        <v>-1</v>
      </c>
      <c r="U6570" s="20"/>
      <c r="AC6570" s="20"/>
      <c r="AD6570" s="20"/>
      <c r="AE6570" s="20"/>
      <c r="AF6570" s="20"/>
      <c r="AI6570" s="20"/>
      <c r="AJ6570" s="20"/>
      <c r="AK6570" s="20"/>
      <c r="AL6570" s="20"/>
      <c r="AN6570" s="20"/>
    </row>
    <row r="6571" spans="1:40" hidden="1" x14ac:dyDescent="0.25">
      <c r="A6571" s="19">
        <v>45714</v>
      </c>
      <c r="B6571" t="s">
        <v>467</v>
      </c>
      <c r="C6571" t="s">
        <v>1</v>
      </c>
      <c r="D6571" t="s">
        <v>809</v>
      </c>
      <c r="E6571" t="s">
        <v>689</v>
      </c>
      <c r="F6571" t="s">
        <v>623</v>
      </c>
      <c r="I6571" t="s">
        <v>964</v>
      </c>
      <c r="J6571" t="s">
        <v>964</v>
      </c>
      <c r="K6571">
        <v>-1</v>
      </c>
      <c r="U6571" s="20"/>
      <c r="AC6571" s="20"/>
      <c r="AD6571" s="20"/>
      <c r="AE6571" s="20"/>
      <c r="AF6571" s="20"/>
      <c r="AI6571" s="20"/>
      <c r="AJ6571" s="20"/>
      <c r="AK6571" s="20"/>
      <c r="AL6571" s="20"/>
      <c r="AN6571" s="20"/>
    </row>
    <row r="6572" spans="1:40" hidden="1" x14ac:dyDescent="0.25">
      <c r="A6572" s="19">
        <v>45714</v>
      </c>
      <c r="B6572" t="s">
        <v>468</v>
      </c>
      <c r="C6572" t="s">
        <v>1</v>
      </c>
      <c r="D6572" t="s">
        <v>810</v>
      </c>
      <c r="E6572" t="s">
        <v>703</v>
      </c>
      <c r="F6572" t="s">
        <v>21</v>
      </c>
      <c r="I6572" t="s">
        <v>4</v>
      </c>
      <c r="J6572" t="s">
        <v>674</v>
      </c>
      <c r="K6572">
        <v>-1</v>
      </c>
      <c r="U6572" s="20"/>
      <c r="AC6572" s="20"/>
      <c r="AD6572" s="20"/>
      <c r="AE6572" s="20"/>
      <c r="AF6572" s="20"/>
      <c r="AI6572" s="20"/>
      <c r="AJ6572" s="20"/>
      <c r="AK6572" s="20"/>
      <c r="AL6572" s="20"/>
      <c r="AN6572" s="20"/>
    </row>
    <row r="6573" spans="1:40" hidden="1" x14ac:dyDescent="0.25">
      <c r="A6573" s="19">
        <v>45714</v>
      </c>
      <c r="B6573" t="s">
        <v>469</v>
      </c>
      <c r="C6573" t="s">
        <v>1</v>
      </c>
      <c r="D6573" t="s">
        <v>811</v>
      </c>
      <c r="E6573" t="s">
        <v>703</v>
      </c>
      <c r="F6573" t="s">
        <v>22</v>
      </c>
      <c r="I6573" t="s">
        <v>4</v>
      </c>
      <c r="J6573" t="s">
        <v>674</v>
      </c>
      <c r="K6573">
        <v>-1</v>
      </c>
      <c r="U6573" s="20"/>
      <c r="AC6573" s="20"/>
      <c r="AD6573" s="20"/>
      <c r="AE6573" s="20"/>
      <c r="AF6573" s="20"/>
      <c r="AI6573" s="20"/>
      <c r="AJ6573" s="20"/>
      <c r="AK6573" s="20"/>
      <c r="AL6573" s="20"/>
      <c r="AN6573" s="20"/>
    </row>
    <row r="6574" spans="1:40" hidden="1" x14ac:dyDescent="0.25">
      <c r="A6574" s="19">
        <v>45714</v>
      </c>
      <c r="B6574" t="s">
        <v>470</v>
      </c>
      <c r="C6574" t="s">
        <v>1</v>
      </c>
      <c r="D6574" t="s">
        <v>812</v>
      </c>
      <c r="E6574" t="s">
        <v>702</v>
      </c>
      <c r="F6574" t="s">
        <v>907</v>
      </c>
      <c r="I6574" t="s">
        <v>600</v>
      </c>
      <c r="J6574" t="s">
        <v>684</v>
      </c>
      <c r="K6574">
        <v>-1</v>
      </c>
      <c r="U6574" s="20"/>
      <c r="AC6574" s="20"/>
      <c r="AD6574" s="20"/>
      <c r="AE6574" s="20"/>
      <c r="AF6574" s="20"/>
      <c r="AI6574" s="20"/>
      <c r="AJ6574" s="20"/>
      <c r="AK6574" s="20"/>
      <c r="AL6574" s="20"/>
      <c r="AN6574" s="20"/>
    </row>
    <row r="6575" spans="1:40" hidden="1" x14ac:dyDescent="0.25">
      <c r="A6575" s="19">
        <v>45714</v>
      </c>
      <c r="B6575" t="s">
        <v>218</v>
      </c>
      <c r="D6575" t="s">
        <v>927</v>
      </c>
      <c r="E6575" t="s">
        <v>1719</v>
      </c>
      <c r="F6575" t="s">
        <v>1003</v>
      </c>
      <c r="I6575" t="s">
        <v>972</v>
      </c>
      <c r="J6575" t="s">
        <v>980</v>
      </c>
      <c r="K6575">
        <v>-1</v>
      </c>
      <c r="U6575" s="20"/>
      <c r="AC6575" s="20"/>
      <c r="AD6575" s="20"/>
      <c r="AE6575" s="20"/>
      <c r="AF6575" s="20"/>
      <c r="AI6575" s="20"/>
      <c r="AJ6575" s="20"/>
      <c r="AK6575" s="20"/>
      <c r="AL6575" s="20"/>
      <c r="AN6575" s="20"/>
    </row>
    <row r="6576" spans="1:40" hidden="1" x14ac:dyDescent="0.25">
      <c r="A6576" s="19">
        <v>45714</v>
      </c>
      <c r="B6576" t="s">
        <v>404</v>
      </c>
      <c r="C6576" t="s">
        <v>0</v>
      </c>
      <c r="D6576" t="s">
        <v>1752</v>
      </c>
      <c r="E6576" t="s">
        <v>689</v>
      </c>
      <c r="F6576" t="s">
        <v>1733</v>
      </c>
      <c r="I6576" t="s">
        <v>1730</v>
      </c>
      <c r="J6576" t="s">
        <v>1727</v>
      </c>
      <c r="K6576">
        <v>-1</v>
      </c>
      <c r="U6576" s="20"/>
      <c r="AC6576" s="20"/>
      <c r="AD6576" s="20"/>
      <c r="AE6576" s="20"/>
      <c r="AF6576" s="20"/>
      <c r="AI6576" s="20"/>
      <c r="AJ6576" s="20"/>
      <c r="AK6576" s="20"/>
      <c r="AL6576" s="20"/>
      <c r="AN6576" s="20"/>
    </row>
    <row r="6577" spans="1:40" hidden="1" x14ac:dyDescent="0.25">
      <c r="A6577" s="19">
        <v>45714</v>
      </c>
      <c r="B6577" t="s">
        <v>471</v>
      </c>
      <c r="C6577" t="s">
        <v>1</v>
      </c>
      <c r="D6577" t="s">
        <v>813</v>
      </c>
      <c r="E6577" t="s">
        <v>698</v>
      </c>
      <c r="F6577" t="s">
        <v>1032</v>
      </c>
      <c r="I6577" t="s">
        <v>555</v>
      </c>
      <c r="J6577" t="s">
        <v>679</v>
      </c>
      <c r="K6577">
        <v>-1</v>
      </c>
      <c r="U6577" s="20"/>
      <c r="AC6577" s="20"/>
      <c r="AD6577" s="20"/>
      <c r="AE6577" s="20"/>
      <c r="AF6577" s="20"/>
      <c r="AI6577" s="20"/>
      <c r="AJ6577" s="20"/>
      <c r="AK6577" s="20"/>
      <c r="AL6577" s="20"/>
      <c r="AN6577" s="20"/>
    </row>
    <row r="6578" spans="1:40" hidden="1" x14ac:dyDescent="0.25">
      <c r="A6578" s="19">
        <v>45714</v>
      </c>
      <c r="B6578" t="s">
        <v>40</v>
      </c>
      <c r="C6578" t="s">
        <v>1</v>
      </c>
      <c r="D6578" t="s">
        <v>814</v>
      </c>
      <c r="E6578" t="s">
        <v>703</v>
      </c>
      <c r="F6578" t="s">
        <v>49</v>
      </c>
      <c r="I6578" t="s">
        <v>4</v>
      </c>
      <c r="J6578" t="s">
        <v>678</v>
      </c>
      <c r="K6578">
        <v>-1</v>
      </c>
      <c r="U6578" s="20"/>
      <c r="AC6578" s="20"/>
      <c r="AD6578" s="20"/>
      <c r="AE6578" s="20"/>
      <c r="AF6578" s="20"/>
      <c r="AI6578" s="20"/>
      <c r="AJ6578" s="20"/>
      <c r="AK6578" s="20"/>
      <c r="AL6578" s="20"/>
      <c r="AN6578" s="20"/>
    </row>
    <row r="6579" spans="1:40" hidden="1" x14ac:dyDescent="0.25">
      <c r="A6579" s="19">
        <v>45714</v>
      </c>
      <c r="B6579" t="s">
        <v>37</v>
      </c>
      <c r="C6579" t="s">
        <v>1</v>
      </c>
      <c r="D6579" t="s">
        <v>815</v>
      </c>
      <c r="E6579" t="s">
        <v>703</v>
      </c>
      <c r="F6579" t="s">
        <v>893</v>
      </c>
      <c r="I6579" t="s">
        <v>4</v>
      </c>
      <c r="J6579" t="s">
        <v>678</v>
      </c>
      <c r="K6579">
        <v>-1</v>
      </c>
      <c r="U6579" s="20"/>
      <c r="AC6579" s="20"/>
      <c r="AD6579" s="20"/>
      <c r="AE6579" s="20"/>
      <c r="AF6579" s="20"/>
      <c r="AI6579" s="20"/>
      <c r="AJ6579" s="20"/>
      <c r="AK6579" s="20"/>
      <c r="AL6579" s="20"/>
      <c r="AN6579" s="20"/>
    </row>
    <row r="6580" spans="1:40" hidden="1" x14ac:dyDescent="0.25">
      <c r="A6580" s="19">
        <v>45714</v>
      </c>
      <c r="B6580" t="s">
        <v>732</v>
      </c>
      <c r="C6580" t="s">
        <v>1</v>
      </c>
      <c r="D6580" t="s">
        <v>816</v>
      </c>
      <c r="E6580" t="s">
        <v>1080</v>
      </c>
      <c r="F6580" t="s">
        <v>615</v>
      </c>
      <c r="K6580">
        <v>-1</v>
      </c>
      <c r="U6580" s="20"/>
      <c r="AC6580" s="20"/>
      <c r="AD6580" s="20"/>
      <c r="AE6580" s="20"/>
      <c r="AF6580" s="20"/>
      <c r="AI6580" s="20"/>
      <c r="AJ6580" s="20"/>
      <c r="AK6580" s="20"/>
      <c r="AL6580" s="20"/>
      <c r="AN6580" s="20"/>
    </row>
    <row r="6581" spans="1:40" hidden="1" x14ac:dyDescent="0.25">
      <c r="A6581" s="19">
        <v>45714</v>
      </c>
      <c r="B6581" t="s">
        <v>593</v>
      </c>
      <c r="C6581" t="s">
        <v>1</v>
      </c>
      <c r="D6581" t="s">
        <v>817</v>
      </c>
      <c r="E6581" t="s">
        <v>702</v>
      </c>
      <c r="F6581" t="s">
        <v>1711</v>
      </c>
      <c r="I6581" t="s">
        <v>686</v>
      </c>
      <c r="J6581" t="s">
        <v>686</v>
      </c>
      <c r="K6581">
        <v>-1</v>
      </c>
      <c r="U6581" s="20"/>
      <c r="AC6581" s="20"/>
      <c r="AD6581" s="20"/>
      <c r="AE6581" s="20"/>
      <c r="AF6581" s="20"/>
      <c r="AI6581" s="20"/>
      <c r="AJ6581" s="20"/>
      <c r="AK6581" s="20"/>
      <c r="AL6581" s="20"/>
      <c r="AN6581" s="20"/>
    </row>
    <row r="6582" spans="1:40" hidden="1" x14ac:dyDescent="0.25">
      <c r="A6582" s="19">
        <v>45714</v>
      </c>
      <c r="B6582" t="s">
        <v>225</v>
      </c>
      <c r="D6582" t="s">
        <v>947</v>
      </c>
      <c r="E6582" t="s">
        <v>1719</v>
      </c>
      <c r="F6582" t="s">
        <v>1011</v>
      </c>
      <c r="I6582" t="s">
        <v>1038</v>
      </c>
      <c r="J6582" t="s">
        <v>985</v>
      </c>
      <c r="K6582">
        <v>-1</v>
      </c>
      <c r="U6582" s="20"/>
      <c r="AC6582" s="20"/>
      <c r="AD6582" s="20"/>
      <c r="AE6582" s="20"/>
      <c r="AF6582" s="20"/>
      <c r="AI6582" s="20"/>
      <c r="AJ6582" s="20"/>
      <c r="AK6582" s="20"/>
      <c r="AL6582" s="20"/>
      <c r="AN6582" s="20"/>
    </row>
    <row r="6583" spans="1:40" hidden="1" x14ac:dyDescent="0.25">
      <c r="A6583" s="19">
        <v>45714</v>
      </c>
      <c r="B6583" t="s">
        <v>26</v>
      </c>
      <c r="C6583" t="s">
        <v>1</v>
      </c>
      <c r="D6583" t="s">
        <v>818</v>
      </c>
      <c r="E6583" t="s">
        <v>702</v>
      </c>
      <c r="F6583" t="s">
        <v>578</v>
      </c>
      <c r="I6583" t="s">
        <v>15</v>
      </c>
      <c r="J6583" t="s">
        <v>15</v>
      </c>
      <c r="K6583">
        <v>-1</v>
      </c>
      <c r="U6583" s="20"/>
      <c r="AC6583" s="20"/>
      <c r="AD6583" s="20"/>
      <c r="AE6583" s="20"/>
      <c r="AF6583" s="20"/>
      <c r="AI6583" s="20"/>
      <c r="AJ6583" s="20"/>
      <c r="AK6583" s="20"/>
      <c r="AL6583" s="20"/>
      <c r="AN6583" s="20"/>
    </row>
    <row r="6584" spans="1:40" hidden="1" x14ac:dyDescent="0.25">
      <c r="A6584" s="19">
        <v>45714</v>
      </c>
      <c r="B6584" t="s">
        <v>228</v>
      </c>
      <c r="C6584" t="s">
        <v>0</v>
      </c>
      <c r="D6584" t="s">
        <v>928</v>
      </c>
      <c r="E6584" t="s">
        <v>1719</v>
      </c>
      <c r="F6584" t="s">
        <v>1017</v>
      </c>
      <c r="I6584" t="s">
        <v>977</v>
      </c>
      <c r="J6584" t="s">
        <v>578</v>
      </c>
      <c r="K6584">
        <v>-1</v>
      </c>
      <c r="U6584" s="20"/>
      <c r="AC6584" s="20"/>
      <c r="AD6584" s="20"/>
      <c r="AE6584" s="20"/>
      <c r="AF6584" s="20"/>
      <c r="AI6584" s="20"/>
      <c r="AJ6584" s="20"/>
      <c r="AK6584" s="20"/>
      <c r="AL6584" s="20"/>
      <c r="AN6584" s="20"/>
    </row>
    <row r="6585" spans="1:40" hidden="1" x14ac:dyDescent="0.25">
      <c r="A6585" s="19">
        <v>45714</v>
      </c>
      <c r="B6585" t="s">
        <v>52</v>
      </c>
      <c r="C6585" t="s">
        <v>1</v>
      </c>
      <c r="D6585" t="s">
        <v>819</v>
      </c>
      <c r="E6585" t="s">
        <v>703</v>
      </c>
      <c r="F6585" t="s">
        <v>578</v>
      </c>
      <c r="I6585" t="s">
        <v>693</v>
      </c>
      <c r="J6585" t="s">
        <v>678</v>
      </c>
      <c r="K6585">
        <v>-1</v>
      </c>
      <c r="U6585" s="20"/>
      <c r="AC6585" s="20"/>
      <c r="AD6585" s="20"/>
      <c r="AE6585" s="20"/>
      <c r="AF6585" s="20"/>
      <c r="AI6585" s="20"/>
      <c r="AJ6585" s="20"/>
      <c r="AK6585" s="20"/>
      <c r="AL6585" s="20"/>
      <c r="AN6585" s="20"/>
    </row>
    <row r="6586" spans="1:40" hidden="1" x14ac:dyDescent="0.25">
      <c r="A6586" s="19">
        <v>45714</v>
      </c>
      <c r="B6586" t="s">
        <v>229</v>
      </c>
      <c r="D6586" t="s">
        <v>929</v>
      </c>
      <c r="E6586" t="s">
        <v>1719</v>
      </c>
      <c r="F6586" t="s">
        <v>990</v>
      </c>
      <c r="I6586" t="s">
        <v>975</v>
      </c>
      <c r="J6586" t="s">
        <v>983</v>
      </c>
      <c r="K6586">
        <v>-1</v>
      </c>
      <c r="U6586" s="20"/>
      <c r="AC6586" s="20"/>
      <c r="AD6586" s="20"/>
      <c r="AE6586" s="20"/>
      <c r="AF6586" s="20"/>
      <c r="AI6586" s="20"/>
      <c r="AJ6586" s="20"/>
      <c r="AK6586" s="20"/>
      <c r="AL6586" s="20"/>
      <c r="AN6586" s="20"/>
    </row>
    <row r="6587" spans="1:40" hidden="1" x14ac:dyDescent="0.25">
      <c r="A6587" s="19">
        <v>45714</v>
      </c>
      <c r="B6587" t="s">
        <v>405</v>
      </c>
      <c r="C6587" t="s">
        <v>0</v>
      </c>
      <c r="D6587" t="s">
        <v>820</v>
      </c>
      <c r="E6587" t="s">
        <v>689</v>
      </c>
      <c r="F6587" t="s">
        <v>607</v>
      </c>
      <c r="I6587" t="s">
        <v>597</v>
      </c>
      <c r="J6587" t="s">
        <v>597</v>
      </c>
      <c r="K6587">
        <v>-1</v>
      </c>
      <c r="U6587" s="20"/>
      <c r="AC6587" s="20"/>
      <c r="AD6587" s="20"/>
      <c r="AE6587" s="20"/>
      <c r="AF6587" s="20"/>
      <c r="AI6587" s="20"/>
      <c r="AJ6587" s="20"/>
      <c r="AK6587" s="20"/>
      <c r="AL6587" s="20"/>
      <c r="AN6587" s="20"/>
    </row>
    <row r="6588" spans="1:40" hidden="1" x14ac:dyDescent="0.25">
      <c r="A6588" s="19">
        <v>45714</v>
      </c>
      <c r="B6588" t="s">
        <v>231</v>
      </c>
      <c r="C6588" t="s">
        <v>1</v>
      </c>
      <c r="D6588" t="s">
        <v>821</v>
      </c>
      <c r="E6588" t="s">
        <v>702</v>
      </c>
      <c r="F6588" t="s">
        <v>957</v>
      </c>
      <c r="I6588" t="s">
        <v>686</v>
      </c>
      <c r="J6588" t="s">
        <v>686</v>
      </c>
      <c r="K6588">
        <v>-1</v>
      </c>
      <c r="U6588" s="20"/>
      <c r="AC6588" s="20"/>
      <c r="AD6588" s="20"/>
      <c r="AE6588" s="20"/>
      <c r="AF6588" s="20"/>
      <c r="AI6588" s="20"/>
      <c r="AJ6588" s="20"/>
      <c r="AK6588" s="20"/>
      <c r="AL6588" s="20"/>
      <c r="AN6588" s="20"/>
    </row>
    <row r="6589" spans="1:40" hidden="1" x14ac:dyDescent="0.25">
      <c r="A6589" s="19">
        <v>45714</v>
      </c>
      <c r="B6589" t="s">
        <v>233</v>
      </c>
      <c r="C6589" t="s">
        <v>1</v>
      </c>
      <c r="D6589" t="s">
        <v>822</v>
      </c>
      <c r="E6589" t="s">
        <v>702</v>
      </c>
      <c r="F6589" t="s">
        <v>911</v>
      </c>
      <c r="I6589" t="s">
        <v>686</v>
      </c>
      <c r="J6589" t="s">
        <v>686</v>
      </c>
      <c r="K6589">
        <v>-1</v>
      </c>
      <c r="U6589" s="20"/>
      <c r="AC6589" s="20"/>
      <c r="AD6589" s="20"/>
      <c r="AE6589" s="20"/>
      <c r="AF6589" s="20"/>
      <c r="AI6589" s="20"/>
      <c r="AJ6589" s="20"/>
      <c r="AK6589" s="20"/>
      <c r="AL6589" s="20"/>
      <c r="AN6589" s="20"/>
    </row>
    <row r="6590" spans="1:40" hidden="1" x14ac:dyDescent="0.25">
      <c r="A6590" s="19">
        <v>45714</v>
      </c>
      <c r="B6590" t="s">
        <v>472</v>
      </c>
      <c r="C6590" t="s">
        <v>1</v>
      </c>
      <c r="D6590" t="s">
        <v>823</v>
      </c>
      <c r="E6590" t="s">
        <v>689</v>
      </c>
      <c r="F6590" t="s">
        <v>620</v>
      </c>
      <c r="I6590" t="s">
        <v>964</v>
      </c>
      <c r="J6590" t="s">
        <v>964</v>
      </c>
      <c r="K6590">
        <v>-1</v>
      </c>
      <c r="U6590" s="20"/>
      <c r="AC6590" s="20"/>
      <c r="AD6590" s="20"/>
      <c r="AE6590" s="20"/>
      <c r="AF6590" s="20"/>
      <c r="AI6590" s="20"/>
      <c r="AJ6590" s="20"/>
      <c r="AK6590" s="20"/>
      <c r="AL6590" s="20"/>
      <c r="AN6590" s="20"/>
    </row>
    <row r="6591" spans="1:40" hidden="1" x14ac:dyDescent="0.25">
      <c r="A6591" s="19">
        <v>45714</v>
      </c>
      <c r="B6591" t="s">
        <v>406</v>
      </c>
      <c r="C6591" t="s">
        <v>0</v>
      </c>
      <c r="D6591" t="s">
        <v>824</v>
      </c>
      <c r="E6591" t="s">
        <v>1080</v>
      </c>
      <c r="F6591" t="s">
        <v>1052</v>
      </c>
      <c r="K6591">
        <v>-1</v>
      </c>
      <c r="U6591" s="20"/>
      <c r="AC6591" s="20"/>
      <c r="AD6591" s="20"/>
      <c r="AE6591" s="20"/>
      <c r="AF6591" s="20"/>
      <c r="AI6591" s="20"/>
      <c r="AJ6591" s="20"/>
      <c r="AK6591" s="20"/>
      <c r="AL6591" s="20"/>
      <c r="AN6591" s="20"/>
    </row>
    <row r="6592" spans="1:40" hidden="1" x14ac:dyDescent="0.25">
      <c r="A6592" s="19">
        <v>45714</v>
      </c>
      <c r="B6592" t="s">
        <v>407</v>
      </c>
      <c r="C6592" t="s">
        <v>0</v>
      </c>
      <c r="D6592" t="s">
        <v>1753</v>
      </c>
      <c r="E6592" t="s">
        <v>689</v>
      </c>
      <c r="F6592" t="s">
        <v>578</v>
      </c>
      <c r="I6592" t="s">
        <v>1734</v>
      </c>
      <c r="J6592" t="s">
        <v>1727</v>
      </c>
      <c r="K6592">
        <v>-1</v>
      </c>
      <c r="U6592" s="20"/>
      <c r="AC6592" s="20"/>
      <c r="AD6592" s="20"/>
      <c r="AE6592" s="20"/>
      <c r="AF6592" s="20"/>
      <c r="AI6592" s="20"/>
      <c r="AJ6592" s="20"/>
      <c r="AK6592" s="20"/>
      <c r="AL6592" s="20"/>
      <c r="AN6592" s="20"/>
    </row>
    <row r="6593" spans="1:40" hidden="1" x14ac:dyDescent="0.25">
      <c r="A6593" s="19">
        <v>45714</v>
      </c>
      <c r="B6593" t="s">
        <v>35</v>
      </c>
      <c r="C6593" t="s">
        <v>1</v>
      </c>
      <c r="D6593" t="s">
        <v>825</v>
      </c>
      <c r="E6593" t="s">
        <v>703</v>
      </c>
      <c r="F6593" t="s">
        <v>48</v>
      </c>
      <c r="I6593" t="s">
        <v>4</v>
      </c>
      <c r="J6593" t="s">
        <v>678</v>
      </c>
      <c r="K6593">
        <v>-1</v>
      </c>
      <c r="U6593" s="20"/>
      <c r="AC6593" s="20"/>
      <c r="AD6593" s="20"/>
      <c r="AE6593" s="20"/>
      <c r="AF6593" s="20"/>
      <c r="AI6593" s="20"/>
      <c r="AJ6593" s="20"/>
      <c r="AK6593" s="20"/>
      <c r="AL6593" s="20"/>
      <c r="AN6593" s="20"/>
    </row>
    <row r="6594" spans="1:40" hidden="1" x14ac:dyDescent="0.25">
      <c r="A6594" s="19">
        <v>45714</v>
      </c>
      <c r="B6594" t="s">
        <v>1031</v>
      </c>
      <c r="C6594" t="s">
        <v>0</v>
      </c>
      <c r="D6594">
        <v>100001794</v>
      </c>
      <c r="E6594" t="s">
        <v>1719</v>
      </c>
      <c r="F6594" t="s">
        <v>1004</v>
      </c>
      <c r="I6594" t="s">
        <v>1039</v>
      </c>
      <c r="J6594" t="s">
        <v>578</v>
      </c>
      <c r="K6594">
        <v>-1</v>
      </c>
      <c r="U6594" s="20"/>
      <c r="AC6594" s="20"/>
      <c r="AD6594" s="20"/>
      <c r="AE6594" s="20"/>
      <c r="AF6594" s="20"/>
      <c r="AI6594" s="20"/>
      <c r="AJ6594" s="20"/>
      <c r="AK6594" s="20"/>
      <c r="AL6594" s="20"/>
      <c r="AN6594" s="20"/>
    </row>
    <row r="6595" spans="1:40" hidden="1" x14ac:dyDescent="0.25">
      <c r="A6595" s="19">
        <v>45714</v>
      </c>
      <c r="B6595" t="s">
        <v>473</v>
      </c>
      <c r="C6595" t="s">
        <v>1</v>
      </c>
      <c r="D6595" t="s">
        <v>826</v>
      </c>
      <c r="E6595" t="s">
        <v>698</v>
      </c>
      <c r="F6595" t="s">
        <v>578</v>
      </c>
      <c r="I6595" t="s">
        <v>578</v>
      </c>
      <c r="J6595" t="s">
        <v>578</v>
      </c>
      <c r="K6595">
        <v>-1</v>
      </c>
      <c r="U6595" s="20"/>
      <c r="AC6595" s="20"/>
      <c r="AD6595" s="20"/>
      <c r="AE6595" s="20"/>
      <c r="AF6595" s="20"/>
      <c r="AI6595" s="20"/>
      <c r="AJ6595" s="20"/>
      <c r="AK6595" s="20"/>
      <c r="AL6595" s="20"/>
      <c r="AN6595" s="20"/>
    </row>
    <row r="6596" spans="1:40" hidden="1" x14ac:dyDescent="0.25">
      <c r="A6596" s="19">
        <v>45714</v>
      </c>
      <c r="B6596" t="s">
        <v>474</v>
      </c>
      <c r="C6596" t="s">
        <v>1</v>
      </c>
      <c r="D6596" t="s">
        <v>827</v>
      </c>
      <c r="E6596" t="s">
        <v>698</v>
      </c>
      <c r="F6596" t="s">
        <v>575</v>
      </c>
      <c r="I6596" t="s">
        <v>555</v>
      </c>
      <c r="J6596" t="s">
        <v>679</v>
      </c>
      <c r="K6596">
        <v>-1</v>
      </c>
      <c r="U6596" s="20"/>
      <c r="AC6596" s="20"/>
      <c r="AD6596" s="20"/>
      <c r="AE6596" s="20"/>
      <c r="AF6596" s="20"/>
      <c r="AI6596" s="20"/>
      <c r="AJ6596" s="20"/>
      <c r="AK6596" s="20"/>
      <c r="AL6596" s="20"/>
      <c r="AN6596" s="20"/>
    </row>
    <row r="6597" spans="1:40" hidden="1" x14ac:dyDescent="0.25">
      <c r="A6597" s="19">
        <v>45714</v>
      </c>
      <c r="B6597" t="s">
        <v>475</v>
      </c>
      <c r="C6597" t="s">
        <v>1</v>
      </c>
      <c r="D6597" t="s">
        <v>828</v>
      </c>
      <c r="E6597" t="s">
        <v>689</v>
      </c>
      <c r="F6597" t="s">
        <v>636</v>
      </c>
      <c r="I6597" t="s">
        <v>603</v>
      </c>
      <c r="J6597" t="s">
        <v>683</v>
      </c>
      <c r="K6597">
        <v>-1</v>
      </c>
      <c r="U6597" s="20"/>
      <c r="AC6597" s="20"/>
      <c r="AD6597" s="20"/>
      <c r="AE6597" s="20"/>
      <c r="AF6597" s="20"/>
      <c r="AI6597" s="20"/>
      <c r="AJ6597" s="20"/>
      <c r="AK6597" s="20"/>
      <c r="AL6597" s="20"/>
      <c r="AN6597" s="20"/>
    </row>
    <row r="6598" spans="1:40" hidden="1" x14ac:dyDescent="0.25">
      <c r="A6598" s="19">
        <v>45714</v>
      </c>
      <c r="B6598" t="s">
        <v>408</v>
      </c>
      <c r="C6598" t="s">
        <v>0</v>
      </c>
      <c r="D6598" t="s">
        <v>829</v>
      </c>
      <c r="E6598" t="s">
        <v>1080</v>
      </c>
      <c r="F6598" t="s">
        <v>987</v>
      </c>
      <c r="K6598">
        <v>-1</v>
      </c>
      <c r="U6598" s="20"/>
      <c r="AC6598" s="20"/>
      <c r="AD6598" s="20"/>
      <c r="AE6598" s="20"/>
      <c r="AF6598" s="20"/>
      <c r="AI6598" s="20"/>
      <c r="AJ6598" s="20"/>
      <c r="AK6598" s="20"/>
      <c r="AL6598" s="20"/>
      <c r="AN6598" s="20"/>
    </row>
    <row r="6599" spans="1:40" hidden="1" x14ac:dyDescent="0.25">
      <c r="A6599" s="19">
        <v>45714</v>
      </c>
      <c r="B6599" t="s">
        <v>1072</v>
      </c>
      <c r="C6599" t="s">
        <v>0</v>
      </c>
      <c r="D6599" t="s">
        <v>578</v>
      </c>
      <c r="E6599" t="s">
        <v>1719</v>
      </c>
      <c r="F6599" t="s">
        <v>1069</v>
      </c>
      <c r="I6599" t="s">
        <v>1037</v>
      </c>
      <c r="J6599" t="s">
        <v>985</v>
      </c>
      <c r="K6599">
        <v>-1</v>
      </c>
      <c r="U6599" s="20"/>
      <c r="AC6599" s="20"/>
      <c r="AD6599" s="20"/>
      <c r="AE6599" s="20"/>
      <c r="AF6599" s="20"/>
      <c r="AI6599" s="20"/>
      <c r="AJ6599" s="20"/>
      <c r="AK6599" s="20"/>
      <c r="AL6599" s="20"/>
      <c r="AN6599" s="20"/>
    </row>
    <row r="6600" spans="1:40" hidden="1" x14ac:dyDescent="0.25">
      <c r="A6600" s="19">
        <v>45714</v>
      </c>
      <c r="B6600" t="s">
        <v>252</v>
      </c>
      <c r="C6600" t="s">
        <v>1</v>
      </c>
      <c r="D6600" t="s">
        <v>830</v>
      </c>
      <c r="E6600" t="s">
        <v>702</v>
      </c>
      <c r="F6600" t="s">
        <v>640</v>
      </c>
      <c r="I6600" t="s">
        <v>602</v>
      </c>
      <c r="J6600" t="s">
        <v>602</v>
      </c>
      <c r="K6600">
        <v>-1</v>
      </c>
      <c r="U6600" s="20"/>
      <c r="AC6600" s="20"/>
      <c r="AD6600" s="20"/>
      <c r="AE6600" s="20"/>
      <c r="AF6600" s="20"/>
      <c r="AI6600" s="20"/>
      <c r="AJ6600" s="20"/>
      <c r="AK6600" s="20"/>
      <c r="AL6600" s="20"/>
      <c r="AN6600" s="20"/>
    </row>
    <row r="6601" spans="1:40" hidden="1" x14ac:dyDescent="0.25">
      <c r="A6601" s="19">
        <v>45714</v>
      </c>
      <c r="B6601" t="s">
        <v>476</v>
      </c>
      <c r="C6601" t="s">
        <v>1</v>
      </c>
      <c r="D6601" t="s">
        <v>831</v>
      </c>
      <c r="E6601" t="s">
        <v>702</v>
      </c>
      <c r="F6601" t="s">
        <v>578</v>
      </c>
      <c r="I6601" t="s">
        <v>15</v>
      </c>
      <c r="J6601" t="s">
        <v>578</v>
      </c>
      <c r="K6601">
        <v>-1</v>
      </c>
      <c r="U6601" s="20"/>
      <c r="AC6601" s="20"/>
      <c r="AD6601" s="20"/>
      <c r="AE6601" s="20"/>
      <c r="AF6601" s="20"/>
      <c r="AI6601" s="20"/>
      <c r="AJ6601" s="20"/>
      <c r="AK6601" s="20"/>
      <c r="AL6601" s="20"/>
      <c r="AN6601" s="20"/>
    </row>
    <row r="6602" spans="1:40" hidden="1" x14ac:dyDescent="0.25">
      <c r="A6602" s="19">
        <v>45714</v>
      </c>
      <c r="B6602" t="s">
        <v>1074</v>
      </c>
      <c r="C6602" t="s">
        <v>0</v>
      </c>
      <c r="D6602" t="s">
        <v>1754</v>
      </c>
      <c r="E6602" t="s">
        <v>1719</v>
      </c>
      <c r="F6602" t="s">
        <v>578</v>
      </c>
      <c r="I6602" t="s">
        <v>1048</v>
      </c>
      <c r="J6602" t="s">
        <v>906</v>
      </c>
      <c r="K6602">
        <v>-1</v>
      </c>
      <c r="U6602" s="20"/>
      <c r="AC6602" s="20"/>
      <c r="AD6602" s="20"/>
      <c r="AE6602" s="20"/>
      <c r="AF6602" s="20"/>
      <c r="AI6602" s="20"/>
      <c r="AJ6602" s="20"/>
      <c r="AK6602" s="20"/>
      <c r="AL6602" s="20"/>
      <c r="AN6602" s="20"/>
    </row>
    <row r="6603" spans="1:40" hidden="1" x14ac:dyDescent="0.25">
      <c r="A6603" s="19">
        <v>45714</v>
      </c>
      <c r="B6603" t="s">
        <v>258</v>
      </c>
      <c r="D6603" t="s">
        <v>944</v>
      </c>
      <c r="E6603" t="s">
        <v>1719</v>
      </c>
      <c r="F6603" t="s">
        <v>1017</v>
      </c>
      <c r="I6603" t="s">
        <v>977</v>
      </c>
      <c r="J6603" t="s">
        <v>1028</v>
      </c>
      <c r="K6603">
        <v>-1</v>
      </c>
      <c r="U6603" s="20"/>
      <c r="AC6603" s="20"/>
      <c r="AD6603" s="20"/>
      <c r="AE6603" s="20"/>
      <c r="AF6603" s="20"/>
      <c r="AI6603" s="20"/>
      <c r="AJ6603" s="20"/>
      <c r="AK6603" s="20"/>
      <c r="AL6603" s="20"/>
      <c r="AN6603" s="20"/>
    </row>
    <row r="6604" spans="1:40" hidden="1" x14ac:dyDescent="0.25">
      <c r="A6604" s="19">
        <v>45714</v>
      </c>
      <c r="B6604" t="s">
        <v>262</v>
      </c>
      <c r="D6604" t="s">
        <v>930</v>
      </c>
      <c r="E6604" t="s">
        <v>1719</v>
      </c>
      <c r="F6604" t="s">
        <v>998</v>
      </c>
      <c r="I6604" t="s">
        <v>895</v>
      </c>
      <c r="J6604" t="s">
        <v>966</v>
      </c>
      <c r="K6604">
        <v>-1</v>
      </c>
      <c r="U6604" s="20"/>
      <c r="AC6604" s="20"/>
      <c r="AD6604" s="20"/>
      <c r="AE6604" s="20"/>
      <c r="AF6604" s="20"/>
      <c r="AI6604" s="20"/>
      <c r="AJ6604" s="20"/>
      <c r="AK6604" s="20"/>
      <c r="AL6604" s="20"/>
      <c r="AN6604" s="20"/>
    </row>
    <row r="6605" spans="1:40" hidden="1" x14ac:dyDescent="0.25">
      <c r="A6605" s="19">
        <v>45714</v>
      </c>
      <c r="B6605" t="s">
        <v>594</v>
      </c>
      <c r="C6605" t="s">
        <v>1</v>
      </c>
      <c r="D6605" t="s">
        <v>832</v>
      </c>
      <c r="E6605" t="s">
        <v>702</v>
      </c>
      <c r="F6605" t="s">
        <v>641</v>
      </c>
      <c r="I6605" t="s">
        <v>686</v>
      </c>
      <c r="J6605" t="s">
        <v>686</v>
      </c>
      <c r="K6605">
        <v>-1</v>
      </c>
      <c r="U6605" s="20"/>
      <c r="AC6605" s="20"/>
      <c r="AD6605" s="20"/>
      <c r="AE6605" s="20"/>
      <c r="AF6605" s="20"/>
      <c r="AI6605" s="20"/>
      <c r="AJ6605" s="20"/>
      <c r="AK6605" s="20"/>
      <c r="AL6605" s="20"/>
      <c r="AN6605" s="20"/>
    </row>
    <row r="6606" spans="1:40" hidden="1" x14ac:dyDescent="0.25">
      <c r="A6606" s="19">
        <v>45714</v>
      </c>
      <c r="B6606" t="s">
        <v>265</v>
      </c>
      <c r="D6606" t="s">
        <v>931</v>
      </c>
      <c r="E6606" t="s">
        <v>1719</v>
      </c>
      <c r="F6606" t="s">
        <v>1021</v>
      </c>
      <c r="I6606" t="s">
        <v>1037</v>
      </c>
      <c r="J6606" t="s">
        <v>985</v>
      </c>
      <c r="K6606">
        <v>-1</v>
      </c>
      <c r="U6606" s="20"/>
      <c r="AC6606" s="20"/>
      <c r="AD6606" s="20"/>
      <c r="AE6606" s="20"/>
      <c r="AF6606" s="20"/>
      <c r="AI6606" s="20"/>
      <c r="AJ6606" s="20"/>
      <c r="AK6606" s="20"/>
      <c r="AL6606" s="20"/>
      <c r="AN6606" s="20"/>
    </row>
    <row r="6607" spans="1:40" hidden="1" x14ac:dyDescent="0.25">
      <c r="A6607" s="19">
        <v>45714</v>
      </c>
      <c r="B6607" t="s">
        <v>477</v>
      </c>
      <c r="C6607" t="s">
        <v>1</v>
      </c>
      <c r="D6607" t="s">
        <v>833</v>
      </c>
      <c r="E6607" t="s">
        <v>703</v>
      </c>
      <c r="F6607" t="s">
        <v>20</v>
      </c>
      <c r="I6607" t="s">
        <v>4</v>
      </c>
      <c r="J6607" t="s">
        <v>674</v>
      </c>
      <c r="K6607">
        <v>-1</v>
      </c>
      <c r="U6607" s="20"/>
      <c r="AC6607" s="20"/>
      <c r="AD6607" s="20"/>
      <c r="AE6607" s="20"/>
      <c r="AF6607" s="20"/>
      <c r="AI6607" s="20"/>
      <c r="AJ6607" s="20"/>
      <c r="AK6607" s="20"/>
      <c r="AL6607" s="20"/>
      <c r="AN6607" s="20"/>
    </row>
    <row r="6608" spans="1:40" hidden="1" x14ac:dyDescent="0.25">
      <c r="A6608" s="19">
        <v>45714</v>
      </c>
      <c r="B6608" t="s">
        <v>13</v>
      </c>
      <c r="C6608" t="s">
        <v>0</v>
      </c>
      <c r="D6608" t="s">
        <v>834</v>
      </c>
      <c r="E6608" t="s">
        <v>703</v>
      </c>
      <c r="F6608" t="s">
        <v>45</v>
      </c>
      <c r="I6608" t="s">
        <v>4</v>
      </c>
      <c r="J6608" t="s">
        <v>678</v>
      </c>
      <c r="K6608">
        <v>-1</v>
      </c>
      <c r="U6608" s="20"/>
      <c r="AC6608" s="20"/>
      <c r="AD6608" s="20"/>
      <c r="AE6608" s="20"/>
      <c r="AF6608" s="20"/>
      <c r="AI6608" s="20"/>
      <c r="AJ6608" s="20"/>
      <c r="AK6608" s="20"/>
      <c r="AL6608" s="20"/>
      <c r="AN6608" s="20"/>
    </row>
    <row r="6609" spans="1:40" hidden="1" x14ac:dyDescent="0.25">
      <c r="A6609" s="19">
        <v>45714</v>
      </c>
      <c r="B6609" t="s">
        <v>478</v>
      </c>
      <c r="C6609" t="s">
        <v>1</v>
      </c>
      <c r="D6609" t="s">
        <v>835</v>
      </c>
      <c r="E6609" t="s">
        <v>698</v>
      </c>
      <c r="F6609" t="s">
        <v>580</v>
      </c>
      <c r="I6609" t="s">
        <v>556</v>
      </c>
      <c r="J6609" t="s">
        <v>675</v>
      </c>
      <c r="K6609">
        <v>-1</v>
      </c>
      <c r="U6609" s="20"/>
      <c r="AC6609" s="20"/>
      <c r="AD6609" s="20"/>
      <c r="AE6609" s="20"/>
      <c r="AF6609" s="20"/>
      <c r="AI6609" s="20"/>
      <c r="AJ6609" s="20"/>
      <c r="AK6609" s="20"/>
      <c r="AL6609" s="20"/>
      <c r="AN6609" s="20"/>
    </row>
    <row r="6610" spans="1:40" hidden="1" x14ac:dyDescent="0.25">
      <c r="A6610" s="19">
        <v>45714</v>
      </c>
      <c r="B6610" t="s">
        <v>479</v>
      </c>
      <c r="C6610" t="s">
        <v>1</v>
      </c>
      <c r="D6610" t="s">
        <v>836</v>
      </c>
      <c r="E6610" t="s">
        <v>689</v>
      </c>
      <c r="F6610" t="s">
        <v>630</v>
      </c>
      <c r="I6610" t="s">
        <v>599</v>
      </c>
      <c r="J6610" t="s">
        <v>1056</v>
      </c>
      <c r="K6610">
        <v>-1</v>
      </c>
      <c r="U6610" s="20"/>
      <c r="AC6610" s="20"/>
      <c r="AD6610" s="20"/>
      <c r="AE6610" s="20"/>
      <c r="AF6610" s="20"/>
      <c r="AI6610" s="20"/>
      <c r="AJ6610" s="20"/>
      <c r="AK6610" s="20"/>
      <c r="AL6610" s="20"/>
      <c r="AN6610" s="20"/>
    </row>
    <row r="6611" spans="1:40" hidden="1" x14ac:dyDescent="0.25">
      <c r="A6611" s="19">
        <v>45714</v>
      </c>
      <c r="B6611" t="s">
        <v>271</v>
      </c>
      <c r="C6611" t="s">
        <v>1</v>
      </c>
      <c r="D6611" t="s">
        <v>837</v>
      </c>
      <c r="E6611" t="s">
        <v>698</v>
      </c>
      <c r="F6611" t="s">
        <v>578</v>
      </c>
      <c r="I6611" t="s">
        <v>555</v>
      </c>
      <c r="J6611" t="s">
        <v>679</v>
      </c>
      <c r="K6611">
        <v>-1</v>
      </c>
      <c r="U6611" s="20"/>
      <c r="AC6611" s="20"/>
      <c r="AD6611" s="20"/>
      <c r="AE6611" s="20"/>
      <c r="AF6611" s="20"/>
      <c r="AI6611" s="20"/>
      <c r="AJ6611" s="20"/>
      <c r="AK6611" s="20"/>
      <c r="AL6611" s="20"/>
      <c r="AN6611" s="20"/>
    </row>
    <row r="6612" spans="1:40" hidden="1" x14ac:dyDescent="0.25">
      <c r="A6612" s="19">
        <v>45714</v>
      </c>
      <c r="B6612" t="s">
        <v>273</v>
      </c>
      <c r="D6612" t="s">
        <v>932</v>
      </c>
      <c r="E6612" t="s">
        <v>1080</v>
      </c>
      <c r="F6612" t="s">
        <v>1068</v>
      </c>
      <c r="I6612" t="s">
        <v>15</v>
      </c>
      <c r="J6612" t="s">
        <v>578</v>
      </c>
      <c r="K6612">
        <v>-1</v>
      </c>
      <c r="U6612" s="20"/>
      <c r="AC6612" s="20"/>
      <c r="AD6612" s="20"/>
      <c r="AE6612" s="20"/>
      <c r="AF6612" s="20"/>
      <c r="AI6612" s="20"/>
      <c r="AJ6612" s="20"/>
      <c r="AK6612" s="20"/>
      <c r="AL6612" s="20"/>
      <c r="AN6612" s="20"/>
    </row>
    <row r="6613" spans="1:40" hidden="1" x14ac:dyDescent="0.25">
      <c r="A6613" s="19">
        <v>45714</v>
      </c>
      <c r="B6613" t="s">
        <v>480</v>
      </c>
      <c r="C6613" t="s">
        <v>1</v>
      </c>
      <c r="D6613" t="s">
        <v>838</v>
      </c>
      <c r="E6613" t="s">
        <v>698</v>
      </c>
      <c r="F6613" t="s">
        <v>564</v>
      </c>
      <c r="I6613" t="s">
        <v>555</v>
      </c>
      <c r="J6613" t="s">
        <v>679</v>
      </c>
      <c r="K6613">
        <v>-1</v>
      </c>
      <c r="U6613" s="20"/>
      <c r="AC6613" s="20"/>
      <c r="AD6613" s="20"/>
      <c r="AE6613" s="20"/>
      <c r="AF6613" s="20"/>
      <c r="AI6613" s="20"/>
      <c r="AJ6613" s="20"/>
      <c r="AK6613" s="20"/>
      <c r="AL6613" s="20"/>
      <c r="AN6613" s="20"/>
    </row>
    <row r="6614" spans="1:40" hidden="1" x14ac:dyDescent="0.25">
      <c r="A6614" s="19">
        <v>45714</v>
      </c>
      <c r="B6614" t="s">
        <v>481</v>
      </c>
      <c r="C6614" t="s">
        <v>1</v>
      </c>
      <c r="D6614" t="s">
        <v>839</v>
      </c>
      <c r="E6614" t="s">
        <v>703</v>
      </c>
      <c r="F6614" t="s">
        <v>48</v>
      </c>
      <c r="I6614" t="s">
        <v>4</v>
      </c>
      <c r="J6614" t="s">
        <v>674</v>
      </c>
      <c r="K6614">
        <v>-1</v>
      </c>
      <c r="U6614" s="20"/>
      <c r="AC6614" s="20"/>
      <c r="AD6614" s="20"/>
      <c r="AE6614" s="20"/>
      <c r="AF6614" s="20"/>
      <c r="AI6614" s="20"/>
      <c r="AJ6614" s="20"/>
      <c r="AK6614" s="20"/>
      <c r="AL6614" s="20"/>
      <c r="AN6614" s="20"/>
    </row>
    <row r="6615" spans="1:40" hidden="1" x14ac:dyDescent="0.25">
      <c r="A6615" s="19">
        <v>45714</v>
      </c>
      <c r="B6615" t="s">
        <v>1717</v>
      </c>
      <c r="C6615" t="s">
        <v>0</v>
      </c>
      <c r="D6615">
        <v>10000917</v>
      </c>
      <c r="E6615" t="s">
        <v>689</v>
      </c>
      <c r="F6615" t="s">
        <v>1735</v>
      </c>
      <c r="I6615" t="s">
        <v>1726</v>
      </c>
      <c r="J6615" t="s">
        <v>1727</v>
      </c>
      <c r="K6615">
        <v>-1</v>
      </c>
      <c r="U6615" s="20"/>
      <c r="AC6615" s="20"/>
      <c r="AD6615" s="20"/>
      <c r="AE6615" s="20"/>
      <c r="AF6615" s="20"/>
      <c r="AI6615" s="20"/>
      <c r="AJ6615" s="20"/>
      <c r="AK6615" s="20"/>
      <c r="AL6615" s="20"/>
      <c r="AN6615" s="20"/>
    </row>
    <row r="6616" spans="1:40" hidden="1" x14ac:dyDescent="0.25">
      <c r="A6616" s="19">
        <v>45714</v>
      </c>
      <c r="B6616" t="s">
        <v>898</v>
      </c>
      <c r="C6616" t="s">
        <v>0</v>
      </c>
      <c r="D6616" t="s">
        <v>578</v>
      </c>
      <c r="E6616" t="s">
        <v>698</v>
      </c>
      <c r="F6616" t="s">
        <v>587</v>
      </c>
      <c r="I6616" t="s">
        <v>561</v>
      </c>
      <c r="J6616" t="s">
        <v>676</v>
      </c>
      <c r="K6616">
        <v>-1</v>
      </c>
      <c r="U6616" s="20"/>
      <c r="AC6616" s="20"/>
      <c r="AD6616" s="20"/>
      <c r="AE6616" s="20"/>
      <c r="AF6616" s="20"/>
      <c r="AI6616" s="20"/>
      <c r="AJ6616" s="20"/>
      <c r="AK6616" s="20"/>
      <c r="AL6616" s="20"/>
      <c r="AN6616" s="20"/>
    </row>
    <row r="6617" spans="1:40" hidden="1" x14ac:dyDescent="0.25">
      <c r="A6617" s="19">
        <v>45714</v>
      </c>
      <c r="B6617" t="s">
        <v>488</v>
      </c>
      <c r="C6617" t="s">
        <v>1</v>
      </c>
      <c r="D6617" t="s">
        <v>840</v>
      </c>
      <c r="E6617" t="s">
        <v>698</v>
      </c>
      <c r="F6617" t="s">
        <v>565</v>
      </c>
      <c r="I6617" t="s">
        <v>555</v>
      </c>
      <c r="J6617" t="s">
        <v>679</v>
      </c>
      <c r="K6617">
        <v>-1</v>
      </c>
      <c r="U6617" s="20"/>
      <c r="AC6617" s="20"/>
      <c r="AD6617" s="20"/>
      <c r="AE6617" s="20"/>
      <c r="AF6617" s="20"/>
      <c r="AI6617" s="20"/>
      <c r="AJ6617" s="20"/>
      <c r="AK6617" s="20"/>
      <c r="AL6617" s="20"/>
      <c r="AN6617" s="20"/>
    </row>
    <row r="6618" spans="1:40" hidden="1" x14ac:dyDescent="0.25">
      <c r="A6618" s="19">
        <v>45714</v>
      </c>
      <c r="B6618" t="s">
        <v>411</v>
      </c>
      <c r="C6618" t="s">
        <v>0</v>
      </c>
      <c r="D6618" t="s">
        <v>841</v>
      </c>
      <c r="E6618" t="s">
        <v>1080</v>
      </c>
      <c r="F6618" t="s">
        <v>987</v>
      </c>
      <c r="I6618" t="s">
        <v>557</v>
      </c>
      <c r="J6618" t="s">
        <v>557</v>
      </c>
      <c r="K6618">
        <v>-1</v>
      </c>
      <c r="U6618" s="20"/>
      <c r="AC6618" s="20"/>
      <c r="AD6618" s="20"/>
      <c r="AE6618" s="20"/>
      <c r="AF6618" s="20"/>
      <c r="AI6618" s="20"/>
      <c r="AJ6618" s="20"/>
      <c r="AK6618" s="20"/>
      <c r="AL6618" s="20"/>
      <c r="AN6618" s="20"/>
    </row>
    <row r="6619" spans="1:40" hidden="1" x14ac:dyDescent="0.25">
      <c r="A6619" s="19">
        <v>45714</v>
      </c>
      <c r="B6619" t="s">
        <v>412</v>
      </c>
      <c r="C6619" t="s">
        <v>0</v>
      </c>
      <c r="D6619" t="s">
        <v>842</v>
      </c>
      <c r="E6619" t="s">
        <v>1080</v>
      </c>
      <c r="F6619" t="s">
        <v>582</v>
      </c>
      <c r="I6619" t="s">
        <v>557</v>
      </c>
      <c r="J6619" t="s">
        <v>557</v>
      </c>
      <c r="K6619">
        <v>-1</v>
      </c>
      <c r="U6619" s="20"/>
      <c r="AC6619" s="20"/>
      <c r="AD6619" s="20"/>
      <c r="AE6619" s="20"/>
      <c r="AF6619" s="20"/>
      <c r="AI6619" s="20"/>
      <c r="AJ6619" s="20"/>
      <c r="AK6619" s="20"/>
      <c r="AL6619" s="20"/>
      <c r="AN6619" s="20"/>
    </row>
    <row r="6620" spans="1:40" hidden="1" x14ac:dyDescent="0.25">
      <c r="A6620" s="19">
        <v>45714</v>
      </c>
      <c r="B6620" t="s">
        <v>277</v>
      </c>
      <c r="D6620" t="s">
        <v>945</v>
      </c>
      <c r="E6620" t="s">
        <v>1080</v>
      </c>
      <c r="F6620" t="s">
        <v>1077</v>
      </c>
      <c r="I6620" t="s">
        <v>605</v>
      </c>
      <c r="J6620" t="s">
        <v>687</v>
      </c>
      <c r="K6620">
        <v>-1</v>
      </c>
      <c r="U6620" s="20"/>
      <c r="AC6620" s="20"/>
      <c r="AD6620" s="20"/>
      <c r="AE6620" s="20"/>
      <c r="AF6620" s="20"/>
      <c r="AI6620" s="20"/>
      <c r="AJ6620" s="20"/>
      <c r="AK6620" s="20"/>
      <c r="AL6620" s="20"/>
      <c r="AN6620" s="20"/>
    </row>
    <row r="6621" spans="1:40" hidden="1" x14ac:dyDescent="0.25">
      <c r="A6621" s="19">
        <v>45714</v>
      </c>
      <c r="B6621" t="s">
        <v>482</v>
      </c>
      <c r="C6621" t="s">
        <v>1</v>
      </c>
      <c r="D6621" t="s">
        <v>843</v>
      </c>
      <c r="E6621" t="s">
        <v>703</v>
      </c>
      <c r="F6621" t="s">
        <v>19</v>
      </c>
      <c r="I6621" t="s">
        <v>4</v>
      </c>
      <c r="J6621" t="s">
        <v>674</v>
      </c>
      <c r="K6621">
        <v>-1</v>
      </c>
      <c r="U6621" s="20"/>
      <c r="AC6621" s="20"/>
      <c r="AD6621" s="20"/>
      <c r="AE6621" s="20"/>
      <c r="AF6621" s="20"/>
      <c r="AI6621" s="20"/>
      <c r="AJ6621" s="20"/>
      <c r="AK6621" s="20"/>
      <c r="AL6621" s="20"/>
      <c r="AN6621" s="20"/>
    </row>
    <row r="6622" spans="1:40" hidden="1" x14ac:dyDescent="0.25">
      <c r="A6622" s="19">
        <v>45714</v>
      </c>
      <c r="B6622" t="s">
        <v>279</v>
      </c>
      <c r="D6622" t="s">
        <v>953</v>
      </c>
      <c r="E6622" t="s">
        <v>1719</v>
      </c>
      <c r="F6622" t="s">
        <v>991</v>
      </c>
      <c r="I6622" t="s">
        <v>976</v>
      </c>
      <c r="J6622" t="s">
        <v>1058</v>
      </c>
      <c r="K6622">
        <v>-1</v>
      </c>
      <c r="U6622" s="20"/>
      <c r="AC6622" s="20"/>
      <c r="AD6622" s="20"/>
      <c r="AE6622" s="20"/>
      <c r="AF6622" s="20"/>
      <c r="AI6622" s="20"/>
      <c r="AJ6622" s="20"/>
      <c r="AK6622" s="20"/>
      <c r="AL6622" s="20"/>
      <c r="AN6622" s="20"/>
    </row>
    <row r="6623" spans="1:40" hidden="1" x14ac:dyDescent="0.25">
      <c r="A6623" s="19">
        <v>45714</v>
      </c>
      <c r="B6623" t="s">
        <v>281</v>
      </c>
      <c r="D6623" t="s">
        <v>933</v>
      </c>
      <c r="E6623" t="s">
        <v>1719</v>
      </c>
      <c r="F6623" t="s">
        <v>1015</v>
      </c>
      <c r="I6623" t="s">
        <v>977</v>
      </c>
      <c r="J6623" t="s">
        <v>984</v>
      </c>
      <c r="K6623">
        <v>-1</v>
      </c>
      <c r="U6623" s="20"/>
      <c r="AC6623" s="20"/>
      <c r="AD6623" s="20"/>
      <c r="AE6623" s="20"/>
      <c r="AF6623" s="20"/>
      <c r="AI6623" s="20"/>
      <c r="AJ6623" s="20"/>
      <c r="AK6623" s="20"/>
      <c r="AL6623" s="20"/>
      <c r="AN6623" s="20"/>
    </row>
    <row r="6624" spans="1:40" hidden="1" x14ac:dyDescent="0.25">
      <c r="A6624" s="19">
        <v>45714</v>
      </c>
      <c r="B6624" t="s">
        <v>283</v>
      </c>
      <c r="D6624" t="s">
        <v>934</v>
      </c>
      <c r="E6624" t="s">
        <v>1719</v>
      </c>
      <c r="F6624" t="s">
        <v>1020</v>
      </c>
      <c r="I6624" t="s">
        <v>1037</v>
      </c>
      <c r="J6624" t="s">
        <v>985</v>
      </c>
      <c r="K6624">
        <v>-1</v>
      </c>
      <c r="U6624" s="20"/>
      <c r="AC6624" s="20"/>
      <c r="AD6624" s="20"/>
      <c r="AE6624" s="20"/>
      <c r="AF6624" s="20"/>
      <c r="AI6624" s="20"/>
      <c r="AJ6624" s="20"/>
      <c r="AK6624" s="20"/>
      <c r="AL6624" s="20"/>
      <c r="AN6624" s="20"/>
    </row>
    <row r="6625" spans="1:40" hidden="1" x14ac:dyDescent="0.25">
      <c r="A6625" s="19">
        <v>45714</v>
      </c>
      <c r="B6625" t="s">
        <v>484</v>
      </c>
      <c r="C6625" t="s">
        <v>1</v>
      </c>
      <c r="D6625" t="s">
        <v>844</v>
      </c>
      <c r="E6625" t="s">
        <v>702</v>
      </c>
      <c r="F6625" t="s">
        <v>1709</v>
      </c>
      <c r="I6625" t="s">
        <v>15</v>
      </c>
      <c r="J6625" t="s">
        <v>578</v>
      </c>
      <c r="K6625">
        <v>-1</v>
      </c>
      <c r="U6625" s="20"/>
      <c r="AC6625" s="20"/>
      <c r="AD6625" s="20"/>
      <c r="AE6625" s="20"/>
      <c r="AF6625" s="20"/>
      <c r="AI6625" s="20"/>
      <c r="AJ6625" s="20"/>
      <c r="AK6625" s="20"/>
      <c r="AL6625" s="20"/>
      <c r="AN6625" s="20"/>
    </row>
    <row r="6626" spans="1:40" hidden="1" x14ac:dyDescent="0.25">
      <c r="A6626" s="19">
        <v>45714</v>
      </c>
      <c r="B6626" t="s">
        <v>517</v>
      </c>
      <c r="C6626" t="s">
        <v>0</v>
      </c>
      <c r="D6626" t="s">
        <v>845</v>
      </c>
      <c r="E6626" t="s">
        <v>702</v>
      </c>
      <c r="F6626" t="s">
        <v>578</v>
      </c>
      <c r="I6626" t="s">
        <v>15</v>
      </c>
      <c r="J6626" t="s">
        <v>578</v>
      </c>
      <c r="K6626">
        <v>-1</v>
      </c>
      <c r="U6626" s="20"/>
      <c r="AC6626" s="20"/>
      <c r="AD6626" s="20"/>
      <c r="AE6626" s="20"/>
      <c r="AF6626" s="20"/>
      <c r="AI6626" s="20"/>
      <c r="AJ6626" s="20"/>
      <c r="AK6626" s="20"/>
      <c r="AL6626" s="20"/>
      <c r="AN6626" s="20"/>
    </row>
    <row r="6627" spans="1:40" hidden="1" x14ac:dyDescent="0.25">
      <c r="A6627" s="19">
        <v>45714</v>
      </c>
      <c r="B6627" t="s">
        <v>554</v>
      </c>
      <c r="C6627" t="s">
        <v>0</v>
      </c>
      <c r="D6627" t="s">
        <v>846</v>
      </c>
      <c r="E6627" t="s">
        <v>1080</v>
      </c>
      <c r="F6627" t="s">
        <v>709</v>
      </c>
      <c r="I6627" t="s">
        <v>560</v>
      </c>
      <c r="J6627" t="s">
        <v>680</v>
      </c>
      <c r="K6627">
        <v>-1</v>
      </c>
      <c r="U6627" s="20"/>
      <c r="AC6627" s="20"/>
      <c r="AD6627" s="20"/>
      <c r="AE6627" s="20"/>
      <c r="AF6627" s="20"/>
      <c r="AI6627" s="20"/>
      <c r="AJ6627" s="20"/>
      <c r="AK6627" s="20"/>
      <c r="AL6627" s="20"/>
      <c r="AN6627" s="20"/>
    </row>
    <row r="6628" spans="1:40" hidden="1" x14ac:dyDescent="0.25">
      <c r="A6628" s="19">
        <v>45714</v>
      </c>
      <c r="B6628" t="s">
        <v>485</v>
      </c>
      <c r="C6628" t="s">
        <v>1</v>
      </c>
      <c r="D6628" t="s">
        <v>847</v>
      </c>
      <c r="E6628" t="s">
        <v>698</v>
      </c>
      <c r="F6628" t="s">
        <v>578</v>
      </c>
      <c r="I6628" t="s">
        <v>578</v>
      </c>
      <c r="J6628" t="s">
        <v>578</v>
      </c>
      <c r="K6628">
        <v>-1</v>
      </c>
      <c r="U6628" s="20"/>
      <c r="AC6628" s="20"/>
      <c r="AD6628" s="20"/>
      <c r="AE6628" s="20"/>
      <c r="AF6628" s="20"/>
      <c r="AI6628" s="20"/>
      <c r="AJ6628" s="20"/>
      <c r="AK6628" s="20"/>
      <c r="AL6628" s="20"/>
      <c r="AN6628" s="20"/>
    </row>
    <row r="6629" spans="1:40" hidden="1" x14ac:dyDescent="0.25">
      <c r="A6629" s="19">
        <v>45714</v>
      </c>
      <c r="B6629" t="s">
        <v>486</v>
      </c>
      <c r="C6629" t="s">
        <v>1</v>
      </c>
      <c r="D6629" t="s">
        <v>848</v>
      </c>
      <c r="E6629" t="s">
        <v>703</v>
      </c>
      <c r="F6629" t="s">
        <v>44</v>
      </c>
      <c r="I6629" t="s">
        <v>4</v>
      </c>
      <c r="J6629" t="s">
        <v>678</v>
      </c>
      <c r="K6629">
        <v>-1</v>
      </c>
      <c r="U6629" s="20"/>
      <c r="AC6629" s="20"/>
      <c r="AD6629" s="20"/>
      <c r="AE6629" s="20"/>
      <c r="AF6629" s="20"/>
      <c r="AI6629" s="20"/>
      <c r="AJ6629" s="20"/>
      <c r="AK6629" s="20"/>
      <c r="AL6629" s="20"/>
      <c r="AN6629" s="20"/>
    </row>
    <row r="6630" spans="1:40" hidden="1" x14ac:dyDescent="0.25">
      <c r="A6630" s="19">
        <v>45714</v>
      </c>
      <c r="B6630" t="s">
        <v>413</v>
      </c>
      <c r="C6630" t="s">
        <v>0</v>
      </c>
      <c r="D6630" t="s">
        <v>849</v>
      </c>
      <c r="E6630" t="s">
        <v>1080</v>
      </c>
      <c r="F6630" t="s">
        <v>1040</v>
      </c>
      <c r="I6630" t="s">
        <v>558</v>
      </c>
      <c r="J6630" t="s">
        <v>673</v>
      </c>
      <c r="K6630">
        <v>-1</v>
      </c>
      <c r="U6630" s="20"/>
      <c r="AC6630" s="20"/>
      <c r="AD6630" s="20"/>
      <c r="AE6630" s="20"/>
      <c r="AF6630" s="20"/>
      <c r="AI6630" s="20"/>
      <c r="AJ6630" s="20"/>
      <c r="AK6630" s="20"/>
      <c r="AL6630" s="20"/>
      <c r="AN6630" s="20"/>
    </row>
    <row r="6631" spans="1:40" hidden="1" x14ac:dyDescent="0.25">
      <c r="A6631" s="19">
        <v>45714</v>
      </c>
      <c r="B6631" t="s">
        <v>909</v>
      </c>
      <c r="C6631" t="s">
        <v>1</v>
      </c>
      <c r="D6631" t="s">
        <v>969</v>
      </c>
      <c r="E6631" t="s">
        <v>698</v>
      </c>
      <c r="F6631" t="s">
        <v>574</v>
      </c>
      <c r="I6631" t="s">
        <v>555</v>
      </c>
      <c r="J6631" t="s">
        <v>679</v>
      </c>
      <c r="K6631">
        <v>-1</v>
      </c>
      <c r="U6631" s="20"/>
      <c r="AC6631" s="20"/>
      <c r="AD6631" s="20"/>
      <c r="AE6631" s="20"/>
      <c r="AF6631" s="20"/>
      <c r="AI6631" s="20"/>
      <c r="AJ6631" s="20"/>
      <c r="AK6631" s="20"/>
      <c r="AL6631" s="20"/>
      <c r="AN6631" s="20"/>
    </row>
    <row r="6632" spans="1:40" hidden="1" x14ac:dyDescent="0.25">
      <c r="A6632" s="19">
        <v>45714</v>
      </c>
      <c r="B6632" t="s">
        <v>54</v>
      </c>
      <c r="C6632" t="s">
        <v>1</v>
      </c>
      <c r="D6632" t="s">
        <v>850</v>
      </c>
      <c r="E6632" t="s">
        <v>703</v>
      </c>
      <c r="F6632" t="s">
        <v>578</v>
      </c>
      <c r="I6632" t="s">
        <v>693</v>
      </c>
      <c r="J6632" t="s">
        <v>578</v>
      </c>
      <c r="K6632">
        <v>-1</v>
      </c>
      <c r="U6632" s="20"/>
      <c r="AC6632" s="20"/>
      <c r="AD6632" s="20"/>
      <c r="AE6632" s="20"/>
      <c r="AF6632" s="20"/>
      <c r="AI6632" s="20"/>
      <c r="AJ6632" s="20"/>
      <c r="AK6632" s="20"/>
      <c r="AL6632" s="20"/>
      <c r="AN6632" s="20"/>
    </row>
    <row r="6633" spans="1:40" hidden="1" x14ac:dyDescent="0.25">
      <c r="A6633" s="19">
        <v>45714</v>
      </c>
      <c r="B6633" t="s">
        <v>487</v>
      </c>
      <c r="C6633" t="s">
        <v>1</v>
      </c>
      <c r="D6633" t="s">
        <v>851</v>
      </c>
      <c r="E6633" t="s">
        <v>702</v>
      </c>
      <c r="F6633" t="s">
        <v>633</v>
      </c>
      <c r="I6633" t="s">
        <v>15</v>
      </c>
      <c r="J6633" t="s">
        <v>578</v>
      </c>
      <c r="K6633">
        <v>-1</v>
      </c>
      <c r="U6633" s="20"/>
      <c r="AC6633" s="20"/>
      <c r="AD6633" s="20"/>
      <c r="AE6633" s="20"/>
      <c r="AF6633" s="20"/>
      <c r="AI6633" s="20"/>
      <c r="AJ6633" s="20"/>
      <c r="AK6633" s="20"/>
      <c r="AL6633" s="20"/>
      <c r="AN6633" s="20"/>
    </row>
    <row r="6634" spans="1:40" hidden="1" x14ac:dyDescent="0.25">
      <c r="A6634" s="19">
        <v>45714</v>
      </c>
      <c r="B6634" t="s">
        <v>3</v>
      </c>
      <c r="C6634" t="s">
        <v>0</v>
      </c>
      <c r="D6634" t="s">
        <v>852</v>
      </c>
      <c r="E6634" t="s">
        <v>703</v>
      </c>
      <c r="F6634" t="s">
        <v>5</v>
      </c>
      <c r="I6634" t="s">
        <v>4</v>
      </c>
      <c r="J6634" t="s">
        <v>677</v>
      </c>
      <c r="K6634">
        <v>-1</v>
      </c>
      <c r="U6634" s="20"/>
      <c r="AC6634" s="20"/>
      <c r="AD6634" s="20"/>
      <c r="AE6634" s="20"/>
      <c r="AF6634" s="20"/>
      <c r="AI6634" s="20"/>
      <c r="AJ6634" s="20"/>
      <c r="AK6634" s="20"/>
      <c r="AL6634" s="20"/>
      <c r="AN6634" s="20"/>
    </row>
    <row r="6635" spans="1:40" hidden="1" x14ac:dyDescent="0.25">
      <c r="A6635" s="19">
        <v>45714</v>
      </c>
      <c r="B6635" t="s">
        <v>489</v>
      </c>
      <c r="C6635" t="s">
        <v>1</v>
      </c>
      <c r="D6635" t="s">
        <v>853</v>
      </c>
      <c r="E6635" t="s">
        <v>1080</v>
      </c>
      <c r="F6635" t="s">
        <v>614</v>
      </c>
      <c r="K6635">
        <v>-1</v>
      </c>
      <c r="U6635" s="20"/>
      <c r="AC6635" s="20"/>
      <c r="AD6635" s="20"/>
      <c r="AE6635" s="20"/>
      <c r="AF6635" s="20"/>
      <c r="AI6635" s="20"/>
      <c r="AJ6635" s="20"/>
      <c r="AK6635" s="20"/>
      <c r="AL6635" s="20"/>
      <c r="AN6635" s="20"/>
    </row>
    <row r="6636" spans="1:40" hidden="1" x14ac:dyDescent="0.25">
      <c r="A6636" s="19">
        <v>45714</v>
      </c>
      <c r="B6636" t="s">
        <v>414</v>
      </c>
      <c r="C6636" t="s">
        <v>0</v>
      </c>
      <c r="D6636" t="s">
        <v>854</v>
      </c>
      <c r="E6636" t="s">
        <v>698</v>
      </c>
      <c r="F6636" t="s">
        <v>586</v>
      </c>
      <c r="I6636" t="s">
        <v>560</v>
      </c>
      <c r="J6636" t="s">
        <v>680</v>
      </c>
      <c r="K6636">
        <v>-1</v>
      </c>
      <c r="U6636" s="20"/>
      <c r="AC6636" s="20"/>
      <c r="AD6636" s="20"/>
      <c r="AE6636" s="20"/>
      <c r="AF6636" s="20"/>
      <c r="AI6636" s="20"/>
      <c r="AJ6636" s="20"/>
      <c r="AK6636" s="20"/>
      <c r="AL6636" s="20"/>
      <c r="AN6636" s="20"/>
    </row>
    <row r="6637" spans="1:40" hidden="1" x14ac:dyDescent="0.25">
      <c r="A6637" s="19">
        <v>45714</v>
      </c>
      <c r="B6637" t="s">
        <v>295</v>
      </c>
      <c r="C6637" t="s">
        <v>1</v>
      </c>
      <c r="D6637">
        <v>100001852</v>
      </c>
      <c r="E6637" t="s">
        <v>1080</v>
      </c>
      <c r="F6637" t="s">
        <v>1082</v>
      </c>
      <c r="I6637" t="s">
        <v>1083</v>
      </c>
      <c r="J6637" t="s">
        <v>1720</v>
      </c>
      <c r="K6637">
        <v>-1</v>
      </c>
      <c r="U6637" s="20"/>
      <c r="AC6637" s="20"/>
      <c r="AD6637" s="20"/>
      <c r="AE6637" s="20"/>
      <c r="AF6637" s="20"/>
      <c r="AI6637" s="20"/>
      <c r="AJ6637" s="20"/>
      <c r="AK6637" s="20"/>
      <c r="AL6637" s="20"/>
      <c r="AN6637" s="20"/>
    </row>
    <row r="6638" spans="1:40" hidden="1" x14ac:dyDescent="0.25">
      <c r="A6638" s="19">
        <v>45714</v>
      </c>
      <c r="B6638" t="s">
        <v>490</v>
      </c>
      <c r="C6638" t="s">
        <v>0</v>
      </c>
      <c r="D6638">
        <v>100001812</v>
      </c>
      <c r="E6638" t="s">
        <v>1080</v>
      </c>
      <c r="F6638" t="s">
        <v>1052</v>
      </c>
      <c r="K6638">
        <v>-1</v>
      </c>
      <c r="U6638" s="20"/>
      <c r="AC6638" s="20"/>
      <c r="AD6638" s="20"/>
      <c r="AE6638" s="20"/>
      <c r="AF6638" s="20"/>
      <c r="AI6638" s="20"/>
      <c r="AJ6638" s="20"/>
      <c r="AK6638" s="20"/>
      <c r="AL6638" s="20"/>
      <c r="AN6638" s="20"/>
    </row>
    <row r="6639" spans="1:40" hidden="1" x14ac:dyDescent="0.25">
      <c r="A6639" s="19">
        <v>45714</v>
      </c>
      <c r="B6639" t="s">
        <v>415</v>
      </c>
      <c r="C6639" t="s">
        <v>0</v>
      </c>
      <c r="D6639" t="s">
        <v>855</v>
      </c>
      <c r="E6639" t="s">
        <v>703</v>
      </c>
      <c r="F6639" t="s">
        <v>901</v>
      </c>
      <c r="I6639" t="s">
        <v>4</v>
      </c>
      <c r="J6639" t="s">
        <v>677</v>
      </c>
      <c r="K6639">
        <v>-1</v>
      </c>
      <c r="U6639" s="20"/>
      <c r="AC6639" s="20"/>
      <c r="AD6639" s="20"/>
      <c r="AE6639" s="20"/>
      <c r="AF6639" s="20"/>
      <c r="AI6639" s="20"/>
      <c r="AJ6639" s="20"/>
      <c r="AK6639" s="20"/>
      <c r="AL6639" s="20"/>
      <c r="AN6639" s="20"/>
    </row>
    <row r="6640" spans="1:40" hidden="1" x14ac:dyDescent="0.25">
      <c r="A6640" s="19">
        <v>45714</v>
      </c>
      <c r="B6640" t="s">
        <v>1718</v>
      </c>
      <c r="C6640" t="s">
        <v>25</v>
      </c>
      <c r="D6640" t="s">
        <v>1738</v>
      </c>
      <c r="E6640" t="s">
        <v>689</v>
      </c>
      <c r="F6640" t="s">
        <v>578</v>
      </c>
      <c r="I6640" t="s">
        <v>1723</v>
      </c>
      <c r="J6640" t="s">
        <v>1724</v>
      </c>
      <c r="K6640">
        <v>-1</v>
      </c>
      <c r="U6640" s="20"/>
      <c r="AC6640" s="20"/>
      <c r="AD6640" s="20"/>
      <c r="AE6640" s="20"/>
      <c r="AF6640" s="20"/>
      <c r="AI6640" s="20"/>
      <c r="AJ6640" s="20"/>
      <c r="AK6640" s="20"/>
      <c r="AL6640" s="20"/>
      <c r="AN6640" s="20"/>
    </row>
    <row r="6641" spans="1:40" hidden="1" x14ac:dyDescent="0.25">
      <c r="A6641" s="19">
        <v>45714</v>
      </c>
      <c r="B6641" t="s">
        <v>515</v>
      </c>
      <c r="C6641" t="s">
        <v>0</v>
      </c>
      <c r="D6641" t="s">
        <v>856</v>
      </c>
      <c r="E6641" t="s">
        <v>703</v>
      </c>
      <c r="F6641" t="s">
        <v>48</v>
      </c>
      <c r="I6641" t="s">
        <v>4</v>
      </c>
      <c r="J6641" t="s">
        <v>674</v>
      </c>
      <c r="K6641">
        <v>-1</v>
      </c>
      <c r="U6641" s="20"/>
      <c r="AC6641" s="20"/>
      <c r="AD6641" s="20"/>
      <c r="AE6641" s="20"/>
      <c r="AF6641" s="20"/>
      <c r="AI6641" s="20"/>
      <c r="AJ6641" s="20"/>
      <c r="AK6641" s="20"/>
      <c r="AL6641" s="20"/>
      <c r="AN6641" s="20"/>
    </row>
    <row r="6642" spans="1:40" hidden="1" x14ac:dyDescent="0.25">
      <c r="A6642" s="19">
        <v>45714</v>
      </c>
      <c r="B6642" t="s">
        <v>1079</v>
      </c>
      <c r="C6642" t="s">
        <v>0</v>
      </c>
      <c r="D6642" t="s">
        <v>1755</v>
      </c>
      <c r="E6642" t="s">
        <v>1080</v>
      </c>
      <c r="F6642" t="s">
        <v>1081</v>
      </c>
      <c r="I6642" t="s">
        <v>1083</v>
      </c>
      <c r="J6642" t="s">
        <v>1720</v>
      </c>
      <c r="K6642">
        <v>-1</v>
      </c>
      <c r="U6642" s="20"/>
      <c r="AC6642" s="20"/>
      <c r="AD6642" s="20"/>
      <c r="AE6642" s="20"/>
      <c r="AF6642" s="20"/>
      <c r="AI6642" s="20"/>
      <c r="AJ6642" s="20"/>
      <c r="AK6642" s="20"/>
      <c r="AL6642" s="20"/>
      <c r="AN6642" s="20"/>
    </row>
    <row r="6643" spans="1:40" hidden="1" x14ac:dyDescent="0.25">
      <c r="A6643" s="19">
        <v>45714</v>
      </c>
      <c r="B6643" t="s">
        <v>491</v>
      </c>
      <c r="C6643" t="s">
        <v>0</v>
      </c>
      <c r="D6643">
        <v>100001813</v>
      </c>
      <c r="E6643" t="s">
        <v>1080</v>
      </c>
      <c r="F6643" t="s">
        <v>637</v>
      </c>
      <c r="K6643">
        <v>-1</v>
      </c>
      <c r="U6643" s="20"/>
      <c r="AC6643" s="20"/>
      <c r="AD6643" s="20"/>
      <c r="AE6643" s="20"/>
      <c r="AF6643" s="20"/>
      <c r="AI6643" s="20"/>
      <c r="AJ6643" s="20"/>
      <c r="AK6643" s="20"/>
      <c r="AL6643" s="20"/>
      <c r="AN6643" s="20"/>
    </row>
    <row r="6644" spans="1:40" hidden="1" x14ac:dyDescent="0.25">
      <c r="A6644" s="19">
        <v>45714</v>
      </c>
      <c r="B6644" t="s">
        <v>518</v>
      </c>
      <c r="C6644" t="s">
        <v>0</v>
      </c>
      <c r="D6644" t="s">
        <v>857</v>
      </c>
      <c r="E6644" t="s">
        <v>698</v>
      </c>
      <c r="F6644" t="s">
        <v>588</v>
      </c>
      <c r="I6644" t="s">
        <v>561</v>
      </c>
      <c r="J6644" t="s">
        <v>676</v>
      </c>
      <c r="K6644">
        <v>-1</v>
      </c>
      <c r="U6644" s="20"/>
      <c r="AC6644" s="20"/>
      <c r="AD6644" s="20"/>
      <c r="AE6644" s="20"/>
      <c r="AF6644" s="20"/>
      <c r="AI6644" s="20"/>
      <c r="AJ6644" s="20"/>
      <c r="AK6644" s="20"/>
      <c r="AL6644" s="20"/>
      <c r="AN6644" s="20"/>
    </row>
    <row r="6645" spans="1:40" hidden="1" x14ac:dyDescent="0.25">
      <c r="A6645" s="19">
        <v>45714</v>
      </c>
      <c r="B6645" t="s">
        <v>317</v>
      </c>
      <c r="D6645" t="s">
        <v>935</v>
      </c>
      <c r="F6645" t="s">
        <v>989</v>
      </c>
      <c r="I6645" t="s">
        <v>693</v>
      </c>
      <c r="J6645" t="s">
        <v>578</v>
      </c>
      <c r="K6645">
        <v>-1</v>
      </c>
      <c r="U6645" s="20"/>
      <c r="AC6645" s="20"/>
      <c r="AD6645" s="20"/>
      <c r="AE6645" s="20"/>
      <c r="AF6645" s="20"/>
      <c r="AI6645" s="20"/>
      <c r="AJ6645" s="20"/>
      <c r="AK6645" s="20"/>
      <c r="AL6645" s="20"/>
      <c r="AN6645" s="20"/>
    </row>
    <row r="6646" spans="1:40" hidden="1" x14ac:dyDescent="0.25">
      <c r="A6646" s="19">
        <v>45714</v>
      </c>
      <c r="B6646" t="s">
        <v>492</v>
      </c>
      <c r="C6646" t="s">
        <v>1</v>
      </c>
      <c r="D6646" t="s">
        <v>858</v>
      </c>
      <c r="E6646" t="s">
        <v>703</v>
      </c>
      <c r="F6646" t="s">
        <v>578</v>
      </c>
      <c r="I6646" t="s">
        <v>693</v>
      </c>
      <c r="J6646" t="s">
        <v>678</v>
      </c>
      <c r="K6646">
        <v>-1</v>
      </c>
      <c r="U6646" s="20"/>
      <c r="AC6646" s="20"/>
      <c r="AD6646" s="20"/>
      <c r="AE6646" s="20"/>
      <c r="AF6646" s="20"/>
      <c r="AI6646" s="20"/>
      <c r="AJ6646" s="20"/>
      <c r="AK6646" s="20"/>
      <c r="AL6646" s="20"/>
      <c r="AN6646" s="20"/>
    </row>
    <row r="6647" spans="1:40" hidden="1" x14ac:dyDescent="0.25">
      <c r="A6647" s="19">
        <v>45714</v>
      </c>
      <c r="B6647" t="s">
        <v>416</v>
      </c>
      <c r="C6647" t="s">
        <v>0</v>
      </c>
      <c r="D6647" t="s">
        <v>859</v>
      </c>
      <c r="E6647" t="s">
        <v>1080</v>
      </c>
      <c r="F6647" t="s">
        <v>578</v>
      </c>
      <c r="K6647">
        <v>-1</v>
      </c>
      <c r="U6647" s="20"/>
      <c r="AC6647" s="20"/>
      <c r="AD6647" s="20"/>
      <c r="AE6647" s="20"/>
      <c r="AF6647" s="20"/>
      <c r="AI6647" s="20"/>
      <c r="AJ6647" s="20"/>
      <c r="AK6647" s="20"/>
      <c r="AL6647" s="20"/>
      <c r="AN6647" s="20"/>
    </row>
    <row r="6648" spans="1:40" hidden="1" x14ac:dyDescent="0.25">
      <c r="A6648" s="19">
        <v>45714</v>
      </c>
      <c r="B6648" t="s">
        <v>493</v>
      </c>
      <c r="C6648" t="s">
        <v>1</v>
      </c>
      <c r="D6648" t="s">
        <v>860</v>
      </c>
      <c r="E6648" t="s">
        <v>698</v>
      </c>
      <c r="F6648" t="s">
        <v>1067</v>
      </c>
      <c r="I6648" t="s">
        <v>555</v>
      </c>
      <c r="J6648" t="s">
        <v>679</v>
      </c>
      <c r="K6648">
        <v>-1</v>
      </c>
      <c r="U6648" s="20"/>
      <c r="AC6648" s="20"/>
      <c r="AD6648" s="20"/>
      <c r="AE6648" s="20"/>
      <c r="AF6648" s="20"/>
      <c r="AI6648" s="20"/>
      <c r="AJ6648" s="20"/>
      <c r="AK6648" s="20"/>
      <c r="AL6648" s="20"/>
      <c r="AN6648" s="20"/>
    </row>
    <row r="6649" spans="1:40" hidden="1" x14ac:dyDescent="0.25">
      <c r="A6649" s="19">
        <v>45714</v>
      </c>
      <c r="B6649" t="s">
        <v>494</v>
      </c>
      <c r="C6649" t="s">
        <v>1</v>
      </c>
      <c r="D6649" t="s">
        <v>861</v>
      </c>
      <c r="E6649" t="s">
        <v>703</v>
      </c>
      <c r="F6649" t="s">
        <v>21</v>
      </c>
      <c r="I6649" t="s">
        <v>4</v>
      </c>
      <c r="J6649" t="s">
        <v>674</v>
      </c>
      <c r="K6649">
        <v>-1</v>
      </c>
      <c r="U6649" s="20"/>
      <c r="AC6649" s="20"/>
      <c r="AD6649" s="20"/>
      <c r="AE6649" s="20"/>
      <c r="AF6649" s="20"/>
      <c r="AI6649" s="20"/>
      <c r="AJ6649" s="20"/>
      <c r="AK6649" s="20"/>
      <c r="AL6649" s="20"/>
      <c r="AN6649" s="20"/>
    </row>
    <row r="6650" spans="1:40" hidden="1" x14ac:dyDescent="0.25">
      <c r="A6650" s="19">
        <v>45714</v>
      </c>
      <c r="B6650" t="s">
        <v>955</v>
      </c>
      <c r="C6650" t="s">
        <v>0</v>
      </c>
      <c r="D6650">
        <v>100001824</v>
      </c>
      <c r="E6650" t="s">
        <v>1080</v>
      </c>
      <c r="F6650" t="s">
        <v>1008</v>
      </c>
      <c r="K6650">
        <v>-1</v>
      </c>
      <c r="U6650" s="20"/>
      <c r="AC6650" s="20"/>
      <c r="AD6650" s="20"/>
      <c r="AE6650" s="20"/>
      <c r="AF6650" s="20"/>
      <c r="AI6650" s="20"/>
      <c r="AJ6650" s="20"/>
      <c r="AK6650" s="20"/>
      <c r="AL6650" s="20"/>
      <c r="AN6650" s="20"/>
    </row>
    <row r="6651" spans="1:40" hidden="1" x14ac:dyDescent="0.25">
      <c r="A6651" s="19">
        <v>45714</v>
      </c>
      <c r="B6651" t="s">
        <v>55</v>
      </c>
      <c r="C6651" t="s">
        <v>0</v>
      </c>
      <c r="D6651" t="s">
        <v>862</v>
      </c>
      <c r="E6651" t="s">
        <v>703</v>
      </c>
      <c r="F6651" t="s">
        <v>5</v>
      </c>
      <c r="I6651" t="s">
        <v>4</v>
      </c>
      <c r="J6651" t="s">
        <v>677</v>
      </c>
      <c r="K6651">
        <v>-1</v>
      </c>
      <c r="U6651" s="20"/>
      <c r="AC6651" s="20"/>
      <c r="AD6651" s="20"/>
      <c r="AE6651" s="20"/>
      <c r="AF6651" s="20"/>
      <c r="AI6651" s="20"/>
      <c r="AJ6651" s="20"/>
      <c r="AK6651" s="20"/>
      <c r="AL6651" s="20"/>
      <c r="AN6651" s="20"/>
    </row>
    <row r="6652" spans="1:40" hidden="1" x14ac:dyDescent="0.25">
      <c r="A6652" s="19">
        <v>45714</v>
      </c>
      <c r="B6652" t="s">
        <v>417</v>
      </c>
      <c r="C6652" t="s">
        <v>0</v>
      </c>
      <c r="D6652" t="s">
        <v>1756</v>
      </c>
      <c r="E6652" t="s">
        <v>689</v>
      </c>
      <c r="F6652" t="s">
        <v>1736</v>
      </c>
      <c r="I6652" t="s">
        <v>1726</v>
      </c>
      <c r="J6652" t="s">
        <v>1727</v>
      </c>
      <c r="K6652">
        <v>-1</v>
      </c>
      <c r="U6652" s="20"/>
      <c r="AC6652" s="20"/>
      <c r="AD6652" s="20"/>
      <c r="AE6652" s="20"/>
      <c r="AF6652" s="20"/>
      <c r="AI6652" s="20"/>
      <c r="AJ6652" s="20"/>
      <c r="AK6652" s="20"/>
      <c r="AL6652" s="20"/>
      <c r="AN6652" s="20"/>
    </row>
    <row r="6653" spans="1:40" hidden="1" x14ac:dyDescent="0.25">
      <c r="A6653" s="19">
        <v>45714</v>
      </c>
      <c r="B6653" t="s">
        <v>495</v>
      </c>
      <c r="C6653" t="s">
        <v>1</v>
      </c>
      <c r="D6653" t="s">
        <v>863</v>
      </c>
      <c r="E6653" t="s">
        <v>698</v>
      </c>
      <c r="F6653" t="s">
        <v>568</v>
      </c>
      <c r="I6653" t="s">
        <v>555</v>
      </c>
      <c r="J6653" t="s">
        <v>679</v>
      </c>
      <c r="K6653">
        <v>-1</v>
      </c>
      <c r="U6653" s="20"/>
      <c r="AC6653" s="20"/>
      <c r="AD6653" s="20"/>
      <c r="AE6653" s="20"/>
      <c r="AF6653" s="20"/>
      <c r="AI6653" s="20"/>
      <c r="AJ6653" s="20"/>
      <c r="AK6653" s="20"/>
      <c r="AL6653" s="20"/>
      <c r="AN6653" s="20"/>
    </row>
    <row r="6654" spans="1:40" hidden="1" x14ac:dyDescent="0.25">
      <c r="A6654" s="19">
        <v>45714</v>
      </c>
      <c r="B6654" t="s">
        <v>50</v>
      </c>
      <c r="C6654" t="s">
        <v>1</v>
      </c>
      <c r="D6654" t="s">
        <v>864</v>
      </c>
      <c r="E6654" t="s">
        <v>703</v>
      </c>
      <c r="F6654" t="s">
        <v>578</v>
      </c>
      <c r="I6654" t="s">
        <v>693</v>
      </c>
      <c r="J6654" t="s">
        <v>678</v>
      </c>
      <c r="K6654">
        <v>-1</v>
      </c>
      <c r="U6654" s="20"/>
      <c r="AC6654" s="20"/>
      <c r="AD6654" s="20"/>
      <c r="AE6654" s="20"/>
      <c r="AF6654" s="20"/>
      <c r="AI6654" s="20"/>
      <c r="AJ6654" s="20"/>
      <c r="AK6654" s="20"/>
      <c r="AL6654" s="20"/>
      <c r="AN6654" s="20"/>
    </row>
    <row r="6655" spans="1:40" hidden="1" x14ac:dyDescent="0.25">
      <c r="A6655" s="19">
        <v>45714</v>
      </c>
      <c r="B6655" t="s">
        <v>1050</v>
      </c>
      <c r="C6655" t="s">
        <v>0</v>
      </c>
      <c r="D6655" t="s">
        <v>1757</v>
      </c>
      <c r="E6655" t="s">
        <v>698</v>
      </c>
      <c r="F6655" t="s">
        <v>709</v>
      </c>
      <c r="I6655" t="s">
        <v>560</v>
      </c>
      <c r="J6655" t="s">
        <v>680</v>
      </c>
      <c r="K6655">
        <v>-1</v>
      </c>
      <c r="U6655" s="20"/>
      <c r="AC6655" s="20"/>
      <c r="AD6655" s="20"/>
      <c r="AE6655" s="20"/>
      <c r="AF6655" s="20"/>
      <c r="AI6655" s="20"/>
      <c r="AJ6655" s="20"/>
      <c r="AK6655" s="20"/>
      <c r="AL6655" s="20"/>
      <c r="AN6655" s="20"/>
    </row>
    <row r="6656" spans="1:40" hidden="1" x14ac:dyDescent="0.25">
      <c r="A6656" s="19">
        <v>45714</v>
      </c>
      <c r="B6656" t="s">
        <v>418</v>
      </c>
      <c r="C6656" t="s">
        <v>0</v>
      </c>
      <c r="D6656" t="s">
        <v>1758</v>
      </c>
      <c r="E6656" t="s">
        <v>689</v>
      </c>
      <c r="F6656" t="s">
        <v>578</v>
      </c>
      <c r="I6656" t="s">
        <v>1734</v>
      </c>
      <c r="J6656" t="s">
        <v>1727</v>
      </c>
      <c r="K6656">
        <v>-1</v>
      </c>
      <c r="U6656" s="20"/>
      <c r="AC6656" s="20"/>
      <c r="AD6656" s="20"/>
      <c r="AE6656" s="20"/>
      <c r="AF6656" s="20"/>
      <c r="AI6656" s="20"/>
      <c r="AJ6656" s="20"/>
      <c r="AK6656" s="20"/>
      <c r="AL6656" s="20"/>
      <c r="AN6656" s="20"/>
    </row>
    <row r="6657" spans="1:40" hidden="1" x14ac:dyDescent="0.25">
      <c r="A6657" s="19">
        <v>45714</v>
      </c>
      <c r="B6657" t="s">
        <v>496</v>
      </c>
      <c r="C6657" t="s">
        <v>1</v>
      </c>
      <c r="D6657" t="s">
        <v>865</v>
      </c>
      <c r="E6657" t="s">
        <v>1080</v>
      </c>
      <c r="F6657" t="s">
        <v>1040</v>
      </c>
      <c r="K6657">
        <v>-1</v>
      </c>
      <c r="U6657" s="20"/>
      <c r="AC6657" s="20"/>
      <c r="AD6657" s="20"/>
      <c r="AE6657" s="20"/>
      <c r="AF6657" s="20"/>
      <c r="AI6657" s="20"/>
      <c r="AJ6657" s="20"/>
      <c r="AK6657" s="20"/>
      <c r="AL6657" s="20"/>
      <c r="AN6657" s="20"/>
    </row>
    <row r="6658" spans="1:40" hidden="1" x14ac:dyDescent="0.25">
      <c r="A6658" s="19">
        <v>45714</v>
      </c>
      <c r="B6658" t="s">
        <v>497</v>
      </c>
      <c r="C6658" t="s">
        <v>1</v>
      </c>
      <c r="D6658" t="s">
        <v>866</v>
      </c>
      <c r="E6658" t="s">
        <v>702</v>
      </c>
      <c r="F6658" t="s">
        <v>643</v>
      </c>
      <c r="I6658" t="s">
        <v>686</v>
      </c>
      <c r="J6658" t="s">
        <v>686</v>
      </c>
      <c r="K6658">
        <v>-1</v>
      </c>
      <c r="U6658" s="20"/>
      <c r="AC6658" s="20"/>
      <c r="AD6658" s="20"/>
      <c r="AE6658" s="20"/>
      <c r="AF6658" s="20"/>
      <c r="AI6658" s="20"/>
      <c r="AJ6658" s="20"/>
      <c r="AK6658" s="20"/>
      <c r="AL6658" s="20"/>
      <c r="AN6658" s="20"/>
    </row>
    <row r="6659" spans="1:40" hidden="1" x14ac:dyDescent="0.25">
      <c r="A6659" s="19">
        <v>45714</v>
      </c>
      <c r="B6659" t="s">
        <v>498</v>
      </c>
      <c r="C6659" t="s">
        <v>1</v>
      </c>
      <c r="D6659" t="s">
        <v>867</v>
      </c>
      <c r="E6659" t="s">
        <v>698</v>
      </c>
      <c r="F6659" t="s">
        <v>578</v>
      </c>
      <c r="I6659" t="s">
        <v>555</v>
      </c>
      <c r="J6659" t="s">
        <v>679</v>
      </c>
      <c r="K6659">
        <v>-1</v>
      </c>
      <c r="U6659" s="20"/>
      <c r="AC6659" s="20"/>
      <c r="AD6659" s="20"/>
      <c r="AE6659" s="20"/>
      <c r="AF6659" s="20"/>
      <c r="AI6659" s="20"/>
      <c r="AJ6659" s="20"/>
      <c r="AK6659" s="20"/>
      <c r="AL6659" s="20"/>
      <c r="AN6659" s="20"/>
    </row>
    <row r="6660" spans="1:40" hidden="1" x14ac:dyDescent="0.25">
      <c r="A6660" s="19">
        <v>45714</v>
      </c>
      <c r="B6660" t="s">
        <v>499</v>
      </c>
      <c r="C6660" t="s">
        <v>1</v>
      </c>
      <c r="D6660" t="s">
        <v>868</v>
      </c>
      <c r="E6660" t="s">
        <v>698</v>
      </c>
      <c r="F6660" t="s">
        <v>584</v>
      </c>
      <c r="I6660" t="s">
        <v>555</v>
      </c>
      <c r="J6660" t="s">
        <v>679</v>
      </c>
      <c r="K6660">
        <v>-1</v>
      </c>
      <c r="U6660" s="20"/>
      <c r="AC6660" s="20"/>
      <c r="AD6660" s="20"/>
      <c r="AE6660" s="20"/>
      <c r="AF6660" s="20"/>
      <c r="AI6660" s="20"/>
      <c r="AJ6660" s="20"/>
      <c r="AK6660" s="20"/>
      <c r="AL6660" s="20"/>
      <c r="AN6660" s="20"/>
    </row>
    <row r="6661" spans="1:40" hidden="1" x14ac:dyDescent="0.25">
      <c r="A6661" s="19">
        <v>45714</v>
      </c>
      <c r="B6661" t="s">
        <v>419</v>
      </c>
      <c r="C6661" t="s">
        <v>0</v>
      </c>
      <c r="D6661" t="s">
        <v>869</v>
      </c>
      <c r="E6661" t="s">
        <v>1080</v>
      </c>
      <c r="F6661" t="s">
        <v>585</v>
      </c>
      <c r="K6661">
        <v>-1</v>
      </c>
      <c r="U6661" s="20"/>
      <c r="AC6661" s="20"/>
      <c r="AD6661" s="20"/>
      <c r="AE6661" s="20"/>
      <c r="AF6661" s="20"/>
      <c r="AI6661" s="20"/>
      <c r="AJ6661" s="20"/>
      <c r="AK6661" s="20"/>
      <c r="AL6661" s="20"/>
      <c r="AN6661" s="20"/>
    </row>
    <row r="6662" spans="1:40" hidden="1" x14ac:dyDescent="0.25">
      <c r="A6662" s="19">
        <v>45714</v>
      </c>
      <c r="B6662" t="s">
        <v>500</v>
      </c>
      <c r="C6662" t="s">
        <v>1</v>
      </c>
      <c r="D6662" t="s">
        <v>870</v>
      </c>
      <c r="E6662" t="s">
        <v>698</v>
      </c>
      <c r="F6662" t="s">
        <v>573</v>
      </c>
      <c r="I6662" t="s">
        <v>555</v>
      </c>
      <c r="J6662" t="s">
        <v>679</v>
      </c>
      <c r="K6662">
        <v>-1</v>
      </c>
      <c r="U6662" s="20"/>
      <c r="AC6662" s="20"/>
      <c r="AD6662" s="20"/>
      <c r="AE6662" s="20"/>
      <c r="AF6662" s="20"/>
      <c r="AI6662" s="20"/>
      <c r="AJ6662" s="20"/>
      <c r="AK6662" s="20"/>
      <c r="AL6662" s="20"/>
      <c r="AN6662" s="20"/>
    </row>
    <row r="6663" spans="1:40" hidden="1" x14ac:dyDescent="0.25">
      <c r="A6663" s="19">
        <v>45714</v>
      </c>
      <c r="B6663" t="s">
        <v>900</v>
      </c>
      <c r="C6663" t="s">
        <v>0</v>
      </c>
      <c r="D6663">
        <v>100001799</v>
      </c>
      <c r="E6663" t="s">
        <v>698</v>
      </c>
      <c r="F6663" t="s">
        <v>1055</v>
      </c>
      <c r="I6663" t="s">
        <v>560</v>
      </c>
      <c r="J6663" t="s">
        <v>680</v>
      </c>
      <c r="K6663">
        <v>-1</v>
      </c>
      <c r="U6663" s="20"/>
      <c r="AC6663" s="20"/>
      <c r="AD6663" s="20"/>
      <c r="AE6663" s="20"/>
      <c r="AF6663" s="20"/>
      <c r="AI6663" s="20"/>
      <c r="AJ6663" s="20"/>
      <c r="AK6663" s="20"/>
      <c r="AL6663" s="20"/>
      <c r="AN6663" s="20"/>
    </row>
    <row r="6664" spans="1:40" hidden="1" x14ac:dyDescent="0.25">
      <c r="A6664" s="19">
        <v>45714</v>
      </c>
      <c r="B6664" t="s">
        <v>954</v>
      </c>
      <c r="C6664" t="s">
        <v>0</v>
      </c>
      <c r="D6664" t="s">
        <v>970</v>
      </c>
      <c r="E6664" t="s">
        <v>689</v>
      </c>
      <c r="F6664" t="s">
        <v>606</v>
      </c>
      <c r="I6664" t="s">
        <v>597</v>
      </c>
      <c r="J6664" t="s">
        <v>597</v>
      </c>
      <c r="K6664">
        <v>-1</v>
      </c>
      <c r="U6664" s="20"/>
      <c r="AC6664" s="20"/>
      <c r="AD6664" s="20"/>
      <c r="AE6664" s="20"/>
      <c r="AF6664" s="20"/>
      <c r="AI6664" s="20"/>
      <c r="AJ6664" s="20"/>
      <c r="AK6664" s="20"/>
      <c r="AL6664" s="20"/>
      <c r="AN6664" s="20"/>
    </row>
    <row r="6665" spans="1:40" hidden="1" x14ac:dyDescent="0.25">
      <c r="A6665" s="19">
        <v>45714</v>
      </c>
      <c r="B6665" t="s">
        <v>501</v>
      </c>
      <c r="C6665" t="s">
        <v>1</v>
      </c>
      <c r="D6665" t="s">
        <v>871</v>
      </c>
      <c r="E6665" t="s">
        <v>689</v>
      </c>
      <c r="F6665" t="s">
        <v>628</v>
      </c>
      <c r="I6665" t="s">
        <v>964</v>
      </c>
      <c r="J6665" t="s">
        <v>964</v>
      </c>
      <c r="K6665">
        <v>-1</v>
      </c>
      <c r="U6665" s="20"/>
      <c r="AC6665" s="20"/>
      <c r="AD6665" s="20"/>
      <c r="AE6665" s="20"/>
      <c r="AF6665" s="20"/>
      <c r="AI6665" s="20"/>
      <c r="AJ6665" s="20"/>
      <c r="AK6665" s="20"/>
      <c r="AL6665" s="20"/>
      <c r="AN6665" s="20"/>
    </row>
    <row r="6666" spans="1:40" hidden="1" x14ac:dyDescent="0.25">
      <c r="A6666" s="19">
        <v>45714</v>
      </c>
      <c r="B6666" t="s">
        <v>502</v>
      </c>
      <c r="C6666" t="s">
        <v>1</v>
      </c>
      <c r="D6666" t="s">
        <v>872</v>
      </c>
      <c r="E6666" t="s">
        <v>698</v>
      </c>
      <c r="F6666" t="s">
        <v>580</v>
      </c>
      <c r="I6666" t="s">
        <v>556</v>
      </c>
      <c r="J6666" t="s">
        <v>675</v>
      </c>
      <c r="K6666">
        <v>-1</v>
      </c>
      <c r="U6666" s="20"/>
      <c r="AC6666" s="20"/>
      <c r="AD6666" s="20"/>
      <c r="AE6666" s="20"/>
      <c r="AF6666" s="20"/>
      <c r="AI6666" s="20"/>
      <c r="AJ6666" s="20"/>
      <c r="AK6666" s="20"/>
      <c r="AL6666" s="20"/>
      <c r="AN6666" s="20"/>
    </row>
    <row r="6667" spans="1:40" hidden="1" x14ac:dyDescent="0.25">
      <c r="A6667" s="19">
        <v>45714</v>
      </c>
      <c r="B6667" t="s">
        <v>503</v>
      </c>
      <c r="C6667" t="s">
        <v>1</v>
      </c>
      <c r="D6667" t="s">
        <v>873</v>
      </c>
      <c r="E6667" t="s">
        <v>702</v>
      </c>
      <c r="F6667" t="s">
        <v>617</v>
      </c>
      <c r="I6667" t="s">
        <v>604</v>
      </c>
      <c r="J6667" t="s">
        <v>681</v>
      </c>
      <c r="K6667">
        <v>-1</v>
      </c>
      <c r="U6667" s="20"/>
      <c r="AC6667" s="20"/>
      <c r="AD6667" s="20"/>
      <c r="AE6667" s="20"/>
      <c r="AF6667" s="20"/>
      <c r="AI6667" s="20"/>
      <c r="AJ6667" s="20"/>
      <c r="AK6667" s="20"/>
      <c r="AL6667" s="20"/>
      <c r="AN6667" s="20"/>
    </row>
    <row r="6668" spans="1:40" hidden="1" x14ac:dyDescent="0.25">
      <c r="A6668" s="19">
        <v>45714</v>
      </c>
      <c r="B6668" t="s">
        <v>731</v>
      </c>
      <c r="C6668" t="s">
        <v>1</v>
      </c>
      <c r="D6668" t="s">
        <v>874</v>
      </c>
      <c r="E6668" t="s">
        <v>702</v>
      </c>
      <c r="F6668" t="s">
        <v>971</v>
      </c>
      <c r="I6668" t="s">
        <v>596</v>
      </c>
      <c r="J6668" t="s">
        <v>682</v>
      </c>
      <c r="K6668">
        <v>-1</v>
      </c>
      <c r="U6668" s="20"/>
      <c r="AC6668" s="20"/>
      <c r="AD6668" s="20"/>
      <c r="AE6668" s="20"/>
      <c r="AF6668" s="20"/>
      <c r="AI6668" s="20"/>
      <c r="AJ6668" s="20"/>
      <c r="AK6668" s="20"/>
      <c r="AL6668" s="20"/>
      <c r="AN6668" s="20"/>
    </row>
    <row r="6669" spans="1:40" hidden="1" x14ac:dyDescent="0.25">
      <c r="A6669" s="19">
        <v>45714</v>
      </c>
      <c r="B6669" t="s">
        <v>504</v>
      </c>
      <c r="C6669" t="s">
        <v>1</v>
      </c>
      <c r="D6669" t="s">
        <v>875</v>
      </c>
      <c r="E6669" t="s">
        <v>689</v>
      </c>
      <c r="F6669" t="s">
        <v>635</v>
      </c>
      <c r="I6669" t="s">
        <v>603</v>
      </c>
      <c r="J6669" t="s">
        <v>683</v>
      </c>
      <c r="K6669">
        <v>-1</v>
      </c>
      <c r="U6669" s="20"/>
      <c r="AC6669" s="20"/>
      <c r="AD6669" s="20"/>
      <c r="AE6669" s="20"/>
      <c r="AF6669" s="20"/>
      <c r="AI6669" s="20"/>
      <c r="AJ6669" s="20"/>
      <c r="AK6669" s="20"/>
      <c r="AL6669" s="20"/>
      <c r="AN6669" s="20"/>
    </row>
    <row r="6670" spans="1:40" hidden="1" x14ac:dyDescent="0.25">
      <c r="A6670" s="19">
        <v>45714</v>
      </c>
      <c r="B6670" t="s">
        <v>505</v>
      </c>
      <c r="C6670" t="s">
        <v>1</v>
      </c>
      <c r="D6670" t="s">
        <v>876</v>
      </c>
      <c r="E6670" t="s">
        <v>703</v>
      </c>
      <c r="F6670" t="s">
        <v>48</v>
      </c>
      <c r="I6670" t="s">
        <v>4</v>
      </c>
      <c r="J6670" t="s">
        <v>678</v>
      </c>
      <c r="K6670">
        <v>-1</v>
      </c>
      <c r="U6670" s="20"/>
      <c r="AC6670" s="20"/>
      <c r="AD6670" s="20"/>
      <c r="AE6670" s="20"/>
      <c r="AF6670" s="20"/>
      <c r="AI6670" s="20"/>
      <c r="AJ6670" s="20"/>
      <c r="AK6670" s="20"/>
      <c r="AL6670" s="20"/>
      <c r="AN6670" s="20"/>
    </row>
    <row r="6671" spans="1:40" hidden="1" x14ac:dyDescent="0.25">
      <c r="A6671" s="19">
        <v>45714</v>
      </c>
      <c r="B6671" t="s">
        <v>346</v>
      </c>
      <c r="C6671" t="s">
        <v>0</v>
      </c>
      <c r="D6671">
        <v>100001788</v>
      </c>
      <c r="E6671" t="s">
        <v>702</v>
      </c>
      <c r="F6671" t="s">
        <v>1057</v>
      </c>
      <c r="I6671" t="s">
        <v>605</v>
      </c>
      <c r="J6671" t="s">
        <v>706</v>
      </c>
      <c r="K6671">
        <v>-1</v>
      </c>
      <c r="U6671" s="20"/>
      <c r="AC6671" s="20"/>
      <c r="AD6671" s="20"/>
      <c r="AE6671" s="20"/>
      <c r="AF6671" s="20"/>
      <c r="AI6671" s="20"/>
      <c r="AJ6671" s="20"/>
      <c r="AK6671" s="20"/>
      <c r="AL6671" s="20"/>
      <c r="AN6671" s="20"/>
    </row>
    <row r="6672" spans="1:40" hidden="1" x14ac:dyDescent="0.25">
      <c r="A6672" s="19">
        <v>45714</v>
      </c>
      <c r="B6672" t="s">
        <v>347</v>
      </c>
      <c r="D6672" t="s">
        <v>936</v>
      </c>
      <c r="E6672" t="s">
        <v>1719</v>
      </c>
      <c r="F6672" t="s">
        <v>1016</v>
      </c>
      <c r="I6672" t="s">
        <v>1037</v>
      </c>
      <c r="J6672" t="s">
        <v>985</v>
      </c>
      <c r="K6672">
        <v>-1</v>
      </c>
      <c r="U6672" s="20"/>
      <c r="AC6672" s="20"/>
      <c r="AD6672" s="20"/>
      <c r="AE6672" s="20"/>
      <c r="AF6672" s="20"/>
      <c r="AI6672" s="20"/>
      <c r="AJ6672" s="20"/>
      <c r="AK6672" s="20"/>
      <c r="AL6672" s="20"/>
      <c r="AN6672" s="20"/>
    </row>
    <row r="6673" spans="1:40" hidden="1" x14ac:dyDescent="0.25">
      <c r="A6673" s="19">
        <v>45714</v>
      </c>
      <c r="B6673" t="s">
        <v>349</v>
      </c>
      <c r="D6673" t="s">
        <v>937</v>
      </c>
      <c r="E6673" t="s">
        <v>1080</v>
      </c>
      <c r="F6673" t="s">
        <v>1036</v>
      </c>
      <c r="I6673" t="s">
        <v>1026</v>
      </c>
      <c r="J6673" t="s">
        <v>1059</v>
      </c>
      <c r="K6673">
        <v>-1</v>
      </c>
      <c r="U6673" s="20"/>
      <c r="AC6673" s="20"/>
      <c r="AD6673" s="20"/>
      <c r="AE6673" s="20"/>
      <c r="AF6673" s="20"/>
      <c r="AI6673" s="20"/>
      <c r="AJ6673" s="20"/>
      <c r="AK6673" s="20"/>
      <c r="AL6673" s="20"/>
      <c r="AN6673" s="20"/>
    </row>
    <row r="6674" spans="1:40" hidden="1" x14ac:dyDescent="0.25">
      <c r="A6674" s="19">
        <v>45714</v>
      </c>
      <c r="B6674" t="s">
        <v>506</v>
      </c>
      <c r="C6674" t="s">
        <v>1</v>
      </c>
      <c r="D6674" t="s">
        <v>877</v>
      </c>
      <c r="E6674" t="s">
        <v>698</v>
      </c>
      <c r="F6674" t="s">
        <v>578</v>
      </c>
      <c r="I6674" t="s">
        <v>693</v>
      </c>
      <c r="J6674" t="s">
        <v>578</v>
      </c>
      <c r="K6674">
        <v>-1</v>
      </c>
      <c r="U6674" s="20"/>
      <c r="AC6674" s="20"/>
      <c r="AD6674" s="20"/>
      <c r="AE6674" s="20"/>
      <c r="AF6674" s="20"/>
      <c r="AI6674" s="20"/>
      <c r="AJ6674" s="20"/>
      <c r="AK6674" s="20"/>
      <c r="AL6674" s="20"/>
      <c r="AN6674" s="20"/>
    </row>
    <row r="6675" spans="1:40" hidden="1" x14ac:dyDescent="0.25">
      <c r="A6675" s="19">
        <v>45714</v>
      </c>
      <c r="B6675" t="s">
        <v>507</v>
      </c>
      <c r="C6675" t="s">
        <v>1</v>
      </c>
      <c r="D6675" t="s">
        <v>878</v>
      </c>
      <c r="E6675" t="s">
        <v>698</v>
      </c>
      <c r="F6675" t="s">
        <v>577</v>
      </c>
      <c r="I6675" t="s">
        <v>555</v>
      </c>
      <c r="J6675" t="s">
        <v>679</v>
      </c>
      <c r="K6675">
        <v>-1</v>
      </c>
      <c r="U6675" s="20"/>
      <c r="AC6675" s="20"/>
      <c r="AD6675" s="20"/>
      <c r="AE6675" s="20"/>
      <c r="AF6675" s="20"/>
      <c r="AI6675" s="20"/>
      <c r="AJ6675" s="20"/>
      <c r="AK6675" s="20"/>
      <c r="AL6675" s="20"/>
      <c r="AN6675" s="20"/>
    </row>
    <row r="6676" spans="1:40" hidden="1" x14ac:dyDescent="0.25">
      <c r="A6676" s="19">
        <v>45714</v>
      </c>
      <c r="B6676" t="s">
        <v>508</v>
      </c>
      <c r="C6676" t="s">
        <v>1</v>
      </c>
      <c r="D6676" t="s">
        <v>879</v>
      </c>
      <c r="E6676" t="s">
        <v>703</v>
      </c>
      <c r="F6676" t="s">
        <v>613</v>
      </c>
      <c r="I6676" t="s">
        <v>4</v>
      </c>
      <c r="J6676" t="s">
        <v>678</v>
      </c>
      <c r="K6676">
        <v>-1</v>
      </c>
      <c r="U6676" s="20"/>
      <c r="AC6676" s="20"/>
      <c r="AD6676" s="20"/>
      <c r="AE6676" s="20"/>
      <c r="AF6676" s="20"/>
      <c r="AI6676" s="20"/>
      <c r="AJ6676" s="20"/>
      <c r="AK6676" s="20"/>
      <c r="AL6676" s="20"/>
      <c r="AN6676" s="20"/>
    </row>
    <row r="6677" spans="1:40" hidden="1" x14ac:dyDescent="0.25">
      <c r="A6677" s="19">
        <v>45714</v>
      </c>
      <c r="B6677" t="s">
        <v>354</v>
      </c>
      <c r="D6677" t="s">
        <v>938</v>
      </c>
      <c r="E6677" t="s">
        <v>1719</v>
      </c>
      <c r="F6677" t="s">
        <v>996</v>
      </c>
      <c r="I6677" t="s">
        <v>1039</v>
      </c>
      <c r="J6677" t="s">
        <v>985</v>
      </c>
      <c r="K6677">
        <v>-1</v>
      </c>
      <c r="U6677" s="20"/>
      <c r="AC6677" s="20"/>
      <c r="AD6677" s="20"/>
      <c r="AE6677" s="20"/>
      <c r="AF6677" s="20"/>
      <c r="AI6677" s="20"/>
      <c r="AJ6677" s="20"/>
      <c r="AK6677" s="20"/>
      <c r="AL6677" s="20"/>
      <c r="AN6677" s="20"/>
    </row>
    <row r="6678" spans="1:40" hidden="1" x14ac:dyDescent="0.25">
      <c r="A6678" s="19">
        <v>45714</v>
      </c>
      <c r="B6678" t="s">
        <v>355</v>
      </c>
      <c r="D6678" t="s">
        <v>939</v>
      </c>
      <c r="E6678" t="s">
        <v>1080</v>
      </c>
      <c r="F6678" t="s">
        <v>1713</v>
      </c>
      <c r="I6678" t="s">
        <v>1722</v>
      </c>
      <c r="J6678" t="s">
        <v>1722</v>
      </c>
      <c r="K6678">
        <v>-1</v>
      </c>
      <c r="U6678" s="20"/>
      <c r="AC6678" s="20"/>
      <c r="AD6678" s="20"/>
      <c r="AE6678" s="20"/>
      <c r="AF6678" s="20"/>
      <c r="AI6678" s="20"/>
      <c r="AJ6678" s="20"/>
      <c r="AK6678" s="20"/>
      <c r="AL6678" s="20"/>
      <c r="AN6678" s="20"/>
    </row>
    <row r="6679" spans="1:40" hidden="1" x14ac:dyDescent="0.25">
      <c r="A6679" s="19">
        <v>45714</v>
      </c>
      <c r="B6679" t="s">
        <v>29</v>
      </c>
      <c r="C6679" t="s">
        <v>0</v>
      </c>
      <c r="D6679" t="s">
        <v>880</v>
      </c>
      <c r="E6679" t="s">
        <v>703</v>
      </c>
      <c r="F6679" t="s">
        <v>23</v>
      </c>
      <c r="I6679" t="s">
        <v>4</v>
      </c>
      <c r="J6679" t="s">
        <v>674</v>
      </c>
      <c r="K6679">
        <v>-1</v>
      </c>
      <c r="U6679" s="20"/>
      <c r="AC6679" s="20"/>
      <c r="AD6679" s="20"/>
      <c r="AE6679" s="20"/>
      <c r="AF6679" s="20"/>
      <c r="AI6679" s="20"/>
      <c r="AJ6679" s="20"/>
      <c r="AK6679" s="20"/>
      <c r="AL6679" s="20"/>
      <c r="AN6679" s="20"/>
    </row>
    <row r="6680" spans="1:40" hidden="1" x14ac:dyDescent="0.25">
      <c r="A6680" s="19">
        <v>45714</v>
      </c>
      <c r="B6680" t="s">
        <v>420</v>
      </c>
      <c r="C6680" t="s">
        <v>0</v>
      </c>
      <c r="D6680" t="s">
        <v>881</v>
      </c>
      <c r="E6680" t="s">
        <v>698</v>
      </c>
      <c r="F6680" t="s">
        <v>577</v>
      </c>
      <c r="I6680" t="s">
        <v>555</v>
      </c>
      <c r="J6680" t="s">
        <v>679</v>
      </c>
      <c r="K6680">
        <v>-1</v>
      </c>
      <c r="U6680" s="20"/>
      <c r="AC6680" s="20"/>
      <c r="AD6680" s="20"/>
      <c r="AE6680" s="20"/>
      <c r="AF6680" s="20"/>
      <c r="AI6680" s="20"/>
      <c r="AJ6680" s="20"/>
      <c r="AK6680" s="20"/>
      <c r="AL6680" s="20"/>
      <c r="AN6680" s="20"/>
    </row>
    <row r="6681" spans="1:40" hidden="1" x14ac:dyDescent="0.25">
      <c r="A6681" s="19">
        <v>45714</v>
      </c>
      <c r="B6681" t="s">
        <v>509</v>
      </c>
      <c r="C6681" t="s">
        <v>1</v>
      </c>
      <c r="D6681" t="s">
        <v>882</v>
      </c>
      <c r="E6681" t="s">
        <v>689</v>
      </c>
      <c r="F6681" t="s">
        <v>578</v>
      </c>
      <c r="I6681" t="s">
        <v>964</v>
      </c>
      <c r="J6681" t="s">
        <v>598</v>
      </c>
      <c r="K6681">
        <v>-1</v>
      </c>
      <c r="U6681" s="20"/>
      <c r="AC6681" s="20"/>
      <c r="AD6681" s="20"/>
      <c r="AE6681" s="20"/>
      <c r="AF6681" s="20"/>
      <c r="AI6681" s="20"/>
      <c r="AJ6681" s="20"/>
      <c r="AK6681" s="20"/>
      <c r="AL6681" s="20"/>
      <c r="AN6681" s="20"/>
    </row>
    <row r="6682" spans="1:40" hidden="1" x14ac:dyDescent="0.25">
      <c r="A6682" s="19">
        <v>45714</v>
      </c>
      <c r="B6682" t="s">
        <v>510</v>
      </c>
      <c r="C6682" t="s">
        <v>1</v>
      </c>
      <c r="D6682" t="s">
        <v>883</v>
      </c>
      <c r="E6682" t="s">
        <v>702</v>
      </c>
      <c r="F6682" t="s">
        <v>608</v>
      </c>
      <c r="I6682" t="s">
        <v>686</v>
      </c>
      <c r="J6682" t="s">
        <v>686</v>
      </c>
      <c r="K6682">
        <v>-1</v>
      </c>
      <c r="U6682" s="20"/>
      <c r="AC6682" s="20"/>
      <c r="AD6682" s="20"/>
      <c r="AE6682" s="20"/>
      <c r="AF6682" s="20"/>
      <c r="AI6682" s="20"/>
      <c r="AJ6682" s="20"/>
      <c r="AK6682" s="20"/>
      <c r="AL6682" s="20"/>
      <c r="AN6682" s="20"/>
    </row>
    <row r="6683" spans="1:40" hidden="1" x14ac:dyDescent="0.25">
      <c r="A6683" s="19">
        <v>45714</v>
      </c>
      <c r="B6683" t="s">
        <v>421</v>
      </c>
      <c r="C6683" t="s">
        <v>0</v>
      </c>
      <c r="D6683" t="s">
        <v>884</v>
      </c>
      <c r="E6683" t="s">
        <v>698</v>
      </c>
      <c r="F6683" t="s">
        <v>586</v>
      </c>
      <c r="I6683" t="s">
        <v>560</v>
      </c>
      <c r="J6683" t="s">
        <v>680</v>
      </c>
      <c r="K6683">
        <v>-1</v>
      </c>
      <c r="U6683" s="20"/>
      <c r="AC6683" s="20"/>
      <c r="AD6683" s="20"/>
      <c r="AE6683" s="20"/>
      <c r="AF6683" s="20"/>
      <c r="AI6683" s="20"/>
      <c r="AJ6683" s="20"/>
      <c r="AK6683" s="20"/>
      <c r="AL6683" s="20"/>
      <c r="AN6683" s="20"/>
    </row>
    <row r="6684" spans="1:40" hidden="1" x14ac:dyDescent="0.25">
      <c r="A6684" s="19">
        <v>45714</v>
      </c>
      <c r="B6684" t="s">
        <v>422</v>
      </c>
      <c r="C6684" t="s">
        <v>0</v>
      </c>
      <c r="D6684" t="s">
        <v>1759</v>
      </c>
      <c r="E6684" t="s">
        <v>689</v>
      </c>
      <c r="F6684" t="s">
        <v>1737</v>
      </c>
      <c r="I6684" t="s">
        <v>1723</v>
      </c>
      <c r="J6684" t="s">
        <v>1724</v>
      </c>
      <c r="K6684">
        <v>-1</v>
      </c>
      <c r="U6684" s="20"/>
      <c r="AC6684" s="20"/>
      <c r="AD6684" s="20"/>
      <c r="AE6684" s="20"/>
      <c r="AF6684" s="20"/>
      <c r="AI6684" s="20"/>
      <c r="AJ6684" s="20"/>
      <c r="AK6684" s="20"/>
      <c r="AL6684" s="20"/>
      <c r="AN6684" s="20"/>
    </row>
    <row r="6685" spans="1:40" hidden="1" x14ac:dyDescent="0.25">
      <c r="A6685" s="19">
        <v>45714</v>
      </c>
      <c r="B6685" t="s">
        <v>896</v>
      </c>
      <c r="C6685" t="s">
        <v>1</v>
      </c>
      <c r="D6685" t="s">
        <v>968</v>
      </c>
      <c r="E6685" t="s">
        <v>689</v>
      </c>
      <c r="F6685" t="s">
        <v>707</v>
      </c>
      <c r="I6685" t="s">
        <v>599</v>
      </c>
      <c r="J6685" t="s">
        <v>1056</v>
      </c>
      <c r="K6685">
        <v>-1</v>
      </c>
      <c r="U6685" s="20"/>
      <c r="AC6685" s="20"/>
      <c r="AD6685" s="20"/>
      <c r="AE6685" s="20"/>
      <c r="AF6685" s="20"/>
      <c r="AI6685" s="20"/>
      <c r="AJ6685" s="20"/>
      <c r="AK6685" s="20"/>
      <c r="AL6685" s="20"/>
      <c r="AN6685" s="20"/>
    </row>
    <row r="6686" spans="1:40" hidden="1" x14ac:dyDescent="0.25">
      <c r="A6686" s="19">
        <v>45714</v>
      </c>
      <c r="B6686" t="s">
        <v>511</v>
      </c>
      <c r="C6686" t="s">
        <v>1</v>
      </c>
      <c r="D6686" t="s">
        <v>885</v>
      </c>
      <c r="E6686" t="s">
        <v>698</v>
      </c>
      <c r="F6686" t="s">
        <v>578</v>
      </c>
      <c r="I6686" t="s">
        <v>578</v>
      </c>
      <c r="J6686" t="s">
        <v>578</v>
      </c>
      <c r="K6686">
        <v>-1</v>
      </c>
      <c r="U6686" s="20"/>
      <c r="AC6686" s="20"/>
      <c r="AD6686" s="20"/>
      <c r="AE6686" s="20"/>
      <c r="AF6686" s="20"/>
      <c r="AI6686" s="20"/>
      <c r="AJ6686" s="20"/>
      <c r="AK6686" s="20"/>
      <c r="AL6686" s="20"/>
      <c r="AN6686" s="20"/>
    </row>
    <row r="6687" spans="1:40" hidden="1" x14ac:dyDescent="0.25">
      <c r="A6687" s="19">
        <v>45714</v>
      </c>
      <c r="B6687" t="s">
        <v>512</v>
      </c>
      <c r="C6687" t="s">
        <v>1</v>
      </c>
      <c r="D6687" t="s">
        <v>886</v>
      </c>
      <c r="E6687" t="s">
        <v>698</v>
      </c>
      <c r="F6687" t="s">
        <v>591</v>
      </c>
      <c r="I6687" t="s">
        <v>563</v>
      </c>
      <c r="J6687" t="s">
        <v>563</v>
      </c>
      <c r="K6687">
        <v>-1</v>
      </c>
      <c r="U6687" s="20"/>
      <c r="AC6687" s="20"/>
      <c r="AD6687" s="20"/>
      <c r="AE6687" s="20"/>
      <c r="AF6687" s="20"/>
      <c r="AI6687" s="20"/>
      <c r="AJ6687" s="20"/>
      <c r="AK6687" s="20"/>
      <c r="AL6687" s="20"/>
      <c r="AN6687" s="20"/>
    </row>
    <row r="6688" spans="1:40" hidden="1" x14ac:dyDescent="0.25">
      <c r="A6688" s="19">
        <v>45714</v>
      </c>
      <c r="B6688" t="s">
        <v>36</v>
      </c>
      <c r="C6688" t="s">
        <v>1</v>
      </c>
      <c r="D6688" t="s">
        <v>887</v>
      </c>
      <c r="E6688" t="s">
        <v>703</v>
      </c>
      <c r="F6688" t="s">
        <v>893</v>
      </c>
      <c r="I6688" t="s">
        <v>4</v>
      </c>
      <c r="J6688" t="s">
        <v>678</v>
      </c>
      <c r="K6688">
        <v>-1</v>
      </c>
      <c r="U6688" s="20"/>
      <c r="AC6688" s="20"/>
      <c r="AD6688" s="20"/>
      <c r="AE6688" s="20"/>
      <c r="AF6688" s="20"/>
      <c r="AI6688" s="20"/>
      <c r="AJ6688" s="20"/>
      <c r="AK6688" s="20"/>
      <c r="AL6688" s="20"/>
      <c r="AN6688" s="20"/>
    </row>
    <row r="6689" spans="1:40" hidden="1" x14ac:dyDescent="0.25">
      <c r="A6689" s="19">
        <v>45714</v>
      </c>
      <c r="B6689" t="s">
        <v>423</v>
      </c>
      <c r="C6689" t="s">
        <v>0</v>
      </c>
      <c r="D6689" t="s">
        <v>888</v>
      </c>
      <c r="E6689" t="s">
        <v>689</v>
      </c>
      <c r="F6689" t="s">
        <v>627</v>
      </c>
      <c r="I6689" t="s">
        <v>963</v>
      </c>
      <c r="J6689" t="s">
        <v>963</v>
      </c>
      <c r="K6689">
        <v>-1</v>
      </c>
      <c r="U6689" s="20"/>
      <c r="AC6689" s="20"/>
      <c r="AD6689" s="20"/>
      <c r="AE6689" s="20"/>
      <c r="AF6689" s="20"/>
      <c r="AI6689" s="20"/>
      <c r="AJ6689" s="20"/>
      <c r="AK6689" s="20"/>
      <c r="AL6689" s="20"/>
      <c r="AN6689" s="20"/>
    </row>
    <row r="6690" spans="1:40" hidden="1" x14ac:dyDescent="0.25">
      <c r="A6690" s="19">
        <v>45714</v>
      </c>
      <c r="B6690" t="s">
        <v>27</v>
      </c>
      <c r="C6690" t="s">
        <v>0</v>
      </c>
      <c r="D6690" t="s">
        <v>889</v>
      </c>
      <c r="E6690" t="s">
        <v>1719</v>
      </c>
      <c r="F6690" t="s">
        <v>899</v>
      </c>
      <c r="I6690" t="s">
        <v>1048</v>
      </c>
      <c r="J6690" t="s">
        <v>906</v>
      </c>
      <c r="K6690">
        <v>-1</v>
      </c>
      <c r="U6690" s="20"/>
      <c r="AC6690" s="20"/>
      <c r="AD6690" s="20"/>
      <c r="AE6690" s="20"/>
      <c r="AF6690" s="20"/>
      <c r="AI6690" s="20"/>
      <c r="AJ6690" s="20"/>
      <c r="AK6690" s="20"/>
      <c r="AL6690" s="20"/>
      <c r="AN6690" s="20"/>
    </row>
    <row r="6691" spans="1:40" hidden="1" x14ac:dyDescent="0.25">
      <c r="A6691" s="19">
        <v>45714</v>
      </c>
      <c r="B6691" t="s">
        <v>14</v>
      </c>
      <c r="C6691" t="s">
        <v>0</v>
      </c>
      <c r="D6691" t="s">
        <v>967</v>
      </c>
      <c r="E6691" t="s">
        <v>703</v>
      </c>
      <c r="F6691" t="s">
        <v>578</v>
      </c>
      <c r="I6691" t="s">
        <v>693</v>
      </c>
      <c r="J6691" t="s">
        <v>677</v>
      </c>
      <c r="K6691">
        <v>-1</v>
      </c>
      <c r="U6691" s="20"/>
      <c r="AC6691" s="20"/>
      <c r="AD6691" s="20"/>
      <c r="AE6691" s="20"/>
      <c r="AF6691" s="20"/>
      <c r="AI6691" s="20"/>
      <c r="AJ6691" s="20"/>
      <c r="AK6691" s="20"/>
      <c r="AL6691" s="20"/>
      <c r="AN6691" s="20"/>
    </row>
    <row r="6692" spans="1:40" hidden="1" x14ac:dyDescent="0.25">
      <c r="A6692" s="19">
        <v>45714</v>
      </c>
      <c r="B6692" t="s">
        <v>513</v>
      </c>
      <c r="C6692" t="s">
        <v>1</v>
      </c>
      <c r="D6692" t="s">
        <v>890</v>
      </c>
      <c r="E6692" t="s">
        <v>703</v>
      </c>
      <c r="F6692" t="s">
        <v>47</v>
      </c>
      <c r="I6692" t="s">
        <v>4</v>
      </c>
      <c r="J6692" t="s">
        <v>678</v>
      </c>
      <c r="K6692">
        <v>-1</v>
      </c>
      <c r="U6692" s="20"/>
      <c r="AC6692" s="20"/>
      <c r="AD6692" s="20"/>
      <c r="AE6692" s="20"/>
      <c r="AF6692" s="20"/>
      <c r="AI6692" s="20"/>
      <c r="AJ6692" s="20"/>
      <c r="AK6692" s="20"/>
      <c r="AL6692" s="20"/>
      <c r="AN6692" s="20"/>
    </row>
    <row r="6693" spans="1:40" hidden="1" x14ac:dyDescent="0.25">
      <c r="A6693" s="19">
        <v>45714</v>
      </c>
      <c r="B6693" t="s">
        <v>28</v>
      </c>
      <c r="C6693" t="s">
        <v>0</v>
      </c>
      <c r="D6693" t="s">
        <v>891</v>
      </c>
      <c r="E6693" t="s">
        <v>698</v>
      </c>
      <c r="F6693" t="s">
        <v>572</v>
      </c>
      <c r="I6693" t="s">
        <v>560</v>
      </c>
      <c r="J6693" t="s">
        <v>680</v>
      </c>
      <c r="K6693">
        <v>-1</v>
      </c>
      <c r="U6693" s="20"/>
      <c r="AC6693" s="20"/>
      <c r="AD6693" s="20"/>
      <c r="AE6693" s="20"/>
      <c r="AF6693" s="20"/>
      <c r="AI6693" s="20"/>
      <c r="AJ6693" s="20"/>
      <c r="AK6693" s="20"/>
      <c r="AL6693" s="20"/>
      <c r="AN6693" s="20"/>
    </row>
    <row r="6694" spans="1:40" hidden="1" x14ac:dyDescent="0.25">
      <c r="A6694" s="19">
        <v>45714</v>
      </c>
      <c r="B6694" t="s">
        <v>368</v>
      </c>
      <c r="D6694" t="s">
        <v>940</v>
      </c>
      <c r="E6694" t="s">
        <v>1080</v>
      </c>
      <c r="F6694" t="s">
        <v>1035</v>
      </c>
      <c r="I6694" t="s">
        <v>15</v>
      </c>
      <c r="J6694" t="s">
        <v>578</v>
      </c>
      <c r="K6694">
        <v>-1</v>
      </c>
      <c r="U6694" s="20"/>
      <c r="AC6694" s="20"/>
      <c r="AD6694" s="20"/>
      <c r="AE6694" s="20"/>
      <c r="AF6694" s="20"/>
      <c r="AI6694" s="20"/>
      <c r="AJ6694" s="20"/>
      <c r="AK6694" s="20"/>
      <c r="AL6694" s="20"/>
      <c r="AN6694" s="20"/>
    </row>
    <row r="6695" spans="1:40" hidden="1" x14ac:dyDescent="0.25">
      <c r="A6695" s="19">
        <v>45714</v>
      </c>
      <c r="B6695" t="s">
        <v>514</v>
      </c>
      <c r="C6695" t="s">
        <v>1</v>
      </c>
      <c r="D6695" t="s">
        <v>892</v>
      </c>
      <c r="E6695" t="s">
        <v>689</v>
      </c>
      <c r="F6695" t="s">
        <v>956</v>
      </c>
      <c r="I6695" t="s">
        <v>603</v>
      </c>
      <c r="J6695" t="s">
        <v>683</v>
      </c>
      <c r="K6695">
        <v>-1</v>
      </c>
      <c r="U6695" s="20"/>
      <c r="AC6695" s="20"/>
      <c r="AD6695" s="20"/>
      <c r="AE6695" s="20"/>
      <c r="AF6695" s="20"/>
      <c r="AI6695" s="20"/>
      <c r="AJ6695" s="20"/>
      <c r="AK6695" s="20"/>
      <c r="AL6695" s="20"/>
      <c r="AN6695" s="20"/>
    </row>
    <row r="6696" spans="1:40" hidden="1" x14ac:dyDescent="0.25">
      <c r="A6696" s="19">
        <v>45714</v>
      </c>
      <c r="B6696" t="s">
        <v>1054</v>
      </c>
      <c r="C6696" t="s">
        <v>0</v>
      </c>
      <c r="D6696">
        <v>100001825</v>
      </c>
      <c r="E6696" t="s">
        <v>698</v>
      </c>
      <c r="F6696" t="s">
        <v>1055</v>
      </c>
      <c r="I6696" t="s">
        <v>560</v>
      </c>
      <c r="J6696" t="s">
        <v>680</v>
      </c>
      <c r="K6696">
        <v>-1</v>
      </c>
      <c r="U6696" s="20"/>
      <c r="AC6696" s="20"/>
      <c r="AD6696" s="20"/>
      <c r="AE6696" s="20"/>
      <c r="AF6696" s="20"/>
      <c r="AI6696" s="20"/>
      <c r="AJ6696" s="20"/>
      <c r="AK6696" s="20"/>
      <c r="AL6696" s="20"/>
      <c r="AN6696" s="20"/>
    </row>
    <row r="6697" spans="1:40" hidden="1" x14ac:dyDescent="0.25">
      <c r="A6697" s="19">
        <v>45714</v>
      </c>
      <c r="B6697" t="s">
        <v>371</v>
      </c>
      <c r="D6697" t="s">
        <v>941</v>
      </c>
      <c r="E6697" t="s">
        <v>1719</v>
      </c>
      <c r="F6697" t="s">
        <v>1022</v>
      </c>
      <c r="I6697" t="s">
        <v>895</v>
      </c>
      <c r="J6697" t="s">
        <v>966</v>
      </c>
      <c r="K6697">
        <v>-1</v>
      </c>
      <c r="U6697" s="20"/>
      <c r="AC6697" s="20"/>
      <c r="AD6697" s="20"/>
      <c r="AE6697" s="20"/>
      <c r="AF6697" s="20"/>
      <c r="AI6697" s="20"/>
      <c r="AJ6697" s="20"/>
      <c r="AK6697" s="20"/>
      <c r="AL6697" s="20"/>
      <c r="AN6697" s="20"/>
    </row>
    <row r="6698" spans="1:40" hidden="1" x14ac:dyDescent="0.25">
      <c r="A6698" s="19">
        <v>45715</v>
      </c>
      <c r="B6698" t="s">
        <v>372</v>
      </c>
      <c r="C6698" t="s">
        <v>0</v>
      </c>
      <c r="D6698" t="s">
        <v>951</v>
      </c>
      <c r="E6698" t="s">
        <v>1719</v>
      </c>
      <c r="F6698" t="s">
        <v>988</v>
      </c>
      <c r="I6698" t="s">
        <v>1039</v>
      </c>
      <c r="J6698" t="s">
        <v>985</v>
      </c>
      <c r="K6698">
        <v>-1</v>
      </c>
      <c r="U6698" s="20"/>
      <c r="AC6698" s="20"/>
      <c r="AD6698" s="20"/>
      <c r="AE6698" s="20"/>
      <c r="AF6698" s="20"/>
      <c r="AI6698" s="20"/>
      <c r="AJ6698" s="20"/>
      <c r="AK6698" s="20"/>
      <c r="AL6698" s="20"/>
      <c r="AN6698" s="20"/>
    </row>
    <row r="6699" spans="1:40" hidden="1" x14ac:dyDescent="0.25">
      <c r="A6699" s="19">
        <v>45715</v>
      </c>
      <c r="B6699" t="s">
        <v>381</v>
      </c>
      <c r="C6699" t="s">
        <v>0</v>
      </c>
      <c r="D6699" t="s">
        <v>1743</v>
      </c>
      <c r="E6699" t="s">
        <v>689</v>
      </c>
      <c r="F6699" t="s">
        <v>1725</v>
      </c>
      <c r="I6699" t="s">
        <v>1723</v>
      </c>
      <c r="J6699" t="s">
        <v>1724</v>
      </c>
      <c r="K6699">
        <v>-1</v>
      </c>
      <c r="U6699" s="20"/>
      <c r="AC6699" s="20"/>
      <c r="AD6699" s="20"/>
      <c r="AE6699" s="20"/>
      <c r="AF6699" s="20"/>
      <c r="AI6699" s="20"/>
      <c r="AJ6699" s="20"/>
      <c r="AK6699" s="20"/>
      <c r="AL6699" s="20"/>
      <c r="AN6699" s="20"/>
    </row>
    <row r="6700" spans="1:40" hidden="1" x14ac:dyDescent="0.25">
      <c r="A6700" s="19">
        <v>45715</v>
      </c>
      <c r="B6700" t="s">
        <v>425</v>
      </c>
      <c r="C6700" t="s">
        <v>1</v>
      </c>
      <c r="D6700" t="s">
        <v>734</v>
      </c>
      <c r="E6700" t="s">
        <v>698</v>
      </c>
      <c r="F6700" t="s">
        <v>578</v>
      </c>
      <c r="I6700" t="s">
        <v>578</v>
      </c>
      <c r="J6700" t="s">
        <v>578</v>
      </c>
      <c r="K6700">
        <v>-1</v>
      </c>
      <c r="U6700" s="20"/>
      <c r="AC6700" s="20"/>
      <c r="AD6700" s="20"/>
      <c r="AE6700" s="20"/>
      <c r="AF6700" s="20"/>
      <c r="AI6700" s="20"/>
      <c r="AJ6700" s="20"/>
      <c r="AK6700" s="20"/>
      <c r="AL6700" s="20"/>
      <c r="AN6700" s="20"/>
    </row>
    <row r="6701" spans="1:40" hidden="1" x14ac:dyDescent="0.25">
      <c r="A6701" s="19">
        <v>45715</v>
      </c>
      <c r="B6701" t="s">
        <v>58</v>
      </c>
      <c r="C6701" t="s">
        <v>1</v>
      </c>
      <c r="D6701" t="s">
        <v>735</v>
      </c>
      <c r="E6701" t="s">
        <v>702</v>
      </c>
      <c r="F6701" t="s">
        <v>1712</v>
      </c>
      <c r="I6701" t="s">
        <v>686</v>
      </c>
      <c r="J6701" t="s">
        <v>686</v>
      </c>
      <c r="K6701">
        <v>-1</v>
      </c>
      <c r="U6701" s="20"/>
      <c r="AC6701" s="20"/>
      <c r="AD6701" s="20"/>
      <c r="AE6701" s="20"/>
      <c r="AF6701" s="20"/>
      <c r="AI6701" s="20"/>
      <c r="AJ6701" s="20"/>
      <c r="AK6701" s="20"/>
      <c r="AL6701" s="20"/>
      <c r="AN6701" s="20"/>
    </row>
    <row r="6702" spans="1:40" hidden="1" x14ac:dyDescent="0.25">
      <c r="A6702" s="19">
        <v>45715</v>
      </c>
      <c r="B6702" t="s">
        <v>382</v>
      </c>
      <c r="C6702" t="s">
        <v>0</v>
      </c>
      <c r="D6702" t="s">
        <v>736</v>
      </c>
      <c r="E6702" t="s">
        <v>689</v>
      </c>
      <c r="F6702" t="s">
        <v>625</v>
      </c>
      <c r="I6702" t="s">
        <v>963</v>
      </c>
      <c r="J6702" t="s">
        <v>963</v>
      </c>
      <c r="K6702">
        <v>-1</v>
      </c>
      <c r="U6702" s="20"/>
      <c r="AC6702" s="20"/>
      <c r="AD6702" s="20"/>
      <c r="AE6702" s="20"/>
      <c r="AF6702" s="20"/>
      <c r="AI6702" s="20"/>
      <c r="AJ6702" s="20"/>
      <c r="AK6702" s="20"/>
      <c r="AL6702" s="20"/>
      <c r="AN6702" s="20"/>
    </row>
    <row r="6703" spans="1:40" hidden="1" x14ac:dyDescent="0.25">
      <c r="A6703" s="19">
        <v>45715</v>
      </c>
      <c r="B6703" t="s">
        <v>383</v>
      </c>
      <c r="C6703" t="s">
        <v>0</v>
      </c>
      <c r="D6703" t="s">
        <v>737</v>
      </c>
      <c r="E6703" t="s">
        <v>689</v>
      </c>
      <c r="F6703" t="s">
        <v>1000</v>
      </c>
      <c r="I6703" t="s">
        <v>895</v>
      </c>
      <c r="J6703" t="s">
        <v>966</v>
      </c>
      <c r="K6703">
        <v>-1</v>
      </c>
      <c r="U6703" s="20"/>
      <c r="AC6703" s="20"/>
      <c r="AD6703" s="20"/>
      <c r="AE6703" s="20"/>
      <c r="AF6703" s="20"/>
      <c r="AI6703" s="20"/>
      <c r="AJ6703" s="20"/>
      <c r="AK6703" s="20"/>
      <c r="AL6703" s="20"/>
      <c r="AN6703" s="20"/>
    </row>
    <row r="6704" spans="1:40" hidden="1" x14ac:dyDescent="0.25">
      <c r="A6704" s="19">
        <v>45715</v>
      </c>
      <c r="B6704" t="s">
        <v>384</v>
      </c>
      <c r="C6704" t="s">
        <v>0</v>
      </c>
      <c r="D6704" t="s">
        <v>1744</v>
      </c>
      <c r="E6704" t="s">
        <v>689</v>
      </c>
      <c r="F6704" t="s">
        <v>1728</v>
      </c>
      <c r="I6704" t="s">
        <v>1726</v>
      </c>
      <c r="J6704" t="s">
        <v>1727</v>
      </c>
      <c r="K6704">
        <v>-1</v>
      </c>
      <c r="U6704" s="20"/>
      <c r="AC6704" s="20"/>
      <c r="AD6704" s="20"/>
      <c r="AE6704" s="20"/>
      <c r="AF6704" s="20"/>
      <c r="AI6704" s="20"/>
      <c r="AJ6704" s="20"/>
      <c r="AK6704" s="20"/>
      <c r="AL6704" s="20"/>
      <c r="AN6704" s="20"/>
    </row>
    <row r="6705" spans="1:40" hidden="1" x14ac:dyDescent="0.25">
      <c r="A6705" s="19">
        <v>45715</v>
      </c>
      <c r="B6705" t="s">
        <v>426</v>
      </c>
      <c r="C6705" t="s">
        <v>1</v>
      </c>
      <c r="D6705" t="s">
        <v>738</v>
      </c>
      <c r="E6705" t="s">
        <v>698</v>
      </c>
      <c r="F6705" t="s">
        <v>568</v>
      </c>
      <c r="I6705" t="s">
        <v>555</v>
      </c>
      <c r="J6705" t="s">
        <v>679</v>
      </c>
      <c r="K6705">
        <v>-1</v>
      </c>
      <c r="U6705" s="20"/>
      <c r="AC6705" s="20"/>
      <c r="AD6705" s="20"/>
      <c r="AE6705" s="20"/>
      <c r="AF6705" s="20"/>
      <c r="AI6705" s="20"/>
      <c r="AJ6705" s="20"/>
      <c r="AK6705" s="20"/>
      <c r="AL6705" s="20"/>
      <c r="AN6705" s="20"/>
    </row>
    <row r="6706" spans="1:40" hidden="1" x14ac:dyDescent="0.25">
      <c r="A6706" s="19">
        <v>45715</v>
      </c>
      <c r="B6706" t="s">
        <v>67</v>
      </c>
      <c r="C6706" t="s">
        <v>0</v>
      </c>
      <c r="D6706" t="s">
        <v>912</v>
      </c>
      <c r="E6706" t="s">
        <v>1719</v>
      </c>
      <c r="F6706" t="s">
        <v>1006</v>
      </c>
      <c r="I6706" t="s">
        <v>976</v>
      </c>
      <c r="J6706" t="s">
        <v>1058</v>
      </c>
      <c r="K6706">
        <v>-1</v>
      </c>
      <c r="U6706" s="20"/>
      <c r="AC6706" s="20"/>
      <c r="AD6706" s="20"/>
      <c r="AE6706" s="20"/>
      <c r="AF6706" s="20"/>
      <c r="AI6706" s="20"/>
      <c r="AJ6706" s="20"/>
      <c r="AK6706" s="20"/>
      <c r="AL6706" s="20"/>
      <c r="AN6706" s="20"/>
    </row>
    <row r="6707" spans="1:40" hidden="1" x14ac:dyDescent="0.25">
      <c r="A6707" s="19">
        <v>45715</v>
      </c>
      <c r="B6707" t="s">
        <v>68</v>
      </c>
      <c r="C6707" t="s">
        <v>1</v>
      </c>
      <c r="D6707" t="s">
        <v>739</v>
      </c>
      <c r="E6707" t="s">
        <v>702</v>
      </c>
      <c r="F6707" t="s">
        <v>634</v>
      </c>
      <c r="I6707" t="s">
        <v>686</v>
      </c>
      <c r="J6707" t="s">
        <v>686</v>
      </c>
      <c r="K6707">
        <v>-1</v>
      </c>
      <c r="U6707" s="20"/>
      <c r="AC6707" s="20"/>
      <c r="AD6707" s="20"/>
      <c r="AE6707" s="20"/>
      <c r="AF6707" s="20"/>
      <c r="AI6707" s="20"/>
      <c r="AJ6707" s="20"/>
      <c r="AK6707" s="20"/>
      <c r="AL6707" s="20"/>
      <c r="AN6707" s="20"/>
    </row>
    <row r="6708" spans="1:40" hidden="1" x14ac:dyDescent="0.25">
      <c r="A6708" s="19">
        <v>45715</v>
      </c>
      <c r="B6708" t="s">
        <v>427</v>
      </c>
      <c r="C6708" t="s">
        <v>1</v>
      </c>
      <c r="D6708" t="s">
        <v>712</v>
      </c>
      <c r="E6708" t="s">
        <v>703</v>
      </c>
      <c r="F6708" t="s">
        <v>578</v>
      </c>
      <c r="I6708" t="s">
        <v>578</v>
      </c>
      <c r="J6708" t="s">
        <v>578</v>
      </c>
      <c r="K6708">
        <v>-1</v>
      </c>
      <c r="U6708" s="20"/>
      <c r="AC6708" s="20"/>
      <c r="AD6708" s="20"/>
      <c r="AE6708" s="20"/>
      <c r="AF6708" s="20"/>
      <c r="AI6708" s="20"/>
      <c r="AJ6708" s="20"/>
      <c r="AK6708" s="20"/>
      <c r="AL6708" s="20"/>
      <c r="AN6708" s="20"/>
    </row>
    <row r="6709" spans="1:40" hidden="1" x14ac:dyDescent="0.25">
      <c r="A6709" s="19">
        <v>45715</v>
      </c>
      <c r="B6709" t="s">
        <v>1029</v>
      </c>
      <c r="C6709" t="s">
        <v>0</v>
      </c>
      <c r="D6709">
        <v>100001817</v>
      </c>
      <c r="E6709" t="s">
        <v>1080</v>
      </c>
      <c r="F6709" t="s">
        <v>582</v>
      </c>
      <c r="I6709" t="s">
        <v>557</v>
      </c>
      <c r="J6709" t="s">
        <v>557</v>
      </c>
      <c r="K6709">
        <v>-1</v>
      </c>
      <c r="U6709" s="20"/>
      <c r="AC6709" s="20"/>
      <c r="AD6709" s="20"/>
      <c r="AE6709" s="20"/>
      <c r="AF6709" s="20"/>
      <c r="AI6709" s="20"/>
      <c r="AJ6709" s="20"/>
      <c r="AK6709" s="20"/>
      <c r="AL6709" s="20"/>
      <c r="AN6709" s="20"/>
    </row>
    <row r="6710" spans="1:40" hidden="1" x14ac:dyDescent="0.25">
      <c r="A6710" s="19">
        <v>45715</v>
      </c>
      <c r="B6710" t="s">
        <v>428</v>
      </c>
      <c r="C6710" t="s">
        <v>1</v>
      </c>
      <c r="D6710" t="s">
        <v>740</v>
      </c>
      <c r="E6710" t="s">
        <v>698</v>
      </c>
      <c r="F6710" t="s">
        <v>567</v>
      </c>
      <c r="I6710" t="s">
        <v>555</v>
      </c>
      <c r="J6710" t="s">
        <v>679</v>
      </c>
      <c r="K6710">
        <v>-1</v>
      </c>
      <c r="U6710" s="20"/>
      <c r="AC6710" s="20"/>
      <c r="AD6710" s="20"/>
      <c r="AE6710" s="20"/>
      <c r="AF6710" s="20"/>
      <c r="AI6710" s="20"/>
      <c r="AJ6710" s="20"/>
      <c r="AK6710" s="20"/>
      <c r="AL6710" s="20"/>
      <c r="AN6710" s="20"/>
    </row>
    <row r="6711" spans="1:40" hidden="1" x14ac:dyDescent="0.25">
      <c r="A6711" s="19">
        <v>45715</v>
      </c>
      <c r="B6711" t="s">
        <v>51</v>
      </c>
      <c r="C6711" t="s">
        <v>0</v>
      </c>
      <c r="D6711" t="s">
        <v>741</v>
      </c>
      <c r="E6711" t="s">
        <v>703</v>
      </c>
      <c r="F6711" t="s">
        <v>46</v>
      </c>
      <c r="I6711" t="s">
        <v>4</v>
      </c>
      <c r="J6711" t="s">
        <v>678</v>
      </c>
      <c r="K6711">
        <v>-1</v>
      </c>
      <c r="U6711" s="20"/>
      <c r="AC6711" s="20"/>
      <c r="AD6711" s="20"/>
      <c r="AE6711" s="20"/>
      <c r="AF6711" s="20"/>
      <c r="AI6711" s="20"/>
      <c r="AJ6711" s="20"/>
      <c r="AK6711" s="20"/>
      <c r="AL6711" s="20"/>
      <c r="AN6711" s="20"/>
    </row>
    <row r="6712" spans="1:40" hidden="1" x14ac:dyDescent="0.25">
      <c r="A6712" s="19">
        <v>45715</v>
      </c>
      <c r="B6712" t="s">
        <v>378</v>
      </c>
      <c r="C6712" t="s">
        <v>0</v>
      </c>
      <c r="D6712" t="s">
        <v>913</v>
      </c>
      <c r="E6712" t="s">
        <v>1719</v>
      </c>
      <c r="F6712" t="s">
        <v>1014</v>
      </c>
      <c r="I6712" t="s">
        <v>1037</v>
      </c>
      <c r="J6712" t="s">
        <v>985</v>
      </c>
      <c r="K6712">
        <v>-1</v>
      </c>
      <c r="U6712" s="20"/>
      <c r="AC6712" s="20"/>
      <c r="AD6712" s="20"/>
      <c r="AE6712" s="20"/>
      <c r="AF6712" s="20"/>
      <c r="AI6712" s="20"/>
      <c r="AJ6712" s="20"/>
      <c r="AK6712" s="20"/>
      <c r="AL6712" s="20"/>
      <c r="AN6712" s="20"/>
    </row>
    <row r="6713" spans="1:40" hidden="1" x14ac:dyDescent="0.25">
      <c r="A6713" s="19">
        <v>45715</v>
      </c>
      <c r="B6713" t="s">
        <v>79</v>
      </c>
      <c r="C6713" t="s">
        <v>986</v>
      </c>
      <c r="D6713" t="s">
        <v>942</v>
      </c>
      <c r="E6713" t="s">
        <v>1719</v>
      </c>
      <c r="F6713" t="s">
        <v>994</v>
      </c>
      <c r="G6713" t="s">
        <v>578</v>
      </c>
      <c r="H6713" t="s">
        <v>578</v>
      </c>
      <c r="I6713" t="s">
        <v>972</v>
      </c>
      <c r="J6713" t="s">
        <v>980</v>
      </c>
      <c r="K6713">
        <v>-1</v>
      </c>
      <c r="M6713" t="s">
        <v>578</v>
      </c>
      <c r="N6713" t="s">
        <v>578</v>
      </c>
      <c r="O6713" t="s">
        <v>578</v>
      </c>
      <c r="P6713" t="s">
        <v>578</v>
      </c>
      <c r="Q6713" t="s">
        <v>578</v>
      </c>
      <c r="R6713" t="s">
        <v>578</v>
      </c>
      <c r="S6713" t="s">
        <v>578</v>
      </c>
      <c r="U6713" s="20"/>
      <c r="V6713" t="s">
        <v>578</v>
      </c>
      <c r="W6713" t="s">
        <v>578</v>
      </c>
      <c r="X6713" t="s">
        <v>578</v>
      </c>
      <c r="Y6713" t="s">
        <v>578</v>
      </c>
      <c r="Z6713" t="s">
        <v>578</v>
      </c>
      <c r="AA6713" t="s">
        <v>578</v>
      </c>
      <c r="AC6713" s="20"/>
      <c r="AD6713" s="20"/>
      <c r="AE6713" s="20"/>
      <c r="AF6713" s="20"/>
      <c r="AH6713" t="s">
        <v>578</v>
      </c>
      <c r="AI6713" s="20"/>
      <c r="AJ6713" s="20"/>
      <c r="AK6713" s="20"/>
      <c r="AL6713" s="20"/>
      <c r="AN6713" s="20"/>
    </row>
    <row r="6714" spans="1:40" hidden="1" x14ac:dyDescent="0.25">
      <c r="A6714" s="19">
        <v>45715</v>
      </c>
      <c r="B6714" t="s">
        <v>429</v>
      </c>
      <c r="C6714" t="s">
        <v>1</v>
      </c>
      <c r="D6714" t="s">
        <v>713</v>
      </c>
      <c r="E6714" t="s">
        <v>703</v>
      </c>
      <c r="F6714" t="s">
        <v>46</v>
      </c>
      <c r="I6714" t="s">
        <v>4</v>
      </c>
      <c r="J6714" t="s">
        <v>678</v>
      </c>
      <c r="K6714">
        <v>-1</v>
      </c>
      <c r="U6714" s="20"/>
      <c r="AC6714" s="20"/>
      <c r="AD6714" s="20"/>
      <c r="AE6714" s="20"/>
      <c r="AF6714" s="20"/>
      <c r="AI6714" s="20"/>
      <c r="AJ6714" s="20"/>
      <c r="AK6714" s="20"/>
      <c r="AL6714" s="20"/>
      <c r="AN6714" s="20"/>
    </row>
    <row r="6715" spans="1:40" hidden="1" x14ac:dyDescent="0.25">
      <c r="A6715" s="19">
        <v>45715</v>
      </c>
      <c r="B6715" t="s">
        <v>386</v>
      </c>
      <c r="C6715" t="s">
        <v>0</v>
      </c>
      <c r="D6715" t="s">
        <v>742</v>
      </c>
      <c r="E6715" t="s">
        <v>698</v>
      </c>
      <c r="F6715" t="s">
        <v>709</v>
      </c>
      <c r="I6715" t="s">
        <v>560</v>
      </c>
      <c r="J6715" t="s">
        <v>680</v>
      </c>
      <c r="K6715">
        <v>-1</v>
      </c>
      <c r="U6715" s="20"/>
      <c r="AC6715" s="20"/>
      <c r="AD6715" s="20"/>
      <c r="AE6715" s="20"/>
      <c r="AF6715" s="20"/>
      <c r="AI6715" s="20"/>
      <c r="AJ6715" s="20"/>
      <c r="AK6715" s="20"/>
      <c r="AL6715" s="20"/>
      <c r="AN6715" s="20"/>
    </row>
    <row r="6716" spans="1:40" hidden="1" x14ac:dyDescent="0.25">
      <c r="A6716" s="19">
        <v>45715</v>
      </c>
      <c r="B6716" t="s">
        <v>1064</v>
      </c>
      <c r="C6716" t="s">
        <v>0</v>
      </c>
      <c r="D6716" t="s">
        <v>1065</v>
      </c>
      <c r="E6716" t="s">
        <v>698</v>
      </c>
      <c r="F6716" t="s">
        <v>1055</v>
      </c>
      <c r="I6716" t="s">
        <v>560</v>
      </c>
      <c r="J6716" t="s">
        <v>680</v>
      </c>
      <c r="K6716">
        <v>-1</v>
      </c>
      <c r="U6716" s="20"/>
      <c r="AC6716" s="20"/>
      <c r="AD6716" s="20"/>
      <c r="AE6716" s="20"/>
      <c r="AF6716" s="20"/>
      <c r="AI6716" s="20"/>
      <c r="AJ6716" s="20"/>
      <c r="AK6716" s="20"/>
      <c r="AL6716" s="20"/>
      <c r="AN6716" s="20"/>
    </row>
    <row r="6717" spans="1:40" hidden="1" x14ac:dyDescent="0.25">
      <c r="A6717" s="19">
        <v>45715</v>
      </c>
      <c r="B6717" t="s">
        <v>430</v>
      </c>
      <c r="C6717" t="s">
        <v>1</v>
      </c>
      <c r="D6717" t="s">
        <v>743</v>
      </c>
      <c r="E6717" t="s">
        <v>698</v>
      </c>
      <c r="F6717" t="s">
        <v>1053</v>
      </c>
      <c r="I6717" t="s">
        <v>555</v>
      </c>
      <c r="J6717" t="s">
        <v>679</v>
      </c>
      <c r="K6717">
        <v>-1</v>
      </c>
      <c r="U6717" s="20"/>
      <c r="AC6717" s="20"/>
      <c r="AD6717" s="20"/>
      <c r="AE6717" s="20"/>
      <c r="AF6717" s="20"/>
      <c r="AI6717" s="20"/>
      <c r="AJ6717" s="20"/>
      <c r="AK6717" s="20"/>
      <c r="AL6717" s="20"/>
      <c r="AN6717" s="20"/>
    </row>
    <row r="6718" spans="1:40" hidden="1" x14ac:dyDescent="0.25">
      <c r="A6718" s="19">
        <v>45715</v>
      </c>
      <c r="B6718" t="s">
        <v>387</v>
      </c>
      <c r="C6718" t="s">
        <v>0</v>
      </c>
      <c r="D6718" t="s">
        <v>744</v>
      </c>
      <c r="E6718" t="s">
        <v>703</v>
      </c>
      <c r="F6718" t="s">
        <v>624</v>
      </c>
      <c r="I6718" t="s">
        <v>4</v>
      </c>
      <c r="J6718" t="s">
        <v>677</v>
      </c>
      <c r="K6718">
        <v>-1</v>
      </c>
      <c r="U6718" s="20"/>
      <c r="AC6718" s="20"/>
      <c r="AD6718" s="20"/>
      <c r="AE6718" s="20"/>
      <c r="AF6718" s="20"/>
      <c r="AI6718" s="20"/>
      <c r="AJ6718" s="20"/>
      <c r="AK6718" s="20"/>
      <c r="AL6718" s="20"/>
      <c r="AN6718" s="20"/>
    </row>
    <row r="6719" spans="1:40" hidden="1" x14ac:dyDescent="0.25">
      <c r="A6719" s="19">
        <v>45715</v>
      </c>
      <c r="B6719" t="s">
        <v>83</v>
      </c>
      <c r="D6719" t="s">
        <v>914</v>
      </c>
      <c r="E6719" t="s">
        <v>1719</v>
      </c>
      <c r="F6719" t="s">
        <v>1009</v>
      </c>
      <c r="G6719" t="s">
        <v>578</v>
      </c>
      <c r="H6719" t="s">
        <v>578</v>
      </c>
      <c r="I6719" t="s">
        <v>972</v>
      </c>
      <c r="J6719" t="s">
        <v>980</v>
      </c>
      <c r="K6719">
        <v>-1</v>
      </c>
      <c r="M6719" t="s">
        <v>578</v>
      </c>
      <c r="N6719" t="s">
        <v>578</v>
      </c>
      <c r="O6719" t="s">
        <v>578</v>
      </c>
      <c r="P6719" t="s">
        <v>578</v>
      </c>
      <c r="Q6719" t="s">
        <v>578</v>
      </c>
      <c r="R6719" t="s">
        <v>578</v>
      </c>
      <c r="S6719" t="s">
        <v>578</v>
      </c>
      <c r="U6719" s="20"/>
      <c r="V6719" t="s">
        <v>578</v>
      </c>
      <c r="W6719" t="s">
        <v>578</v>
      </c>
      <c r="X6719" t="s">
        <v>578</v>
      </c>
      <c r="Y6719" t="s">
        <v>578</v>
      </c>
      <c r="Z6719" t="s">
        <v>578</v>
      </c>
      <c r="AA6719" t="s">
        <v>578</v>
      </c>
      <c r="AC6719" s="20"/>
      <c r="AD6719" s="20"/>
      <c r="AE6719" s="20"/>
      <c r="AF6719" s="20"/>
      <c r="AH6719" t="s">
        <v>578</v>
      </c>
      <c r="AI6719" s="20"/>
      <c r="AJ6719" s="20"/>
      <c r="AK6719" s="20"/>
      <c r="AL6719" s="20"/>
      <c r="AN6719" s="20"/>
    </row>
    <row r="6720" spans="1:40" hidden="1" x14ac:dyDescent="0.25">
      <c r="A6720" s="19">
        <v>45715</v>
      </c>
      <c r="B6720" t="s">
        <v>88</v>
      </c>
      <c r="C6720" t="s">
        <v>0</v>
      </c>
      <c r="D6720" t="s">
        <v>948</v>
      </c>
      <c r="E6720" t="s">
        <v>1719</v>
      </c>
      <c r="F6720" t="s">
        <v>1049</v>
      </c>
      <c r="I6720" t="s">
        <v>895</v>
      </c>
      <c r="J6720" t="s">
        <v>966</v>
      </c>
      <c r="K6720">
        <v>-1</v>
      </c>
      <c r="U6720" s="20"/>
      <c r="AC6720" s="20"/>
      <c r="AD6720" s="20"/>
      <c r="AE6720" s="20"/>
      <c r="AF6720" s="20"/>
      <c r="AI6720" s="20"/>
      <c r="AJ6720" s="20"/>
      <c r="AK6720" s="20"/>
      <c r="AL6720" s="20"/>
      <c r="AN6720" s="20"/>
    </row>
    <row r="6721" spans="1:40" hidden="1" x14ac:dyDescent="0.25">
      <c r="A6721" s="19">
        <v>45715</v>
      </c>
      <c r="B6721" t="s">
        <v>431</v>
      </c>
      <c r="C6721" t="s">
        <v>1</v>
      </c>
      <c r="D6721" t="s">
        <v>745</v>
      </c>
      <c r="E6721" t="s">
        <v>698</v>
      </c>
      <c r="F6721" t="s">
        <v>581</v>
      </c>
      <c r="I6721" t="s">
        <v>556</v>
      </c>
      <c r="J6721" t="s">
        <v>675</v>
      </c>
      <c r="K6721">
        <v>-1</v>
      </c>
      <c r="U6721" s="20"/>
      <c r="AC6721" s="20"/>
      <c r="AD6721" s="20"/>
      <c r="AE6721" s="20"/>
      <c r="AF6721" s="20"/>
      <c r="AI6721" s="20"/>
      <c r="AJ6721" s="20"/>
      <c r="AK6721" s="20"/>
      <c r="AL6721" s="20"/>
      <c r="AN6721" s="20"/>
    </row>
    <row r="6722" spans="1:40" hidden="1" x14ac:dyDescent="0.25">
      <c r="A6722" s="19">
        <v>45715</v>
      </c>
      <c r="B6722" t="s">
        <v>53</v>
      </c>
      <c r="C6722" t="s">
        <v>1</v>
      </c>
      <c r="D6722" t="s">
        <v>746</v>
      </c>
      <c r="E6722" t="s">
        <v>703</v>
      </c>
      <c r="F6722" t="s">
        <v>44</v>
      </c>
      <c r="I6722" t="s">
        <v>4</v>
      </c>
      <c r="J6722" t="s">
        <v>678</v>
      </c>
      <c r="K6722">
        <v>-1</v>
      </c>
      <c r="U6722" s="20"/>
      <c r="AC6722" s="20"/>
      <c r="AD6722" s="20"/>
      <c r="AE6722" s="20"/>
      <c r="AF6722" s="20"/>
      <c r="AI6722" s="20"/>
      <c r="AJ6722" s="20"/>
      <c r="AK6722" s="20"/>
      <c r="AL6722" s="20"/>
      <c r="AN6722" s="20"/>
    </row>
    <row r="6723" spans="1:40" hidden="1" x14ac:dyDescent="0.25">
      <c r="A6723" s="19">
        <v>45715</v>
      </c>
      <c r="B6723" t="s">
        <v>432</v>
      </c>
      <c r="C6723" t="s">
        <v>1</v>
      </c>
      <c r="D6723" t="s">
        <v>747</v>
      </c>
      <c r="E6723" t="s">
        <v>698</v>
      </c>
      <c r="F6723" t="s">
        <v>566</v>
      </c>
      <c r="I6723" t="s">
        <v>555</v>
      </c>
      <c r="J6723" t="s">
        <v>679</v>
      </c>
      <c r="K6723">
        <v>-1</v>
      </c>
      <c r="U6723" s="20"/>
      <c r="AC6723" s="20"/>
      <c r="AD6723" s="20"/>
      <c r="AE6723" s="20"/>
      <c r="AF6723" s="20"/>
      <c r="AI6723" s="20"/>
      <c r="AJ6723" s="20"/>
      <c r="AK6723" s="20"/>
      <c r="AL6723" s="20"/>
      <c r="AN6723" s="20"/>
    </row>
    <row r="6724" spans="1:40" hidden="1" x14ac:dyDescent="0.25">
      <c r="A6724" s="19">
        <v>45715</v>
      </c>
      <c r="B6724" t="s">
        <v>98</v>
      </c>
      <c r="D6724" t="s">
        <v>949</v>
      </c>
      <c r="E6724" t="s">
        <v>1080</v>
      </c>
      <c r="F6724" t="s">
        <v>1011</v>
      </c>
      <c r="I6724" t="s">
        <v>1026</v>
      </c>
      <c r="J6724" t="s">
        <v>1059</v>
      </c>
      <c r="K6724">
        <v>-1</v>
      </c>
      <c r="U6724" s="20"/>
      <c r="AC6724" s="20"/>
      <c r="AD6724" s="20"/>
      <c r="AE6724" s="20"/>
      <c r="AF6724" s="20"/>
      <c r="AI6724" s="20"/>
      <c r="AJ6724" s="20"/>
      <c r="AK6724" s="20"/>
      <c r="AL6724" s="20"/>
      <c r="AN6724" s="20"/>
    </row>
    <row r="6725" spans="1:40" hidden="1" x14ac:dyDescent="0.25">
      <c r="A6725" s="19">
        <v>45715</v>
      </c>
      <c r="B6725" t="s">
        <v>388</v>
      </c>
      <c r="C6725" t="s">
        <v>0</v>
      </c>
      <c r="D6725" t="s">
        <v>748</v>
      </c>
      <c r="E6725" t="s">
        <v>689</v>
      </c>
      <c r="F6725" t="s">
        <v>578</v>
      </c>
      <c r="I6725" t="s">
        <v>964</v>
      </c>
      <c r="J6725" t="s">
        <v>964</v>
      </c>
      <c r="K6725">
        <v>-1</v>
      </c>
      <c r="U6725" s="20"/>
      <c r="AC6725" s="20"/>
      <c r="AD6725" s="20"/>
      <c r="AE6725" s="20"/>
      <c r="AF6725" s="20"/>
      <c r="AI6725" s="20"/>
      <c r="AJ6725" s="20"/>
      <c r="AK6725" s="20"/>
      <c r="AL6725" s="20"/>
      <c r="AN6725" s="20"/>
    </row>
    <row r="6726" spans="1:40" hidden="1" x14ac:dyDescent="0.25">
      <c r="A6726" s="19">
        <v>45715</v>
      </c>
      <c r="B6726" t="s">
        <v>11</v>
      </c>
      <c r="C6726" t="s">
        <v>0</v>
      </c>
      <c r="D6726" t="s">
        <v>749</v>
      </c>
      <c r="E6726" t="s">
        <v>698</v>
      </c>
      <c r="F6726" t="s">
        <v>572</v>
      </c>
      <c r="I6726" t="s">
        <v>560</v>
      </c>
      <c r="J6726" t="s">
        <v>680</v>
      </c>
      <c r="K6726">
        <v>-1</v>
      </c>
      <c r="U6726" s="20"/>
      <c r="AC6726" s="20"/>
      <c r="AD6726" s="20"/>
      <c r="AE6726" s="20"/>
      <c r="AF6726" s="20"/>
      <c r="AI6726" s="20"/>
      <c r="AJ6726" s="20"/>
      <c r="AK6726" s="20"/>
      <c r="AL6726" s="20"/>
      <c r="AN6726" s="20"/>
    </row>
    <row r="6727" spans="1:40" hidden="1" x14ac:dyDescent="0.25">
      <c r="A6727" s="19">
        <v>45715</v>
      </c>
      <c r="B6727" t="s">
        <v>12</v>
      </c>
      <c r="C6727" t="s">
        <v>0</v>
      </c>
      <c r="D6727" t="s">
        <v>750</v>
      </c>
      <c r="E6727" t="s">
        <v>703</v>
      </c>
      <c r="F6727" t="s">
        <v>578</v>
      </c>
      <c r="I6727" t="s">
        <v>693</v>
      </c>
      <c r="J6727" t="s">
        <v>578</v>
      </c>
      <c r="K6727">
        <v>-1</v>
      </c>
      <c r="U6727" s="20"/>
      <c r="AC6727" s="20"/>
      <c r="AD6727" s="20"/>
      <c r="AE6727" s="20"/>
      <c r="AF6727" s="20"/>
      <c r="AI6727" s="20"/>
      <c r="AJ6727" s="20"/>
      <c r="AK6727" s="20"/>
      <c r="AL6727" s="20"/>
      <c r="AN6727" s="20"/>
    </row>
    <row r="6728" spans="1:40" hidden="1" x14ac:dyDescent="0.25">
      <c r="A6728" s="19">
        <v>45715</v>
      </c>
      <c r="B6728" t="s">
        <v>433</v>
      </c>
      <c r="C6728" t="s">
        <v>1</v>
      </c>
      <c r="D6728" t="s">
        <v>751</v>
      </c>
      <c r="E6728" t="s">
        <v>689</v>
      </c>
      <c r="F6728" t="s">
        <v>632</v>
      </c>
      <c r="K6728">
        <v>-1</v>
      </c>
      <c r="U6728" s="20"/>
      <c r="AC6728" s="20"/>
      <c r="AD6728" s="20"/>
      <c r="AE6728" s="20"/>
      <c r="AF6728" s="20"/>
      <c r="AI6728" s="20"/>
      <c r="AJ6728" s="20"/>
      <c r="AK6728" s="20"/>
      <c r="AL6728" s="20"/>
      <c r="AN6728" s="20"/>
    </row>
    <row r="6729" spans="1:40" hidden="1" x14ac:dyDescent="0.25">
      <c r="A6729" s="19">
        <v>45715</v>
      </c>
      <c r="B6729" t="s">
        <v>389</v>
      </c>
      <c r="C6729" t="s">
        <v>0</v>
      </c>
      <c r="D6729" t="s">
        <v>752</v>
      </c>
      <c r="E6729" t="s">
        <v>689</v>
      </c>
      <c r="F6729" t="s">
        <v>695</v>
      </c>
      <c r="I6729" t="s">
        <v>963</v>
      </c>
      <c r="J6729" t="s">
        <v>963</v>
      </c>
      <c r="K6729">
        <v>-1</v>
      </c>
      <c r="U6729" s="20"/>
      <c r="AC6729" s="20"/>
      <c r="AD6729" s="20"/>
      <c r="AE6729" s="20"/>
      <c r="AF6729" s="20"/>
      <c r="AI6729" s="20"/>
      <c r="AJ6729" s="20"/>
      <c r="AK6729" s="20"/>
      <c r="AL6729" s="20"/>
      <c r="AN6729" s="20"/>
    </row>
    <row r="6730" spans="1:40" hidden="1" x14ac:dyDescent="0.25">
      <c r="A6730" s="19">
        <v>45715</v>
      </c>
      <c r="B6730" t="s">
        <v>105</v>
      </c>
      <c r="C6730" t="s">
        <v>1</v>
      </c>
      <c r="D6730" t="s">
        <v>1046</v>
      </c>
      <c r="E6730" t="s">
        <v>702</v>
      </c>
      <c r="F6730" t="s">
        <v>31</v>
      </c>
      <c r="I6730" t="s">
        <v>15</v>
      </c>
      <c r="J6730" t="s">
        <v>578</v>
      </c>
      <c r="K6730">
        <v>-1</v>
      </c>
      <c r="U6730" s="20"/>
      <c r="AC6730" s="20"/>
      <c r="AD6730" s="20"/>
      <c r="AE6730" s="20"/>
      <c r="AF6730" s="20"/>
      <c r="AI6730" s="20"/>
      <c r="AJ6730" s="20"/>
      <c r="AK6730" s="20"/>
      <c r="AL6730" s="20"/>
      <c r="AN6730" s="20"/>
    </row>
    <row r="6731" spans="1:40" hidden="1" x14ac:dyDescent="0.25">
      <c r="A6731" s="19">
        <v>45715</v>
      </c>
      <c r="B6731" t="s">
        <v>434</v>
      </c>
      <c r="C6731" t="s">
        <v>1</v>
      </c>
      <c r="D6731" t="s">
        <v>753</v>
      </c>
      <c r="E6731" t="s">
        <v>702</v>
      </c>
      <c r="F6731" t="s">
        <v>1033</v>
      </c>
      <c r="I6731" t="s">
        <v>601</v>
      </c>
      <c r="J6731" t="s">
        <v>685</v>
      </c>
      <c r="K6731">
        <v>-1</v>
      </c>
      <c r="U6731" s="20"/>
      <c r="AC6731" s="20"/>
      <c r="AD6731" s="20"/>
      <c r="AE6731" s="20"/>
      <c r="AF6731" s="20"/>
      <c r="AI6731" s="20"/>
      <c r="AJ6731" s="20"/>
      <c r="AK6731" s="20"/>
      <c r="AL6731" s="20"/>
      <c r="AN6731" s="20"/>
    </row>
    <row r="6732" spans="1:40" hidden="1" x14ac:dyDescent="0.25">
      <c r="A6732" s="19">
        <v>45715</v>
      </c>
      <c r="B6732" t="s">
        <v>435</v>
      </c>
      <c r="C6732" t="s">
        <v>1</v>
      </c>
      <c r="D6732" t="s">
        <v>754</v>
      </c>
      <c r="E6732" t="s">
        <v>703</v>
      </c>
      <c r="F6732" t="s">
        <v>24</v>
      </c>
      <c r="I6732" t="s">
        <v>4</v>
      </c>
      <c r="J6732" t="s">
        <v>674</v>
      </c>
      <c r="K6732">
        <v>-1</v>
      </c>
      <c r="U6732" s="20"/>
      <c r="AC6732" s="20"/>
      <c r="AD6732" s="20"/>
      <c r="AE6732" s="20"/>
      <c r="AF6732" s="20"/>
      <c r="AI6732" s="20"/>
      <c r="AJ6732" s="20"/>
      <c r="AK6732" s="20"/>
      <c r="AL6732" s="20"/>
      <c r="AN6732" s="20"/>
    </row>
    <row r="6733" spans="1:40" hidden="1" x14ac:dyDescent="0.25">
      <c r="A6733" s="19">
        <v>45715</v>
      </c>
      <c r="B6733" t="s">
        <v>39</v>
      </c>
      <c r="C6733" t="s">
        <v>1</v>
      </c>
      <c r="D6733" t="s">
        <v>714</v>
      </c>
      <c r="E6733" t="s">
        <v>703</v>
      </c>
      <c r="F6733" t="s">
        <v>578</v>
      </c>
      <c r="I6733" t="s">
        <v>4</v>
      </c>
      <c r="J6733" t="s">
        <v>678</v>
      </c>
      <c r="K6733">
        <v>-1</v>
      </c>
      <c r="U6733" s="20"/>
      <c r="AC6733" s="20"/>
      <c r="AD6733" s="20"/>
      <c r="AE6733" s="20"/>
      <c r="AF6733" s="20"/>
      <c r="AI6733" s="20"/>
      <c r="AJ6733" s="20"/>
      <c r="AK6733" s="20"/>
      <c r="AL6733" s="20"/>
      <c r="AN6733" s="20"/>
    </row>
    <row r="6734" spans="1:40" hidden="1" x14ac:dyDescent="0.25">
      <c r="A6734" s="19">
        <v>45715</v>
      </c>
      <c r="B6734" t="s">
        <v>38</v>
      </c>
      <c r="C6734" t="s">
        <v>0</v>
      </c>
      <c r="D6734" t="s">
        <v>715</v>
      </c>
      <c r="E6734" t="s">
        <v>703</v>
      </c>
      <c r="F6734" t="s">
        <v>578</v>
      </c>
      <c r="I6734" t="s">
        <v>693</v>
      </c>
      <c r="J6734" t="s">
        <v>678</v>
      </c>
      <c r="K6734">
        <v>-1</v>
      </c>
      <c r="U6734" s="20"/>
      <c r="AC6734" s="20"/>
      <c r="AD6734" s="20"/>
      <c r="AE6734" s="20"/>
      <c r="AF6734" s="20"/>
      <c r="AI6734" s="20"/>
      <c r="AJ6734" s="20"/>
      <c r="AK6734" s="20"/>
      <c r="AL6734" s="20"/>
      <c r="AN6734" s="20"/>
    </row>
    <row r="6735" spans="1:40" hidden="1" x14ac:dyDescent="0.25">
      <c r="A6735" s="19">
        <v>45715</v>
      </c>
      <c r="B6735" t="s">
        <v>114</v>
      </c>
      <c r="D6735" t="s">
        <v>915</v>
      </c>
      <c r="E6735" t="s">
        <v>1080</v>
      </c>
      <c r="F6735" t="s">
        <v>1034</v>
      </c>
      <c r="I6735" t="s">
        <v>15</v>
      </c>
      <c r="J6735" t="s">
        <v>981</v>
      </c>
      <c r="K6735">
        <v>-1</v>
      </c>
      <c r="U6735" s="20"/>
      <c r="AC6735" s="20"/>
      <c r="AD6735" s="20"/>
      <c r="AE6735" s="20"/>
      <c r="AF6735" s="20"/>
      <c r="AI6735" s="20"/>
      <c r="AJ6735" s="20"/>
      <c r="AK6735" s="20"/>
      <c r="AL6735" s="20"/>
      <c r="AN6735" s="20"/>
    </row>
    <row r="6736" spans="1:40" hidden="1" x14ac:dyDescent="0.25">
      <c r="A6736" s="19">
        <v>45715</v>
      </c>
      <c r="B6736" t="s">
        <v>516</v>
      </c>
      <c r="C6736" t="s">
        <v>1</v>
      </c>
      <c r="D6736" t="s">
        <v>755</v>
      </c>
      <c r="E6736" t="s">
        <v>698</v>
      </c>
      <c r="F6736" t="s">
        <v>579</v>
      </c>
      <c r="I6736" t="s">
        <v>555</v>
      </c>
      <c r="J6736" t="s">
        <v>679</v>
      </c>
      <c r="K6736">
        <v>-1</v>
      </c>
      <c r="U6736" s="20"/>
      <c r="AC6736" s="20"/>
      <c r="AD6736" s="20"/>
      <c r="AE6736" s="20"/>
      <c r="AF6736" s="20"/>
      <c r="AI6736" s="20"/>
      <c r="AJ6736" s="20"/>
      <c r="AK6736" s="20"/>
      <c r="AL6736" s="20"/>
      <c r="AN6736" s="20"/>
    </row>
    <row r="6737" spans="1:40" hidden="1" x14ac:dyDescent="0.25">
      <c r="A6737" s="19">
        <v>45715</v>
      </c>
      <c r="B6737" t="s">
        <v>902</v>
      </c>
      <c r="C6737" t="s">
        <v>1</v>
      </c>
      <c r="D6737" t="s">
        <v>958</v>
      </c>
      <c r="E6737" t="s">
        <v>703</v>
      </c>
      <c r="F6737" t="s">
        <v>578</v>
      </c>
      <c r="I6737" t="s">
        <v>693</v>
      </c>
      <c r="J6737" t="s">
        <v>674</v>
      </c>
      <c r="K6737">
        <v>-1</v>
      </c>
      <c r="U6737" s="20"/>
      <c r="AC6737" s="20"/>
      <c r="AD6737" s="20"/>
      <c r="AE6737" s="20"/>
      <c r="AF6737" s="20"/>
      <c r="AI6737" s="20"/>
      <c r="AJ6737" s="20"/>
      <c r="AK6737" s="20"/>
      <c r="AL6737" s="20"/>
      <c r="AN6737" s="20"/>
    </row>
    <row r="6738" spans="1:40" hidden="1" x14ac:dyDescent="0.25">
      <c r="A6738" s="19">
        <v>45715</v>
      </c>
      <c r="B6738" t="s">
        <v>436</v>
      </c>
      <c r="C6738" t="s">
        <v>1</v>
      </c>
      <c r="D6738">
        <v>100001814</v>
      </c>
      <c r="E6738" t="s">
        <v>1080</v>
      </c>
      <c r="F6738" t="s">
        <v>697</v>
      </c>
      <c r="K6738">
        <v>-1</v>
      </c>
      <c r="U6738" s="20"/>
      <c r="AC6738" s="20"/>
      <c r="AD6738" s="20"/>
      <c r="AE6738" s="20"/>
      <c r="AF6738" s="20"/>
      <c r="AI6738" s="20"/>
      <c r="AJ6738" s="20"/>
      <c r="AK6738" s="20"/>
      <c r="AL6738" s="20"/>
      <c r="AN6738" s="20"/>
    </row>
    <row r="6739" spans="1:40" hidden="1" x14ac:dyDescent="0.25">
      <c r="A6739" s="19">
        <v>45715</v>
      </c>
      <c r="B6739" t="s">
        <v>7</v>
      </c>
      <c r="C6739" t="s">
        <v>0</v>
      </c>
      <c r="D6739" t="s">
        <v>756</v>
      </c>
      <c r="E6739" t="s">
        <v>703</v>
      </c>
      <c r="F6739" t="s">
        <v>22</v>
      </c>
      <c r="I6739" t="s">
        <v>4</v>
      </c>
      <c r="J6739" t="s">
        <v>674</v>
      </c>
      <c r="K6739">
        <v>-1</v>
      </c>
      <c r="U6739" s="20"/>
      <c r="AC6739" s="20"/>
      <c r="AD6739" s="20"/>
      <c r="AE6739" s="20"/>
      <c r="AF6739" s="20"/>
      <c r="AI6739" s="20"/>
      <c r="AJ6739" s="20"/>
      <c r="AK6739" s="20"/>
      <c r="AL6739" s="20"/>
      <c r="AN6739" s="20"/>
    </row>
    <row r="6740" spans="1:40" hidden="1" x14ac:dyDescent="0.25">
      <c r="A6740" s="19">
        <v>45715</v>
      </c>
      <c r="B6740" t="s">
        <v>437</v>
      </c>
      <c r="C6740" t="s">
        <v>1</v>
      </c>
      <c r="D6740" t="s">
        <v>757</v>
      </c>
      <c r="E6740" t="s">
        <v>698</v>
      </c>
      <c r="F6740" t="s">
        <v>569</v>
      </c>
      <c r="I6740" t="s">
        <v>555</v>
      </c>
      <c r="J6740" t="s">
        <v>679</v>
      </c>
      <c r="K6740">
        <v>-1</v>
      </c>
      <c r="U6740" s="20"/>
      <c r="AC6740" s="20"/>
      <c r="AD6740" s="20"/>
      <c r="AE6740" s="20"/>
      <c r="AF6740" s="20"/>
      <c r="AI6740" s="20"/>
      <c r="AJ6740" s="20"/>
      <c r="AK6740" s="20"/>
      <c r="AL6740" s="20"/>
      <c r="AN6740" s="20"/>
    </row>
    <row r="6741" spans="1:40" hidden="1" x14ac:dyDescent="0.25">
      <c r="A6741" s="19">
        <v>45715</v>
      </c>
      <c r="B6741" t="s">
        <v>6</v>
      </c>
      <c r="C6741" t="s">
        <v>0</v>
      </c>
      <c r="D6741" t="s">
        <v>758</v>
      </c>
      <c r="E6741" t="s">
        <v>703</v>
      </c>
      <c r="F6741" t="s">
        <v>5</v>
      </c>
      <c r="I6741" t="s">
        <v>4</v>
      </c>
      <c r="J6741" t="s">
        <v>677</v>
      </c>
      <c r="K6741">
        <v>-1</v>
      </c>
      <c r="U6741" s="20"/>
      <c r="AC6741" s="20"/>
      <c r="AD6741" s="20"/>
      <c r="AE6741" s="20"/>
      <c r="AF6741" s="20"/>
      <c r="AI6741" s="20"/>
      <c r="AJ6741" s="20"/>
      <c r="AK6741" s="20"/>
      <c r="AL6741" s="20"/>
      <c r="AN6741" s="20"/>
    </row>
    <row r="6742" spans="1:40" hidden="1" x14ac:dyDescent="0.25">
      <c r="A6742" s="19">
        <v>45715</v>
      </c>
      <c r="B6742" t="s">
        <v>438</v>
      </c>
      <c r="C6742" t="s">
        <v>1</v>
      </c>
      <c r="D6742" t="s">
        <v>759</v>
      </c>
      <c r="E6742" t="s">
        <v>698</v>
      </c>
      <c r="F6742" t="s">
        <v>611</v>
      </c>
      <c r="I6742" t="s">
        <v>563</v>
      </c>
      <c r="J6742" t="s">
        <v>563</v>
      </c>
      <c r="K6742">
        <v>-1</v>
      </c>
      <c r="U6742" s="20"/>
      <c r="AC6742" s="20"/>
      <c r="AD6742" s="20"/>
      <c r="AE6742" s="20"/>
      <c r="AF6742" s="20"/>
      <c r="AI6742" s="20"/>
      <c r="AJ6742" s="20"/>
      <c r="AK6742" s="20"/>
      <c r="AL6742" s="20"/>
      <c r="AN6742" s="20"/>
    </row>
    <row r="6743" spans="1:40" hidden="1" x14ac:dyDescent="0.25">
      <c r="A6743" s="19">
        <v>45715</v>
      </c>
      <c r="B6743" t="s">
        <v>129</v>
      </c>
      <c r="C6743" t="s">
        <v>1</v>
      </c>
      <c r="D6743" t="s">
        <v>760</v>
      </c>
      <c r="E6743" t="s">
        <v>702</v>
      </c>
      <c r="F6743" t="s">
        <v>639</v>
      </c>
      <c r="I6743" t="s">
        <v>686</v>
      </c>
      <c r="J6743" t="s">
        <v>686</v>
      </c>
      <c r="K6743">
        <v>-1</v>
      </c>
      <c r="U6743" s="20"/>
      <c r="AC6743" s="20"/>
      <c r="AD6743" s="20"/>
      <c r="AE6743" s="20"/>
      <c r="AF6743" s="20"/>
      <c r="AI6743" s="20"/>
      <c r="AJ6743" s="20"/>
      <c r="AK6743" s="20"/>
      <c r="AL6743" s="20"/>
      <c r="AN6743" s="20"/>
    </row>
    <row r="6744" spans="1:40" hidden="1" x14ac:dyDescent="0.25">
      <c r="A6744" s="19">
        <v>45715</v>
      </c>
      <c r="B6744" t="s">
        <v>390</v>
      </c>
      <c r="C6744" t="s">
        <v>0</v>
      </c>
      <c r="D6744" t="s">
        <v>761</v>
      </c>
      <c r="E6744" t="s">
        <v>1080</v>
      </c>
      <c r="F6744" t="s">
        <v>578</v>
      </c>
      <c r="I6744" t="s">
        <v>559</v>
      </c>
      <c r="J6744" t="s">
        <v>559</v>
      </c>
      <c r="K6744">
        <v>-1</v>
      </c>
      <c r="U6744" s="20"/>
      <c r="AC6744" s="20"/>
      <c r="AD6744" s="20"/>
      <c r="AE6744" s="20"/>
      <c r="AF6744" s="20"/>
      <c r="AI6744" s="20"/>
      <c r="AJ6744" s="20"/>
      <c r="AK6744" s="20"/>
      <c r="AL6744" s="20"/>
      <c r="AN6744" s="20"/>
    </row>
    <row r="6745" spans="1:40" hidden="1" x14ac:dyDescent="0.25">
      <c r="A6745" s="19">
        <v>45715</v>
      </c>
      <c r="B6745" t="s">
        <v>130</v>
      </c>
      <c r="C6745" t="s">
        <v>0</v>
      </c>
      <c r="D6745" t="s">
        <v>916</v>
      </c>
      <c r="E6745" t="s">
        <v>1719</v>
      </c>
      <c r="F6745" t="s">
        <v>1715</v>
      </c>
      <c r="I6745" t="s">
        <v>974</v>
      </c>
      <c r="J6745" t="s">
        <v>1027</v>
      </c>
      <c r="K6745">
        <v>-1</v>
      </c>
      <c r="U6745" s="20"/>
      <c r="AC6745" s="20"/>
      <c r="AD6745" s="20"/>
      <c r="AE6745" s="20"/>
      <c r="AF6745" s="20"/>
      <c r="AI6745" s="20"/>
      <c r="AJ6745" s="20"/>
      <c r="AK6745" s="20"/>
      <c r="AL6745" s="20"/>
      <c r="AN6745" s="20"/>
    </row>
    <row r="6746" spans="1:40" hidden="1" x14ac:dyDescent="0.25">
      <c r="A6746" s="19">
        <v>45715</v>
      </c>
      <c r="B6746" t="s">
        <v>1063</v>
      </c>
      <c r="C6746" t="s">
        <v>1</v>
      </c>
      <c r="D6746" t="s">
        <v>1745</v>
      </c>
      <c r="E6746" t="s">
        <v>689</v>
      </c>
      <c r="F6746" t="s">
        <v>578</v>
      </c>
      <c r="I6746" t="s">
        <v>964</v>
      </c>
      <c r="J6746" t="s">
        <v>964</v>
      </c>
      <c r="K6746">
        <v>-1</v>
      </c>
      <c r="U6746" s="20"/>
      <c r="AC6746" s="20"/>
      <c r="AD6746" s="20"/>
      <c r="AE6746" s="20"/>
      <c r="AF6746" s="20"/>
      <c r="AI6746" s="20"/>
      <c r="AJ6746" s="20"/>
      <c r="AK6746" s="20"/>
      <c r="AL6746" s="20"/>
      <c r="AN6746" s="20"/>
    </row>
    <row r="6747" spans="1:40" hidden="1" x14ac:dyDescent="0.25">
      <c r="A6747" s="19">
        <v>45715</v>
      </c>
      <c r="B6747" t="s">
        <v>439</v>
      </c>
      <c r="C6747" t="s">
        <v>1</v>
      </c>
      <c r="D6747" t="s">
        <v>762</v>
      </c>
      <c r="E6747" t="s">
        <v>698</v>
      </c>
      <c r="F6747" t="s">
        <v>701</v>
      </c>
      <c r="I6747" t="s">
        <v>555</v>
      </c>
      <c r="J6747" t="s">
        <v>679</v>
      </c>
      <c r="K6747">
        <v>-1</v>
      </c>
      <c r="U6747" s="20"/>
      <c r="AC6747" s="20"/>
      <c r="AD6747" s="20"/>
      <c r="AE6747" s="20"/>
      <c r="AF6747" s="20"/>
      <c r="AI6747" s="20"/>
      <c r="AJ6747" s="20"/>
      <c r="AK6747" s="20"/>
      <c r="AL6747" s="20"/>
      <c r="AN6747" s="20"/>
    </row>
    <row r="6748" spans="1:40" hidden="1" x14ac:dyDescent="0.25">
      <c r="A6748" s="19">
        <v>45715</v>
      </c>
      <c r="B6748" t="s">
        <v>131</v>
      </c>
      <c r="C6748" t="s">
        <v>0</v>
      </c>
      <c r="D6748" t="s">
        <v>917</v>
      </c>
      <c r="E6748" t="s">
        <v>1080</v>
      </c>
      <c r="F6748" t="s">
        <v>1025</v>
      </c>
      <c r="I6748" t="s">
        <v>15</v>
      </c>
      <c r="J6748" t="s">
        <v>578</v>
      </c>
      <c r="K6748">
        <v>-1</v>
      </c>
      <c r="U6748" s="20"/>
      <c r="AC6748" s="20"/>
      <c r="AD6748" s="20"/>
      <c r="AE6748" s="20"/>
      <c r="AF6748" s="20"/>
      <c r="AI6748" s="20"/>
      <c r="AJ6748" s="20"/>
      <c r="AK6748" s="20"/>
      <c r="AL6748" s="20"/>
      <c r="AN6748" s="20"/>
    </row>
    <row r="6749" spans="1:40" hidden="1" x14ac:dyDescent="0.25">
      <c r="A6749" s="19">
        <v>45715</v>
      </c>
      <c r="B6749" t="s">
        <v>440</v>
      </c>
      <c r="C6749" t="s">
        <v>1</v>
      </c>
      <c r="D6749" t="s">
        <v>959</v>
      </c>
      <c r="E6749" t="s">
        <v>703</v>
      </c>
      <c r="F6749" t="s">
        <v>582</v>
      </c>
      <c r="I6749" t="s">
        <v>4</v>
      </c>
      <c r="J6749" t="s">
        <v>678</v>
      </c>
      <c r="K6749">
        <v>-1</v>
      </c>
      <c r="U6749" s="20"/>
      <c r="AC6749" s="20"/>
      <c r="AD6749" s="20"/>
      <c r="AE6749" s="20"/>
      <c r="AF6749" s="20"/>
      <c r="AI6749" s="20"/>
      <c r="AJ6749" s="20"/>
      <c r="AK6749" s="20"/>
      <c r="AL6749" s="20"/>
      <c r="AN6749" s="20"/>
    </row>
    <row r="6750" spans="1:40" hidden="1" x14ac:dyDescent="0.25">
      <c r="A6750" s="19">
        <v>45715</v>
      </c>
      <c r="B6750" t="s">
        <v>134</v>
      </c>
      <c r="D6750" t="s">
        <v>918</v>
      </c>
      <c r="E6750" t="s">
        <v>1719</v>
      </c>
      <c r="F6750" t="s">
        <v>1010</v>
      </c>
      <c r="I6750" t="s">
        <v>1038</v>
      </c>
      <c r="J6750" t="s">
        <v>985</v>
      </c>
      <c r="K6750">
        <v>-1</v>
      </c>
      <c r="U6750" s="20"/>
      <c r="AC6750" s="20"/>
      <c r="AD6750" s="20"/>
      <c r="AE6750" s="20"/>
      <c r="AF6750" s="20"/>
      <c r="AI6750" s="20"/>
      <c r="AJ6750" s="20"/>
      <c r="AK6750" s="20"/>
      <c r="AL6750" s="20"/>
      <c r="AN6750" s="20"/>
    </row>
    <row r="6751" spans="1:40" hidden="1" x14ac:dyDescent="0.25">
      <c r="A6751" s="19">
        <v>45715</v>
      </c>
      <c r="B6751" t="s">
        <v>138</v>
      </c>
      <c r="D6751" t="s">
        <v>919</v>
      </c>
      <c r="E6751" t="s">
        <v>1719</v>
      </c>
      <c r="F6751" t="s">
        <v>1018</v>
      </c>
      <c r="G6751" t="s">
        <v>578</v>
      </c>
      <c r="H6751" t="s">
        <v>578</v>
      </c>
      <c r="I6751" t="s">
        <v>972</v>
      </c>
      <c r="J6751" t="s">
        <v>980</v>
      </c>
      <c r="K6751">
        <v>-1</v>
      </c>
      <c r="M6751" t="s">
        <v>578</v>
      </c>
      <c r="N6751" t="s">
        <v>578</v>
      </c>
      <c r="O6751" t="s">
        <v>578</v>
      </c>
      <c r="P6751" t="s">
        <v>578</v>
      </c>
      <c r="Q6751" t="s">
        <v>578</v>
      </c>
      <c r="R6751" t="s">
        <v>578</v>
      </c>
      <c r="S6751" t="s">
        <v>578</v>
      </c>
      <c r="U6751" s="20"/>
      <c r="V6751" t="s">
        <v>578</v>
      </c>
      <c r="W6751" t="s">
        <v>578</v>
      </c>
      <c r="X6751" t="s">
        <v>578</v>
      </c>
      <c r="Y6751" t="s">
        <v>578</v>
      </c>
      <c r="Z6751" t="s">
        <v>578</v>
      </c>
      <c r="AA6751" t="s">
        <v>578</v>
      </c>
      <c r="AC6751" s="20"/>
      <c r="AD6751" s="20"/>
      <c r="AE6751" s="20"/>
      <c r="AF6751" s="20"/>
      <c r="AH6751" t="s">
        <v>578</v>
      </c>
      <c r="AI6751" s="20"/>
      <c r="AJ6751" s="20"/>
      <c r="AK6751" s="20"/>
      <c r="AL6751" s="20"/>
      <c r="AN6751" s="20"/>
    </row>
    <row r="6752" spans="1:40" hidden="1" x14ac:dyDescent="0.25">
      <c r="A6752" s="19">
        <v>45715</v>
      </c>
      <c r="B6752" t="s">
        <v>441</v>
      </c>
      <c r="C6752" t="s">
        <v>1</v>
      </c>
      <c r="D6752" t="s">
        <v>763</v>
      </c>
      <c r="E6752" t="s">
        <v>703</v>
      </c>
      <c r="F6752" t="s">
        <v>578</v>
      </c>
      <c r="I6752" t="s">
        <v>693</v>
      </c>
      <c r="J6752" t="s">
        <v>578</v>
      </c>
      <c r="K6752">
        <v>-1</v>
      </c>
      <c r="U6752" s="20"/>
      <c r="AC6752" s="20"/>
      <c r="AD6752" s="20"/>
      <c r="AE6752" s="20"/>
      <c r="AF6752" s="20"/>
      <c r="AI6752" s="20"/>
      <c r="AJ6752" s="20"/>
      <c r="AK6752" s="20"/>
      <c r="AL6752" s="20"/>
      <c r="AN6752" s="20"/>
    </row>
    <row r="6753" spans="1:40" hidden="1" x14ac:dyDescent="0.25">
      <c r="A6753" s="19">
        <v>45715</v>
      </c>
      <c r="B6753" t="s">
        <v>16</v>
      </c>
      <c r="C6753" t="s">
        <v>1</v>
      </c>
      <c r="D6753" t="s">
        <v>764</v>
      </c>
      <c r="E6753" t="s">
        <v>703</v>
      </c>
      <c r="F6753" t="s">
        <v>20</v>
      </c>
      <c r="I6753" t="s">
        <v>4</v>
      </c>
      <c r="J6753" t="s">
        <v>674</v>
      </c>
      <c r="K6753">
        <v>-1</v>
      </c>
      <c r="U6753" s="20"/>
      <c r="AC6753" s="20"/>
      <c r="AD6753" s="20"/>
      <c r="AE6753" s="20"/>
      <c r="AF6753" s="20"/>
      <c r="AI6753" s="20"/>
      <c r="AJ6753" s="20"/>
      <c r="AK6753" s="20"/>
      <c r="AL6753" s="20"/>
      <c r="AN6753" s="20"/>
    </row>
    <row r="6754" spans="1:40" hidden="1" x14ac:dyDescent="0.25">
      <c r="A6754" s="19">
        <v>45715</v>
      </c>
      <c r="B6754" t="s">
        <v>442</v>
      </c>
      <c r="C6754" t="s">
        <v>1</v>
      </c>
      <c r="D6754" t="s">
        <v>765</v>
      </c>
      <c r="E6754" t="s">
        <v>1080</v>
      </c>
      <c r="F6754" t="s">
        <v>1041</v>
      </c>
      <c r="I6754" t="s">
        <v>558</v>
      </c>
      <c r="J6754" t="s">
        <v>673</v>
      </c>
      <c r="K6754">
        <v>-1</v>
      </c>
      <c r="U6754" s="20"/>
      <c r="AC6754" s="20"/>
      <c r="AD6754" s="20"/>
      <c r="AE6754" s="20"/>
      <c r="AF6754" s="20"/>
      <c r="AI6754" s="20"/>
      <c r="AJ6754" s="20"/>
      <c r="AK6754" s="20"/>
      <c r="AL6754" s="20"/>
      <c r="AN6754" s="20"/>
    </row>
    <row r="6755" spans="1:40" hidden="1" x14ac:dyDescent="0.25">
      <c r="A6755" s="19">
        <v>45715</v>
      </c>
      <c r="B6755" t="s">
        <v>443</v>
      </c>
      <c r="C6755" t="s">
        <v>1</v>
      </c>
      <c r="D6755" t="s">
        <v>766</v>
      </c>
      <c r="E6755" t="s">
        <v>689</v>
      </c>
      <c r="F6755" t="s">
        <v>578</v>
      </c>
      <c r="I6755" t="s">
        <v>964</v>
      </c>
      <c r="J6755" t="s">
        <v>598</v>
      </c>
      <c r="K6755">
        <v>-1</v>
      </c>
      <c r="U6755" s="20"/>
      <c r="AC6755" s="20"/>
      <c r="AD6755" s="20"/>
      <c r="AE6755" s="20"/>
      <c r="AF6755" s="20"/>
      <c r="AI6755" s="20"/>
      <c r="AJ6755" s="20"/>
      <c r="AK6755" s="20"/>
      <c r="AL6755" s="20"/>
      <c r="AN6755" s="20"/>
    </row>
    <row r="6756" spans="1:40" hidden="1" x14ac:dyDescent="0.25">
      <c r="A6756" s="19">
        <v>45715</v>
      </c>
      <c r="B6756" t="s">
        <v>391</v>
      </c>
      <c r="C6756" t="s">
        <v>0</v>
      </c>
      <c r="D6756" t="s">
        <v>767</v>
      </c>
      <c r="E6756" t="s">
        <v>1080</v>
      </c>
      <c r="F6756" t="s">
        <v>1043</v>
      </c>
      <c r="K6756">
        <v>-1</v>
      </c>
      <c r="U6756" s="20"/>
      <c r="AC6756" s="20"/>
      <c r="AD6756" s="20"/>
      <c r="AE6756" s="20"/>
      <c r="AF6756" s="20"/>
      <c r="AI6756" s="20"/>
      <c r="AJ6756" s="20"/>
      <c r="AK6756" s="20"/>
      <c r="AL6756" s="20"/>
      <c r="AN6756" s="20"/>
    </row>
    <row r="6757" spans="1:40" hidden="1" x14ac:dyDescent="0.25">
      <c r="A6757" s="19">
        <v>45715</v>
      </c>
      <c r="B6757" t="s">
        <v>392</v>
      </c>
      <c r="C6757" t="s">
        <v>0</v>
      </c>
      <c r="D6757" t="s">
        <v>768</v>
      </c>
      <c r="E6757" t="s">
        <v>1080</v>
      </c>
      <c r="F6757" t="s">
        <v>1043</v>
      </c>
      <c r="I6757" t="s">
        <v>557</v>
      </c>
      <c r="J6757" t="s">
        <v>557</v>
      </c>
      <c r="K6757">
        <v>-1</v>
      </c>
      <c r="U6757" s="20"/>
      <c r="AC6757" s="20"/>
      <c r="AD6757" s="20"/>
      <c r="AE6757" s="20"/>
      <c r="AF6757" s="20"/>
      <c r="AI6757" s="20"/>
      <c r="AJ6757" s="20"/>
      <c r="AK6757" s="20"/>
      <c r="AL6757" s="20"/>
      <c r="AN6757" s="20"/>
    </row>
    <row r="6758" spans="1:40" hidden="1" x14ac:dyDescent="0.25">
      <c r="A6758" s="19">
        <v>45715</v>
      </c>
      <c r="B6758" t="s">
        <v>444</v>
      </c>
      <c r="C6758" t="s">
        <v>1</v>
      </c>
      <c r="D6758" t="s">
        <v>716</v>
      </c>
      <c r="E6758" t="s">
        <v>703</v>
      </c>
      <c r="F6758" t="s">
        <v>571</v>
      </c>
      <c r="I6758" t="s">
        <v>4</v>
      </c>
      <c r="J6758" t="s">
        <v>678</v>
      </c>
      <c r="K6758">
        <v>-1</v>
      </c>
      <c r="U6758" s="20"/>
      <c r="AC6758" s="20"/>
      <c r="AD6758" s="20"/>
      <c r="AE6758" s="20"/>
      <c r="AF6758" s="20"/>
      <c r="AI6758" s="20"/>
      <c r="AJ6758" s="20"/>
      <c r="AK6758" s="20"/>
      <c r="AL6758" s="20"/>
      <c r="AN6758" s="20"/>
    </row>
    <row r="6759" spans="1:40" hidden="1" x14ac:dyDescent="0.25">
      <c r="A6759" s="19">
        <v>45715</v>
      </c>
      <c r="B6759" t="s">
        <v>1078</v>
      </c>
      <c r="C6759" t="s">
        <v>0</v>
      </c>
      <c r="D6759" t="s">
        <v>1746</v>
      </c>
      <c r="E6759" t="s">
        <v>1080</v>
      </c>
      <c r="F6759" t="s">
        <v>1721</v>
      </c>
      <c r="I6759" t="s">
        <v>1083</v>
      </c>
      <c r="J6759" t="s">
        <v>1720</v>
      </c>
      <c r="K6759">
        <v>-1</v>
      </c>
      <c r="U6759" s="20"/>
      <c r="AC6759" s="20"/>
      <c r="AD6759" s="20"/>
      <c r="AE6759" s="20"/>
      <c r="AF6759" s="20"/>
      <c r="AI6759" s="20"/>
      <c r="AJ6759" s="20"/>
      <c r="AK6759" s="20"/>
      <c r="AL6759" s="20"/>
      <c r="AN6759" s="20"/>
    </row>
    <row r="6760" spans="1:40" hidden="1" x14ac:dyDescent="0.25">
      <c r="A6760" s="19">
        <v>45715</v>
      </c>
      <c r="B6760" t="s">
        <v>445</v>
      </c>
      <c r="C6760" t="s">
        <v>1</v>
      </c>
      <c r="D6760" t="s">
        <v>769</v>
      </c>
      <c r="E6760" t="s">
        <v>702</v>
      </c>
      <c r="F6760" t="s">
        <v>644</v>
      </c>
      <c r="I6760" t="s">
        <v>596</v>
      </c>
      <c r="J6760" t="s">
        <v>682</v>
      </c>
      <c r="K6760">
        <v>-1</v>
      </c>
      <c r="U6760" s="20"/>
      <c r="AC6760" s="20"/>
      <c r="AD6760" s="20"/>
      <c r="AE6760" s="20"/>
      <c r="AF6760" s="20"/>
      <c r="AI6760" s="20"/>
      <c r="AJ6760" s="20"/>
      <c r="AK6760" s="20"/>
      <c r="AL6760" s="20"/>
      <c r="AN6760" s="20"/>
    </row>
    <row r="6761" spans="1:40" hidden="1" x14ac:dyDescent="0.25">
      <c r="A6761" s="19">
        <v>45715</v>
      </c>
      <c r="B6761" t="s">
        <v>446</v>
      </c>
      <c r="C6761" t="s">
        <v>1</v>
      </c>
      <c r="D6761" t="s">
        <v>770</v>
      </c>
      <c r="E6761" t="s">
        <v>698</v>
      </c>
      <c r="F6761" t="s">
        <v>592</v>
      </c>
      <c r="I6761" t="s">
        <v>563</v>
      </c>
      <c r="J6761" t="s">
        <v>563</v>
      </c>
      <c r="K6761">
        <v>-1</v>
      </c>
      <c r="U6761" s="20"/>
      <c r="AC6761" s="20"/>
      <c r="AD6761" s="20"/>
      <c r="AE6761" s="20"/>
      <c r="AF6761" s="20"/>
      <c r="AI6761" s="20"/>
      <c r="AJ6761" s="20"/>
      <c r="AK6761" s="20"/>
      <c r="AL6761" s="20"/>
      <c r="AN6761" s="20"/>
    </row>
    <row r="6762" spans="1:40" hidden="1" x14ac:dyDescent="0.25">
      <c r="A6762" s="19">
        <v>45715</v>
      </c>
      <c r="B6762" t="s">
        <v>447</v>
      </c>
      <c r="C6762" t="s">
        <v>1</v>
      </c>
      <c r="D6762" t="s">
        <v>771</v>
      </c>
      <c r="E6762" t="s">
        <v>698</v>
      </c>
      <c r="F6762" t="s">
        <v>581</v>
      </c>
      <c r="I6762" t="s">
        <v>556</v>
      </c>
      <c r="J6762" t="s">
        <v>675</v>
      </c>
      <c r="K6762">
        <v>-1</v>
      </c>
      <c r="U6762" s="20"/>
      <c r="AC6762" s="20"/>
      <c r="AD6762" s="20"/>
      <c r="AE6762" s="20"/>
      <c r="AF6762" s="20"/>
      <c r="AI6762" s="20"/>
      <c r="AJ6762" s="20"/>
      <c r="AK6762" s="20"/>
      <c r="AL6762" s="20"/>
      <c r="AN6762" s="20"/>
    </row>
    <row r="6763" spans="1:40" hidden="1" x14ac:dyDescent="0.25">
      <c r="A6763" s="19">
        <v>45715</v>
      </c>
      <c r="B6763" t="s">
        <v>393</v>
      </c>
      <c r="C6763" t="s">
        <v>0</v>
      </c>
      <c r="D6763" t="s">
        <v>772</v>
      </c>
      <c r="E6763" t="s">
        <v>703</v>
      </c>
      <c r="F6763" t="s">
        <v>578</v>
      </c>
      <c r="I6763" t="s">
        <v>4</v>
      </c>
      <c r="J6763" t="s">
        <v>677</v>
      </c>
      <c r="K6763">
        <v>-1</v>
      </c>
      <c r="U6763" s="20"/>
      <c r="AC6763" s="20"/>
      <c r="AD6763" s="20"/>
      <c r="AE6763" s="20"/>
      <c r="AF6763" s="20"/>
      <c r="AI6763" s="20"/>
      <c r="AJ6763" s="20"/>
      <c r="AK6763" s="20"/>
      <c r="AL6763" s="20"/>
      <c r="AN6763" s="20"/>
    </row>
    <row r="6764" spans="1:40" hidden="1" x14ac:dyDescent="0.25">
      <c r="A6764" s="19">
        <v>45715</v>
      </c>
      <c r="B6764" t="s">
        <v>448</v>
      </c>
      <c r="C6764" t="s">
        <v>1</v>
      </c>
      <c r="D6764" t="s">
        <v>773</v>
      </c>
      <c r="E6764" t="s">
        <v>689</v>
      </c>
      <c r="F6764" t="s">
        <v>626</v>
      </c>
      <c r="K6764">
        <v>-1</v>
      </c>
      <c r="U6764" s="20"/>
      <c r="AC6764" s="20"/>
      <c r="AD6764" s="20"/>
      <c r="AE6764" s="20"/>
      <c r="AF6764" s="20"/>
      <c r="AI6764" s="20"/>
      <c r="AJ6764" s="20"/>
      <c r="AK6764" s="20"/>
      <c r="AL6764" s="20"/>
      <c r="AN6764" s="20"/>
    </row>
    <row r="6765" spans="1:40" hidden="1" x14ac:dyDescent="0.25">
      <c r="A6765" s="19">
        <v>45715</v>
      </c>
      <c r="B6765" t="s">
        <v>394</v>
      </c>
      <c r="C6765" t="s">
        <v>0</v>
      </c>
      <c r="D6765" t="s">
        <v>774</v>
      </c>
      <c r="E6765" t="s">
        <v>1080</v>
      </c>
      <c r="F6765" t="s">
        <v>585</v>
      </c>
      <c r="I6765" t="s">
        <v>559</v>
      </c>
      <c r="J6765" t="s">
        <v>559</v>
      </c>
      <c r="K6765">
        <v>-1</v>
      </c>
      <c r="U6765" s="20"/>
      <c r="AC6765" s="20"/>
      <c r="AD6765" s="20"/>
      <c r="AE6765" s="20"/>
      <c r="AF6765" s="20"/>
      <c r="AI6765" s="20"/>
      <c r="AJ6765" s="20"/>
      <c r="AK6765" s="20"/>
      <c r="AL6765" s="20"/>
      <c r="AN6765" s="20"/>
    </row>
    <row r="6766" spans="1:40" hidden="1" x14ac:dyDescent="0.25">
      <c r="A6766" s="19">
        <v>45715</v>
      </c>
      <c r="B6766" t="s">
        <v>449</v>
      </c>
      <c r="C6766" t="s">
        <v>1</v>
      </c>
      <c r="D6766" t="s">
        <v>775</v>
      </c>
      <c r="E6766" t="s">
        <v>703</v>
      </c>
      <c r="F6766" t="s">
        <v>578</v>
      </c>
      <c r="I6766" t="s">
        <v>693</v>
      </c>
      <c r="J6766" t="s">
        <v>674</v>
      </c>
      <c r="K6766">
        <v>-1</v>
      </c>
      <c r="U6766" s="20"/>
      <c r="AC6766" s="20"/>
      <c r="AD6766" s="20"/>
      <c r="AE6766" s="20"/>
      <c r="AF6766" s="20"/>
      <c r="AI6766" s="20"/>
      <c r="AJ6766" s="20"/>
      <c r="AK6766" s="20"/>
      <c r="AL6766" s="20"/>
      <c r="AN6766" s="20"/>
    </row>
    <row r="6767" spans="1:40" hidden="1" x14ac:dyDescent="0.25">
      <c r="A6767" s="19">
        <v>45715</v>
      </c>
      <c r="B6767" t="s">
        <v>450</v>
      </c>
      <c r="C6767" t="s">
        <v>1</v>
      </c>
      <c r="D6767" t="s">
        <v>776</v>
      </c>
      <c r="E6767" t="s">
        <v>698</v>
      </c>
      <c r="F6767" t="s">
        <v>590</v>
      </c>
      <c r="I6767" t="s">
        <v>563</v>
      </c>
      <c r="J6767" t="s">
        <v>563</v>
      </c>
      <c r="K6767">
        <v>-1</v>
      </c>
      <c r="U6767" s="20"/>
      <c r="AC6767" s="20"/>
      <c r="AD6767" s="20"/>
      <c r="AE6767" s="20"/>
      <c r="AF6767" s="20"/>
      <c r="AI6767" s="20"/>
      <c r="AJ6767" s="20"/>
      <c r="AK6767" s="20"/>
      <c r="AL6767" s="20"/>
      <c r="AN6767" s="20"/>
    </row>
    <row r="6768" spans="1:40" hidden="1" x14ac:dyDescent="0.25">
      <c r="A6768" s="19">
        <v>45715</v>
      </c>
      <c r="B6768" t="s">
        <v>451</v>
      </c>
      <c r="C6768" t="s">
        <v>1</v>
      </c>
      <c r="D6768" t="s">
        <v>777</v>
      </c>
      <c r="E6768" t="s">
        <v>702</v>
      </c>
      <c r="F6768" t="s">
        <v>1062</v>
      </c>
      <c r="I6768" t="s">
        <v>15</v>
      </c>
      <c r="J6768" t="s">
        <v>1061</v>
      </c>
      <c r="K6768">
        <v>-1</v>
      </c>
      <c r="U6768" s="20"/>
      <c r="AC6768" s="20"/>
      <c r="AD6768" s="20"/>
      <c r="AE6768" s="20"/>
      <c r="AF6768" s="20"/>
      <c r="AI6768" s="20"/>
      <c r="AJ6768" s="20"/>
      <c r="AK6768" s="20"/>
      <c r="AL6768" s="20"/>
      <c r="AN6768" s="20"/>
    </row>
    <row r="6769" spans="1:40" hidden="1" x14ac:dyDescent="0.25">
      <c r="A6769" s="19">
        <v>45715</v>
      </c>
      <c r="B6769" t="s">
        <v>9</v>
      </c>
      <c r="C6769" t="s">
        <v>0</v>
      </c>
      <c r="D6769" t="s">
        <v>778</v>
      </c>
      <c r="E6769" t="s">
        <v>703</v>
      </c>
      <c r="F6769" t="s">
        <v>901</v>
      </c>
      <c r="I6769" t="s">
        <v>4</v>
      </c>
      <c r="J6769" t="s">
        <v>677</v>
      </c>
      <c r="K6769">
        <v>-1</v>
      </c>
      <c r="U6769" s="20"/>
      <c r="AC6769" s="20"/>
      <c r="AD6769" s="20"/>
      <c r="AE6769" s="20"/>
      <c r="AF6769" s="20"/>
      <c r="AI6769" s="20"/>
      <c r="AJ6769" s="20"/>
      <c r="AK6769" s="20"/>
      <c r="AL6769" s="20"/>
      <c r="AN6769" s="20"/>
    </row>
    <row r="6770" spans="1:40" hidden="1" x14ac:dyDescent="0.25">
      <c r="A6770" s="19">
        <v>45715</v>
      </c>
      <c r="B6770" t="s">
        <v>379</v>
      </c>
      <c r="D6770" t="s">
        <v>952</v>
      </c>
      <c r="E6770" t="s">
        <v>1719</v>
      </c>
      <c r="F6770" t="s">
        <v>1013</v>
      </c>
      <c r="G6770" t="s">
        <v>578</v>
      </c>
      <c r="H6770" t="s">
        <v>578</v>
      </c>
      <c r="I6770" t="s">
        <v>972</v>
      </c>
      <c r="J6770" t="s">
        <v>980</v>
      </c>
      <c r="K6770">
        <v>-1</v>
      </c>
      <c r="M6770" t="s">
        <v>578</v>
      </c>
      <c r="N6770" t="s">
        <v>578</v>
      </c>
      <c r="O6770" t="s">
        <v>578</v>
      </c>
      <c r="P6770" t="s">
        <v>578</v>
      </c>
      <c r="Q6770" t="s">
        <v>578</v>
      </c>
      <c r="R6770" t="s">
        <v>578</v>
      </c>
      <c r="S6770" t="s">
        <v>578</v>
      </c>
      <c r="U6770" s="20"/>
      <c r="V6770" t="s">
        <v>578</v>
      </c>
      <c r="W6770" t="s">
        <v>578</v>
      </c>
      <c r="X6770" t="s">
        <v>578</v>
      </c>
      <c r="Y6770" t="s">
        <v>578</v>
      </c>
      <c r="Z6770" t="s">
        <v>578</v>
      </c>
      <c r="AA6770" t="s">
        <v>578</v>
      </c>
      <c r="AC6770" s="20"/>
      <c r="AD6770" s="20"/>
      <c r="AE6770" s="20"/>
      <c r="AF6770" s="20"/>
      <c r="AH6770" t="s">
        <v>578</v>
      </c>
      <c r="AI6770" s="20"/>
      <c r="AJ6770" s="20"/>
      <c r="AK6770" s="20"/>
      <c r="AL6770" s="20"/>
      <c r="AN6770" s="20"/>
    </row>
    <row r="6771" spans="1:40" hidden="1" x14ac:dyDescent="0.25">
      <c r="A6771" s="19">
        <v>45715</v>
      </c>
      <c r="B6771" t="s">
        <v>395</v>
      </c>
      <c r="C6771" t="s">
        <v>0</v>
      </c>
      <c r="D6771" t="s">
        <v>779</v>
      </c>
      <c r="E6771" t="s">
        <v>703</v>
      </c>
      <c r="F6771" t="s">
        <v>578</v>
      </c>
      <c r="I6771" t="s">
        <v>693</v>
      </c>
      <c r="J6771" t="s">
        <v>578</v>
      </c>
      <c r="K6771">
        <v>-1</v>
      </c>
      <c r="U6771" s="20"/>
      <c r="AC6771" s="20"/>
      <c r="AD6771" s="20"/>
      <c r="AE6771" s="20"/>
      <c r="AF6771" s="20"/>
      <c r="AI6771" s="20"/>
      <c r="AJ6771" s="20"/>
      <c r="AK6771" s="20"/>
      <c r="AL6771" s="20"/>
      <c r="AN6771" s="20"/>
    </row>
    <row r="6772" spans="1:40" hidden="1" x14ac:dyDescent="0.25">
      <c r="A6772" s="19">
        <v>45715</v>
      </c>
      <c r="B6772" t="s">
        <v>153</v>
      </c>
      <c r="D6772" t="s">
        <v>943</v>
      </c>
      <c r="E6772" t="s">
        <v>1719</v>
      </c>
      <c r="F6772" t="s">
        <v>1001</v>
      </c>
      <c r="G6772" t="s">
        <v>578</v>
      </c>
      <c r="H6772" t="s">
        <v>578</v>
      </c>
      <c r="I6772" t="s">
        <v>972</v>
      </c>
      <c r="J6772" t="s">
        <v>980</v>
      </c>
      <c r="K6772">
        <v>-1</v>
      </c>
      <c r="M6772" t="s">
        <v>578</v>
      </c>
      <c r="N6772" t="s">
        <v>578</v>
      </c>
      <c r="O6772" t="s">
        <v>578</v>
      </c>
      <c r="P6772" t="s">
        <v>578</v>
      </c>
      <c r="Q6772" t="s">
        <v>578</v>
      </c>
      <c r="R6772" t="s">
        <v>578</v>
      </c>
      <c r="S6772" t="s">
        <v>578</v>
      </c>
      <c r="U6772" s="20"/>
      <c r="V6772" t="s">
        <v>578</v>
      </c>
      <c r="W6772" t="s">
        <v>578</v>
      </c>
      <c r="X6772" t="s">
        <v>578</v>
      </c>
      <c r="Y6772" t="s">
        <v>578</v>
      </c>
      <c r="Z6772" t="s">
        <v>578</v>
      </c>
      <c r="AA6772" t="s">
        <v>578</v>
      </c>
      <c r="AC6772" s="20"/>
      <c r="AD6772" s="20"/>
      <c r="AE6772" s="20"/>
      <c r="AF6772" s="20"/>
      <c r="AH6772" t="s">
        <v>578</v>
      </c>
      <c r="AI6772" s="20"/>
      <c r="AJ6772" s="20"/>
      <c r="AK6772" s="20"/>
      <c r="AL6772" s="20"/>
      <c r="AN6772" s="20"/>
    </row>
    <row r="6773" spans="1:40" hidden="1" x14ac:dyDescent="0.25">
      <c r="A6773" s="19">
        <v>45715</v>
      </c>
      <c r="B6773" t="s">
        <v>18</v>
      </c>
      <c r="C6773" t="s">
        <v>1</v>
      </c>
      <c r="D6773" t="s">
        <v>780</v>
      </c>
      <c r="E6773" t="s">
        <v>702</v>
      </c>
      <c r="F6773" t="s">
        <v>1073</v>
      </c>
      <c r="I6773" t="s">
        <v>15</v>
      </c>
      <c r="J6773" t="s">
        <v>15</v>
      </c>
      <c r="K6773">
        <v>-1</v>
      </c>
      <c r="U6773" s="20"/>
      <c r="AC6773" s="20"/>
      <c r="AD6773" s="20"/>
      <c r="AE6773" s="20"/>
      <c r="AF6773" s="20"/>
      <c r="AI6773" s="20"/>
      <c r="AJ6773" s="20"/>
      <c r="AK6773" s="20"/>
      <c r="AL6773" s="20"/>
      <c r="AN6773" s="20"/>
    </row>
    <row r="6774" spans="1:40" hidden="1" x14ac:dyDescent="0.25">
      <c r="A6774" s="19">
        <v>45715</v>
      </c>
      <c r="B6774" t="s">
        <v>155</v>
      </c>
      <c r="C6774" t="s">
        <v>1</v>
      </c>
      <c r="D6774" t="s">
        <v>781</v>
      </c>
      <c r="E6774" t="s">
        <v>702</v>
      </c>
      <c r="F6774" t="s">
        <v>1710</v>
      </c>
      <c r="I6774" t="s">
        <v>686</v>
      </c>
      <c r="J6774" t="s">
        <v>686</v>
      </c>
      <c r="K6774">
        <v>-1</v>
      </c>
      <c r="U6774" s="20"/>
      <c r="AC6774" s="20"/>
      <c r="AD6774" s="20"/>
      <c r="AE6774" s="20"/>
      <c r="AF6774" s="20"/>
      <c r="AI6774" s="20"/>
      <c r="AJ6774" s="20"/>
      <c r="AK6774" s="20"/>
      <c r="AL6774" s="20"/>
      <c r="AN6774" s="20"/>
    </row>
    <row r="6775" spans="1:40" hidden="1" x14ac:dyDescent="0.25">
      <c r="A6775" s="19">
        <v>45715</v>
      </c>
      <c r="B6775" t="s">
        <v>10</v>
      </c>
      <c r="C6775" t="s">
        <v>0</v>
      </c>
      <c r="D6775" t="s">
        <v>782</v>
      </c>
      <c r="E6775" t="s">
        <v>703</v>
      </c>
      <c r="F6775" t="s">
        <v>30</v>
      </c>
      <c r="I6775" t="s">
        <v>4</v>
      </c>
      <c r="J6775" t="s">
        <v>677</v>
      </c>
      <c r="K6775">
        <v>-1</v>
      </c>
      <c r="U6775" s="20"/>
      <c r="AC6775" s="20"/>
      <c r="AD6775" s="20"/>
      <c r="AE6775" s="20"/>
      <c r="AF6775" s="20"/>
      <c r="AI6775" s="20"/>
      <c r="AJ6775" s="20"/>
      <c r="AK6775" s="20"/>
      <c r="AL6775" s="20"/>
      <c r="AN6775" s="20"/>
    </row>
    <row r="6776" spans="1:40" hidden="1" x14ac:dyDescent="0.25">
      <c r="A6776" s="19">
        <v>45715</v>
      </c>
      <c r="B6776" t="s">
        <v>34</v>
      </c>
      <c r="C6776" t="s">
        <v>1</v>
      </c>
      <c r="D6776" t="s">
        <v>783</v>
      </c>
      <c r="E6776" t="s">
        <v>703</v>
      </c>
      <c r="F6776" t="s">
        <v>571</v>
      </c>
      <c r="I6776" t="s">
        <v>4</v>
      </c>
      <c r="J6776" t="s">
        <v>678</v>
      </c>
      <c r="K6776">
        <v>-1</v>
      </c>
      <c r="U6776" s="20"/>
      <c r="AC6776" s="20"/>
      <c r="AD6776" s="20"/>
      <c r="AE6776" s="20"/>
      <c r="AF6776" s="20"/>
      <c r="AI6776" s="20"/>
      <c r="AJ6776" s="20"/>
      <c r="AK6776" s="20"/>
      <c r="AL6776" s="20"/>
      <c r="AN6776" s="20"/>
    </row>
    <row r="6777" spans="1:40" hidden="1" x14ac:dyDescent="0.25">
      <c r="A6777" s="19">
        <v>45715</v>
      </c>
      <c r="B6777" t="s">
        <v>452</v>
      </c>
      <c r="C6777" t="s">
        <v>1</v>
      </c>
      <c r="D6777" t="s">
        <v>784</v>
      </c>
      <c r="E6777" t="s">
        <v>703</v>
      </c>
      <c r="F6777" t="s">
        <v>23</v>
      </c>
      <c r="I6777" t="s">
        <v>4</v>
      </c>
      <c r="J6777" t="s">
        <v>674</v>
      </c>
      <c r="K6777">
        <v>-1</v>
      </c>
      <c r="U6777" s="20"/>
      <c r="AC6777" s="20"/>
      <c r="AD6777" s="20"/>
      <c r="AE6777" s="20"/>
      <c r="AF6777" s="20"/>
      <c r="AI6777" s="20"/>
      <c r="AJ6777" s="20"/>
      <c r="AK6777" s="20"/>
      <c r="AL6777" s="20"/>
      <c r="AN6777" s="20"/>
    </row>
    <row r="6778" spans="1:40" hidden="1" x14ac:dyDescent="0.25">
      <c r="A6778" s="19">
        <v>45715</v>
      </c>
      <c r="B6778" t="s">
        <v>41</v>
      </c>
      <c r="C6778" t="s">
        <v>1</v>
      </c>
      <c r="D6778" t="s">
        <v>726</v>
      </c>
      <c r="E6778" t="s">
        <v>703</v>
      </c>
      <c r="F6778" t="s">
        <v>578</v>
      </c>
      <c r="I6778" t="s">
        <v>4</v>
      </c>
      <c r="J6778" t="s">
        <v>678</v>
      </c>
      <c r="K6778">
        <v>-1</v>
      </c>
      <c r="U6778" s="20"/>
      <c r="AC6778" s="20"/>
      <c r="AD6778" s="20"/>
      <c r="AE6778" s="20"/>
      <c r="AF6778" s="20"/>
      <c r="AI6778" s="20"/>
      <c r="AJ6778" s="20"/>
      <c r="AK6778" s="20"/>
      <c r="AL6778" s="20"/>
      <c r="AN6778" s="20"/>
    </row>
    <row r="6779" spans="1:40" hidden="1" x14ac:dyDescent="0.25">
      <c r="A6779" s="19">
        <v>45715</v>
      </c>
      <c r="B6779" t="s">
        <v>453</v>
      </c>
      <c r="C6779" t="s">
        <v>1</v>
      </c>
      <c r="D6779" t="s">
        <v>785</v>
      </c>
      <c r="E6779" t="s">
        <v>702</v>
      </c>
      <c r="F6779" t="s">
        <v>578</v>
      </c>
      <c r="I6779" t="s">
        <v>962</v>
      </c>
      <c r="J6779" t="s">
        <v>696</v>
      </c>
      <c r="K6779">
        <v>-1</v>
      </c>
      <c r="U6779" s="20"/>
      <c r="AC6779" s="20"/>
      <c r="AD6779" s="20"/>
      <c r="AE6779" s="20"/>
      <c r="AF6779" s="20"/>
      <c r="AI6779" s="20"/>
      <c r="AJ6779" s="20"/>
      <c r="AK6779" s="20"/>
      <c r="AL6779" s="20"/>
      <c r="AN6779" s="20"/>
    </row>
    <row r="6780" spans="1:40" hidden="1" x14ac:dyDescent="0.25">
      <c r="A6780" s="19">
        <v>45715</v>
      </c>
      <c r="B6780" t="s">
        <v>160</v>
      </c>
      <c r="D6780" t="s">
        <v>920</v>
      </c>
      <c r="E6780" t="s">
        <v>1719</v>
      </c>
      <c r="F6780" t="s">
        <v>1024</v>
      </c>
      <c r="I6780" t="s">
        <v>895</v>
      </c>
      <c r="J6780" t="s">
        <v>966</v>
      </c>
      <c r="K6780">
        <v>-1</v>
      </c>
      <c r="U6780" s="20"/>
      <c r="AC6780" s="20"/>
      <c r="AD6780" s="20"/>
      <c r="AE6780" s="20"/>
      <c r="AF6780" s="20"/>
      <c r="AI6780" s="20"/>
      <c r="AJ6780" s="20"/>
      <c r="AK6780" s="20"/>
      <c r="AL6780" s="20"/>
      <c r="AN6780" s="20"/>
    </row>
    <row r="6781" spans="1:40" hidden="1" x14ac:dyDescent="0.25">
      <c r="A6781" s="19">
        <v>45715</v>
      </c>
      <c r="B6781" t="s">
        <v>396</v>
      </c>
      <c r="C6781" t="s">
        <v>0</v>
      </c>
      <c r="D6781" t="s">
        <v>786</v>
      </c>
      <c r="E6781" t="s">
        <v>689</v>
      </c>
      <c r="F6781" t="s">
        <v>621</v>
      </c>
      <c r="I6781" t="s">
        <v>963</v>
      </c>
      <c r="J6781" t="s">
        <v>963</v>
      </c>
      <c r="K6781">
        <v>-1</v>
      </c>
      <c r="U6781" s="20"/>
      <c r="AC6781" s="20"/>
      <c r="AD6781" s="20"/>
      <c r="AE6781" s="20"/>
      <c r="AF6781" s="20"/>
      <c r="AI6781" s="20"/>
      <c r="AJ6781" s="20"/>
      <c r="AK6781" s="20"/>
      <c r="AL6781" s="20"/>
      <c r="AN6781" s="20"/>
    </row>
    <row r="6782" spans="1:40" hidden="1" x14ac:dyDescent="0.25">
      <c r="A6782" s="19">
        <v>45715</v>
      </c>
      <c r="B6782" t="s">
        <v>454</v>
      </c>
      <c r="C6782" t="s">
        <v>1</v>
      </c>
      <c r="D6782" t="s">
        <v>787</v>
      </c>
      <c r="E6782" t="s">
        <v>698</v>
      </c>
      <c r="F6782" t="s">
        <v>701</v>
      </c>
      <c r="I6782" t="s">
        <v>555</v>
      </c>
      <c r="J6782" t="s">
        <v>679</v>
      </c>
      <c r="K6782">
        <v>-1</v>
      </c>
      <c r="U6782" s="20"/>
      <c r="AC6782" s="20"/>
      <c r="AD6782" s="20"/>
      <c r="AE6782" s="20"/>
      <c r="AF6782" s="20"/>
      <c r="AI6782" s="20"/>
      <c r="AJ6782" s="20"/>
      <c r="AK6782" s="20"/>
      <c r="AL6782" s="20"/>
      <c r="AN6782" s="20"/>
    </row>
    <row r="6783" spans="1:40" hidden="1" x14ac:dyDescent="0.25">
      <c r="A6783" s="19">
        <v>45715</v>
      </c>
      <c r="B6783" t="s">
        <v>1716</v>
      </c>
      <c r="C6783" t="s">
        <v>0</v>
      </c>
      <c r="D6783">
        <v>100001778</v>
      </c>
      <c r="E6783" t="s">
        <v>689</v>
      </c>
      <c r="F6783" t="s">
        <v>576</v>
      </c>
      <c r="I6783" t="s">
        <v>1726</v>
      </c>
      <c r="J6783" t="s">
        <v>1727</v>
      </c>
      <c r="K6783">
        <v>-1</v>
      </c>
      <c r="U6783" s="20"/>
      <c r="AC6783" s="20"/>
      <c r="AD6783" s="20"/>
      <c r="AE6783" s="20"/>
      <c r="AF6783" s="20"/>
      <c r="AI6783" s="20"/>
      <c r="AJ6783" s="20"/>
      <c r="AK6783" s="20"/>
      <c r="AL6783" s="20"/>
      <c r="AN6783" s="20"/>
    </row>
    <row r="6784" spans="1:40" hidden="1" x14ac:dyDescent="0.25">
      <c r="A6784" s="19">
        <v>45715</v>
      </c>
      <c r="B6784" t="s">
        <v>17</v>
      </c>
      <c r="C6784" t="s">
        <v>1</v>
      </c>
      <c r="D6784" t="s">
        <v>788</v>
      </c>
      <c r="E6784" t="s">
        <v>703</v>
      </c>
      <c r="F6784" t="s">
        <v>19</v>
      </c>
      <c r="I6784" t="s">
        <v>4</v>
      </c>
      <c r="J6784" t="s">
        <v>674</v>
      </c>
      <c r="K6784">
        <v>-1</v>
      </c>
      <c r="U6784" s="20"/>
      <c r="AC6784" s="20"/>
      <c r="AD6784" s="20"/>
      <c r="AE6784" s="20"/>
      <c r="AF6784" s="20"/>
      <c r="AI6784" s="20"/>
      <c r="AJ6784" s="20"/>
      <c r="AK6784" s="20"/>
      <c r="AL6784" s="20"/>
      <c r="AN6784" s="20"/>
    </row>
    <row r="6785" spans="1:40" hidden="1" x14ac:dyDescent="0.25">
      <c r="A6785" s="19">
        <v>45715</v>
      </c>
      <c r="B6785" t="s">
        <v>455</v>
      </c>
      <c r="C6785" t="s">
        <v>1</v>
      </c>
      <c r="D6785" t="s">
        <v>789</v>
      </c>
      <c r="E6785" t="s">
        <v>703</v>
      </c>
      <c r="F6785" t="s">
        <v>578</v>
      </c>
      <c r="I6785" t="s">
        <v>693</v>
      </c>
      <c r="J6785" t="s">
        <v>678</v>
      </c>
      <c r="K6785">
        <v>-1</v>
      </c>
      <c r="U6785" s="20"/>
      <c r="AC6785" s="20"/>
      <c r="AD6785" s="20"/>
      <c r="AE6785" s="20"/>
      <c r="AF6785" s="20"/>
      <c r="AI6785" s="20"/>
      <c r="AJ6785" s="20"/>
      <c r="AK6785" s="20"/>
      <c r="AL6785" s="20"/>
      <c r="AN6785" s="20"/>
    </row>
    <row r="6786" spans="1:40" hidden="1" x14ac:dyDescent="0.25">
      <c r="A6786" s="19">
        <v>45715</v>
      </c>
      <c r="B6786" t="s">
        <v>397</v>
      </c>
      <c r="C6786" t="s">
        <v>0</v>
      </c>
      <c r="D6786" t="s">
        <v>1747</v>
      </c>
      <c r="E6786" t="s">
        <v>689</v>
      </c>
      <c r="F6786" t="s">
        <v>1729</v>
      </c>
      <c r="I6786" t="s">
        <v>1726</v>
      </c>
      <c r="J6786" t="s">
        <v>1727</v>
      </c>
      <c r="K6786">
        <v>-1</v>
      </c>
      <c r="U6786" s="20"/>
      <c r="AC6786" s="20"/>
      <c r="AD6786" s="20"/>
      <c r="AE6786" s="20"/>
      <c r="AF6786" s="20"/>
      <c r="AI6786" s="20"/>
      <c r="AJ6786" s="20"/>
      <c r="AK6786" s="20"/>
      <c r="AL6786" s="20"/>
      <c r="AN6786" s="20"/>
    </row>
    <row r="6787" spans="1:40" hidden="1" x14ac:dyDescent="0.25">
      <c r="A6787" s="19">
        <v>45715</v>
      </c>
      <c r="B6787" t="s">
        <v>164</v>
      </c>
      <c r="C6787" t="s">
        <v>0</v>
      </c>
      <c r="D6787" t="s">
        <v>946</v>
      </c>
      <c r="E6787" t="s">
        <v>1719</v>
      </c>
      <c r="F6787" t="s">
        <v>993</v>
      </c>
      <c r="I6787" t="s">
        <v>1039</v>
      </c>
      <c r="J6787" t="s">
        <v>985</v>
      </c>
      <c r="K6787">
        <v>-1</v>
      </c>
      <c r="U6787" s="20"/>
      <c r="AC6787" s="20"/>
      <c r="AD6787" s="20"/>
      <c r="AE6787" s="20"/>
      <c r="AF6787" s="20"/>
      <c r="AI6787" s="20"/>
      <c r="AJ6787" s="20"/>
      <c r="AK6787" s="20"/>
      <c r="AL6787" s="20"/>
      <c r="AN6787" s="20"/>
    </row>
    <row r="6788" spans="1:40" hidden="1" x14ac:dyDescent="0.25">
      <c r="A6788" s="19">
        <v>45715</v>
      </c>
      <c r="B6788" t="s">
        <v>1030</v>
      </c>
      <c r="C6788" t="s">
        <v>1</v>
      </c>
      <c r="D6788" t="s">
        <v>1748</v>
      </c>
      <c r="E6788" t="s">
        <v>1080</v>
      </c>
      <c r="F6788" t="s">
        <v>578</v>
      </c>
      <c r="I6788" t="s">
        <v>693</v>
      </c>
      <c r="J6788" t="s">
        <v>673</v>
      </c>
      <c r="K6788">
        <v>-1</v>
      </c>
      <c r="U6788" s="20"/>
      <c r="AC6788" s="20"/>
      <c r="AD6788" s="20"/>
      <c r="AE6788" s="20"/>
      <c r="AF6788" s="20"/>
      <c r="AI6788" s="20"/>
      <c r="AJ6788" s="20"/>
      <c r="AK6788" s="20"/>
      <c r="AL6788" s="20"/>
      <c r="AN6788" s="20"/>
    </row>
    <row r="6789" spans="1:40" hidden="1" x14ac:dyDescent="0.25">
      <c r="A6789" s="19">
        <v>45715</v>
      </c>
      <c r="B6789" t="s">
        <v>398</v>
      </c>
      <c r="C6789" t="s">
        <v>0</v>
      </c>
      <c r="D6789" t="s">
        <v>1749</v>
      </c>
      <c r="E6789" t="s">
        <v>689</v>
      </c>
      <c r="F6789" t="s">
        <v>1731</v>
      </c>
      <c r="I6789" t="s">
        <v>1726</v>
      </c>
      <c r="J6789" t="s">
        <v>1727</v>
      </c>
      <c r="K6789">
        <v>-1</v>
      </c>
      <c r="U6789" s="20"/>
      <c r="AC6789" s="20"/>
      <c r="AD6789" s="20"/>
      <c r="AE6789" s="20"/>
      <c r="AF6789" s="20"/>
      <c r="AI6789" s="20"/>
      <c r="AJ6789" s="20"/>
      <c r="AK6789" s="20"/>
      <c r="AL6789" s="20"/>
      <c r="AN6789" s="20"/>
    </row>
    <row r="6790" spans="1:40" hidden="1" x14ac:dyDescent="0.25">
      <c r="A6790" s="19">
        <v>45715</v>
      </c>
      <c r="B6790" t="s">
        <v>170</v>
      </c>
      <c r="D6790" t="s">
        <v>921</v>
      </c>
      <c r="E6790" t="s">
        <v>1080</v>
      </c>
      <c r="F6790" t="s">
        <v>1010</v>
      </c>
      <c r="I6790" t="s">
        <v>1026</v>
      </c>
      <c r="J6790" t="s">
        <v>1059</v>
      </c>
      <c r="K6790">
        <v>-1</v>
      </c>
      <c r="U6790" s="20"/>
      <c r="AC6790" s="20"/>
      <c r="AD6790" s="20"/>
      <c r="AE6790" s="20"/>
      <c r="AF6790" s="20"/>
      <c r="AI6790" s="20"/>
      <c r="AJ6790" s="20"/>
      <c r="AK6790" s="20"/>
      <c r="AL6790" s="20"/>
      <c r="AN6790" s="20"/>
    </row>
    <row r="6791" spans="1:40" hidden="1" x14ac:dyDescent="0.25">
      <c r="A6791" s="19">
        <v>45715</v>
      </c>
      <c r="B6791" t="s">
        <v>456</v>
      </c>
      <c r="C6791" t="s">
        <v>1</v>
      </c>
      <c r="D6791" t="s">
        <v>790</v>
      </c>
      <c r="E6791" t="s">
        <v>702</v>
      </c>
      <c r="F6791" t="s">
        <v>910</v>
      </c>
      <c r="I6791" t="s">
        <v>692</v>
      </c>
      <c r="J6791" t="s">
        <v>692</v>
      </c>
      <c r="K6791">
        <v>-1</v>
      </c>
      <c r="U6791" s="20"/>
      <c r="AC6791" s="20"/>
      <c r="AD6791" s="20"/>
      <c r="AE6791" s="20"/>
      <c r="AF6791" s="20"/>
      <c r="AI6791" s="20"/>
      <c r="AJ6791" s="20"/>
      <c r="AK6791" s="20"/>
      <c r="AL6791" s="20"/>
      <c r="AN6791" s="20"/>
    </row>
    <row r="6792" spans="1:40" hidden="1" x14ac:dyDescent="0.25">
      <c r="A6792" s="19">
        <v>45715</v>
      </c>
      <c r="B6792" t="s">
        <v>457</v>
      </c>
      <c r="C6792" t="s">
        <v>1</v>
      </c>
      <c r="D6792" t="s">
        <v>791</v>
      </c>
      <c r="E6792" t="s">
        <v>1080</v>
      </c>
      <c r="F6792" t="s">
        <v>1041</v>
      </c>
      <c r="K6792">
        <v>-1</v>
      </c>
      <c r="U6792" s="20"/>
      <c r="AC6792" s="20"/>
      <c r="AD6792" s="20"/>
      <c r="AE6792" s="20"/>
      <c r="AF6792" s="20"/>
      <c r="AI6792" s="20"/>
      <c r="AJ6792" s="20"/>
      <c r="AK6792" s="20"/>
      <c r="AL6792" s="20"/>
      <c r="AN6792" s="20"/>
    </row>
    <row r="6793" spans="1:40" hidden="1" x14ac:dyDescent="0.25">
      <c r="A6793" s="19">
        <v>45715</v>
      </c>
      <c r="B6793" t="s">
        <v>458</v>
      </c>
      <c r="C6793" t="s">
        <v>1</v>
      </c>
      <c r="D6793" t="s">
        <v>792</v>
      </c>
      <c r="E6793" t="s">
        <v>698</v>
      </c>
      <c r="F6793" t="s">
        <v>571</v>
      </c>
      <c r="I6793" t="s">
        <v>555</v>
      </c>
      <c r="J6793" t="s">
        <v>679</v>
      </c>
      <c r="K6793">
        <v>-1</v>
      </c>
      <c r="U6793" s="20"/>
      <c r="AC6793" s="20"/>
      <c r="AD6793" s="20"/>
      <c r="AE6793" s="20"/>
      <c r="AF6793" s="20"/>
      <c r="AI6793" s="20"/>
      <c r="AJ6793" s="20"/>
      <c r="AK6793" s="20"/>
      <c r="AL6793" s="20"/>
      <c r="AN6793" s="20"/>
    </row>
    <row r="6794" spans="1:40" hidden="1" x14ac:dyDescent="0.25">
      <c r="A6794" s="19">
        <v>45715</v>
      </c>
      <c r="B6794" t="s">
        <v>399</v>
      </c>
      <c r="C6794" t="s">
        <v>0</v>
      </c>
      <c r="D6794" t="s">
        <v>793</v>
      </c>
      <c r="E6794" t="s">
        <v>1080</v>
      </c>
      <c r="F6794" t="s">
        <v>637</v>
      </c>
      <c r="I6794" t="s">
        <v>693</v>
      </c>
      <c r="J6794" t="s">
        <v>557</v>
      </c>
      <c r="K6794">
        <v>-1</v>
      </c>
      <c r="U6794" s="20"/>
      <c r="AC6794" s="20"/>
      <c r="AD6794" s="20"/>
      <c r="AE6794" s="20"/>
      <c r="AF6794" s="20"/>
      <c r="AI6794" s="20"/>
      <c r="AJ6794" s="20"/>
      <c r="AK6794" s="20"/>
      <c r="AL6794" s="20"/>
      <c r="AN6794" s="20"/>
    </row>
    <row r="6795" spans="1:40" hidden="1" x14ac:dyDescent="0.25">
      <c r="A6795" s="19">
        <v>45715</v>
      </c>
      <c r="B6795" t="s">
        <v>459</v>
      </c>
      <c r="C6795" t="s">
        <v>1</v>
      </c>
      <c r="D6795" t="s">
        <v>794</v>
      </c>
      <c r="E6795" t="s">
        <v>702</v>
      </c>
      <c r="F6795" t="s">
        <v>1708</v>
      </c>
      <c r="I6795" t="s">
        <v>15</v>
      </c>
      <c r="J6795" t="s">
        <v>15</v>
      </c>
      <c r="K6795">
        <v>-1</v>
      </c>
      <c r="U6795" s="20"/>
      <c r="AC6795" s="20"/>
      <c r="AD6795" s="20"/>
      <c r="AE6795" s="20"/>
      <c r="AF6795" s="20"/>
      <c r="AI6795" s="20"/>
      <c r="AJ6795" s="20"/>
      <c r="AK6795" s="20"/>
      <c r="AL6795" s="20"/>
      <c r="AN6795" s="20"/>
    </row>
    <row r="6796" spans="1:40" hidden="1" x14ac:dyDescent="0.25">
      <c r="A6796" s="19">
        <v>45715</v>
      </c>
      <c r="B6796" t="s">
        <v>172</v>
      </c>
      <c r="C6796" t="s">
        <v>1</v>
      </c>
      <c r="D6796" t="s">
        <v>795</v>
      </c>
      <c r="E6796" t="s">
        <v>702</v>
      </c>
      <c r="F6796" t="s">
        <v>638</v>
      </c>
      <c r="I6796" t="s">
        <v>15</v>
      </c>
      <c r="J6796" t="s">
        <v>578</v>
      </c>
      <c r="K6796">
        <v>-1</v>
      </c>
      <c r="U6796" s="20"/>
      <c r="AC6796" s="20"/>
      <c r="AD6796" s="20"/>
      <c r="AE6796" s="20"/>
      <c r="AF6796" s="20"/>
      <c r="AI6796" s="20"/>
      <c r="AJ6796" s="20"/>
      <c r="AK6796" s="20"/>
      <c r="AL6796" s="20"/>
      <c r="AN6796" s="20"/>
    </row>
    <row r="6797" spans="1:40" hidden="1" x14ac:dyDescent="0.25">
      <c r="A6797" s="19">
        <v>45715</v>
      </c>
      <c r="B6797" t="s">
        <v>460</v>
      </c>
      <c r="C6797" t="s">
        <v>1</v>
      </c>
      <c r="D6797" t="s">
        <v>796</v>
      </c>
      <c r="E6797" t="s">
        <v>689</v>
      </c>
      <c r="F6797" t="s">
        <v>622</v>
      </c>
      <c r="I6797" t="s">
        <v>965</v>
      </c>
      <c r="J6797" t="s">
        <v>965</v>
      </c>
      <c r="K6797">
        <v>-1</v>
      </c>
      <c r="U6797" s="20"/>
      <c r="AC6797" s="20"/>
      <c r="AD6797" s="20"/>
      <c r="AE6797" s="20"/>
      <c r="AF6797" s="20"/>
      <c r="AI6797" s="20"/>
      <c r="AJ6797" s="20"/>
      <c r="AK6797" s="20"/>
      <c r="AL6797" s="20"/>
      <c r="AN6797" s="20"/>
    </row>
    <row r="6798" spans="1:40" hidden="1" x14ac:dyDescent="0.25">
      <c r="A6798" s="19">
        <v>45715</v>
      </c>
      <c r="B6798" t="s">
        <v>174</v>
      </c>
      <c r="D6798" t="s">
        <v>922</v>
      </c>
      <c r="E6798" t="s">
        <v>1719</v>
      </c>
      <c r="F6798" t="s">
        <v>1002</v>
      </c>
      <c r="I6798" t="s">
        <v>972</v>
      </c>
      <c r="J6798" t="s">
        <v>980</v>
      </c>
      <c r="K6798">
        <v>-1</v>
      </c>
      <c r="U6798" s="20"/>
      <c r="AC6798" s="20"/>
      <c r="AD6798" s="20"/>
      <c r="AE6798" s="20"/>
      <c r="AF6798" s="20"/>
      <c r="AI6798" s="20"/>
      <c r="AJ6798" s="20"/>
      <c r="AK6798" s="20"/>
      <c r="AL6798" s="20"/>
      <c r="AN6798" s="20"/>
    </row>
    <row r="6799" spans="1:40" hidden="1" x14ac:dyDescent="0.25">
      <c r="A6799" s="19">
        <v>45715</v>
      </c>
      <c r="B6799" t="s">
        <v>461</v>
      </c>
      <c r="C6799" t="s">
        <v>1</v>
      </c>
      <c r="D6799" t="s">
        <v>797</v>
      </c>
      <c r="F6799" t="s">
        <v>578</v>
      </c>
      <c r="I6799" t="s">
        <v>693</v>
      </c>
      <c r="J6799" t="s">
        <v>578</v>
      </c>
      <c r="K6799">
        <v>-1</v>
      </c>
      <c r="U6799" s="20"/>
      <c r="AC6799" s="20"/>
      <c r="AD6799" s="20"/>
      <c r="AE6799" s="20"/>
      <c r="AF6799" s="20"/>
      <c r="AI6799" s="20"/>
      <c r="AJ6799" s="20"/>
      <c r="AK6799" s="20"/>
      <c r="AL6799" s="20"/>
      <c r="AN6799" s="20"/>
    </row>
    <row r="6800" spans="1:40" hidden="1" x14ac:dyDescent="0.25">
      <c r="A6800" s="19">
        <v>45715</v>
      </c>
      <c r="B6800" t="s">
        <v>176</v>
      </c>
      <c r="C6800" t="s">
        <v>1</v>
      </c>
      <c r="D6800" t="s">
        <v>798</v>
      </c>
      <c r="E6800" t="s">
        <v>702</v>
      </c>
      <c r="F6800" t="s">
        <v>645</v>
      </c>
      <c r="I6800" t="s">
        <v>602</v>
      </c>
      <c r="J6800" t="s">
        <v>602</v>
      </c>
      <c r="K6800">
        <v>-1</v>
      </c>
      <c r="U6800" s="20"/>
      <c r="AC6800" s="20"/>
      <c r="AD6800" s="20"/>
      <c r="AE6800" s="20"/>
      <c r="AF6800" s="20"/>
      <c r="AI6800" s="20"/>
      <c r="AJ6800" s="20"/>
      <c r="AK6800" s="20"/>
      <c r="AL6800" s="20"/>
      <c r="AN6800" s="20"/>
    </row>
    <row r="6801" spans="1:40" hidden="1" x14ac:dyDescent="0.25">
      <c r="A6801" s="19">
        <v>45715</v>
      </c>
      <c r="B6801" t="s">
        <v>462</v>
      </c>
      <c r="C6801" t="s">
        <v>1</v>
      </c>
      <c r="D6801" t="s">
        <v>799</v>
      </c>
      <c r="E6801" t="s">
        <v>703</v>
      </c>
      <c r="F6801" t="s">
        <v>45</v>
      </c>
      <c r="I6801" t="s">
        <v>4</v>
      </c>
      <c r="J6801" t="s">
        <v>678</v>
      </c>
      <c r="K6801">
        <v>-1</v>
      </c>
      <c r="U6801" s="20"/>
      <c r="AC6801" s="20"/>
      <c r="AD6801" s="20"/>
      <c r="AE6801" s="20"/>
      <c r="AF6801" s="20"/>
      <c r="AI6801" s="20"/>
      <c r="AJ6801" s="20"/>
      <c r="AK6801" s="20"/>
      <c r="AL6801" s="20"/>
      <c r="AN6801" s="20"/>
    </row>
    <row r="6802" spans="1:40" hidden="1" x14ac:dyDescent="0.25">
      <c r="A6802" s="19">
        <v>45715</v>
      </c>
      <c r="B6802" t="s">
        <v>400</v>
      </c>
      <c r="C6802" t="s">
        <v>0</v>
      </c>
      <c r="D6802" t="s">
        <v>1750</v>
      </c>
      <c r="E6802" t="s">
        <v>689</v>
      </c>
      <c r="F6802" t="s">
        <v>1732</v>
      </c>
      <c r="I6802" t="s">
        <v>1730</v>
      </c>
      <c r="J6802" t="s">
        <v>1727</v>
      </c>
      <c r="K6802">
        <v>-1</v>
      </c>
      <c r="U6802" s="20"/>
      <c r="AC6802" s="20"/>
      <c r="AD6802" s="20"/>
      <c r="AE6802" s="20"/>
      <c r="AF6802" s="20"/>
      <c r="AI6802" s="20"/>
      <c r="AJ6802" s="20"/>
      <c r="AK6802" s="20"/>
      <c r="AL6802" s="20"/>
      <c r="AN6802" s="20"/>
    </row>
    <row r="6803" spans="1:40" hidden="1" x14ac:dyDescent="0.25">
      <c r="A6803" s="19">
        <v>45715</v>
      </c>
      <c r="B6803" t="s">
        <v>595</v>
      </c>
      <c r="C6803" t="s">
        <v>1</v>
      </c>
      <c r="D6803" t="s">
        <v>800</v>
      </c>
      <c r="E6803" t="s">
        <v>702</v>
      </c>
      <c r="F6803" t="s">
        <v>629</v>
      </c>
      <c r="I6803" t="s">
        <v>15</v>
      </c>
      <c r="J6803" t="s">
        <v>578</v>
      </c>
      <c r="K6803">
        <v>-1</v>
      </c>
      <c r="U6803" s="20"/>
      <c r="AC6803" s="20"/>
      <c r="AD6803" s="20"/>
      <c r="AE6803" s="20"/>
      <c r="AF6803" s="20"/>
      <c r="AI6803" s="20"/>
      <c r="AJ6803" s="20"/>
      <c r="AK6803" s="20"/>
      <c r="AL6803" s="20"/>
      <c r="AN6803" s="20"/>
    </row>
    <row r="6804" spans="1:40" hidden="1" x14ac:dyDescent="0.25">
      <c r="A6804" s="19">
        <v>45715</v>
      </c>
      <c r="B6804" t="s">
        <v>401</v>
      </c>
      <c r="C6804" t="s">
        <v>0</v>
      </c>
      <c r="D6804" t="s">
        <v>801</v>
      </c>
      <c r="E6804" t="s">
        <v>1080</v>
      </c>
      <c r="F6804" t="s">
        <v>578</v>
      </c>
      <c r="I6804" t="s">
        <v>693</v>
      </c>
      <c r="J6804" t="s">
        <v>557</v>
      </c>
      <c r="K6804">
        <v>-1</v>
      </c>
      <c r="U6804" s="20"/>
      <c r="AC6804" s="20"/>
      <c r="AD6804" s="20"/>
      <c r="AE6804" s="20"/>
      <c r="AF6804" s="20"/>
      <c r="AI6804" s="20"/>
      <c r="AJ6804" s="20"/>
      <c r="AK6804" s="20"/>
      <c r="AL6804" s="20"/>
      <c r="AN6804" s="20"/>
    </row>
    <row r="6805" spans="1:40" hidden="1" x14ac:dyDescent="0.25">
      <c r="A6805" s="19">
        <v>45715</v>
      </c>
      <c r="B6805" t="s">
        <v>463</v>
      </c>
      <c r="C6805" t="s">
        <v>1</v>
      </c>
      <c r="D6805" t="s">
        <v>802</v>
      </c>
      <c r="E6805" t="s">
        <v>703</v>
      </c>
      <c r="F6805" t="s">
        <v>578</v>
      </c>
      <c r="I6805" t="s">
        <v>693</v>
      </c>
      <c r="J6805" t="s">
        <v>578</v>
      </c>
      <c r="K6805">
        <v>-1</v>
      </c>
      <c r="U6805" s="20"/>
      <c r="AC6805" s="20"/>
      <c r="AD6805" s="20"/>
      <c r="AE6805" s="20"/>
      <c r="AF6805" s="20"/>
      <c r="AI6805" s="20"/>
      <c r="AJ6805" s="20"/>
      <c r="AK6805" s="20"/>
      <c r="AL6805" s="20"/>
      <c r="AN6805" s="20"/>
    </row>
    <row r="6806" spans="1:40" hidden="1" x14ac:dyDescent="0.25">
      <c r="A6806" s="19">
        <v>45715</v>
      </c>
      <c r="B6806" t="s">
        <v>402</v>
      </c>
      <c r="C6806" t="s">
        <v>0</v>
      </c>
      <c r="D6806" t="s">
        <v>803</v>
      </c>
      <c r="E6806" t="s">
        <v>698</v>
      </c>
      <c r="F6806" t="s">
        <v>709</v>
      </c>
      <c r="I6806" t="s">
        <v>560</v>
      </c>
      <c r="J6806" t="s">
        <v>680</v>
      </c>
      <c r="K6806">
        <v>-1</v>
      </c>
      <c r="U6806" s="20"/>
      <c r="AC6806" s="20"/>
      <c r="AD6806" s="20"/>
      <c r="AE6806" s="20"/>
      <c r="AF6806" s="20"/>
      <c r="AI6806" s="20"/>
      <c r="AJ6806" s="20"/>
      <c r="AK6806" s="20"/>
      <c r="AL6806" s="20"/>
      <c r="AN6806" s="20"/>
    </row>
    <row r="6807" spans="1:40" hidden="1" x14ac:dyDescent="0.25">
      <c r="A6807" s="19">
        <v>45715</v>
      </c>
      <c r="B6807" t="s">
        <v>464</v>
      </c>
      <c r="C6807" t="s">
        <v>1</v>
      </c>
      <c r="D6807" t="s">
        <v>804</v>
      </c>
      <c r="E6807" t="s">
        <v>703</v>
      </c>
      <c r="F6807" t="s">
        <v>24</v>
      </c>
      <c r="I6807" t="s">
        <v>4</v>
      </c>
      <c r="J6807" t="s">
        <v>674</v>
      </c>
      <c r="K6807">
        <v>-1</v>
      </c>
      <c r="U6807" s="20"/>
      <c r="AC6807" s="20"/>
      <c r="AD6807" s="20"/>
      <c r="AE6807" s="20"/>
      <c r="AF6807" s="20"/>
      <c r="AI6807" s="20"/>
      <c r="AJ6807" s="20"/>
      <c r="AK6807" s="20"/>
      <c r="AL6807" s="20"/>
      <c r="AN6807" s="20"/>
    </row>
    <row r="6808" spans="1:40" hidden="1" x14ac:dyDescent="0.25">
      <c r="A6808" s="19">
        <v>45715</v>
      </c>
      <c r="B6808" t="s">
        <v>465</v>
      </c>
      <c r="C6808" t="s">
        <v>1</v>
      </c>
      <c r="D6808" t="s">
        <v>805</v>
      </c>
      <c r="E6808" t="s">
        <v>698</v>
      </c>
      <c r="F6808" t="s">
        <v>589</v>
      </c>
      <c r="I6808" t="s">
        <v>562</v>
      </c>
      <c r="J6808" t="s">
        <v>562</v>
      </c>
      <c r="K6808">
        <v>-1</v>
      </c>
      <c r="U6808" s="20"/>
      <c r="AC6808" s="20"/>
      <c r="AD6808" s="20"/>
      <c r="AE6808" s="20"/>
      <c r="AF6808" s="20"/>
      <c r="AI6808" s="20"/>
      <c r="AJ6808" s="20"/>
      <c r="AK6808" s="20"/>
      <c r="AL6808" s="20"/>
      <c r="AN6808" s="20"/>
    </row>
    <row r="6809" spans="1:40" hidden="1" x14ac:dyDescent="0.25">
      <c r="A6809" s="19">
        <v>45715</v>
      </c>
      <c r="B6809" t="s">
        <v>186</v>
      </c>
      <c r="C6809" t="s">
        <v>0</v>
      </c>
      <c r="D6809" t="s">
        <v>1047</v>
      </c>
      <c r="E6809" t="s">
        <v>1080</v>
      </c>
      <c r="F6809" t="s">
        <v>578</v>
      </c>
      <c r="I6809" t="s">
        <v>15</v>
      </c>
      <c r="J6809" t="s">
        <v>578</v>
      </c>
      <c r="K6809">
        <v>-1</v>
      </c>
      <c r="U6809" s="20"/>
      <c r="AC6809" s="20"/>
      <c r="AD6809" s="20"/>
      <c r="AE6809" s="20"/>
      <c r="AF6809" s="20"/>
      <c r="AI6809" s="20"/>
      <c r="AJ6809" s="20"/>
      <c r="AK6809" s="20"/>
      <c r="AL6809" s="20"/>
      <c r="AN6809" s="20"/>
    </row>
    <row r="6810" spans="1:40" hidden="1" x14ac:dyDescent="0.25">
      <c r="A6810" s="19">
        <v>45715</v>
      </c>
      <c r="B6810" t="s">
        <v>190</v>
      </c>
      <c r="D6810" t="s">
        <v>923</v>
      </c>
      <c r="F6810" t="s">
        <v>999</v>
      </c>
      <c r="I6810" t="s">
        <v>693</v>
      </c>
      <c r="J6810" t="s">
        <v>578</v>
      </c>
      <c r="K6810">
        <v>-1</v>
      </c>
      <c r="U6810" s="20"/>
      <c r="AC6810" s="20"/>
      <c r="AD6810" s="20"/>
      <c r="AE6810" s="20"/>
      <c r="AF6810" s="20"/>
      <c r="AI6810" s="20"/>
      <c r="AJ6810" s="20"/>
      <c r="AK6810" s="20"/>
      <c r="AL6810" s="20"/>
      <c r="AN6810" s="20"/>
    </row>
    <row r="6811" spans="1:40" hidden="1" x14ac:dyDescent="0.25">
      <c r="A6811" s="19">
        <v>45715</v>
      </c>
      <c r="B6811" t="s">
        <v>191</v>
      </c>
      <c r="D6811" t="s">
        <v>924</v>
      </c>
      <c r="E6811" t="s">
        <v>1080</v>
      </c>
      <c r="F6811" t="s">
        <v>997</v>
      </c>
      <c r="I6811" t="s">
        <v>15</v>
      </c>
      <c r="J6811" t="s">
        <v>578</v>
      </c>
      <c r="K6811">
        <v>-1</v>
      </c>
      <c r="U6811" s="20"/>
      <c r="AC6811" s="20"/>
      <c r="AD6811" s="20"/>
      <c r="AE6811" s="20"/>
      <c r="AF6811" s="20"/>
      <c r="AI6811" s="20"/>
      <c r="AJ6811" s="20"/>
      <c r="AK6811" s="20"/>
      <c r="AL6811" s="20"/>
      <c r="AN6811" s="20"/>
    </row>
    <row r="6812" spans="1:40" hidden="1" x14ac:dyDescent="0.25">
      <c r="A6812" s="19">
        <v>45715</v>
      </c>
      <c r="B6812" t="s">
        <v>466</v>
      </c>
      <c r="C6812" t="s">
        <v>1</v>
      </c>
      <c r="D6812" t="s">
        <v>806</v>
      </c>
      <c r="E6812" t="s">
        <v>703</v>
      </c>
      <c r="F6812" t="s">
        <v>43</v>
      </c>
      <c r="I6812" t="s">
        <v>4</v>
      </c>
      <c r="J6812" t="s">
        <v>678</v>
      </c>
      <c r="K6812">
        <v>-1</v>
      </c>
      <c r="U6812" s="20"/>
      <c r="AC6812" s="20"/>
      <c r="AD6812" s="20"/>
      <c r="AE6812" s="20"/>
      <c r="AF6812" s="20"/>
      <c r="AI6812" s="20"/>
      <c r="AJ6812" s="20"/>
      <c r="AK6812" s="20"/>
      <c r="AL6812" s="20"/>
      <c r="AN6812" s="20"/>
    </row>
    <row r="6813" spans="1:40" hidden="1" x14ac:dyDescent="0.25">
      <c r="A6813" s="19">
        <v>45715</v>
      </c>
      <c r="B6813" t="s">
        <v>33</v>
      </c>
      <c r="C6813" t="s">
        <v>1</v>
      </c>
      <c r="D6813" t="s">
        <v>807</v>
      </c>
      <c r="E6813" t="s">
        <v>1719</v>
      </c>
      <c r="F6813" t="s">
        <v>903</v>
      </c>
      <c r="I6813" t="s">
        <v>905</v>
      </c>
      <c r="J6813" t="s">
        <v>906</v>
      </c>
      <c r="K6813">
        <v>-1</v>
      </c>
      <c r="U6813" s="20"/>
      <c r="AC6813" s="20"/>
      <c r="AD6813" s="20"/>
      <c r="AE6813" s="20"/>
      <c r="AF6813" s="20"/>
      <c r="AI6813" s="20"/>
      <c r="AJ6813" s="20"/>
      <c r="AK6813" s="20"/>
      <c r="AL6813" s="20"/>
      <c r="AN6813" s="20"/>
    </row>
    <row r="6814" spans="1:40" hidden="1" x14ac:dyDescent="0.25">
      <c r="A6814" s="19">
        <v>45715</v>
      </c>
      <c r="B6814" t="s">
        <v>201</v>
      </c>
      <c r="C6814" t="s">
        <v>0</v>
      </c>
      <c r="D6814" t="s">
        <v>1751</v>
      </c>
      <c r="E6814" t="s">
        <v>689</v>
      </c>
      <c r="F6814" t="s">
        <v>628</v>
      </c>
      <c r="I6814" t="s">
        <v>1741</v>
      </c>
      <c r="J6814" t="s">
        <v>1742</v>
      </c>
      <c r="K6814">
        <v>-1</v>
      </c>
      <c r="U6814" s="20"/>
      <c r="AC6814" s="20"/>
      <c r="AD6814" s="20"/>
      <c r="AE6814" s="20"/>
      <c r="AF6814" s="20"/>
      <c r="AI6814" s="20"/>
      <c r="AJ6814" s="20"/>
      <c r="AK6814" s="20"/>
      <c r="AL6814" s="20"/>
      <c r="AN6814" s="20"/>
    </row>
    <row r="6815" spans="1:40" hidden="1" x14ac:dyDescent="0.25">
      <c r="A6815" s="19">
        <v>45715</v>
      </c>
      <c r="B6815" t="s">
        <v>203</v>
      </c>
      <c r="D6815" t="s">
        <v>925</v>
      </c>
      <c r="E6815" t="s">
        <v>1080</v>
      </c>
      <c r="F6815" t="s">
        <v>1023</v>
      </c>
      <c r="I6815" t="s">
        <v>1026</v>
      </c>
      <c r="J6815" t="s">
        <v>1059</v>
      </c>
      <c r="K6815">
        <v>-1</v>
      </c>
      <c r="U6815" s="20"/>
      <c r="AC6815" s="20"/>
      <c r="AD6815" s="20"/>
      <c r="AE6815" s="20"/>
      <c r="AF6815" s="20"/>
      <c r="AI6815" s="20"/>
      <c r="AJ6815" s="20"/>
      <c r="AK6815" s="20"/>
      <c r="AL6815" s="20"/>
      <c r="AN6815" s="20"/>
    </row>
    <row r="6816" spans="1:40" hidden="1" x14ac:dyDescent="0.25">
      <c r="A6816" s="19">
        <v>45715</v>
      </c>
      <c r="B6816" t="s">
        <v>204</v>
      </c>
      <c r="D6816" t="s">
        <v>950</v>
      </c>
      <c r="E6816" t="s">
        <v>1080</v>
      </c>
      <c r="F6816" t="s">
        <v>995</v>
      </c>
      <c r="I6816" t="s">
        <v>1026</v>
      </c>
      <c r="J6816" t="s">
        <v>1059</v>
      </c>
      <c r="K6816">
        <v>-1</v>
      </c>
      <c r="U6816" s="20"/>
      <c r="AC6816" s="20"/>
      <c r="AD6816" s="20"/>
      <c r="AE6816" s="20"/>
      <c r="AF6816" s="20"/>
      <c r="AI6816" s="20"/>
      <c r="AJ6816" s="20"/>
      <c r="AK6816" s="20"/>
      <c r="AL6816" s="20"/>
      <c r="AN6816" s="20"/>
    </row>
    <row r="6817" spans="1:40" hidden="1" x14ac:dyDescent="0.25">
      <c r="A6817" s="19">
        <v>45715</v>
      </c>
      <c r="B6817" t="s">
        <v>403</v>
      </c>
      <c r="C6817" t="s">
        <v>0</v>
      </c>
      <c r="D6817" t="s">
        <v>808</v>
      </c>
      <c r="E6817" t="s">
        <v>703</v>
      </c>
      <c r="F6817" t="s">
        <v>624</v>
      </c>
      <c r="I6817" t="s">
        <v>4</v>
      </c>
      <c r="J6817" t="s">
        <v>677</v>
      </c>
      <c r="K6817">
        <v>-1</v>
      </c>
      <c r="U6817" s="20"/>
      <c r="AC6817" s="20"/>
      <c r="AD6817" s="20"/>
      <c r="AE6817" s="20"/>
      <c r="AF6817" s="20"/>
      <c r="AI6817" s="20"/>
      <c r="AJ6817" s="20"/>
      <c r="AK6817" s="20"/>
      <c r="AL6817" s="20"/>
      <c r="AN6817" s="20"/>
    </row>
    <row r="6818" spans="1:40" hidden="1" x14ac:dyDescent="0.25">
      <c r="A6818" s="19">
        <v>45715</v>
      </c>
      <c r="B6818" t="s">
        <v>206</v>
      </c>
      <c r="D6818" t="s">
        <v>926</v>
      </c>
      <c r="E6818" t="s">
        <v>1080</v>
      </c>
      <c r="F6818" t="s">
        <v>1007</v>
      </c>
      <c r="I6818" t="s">
        <v>1026</v>
      </c>
      <c r="J6818" t="s">
        <v>1059</v>
      </c>
      <c r="K6818">
        <v>-1</v>
      </c>
      <c r="U6818" s="20"/>
      <c r="AC6818" s="20"/>
      <c r="AD6818" s="20"/>
      <c r="AE6818" s="20"/>
      <c r="AF6818" s="20"/>
      <c r="AI6818" s="20"/>
      <c r="AJ6818" s="20"/>
      <c r="AK6818" s="20"/>
      <c r="AL6818" s="20"/>
      <c r="AN6818" s="20"/>
    </row>
    <row r="6819" spans="1:40" hidden="1" x14ac:dyDescent="0.25">
      <c r="A6819" s="19">
        <v>45715</v>
      </c>
      <c r="B6819" t="s">
        <v>467</v>
      </c>
      <c r="C6819" t="s">
        <v>1</v>
      </c>
      <c r="D6819" t="s">
        <v>809</v>
      </c>
      <c r="E6819" t="s">
        <v>689</v>
      </c>
      <c r="F6819" t="s">
        <v>623</v>
      </c>
      <c r="I6819" t="s">
        <v>964</v>
      </c>
      <c r="J6819" t="s">
        <v>964</v>
      </c>
      <c r="K6819">
        <v>-1</v>
      </c>
      <c r="U6819" s="20"/>
      <c r="AC6819" s="20"/>
      <c r="AD6819" s="20"/>
      <c r="AE6819" s="20"/>
      <c r="AF6819" s="20"/>
      <c r="AI6819" s="20"/>
      <c r="AJ6819" s="20"/>
      <c r="AK6819" s="20"/>
      <c r="AL6819" s="20"/>
      <c r="AN6819" s="20"/>
    </row>
    <row r="6820" spans="1:40" hidden="1" x14ac:dyDescent="0.25">
      <c r="A6820" s="19">
        <v>45715</v>
      </c>
      <c r="B6820" t="s">
        <v>468</v>
      </c>
      <c r="C6820" t="s">
        <v>1</v>
      </c>
      <c r="D6820" t="s">
        <v>810</v>
      </c>
      <c r="E6820" t="s">
        <v>703</v>
      </c>
      <c r="F6820" t="s">
        <v>21</v>
      </c>
      <c r="I6820" t="s">
        <v>4</v>
      </c>
      <c r="J6820" t="s">
        <v>674</v>
      </c>
      <c r="K6820">
        <v>-1</v>
      </c>
      <c r="U6820" s="20"/>
      <c r="AC6820" s="20"/>
      <c r="AD6820" s="20"/>
      <c r="AE6820" s="20"/>
      <c r="AF6820" s="20"/>
      <c r="AI6820" s="20"/>
      <c r="AJ6820" s="20"/>
      <c r="AK6820" s="20"/>
      <c r="AL6820" s="20"/>
      <c r="AN6820" s="20"/>
    </row>
    <row r="6821" spans="1:40" hidden="1" x14ac:dyDescent="0.25">
      <c r="A6821" s="19">
        <v>45715</v>
      </c>
      <c r="B6821" t="s">
        <v>469</v>
      </c>
      <c r="C6821" t="s">
        <v>1</v>
      </c>
      <c r="D6821" t="s">
        <v>811</v>
      </c>
      <c r="E6821" t="s">
        <v>703</v>
      </c>
      <c r="F6821" t="s">
        <v>22</v>
      </c>
      <c r="I6821" t="s">
        <v>4</v>
      </c>
      <c r="J6821" t="s">
        <v>674</v>
      </c>
      <c r="K6821">
        <v>-1</v>
      </c>
      <c r="U6821" s="20"/>
      <c r="AC6821" s="20"/>
      <c r="AD6821" s="20"/>
      <c r="AE6821" s="20"/>
      <c r="AF6821" s="20"/>
      <c r="AI6821" s="20"/>
      <c r="AJ6821" s="20"/>
      <c r="AK6821" s="20"/>
      <c r="AL6821" s="20"/>
      <c r="AN6821" s="20"/>
    </row>
    <row r="6822" spans="1:40" hidden="1" x14ac:dyDescent="0.25">
      <c r="A6822" s="19">
        <v>45715</v>
      </c>
      <c r="B6822" t="s">
        <v>470</v>
      </c>
      <c r="C6822" t="s">
        <v>1</v>
      </c>
      <c r="D6822" t="s">
        <v>812</v>
      </c>
      <c r="E6822" t="s">
        <v>702</v>
      </c>
      <c r="F6822" t="s">
        <v>907</v>
      </c>
      <c r="I6822" t="s">
        <v>600</v>
      </c>
      <c r="J6822" t="s">
        <v>684</v>
      </c>
      <c r="K6822">
        <v>-1</v>
      </c>
      <c r="U6822" s="20"/>
      <c r="AC6822" s="20"/>
      <c r="AD6822" s="20"/>
      <c r="AE6822" s="20"/>
      <c r="AF6822" s="20"/>
      <c r="AI6822" s="20"/>
      <c r="AJ6822" s="20"/>
      <c r="AK6822" s="20"/>
      <c r="AL6822" s="20"/>
      <c r="AN6822" s="20"/>
    </row>
    <row r="6823" spans="1:40" hidden="1" x14ac:dyDescent="0.25">
      <c r="A6823" s="19">
        <v>45715</v>
      </c>
      <c r="B6823" t="s">
        <v>218</v>
      </c>
      <c r="D6823" t="s">
        <v>927</v>
      </c>
      <c r="E6823" t="s">
        <v>1719</v>
      </c>
      <c r="F6823" t="s">
        <v>1003</v>
      </c>
      <c r="I6823" t="s">
        <v>972</v>
      </c>
      <c r="J6823" t="s">
        <v>980</v>
      </c>
      <c r="K6823">
        <v>-1</v>
      </c>
      <c r="U6823" s="20"/>
      <c r="AC6823" s="20"/>
      <c r="AD6823" s="20"/>
      <c r="AE6823" s="20"/>
      <c r="AF6823" s="20"/>
      <c r="AI6823" s="20"/>
      <c r="AJ6823" s="20"/>
      <c r="AK6823" s="20"/>
      <c r="AL6823" s="20"/>
      <c r="AN6823" s="20"/>
    </row>
    <row r="6824" spans="1:40" hidden="1" x14ac:dyDescent="0.25">
      <c r="A6824" s="19">
        <v>45715</v>
      </c>
      <c r="B6824" t="s">
        <v>404</v>
      </c>
      <c r="C6824" t="s">
        <v>0</v>
      </c>
      <c r="D6824" t="s">
        <v>1752</v>
      </c>
      <c r="E6824" t="s">
        <v>689</v>
      </c>
      <c r="F6824" t="s">
        <v>1733</v>
      </c>
      <c r="I6824" t="s">
        <v>1726</v>
      </c>
      <c r="J6824" t="s">
        <v>1727</v>
      </c>
      <c r="K6824">
        <v>-1</v>
      </c>
      <c r="U6824" s="20"/>
      <c r="AC6824" s="20"/>
      <c r="AD6824" s="20"/>
      <c r="AE6824" s="20"/>
      <c r="AF6824" s="20"/>
      <c r="AI6824" s="20"/>
      <c r="AJ6824" s="20"/>
      <c r="AK6824" s="20"/>
      <c r="AL6824" s="20"/>
      <c r="AN6824" s="20"/>
    </row>
    <row r="6825" spans="1:40" hidden="1" x14ac:dyDescent="0.25">
      <c r="A6825" s="19">
        <v>45715</v>
      </c>
      <c r="B6825" t="s">
        <v>471</v>
      </c>
      <c r="C6825" t="s">
        <v>1</v>
      </c>
      <c r="D6825" t="s">
        <v>813</v>
      </c>
      <c r="E6825" t="s">
        <v>698</v>
      </c>
      <c r="F6825" t="s">
        <v>1032</v>
      </c>
      <c r="I6825" t="s">
        <v>555</v>
      </c>
      <c r="J6825" t="s">
        <v>679</v>
      </c>
      <c r="K6825">
        <v>-1</v>
      </c>
      <c r="U6825" s="20"/>
      <c r="AC6825" s="20"/>
      <c r="AD6825" s="20"/>
      <c r="AE6825" s="20"/>
      <c r="AF6825" s="20"/>
      <c r="AI6825" s="20"/>
      <c r="AJ6825" s="20"/>
      <c r="AK6825" s="20"/>
      <c r="AL6825" s="20"/>
      <c r="AN6825" s="20"/>
    </row>
    <row r="6826" spans="1:40" hidden="1" x14ac:dyDescent="0.25">
      <c r="A6826" s="19">
        <v>45715</v>
      </c>
      <c r="B6826" t="s">
        <v>40</v>
      </c>
      <c r="C6826" t="s">
        <v>1</v>
      </c>
      <c r="D6826" t="s">
        <v>814</v>
      </c>
      <c r="E6826" t="s">
        <v>703</v>
      </c>
      <c r="F6826" t="s">
        <v>49</v>
      </c>
      <c r="I6826" t="s">
        <v>4</v>
      </c>
      <c r="J6826" t="s">
        <v>678</v>
      </c>
      <c r="K6826">
        <v>-1</v>
      </c>
      <c r="U6826" s="20"/>
      <c r="AC6826" s="20"/>
      <c r="AD6826" s="20"/>
      <c r="AE6826" s="20"/>
      <c r="AF6826" s="20"/>
      <c r="AI6826" s="20"/>
      <c r="AJ6826" s="20"/>
      <c r="AK6826" s="20"/>
      <c r="AL6826" s="20"/>
      <c r="AN6826" s="20"/>
    </row>
    <row r="6827" spans="1:40" hidden="1" x14ac:dyDescent="0.25">
      <c r="A6827" s="19">
        <v>45715</v>
      </c>
      <c r="B6827" t="s">
        <v>37</v>
      </c>
      <c r="C6827" t="s">
        <v>1</v>
      </c>
      <c r="D6827" t="s">
        <v>815</v>
      </c>
      <c r="E6827" t="s">
        <v>703</v>
      </c>
      <c r="F6827" t="s">
        <v>893</v>
      </c>
      <c r="I6827" t="s">
        <v>4</v>
      </c>
      <c r="J6827" t="s">
        <v>678</v>
      </c>
      <c r="K6827">
        <v>-1</v>
      </c>
      <c r="U6827" s="20"/>
      <c r="AC6827" s="20"/>
      <c r="AD6827" s="20"/>
      <c r="AE6827" s="20"/>
      <c r="AF6827" s="20"/>
      <c r="AI6827" s="20"/>
      <c r="AJ6827" s="20"/>
      <c r="AK6827" s="20"/>
      <c r="AL6827" s="20"/>
      <c r="AN6827" s="20"/>
    </row>
    <row r="6828" spans="1:40" hidden="1" x14ac:dyDescent="0.25">
      <c r="A6828" s="19">
        <v>45715</v>
      </c>
      <c r="B6828" t="s">
        <v>732</v>
      </c>
      <c r="C6828" t="s">
        <v>1</v>
      </c>
      <c r="D6828" t="s">
        <v>816</v>
      </c>
      <c r="E6828" t="s">
        <v>1080</v>
      </c>
      <c r="F6828" t="s">
        <v>615</v>
      </c>
      <c r="I6828" t="s">
        <v>15</v>
      </c>
      <c r="J6828" t="s">
        <v>15</v>
      </c>
      <c r="K6828">
        <v>-1</v>
      </c>
      <c r="U6828" s="20"/>
      <c r="AC6828" s="20"/>
      <c r="AD6828" s="20"/>
      <c r="AE6828" s="20"/>
      <c r="AF6828" s="20"/>
      <c r="AI6828" s="20"/>
      <c r="AJ6828" s="20"/>
      <c r="AK6828" s="20"/>
      <c r="AL6828" s="20"/>
      <c r="AN6828" s="20"/>
    </row>
    <row r="6829" spans="1:40" hidden="1" x14ac:dyDescent="0.25">
      <c r="A6829" s="19">
        <v>45715</v>
      </c>
      <c r="B6829" t="s">
        <v>593</v>
      </c>
      <c r="C6829" t="s">
        <v>1</v>
      </c>
      <c r="D6829" t="s">
        <v>817</v>
      </c>
      <c r="E6829" t="s">
        <v>702</v>
      </c>
      <c r="F6829" t="s">
        <v>1711</v>
      </c>
      <c r="I6829" t="s">
        <v>686</v>
      </c>
      <c r="J6829" t="s">
        <v>686</v>
      </c>
      <c r="K6829">
        <v>-1</v>
      </c>
      <c r="U6829" s="20"/>
      <c r="AC6829" s="20"/>
      <c r="AD6829" s="20"/>
      <c r="AE6829" s="20"/>
      <c r="AF6829" s="20"/>
      <c r="AI6829" s="20"/>
      <c r="AJ6829" s="20"/>
      <c r="AK6829" s="20"/>
      <c r="AL6829" s="20"/>
      <c r="AN6829" s="20"/>
    </row>
    <row r="6830" spans="1:40" hidden="1" x14ac:dyDescent="0.25">
      <c r="A6830" s="19">
        <v>45715</v>
      </c>
      <c r="B6830" t="s">
        <v>225</v>
      </c>
      <c r="D6830" t="s">
        <v>947</v>
      </c>
      <c r="E6830" t="s">
        <v>1719</v>
      </c>
      <c r="F6830" t="s">
        <v>1011</v>
      </c>
      <c r="I6830" t="s">
        <v>1038</v>
      </c>
      <c r="J6830" t="s">
        <v>985</v>
      </c>
      <c r="K6830">
        <v>-1</v>
      </c>
      <c r="U6830" s="20"/>
      <c r="AC6830" s="20"/>
      <c r="AD6830" s="20"/>
      <c r="AE6830" s="20"/>
      <c r="AF6830" s="20"/>
      <c r="AI6830" s="20"/>
      <c r="AJ6830" s="20"/>
      <c r="AK6830" s="20"/>
      <c r="AL6830" s="20"/>
      <c r="AN6830" s="20"/>
    </row>
    <row r="6831" spans="1:40" hidden="1" x14ac:dyDescent="0.25">
      <c r="A6831" s="19">
        <v>45715</v>
      </c>
      <c r="B6831" t="s">
        <v>26</v>
      </c>
      <c r="C6831" t="s">
        <v>1</v>
      </c>
      <c r="D6831" t="s">
        <v>818</v>
      </c>
      <c r="E6831" t="s">
        <v>702</v>
      </c>
      <c r="F6831" t="s">
        <v>578</v>
      </c>
      <c r="I6831" t="s">
        <v>15</v>
      </c>
      <c r="J6831" t="s">
        <v>15</v>
      </c>
      <c r="K6831">
        <v>-1</v>
      </c>
      <c r="U6831" s="20"/>
      <c r="AC6831" s="20"/>
      <c r="AD6831" s="20"/>
      <c r="AE6831" s="20"/>
      <c r="AF6831" s="20"/>
      <c r="AI6831" s="20"/>
      <c r="AJ6831" s="20"/>
      <c r="AK6831" s="20"/>
      <c r="AL6831" s="20"/>
      <c r="AN6831" s="20"/>
    </row>
    <row r="6832" spans="1:40" hidden="1" x14ac:dyDescent="0.25">
      <c r="A6832" s="19">
        <v>45715</v>
      </c>
      <c r="B6832" t="s">
        <v>228</v>
      </c>
      <c r="C6832" t="s">
        <v>0</v>
      </c>
      <c r="D6832" t="s">
        <v>928</v>
      </c>
      <c r="E6832" t="s">
        <v>1719</v>
      </c>
      <c r="F6832" t="s">
        <v>1017</v>
      </c>
      <c r="I6832" t="s">
        <v>977</v>
      </c>
      <c r="J6832" t="s">
        <v>578</v>
      </c>
      <c r="K6832">
        <v>-1</v>
      </c>
      <c r="U6832" s="20"/>
      <c r="AC6832" s="20"/>
      <c r="AD6832" s="20"/>
      <c r="AE6832" s="20"/>
      <c r="AF6832" s="20"/>
      <c r="AI6832" s="20"/>
      <c r="AJ6832" s="20"/>
      <c r="AK6832" s="20"/>
      <c r="AL6832" s="20"/>
      <c r="AN6832" s="20"/>
    </row>
    <row r="6833" spans="1:40" hidden="1" x14ac:dyDescent="0.25">
      <c r="A6833" s="19">
        <v>45715</v>
      </c>
      <c r="B6833" t="s">
        <v>52</v>
      </c>
      <c r="C6833" t="s">
        <v>1</v>
      </c>
      <c r="D6833" t="s">
        <v>819</v>
      </c>
      <c r="E6833" t="s">
        <v>703</v>
      </c>
      <c r="F6833" t="s">
        <v>578</v>
      </c>
      <c r="I6833" t="s">
        <v>693</v>
      </c>
      <c r="J6833" t="s">
        <v>678</v>
      </c>
      <c r="K6833">
        <v>-1</v>
      </c>
      <c r="U6833" s="20"/>
      <c r="AC6833" s="20"/>
      <c r="AD6833" s="20"/>
      <c r="AE6833" s="20"/>
      <c r="AF6833" s="20"/>
      <c r="AI6833" s="20"/>
      <c r="AJ6833" s="20"/>
      <c r="AK6833" s="20"/>
      <c r="AL6833" s="20"/>
      <c r="AN6833" s="20"/>
    </row>
    <row r="6834" spans="1:40" hidden="1" x14ac:dyDescent="0.25">
      <c r="A6834" s="19">
        <v>45715</v>
      </c>
      <c r="B6834" t="s">
        <v>229</v>
      </c>
      <c r="D6834" t="s">
        <v>929</v>
      </c>
      <c r="E6834" t="s">
        <v>1719</v>
      </c>
      <c r="F6834" t="s">
        <v>990</v>
      </c>
      <c r="I6834" t="s">
        <v>975</v>
      </c>
      <c r="J6834" t="s">
        <v>983</v>
      </c>
      <c r="K6834">
        <v>-1</v>
      </c>
      <c r="U6834" s="20"/>
      <c r="AC6834" s="20"/>
      <c r="AD6834" s="20"/>
      <c r="AE6834" s="20"/>
      <c r="AF6834" s="20"/>
      <c r="AI6834" s="20"/>
      <c r="AJ6834" s="20"/>
      <c r="AK6834" s="20"/>
      <c r="AL6834" s="20"/>
      <c r="AN6834" s="20"/>
    </row>
    <row r="6835" spans="1:40" hidden="1" x14ac:dyDescent="0.25">
      <c r="A6835" s="19">
        <v>45715</v>
      </c>
      <c r="B6835" t="s">
        <v>405</v>
      </c>
      <c r="C6835" t="s">
        <v>0</v>
      </c>
      <c r="D6835" t="s">
        <v>820</v>
      </c>
      <c r="E6835" t="s">
        <v>689</v>
      </c>
      <c r="F6835" t="s">
        <v>607</v>
      </c>
      <c r="I6835" t="s">
        <v>597</v>
      </c>
      <c r="J6835" t="s">
        <v>597</v>
      </c>
      <c r="K6835">
        <v>-1</v>
      </c>
      <c r="U6835" s="20"/>
      <c r="AC6835" s="20"/>
      <c r="AD6835" s="20"/>
      <c r="AE6835" s="20"/>
      <c r="AF6835" s="20"/>
      <c r="AI6835" s="20"/>
      <c r="AJ6835" s="20"/>
      <c r="AK6835" s="20"/>
      <c r="AL6835" s="20"/>
      <c r="AN6835" s="20"/>
    </row>
    <row r="6836" spans="1:40" hidden="1" x14ac:dyDescent="0.25">
      <c r="A6836" s="19">
        <v>45715</v>
      </c>
      <c r="B6836" t="s">
        <v>231</v>
      </c>
      <c r="C6836" t="s">
        <v>1</v>
      </c>
      <c r="D6836" t="s">
        <v>821</v>
      </c>
      <c r="E6836" t="s">
        <v>702</v>
      </c>
      <c r="F6836" t="s">
        <v>957</v>
      </c>
      <c r="I6836" t="s">
        <v>686</v>
      </c>
      <c r="J6836" t="s">
        <v>686</v>
      </c>
      <c r="K6836">
        <v>-1</v>
      </c>
      <c r="U6836" s="20"/>
      <c r="AC6836" s="20"/>
      <c r="AD6836" s="20"/>
      <c r="AE6836" s="20"/>
      <c r="AF6836" s="20"/>
      <c r="AI6836" s="20"/>
      <c r="AJ6836" s="20"/>
      <c r="AK6836" s="20"/>
      <c r="AL6836" s="20"/>
      <c r="AN6836" s="20"/>
    </row>
    <row r="6837" spans="1:40" hidden="1" x14ac:dyDescent="0.25">
      <c r="A6837" s="19">
        <v>45715</v>
      </c>
      <c r="B6837" t="s">
        <v>233</v>
      </c>
      <c r="C6837" t="s">
        <v>1</v>
      </c>
      <c r="D6837" t="s">
        <v>822</v>
      </c>
      <c r="E6837" t="s">
        <v>702</v>
      </c>
      <c r="F6837" t="s">
        <v>911</v>
      </c>
      <c r="I6837" t="s">
        <v>686</v>
      </c>
      <c r="J6837" t="s">
        <v>686</v>
      </c>
      <c r="K6837">
        <v>-1</v>
      </c>
      <c r="U6837" s="20"/>
      <c r="AC6837" s="20"/>
      <c r="AD6837" s="20"/>
      <c r="AE6837" s="20"/>
      <c r="AF6837" s="20"/>
      <c r="AI6837" s="20"/>
      <c r="AJ6837" s="20"/>
      <c r="AK6837" s="20"/>
      <c r="AL6837" s="20"/>
      <c r="AN6837" s="20"/>
    </row>
    <row r="6838" spans="1:40" hidden="1" x14ac:dyDescent="0.25">
      <c r="A6838" s="19">
        <v>45715</v>
      </c>
      <c r="B6838" t="s">
        <v>472</v>
      </c>
      <c r="C6838" t="s">
        <v>1</v>
      </c>
      <c r="D6838" t="s">
        <v>823</v>
      </c>
      <c r="E6838" t="s">
        <v>689</v>
      </c>
      <c r="F6838" t="s">
        <v>620</v>
      </c>
      <c r="I6838" t="s">
        <v>964</v>
      </c>
      <c r="J6838" t="s">
        <v>964</v>
      </c>
      <c r="K6838">
        <v>-1</v>
      </c>
      <c r="U6838" s="20"/>
      <c r="AC6838" s="20"/>
      <c r="AD6838" s="20"/>
      <c r="AE6838" s="20"/>
      <c r="AF6838" s="20"/>
      <c r="AI6838" s="20"/>
      <c r="AJ6838" s="20"/>
      <c r="AK6838" s="20"/>
      <c r="AL6838" s="20"/>
      <c r="AN6838" s="20"/>
    </row>
    <row r="6839" spans="1:40" hidden="1" x14ac:dyDescent="0.25">
      <c r="A6839" s="19">
        <v>45715</v>
      </c>
      <c r="B6839" t="s">
        <v>406</v>
      </c>
      <c r="C6839" t="s">
        <v>0</v>
      </c>
      <c r="D6839" t="s">
        <v>824</v>
      </c>
      <c r="E6839" t="s">
        <v>1080</v>
      </c>
      <c r="F6839" t="s">
        <v>1052</v>
      </c>
      <c r="K6839">
        <v>-1</v>
      </c>
      <c r="U6839" s="20"/>
      <c r="AC6839" s="20"/>
      <c r="AD6839" s="20"/>
      <c r="AE6839" s="20"/>
      <c r="AF6839" s="20"/>
      <c r="AI6839" s="20"/>
      <c r="AJ6839" s="20"/>
      <c r="AK6839" s="20"/>
      <c r="AL6839" s="20"/>
      <c r="AN6839" s="20"/>
    </row>
    <row r="6840" spans="1:40" hidden="1" x14ac:dyDescent="0.25">
      <c r="A6840" s="19">
        <v>45715</v>
      </c>
      <c r="B6840" t="s">
        <v>407</v>
      </c>
      <c r="C6840" t="s">
        <v>0</v>
      </c>
      <c r="D6840" t="s">
        <v>1753</v>
      </c>
      <c r="E6840" t="s">
        <v>689</v>
      </c>
      <c r="F6840" t="s">
        <v>578</v>
      </c>
      <c r="K6840">
        <v>-1</v>
      </c>
      <c r="U6840" s="20"/>
      <c r="AC6840" s="20"/>
      <c r="AD6840" s="20"/>
      <c r="AE6840" s="20"/>
      <c r="AF6840" s="20"/>
      <c r="AI6840" s="20"/>
      <c r="AJ6840" s="20"/>
      <c r="AK6840" s="20"/>
      <c r="AL6840" s="20"/>
      <c r="AN6840" s="20"/>
    </row>
    <row r="6841" spans="1:40" hidden="1" x14ac:dyDescent="0.25">
      <c r="A6841" s="19">
        <v>45715</v>
      </c>
      <c r="B6841" t="s">
        <v>35</v>
      </c>
      <c r="C6841" t="s">
        <v>1</v>
      </c>
      <c r="D6841" t="s">
        <v>825</v>
      </c>
      <c r="E6841" t="s">
        <v>703</v>
      </c>
      <c r="F6841" t="s">
        <v>48</v>
      </c>
      <c r="I6841" t="s">
        <v>4</v>
      </c>
      <c r="J6841" t="s">
        <v>678</v>
      </c>
      <c r="K6841">
        <v>-1</v>
      </c>
      <c r="U6841" s="20"/>
      <c r="AC6841" s="20"/>
      <c r="AD6841" s="20"/>
      <c r="AE6841" s="20"/>
      <c r="AF6841" s="20"/>
      <c r="AI6841" s="20"/>
      <c r="AJ6841" s="20"/>
      <c r="AK6841" s="20"/>
      <c r="AL6841" s="20"/>
      <c r="AN6841" s="20"/>
    </row>
    <row r="6842" spans="1:40" hidden="1" x14ac:dyDescent="0.25">
      <c r="A6842" s="19">
        <v>45715</v>
      </c>
      <c r="B6842" t="s">
        <v>1031</v>
      </c>
      <c r="C6842" t="s">
        <v>0</v>
      </c>
      <c r="D6842">
        <v>100001794</v>
      </c>
      <c r="E6842" t="s">
        <v>1719</v>
      </c>
      <c r="F6842" t="s">
        <v>1004</v>
      </c>
      <c r="I6842" t="s">
        <v>1039</v>
      </c>
      <c r="J6842" t="s">
        <v>578</v>
      </c>
      <c r="K6842">
        <v>-1</v>
      </c>
      <c r="U6842" s="20"/>
      <c r="AC6842" s="20"/>
      <c r="AD6842" s="20"/>
      <c r="AE6842" s="20"/>
      <c r="AF6842" s="20"/>
      <c r="AI6842" s="20"/>
      <c r="AJ6842" s="20"/>
      <c r="AK6842" s="20"/>
      <c r="AL6842" s="20"/>
      <c r="AN6842" s="20"/>
    </row>
    <row r="6843" spans="1:40" hidden="1" x14ac:dyDescent="0.25">
      <c r="A6843" s="19">
        <v>45715</v>
      </c>
      <c r="B6843" t="s">
        <v>473</v>
      </c>
      <c r="C6843" t="s">
        <v>1</v>
      </c>
      <c r="D6843" t="s">
        <v>826</v>
      </c>
      <c r="E6843" t="s">
        <v>698</v>
      </c>
      <c r="F6843" t="s">
        <v>578</v>
      </c>
      <c r="I6843" t="s">
        <v>578</v>
      </c>
      <c r="J6843" t="s">
        <v>578</v>
      </c>
      <c r="K6843">
        <v>-1</v>
      </c>
      <c r="U6843" s="20"/>
      <c r="AC6843" s="20"/>
      <c r="AD6843" s="20"/>
      <c r="AE6843" s="20"/>
      <c r="AF6843" s="20"/>
      <c r="AI6843" s="20"/>
      <c r="AJ6843" s="20"/>
      <c r="AK6843" s="20"/>
      <c r="AL6843" s="20"/>
      <c r="AN6843" s="20"/>
    </row>
    <row r="6844" spans="1:40" hidden="1" x14ac:dyDescent="0.25">
      <c r="A6844" s="19">
        <v>45715</v>
      </c>
      <c r="B6844" t="s">
        <v>474</v>
      </c>
      <c r="C6844" t="s">
        <v>1</v>
      </c>
      <c r="D6844" t="s">
        <v>827</v>
      </c>
      <c r="E6844" t="s">
        <v>698</v>
      </c>
      <c r="F6844" t="s">
        <v>575</v>
      </c>
      <c r="I6844" t="s">
        <v>555</v>
      </c>
      <c r="J6844" t="s">
        <v>679</v>
      </c>
      <c r="K6844">
        <v>-1</v>
      </c>
      <c r="U6844" s="20"/>
      <c r="AC6844" s="20"/>
      <c r="AD6844" s="20"/>
      <c r="AE6844" s="20"/>
      <c r="AF6844" s="20"/>
      <c r="AI6844" s="20"/>
      <c r="AJ6844" s="20"/>
      <c r="AK6844" s="20"/>
      <c r="AL6844" s="20"/>
      <c r="AN6844" s="20"/>
    </row>
    <row r="6845" spans="1:40" hidden="1" x14ac:dyDescent="0.25">
      <c r="A6845" s="19">
        <v>45715</v>
      </c>
      <c r="B6845" t="s">
        <v>475</v>
      </c>
      <c r="C6845" t="s">
        <v>1</v>
      </c>
      <c r="D6845" t="s">
        <v>828</v>
      </c>
      <c r="E6845" t="s">
        <v>689</v>
      </c>
      <c r="F6845" t="s">
        <v>636</v>
      </c>
      <c r="I6845" t="s">
        <v>603</v>
      </c>
      <c r="J6845" t="s">
        <v>683</v>
      </c>
      <c r="K6845">
        <v>-1</v>
      </c>
      <c r="U6845" s="20"/>
      <c r="AC6845" s="20"/>
      <c r="AD6845" s="20"/>
      <c r="AE6845" s="20"/>
      <c r="AF6845" s="20"/>
      <c r="AI6845" s="20"/>
      <c r="AJ6845" s="20"/>
      <c r="AK6845" s="20"/>
      <c r="AL6845" s="20"/>
      <c r="AN6845" s="20"/>
    </row>
    <row r="6846" spans="1:40" hidden="1" x14ac:dyDescent="0.25">
      <c r="A6846" s="19">
        <v>45715</v>
      </c>
      <c r="B6846" t="s">
        <v>408</v>
      </c>
      <c r="C6846" t="s">
        <v>0</v>
      </c>
      <c r="D6846" t="s">
        <v>829</v>
      </c>
      <c r="E6846" t="s">
        <v>1080</v>
      </c>
      <c r="F6846" t="s">
        <v>987</v>
      </c>
      <c r="K6846">
        <v>-1</v>
      </c>
      <c r="U6846" s="20"/>
      <c r="AC6846" s="20"/>
      <c r="AD6846" s="20"/>
      <c r="AE6846" s="20"/>
      <c r="AF6846" s="20"/>
      <c r="AI6846" s="20"/>
      <c r="AJ6846" s="20"/>
      <c r="AK6846" s="20"/>
      <c r="AL6846" s="20"/>
      <c r="AN6846" s="20"/>
    </row>
    <row r="6847" spans="1:40" hidden="1" x14ac:dyDescent="0.25">
      <c r="A6847" s="19">
        <v>45715</v>
      </c>
      <c r="B6847" t="s">
        <v>1072</v>
      </c>
      <c r="C6847" t="s">
        <v>0</v>
      </c>
      <c r="D6847" t="s">
        <v>578</v>
      </c>
      <c r="E6847" t="s">
        <v>1719</v>
      </c>
      <c r="F6847" t="s">
        <v>1069</v>
      </c>
      <c r="I6847" t="s">
        <v>1037</v>
      </c>
      <c r="J6847" t="s">
        <v>985</v>
      </c>
      <c r="K6847">
        <v>-1</v>
      </c>
      <c r="U6847" s="20"/>
      <c r="AC6847" s="20"/>
      <c r="AD6847" s="20"/>
      <c r="AE6847" s="20"/>
      <c r="AF6847" s="20"/>
      <c r="AI6847" s="20"/>
      <c r="AJ6847" s="20"/>
      <c r="AK6847" s="20"/>
      <c r="AL6847" s="20"/>
      <c r="AN6847" s="20"/>
    </row>
    <row r="6848" spans="1:40" hidden="1" x14ac:dyDescent="0.25">
      <c r="A6848" s="19">
        <v>45715</v>
      </c>
      <c r="B6848" t="s">
        <v>252</v>
      </c>
      <c r="C6848" t="s">
        <v>1</v>
      </c>
      <c r="D6848" t="s">
        <v>830</v>
      </c>
      <c r="E6848" t="s">
        <v>702</v>
      </c>
      <c r="F6848" t="s">
        <v>640</v>
      </c>
      <c r="I6848" t="s">
        <v>602</v>
      </c>
      <c r="J6848" t="s">
        <v>602</v>
      </c>
      <c r="K6848">
        <v>-1</v>
      </c>
      <c r="U6848" s="20"/>
      <c r="AC6848" s="20"/>
      <c r="AD6848" s="20"/>
      <c r="AE6848" s="20"/>
      <c r="AF6848" s="20"/>
      <c r="AI6848" s="20"/>
      <c r="AJ6848" s="20"/>
      <c r="AK6848" s="20"/>
      <c r="AL6848" s="20"/>
      <c r="AN6848" s="20"/>
    </row>
    <row r="6849" spans="1:40" hidden="1" x14ac:dyDescent="0.25">
      <c r="A6849" s="19">
        <v>45715</v>
      </c>
      <c r="B6849" t="s">
        <v>476</v>
      </c>
      <c r="C6849" t="s">
        <v>1</v>
      </c>
      <c r="D6849" t="s">
        <v>831</v>
      </c>
      <c r="E6849" t="s">
        <v>702</v>
      </c>
      <c r="F6849" t="s">
        <v>578</v>
      </c>
      <c r="I6849" t="s">
        <v>15</v>
      </c>
      <c r="J6849" t="s">
        <v>578</v>
      </c>
      <c r="K6849">
        <v>-1</v>
      </c>
      <c r="U6849" s="20"/>
      <c r="AC6849" s="20"/>
      <c r="AD6849" s="20"/>
      <c r="AE6849" s="20"/>
      <c r="AF6849" s="20"/>
      <c r="AI6849" s="20"/>
      <c r="AJ6849" s="20"/>
      <c r="AK6849" s="20"/>
      <c r="AL6849" s="20"/>
      <c r="AN6849" s="20"/>
    </row>
    <row r="6850" spans="1:40" hidden="1" x14ac:dyDescent="0.25">
      <c r="A6850" s="19">
        <v>45715</v>
      </c>
      <c r="B6850" t="s">
        <v>1074</v>
      </c>
      <c r="C6850" t="s">
        <v>0</v>
      </c>
      <c r="D6850" t="s">
        <v>1754</v>
      </c>
      <c r="E6850" t="s">
        <v>1719</v>
      </c>
      <c r="F6850" t="s">
        <v>578</v>
      </c>
      <c r="I6850" t="s">
        <v>1048</v>
      </c>
      <c r="J6850" t="s">
        <v>906</v>
      </c>
      <c r="K6850">
        <v>-1</v>
      </c>
      <c r="U6850" s="20"/>
      <c r="AC6850" s="20"/>
      <c r="AD6850" s="20"/>
      <c r="AE6850" s="20"/>
      <c r="AF6850" s="20"/>
      <c r="AI6850" s="20"/>
      <c r="AJ6850" s="20"/>
      <c r="AK6850" s="20"/>
      <c r="AL6850" s="20"/>
      <c r="AN6850" s="20"/>
    </row>
    <row r="6851" spans="1:40" hidden="1" x14ac:dyDescent="0.25">
      <c r="A6851" s="19">
        <v>45715</v>
      </c>
      <c r="B6851" t="s">
        <v>258</v>
      </c>
      <c r="D6851" t="s">
        <v>944</v>
      </c>
      <c r="E6851" t="s">
        <v>1719</v>
      </c>
      <c r="F6851" t="s">
        <v>1017</v>
      </c>
      <c r="I6851" t="s">
        <v>977</v>
      </c>
      <c r="J6851" t="s">
        <v>1028</v>
      </c>
      <c r="K6851">
        <v>-1</v>
      </c>
      <c r="U6851" s="20"/>
      <c r="AC6851" s="20"/>
      <c r="AD6851" s="20"/>
      <c r="AE6851" s="20"/>
      <c r="AF6851" s="20"/>
      <c r="AI6851" s="20"/>
      <c r="AJ6851" s="20"/>
      <c r="AK6851" s="20"/>
      <c r="AL6851" s="20"/>
      <c r="AN6851" s="20"/>
    </row>
    <row r="6852" spans="1:40" hidden="1" x14ac:dyDescent="0.25">
      <c r="A6852" s="19">
        <v>45715</v>
      </c>
      <c r="B6852" t="s">
        <v>262</v>
      </c>
      <c r="D6852" t="s">
        <v>930</v>
      </c>
      <c r="E6852" t="s">
        <v>1719</v>
      </c>
      <c r="F6852" t="s">
        <v>998</v>
      </c>
      <c r="I6852" t="s">
        <v>895</v>
      </c>
      <c r="J6852" t="s">
        <v>966</v>
      </c>
      <c r="K6852">
        <v>-1</v>
      </c>
      <c r="U6852" s="20"/>
      <c r="AC6852" s="20"/>
      <c r="AD6852" s="20"/>
      <c r="AE6852" s="20"/>
      <c r="AF6852" s="20"/>
      <c r="AI6852" s="20"/>
      <c r="AJ6852" s="20"/>
      <c r="AK6852" s="20"/>
      <c r="AL6852" s="20"/>
      <c r="AN6852" s="20"/>
    </row>
    <row r="6853" spans="1:40" hidden="1" x14ac:dyDescent="0.25">
      <c r="A6853" s="19">
        <v>45715</v>
      </c>
      <c r="B6853" t="s">
        <v>594</v>
      </c>
      <c r="C6853" t="s">
        <v>1</v>
      </c>
      <c r="D6853" t="s">
        <v>832</v>
      </c>
      <c r="E6853" t="s">
        <v>702</v>
      </c>
      <c r="F6853" t="s">
        <v>641</v>
      </c>
      <c r="I6853" t="s">
        <v>686</v>
      </c>
      <c r="J6853" t="s">
        <v>686</v>
      </c>
      <c r="K6853">
        <v>-1</v>
      </c>
      <c r="U6853" s="20"/>
      <c r="AC6853" s="20"/>
      <c r="AD6853" s="20"/>
      <c r="AE6853" s="20"/>
      <c r="AF6853" s="20"/>
      <c r="AI6853" s="20"/>
      <c r="AJ6853" s="20"/>
      <c r="AK6853" s="20"/>
      <c r="AL6853" s="20"/>
      <c r="AN6853" s="20"/>
    </row>
    <row r="6854" spans="1:40" hidden="1" x14ac:dyDescent="0.25">
      <c r="A6854" s="19">
        <v>45715</v>
      </c>
      <c r="B6854" t="s">
        <v>265</v>
      </c>
      <c r="D6854" t="s">
        <v>931</v>
      </c>
      <c r="E6854" t="s">
        <v>1719</v>
      </c>
      <c r="F6854" t="s">
        <v>1021</v>
      </c>
      <c r="I6854" t="s">
        <v>1037</v>
      </c>
      <c r="J6854" t="s">
        <v>985</v>
      </c>
      <c r="K6854">
        <v>-1</v>
      </c>
      <c r="U6854" s="20"/>
      <c r="AC6854" s="20"/>
      <c r="AD6854" s="20"/>
      <c r="AE6854" s="20"/>
      <c r="AF6854" s="20"/>
      <c r="AI6854" s="20"/>
      <c r="AJ6854" s="20"/>
      <c r="AK6854" s="20"/>
      <c r="AL6854" s="20"/>
      <c r="AN6854" s="20"/>
    </row>
    <row r="6855" spans="1:40" hidden="1" x14ac:dyDescent="0.25">
      <c r="A6855" s="19">
        <v>45715</v>
      </c>
      <c r="B6855" t="s">
        <v>477</v>
      </c>
      <c r="C6855" t="s">
        <v>1</v>
      </c>
      <c r="D6855" t="s">
        <v>833</v>
      </c>
      <c r="E6855" t="s">
        <v>703</v>
      </c>
      <c r="F6855" t="s">
        <v>20</v>
      </c>
      <c r="I6855" t="s">
        <v>4</v>
      </c>
      <c r="J6855" t="s">
        <v>674</v>
      </c>
      <c r="K6855">
        <v>-1</v>
      </c>
      <c r="U6855" s="20"/>
      <c r="AC6855" s="20"/>
      <c r="AD6855" s="20"/>
      <c r="AE6855" s="20"/>
      <c r="AF6855" s="20"/>
      <c r="AI6855" s="20"/>
      <c r="AJ6855" s="20"/>
      <c r="AK6855" s="20"/>
      <c r="AL6855" s="20"/>
      <c r="AN6855" s="20"/>
    </row>
    <row r="6856" spans="1:40" hidden="1" x14ac:dyDescent="0.25">
      <c r="A6856" s="19">
        <v>45715</v>
      </c>
      <c r="B6856" t="s">
        <v>13</v>
      </c>
      <c r="C6856" t="s">
        <v>0</v>
      </c>
      <c r="D6856" t="s">
        <v>834</v>
      </c>
      <c r="E6856" t="s">
        <v>703</v>
      </c>
      <c r="F6856" t="s">
        <v>45</v>
      </c>
      <c r="I6856" t="s">
        <v>4</v>
      </c>
      <c r="J6856" t="s">
        <v>678</v>
      </c>
      <c r="K6856">
        <v>-1</v>
      </c>
      <c r="U6856" s="20"/>
      <c r="AC6856" s="20"/>
      <c r="AD6856" s="20"/>
      <c r="AE6856" s="20"/>
      <c r="AF6856" s="20"/>
      <c r="AI6856" s="20"/>
      <c r="AJ6856" s="20"/>
      <c r="AK6856" s="20"/>
      <c r="AL6856" s="20"/>
      <c r="AN6856" s="20"/>
    </row>
    <row r="6857" spans="1:40" hidden="1" x14ac:dyDescent="0.25">
      <c r="A6857" s="19">
        <v>45715</v>
      </c>
      <c r="B6857" t="s">
        <v>478</v>
      </c>
      <c r="C6857" t="s">
        <v>1</v>
      </c>
      <c r="D6857" t="s">
        <v>835</v>
      </c>
      <c r="E6857" t="s">
        <v>698</v>
      </c>
      <c r="F6857" t="s">
        <v>580</v>
      </c>
      <c r="I6857" t="s">
        <v>556</v>
      </c>
      <c r="J6857" t="s">
        <v>675</v>
      </c>
      <c r="K6857">
        <v>-1</v>
      </c>
      <c r="U6857" s="20"/>
      <c r="AC6857" s="20"/>
      <c r="AD6857" s="20"/>
      <c r="AE6857" s="20"/>
      <c r="AF6857" s="20"/>
      <c r="AI6857" s="20"/>
      <c r="AJ6857" s="20"/>
      <c r="AK6857" s="20"/>
      <c r="AL6857" s="20"/>
      <c r="AN6857" s="20"/>
    </row>
    <row r="6858" spans="1:40" hidden="1" x14ac:dyDescent="0.25">
      <c r="A6858" s="19">
        <v>45715</v>
      </c>
      <c r="B6858" t="s">
        <v>479</v>
      </c>
      <c r="C6858" t="s">
        <v>1</v>
      </c>
      <c r="D6858" t="s">
        <v>836</v>
      </c>
      <c r="E6858" t="s">
        <v>689</v>
      </c>
      <c r="F6858" t="s">
        <v>630</v>
      </c>
      <c r="I6858" t="s">
        <v>599</v>
      </c>
      <c r="J6858" t="s">
        <v>1056</v>
      </c>
      <c r="K6858">
        <v>-1</v>
      </c>
      <c r="U6858" s="20"/>
      <c r="AC6858" s="20"/>
      <c r="AD6858" s="20"/>
      <c r="AE6858" s="20"/>
      <c r="AF6858" s="20"/>
      <c r="AI6858" s="20"/>
      <c r="AJ6858" s="20"/>
      <c r="AK6858" s="20"/>
      <c r="AL6858" s="20"/>
      <c r="AN6858" s="20"/>
    </row>
    <row r="6859" spans="1:40" hidden="1" x14ac:dyDescent="0.25">
      <c r="A6859" s="19">
        <v>45715</v>
      </c>
      <c r="B6859" t="s">
        <v>271</v>
      </c>
      <c r="C6859" t="s">
        <v>1</v>
      </c>
      <c r="D6859" t="s">
        <v>837</v>
      </c>
      <c r="E6859" t="s">
        <v>698</v>
      </c>
      <c r="F6859" t="s">
        <v>578</v>
      </c>
      <c r="I6859" t="s">
        <v>555</v>
      </c>
      <c r="J6859" t="s">
        <v>679</v>
      </c>
      <c r="K6859">
        <v>-1</v>
      </c>
      <c r="U6859" s="20"/>
      <c r="AC6859" s="20"/>
      <c r="AD6859" s="20"/>
      <c r="AE6859" s="20"/>
      <c r="AF6859" s="20"/>
      <c r="AI6859" s="20"/>
      <c r="AJ6859" s="20"/>
      <c r="AK6859" s="20"/>
      <c r="AL6859" s="20"/>
      <c r="AN6859" s="20"/>
    </row>
    <row r="6860" spans="1:40" hidden="1" x14ac:dyDescent="0.25">
      <c r="A6860" s="19">
        <v>45715</v>
      </c>
      <c r="B6860" t="s">
        <v>273</v>
      </c>
      <c r="D6860" t="s">
        <v>932</v>
      </c>
      <c r="E6860" t="s">
        <v>1080</v>
      </c>
      <c r="F6860" t="s">
        <v>1068</v>
      </c>
      <c r="I6860" t="s">
        <v>15</v>
      </c>
      <c r="J6860" t="s">
        <v>578</v>
      </c>
      <c r="K6860">
        <v>-1</v>
      </c>
      <c r="U6860" s="20"/>
      <c r="AC6860" s="20"/>
      <c r="AD6860" s="20"/>
      <c r="AE6860" s="20"/>
      <c r="AF6860" s="20"/>
      <c r="AI6860" s="20"/>
      <c r="AJ6860" s="20"/>
      <c r="AK6860" s="20"/>
      <c r="AL6860" s="20"/>
      <c r="AN6860" s="20"/>
    </row>
    <row r="6861" spans="1:40" hidden="1" x14ac:dyDescent="0.25">
      <c r="A6861" s="19">
        <v>45715</v>
      </c>
      <c r="B6861" t="s">
        <v>480</v>
      </c>
      <c r="C6861" t="s">
        <v>1</v>
      </c>
      <c r="D6861" t="s">
        <v>838</v>
      </c>
      <c r="E6861" t="s">
        <v>698</v>
      </c>
      <c r="F6861" t="s">
        <v>564</v>
      </c>
      <c r="I6861" t="s">
        <v>555</v>
      </c>
      <c r="J6861" t="s">
        <v>679</v>
      </c>
      <c r="K6861">
        <v>-1</v>
      </c>
      <c r="U6861" s="20"/>
      <c r="AC6861" s="20"/>
      <c r="AD6861" s="20"/>
      <c r="AE6861" s="20"/>
      <c r="AF6861" s="20"/>
      <c r="AI6861" s="20"/>
      <c r="AJ6861" s="20"/>
      <c r="AK6861" s="20"/>
      <c r="AL6861" s="20"/>
      <c r="AN6861" s="20"/>
    </row>
    <row r="6862" spans="1:40" hidden="1" x14ac:dyDescent="0.25">
      <c r="A6862" s="19">
        <v>45715</v>
      </c>
      <c r="B6862" t="s">
        <v>481</v>
      </c>
      <c r="C6862" t="s">
        <v>1</v>
      </c>
      <c r="D6862" t="s">
        <v>839</v>
      </c>
      <c r="E6862" t="s">
        <v>703</v>
      </c>
      <c r="F6862" t="s">
        <v>48</v>
      </c>
      <c r="I6862" t="s">
        <v>4</v>
      </c>
      <c r="J6862" t="s">
        <v>674</v>
      </c>
      <c r="K6862">
        <v>-1</v>
      </c>
      <c r="U6862" s="20"/>
      <c r="AC6862" s="20"/>
      <c r="AD6862" s="20"/>
      <c r="AE6862" s="20"/>
      <c r="AF6862" s="20"/>
      <c r="AI6862" s="20"/>
      <c r="AJ6862" s="20"/>
      <c r="AK6862" s="20"/>
      <c r="AL6862" s="20"/>
      <c r="AN6862" s="20"/>
    </row>
    <row r="6863" spans="1:40" hidden="1" x14ac:dyDescent="0.25">
      <c r="A6863" s="19">
        <v>45715</v>
      </c>
      <c r="B6863" t="s">
        <v>1717</v>
      </c>
      <c r="C6863" t="s">
        <v>0</v>
      </c>
      <c r="D6863">
        <v>10000917</v>
      </c>
      <c r="E6863" t="s">
        <v>689</v>
      </c>
      <c r="F6863" t="s">
        <v>1735</v>
      </c>
      <c r="K6863">
        <v>-1</v>
      </c>
      <c r="U6863" s="20"/>
      <c r="AC6863" s="20"/>
      <c r="AD6863" s="20"/>
      <c r="AE6863" s="20"/>
      <c r="AF6863" s="20"/>
      <c r="AI6863" s="20"/>
      <c r="AJ6863" s="20"/>
      <c r="AK6863" s="20"/>
      <c r="AL6863" s="20"/>
      <c r="AN6863" s="20"/>
    </row>
    <row r="6864" spans="1:40" hidden="1" x14ac:dyDescent="0.25">
      <c r="A6864" s="19">
        <v>45715</v>
      </c>
      <c r="B6864" t="s">
        <v>898</v>
      </c>
      <c r="C6864" t="s">
        <v>0</v>
      </c>
      <c r="D6864" t="s">
        <v>578</v>
      </c>
      <c r="E6864" t="s">
        <v>698</v>
      </c>
      <c r="F6864" t="s">
        <v>587</v>
      </c>
      <c r="I6864" t="s">
        <v>561</v>
      </c>
      <c r="J6864" t="s">
        <v>676</v>
      </c>
      <c r="K6864">
        <v>-1</v>
      </c>
      <c r="U6864" s="20"/>
      <c r="AC6864" s="20"/>
      <c r="AD6864" s="20"/>
      <c r="AE6864" s="20"/>
      <c r="AF6864" s="20"/>
      <c r="AI6864" s="20"/>
      <c r="AJ6864" s="20"/>
      <c r="AK6864" s="20"/>
      <c r="AL6864" s="20"/>
      <c r="AN6864" s="20"/>
    </row>
    <row r="6865" spans="1:40" hidden="1" x14ac:dyDescent="0.25">
      <c r="A6865" s="19">
        <v>45715</v>
      </c>
      <c r="B6865" t="s">
        <v>488</v>
      </c>
      <c r="C6865" t="s">
        <v>1</v>
      </c>
      <c r="D6865" t="s">
        <v>840</v>
      </c>
      <c r="E6865" t="s">
        <v>698</v>
      </c>
      <c r="F6865" t="s">
        <v>565</v>
      </c>
      <c r="I6865" t="s">
        <v>555</v>
      </c>
      <c r="J6865" t="s">
        <v>679</v>
      </c>
      <c r="K6865">
        <v>-1</v>
      </c>
      <c r="U6865" s="20"/>
      <c r="AC6865" s="20"/>
      <c r="AD6865" s="20"/>
      <c r="AE6865" s="20"/>
      <c r="AF6865" s="20"/>
      <c r="AI6865" s="20"/>
      <c r="AJ6865" s="20"/>
      <c r="AK6865" s="20"/>
      <c r="AL6865" s="20"/>
      <c r="AN6865" s="20"/>
    </row>
    <row r="6866" spans="1:40" hidden="1" x14ac:dyDescent="0.25">
      <c r="A6866" s="19">
        <v>45715</v>
      </c>
      <c r="B6866" t="s">
        <v>411</v>
      </c>
      <c r="C6866" t="s">
        <v>0</v>
      </c>
      <c r="D6866" t="s">
        <v>841</v>
      </c>
      <c r="E6866" t="s">
        <v>1080</v>
      </c>
      <c r="F6866" t="s">
        <v>987</v>
      </c>
      <c r="I6866" t="s">
        <v>557</v>
      </c>
      <c r="J6866" t="s">
        <v>557</v>
      </c>
      <c r="K6866">
        <v>-1</v>
      </c>
      <c r="U6866" s="20"/>
      <c r="AC6866" s="20"/>
      <c r="AD6866" s="20"/>
      <c r="AE6866" s="20"/>
      <c r="AF6866" s="20"/>
      <c r="AI6866" s="20"/>
      <c r="AJ6866" s="20"/>
      <c r="AK6866" s="20"/>
      <c r="AL6866" s="20"/>
      <c r="AN6866" s="20"/>
    </row>
    <row r="6867" spans="1:40" hidden="1" x14ac:dyDescent="0.25">
      <c r="A6867" s="19">
        <v>45715</v>
      </c>
      <c r="B6867" t="s">
        <v>412</v>
      </c>
      <c r="C6867" t="s">
        <v>0</v>
      </c>
      <c r="D6867" t="s">
        <v>842</v>
      </c>
      <c r="E6867" t="s">
        <v>1080</v>
      </c>
      <c r="F6867" t="s">
        <v>582</v>
      </c>
      <c r="I6867" t="s">
        <v>557</v>
      </c>
      <c r="J6867" t="s">
        <v>557</v>
      </c>
      <c r="K6867">
        <v>-1</v>
      </c>
      <c r="U6867" s="20"/>
      <c r="AC6867" s="20"/>
      <c r="AD6867" s="20"/>
      <c r="AE6867" s="20"/>
      <c r="AF6867" s="20"/>
      <c r="AI6867" s="20"/>
      <c r="AJ6867" s="20"/>
      <c r="AK6867" s="20"/>
      <c r="AL6867" s="20"/>
      <c r="AN6867" s="20"/>
    </row>
    <row r="6868" spans="1:40" hidden="1" x14ac:dyDescent="0.25">
      <c r="A6868" s="19">
        <v>45715</v>
      </c>
      <c r="B6868" t="s">
        <v>277</v>
      </c>
      <c r="D6868" t="s">
        <v>945</v>
      </c>
      <c r="E6868" t="s">
        <v>1080</v>
      </c>
      <c r="F6868" t="s">
        <v>1077</v>
      </c>
      <c r="I6868" t="s">
        <v>605</v>
      </c>
      <c r="J6868" t="s">
        <v>687</v>
      </c>
      <c r="K6868">
        <v>-1</v>
      </c>
      <c r="U6868" s="20"/>
      <c r="AC6868" s="20"/>
      <c r="AD6868" s="20"/>
      <c r="AE6868" s="20"/>
      <c r="AF6868" s="20"/>
      <c r="AI6868" s="20"/>
      <c r="AJ6868" s="20"/>
      <c r="AK6868" s="20"/>
      <c r="AL6868" s="20"/>
      <c r="AN6868" s="20"/>
    </row>
    <row r="6869" spans="1:40" hidden="1" x14ac:dyDescent="0.25">
      <c r="A6869" s="19">
        <v>45715</v>
      </c>
      <c r="B6869" t="s">
        <v>482</v>
      </c>
      <c r="C6869" t="s">
        <v>1</v>
      </c>
      <c r="D6869" t="s">
        <v>843</v>
      </c>
      <c r="E6869" t="s">
        <v>703</v>
      </c>
      <c r="F6869" t="s">
        <v>19</v>
      </c>
      <c r="I6869" t="s">
        <v>4</v>
      </c>
      <c r="J6869" t="s">
        <v>674</v>
      </c>
      <c r="K6869">
        <v>-1</v>
      </c>
      <c r="U6869" s="20"/>
      <c r="AC6869" s="20"/>
      <c r="AD6869" s="20"/>
      <c r="AE6869" s="20"/>
      <c r="AF6869" s="20"/>
      <c r="AI6869" s="20"/>
      <c r="AJ6869" s="20"/>
      <c r="AK6869" s="20"/>
      <c r="AL6869" s="20"/>
      <c r="AN6869" s="20"/>
    </row>
    <row r="6870" spans="1:40" hidden="1" x14ac:dyDescent="0.25">
      <c r="A6870" s="19">
        <v>45715</v>
      </c>
      <c r="B6870" t="s">
        <v>279</v>
      </c>
      <c r="D6870" t="s">
        <v>953</v>
      </c>
      <c r="E6870" t="s">
        <v>1719</v>
      </c>
      <c r="F6870" t="s">
        <v>991</v>
      </c>
      <c r="I6870" t="s">
        <v>976</v>
      </c>
      <c r="J6870" t="s">
        <v>1058</v>
      </c>
      <c r="K6870">
        <v>-1</v>
      </c>
      <c r="U6870" s="20"/>
      <c r="AC6870" s="20"/>
      <c r="AD6870" s="20"/>
      <c r="AE6870" s="20"/>
      <c r="AF6870" s="20"/>
      <c r="AI6870" s="20"/>
      <c r="AJ6870" s="20"/>
      <c r="AK6870" s="20"/>
      <c r="AL6870" s="20"/>
      <c r="AN6870" s="20"/>
    </row>
    <row r="6871" spans="1:40" hidden="1" x14ac:dyDescent="0.25">
      <c r="A6871" s="19">
        <v>45715</v>
      </c>
      <c r="B6871" t="s">
        <v>281</v>
      </c>
      <c r="D6871" t="s">
        <v>933</v>
      </c>
      <c r="E6871" t="s">
        <v>1719</v>
      </c>
      <c r="F6871" t="s">
        <v>1015</v>
      </c>
      <c r="I6871" t="s">
        <v>977</v>
      </c>
      <c r="J6871" t="s">
        <v>984</v>
      </c>
      <c r="K6871">
        <v>-1</v>
      </c>
      <c r="U6871" s="20"/>
      <c r="AC6871" s="20"/>
      <c r="AD6871" s="20"/>
      <c r="AE6871" s="20"/>
      <c r="AF6871" s="20"/>
      <c r="AI6871" s="20"/>
      <c r="AJ6871" s="20"/>
      <c r="AK6871" s="20"/>
      <c r="AL6871" s="20"/>
      <c r="AN6871" s="20"/>
    </row>
    <row r="6872" spans="1:40" hidden="1" x14ac:dyDescent="0.25">
      <c r="A6872" s="19">
        <v>45715</v>
      </c>
      <c r="B6872" t="s">
        <v>283</v>
      </c>
      <c r="D6872" t="s">
        <v>934</v>
      </c>
      <c r="E6872" t="s">
        <v>1719</v>
      </c>
      <c r="F6872" t="s">
        <v>1020</v>
      </c>
      <c r="I6872" t="s">
        <v>1037</v>
      </c>
      <c r="J6872" t="s">
        <v>985</v>
      </c>
      <c r="K6872">
        <v>-1</v>
      </c>
      <c r="U6872" s="20"/>
      <c r="AC6872" s="20"/>
      <c r="AD6872" s="20"/>
      <c r="AE6872" s="20"/>
      <c r="AF6872" s="20"/>
      <c r="AI6872" s="20"/>
      <c r="AJ6872" s="20"/>
      <c r="AK6872" s="20"/>
      <c r="AL6872" s="20"/>
      <c r="AN6872" s="20"/>
    </row>
    <row r="6873" spans="1:40" hidden="1" x14ac:dyDescent="0.25">
      <c r="A6873" s="19">
        <v>45715</v>
      </c>
      <c r="B6873" t="s">
        <v>484</v>
      </c>
      <c r="C6873" t="s">
        <v>1</v>
      </c>
      <c r="D6873" t="s">
        <v>844</v>
      </c>
      <c r="E6873" t="s">
        <v>702</v>
      </c>
      <c r="F6873" t="s">
        <v>1709</v>
      </c>
      <c r="I6873" t="s">
        <v>15</v>
      </c>
      <c r="J6873" t="s">
        <v>578</v>
      </c>
      <c r="K6873">
        <v>-1</v>
      </c>
      <c r="U6873" s="20"/>
      <c r="AC6873" s="20"/>
      <c r="AD6873" s="20"/>
      <c r="AE6873" s="20"/>
      <c r="AF6873" s="20"/>
      <c r="AI6873" s="20"/>
      <c r="AJ6873" s="20"/>
      <c r="AK6873" s="20"/>
      <c r="AL6873" s="20"/>
      <c r="AN6873" s="20"/>
    </row>
    <row r="6874" spans="1:40" hidden="1" x14ac:dyDescent="0.25">
      <c r="A6874" s="19">
        <v>45715</v>
      </c>
      <c r="B6874" t="s">
        <v>517</v>
      </c>
      <c r="C6874" t="s">
        <v>0</v>
      </c>
      <c r="D6874" t="s">
        <v>845</v>
      </c>
      <c r="E6874" t="s">
        <v>702</v>
      </c>
      <c r="F6874" t="s">
        <v>578</v>
      </c>
      <c r="I6874" t="s">
        <v>15</v>
      </c>
      <c r="J6874" t="s">
        <v>578</v>
      </c>
      <c r="K6874">
        <v>-1</v>
      </c>
      <c r="U6874" s="20"/>
      <c r="AC6874" s="20"/>
      <c r="AD6874" s="20"/>
      <c r="AE6874" s="20"/>
      <c r="AF6874" s="20"/>
      <c r="AI6874" s="20"/>
      <c r="AJ6874" s="20"/>
      <c r="AK6874" s="20"/>
      <c r="AL6874" s="20"/>
      <c r="AN6874" s="20"/>
    </row>
    <row r="6875" spans="1:40" hidden="1" x14ac:dyDescent="0.25">
      <c r="A6875" s="19">
        <v>45715</v>
      </c>
      <c r="B6875" t="s">
        <v>554</v>
      </c>
      <c r="C6875" t="s">
        <v>0</v>
      </c>
      <c r="D6875" t="s">
        <v>846</v>
      </c>
      <c r="E6875" t="s">
        <v>1080</v>
      </c>
      <c r="F6875" t="s">
        <v>709</v>
      </c>
      <c r="I6875" t="s">
        <v>560</v>
      </c>
      <c r="J6875" t="s">
        <v>680</v>
      </c>
      <c r="K6875">
        <v>-1</v>
      </c>
      <c r="U6875" s="20"/>
      <c r="AC6875" s="20"/>
      <c r="AD6875" s="20"/>
      <c r="AE6875" s="20"/>
      <c r="AF6875" s="20"/>
      <c r="AI6875" s="20"/>
      <c r="AJ6875" s="20"/>
      <c r="AK6875" s="20"/>
      <c r="AL6875" s="20"/>
      <c r="AN6875" s="20"/>
    </row>
    <row r="6876" spans="1:40" hidden="1" x14ac:dyDescent="0.25">
      <c r="A6876" s="19">
        <v>45715</v>
      </c>
      <c r="B6876" t="s">
        <v>485</v>
      </c>
      <c r="C6876" t="s">
        <v>1</v>
      </c>
      <c r="D6876" t="s">
        <v>847</v>
      </c>
      <c r="E6876" t="s">
        <v>698</v>
      </c>
      <c r="F6876" t="s">
        <v>578</v>
      </c>
      <c r="I6876" t="s">
        <v>578</v>
      </c>
      <c r="J6876" t="s">
        <v>578</v>
      </c>
      <c r="K6876">
        <v>-1</v>
      </c>
      <c r="U6876" s="20"/>
      <c r="AC6876" s="20"/>
      <c r="AD6876" s="20"/>
      <c r="AE6876" s="20"/>
      <c r="AF6876" s="20"/>
      <c r="AI6876" s="20"/>
      <c r="AJ6876" s="20"/>
      <c r="AK6876" s="20"/>
      <c r="AL6876" s="20"/>
      <c r="AN6876" s="20"/>
    </row>
    <row r="6877" spans="1:40" hidden="1" x14ac:dyDescent="0.25">
      <c r="A6877" s="19">
        <v>45715</v>
      </c>
      <c r="B6877" t="s">
        <v>486</v>
      </c>
      <c r="C6877" t="s">
        <v>1</v>
      </c>
      <c r="D6877" t="s">
        <v>848</v>
      </c>
      <c r="E6877" t="s">
        <v>703</v>
      </c>
      <c r="F6877" t="s">
        <v>44</v>
      </c>
      <c r="I6877" t="s">
        <v>4</v>
      </c>
      <c r="J6877" t="s">
        <v>678</v>
      </c>
      <c r="K6877">
        <v>-1</v>
      </c>
      <c r="U6877" s="20"/>
      <c r="AC6877" s="20"/>
      <c r="AD6877" s="20"/>
      <c r="AE6877" s="20"/>
      <c r="AF6877" s="20"/>
      <c r="AI6877" s="20"/>
      <c r="AJ6877" s="20"/>
      <c r="AK6877" s="20"/>
      <c r="AL6877" s="20"/>
      <c r="AN6877" s="20"/>
    </row>
    <row r="6878" spans="1:40" hidden="1" x14ac:dyDescent="0.25">
      <c r="A6878" s="19">
        <v>45715</v>
      </c>
      <c r="B6878" t="s">
        <v>413</v>
      </c>
      <c r="C6878" t="s">
        <v>0</v>
      </c>
      <c r="D6878" t="s">
        <v>849</v>
      </c>
      <c r="E6878" t="s">
        <v>1080</v>
      </c>
      <c r="F6878" t="s">
        <v>1040</v>
      </c>
      <c r="I6878" t="s">
        <v>558</v>
      </c>
      <c r="J6878" t="s">
        <v>673</v>
      </c>
      <c r="K6878">
        <v>-1</v>
      </c>
      <c r="U6878" s="20"/>
      <c r="AC6878" s="20"/>
      <c r="AD6878" s="20"/>
      <c r="AE6878" s="20"/>
      <c r="AF6878" s="20"/>
      <c r="AI6878" s="20"/>
      <c r="AJ6878" s="20"/>
      <c r="AK6878" s="20"/>
      <c r="AL6878" s="20"/>
      <c r="AN6878" s="20"/>
    </row>
    <row r="6879" spans="1:40" hidden="1" x14ac:dyDescent="0.25">
      <c r="A6879" s="19">
        <v>45715</v>
      </c>
      <c r="B6879" t="s">
        <v>909</v>
      </c>
      <c r="C6879" t="s">
        <v>1</v>
      </c>
      <c r="D6879" t="s">
        <v>969</v>
      </c>
      <c r="E6879" t="s">
        <v>698</v>
      </c>
      <c r="F6879" t="s">
        <v>574</v>
      </c>
      <c r="I6879" t="s">
        <v>555</v>
      </c>
      <c r="J6879" t="s">
        <v>679</v>
      </c>
      <c r="K6879">
        <v>-1</v>
      </c>
      <c r="U6879" s="20"/>
      <c r="AC6879" s="20"/>
      <c r="AD6879" s="20"/>
      <c r="AE6879" s="20"/>
      <c r="AF6879" s="20"/>
      <c r="AI6879" s="20"/>
      <c r="AJ6879" s="20"/>
      <c r="AK6879" s="20"/>
      <c r="AL6879" s="20"/>
      <c r="AN6879" s="20"/>
    </row>
    <row r="6880" spans="1:40" hidden="1" x14ac:dyDescent="0.25">
      <c r="A6880" s="19">
        <v>45715</v>
      </c>
      <c r="B6880" t="s">
        <v>54</v>
      </c>
      <c r="C6880" t="s">
        <v>1</v>
      </c>
      <c r="D6880" t="s">
        <v>850</v>
      </c>
      <c r="E6880" t="s">
        <v>703</v>
      </c>
      <c r="F6880" t="s">
        <v>578</v>
      </c>
      <c r="I6880" t="s">
        <v>693</v>
      </c>
      <c r="J6880" t="s">
        <v>578</v>
      </c>
      <c r="K6880">
        <v>-1</v>
      </c>
      <c r="U6880" s="20"/>
      <c r="AC6880" s="20"/>
      <c r="AD6880" s="20"/>
      <c r="AE6880" s="20"/>
      <c r="AF6880" s="20"/>
      <c r="AI6880" s="20"/>
      <c r="AJ6880" s="20"/>
      <c r="AK6880" s="20"/>
      <c r="AL6880" s="20"/>
      <c r="AN6880" s="20"/>
    </row>
    <row r="6881" spans="1:40" hidden="1" x14ac:dyDescent="0.25">
      <c r="A6881" s="19">
        <v>45715</v>
      </c>
      <c r="B6881" t="s">
        <v>487</v>
      </c>
      <c r="C6881" t="s">
        <v>1</v>
      </c>
      <c r="D6881" t="s">
        <v>851</v>
      </c>
      <c r="E6881" t="s">
        <v>702</v>
      </c>
      <c r="F6881" t="s">
        <v>633</v>
      </c>
      <c r="I6881" t="s">
        <v>15</v>
      </c>
      <c r="J6881" t="s">
        <v>578</v>
      </c>
      <c r="K6881">
        <v>-1</v>
      </c>
      <c r="U6881" s="20"/>
      <c r="AC6881" s="20"/>
      <c r="AD6881" s="20"/>
      <c r="AE6881" s="20"/>
      <c r="AF6881" s="20"/>
      <c r="AI6881" s="20"/>
      <c r="AJ6881" s="20"/>
      <c r="AK6881" s="20"/>
      <c r="AL6881" s="20"/>
      <c r="AN6881" s="20"/>
    </row>
    <row r="6882" spans="1:40" hidden="1" x14ac:dyDescent="0.25">
      <c r="A6882" s="19">
        <v>45715</v>
      </c>
      <c r="B6882" t="s">
        <v>3</v>
      </c>
      <c r="C6882" t="s">
        <v>0</v>
      </c>
      <c r="D6882" t="s">
        <v>852</v>
      </c>
      <c r="E6882" t="s">
        <v>703</v>
      </c>
      <c r="F6882" t="s">
        <v>5</v>
      </c>
      <c r="I6882" t="s">
        <v>4</v>
      </c>
      <c r="J6882" t="s">
        <v>677</v>
      </c>
      <c r="K6882">
        <v>-1</v>
      </c>
      <c r="U6882" s="20"/>
      <c r="AC6882" s="20"/>
      <c r="AD6882" s="20"/>
      <c r="AE6882" s="20"/>
      <c r="AF6882" s="20"/>
      <c r="AI6882" s="20"/>
      <c r="AJ6882" s="20"/>
      <c r="AK6882" s="20"/>
      <c r="AL6882" s="20"/>
      <c r="AN6882" s="20"/>
    </row>
    <row r="6883" spans="1:40" hidden="1" x14ac:dyDescent="0.25">
      <c r="A6883" s="19">
        <v>45715</v>
      </c>
      <c r="B6883" t="s">
        <v>489</v>
      </c>
      <c r="C6883" t="s">
        <v>1</v>
      </c>
      <c r="D6883" t="s">
        <v>853</v>
      </c>
      <c r="E6883" t="s">
        <v>1080</v>
      </c>
      <c r="F6883" t="s">
        <v>614</v>
      </c>
      <c r="I6883" t="s">
        <v>15</v>
      </c>
      <c r="J6883" t="s">
        <v>15</v>
      </c>
      <c r="K6883">
        <v>-1</v>
      </c>
      <c r="U6883" s="20"/>
      <c r="AC6883" s="20"/>
      <c r="AD6883" s="20"/>
      <c r="AE6883" s="20"/>
      <c r="AF6883" s="20"/>
      <c r="AI6883" s="20"/>
      <c r="AJ6883" s="20"/>
      <c r="AK6883" s="20"/>
      <c r="AL6883" s="20"/>
      <c r="AN6883" s="20"/>
    </row>
    <row r="6884" spans="1:40" hidden="1" x14ac:dyDescent="0.25">
      <c r="A6884" s="19">
        <v>45715</v>
      </c>
      <c r="B6884" t="s">
        <v>414</v>
      </c>
      <c r="C6884" t="s">
        <v>0</v>
      </c>
      <c r="D6884" t="s">
        <v>854</v>
      </c>
      <c r="E6884" t="s">
        <v>698</v>
      </c>
      <c r="F6884" t="s">
        <v>586</v>
      </c>
      <c r="I6884" t="s">
        <v>560</v>
      </c>
      <c r="J6884" t="s">
        <v>680</v>
      </c>
      <c r="K6884">
        <v>-1</v>
      </c>
      <c r="U6884" s="20"/>
      <c r="AC6884" s="20"/>
      <c r="AD6884" s="20"/>
      <c r="AE6884" s="20"/>
      <c r="AF6884" s="20"/>
      <c r="AI6884" s="20"/>
      <c r="AJ6884" s="20"/>
      <c r="AK6884" s="20"/>
      <c r="AL6884" s="20"/>
      <c r="AN6884" s="20"/>
    </row>
    <row r="6885" spans="1:40" hidden="1" x14ac:dyDescent="0.25">
      <c r="A6885" s="19">
        <v>45715</v>
      </c>
      <c r="B6885" t="s">
        <v>295</v>
      </c>
      <c r="C6885" t="s">
        <v>1</v>
      </c>
      <c r="D6885">
        <v>100001852</v>
      </c>
      <c r="E6885" t="s">
        <v>1080</v>
      </c>
      <c r="F6885" t="s">
        <v>1082</v>
      </c>
      <c r="I6885" t="s">
        <v>1083</v>
      </c>
      <c r="J6885" t="s">
        <v>1720</v>
      </c>
      <c r="K6885">
        <v>-1</v>
      </c>
      <c r="U6885" s="20"/>
      <c r="AC6885" s="20"/>
      <c r="AD6885" s="20"/>
      <c r="AE6885" s="20"/>
      <c r="AF6885" s="20"/>
      <c r="AI6885" s="20"/>
      <c r="AJ6885" s="20"/>
      <c r="AK6885" s="20"/>
      <c r="AL6885" s="20"/>
      <c r="AN6885" s="20"/>
    </row>
    <row r="6886" spans="1:40" hidden="1" x14ac:dyDescent="0.25">
      <c r="A6886" s="19">
        <v>45715</v>
      </c>
      <c r="B6886" t="s">
        <v>490</v>
      </c>
      <c r="C6886" t="s">
        <v>0</v>
      </c>
      <c r="D6886">
        <v>100001812</v>
      </c>
      <c r="E6886" t="s">
        <v>1080</v>
      </c>
      <c r="F6886" t="s">
        <v>1052</v>
      </c>
      <c r="K6886">
        <v>-1</v>
      </c>
      <c r="U6886" s="20"/>
      <c r="AC6886" s="20"/>
      <c r="AD6886" s="20"/>
      <c r="AE6886" s="20"/>
      <c r="AF6886" s="20"/>
      <c r="AI6886" s="20"/>
      <c r="AJ6886" s="20"/>
      <c r="AK6886" s="20"/>
      <c r="AL6886" s="20"/>
      <c r="AN6886" s="20"/>
    </row>
    <row r="6887" spans="1:40" hidden="1" x14ac:dyDescent="0.25">
      <c r="A6887" s="19">
        <v>45715</v>
      </c>
      <c r="B6887" t="s">
        <v>415</v>
      </c>
      <c r="C6887" t="s">
        <v>0</v>
      </c>
      <c r="D6887" t="s">
        <v>855</v>
      </c>
      <c r="E6887" t="s">
        <v>703</v>
      </c>
      <c r="F6887" t="s">
        <v>901</v>
      </c>
      <c r="I6887" t="s">
        <v>4</v>
      </c>
      <c r="J6887" t="s">
        <v>677</v>
      </c>
      <c r="K6887">
        <v>-1</v>
      </c>
      <c r="U6887" s="20"/>
      <c r="AC6887" s="20"/>
      <c r="AD6887" s="20"/>
      <c r="AE6887" s="20"/>
      <c r="AF6887" s="20"/>
      <c r="AI6887" s="20"/>
      <c r="AJ6887" s="20"/>
      <c r="AK6887" s="20"/>
      <c r="AL6887" s="20"/>
      <c r="AN6887" s="20"/>
    </row>
    <row r="6888" spans="1:40" hidden="1" x14ac:dyDescent="0.25">
      <c r="A6888" s="19">
        <v>45715</v>
      </c>
      <c r="B6888" t="s">
        <v>1718</v>
      </c>
      <c r="C6888" t="s">
        <v>25</v>
      </c>
      <c r="D6888" t="s">
        <v>1738</v>
      </c>
      <c r="E6888" t="s">
        <v>689</v>
      </c>
      <c r="F6888" t="s">
        <v>578</v>
      </c>
      <c r="I6888" t="s">
        <v>1723</v>
      </c>
      <c r="J6888" t="s">
        <v>1724</v>
      </c>
      <c r="K6888">
        <v>-1</v>
      </c>
      <c r="U6888" s="20"/>
      <c r="AC6888" s="20"/>
      <c r="AD6888" s="20"/>
      <c r="AE6888" s="20"/>
      <c r="AF6888" s="20"/>
      <c r="AI6888" s="20"/>
      <c r="AJ6888" s="20"/>
      <c r="AK6888" s="20"/>
      <c r="AL6888" s="20"/>
      <c r="AN6888" s="20"/>
    </row>
    <row r="6889" spans="1:40" hidden="1" x14ac:dyDescent="0.25">
      <c r="A6889" s="19">
        <v>45715</v>
      </c>
      <c r="B6889" t="s">
        <v>515</v>
      </c>
      <c r="C6889" t="s">
        <v>0</v>
      </c>
      <c r="D6889" t="s">
        <v>856</v>
      </c>
      <c r="E6889" t="s">
        <v>703</v>
      </c>
      <c r="F6889" t="s">
        <v>48</v>
      </c>
      <c r="I6889" t="s">
        <v>4</v>
      </c>
      <c r="J6889" t="s">
        <v>674</v>
      </c>
      <c r="K6889">
        <v>-1</v>
      </c>
      <c r="U6889" s="20"/>
      <c r="AC6889" s="20"/>
      <c r="AD6889" s="20"/>
      <c r="AE6889" s="20"/>
      <c r="AF6889" s="20"/>
      <c r="AI6889" s="20"/>
      <c r="AJ6889" s="20"/>
      <c r="AK6889" s="20"/>
      <c r="AL6889" s="20"/>
      <c r="AN6889" s="20"/>
    </row>
    <row r="6890" spans="1:40" hidden="1" x14ac:dyDescent="0.25">
      <c r="A6890" s="19">
        <v>45715</v>
      </c>
      <c r="B6890" t="s">
        <v>1079</v>
      </c>
      <c r="C6890" t="s">
        <v>0</v>
      </c>
      <c r="D6890" t="s">
        <v>1755</v>
      </c>
      <c r="E6890" t="s">
        <v>1080</v>
      </c>
      <c r="F6890" t="s">
        <v>1081</v>
      </c>
      <c r="I6890" t="s">
        <v>1083</v>
      </c>
      <c r="J6890" t="s">
        <v>1720</v>
      </c>
      <c r="K6890">
        <v>-1</v>
      </c>
      <c r="U6890" s="20"/>
      <c r="AC6890" s="20"/>
      <c r="AD6890" s="20"/>
      <c r="AE6890" s="20"/>
      <c r="AF6890" s="20"/>
      <c r="AI6890" s="20"/>
      <c r="AJ6890" s="20"/>
      <c r="AK6890" s="20"/>
      <c r="AL6890" s="20"/>
      <c r="AN6890" s="20"/>
    </row>
    <row r="6891" spans="1:40" hidden="1" x14ac:dyDescent="0.25">
      <c r="A6891" s="19">
        <v>45715</v>
      </c>
      <c r="B6891" t="s">
        <v>491</v>
      </c>
      <c r="C6891" t="s">
        <v>0</v>
      </c>
      <c r="D6891">
        <v>100001813</v>
      </c>
      <c r="E6891" t="s">
        <v>1080</v>
      </c>
      <c r="F6891" t="s">
        <v>637</v>
      </c>
      <c r="K6891">
        <v>-1</v>
      </c>
      <c r="U6891" s="20"/>
      <c r="AC6891" s="20"/>
      <c r="AD6891" s="20"/>
      <c r="AE6891" s="20"/>
      <c r="AF6891" s="20"/>
      <c r="AI6891" s="20"/>
      <c r="AJ6891" s="20"/>
      <c r="AK6891" s="20"/>
      <c r="AL6891" s="20"/>
      <c r="AN6891" s="20"/>
    </row>
    <row r="6892" spans="1:40" hidden="1" x14ac:dyDescent="0.25">
      <c r="A6892" s="19">
        <v>45715</v>
      </c>
      <c r="B6892" t="s">
        <v>518</v>
      </c>
      <c r="C6892" t="s">
        <v>0</v>
      </c>
      <c r="D6892" t="s">
        <v>857</v>
      </c>
      <c r="E6892" t="s">
        <v>698</v>
      </c>
      <c r="F6892" t="s">
        <v>588</v>
      </c>
      <c r="I6892" t="s">
        <v>561</v>
      </c>
      <c r="J6892" t="s">
        <v>676</v>
      </c>
      <c r="K6892">
        <v>-1</v>
      </c>
      <c r="U6892" s="20"/>
      <c r="AC6892" s="20"/>
      <c r="AD6892" s="20"/>
      <c r="AE6892" s="20"/>
      <c r="AF6892" s="20"/>
      <c r="AI6892" s="20"/>
      <c r="AJ6892" s="20"/>
      <c r="AK6892" s="20"/>
      <c r="AL6892" s="20"/>
      <c r="AN6892" s="20"/>
    </row>
    <row r="6893" spans="1:40" hidden="1" x14ac:dyDescent="0.25">
      <c r="A6893" s="19">
        <v>45715</v>
      </c>
      <c r="B6893" t="s">
        <v>317</v>
      </c>
      <c r="D6893" t="s">
        <v>935</v>
      </c>
      <c r="F6893" t="s">
        <v>989</v>
      </c>
      <c r="I6893" t="s">
        <v>693</v>
      </c>
      <c r="J6893" t="s">
        <v>578</v>
      </c>
      <c r="K6893">
        <v>-1</v>
      </c>
      <c r="U6893" s="20"/>
      <c r="AC6893" s="20"/>
      <c r="AD6893" s="20"/>
      <c r="AE6893" s="20"/>
      <c r="AF6893" s="20"/>
      <c r="AI6893" s="20"/>
      <c r="AJ6893" s="20"/>
      <c r="AK6893" s="20"/>
      <c r="AL6893" s="20"/>
      <c r="AN6893" s="20"/>
    </row>
    <row r="6894" spans="1:40" hidden="1" x14ac:dyDescent="0.25">
      <c r="A6894" s="19">
        <v>45715</v>
      </c>
      <c r="B6894" t="s">
        <v>492</v>
      </c>
      <c r="C6894" t="s">
        <v>1</v>
      </c>
      <c r="D6894" t="s">
        <v>858</v>
      </c>
      <c r="E6894" t="s">
        <v>703</v>
      </c>
      <c r="F6894" t="s">
        <v>578</v>
      </c>
      <c r="I6894" t="s">
        <v>693</v>
      </c>
      <c r="J6894" t="s">
        <v>678</v>
      </c>
      <c r="K6894">
        <v>-1</v>
      </c>
      <c r="U6894" s="20"/>
      <c r="AC6894" s="20"/>
      <c r="AD6894" s="20"/>
      <c r="AE6894" s="20"/>
      <c r="AF6894" s="20"/>
      <c r="AI6894" s="20"/>
      <c r="AJ6894" s="20"/>
      <c r="AK6894" s="20"/>
      <c r="AL6894" s="20"/>
      <c r="AN6894" s="20"/>
    </row>
    <row r="6895" spans="1:40" hidden="1" x14ac:dyDescent="0.25">
      <c r="A6895" s="19">
        <v>45715</v>
      </c>
      <c r="B6895" t="s">
        <v>416</v>
      </c>
      <c r="C6895" t="s">
        <v>0</v>
      </c>
      <c r="D6895" t="s">
        <v>859</v>
      </c>
      <c r="E6895" t="s">
        <v>1080</v>
      </c>
      <c r="F6895" t="s">
        <v>578</v>
      </c>
      <c r="I6895" t="s">
        <v>693</v>
      </c>
      <c r="J6895" t="s">
        <v>559</v>
      </c>
      <c r="K6895">
        <v>-1</v>
      </c>
      <c r="U6895" s="20"/>
      <c r="AC6895" s="20"/>
      <c r="AD6895" s="20"/>
      <c r="AE6895" s="20"/>
      <c r="AF6895" s="20"/>
      <c r="AI6895" s="20"/>
      <c r="AJ6895" s="20"/>
      <c r="AK6895" s="20"/>
      <c r="AL6895" s="20"/>
      <c r="AN6895" s="20"/>
    </row>
    <row r="6896" spans="1:40" hidden="1" x14ac:dyDescent="0.25">
      <c r="A6896" s="19">
        <v>45715</v>
      </c>
      <c r="B6896" t="s">
        <v>493</v>
      </c>
      <c r="C6896" t="s">
        <v>1</v>
      </c>
      <c r="D6896" t="s">
        <v>860</v>
      </c>
      <c r="E6896" t="s">
        <v>698</v>
      </c>
      <c r="F6896" t="s">
        <v>1067</v>
      </c>
      <c r="I6896" t="s">
        <v>555</v>
      </c>
      <c r="J6896" t="s">
        <v>679</v>
      </c>
      <c r="K6896">
        <v>-1</v>
      </c>
      <c r="U6896" s="20"/>
      <c r="AC6896" s="20"/>
      <c r="AD6896" s="20"/>
      <c r="AE6896" s="20"/>
      <c r="AF6896" s="20"/>
      <c r="AI6896" s="20"/>
      <c r="AJ6896" s="20"/>
      <c r="AK6896" s="20"/>
      <c r="AL6896" s="20"/>
      <c r="AN6896" s="20"/>
    </row>
    <row r="6897" spans="1:40" hidden="1" x14ac:dyDescent="0.25">
      <c r="A6897" s="19">
        <v>45715</v>
      </c>
      <c r="B6897" t="s">
        <v>494</v>
      </c>
      <c r="C6897" t="s">
        <v>1</v>
      </c>
      <c r="D6897" t="s">
        <v>861</v>
      </c>
      <c r="E6897" t="s">
        <v>703</v>
      </c>
      <c r="F6897" t="s">
        <v>21</v>
      </c>
      <c r="I6897" t="s">
        <v>4</v>
      </c>
      <c r="J6897" t="s">
        <v>674</v>
      </c>
      <c r="K6897">
        <v>-1</v>
      </c>
      <c r="U6897" s="20"/>
      <c r="AC6897" s="20"/>
      <c r="AD6897" s="20"/>
      <c r="AE6897" s="20"/>
      <c r="AF6897" s="20"/>
      <c r="AI6897" s="20"/>
      <c r="AJ6897" s="20"/>
      <c r="AK6897" s="20"/>
      <c r="AL6897" s="20"/>
      <c r="AN6897" s="20"/>
    </row>
    <row r="6898" spans="1:40" hidden="1" x14ac:dyDescent="0.25">
      <c r="A6898" s="19">
        <v>45715</v>
      </c>
      <c r="B6898" t="s">
        <v>955</v>
      </c>
      <c r="C6898" t="s">
        <v>0</v>
      </c>
      <c r="D6898">
        <v>100001824</v>
      </c>
      <c r="E6898" t="s">
        <v>1080</v>
      </c>
      <c r="F6898" t="s">
        <v>1008</v>
      </c>
      <c r="I6898" t="s">
        <v>557</v>
      </c>
      <c r="J6898" t="s">
        <v>557</v>
      </c>
      <c r="K6898">
        <v>-1</v>
      </c>
      <c r="U6898" s="20"/>
      <c r="AC6898" s="20"/>
      <c r="AD6898" s="20"/>
      <c r="AE6898" s="20"/>
      <c r="AF6898" s="20"/>
      <c r="AI6898" s="20"/>
      <c r="AJ6898" s="20"/>
      <c r="AK6898" s="20"/>
      <c r="AL6898" s="20"/>
      <c r="AN6898" s="20"/>
    </row>
    <row r="6899" spans="1:40" hidden="1" x14ac:dyDescent="0.25">
      <c r="A6899" s="19">
        <v>45715</v>
      </c>
      <c r="B6899" t="s">
        <v>55</v>
      </c>
      <c r="C6899" t="s">
        <v>0</v>
      </c>
      <c r="D6899" t="s">
        <v>862</v>
      </c>
      <c r="E6899" t="s">
        <v>703</v>
      </c>
      <c r="F6899" t="s">
        <v>5</v>
      </c>
      <c r="I6899" t="s">
        <v>4</v>
      </c>
      <c r="J6899" t="s">
        <v>677</v>
      </c>
      <c r="K6899">
        <v>-1</v>
      </c>
      <c r="U6899" s="20"/>
      <c r="AC6899" s="20"/>
      <c r="AD6899" s="20"/>
      <c r="AE6899" s="20"/>
      <c r="AF6899" s="20"/>
      <c r="AI6899" s="20"/>
      <c r="AJ6899" s="20"/>
      <c r="AK6899" s="20"/>
      <c r="AL6899" s="20"/>
      <c r="AN6899" s="20"/>
    </row>
    <row r="6900" spans="1:40" hidden="1" x14ac:dyDescent="0.25">
      <c r="A6900" s="19">
        <v>45715</v>
      </c>
      <c r="B6900" t="s">
        <v>417</v>
      </c>
      <c r="C6900" t="s">
        <v>0</v>
      </c>
      <c r="D6900" t="s">
        <v>1756</v>
      </c>
      <c r="E6900" t="s">
        <v>689</v>
      </c>
      <c r="F6900" t="s">
        <v>1736</v>
      </c>
      <c r="I6900" t="s">
        <v>1726</v>
      </c>
      <c r="J6900" t="s">
        <v>1727</v>
      </c>
      <c r="K6900">
        <v>-1</v>
      </c>
      <c r="U6900" s="20"/>
      <c r="AC6900" s="20"/>
      <c r="AD6900" s="20"/>
      <c r="AE6900" s="20"/>
      <c r="AF6900" s="20"/>
      <c r="AI6900" s="20"/>
      <c r="AJ6900" s="20"/>
      <c r="AK6900" s="20"/>
      <c r="AL6900" s="20"/>
      <c r="AN6900" s="20"/>
    </row>
    <row r="6901" spans="1:40" hidden="1" x14ac:dyDescent="0.25">
      <c r="A6901" s="19">
        <v>45715</v>
      </c>
      <c r="B6901" t="s">
        <v>495</v>
      </c>
      <c r="C6901" t="s">
        <v>1</v>
      </c>
      <c r="D6901" t="s">
        <v>863</v>
      </c>
      <c r="E6901" t="s">
        <v>698</v>
      </c>
      <c r="F6901" t="s">
        <v>568</v>
      </c>
      <c r="I6901" t="s">
        <v>555</v>
      </c>
      <c r="J6901" t="s">
        <v>679</v>
      </c>
      <c r="K6901">
        <v>-1</v>
      </c>
      <c r="U6901" s="20"/>
      <c r="AC6901" s="20"/>
      <c r="AD6901" s="20"/>
      <c r="AE6901" s="20"/>
      <c r="AF6901" s="20"/>
      <c r="AI6901" s="20"/>
      <c r="AJ6901" s="20"/>
      <c r="AK6901" s="20"/>
      <c r="AL6901" s="20"/>
      <c r="AN6901" s="20"/>
    </row>
    <row r="6902" spans="1:40" hidden="1" x14ac:dyDescent="0.25">
      <c r="A6902" s="19">
        <v>45715</v>
      </c>
      <c r="B6902" t="s">
        <v>50</v>
      </c>
      <c r="C6902" t="s">
        <v>1</v>
      </c>
      <c r="D6902" t="s">
        <v>864</v>
      </c>
      <c r="E6902" t="s">
        <v>703</v>
      </c>
      <c r="F6902" t="s">
        <v>578</v>
      </c>
      <c r="I6902" t="s">
        <v>693</v>
      </c>
      <c r="J6902" t="s">
        <v>678</v>
      </c>
      <c r="K6902">
        <v>-1</v>
      </c>
      <c r="U6902" s="20"/>
      <c r="AC6902" s="20"/>
      <c r="AD6902" s="20"/>
      <c r="AE6902" s="20"/>
      <c r="AF6902" s="20"/>
      <c r="AI6902" s="20"/>
      <c r="AJ6902" s="20"/>
      <c r="AK6902" s="20"/>
      <c r="AL6902" s="20"/>
      <c r="AN6902" s="20"/>
    </row>
    <row r="6903" spans="1:40" hidden="1" x14ac:dyDescent="0.25">
      <c r="A6903" s="19">
        <v>45715</v>
      </c>
      <c r="B6903" t="s">
        <v>1050</v>
      </c>
      <c r="C6903" t="s">
        <v>0</v>
      </c>
      <c r="D6903" t="s">
        <v>1757</v>
      </c>
      <c r="E6903" t="s">
        <v>698</v>
      </c>
      <c r="F6903" t="s">
        <v>709</v>
      </c>
      <c r="I6903" t="s">
        <v>560</v>
      </c>
      <c r="J6903" t="s">
        <v>680</v>
      </c>
      <c r="K6903">
        <v>-1</v>
      </c>
      <c r="U6903" s="20"/>
      <c r="AC6903" s="20"/>
      <c r="AD6903" s="20"/>
      <c r="AE6903" s="20"/>
      <c r="AF6903" s="20"/>
      <c r="AI6903" s="20"/>
      <c r="AJ6903" s="20"/>
      <c r="AK6903" s="20"/>
      <c r="AL6903" s="20"/>
      <c r="AN6903" s="20"/>
    </row>
    <row r="6904" spans="1:40" hidden="1" x14ac:dyDescent="0.25">
      <c r="A6904" s="19">
        <v>45715</v>
      </c>
      <c r="B6904" t="s">
        <v>418</v>
      </c>
      <c r="C6904" t="s">
        <v>0</v>
      </c>
      <c r="D6904" t="s">
        <v>1758</v>
      </c>
      <c r="E6904" t="s">
        <v>689</v>
      </c>
      <c r="F6904" t="s">
        <v>578</v>
      </c>
      <c r="I6904" t="s">
        <v>1734</v>
      </c>
      <c r="J6904" t="s">
        <v>1727</v>
      </c>
      <c r="K6904">
        <v>-1</v>
      </c>
      <c r="U6904" s="20"/>
      <c r="AC6904" s="20"/>
      <c r="AD6904" s="20"/>
      <c r="AE6904" s="20"/>
      <c r="AF6904" s="20"/>
      <c r="AI6904" s="20"/>
      <c r="AJ6904" s="20"/>
      <c r="AK6904" s="20"/>
      <c r="AL6904" s="20"/>
      <c r="AN6904" s="20"/>
    </row>
    <row r="6905" spans="1:40" hidden="1" x14ac:dyDescent="0.25">
      <c r="A6905" s="19">
        <v>45715</v>
      </c>
      <c r="B6905" t="s">
        <v>496</v>
      </c>
      <c r="C6905" t="s">
        <v>1</v>
      </c>
      <c r="D6905" t="s">
        <v>865</v>
      </c>
      <c r="E6905" t="s">
        <v>1080</v>
      </c>
      <c r="F6905" t="s">
        <v>1040</v>
      </c>
      <c r="I6905" t="s">
        <v>558</v>
      </c>
      <c r="J6905" t="s">
        <v>673</v>
      </c>
      <c r="K6905">
        <v>-1</v>
      </c>
      <c r="U6905" s="20"/>
      <c r="AC6905" s="20"/>
      <c r="AD6905" s="20"/>
      <c r="AE6905" s="20"/>
      <c r="AF6905" s="20"/>
      <c r="AI6905" s="20"/>
      <c r="AJ6905" s="20"/>
      <c r="AK6905" s="20"/>
      <c r="AL6905" s="20"/>
      <c r="AN6905" s="20"/>
    </row>
    <row r="6906" spans="1:40" hidden="1" x14ac:dyDescent="0.25">
      <c r="A6906" s="19">
        <v>45715</v>
      </c>
      <c r="B6906" t="s">
        <v>497</v>
      </c>
      <c r="C6906" t="s">
        <v>1</v>
      </c>
      <c r="D6906" t="s">
        <v>866</v>
      </c>
      <c r="E6906" t="s">
        <v>702</v>
      </c>
      <c r="F6906" t="s">
        <v>643</v>
      </c>
      <c r="I6906" t="s">
        <v>686</v>
      </c>
      <c r="J6906" t="s">
        <v>686</v>
      </c>
      <c r="K6906">
        <v>-1</v>
      </c>
      <c r="U6906" s="20"/>
      <c r="AC6906" s="20"/>
      <c r="AD6906" s="20"/>
      <c r="AE6906" s="20"/>
      <c r="AF6906" s="20"/>
      <c r="AI6906" s="20"/>
      <c r="AJ6906" s="20"/>
      <c r="AK6906" s="20"/>
      <c r="AL6906" s="20"/>
      <c r="AN6906" s="20"/>
    </row>
    <row r="6907" spans="1:40" hidden="1" x14ac:dyDescent="0.25">
      <c r="A6907" s="19">
        <v>45715</v>
      </c>
      <c r="B6907" t="s">
        <v>498</v>
      </c>
      <c r="C6907" t="s">
        <v>1</v>
      </c>
      <c r="D6907" t="s">
        <v>867</v>
      </c>
      <c r="E6907" t="s">
        <v>698</v>
      </c>
      <c r="F6907" t="s">
        <v>578</v>
      </c>
      <c r="I6907" t="s">
        <v>555</v>
      </c>
      <c r="J6907" t="s">
        <v>679</v>
      </c>
      <c r="K6907">
        <v>-1</v>
      </c>
      <c r="U6907" s="20"/>
      <c r="AC6907" s="20"/>
      <c r="AD6907" s="20"/>
      <c r="AE6907" s="20"/>
      <c r="AF6907" s="20"/>
      <c r="AI6907" s="20"/>
      <c r="AJ6907" s="20"/>
      <c r="AK6907" s="20"/>
      <c r="AL6907" s="20"/>
      <c r="AN6907" s="20"/>
    </row>
    <row r="6908" spans="1:40" hidden="1" x14ac:dyDescent="0.25">
      <c r="A6908" s="19">
        <v>45715</v>
      </c>
      <c r="B6908" t="s">
        <v>499</v>
      </c>
      <c r="C6908" t="s">
        <v>1</v>
      </c>
      <c r="D6908" t="s">
        <v>868</v>
      </c>
      <c r="E6908" t="s">
        <v>698</v>
      </c>
      <c r="F6908" t="s">
        <v>584</v>
      </c>
      <c r="I6908" t="s">
        <v>555</v>
      </c>
      <c r="J6908" t="s">
        <v>679</v>
      </c>
      <c r="K6908">
        <v>-1</v>
      </c>
      <c r="U6908" s="20"/>
      <c r="AC6908" s="20"/>
      <c r="AD6908" s="20"/>
      <c r="AE6908" s="20"/>
      <c r="AF6908" s="20"/>
      <c r="AI6908" s="20"/>
      <c r="AJ6908" s="20"/>
      <c r="AK6908" s="20"/>
      <c r="AL6908" s="20"/>
      <c r="AN6908" s="20"/>
    </row>
    <row r="6909" spans="1:40" hidden="1" x14ac:dyDescent="0.25">
      <c r="A6909" s="19">
        <v>45715</v>
      </c>
      <c r="B6909" t="s">
        <v>419</v>
      </c>
      <c r="C6909" t="s">
        <v>0</v>
      </c>
      <c r="D6909" t="s">
        <v>869</v>
      </c>
      <c r="E6909" t="s">
        <v>1080</v>
      </c>
      <c r="F6909" t="s">
        <v>585</v>
      </c>
      <c r="I6909" t="s">
        <v>559</v>
      </c>
      <c r="J6909" t="s">
        <v>559</v>
      </c>
      <c r="K6909">
        <v>-1</v>
      </c>
      <c r="U6909" s="20"/>
      <c r="AC6909" s="20"/>
      <c r="AD6909" s="20"/>
      <c r="AE6909" s="20"/>
      <c r="AF6909" s="20"/>
      <c r="AI6909" s="20"/>
      <c r="AJ6909" s="20"/>
      <c r="AK6909" s="20"/>
      <c r="AL6909" s="20"/>
      <c r="AN6909" s="20"/>
    </row>
    <row r="6910" spans="1:40" hidden="1" x14ac:dyDescent="0.25">
      <c r="A6910" s="19">
        <v>45715</v>
      </c>
      <c r="B6910" t="s">
        <v>500</v>
      </c>
      <c r="C6910" t="s">
        <v>1</v>
      </c>
      <c r="D6910" t="s">
        <v>870</v>
      </c>
      <c r="E6910" t="s">
        <v>698</v>
      </c>
      <c r="F6910" t="s">
        <v>573</v>
      </c>
      <c r="I6910" t="s">
        <v>555</v>
      </c>
      <c r="J6910" t="s">
        <v>679</v>
      </c>
      <c r="K6910">
        <v>-1</v>
      </c>
      <c r="U6910" s="20"/>
      <c r="AC6910" s="20"/>
      <c r="AD6910" s="20"/>
      <c r="AE6910" s="20"/>
      <c r="AF6910" s="20"/>
      <c r="AI6910" s="20"/>
      <c r="AJ6910" s="20"/>
      <c r="AK6910" s="20"/>
      <c r="AL6910" s="20"/>
      <c r="AN6910" s="20"/>
    </row>
    <row r="6911" spans="1:40" hidden="1" x14ac:dyDescent="0.25">
      <c r="A6911" s="19">
        <v>45715</v>
      </c>
      <c r="B6911" t="s">
        <v>900</v>
      </c>
      <c r="C6911" t="s">
        <v>0</v>
      </c>
      <c r="D6911">
        <v>100001799</v>
      </c>
      <c r="E6911" t="s">
        <v>698</v>
      </c>
      <c r="F6911" t="s">
        <v>1055</v>
      </c>
      <c r="I6911" t="s">
        <v>560</v>
      </c>
      <c r="J6911" t="s">
        <v>680</v>
      </c>
      <c r="K6911">
        <v>-1</v>
      </c>
      <c r="U6911" s="20"/>
      <c r="AC6911" s="20"/>
      <c r="AD6911" s="20"/>
      <c r="AE6911" s="20"/>
      <c r="AF6911" s="20"/>
      <c r="AI6911" s="20"/>
      <c r="AJ6911" s="20"/>
      <c r="AK6911" s="20"/>
      <c r="AL6911" s="20"/>
      <c r="AN6911" s="20"/>
    </row>
    <row r="6912" spans="1:40" hidden="1" x14ac:dyDescent="0.25">
      <c r="A6912" s="19">
        <v>45715</v>
      </c>
      <c r="B6912" t="s">
        <v>954</v>
      </c>
      <c r="C6912" t="s">
        <v>0</v>
      </c>
      <c r="D6912" t="s">
        <v>970</v>
      </c>
      <c r="E6912" t="s">
        <v>689</v>
      </c>
      <c r="F6912" t="s">
        <v>606</v>
      </c>
      <c r="I6912" t="s">
        <v>597</v>
      </c>
      <c r="J6912" t="s">
        <v>597</v>
      </c>
      <c r="K6912">
        <v>-1</v>
      </c>
      <c r="U6912" s="20"/>
      <c r="AC6912" s="20"/>
      <c r="AD6912" s="20"/>
      <c r="AE6912" s="20"/>
      <c r="AF6912" s="20"/>
      <c r="AI6912" s="20"/>
      <c r="AJ6912" s="20"/>
      <c r="AK6912" s="20"/>
      <c r="AL6912" s="20"/>
      <c r="AN6912" s="20"/>
    </row>
    <row r="6913" spans="1:40" hidden="1" x14ac:dyDescent="0.25">
      <c r="A6913" s="19">
        <v>45715</v>
      </c>
      <c r="B6913" t="s">
        <v>501</v>
      </c>
      <c r="C6913" t="s">
        <v>1</v>
      </c>
      <c r="D6913" t="s">
        <v>871</v>
      </c>
      <c r="E6913" t="s">
        <v>689</v>
      </c>
      <c r="F6913" t="s">
        <v>628</v>
      </c>
      <c r="I6913" t="s">
        <v>964</v>
      </c>
      <c r="J6913" t="s">
        <v>964</v>
      </c>
      <c r="K6913">
        <v>-1</v>
      </c>
      <c r="U6913" s="20"/>
      <c r="AC6913" s="20"/>
      <c r="AD6913" s="20"/>
      <c r="AE6913" s="20"/>
      <c r="AF6913" s="20"/>
      <c r="AI6913" s="20"/>
      <c r="AJ6913" s="20"/>
      <c r="AK6913" s="20"/>
      <c r="AL6913" s="20"/>
      <c r="AN6913" s="20"/>
    </row>
    <row r="6914" spans="1:40" hidden="1" x14ac:dyDescent="0.25">
      <c r="A6914" s="19">
        <v>45715</v>
      </c>
      <c r="B6914" t="s">
        <v>502</v>
      </c>
      <c r="C6914" t="s">
        <v>1</v>
      </c>
      <c r="D6914" t="s">
        <v>872</v>
      </c>
      <c r="E6914" t="s">
        <v>698</v>
      </c>
      <c r="F6914" t="s">
        <v>580</v>
      </c>
      <c r="I6914" t="s">
        <v>556</v>
      </c>
      <c r="J6914" t="s">
        <v>675</v>
      </c>
      <c r="K6914">
        <v>-1</v>
      </c>
      <c r="U6914" s="20"/>
      <c r="AC6914" s="20"/>
      <c r="AD6914" s="20"/>
      <c r="AE6914" s="20"/>
      <c r="AF6914" s="20"/>
      <c r="AI6914" s="20"/>
      <c r="AJ6914" s="20"/>
      <c r="AK6914" s="20"/>
      <c r="AL6914" s="20"/>
      <c r="AN6914" s="20"/>
    </row>
    <row r="6915" spans="1:40" hidden="1" x14ac:dyDescent="0.25">
      <c r="A6915" s="19">
        <v>45715</v>
      </c>
      <c r="B6915" t="s">
        <v>503</v>
      </c>
      <c r="C6915" t="s">
        <v>1</v>
      </c>
      <c r="D6915" t="s">
        <v>873</v>
      </c>
      <c r="E6915" t="s">
        <v>702</v>
      </c>
      <c r="F6915" t="s">
        <v>617</v>
      </c>
      <c r="I6915" t="s">
        <v>604</v>
      </c>
      <c r="J6915" t="s">
        <v>681</v>
      </c>
      <c r="K6915">
        <v>-1</v>
      </c>
      <c r="U6915" s="20"/>
      <c r="AC6915" s="20"/>
      <c r="AD6915" s="20"/>
      <c r="AE6915" s="20"/>
      <c r="AF6915" s="20"/>
      <c r="AI6915" s="20"/>
      <c r="AJ6915" s="20"/>
      <c r="AK6915" s="20"/>
      <c r="AL6915" s="20"/>
      <c r="AN6915" s="20"/>
    </row>
    <row r="6916" spans="1:40" hidden="1" x14ac:dyDescent="0.25">
      <c r="A6916" s="19">
        <v>45715</v>
      </c>
      <c r="B6916" t="s">
        <v>731</v>
      </c>
      <c r="C6916" t="s">
        <v>1</v>
      </c>
      <c r="D6916" t="s">
        <v>874</v>
      </c>
      <c r="E6916" t="s">
        <v>702</v>
      </c>
      <c r="F6916" t="s">
        <v>971</v>
      </c>
      <c r="I6916" t="s">
        <v>596</v>
      </c>
      <c r="J6916" t="s">
        <v>682</v>
      </c>
      <c r="K6916">
        <v>-1</v>
      </c>
      <c r="U6916" s="20"/>
      <c r="AC6916" s="20"/>
      <c r="AD6916" s="20"/>
      <c r="AE6916" s="20"/>
      <c r="AF6916" s="20"/>
      <c r="AI6916" s="20"/>
      <c r="AJ6916" s="20"/>
      <c r="AK6916" s="20"/>
      <c r="AL6916" s="20"/>
      <c r="AN6916" s="20"/>
    </row>
    <row r="6917" spans="1:40" hidden="1" x14ac:dyDescent="0.25">
      <c r="A6917" s="19">
        <v>45715</v>
      </c>
      <c r="B6917" t="s">
        <v>504</v>
      </c>
      <c r="C6917" t="s">
        <v>1</v>
      </c>
      <c r="D6917" t="s">
        <v>875</v>
      </c>
      <c r="E6917" t="s">
        <v>689</v>
      </c>
      <c r="F6917" t="s">
        <v>635</v>
      </c>
      <c r="I6917" t="s">
        <v>603</v>
      </c>
      <c r="J6917" t="s">
        <v>683</v>
      </c>
      <c r="K6917">
        <v>-1</v>
      </c>
      <c r="U6917" s="20"/>
      <c r="AC6917" s="20"/>
      <c r="AD6917" s="20"/>
      <c r="AE6917" s="20"/>
      <c r="AF6917" s="20"/>
      <c r="AI6917" s="20"/>
      <c r="AJ6917" s="20"/>
      <c r="AK6917" s="20"/>
      <c r="AL6917" s="20"/>
      <c r="AN6917" s="20"/>
    </row>
    <row r="6918" spans="1:40" hidden="1" x14ac:dyDescent="0.25">
      <c r="A6918" s="19">
        <v>45715</v>
      </c>
      <c r="B6918" t="s">
        <v>505</v>
      </c>
      <c r="C6918" t="s">
        <v>1</v>
      </c>
      <c r="D6918" t="s">
        <v>876</v>
      </c>
      <c r="E6918" t="s">
        <v>703</v>
      </c>
      <c r="F6918" t="s">
        <v>48</v>
      </c>
      <c r="I6918" t="s">
        <v>4</v>
      </c>
      <c r="J6918" t="s">
        <v>678</v>
      </c>
      <c r="K6918">
        <v>-1</v>
      </c>
      <c r="U6918" s="20"/>
      <c r="AC6918" s="20"/>
      <c r="AD6918" s="20"/>
      <c r="AE6918" s="20"/>
      <c r="AF6918" s="20"/>
      <c r="AI6918" s="20"/>
      <c r="AJ6918" s="20"/>
      <c r="AK6918" s="20"/>
      <c r="AL6918" s="20"/>
      <c r="AN6918" s="20"/>
    </row>
    <row r="6919" spans="1:40" hidden="1" x14ac:dyDescent="0.25">
      <c r="A6919" s="19">
        <v>45715</v>
      </c>
      <c r="B6919" t="s">
        <v>346</v>
      </c>
      <c r="C6919" t="s">
        <v>0</v>
      </c>
      <c r="D6919">
        <v>100001788</v>
      </c>
      <c r="E6919" t="s">
        <v>702</v>
      </c>
      <c r="F6919" t="s">
        <v>1057</v>
      </c>
      <c r="I6919" t="s">
        <v>605</v>
      </c>
      <c r="J6919" t="s">
        <v>706</v>
      </c>
      <c r="K6919">
        <v>-1</v>
      </c>
      <c r="U6919" s="20"/>
      <c r="AC6919" s="20"/>
      <c r="AD6919" s="20"/>
      <c r="AE6919" s="20"/>
      <c r="AF6919" s="20"/>
      <c r="AI6919" s="20"/>
      <c r="AJ6919" s="20"/>
      <c r="AK6919" s="20"/>
      <c r="AL6919" s="20"/>
      <c r="AN6919" s="20"/>
    </row>
    <row r="6920" spans="1:40" hidden="1" x14ac:dyDescent="0.25">
      <c r="A6920" s="19">
        <v>45715</v>
      </c>
      <c r="B6920" t="s">
        <v>347</v>
      </c>
      <c r="D6920" t="s">
        <v>936</v>
      </c>
      <c r="E6920" t="s">
        <v>1719</v>
      </c>
      <c r="F6920" t="s">
        <v>1016</v>
      </c>
      <c r="I6920" t="s">
        <v>1037</v>
      </c>
      <c r="J6920" t="s">
        <v>985</v>
      </c>
      <c r="K6920">
        <v>-1</v>
      </c>
      <c r="U6920" s="20"/>
      <c r="AC6920" s="20"/>
      <c r="AD6920" s="20"/>
      <c r="AE6920" s="20"/>
      <c r="AF6920" s="20"/>
      <c r="AI6920" s="20"/>
      <c r="AJ6920" s="20"/>
      <c r="AK6920" s="20"/>
      <c r="AL6920" s="20"/>
      <c r="AN6920" s="20"/>
    </row>
    <row r="6921" spans="1:40" hidden="1" x14ac:dyDescent="0.25">
      <c r="A6921" s="19">
        <v>45715</v>
      </c>
      <c r="B6921" t="s">
        <v>349</v>
      </c>
      <c r="D6921" t="s">
        <v>937</v>
      </c>
      <c r="E6921" t="s">
        <v>1080</v>
      </c>
      <c r="F6921" t="s">
        <v>1036</v>
      </c>
      <c r="I6921" t="s">
        <v>1026</v>
      </c>
      <c r="J6921" t="s">
        <v>1059</v>
      </c>
      <c r="K6921">
        <v>-1</v>
      </c>
      <c r="U6921" s="20"/>
      <c r="AC6921" s="20"/>
      <c r="AD6921" s="20"/>
      <c r="AE6921" s="20"/>
      <c r="AF6921" s="20"/>
      <c r="AI6921" s="20"/>
      <c r="AJ6921" s="20"/>
      <c r="AK6921" s="20"/>
      <c r="AL6921" s="20"/>
      <c r="AN6921" s="20"/>
    </row>
    <row r="6922" spans="1:40" hidden="1" x14ac:dyDescent="0.25">
      <c r="A6922" s="19">
        <v>45715</v>
      </c>
      <c r="B6922" t="s">
        <v>506</v>
      </c>
      <c r="C6922" t="s">
        <v>1</v>
      </c>
      <c r="D6922" t="s">
        <v>877</v>
      </c>
      <c r="E6922" t="s">
        <v>698</v>
      </c>
      <c r="F6922" t="s">
        <v>578</v>
      </c>
      <c r="I6922" t="s">
        <v>599</v>
      </c>
      <c r="J6922" t="s">
        <v>1056</v>
      </c>
      <c r="K6922">
        <v>-1</v>
      </c>
      <c r="U6922" s="20"/>
      <c r="AC6922" s="20"/>
      <c r="AD6922" s="20"/>
      <c r="AE6922" s="20"/>
      <c r="AF6922" s="20"/>
      <c r="AI6922" s="20"/>
      <c r="AJ6922" s="20"/>
      <c r="AK6922" s="20"/>
      <c r="AL6922" s="20"/>
      <c r="AN6922" s="20"/>
    </row>
    <row r="6923" spans="1:40" hidden="1" x14ac:dyDescent="0.25">
      <c r="A6923" s="19">
        <v>45715</v>
      </c>
      <c r="B6923" t="s">
        <v>507</v>
      </c>
      <c r="C6923" t="s">
        <v>1</v>
      </c>
      <c r="D6923" t="s">
        <v>878</v>
      </c>
      <c r="E6923" t="s">
        <v>698</v>
      </c>
      <c r="F6923" t="s">
        <v>577</v>
      </c>
      <c r="I6923" t="s">
        <v>555</v>
      </c>
      <c r="J6923" t="s">
        <v>679</v>
      </c>
      <c r="K6923">
        <v>-1</v>
      </c>
      <c r="U6923" s="20"/>
      <c r="AC6923" s="20"/>
      <c r="AD6923" s="20"/>
      <c r="AE6923" s="20"/>
      <c r="AF6923" s="20"/>
      <c r="AI6923" s="20"/>
      <c r="AJ6923" s="20"/>
      <c r="AK6923" s="20"/>
      <c r="AL6923" s="20"/>
      <c r="AN6923" s="20"/>
    </row>
    <row r="6924" spans="1:40" hidden="1" x14ac:dyDescent="0.25">
      <c r="A6924" s="19">
        <v>45715</v>
      </c>
      <c r="B6924" t="s">
        <v>508</v>
      </c>
      <c r="C6924" t="s">
        <v>1</v>
      </c>
      <c r="D6924" t="s">
        <v>879</v>
      </c>
      <c r="E6924" t="s">
        <v>703</v>
      </c>
      <c r="F6924" t="s">
        <v>613</v>
      </c>
      <c r="I6924" t="s">
        <v>4</v>
      </c>
      <c r="J6924" t="s">
        <v>678</v>
      </c>
      <c r="K6924">
        <v>-1</v>
      </c>
      <c r="U6924" s="20"/>
      <c r="AC6924" s="20"/>
      <c r="AD6924" s="20"/>
      <c r="AE6924" s="20"/>
      <c r="AF6924" s="20"/>
      <c r="AI6924" s="20"/>
      <c r="AJ6924" s="20"/>
      <c r="AK6924" s="20"/>
      <c r="AL6924" s="20"/>
      <c r="AN6924" s="20"/>
    </row>
    <row r="6925" spans="1:40" hidden="1" x14ac:dyDescent="0.25">
      <c r="A6925" s="19">
        <v>45715</v>
      </c>
      <c r="B6925" t="s">
        <v>354</v>
      </c>
      <c r="D6925" t="s">
        <v>938</v>
      </c>
      <c r="E6925" t="s">
        <v>1719</v>
      </c>
      <c r="F6925" t="s">
        <v>996</v>
      </c>
      <c r="I6925" t="s">
        <v>1039</v>
      </c>
      <c r="J6925" t="s">
        <v>985</v>
      </c>
      <c r="K6925">
        <v>-1</v>
      </c>
      <c r="U6925" s="20"/>
      <c r="AC6925" s="20"/>
      <c r="AD6925" s="20"/>
      <c r="AE6925" s="20"/>
      <c r="AF6925" s="20"/>
      <c r="AI6925" s="20"/>
      <c r="AJ6925" s="20"/>
      <c r="AK6925" s="20"/>
      <c r="AL6925" s="20"/>
      <c r="AN6925" s="20"/>
    </row>
    <row r="6926" spans="1:40" hidden="1" x14ac:dyDescent="0.25">
      <c r="A6926" s="19">
        <v>45715</v>
      </c>
      <c r="B6926" t="s">
        <v>355</v>
      </c>
      <c r="D6926" t="s">
        <v>939</v>
      </c>
      <c r="E6926" t="s">
        <v>1080</v>
      </c>
      <c r="F6926" t="s">
        <v>1713</v>
      </c>
      <c r="I6926" t="s">
        <v>1722</v>
      </c>
      <c r="J6926" t="s">
        <v>1722</v>
      </c>
      <c r="K6926">
        <v>-1</v>
      </c>
      <c r="U6926" s="20"/>
      <c r="AC6926" s="20"/>
      <c r="AD6926" s="20"/>
      <c r="AE6926" s="20"/>
      <c r="AF6926" s="20"/>
      <c r="AI6926" s="20"/>
      <c r="AJ6926" s="20"/>
      <c r="AK6926" s="20"/>
      <c r="AL6926" s="20"/>
      <c r="AN6926" s="20"/>
    </row>
    <row r="6927" spans="1:40" hidden="1" x14ac:dyDescent="0.25">
      <c r="A6927" s="19">
        <v>45715</v>
      </c>
      <c r="B6927" t="s">
        <v>29</v>
      </c>
      <c r="C6927" t="s">
        <v>0</v>
      </c>
      <c r="D6927" t="s">
        <v>880</v>
      </c>
      <c r="E6927" t="s">
        <v>703</v>
      </c>
      <c r="F6927" t="s">
        <v>23</v>
      </c>
      <c r="I6927" t="s">
        <v>4</v>
      </c>
      <c r="J6927" t="s">
        <v>674</v>
      </c>
      <c r="K6927">
        <v>-1</v>
      </c>
      <c r="U6927" s="20"/>
      <c r="AC6927" s="20"/>
      <c r="AD6927" s="20"/>
      <c r="AE6927" s="20"/>
      <c r="AF6927" s="20"/>
      <c r="AI6927" s="20"/>
      <c r="AJ6927" s="20"/>
      <c r="AK6927" s="20"/>
      <c r="AL6927" s="20"/>
      <c r="AN6927" s="20"/>
    </row>
    <row r="6928" spans="1:40" hidden="1" x14ac:dyDescent="0.25">
      <c r="A6928" s="19">
        <v>45715</v>
      </c>
      <c r="B6928" t="s">
        <v>420</v>
      </c>
      <c r="C6928" t="s">
        <v>0</v>
      </c>
      <c r="D6928" t="s">
        <v>881</v>
      </c>
      <c r="E6928" t="s">
        <v>698</v>
      </c>
      <c r="F6928" t="s">
        <v>577</v>
      </c>
      <c r="I6928" t="s">
        <v>555</v>
      </c>
      <c r="J6928" t="s">
        <v>679</v>
      </c>
      <c r="K6928">
        <v>-1</v>
      </c>
      <c r="U6928" s="20"/>
      <c r="AC6928" s="20"/>
      <c r="AD6928" s="20"/>
      <c r="AE6928" s="20"/>
      <c r="AF6928" s="20"/>
      <c r="AI6928" s="20"/>
      <c r="AJ6928" s="20"/>
      <c r="AK6928" s="20"/>
      <c r="AL6928" s="20"/>
      <c r="AN6928" s="20"/>
    </row>
    <row r="6929" spans="1:40" hidden="1" x14ac:dyDescent="0.25">
      <c r="A6929" s="19">
        <v>45715</v>
      </c>
      <c r="B6929" t="s">
        <v>509</v>
      </c>
      <c r="C6929" t="s">
        <v>1</v>
      </c>
      <c r="D6929" t="s">
        <v>882</v>
      </c>
      <c r="E6929" t="s">
        <v>689</v>
      </c>
      <c r="F6929" t="s">
        <v>578</v>
      </c>
      <c r="I6929" t="s">
        <v>964</v>
      </c>
      <c r="J6929" t="s">
        <v>598</v>
      </c>
      <c r="K6929">
        <v>-1</v>
      </c>
      <c r="U6929" s="20"/>
      <c r="AC6929" s="20"/>
      <c r="AD6929" s="20"/>
      <c r="AE6929" s="20"/>
      <c r="AF6929" s="20"/>
      <c r="AI6929" s="20"/>
      <c r="AJ6929" s="20"/>
      <c r="AK6929" s="20"/>
      <c r="AL6929" s="20"/>
      <c r="AN6929" s="20"/>
    </row>
    <row r="6930" spans="1:40" hidden="1" x14ac:dyDescent="0.25">
      <c r="A6930" s="19">
        <v>45715</v>
      </c>
      <c r="B6930" t="s">
        <v>510</v>
      </c>
      <c r="C6930" t="s">
        <v>1</v>
      </c>
      <c r="D6930" t="s">
        <v>883</v>
      </c>
      <c r="E6930" t="s">
        <v>702</v>
      </c>
      <c r="F6930" t="s">
        <v>608</v>
      </c>
      <c r="I6930" t="s">
        <v>686</v>
      </c>
      <c r="J6930" t="s">
        <v>686</v>
      </c>
      <c r="K6930">
        <v>-1</v>
      </c>
      <c r="U6930" s="20"/>
      <c r="AC6930" s="20"/>
      <c r="AD6930" s="20"/>
      <c r="AE6930" s="20"/>
      <c r="AF6930" s="20"/>
      <c r="AI6930" s="20"/>
      <c r="AJ6930" s="20"/>
      <c r="AK6930" s="20"/>
      <c r="AL6930" s="20"/>
      <c r="AN6930" s="20"/>
    </row>
    <row r="6931" spans="1:40" hidden="1" x14ac:dyDescent="0.25">
      <c r="A6931" s="19">
        <v>45715</v>
      </c>
      <c r="B6931" t="s">
        <v>421</v>
      </c>
      <c r="C6931" t="s">
        <v>0</v>
      </c>
      <c r="D6931" t="s">
        <v>884</v>
      </c>
      <c r="E6931" t="s">
        <v>698</v>
      </c>
      <c r="F6931" t="s">
        <v>586</v>
      </c>
      <c r="I6931" t="s">
        <v>560</v>
      </c>
      <c r="J6931" t="s">
        <v>680</v>
      </c>
      <c r="K6931">
        <v>-1</v>
      </c>
      <c r="U6931" s="20"/>
      <c r="AC6931" s="20"/>
      <c r="AD6931" s="20"/>
      <c r="AE6931" s="20"/>
      <c r="AF6931" s="20"/>
      <c r="AI6931" s="20"/>
      <c r="AJ6931" s="20"/>
      <c r="AK6931" s="20"/>
      <c r="AL6931" s="20"/>
      <c r="AN6931" s="20"/>
    </row>
    <row r="6932" spans="1:40" hidden="1" x14ac:dyDescent="0.25">
      <c r="A6932" s="19">
        <v>45715</v>
      </c>
      <c r="B6932" t="s">
        <v>422</v>
      </c>
      <c r="C6932" t="s">
        <v>0</v>
      </c>
      <c r="D6932" t="s">
        <v>1759</v>
      </c>
      <c r="E6932" t="s">
        <v>689</v>
      </c>
      <c r="F6932" t="s">
        <v>1737</v>
      </c>
      <c r="I6932" t="s">
        <v>1723</v>
      </c>
      <c r="J6932" t="s">
        <v>1724</v>
      </c>
      <c r="K6932">
        <v>-1</v>
      </c>
      <c r="U6932" s="20"/>
      <c r="AC6932" s="20"/>
      <c r="AD6932" s="20"/>
      <c r="AE6932" s="20"/>
      <c r="AF6932" s="20"/>
      <c r="AI6932" s="20"/>
      <c r="AJ6932" s="20"/>
      <c r="AK6932" s="20"/>
      <c r="AL6932" s="20"/>
      <c r="AN6932" s="20"/>
    </row>
    <row r="6933" spans="1:40" hidden="1" x14ac:dyDescent="0.25">
      <c r="A6933" s="19">
        <v>45715</v>
      </c>
      <c r="B6933" t="s">
        <v>896</v>
      </c>
      <c r="C6933" t="s">
        <v>1</v>
      </c>
      <c r="D6933" t="s">
        <v>968</v>
      </c>
      <c r="E6933" t="s">
        <v>689</v>
      </c>
      <c r="F6933" t="s">
        <v>707</v>
      </c>
      <c r="K6933">
        <v>-1</v>
      </c>
      <c r="U6933" s="20"/>
      <c r="AC6933" s="20"/>
      <c r="AD6933" s="20"/>
      <c r="AE6933" s="20"/>
      <c r="AF6933" s="20"/>
      <c r="AI6933" s="20"/>
      <c r="AJ6933" s="20"/>
      <c r="AK6933" s="20"/>
      <c r="AL6933" s="20"/>
      <c r="AN6933" s="20"/>
    </row>
    <row r="6934" spans="1:40" hidden="1" x14ac:dyDescent="0.25">
      <c r="A6934" s="19">
        <v>45715</v>
      </c>
      <c r="B6934" t="s">
        <v>511</v>
      </c>
      <c r="C6934" t="s">
        <v>1</v>
      </c>
      <c r="D6934" t="s">
        <v>885</v>
      </c>
      <c r="E6934" t="s">
        <v>698</v>
      </c>
      <c r="F6934" t="s">
        <v>578</v>
      </c>
      <c r="I6934" t="s">
        <v>578</v>
      </c>
      <c r="J6934" t="s">
        <v>578</v>
      </c>
      <c r="K6934">
        <v>-1</v>
      </c>
      <c r="U6934" s="20"/>
      <c r="AC6934" s="20"/>
      <c r="AD6934" s="20"/>
      <c r="AE6934" s="20"/>
      <c r="AF6934" s="20"/>
      <c r="AI6934" s="20"/>
      <c r="AJ6934" s="20"/>
      <c r="AK6934" s="20"/>
      <c r="AL6934" s="20"/>
      <c r="AN6934" s="20"/>
    </row>
    <row r="6935" spans="1:40" hidden="1" x14ac:dyDescent="0.25">
      <c r="A6935" s="19">
        <v>45715</v>
      </c>
      <c r="B6935" t="s">
        <v>512</v>
      </c>
      <c r="C6935" t="s">
        <v>1</v>
      </c>
      <c r="D6935" t="s">
        <v>886</v>
      </c>
      <c r="E6935" t="s">
        <v>698</v>
      </c>
      <c r="F6935" t="s">
        <v>591</v>
      </c>
      <c r="I6935" t="s">
        <v>563</v>
      </c>
      <c r="J6935" t="s">
        <v>563</v>
      </c>
      <c r="K6935">
        <v>-1</v>
      </c>
      <c r="U6935" s="20"/>
      <c r="AC6935" s="20"/>
      <c r="AD6935" s="20"/>
      <c r="AE6935" s="20"/>
      <c r="AF6935" s="20"/>
      <c r="AI6935" s="20"/>
      <c r="AJ6935" s="20"/>
      <c r="AK6935" s="20"/>
      <c r="AL6935" s="20"/>
      <c r="AN6935" s="20"/>
    </row>
    <row r="6936" spans="1:40" hidden="1" x14ac:dyDescent="0.25">
      <c r="A6936" s="19">
        <v>45715</v>
      </c>
      <c r="B6936" t="s">
        <v>36</v>
      </c>
      <c r="C6936" t="s">
        <v>1</v>
      </c>
      <c r="D6936" t="s">
        <v>887</v>
      </c>
      <c r="E6936" t="s">
        <v>703</v>
      </c>
      <c r="F6936" t="s">
        <v>893</v>
      </c>
      <c r="I6936" t="s">
        <v>4</v>
      </c>
      <c r="J6936" t="s">
        <v>678</v>
      </c>
      <c r="K6936">
        <v>-1</v>
      </c>
      <c r="U6936" s="20"/>
      <c r="AC6936" s="20"/>
      <c r="AD6936" s="20"/>
      <c r="AE6936" s="20"/>
      <c r="AF6936" s="20"/>
      <c r="AI6936" s="20"/>
      <c r="AJ6936" s="20"/>
      <c r="AK6936" s="20"/>
      <c r="AL6936" s="20"/>
      <c r="AN6936" s="20"/>
    </row>
    <row r="6937" spans="1:40" hidden="1" x14ac:dyDescent="0.25">
      <c r="A6937" s="19">
        <v>45715</v>
      </c>
      <c r="B6937" t="s">
        <v>423</v>
      </c>
      <c r="C6937" t="s">
        <v>0</v>
      </c>
      <c r="D6937" t="s">
        <v>888</v>
      </c>
      <c r="E6937" t="s">
        <v>689</v>
      </c>
      <c r="F6937" t="s">
        <v>627</v>
      </c>
      <c r="I6937" t="s">
        <v>963</v>
      </c>
      <c r="J6937" t="s">
        <v>963</v>
      </c>
      <c r="K6937">
        <v>-1</v>
      </c>
      <c r="U6937" s="20"/>
      <c r="AC6937" s="20"/>
      <c r="AD6937" s="20"/>
      <c r="AE6937" s="20"/>
      <c r="AF6937" s="20"/>
      <c r="AI6937" s="20"/>
      <c r="AJ6937" s="20"/>
      <c r="AK6937" s="20"/>
      <c r="AL6937" s="20"/>
      <c r="AN6937" s="20"/>
    </row>
    <row r="6938" spans="1:40" hidden="1" x14ac:dyDescent="0.25">
      <c r="A6938" s="19">
        <v>45715</v>
      </c>
      <c r="B6938" t="s">
        <v>27</v>
      </c>
      <c r="C6938" t="s">
        <v>0</v>
      </c>
      <c r="D6938" t="s">
        <v>889</v>
      </c>
      <c r="E6938" t="s">
        <v>1719</v>
      </c>
      <c r="F6938" t="s">
        <v>899</v>
      </c>
      <c r="I6938" t="s">
        <v>1048</v>
      </c>
      <c r="J6938" t="s">
        <v>906</v>
      </c>
      <c r="K6938">
        <v>-1</v>
      </c>
      <c r="U6938" s="20"/>
      <c r="AC6938" s="20"/>
      <c r="AD6938" s="20"/>
      <c r="AE6938" s="20"/>
      <c r="AF6938" s="20"/>
      <c r="AI6938" s="20"/>
      <c r="AJ6938" s="20"/>
      <c r="AK6938" s="20"/>
      <c r="AL6938" s="20"/>
      <c r="AN6938" s="20"/>
    </row>
    <row r="6939" spans="1:40" hidden="1" x14ac:dyDescent="0.25">
      <c r="A6939" s="19">
        <v>45715</v>
      </c>
      <c r="B6939" t="s">
        <v>14</v>
      </c>
      <c r="C6939" t="s">
        <v>0</v>
      </c>
      <c r="D6939" t="s">
        <v>967</v>
      </c>
      <c r="E6939" t="s">
        <v>703</v>
      </c>
      <c r="F6939" t="s">
        <v>578</v>
      </c>
      <c r="I6939" t="s">
        <v>693</v>
      </c>
      <c r="J6939" t="s">
        <v>677</v>
      </c>
      <c r="K6939">
        <v>-1</v>
      </c>
      <c r="U6939" s="20"/>
      <c r="AC6939" s="20"/>
      <c r="AD6939" s="20"/>
      <c r="AE6939" s="20"/>
      <c r="AF6939" s="20"/>
      <c r="AI6939" s="20"/>
      <c r="AJ6939" s="20"/>
      <c r="AK6939" s="20"/>
      <c r="AL6939" s="20"/>
      <c r="AN6939" s="20"/>
    </row>
    <row r="6940" spans="1:40" hidden="1" x14ac:dyDescent="0.25">
      <c r="A6940" s="19">
        <v>45715</v>
      </c>
      <c r="B6940" t="s">
        <v>513</v>
      </c>
      <c r="C6940" t="s">
        <v>1</v>
      </c>
      <c r="D6940" t="s">
        <v>890</v>
      </c>
      <c r="E6940" t="s">
        <v>703</v>
      </c>
      <c r="F6940" t="s">
        <v>47</v>
      </c>
      <c r="I6940" t="s">
        <v>4</v>
      </c>
      <c r="J6940" t="s">
        <v>678</v>
      </c>
      <c r="K6940">
        <v>-1</v>
      </c>
      <c r="U6940" s="20"/>
      <c r="AC6940" s="20"/>
      <c r="AD6940" s="20"/>
      <c r="AE6940" s="20"/>
      <c r="AF6940" s="20"/>
      <c r="AI6940" s="20"/>
      <c r="AJ6940" s="20"/>
      <c r="AK6940" s="20"/>
      <c r="AL6940" s="20"/>
      <c r="AN6940" s="20"/>
    </row>
    <row r="6941" spans="1:40" hidden="1" x14ac:dyDescent="0.25">
      <c r="A6941" s="19">
        <v>45715</v>
      </c>
      <c r="B6941" t="s">
        <v>28</v>
      </c>
      <c r="C6941" t="s">
        <v>0</v>
      </c>
      <c r="D6941" t="s">
        <v>891</v>
      </c>
      <c r="E6941" t="s">
        <v>698</v>
      </c>
      <c r="F6941" t="s">
        <v>572</v>
      </c>
      <c r="I6941" t="s">
        <v>560</v>
      </c>
      <c r="J6941" t="s">
        <v>680</v>
      </c>
      <c r="K6941">
        <v>-1</v>
      </c>
      <c r="U6941" s="20"/>
      <c r="AC6941" s="20"/>
      <c r="AD6941" s="20"/>
      <c r="AE6941" s="20"/>
      <c r="AF6941" s="20"/>
      <c r="AI6941" s="20"/>
      <c r="AJ6941" s="20"/>
      <c r="AK6941" s="20"/>
      <c r="AL6941" s="20"/>
      <c r="AN6941" s="20"/>
    </row>
    <row r="6942" spans="1:40" hidden="1" x14ac:dyDescent="0.25">
      <c r="A6942" s="19">
        <v>45715</v>
      </c>
      <c r="B6942" t="s">
        <v>368</v>
      </c>
      <c r="D6942" t="s">
        <v>940</v>
      </c>
      <c r="E6942" t="s">
        <v>1080</v>
      </c>
      <c r="F6942" t="s">
        <v>1035</v>
      </c>
      <c r="I6942" t="s">
        <v>15</v>
      </c>
      <c r="J6942" t="s">
        <v>578</v>
      </c>
      <c r="K6942">
        <v>-1</v>
      </c>
      <c r="U6942" s="20"/>
      <c r="AC6942" s="20"/>
      <c r="AD6942" s="20"/>
      <c r="AE6942" s="20"/>
      <c r="AF6942" s="20"/>
      <c r="AI6942" s="20"/>
      <c r="AJ6942" s="20"/>
      <c r="AK6942" s="20"/>
      <c r="AL6942" s="20"/>
      <c r="AN6942" s="20"/>
    </row>
    <row r="6943" spans="1:40" hidden="1" x14ac:dyDescent="0.25">
      <c r="A6943" s="19">
        <v>45715</v>
      </c>
      <c r="B6943" t="s">
        <v>514</v>
      </c>
      <c r="C6943" t="s">
        <v>1</v>
      </c>
      <c r="D6943" t="s">
        <v>892</v>
      </c>
      <c r="E6943" t="s">
        <v>689</v>
      </c>
      <c r="F6943" t="s">
        <v>956</v>
      </c>
      <c r="I6943" t="s">
        <v>603</v>
      </c>
      <c r="J6943" t="s">
        <v>683</v>
      </c>
      <c r="K6943">
        <v>-1</v>
      </c>
      <c r="U6943" s="20"/>
      <c r="AC6943" s="20"/>
      <c r="AD6943" s="20"/>
      <c r="AE6943" s="20"/>
      <c r="AF6943" s="20"/>
      <c r="AI6943" s="20"/>
      <c r="AJ6943" s="20"/>
      <c r="AK6943" s="20"/>
      <c r="AL6943" s="20"/>
      <c r="AN6943" s="20"/>
    </row>
    <row r="6944" spans="1:40" hidden="1" x14ac:dyDescent="0.25">
      <c r="A6944" s="19">
        <v>45715</v>
      </c>
      <c r="B6944" t="s">
        <v>1054</v>
      </c>
      <c r="C6944" t="s">
        <v>0</v>
      </c>
      <c r="D6944">
        <v>100001825</v>
      </c>
      <c r="E6944" t="s">
        <v>698</v>
      </c>
      <c r="F6944" t="s">
        <v>1055</v>
      </c>
      <c r="I6944" t="s">
        <v>560</v>
      </c>
      <c r="J6944" t="s">
        <v>680</v>
      </c>
      <c r="K6944">
        <v>-1</v>
      </c>
      <c r="U6944" s="20"/>
      <c r="AC6944" s="20"/>
      <c r="AD6944" s="20"/>
      <c r="AE6944" s="20"/>
      <c r="AF6944" s="20"/>
      <c r="AI6944" s="20"/>
      <c r="AJ6944" s="20"/>
      <c r="AK6944" s="20"/>
      <c r="AL6944" s="20"/>
      <c r="AN6944" s="20"/>
    </row>
    <row r="6945" spans="1:40" hidden="1" x14ac:dyDescent="0.25">
      <c r="A6945" s="19">
        <v>45715</v>
      </c>
      <c r="B6945" t="s">
        <v>371</v>
      </c>
      <c r="D6945" t="s">
        <v>941</v>
      </c>
      <c r="E6945" t="s">
        <v>1719</v>
      </c>
      <c r="F6945" t="s">
        <v>1022</v>
      </c>
      <c r="I6945" t="s">
        <v>895</v>
      </c>
      <c r="J6945" t="s">
        <v>966</v>
      </c>
      <c r="K6945">
        <v>-1</v>
      </c>
      <c r="U6945" s="20"/>
      <c r="AC6945" s="20"/>
      <c r="AD6945" s="20"/>
      <c r="AE6945" s="20"/>
      <c r="AF6945" s="20"/>
      <c r="AI6945" s="20"/>
      <c r="AJ6945" s="20"/>
      <c r="AK6945" s="20"/>
      <c r="AL6945" s="20"/>
      <c r="AN6945" s="20"/>
    </row>
    <row r="6946" spans="1:40" hidden="1" x14ac:dyDescent="0.25">
      <c r="A6946" s="19">
        <v>45716</v>
      </c>
      <c r="B6946" t="s">
        <v>372</v>
      </c>
      <c r="C6946" t="s">
        <v>0</v>
      </c>
      <c r="D6946" t="s">
        <v>951</v>
      </c>
      <c r="E6946" t="s">
        <v>1719</v>
      </c>
      <c r="F6946" t="s">
        <v>988</v>
      </c>
      <c r="I6946" t="s">
        <v>1039</v>
      </c>
      <c r="J6946" t="s">
        <v>985</v>
      </c>
      <c r="K6946">
        <v>-1</v>
      </c>
      <c r="U6946" s="20"/>
      <c r="AC6946" s="20"/>
      <c r="AD6946" s="20"/>
      <c r="AE6946" s="20"/>
      <c r="AF6946" s="20"/>
      <c r="AI6946" s="20"/>
      <c r="AJ6946" s="20"/>
      <c r="AK6946" s="20"/>
      <c r="AL6946" s="20"/>
      <c r="AN6946" s="20"/>
    </row>
    <row r="6947" spans="1:40" hidden="1" x14ac:dyDescent="0.25">
      <c r="A6947" s="19">
        <v>45716</v>
      </c>
      <c r="B6947" t="s">
        <v>381</v>
      </c>
      <c r="C6947" t="s">
        <v>0</v>
      </c>
      <c r="D6947" t="s">
        <v>1743</v>
      </c>
      <c r="E6947" t="s">
        <v>689</v>
      </c>
      <c r="F6947" t="s">
        <v>1725</v>
      </c>
      <c r="I6947" t="s">
        <v>1723</v>
      </c>
      <c r="J6947" t="s">
        <v>1724</v>
      </c>
      <c r="K6947">
        <v>-1</v>
      </c>
      <c r="U6947" s="20"/>
      <c r="AC6947" s="20"/>
      <c r="AD6947" s="20"/>
      <c r="AE6947" s="20"/>
      <c r="AF6947" s="20"/>
      <c r="AI6947" s="20"/>
      <c r="AJ6947" s="20"/>
      <c r="AK6947" s="20"/>
      <c r="AL6947" s="20"/>
      <c r="AN6947" s="20"/>
    </row>
    <row r="6948" spans="1:40" hidden="1" x14ac:dyDescent="0.25">
      <c r="A6948" s="19">
        <v>45716</v>
      </c>
      <c r="B6948" t="s">
        <v>425</v>
      </c>
      <c r="C6948" t="s">
        <v>1</v>
      </c>
      <c r="D6948" t="s">
        <v>734</v>
      </c>
      <c r="E6948" t="s">
        <v>698</v>
      </c>
      <c r="F6948" t="s">
        <v>578</v>
      </c>
      <c r="I6948" t="s">
        <v>578</v>
      </c>
      <c r="J6948" t="s">
        <v>578</v>
      </c>
      <c r="K6948">
        <v>-1</v>
      </c>
      <c r="U6948" s="20"/>
      <c r="AC6948" s="20"/>
      <c r="AD6948" s="20"/>
      <c r="AE6948" s="20"/>
      <c r="AF6948" s="20"/>
      <c r="AI6948" s="20"/>
      <c r="AJ6948" s="20"/>
      <c r="AK6948" s="20"/>
      <c r="AL6948" s="20"/>
      <c r="AN6948" s="20"/>
    </row>
    <row r="6949" spans="1:40" hidden="1" x14ac:dyDescent="0.25">
      <c r="A6949" s="19">
        <v>45716</v>
      </c>
      <c r="B6949" t="s">
        <v>58</v>
      </c>
      <c r="C6949" t="s">
        <v>1</v>
      </c>
      <c r="D6949" t="s">
        <v>735</v>
      </c>
      <c r="E6949" t="s">
        <v>702</v>
      </c>
      <c r="F6949" t="s">
        <v>1712</v>
      </c>
      <c r="I6949" t="s">
        <v>686</v>
      </c>
      <c r="J6949" t="s">
        <v>686</v>
      </c>
      <c r="K6949">
        <v>-1</v>
      </c>
      <c r="U6949" s="20"/>
      <c r="AC6949" s="20"/>
      <c r="AD6949" s="20"/>
      <c r="AE6949" s="20"/>
      <c r="AF6949" s="20"/>
      <c r="AI6949" s="20"/>
      <c r="AJ6949" s="20"/>
      <c r="AK6949" s="20"/>
      <c r="AL6949" s="20"/>
      <c r="AN6949" s="20"/>
    </row>
    <row r="6950" spans="1:40" hidden="1" x14ac:dyDescent="0.25">
      <c r="A6950" s="19">
        <v>45716</v>
      </c>
      <c r="B6950" t="s">
        <v>382</v>
      </c>
      <c r="C6950" t="s">
        <v>0</v>
      </c>
      <c r="D6950" t="s">
        <v>736</v>
      </c>
      <c r="E6950" t="s">
        <v>689</v>
      </c>
      <c r="F6950" t="s">
        <v>625</v>
      </c>
      <c r="I6950" t="s">
        <v>963</v>
      </c>
      <c r="J6950" t="s">
        <v>963</v>
      </c>
      <c r="K6950">
        <v>-1</v>
      </c>
      <c r="U6950" s="20"/>
      <c r="AC6950" s="20"/>
      <c r="AD6950" s="20"/>
      <c r="AE6950" s="20"/>
      <c r="AF6950" s="20"/>
      <c r="AI6950" s="20"/>
      <c r="AJ6950" s="20"/>
      <c r="AK6950" s="20"/>
      <c r="AL6950" s="20"/>
      <c r="AN6950" s="20"/>
    </row>
    <row r="6951" spans="1:40" hidden="1" x14ac:dyDescent="0.25">
      <c r="A6951" s="19">
        <v>45716</v>
      </c>
      <c r="B6951" t="s">
        <v>383</v>
      </c>
      <c r="C6951" t="s">
        <v>0</v>
      </c>
      <c r="D6951" t="s">
        <v>737</v>
      </c>
      <c r="E6951" t="s">
        <v>689</v>
      </c>
      <c r="F6951" t="s">
        <v>1000</v>
      </c>
      <c r="I6951" t="s">
        <v>895</v>
      </c>
      <c r="J6951" t="s">
        <v>966</v>
      </c>
      <c r="K6951">
        <v>-1</v>
      </c>
      <c r="U6951" s="20"/>
      <c r="AC6951" s="20"/>
      <c r="AD6951" s="20"/>
      <c r="AE6951" s="20"/>
      <c r="AF6951" s="20"/>
      <c r="AI6951" s="20"/>
      <c r="AJ6951" s="20"/>
      <c r="AK6951" s="20"/>
      <c r="AL6951" s="20"/>
      <c r="AN6951" s="20"/>
    </row>
    <row r="6952" spans="1:40" hidden="1" x14ac:dyDescent="0.25">
      <c r="A6952" s="19">
        <v>45716</v>
      </c>
      <c r="B6952" t="s">
        <v>384</v>
      </c>
      <c r="C6952" t="s">
        <v>0</v>
      </c>
      <c r="D6952" t="s">
        <v>1744</v>
      </c>
      <c r="E6952" t="s">
        <v>689</v>
      </c>
      <c r="F6952" t="s">
        <v>1728</v>
      </c>
      <c r="I6952" t="s">
        <v>1726</v>
      </c>
      <c r="J6952" t="s">
        <v>1727</v>
      </c>
      <c r="K6952">
        <v>-1</v>
      </c>
      <c r="U6952" s="20"/>
      <c r="AC6952" s="20"/>
      <c r="AD6952" s="20"/>
      <c r="AE6952" s="20"/>
      <c r="AF6952" s="20"/>
      <c r="AI6952" s="20"/>
      <c r="AJ6952" s="20"/>
      <c r="AK6952" s="20"/>
      <c r="AL6952" s="20"/>
      <c r="AN6952" s="20"/>
    </row>
    <row r="6953" spans="1:40" hidden="1" x14ac:dyDescent="0.25">
      <c r="A6953" s="19">
        <v>45716</v>
      </c>
      <c r="B6953" t="s">
        <v>426</v>
      </c>
      <c r="C6953" t="s">
        <v>1</v>
      </c>
      <c r="D6953" t="s">
        <v>738</v>
      </c>
      <c r="E6953" t="s">
        <v>698</v>
      </c>
      <c r="F6953" t="s">
        <v>568</v>
      </c>
      <c r="I6953" t="s">
        <v>555</v>
      </c>
      <c r="J6953" t="s">
        <v>679</v>
      </c>
      <c r="K6953">
        <v>-1</v>
      </c>
      <c r="U6953" s="20"/>
      <c r="AC6953" s="20"/>
      <c r="AD6953" s="20"/>
      <c r="AE6953" s="20"/>
      <c r="AF6953" s="20"/>
      <c r="AI6953" s="20"/>
      <c r="AJ6953" s="20"/>
      <c r="AK6953" s="20"/>
      <c r="AL6953" s="20"/>
      <c r="AN6953" s="20"/>
    </row>
    <row r="6954" spans="1:40" hidden="1" x14ac:dyDescent="0.25">
      <c r="A6954" s="19">
        <v>45716</v>
      </c>
      <c r="B6954" t="s">
        <v>67</v>
      </c>
      <c r="C6954" t="s">
        <v>0</v>
      </c>
      <c r="D6954" t="s">
        <v>912</v>
      </c>
      <c r="E6954" t="s">
        <v>1719</v>
      </c>
      <c r="F6954" t="s">
        <v>1006</v>
      </c>
      <c r="I6954" t="s">
        <v>976</v>
      </c>
      <c r="J6954" t="s">
        <v>1058</v>
      </c>
      <c r="K6954">
        <v>-1</v>
      </c>
      <c r="U6954" s="20"/>
      <c r="AC6954" s="20"/>
      <c r="AD6954" s="20"/>
      <c r="AE6954" s="20"/>
      <c r="AF6954" s="20"/>
      <c r="AI6954" s="20"/>
      <c r="AJ6954" s="20"/>
      <c r="AK6954" s="20"/>
      <c r="AL6954" s="20"/>
      <c r="AN6954" s="20"/>
    </row>
    <row r="6955" spans="1:40" hidden="1" x14ac:dyDescent="0.25">
      <c r="A6955" s="19">
        <v>45716</v>
      </c>
      <c r="B6955" t="s">
        <v>68</v>
      </c>
      <c r="C6955" t="s">
        <v>1</v>
      </c>
      <c r="D6955" t="s">
        <v>739</v>
      </c>
      <c r="E6955" t="s">
        <v>702</v>
      </c>
      <c r="F6955" t="s">
        <v>634</v>
      </c>
      <c r="I6955" t="s">
        <v>686</v>
      </c>
      <c r="J6955" t="s">
        <v>686</v>
      </c>
      <c r="K6955">
        <v>-1</v>
      </c>
      <c r="U6955" s="20"/>
      <c r="AC6955" s="20"/>
      <c r="AD6955" s="20"/>
      <c r="AE6955" s="20"/>
      <c r="AF6955" s="20"/>
      <c r="AI6955" s="20"/>
      <c r="AJ6955" s="20"/>
      <c r="AK6955" s="20"/>
      <c r="AL6955" s="20"/>
      <c r="AN6955" s="20"/>
    </row>
    <row r="6956" spans="1:40" hidden="1" x14ac:dyDescent="0.25">
      <c r="A6956" s="19">
        <v>45716</v>
      </c>
      <c r="B6956" t="s">
        <v>427</v>
      </c>
      <c r="C6956" t="s">
        <v>1</v>
      </c>
      <c r="D6956" t="s">
        <v>712</v>
      </c>
      <c r="E6956" t="s">
        <v>703</v>
      </c>
      <c r="F6956" t="s">
        <v>578</v>
      </c>
      <c r="I6956" t="s">
        <v>578</v>
      </c>
      <c r="J6956" t="s">
        <v>578</v>
      </c>
      <c r="K6956">
        <v>-1</v>
      </c>
      <c r="U6956" s="20"/>
      <c r="AC6956" s="20"/>
      <c r="AD6956" s="20"/>
      <c r="AE6956" s="20"/>
      <c r="AF6956" s="20"/>
      <c r="AI6956" s="20"/>
      <c r="AJ6956" s="20"/>
      <c r="AK6956" s="20"/>
      <c r="AL6956" s="20"/>
      <c r="AN6956" s="20"/>
    </row>
    <row r="6957" spans="1:40" hidden="1" x14ac:dyDescent="0.25">
      <c r="A6957" s="19">
        <v>45716</v>
      </c>
      <c r="B6957" t="s">
        <v>1029</v>
      </c>
      <c r="C6957" t="s">
        <v>0</v>
      </c>
      <c r="D6957">
        <v>100001817</v>
      </c>
      <c r="E6957" t="s">
        <v>1080</v>
      </c>
      <c r="F6957" t="s">
        <v>582</v>
      </c>
      <c r="I6957" t="s">
        <v>557</v>
      </c>
      <c r="J6957" t="s">
        <v>557</v>
      </c>
      <c r="K6957">
        <v>-1</v>
      </c>
      <c r="U6957" s="20"/>
      <c r="AC6957" s="20"/>
      <c r="AD6957" s="20"/>
      <c r="AE6957" s="20"/>
      <c r="AF6957" s="20"/>
      <c r="AI6957" s="20"/>
      <c r="AJ6957" s="20"/>
      <c r="AK6957" s="20"/>
      <c r="AL6957" s="20"/>
      <c r="AN6957" s="20"/>
    </row>
    <row r="6958" spans="1:40" hidden="1" x14ac:dyDescent="0.25">
      <c r="A6958" s="19">
        <v>45716</v>
      </c>
      <c r="B6958" t="s">
        <v>428</v>
      </c>
      <c r="C6958" t="s">
        <v>1</v>
      </c>
      <c r="D6958" t="s">
        <v>740</v>
      </c>
      <c r="E6958" t="s">
        <v>698</v>
      </c>
      <c r="F6958" t="s">
        <v>567</v>
      </c>
      <c r="I6958" t="s">
        <v>555</v>
      </c>
      <c r="J6958" t="s">
        <v>679</v>
      </c>
      <c r="K6958">
        <v>-1</v>
      </c>
      <c r="U6958" s="20"/>
      <c r="AC6958" s="20"/>
      <c r="AD6958" s="20"/>
      <c r="AE6958" s="20"/>
      <c r="AF6958" s="20"/>
      <c r="AI6958" s="20"/>
      <c r="AJ6958" s="20"/>
      <c r="AK6958" s="20"/>
      <c r="AL6958" s="20"/>
      <c r="AN6958" s="20"/>
    </row>
    <row r="6959" spans="1:40" hidden="1" x14ac:dyDescent="0.25">
      <c r="A6959" s="19">
        <v>45716</v>
      </c>
      <c r="B6959" t="s">
        <v>51</v>
      </c>
      <c r="C6959" t="s">
        <v>0</v>
      </c>
      <c r="D6959" t="s">
        <v>741</v>
      </c>
      <c r="E6959" t="s">
        <v>703</v>
      </c>
      <c r="F6959" t="s">
        <v>46</v>
      </c>
      <c r="I6959" t="s">
        <v>4</v>
      </c>
      <c r="J6959" t="s">
        <v>678</v>
      </c>
      <c r="K6959">
        <v>-1</v>
      </c>
      <c r="U6959" s="20"/>
      <c r="AC6959" s="20"/>
      <c r="AD6959" s="20"/>
      <c r="AE6959" s="20"/>
      <c r="AF6959" s="20"/>
      <c r="AI6959" s="20"/>
      <c r="AJ6959" s="20"/>
      <c r="AK6959" s="20"/>
      <c r="AL6959" s="20"/>
      <c r="AN6959" s="20"/>
    </row>
    <row r="6960" spans="1:40" hidden="1" x14ac:dyDescent="0.25">
      <c r="A6960" s="19">
        <v>45716</v>
      </c>
      <c r="B6960" t="s">
        <v>378</v>
      </c>
      <c r="C6960" t="s">
        <v>0</v>
      </c>
      <c r="D6960" t="s">
        <v>913</v>
      </c>
      <c r="E6960" t="s">
        <v>1719</v>
      </c>
      <c r="F6960" t="s">
        <v>1014</v>
      </c>
      <c r="I6960" t="s">
        <v>1037</v>
      </c>
      <c r="J6960" t="s">
        <v>985</v>
      </c>
      <c r="K6960">
        <v>-1</v>
      </c>
      <c r="U6960" s="20"/>
      <c r="AC6960" s="20"/>
      <c r="AD6960" s="20"/>
      <c r="AE6960" s="20"/>
      <c r="AF6960" s="20"/>
      <c r="AI6960" s="20"/>
      <c r="AJ6960" s="20"/>
      <c r="AK6960" s="20"/>
      <c r="AL6960" s="20"/>
      <c r="AN6960" s="20"/>
    </row>
    <row r="6961" spans="1:40" hidden="1" x14ac:dyDescent="0.25">
      <c r="A6961" s="19">
        <v>45716</v>
      </c>
      <c r="B6961" t="s">
        <v>79</v>
      </c>
      <c r="C6961" t="s">
        <v>986</v>
      </c>
      <c r="D6961" t="s">
        <v>942</v>
      </c>
      <c r="E6961" t="s">
        <v>1719</v>
      </c>
      <c r="F6961" t="s">
        <v>994</v>
      </c>
      <c r="G6961" t="s">
        <v>578</v>
      </c>
      <c r="H6961" t="s">
        <v>578</v>
      </c>
      <c r="I6961" t="s">
        <v>972</v>
      </c>
      <c r="J6961" t="s">
        <v>980</v>
      </c>
      <c r="K6961">
        <v>-1</v>
      </c>
      <c r="M6961" t="s">
        <v>578</v>
      </c>
      <c r="N6961" t="s">
        <v>578</v>
      </c>
      <c r="O6961" t="s">
        <v>578</v>
      </c>
      <c r="P6961" t="s">
        <v>578</v>
      </c>
      <c r="Q6961" t="s">
        <v>578</v>
      </c>
      <c r="R6961" t="s">
        <v>578</v>
      </c>
      <c r="S6961" t="s">
        <v>578</v>
      </c>
      <c r="U6961" s="20"/>
      <c r="V6961" t="s">
        <v>578</v>
      </c>
      <c r="W6961" t="s">
        <v>578</v>
      </c>
      <c r="X6961" t="s">
        <v>578</v>
      </c>
      <c r="Y6961" t="s">
        <v>578</v>
      </c>
      <c r="Z6961" t="s">
        <v>578</v>
      </c>
      <c r="AA6961" t="s">
        <v>578</v>
      </c>
      <c r="AC6961" s="20"/>
      <c r="AD6961" s="20"/>
      <c r="AE6961" s="20"/>
      <c r="AF6961" s="20"/>
      <c r="AH6961" t="s">
        <v>578</v>
      </c>
      <c r="AI6961" s="20"/>
      <c r="AJ6961" s="20"/>
      <c r="AK6961" s="20"/>
      <c r="AL6961" s="20"/>
      <c r="AN6961" s="20"/>
    </row>
    <row r="6962" spans="1:40" hidden="1" x14ac:dyDescent="0.25">
      <c r="A6962" s="19">
        <v>45716</v>
      </c>
      <c r="B6962" t="s">
        <v>429</v>
      </c>
      <c r="C6962" t="s">
        <v>1</v>
      </c>
      <c r="D6962" t="s">
        <v>713</v>
      </c>
      <c r="E6962" t="s">
        <v>703</v>
      </c>
      <c r="F6962" t="s">
        <v>46</v>
      </c>
      <c r="I6962" t="s">
        <v>4</v>
      </c>
      <c r="J6962" t="s">
        <v>678</v>
      </c>
      <c r="K6962">
        <v>-1</v>
      </c>
      <c r="U6962" s="20"/>
      <c r="AC6962" s="20"/>
      <c r="AD6962" s="20"/>
      <c r="AE6962" s="20"/>
      <c r="AF6962" s="20"/>
      <c r="AI6962" s="20"/>
      <c r="AJ6962" s="20"/>
      <c r="AK6962" s="20"/>
      <c r="AL6962" s="20"/>
      <c r="AN6962" s="20"/>
    </row>
    <row r="6963" spans="1:40" hidden="1" x14ac:dyDescent="0.25">
      <c r="A6963" s="19">
        <v>45716</v>
      </c>
      <c r="B6963" t="s">
        <v>386</v>
      </c>
      <c r="C6963" t="s">
        <v>0</v>
      </c>
      <c r="D6963" t="s">
        <v>742</v>
      </c>
      <c r="E6963" t="s">
        <v>698</v>
      </c>
      <c r="F6963" t="s">
        <v>709</v>
      </c>
      <c r="I6963" t="s">
        <v>560</v>
      </c>
      <c r="J6963" t="s">
        <v>680</v>
      </c>
      <c r="K6963">
        <v>-1</v>
      </c>
      <c r="U6963" s="20"/>
      <c r="AC6963" s="20"/>
      <c r="AD6963" s="20"/>
      <c r="AE6963" s="20"/>
      <c r="AF6963" s="20"/>
      <c r="AI6963" s="20"/>
      <c r="AJ6963" s="20"/>
      <c r="AK6963" s="20"/>
      <c r="AL6963" s="20"/>
      <c r="AN6963" s="20"/>
    </row>
    <row r="6964" spans="1:40" hidden="1" x14ac:dyDescent="0.25">
      <c r="A6964" s="19">
        <v>45716</v>
      </c>
      <c r="B6964" t="s">
        <v>1064</v>
      </c>
      <c r="C6964" t="s">
        <v>0</v>
      </c>
      <c r="D6964" t="s">
        <v>1065</v>
      </c>
      <c r="E6964" t="s">
        <v>698</v>
      </c>
      <c r="F6964" t="s">
        <v>1055</v>
      </c>
      <c r="I6964" t="s">
        <v>560</v>
      </c>
      <c r="J6964" t="s">
        <v>680</v>
      </c>
      <c r="K6964">
        <v>-1</v>
      </c>
      <c r="U6964" s="20"/>
      <c r="AC6964" s="20"/>
      <c r="AD6964" s="20"/>
      <c r="AE6964" s="20"/>
      <c r="AF6964" s="20"/>
      <c r="AI6964" s="20"/>
      <c r="AJ6964" s="20"/>
      <c r="AK6964" s="20"/>
      <c r="AL6964" s="20"/>
      <c r="AN6964" s="20"/>
    </row>
    <row r="6965" spans="1:40" hidden="1" x14ac:dyDescent="0.25">
      <c r="A6965" s="19">
        <v>45716</v>
      </c>
      <c r="B6965" t="s">
        <v>430</v>
      </c>
      <c r="C6965" t="s">
        <v>1</v>
      </c>
      <c r="D6965" t="s">
        <v>743</v>
      </c>
      <c r="E6965" t="s">
        <v>698</v>
      </c>
      <c r="F6965" t="s">
        <v>1053</v>
      </c>
      <c r="I6965" t="s">
        <v>555</v>
      </c>
      <c r="J6965" t="s">
        <v>679</v>
      </c>
      <c r="K6965">
        <v>-1</v>
      </c>
      <c r="U6965" s="20"/>
      <c r="AC6965" s="20"/>
      <c r="AD6965" s="20"/>
      <c r="AE6965" s="20"/>
      <c r="AF6965" s="20"/>
      <c r="AI6965" s="20"/>
      <c r="AJ6965" s="20"/>
      <c r="AK6965" s="20"/>
      <c r="AL6965" s="20"/>
      <c r="AN6965" s="20"/>
    </row>
    <row r="6966" spans="1:40" hidden="1" x14ac:dyDescent="0.25">
      <c r="A6966" s="19">
        <v>45716</v>
      </c>
      <c r="B6966" t="s">
        <v>387</v>
      </c>
      <c r="C6966" t="s">
        <v>0</v>
      </c>
      <c r="D6966" t="s">
        <v>744</v>
      </c>
      <c r="E6966" t="s">
        <v>703</v>
      </c>
      <c r="F6966" t="s">
        <v>624</v>
      </c>
      <c r="I6966" t="s">
        <v>4</v>
      </c>
      <c r="J6966" t="s">
        <v>677</v>
      </c>
      <c r="K6966">
        <v>-1</v>
      </c>
      <c r="U6966" s="20"/>
      <c r="AC6966" s="20"/>
      <c r="AD6966" s="20"/>
      <c r="AE6966" s="20"/>
      <c r="AF6966" s="20"/>
      <c r="AI6966" s="20"/>
      <c r="AJ6966" s="20"/>
      <c r="AK6966" s="20"/>
      <c r="AL6966" s="20"/>
      <c r="AN6966" s="20"/>
    </row>
    <row r="6967" spans="1:40" hidden="1" x14ac:dyDescent="0.25">
      <c r="A6967" s="19">
        <v>45716</v>
      </c>
      <c r="B6967" t="s">
        <v>83</v>
      </c>
      <c r="D6967" t="s">
        <v>914</v>
      </c>
      <c r="E6967" t="s">
        <v>1719</v>
      </c>
      <c r="F6967" t="s">
        <v>1009</v>
      </c>
      <c r="G6967" t="s">
        <v>578</v>
      </c>
      <c r="H6967" t="s">
        <v>578</v>
      </c>
      <c r="I6967" t="s">
        <v>972</v>
      </c>
      <c r="J6967" t="s">
        <v>980</v>
      </c>
      <c r="K6967">
        <v>-1</v>
      </c>
      <c r="M6967" t="s">
        <v>578</v>
      </c>
      <c r="N6967" t="s">
        <v>578</v>
      </c>
      <c r="O6967" t="s">
        <v>578</v>
      </c>
      <c r="P6967" t="s">
        <v>578</v>
      </c>
      <c r="Q6967" t="s">
        <v>578</v>
      </c>
      <c r="R6967" t="s">
        <v>578</v>
      </c>
      <c r="S6967" t="s">
        <v>578</v>
      </c>
      <c r="U6967" s="20"/>
      <c r="V6967" t="s">
        <v>578</v>
      </c>
      <c r="W6967" t="s">
        <v>578</v>
      </c>
      <c r="X6967" t="s">
        <v>578</v>
      </c>
      <c r="Y6967" t="s">
        <v>578</v>
      </c>
      <c r="Z6967" t="s">
        <v>578</v>
      </c>
      <c r="AA6967" t="s">
        <v>578</v>
      </c>
      <c r="AC6967" s="20"/>
      <c r="AD6967" s="20"/>
      <c r="AE6967" s="20"/>
      <c r="AF6967" s="20"/>
      <c r="AH6967" t="s">
        <v>578</v>
      </c>
      <c r="AI6967" s="20"/>
      <c r="AJ6967" s="20"/>
      <c r="AK6967" s="20"/>
      <c r="AL6967" s="20"/>
      <c r="AN6967" s="20"/>
    </row>
    <row r="6968" spans="1:40" hidden="1" x14ac:dyDescent="0.25">
      <c r="A6968" s="19">
        <v>45716</v>
      </c>
      <c r="B6968" t="s">
        <v>88</v>
      </c>
      <c r="C6968" t="s">
        <v>0</v>
      </c>
      <c r="D6968" t="s">
        <v>948</v>
      </c>
      <c r="E6968" t="s">
        <v>1719</v>
      </c>
      <c r="F6968" t="s">
        <v>1049</v>
      </c>
      <c r="I6968" t="s">
        <v>895</v>
      </c>
      <c r="J6968" t="s">
        <v>966</v>
      </c>
      <c r="K6968">
        <v>-1</v>
      </c>
      <c r="U6968" s="20"/>
      <c r="AC6968" s="20"/>
      <c r="AD6968" s="20"/>
      <c r="AE6968" s="20"/>
      <c r="AF6968" s="20"/>
      <c r="AI6968" s="20"/>
      <c r="AJ6968" s="20"/>
      <c r="AK6968" s="20"/>
      <c r="AL6968" s="20"/>
      <c r="AN6968" s="20"/>
    </row>
    <row r="6969" spans="1:40" hidden="1" x14ac:dyDescent="0.25">
      <c r="A6969" s="19">
        <v>45716</v>
      </c>
      <c r="B6969" t="s">
        <v>431</v>
      </c>
      <c r="C6969" t="s">
        <v>1</v>
      </c>
      <c r="D6969" t="s">
        <v>745</v>
      </c>
      <c r="E6969" t="s">
        <v>698</v>
      </c>
      <c r="F6969" t="s">
        <v>581</v>
      </c>
      <c r="I6969" t="s">
        <v>556</v>
      </c>
      <c r="J6969" t="s">
        <v>675</v>
      </c>
      <c r="K6969">
        <v>-1</v>
      </c>
      <c r="U6969" s="20"/>
      <c r="AC6969" s="20"/>
      <c r="AD6969" s="20"/>
      <c r="AE6969" s="20"/>
      <c r="AF6969" s="20"/>
      <c r="AI6969" s="20"/>
      <c r="AJ6969" s="20"/>
      <c r="AK6969" s="20"/>
      <c r="AL6969" s="20"/>
      <c r="AN6969" s="20"/>
    </row>
    <row r="6970" spans="1:40" hidden="1" x14ac:dyDescent="0.25">
      <c r="A6970" s="19">
        <v>45716</v>
      </c>
      <c r="B6970" t="s">
        <v>53</v>
      </c>
      <c r="C6970" t="s">
        <v>1</v>
      </c>
      <c r="D6970" t="s">
        <v>746</v>
      </c>
      <c r="E6970" t="s">
        <v>703</v>
      </c>
      <c r="F6970" t="s">
        <v>44</v>
      </c>
      <c r="I6970" t="s">
        <v>4</v>
      </c>
      <c r="J6970" t="s">
        <v>678</v>
      </c>
      <c r="K6970">
        <v>-1</v>
      </c>
      <c r="U6970" s="20"/>
      <c r="AC6970" s="20"/>
      <c r="AD6970" s="20"/>
      <c r="AE6970" s="20"/>
      <c r="AF6970" s="20"/>
      <c r="AI6970" s="20"/>
      <c r="AJ6970" s="20"/>
      <c r="AK6970" s="20"/>
      <c r="AL6970" s="20"/>
      <c r="AN6970" s="20"/>
    </row>
    <row r="6971" spans="1:40" hidden="1" x14ac:dyDescent="0.25">
      <c r="A6971" s="19">
        <v>45716</v>
      </c>
      <c r="B6971" t="s">
        <v>432</v>
      </c>
      <c r="C6971" t="s">
        <v>1</v>
      </c>
      <c r="D6971" t="s">
        <v>747</v>
      </c>
      <c r="E6971" t="s">
        <v>698</v>
      </c>
      <c r="F6971" t="s">
        <v>566</v>
      </c>
      <c r="I6971" t="s">
        <v>555</v>
      </c>
      <c r="J6971" t="s">
        <v>679</v>
      </c>
      <c r="K6971">
        <v>-1</v>
      </c>
      <c r="U6971" s="20"/>
      <c r="AC6971" s="20"/>
      <c r="AD6971" s="20"/>
      <c r="AE6971" s="20"/>
      <c r="AF6971" s="20"/>
      <c r="AI6971" s="20"/>
      <c r="AJ6971" s="20"/>
      <c r="AK6971" s="20"/>
      <c r="AL6971" s="20"/>
      <c r="AN6971" s="20"/>
    </row>
    <row r="6972" spans="1:40" hidden="1" x14ac:dyDescent="0.25">
      <c r="A6972" s="19">
        <v>45716</v>
      </c>
      <c r="B6972" t="s">
        <v>98</v>
      </c>
      <c r="D6972" t="s">
        <v>949</v>
      </c>
      <c r="E6972" t="s">
        <v>1080</v>
      </c>
      <c r="F6972" t="s">
        <v>1011</v>
      </c>
      <c r="I6972" t="s">
        <v>1026</v>
      </c>
      <c r="J6972" t="s">
        <v>1059</v>
      </c>
      <c r="K6972">
        <v>-1</v>
      </c>
      <c r="U6972" s="20"/>
      <c r="AC6972" s="20"/>
      <c r="AD6972" s="20"/>
      <c r="AE6972" s="20"/>
      <c r="AF6972" s="20"/>
      <c r="AI6972" s="20"/>
      <c r="AJ6972" s="20"/>
      <c r="AK6972" s="20"/>
      <c r="AL6972" s="20"/>
      <c r="AN6972" s="20"/>
    </row>
    <row r="6973" spans="1:40" hidden="1" x14ac:dyDescent="0.25">
      <c r="A6973" s="19">
        <v>45716</v>
      </c>
      <c r="B6973" t="s">
        <v>388</v>
      </c>
      <c r="C6973" t="s">
        <v>0</v>
      </c>
      <c r="D6973" t="s">
        <v>748</v>
      </c>
      <c r="E6973" t="s">
        <v>689</v>
      </c>
      <c r="F6973" t="s">
        <v>578</v>
      </c>
      <c r="I6973" t="s">
        <v>964</v>
      </c>
      <c r="J6973" t="s">
        <v>964</v>
      </c>
      <c r="K6973">
        <v>-1</v>
      </c>
      <c r="U6973" s="20"/>
      <c r="AC6973" s="20"/>
      <c r="AD6973" s="20"/>
      <c r="AE6973" s="20"/>
      <c r="AF6973" s="20"/>
      <c r="AI6973" s="20"/>
      <c r="AJ6973" s="20"/>
      <c r="AK6973" s="20"/>
      <c r="AL6973" s="20"/>
      <c r="AN6973" s="20"/>
    </row>
    <row r="6974" spans="1:40" hidden="1" x14ac:dyDescent="0.25">
      <c r="A6974" s="19">
        <v>45716</v>
      </c>
      <c r="B6974" t="s">
        <v>11</v>
      </c>
      <c r="C6974" t="s">
        <v>0</v>
      </c>
      <c r="D6974" t="s">
        <v>749</v>
      </c>
      <c r="E6974" t="s">
        <v>698</v>
      </c>
      <c r="F6974" t="s">
        <v>572</v>
      </c>
      <c r="I6974" t="s">
        <v>560</v>
      </c>
      <c r="J6974" t="s">
        <v>680</v>
      </c>
      <c r="K6974">
        <v>-1</v>
      </c>
      <c r="U6974" s="20"/>
      <c r="AC6974" s="20"/>
      <c r="AD6974" s="20"/>
      <c r="AE6974" s="20"/>
      <c r="AF6974" s="20"/>
      <c r="AI6974" s="20"/>
      <c r="AJ6974" s="20"/>
      <c r="AK6974" s="20"/>
      <c r="AL6974" s="20"/>
      <c r="AN6974" s="20"/>
    </row>
    <row r="6975" spans="1:40" hidden="1" x14ac:dyDescent="0.25">
      <c r="A6975" s="19">
        <v>45716</v>
      </c>
      <c r="B6975" t="s">
        <v>12</v>
      </c>
      <c r="C6975" t="s">
        <v>0</v>
      </c>
      <c r="D6975" t="s">
        <v>750</v>
      </c>
      <c r="E6975" t="s">
        <v>703</v>
      </c>
      <c r="F6975" t="s">
        <v>578</v>
      </c>
      <c r="I6975" t="s">
        <v>693</v>
      </c>
      <c r="J6975" t="s">
        <v>578</v>
      </c>
      <c r="K6975">
        <v>-1</v>
      </c>
      <c r="U6975" s="20"/>
      <c r="AC6975" s="20"/>
      <c r="AD6975" s="20"/>
      <c r="AE6975" s="20"/>
      <c r="AF6975" s="20"/>
      <c r="AI6975" s="20"/>
      <c r="AJ6975" s="20"/>
      <c r="AK6975" s="20"/>
      <c r="AL6975" s="20"/>
      <c r="AN6975" s="20"/>
    </row>
    <row r="6976" spans="1:40" hidden="1" x14ac:dyDescent="0.25">
      <c r="A6976" s="19">
        <v>45716</v>
      </c>
      <c r="B6976" t="s">
        <v>433</v>
      </c>
      <c r="C6976" t="s">
        <v>1</v>
      </c>
      <c r="D6976" t="s">
        <v>751</v>
      </c>
      <c r="E6976" t="s">
        <v>689</v>
      </c>
      <c r="F6976" t="s">
        <v>632</v>
      </c>
      <c r="K6976">
        <v>-1</v>
      </c>
      <c r="U6976" s="20"/>
      <c r="AC6976" s="20"/>
      <c r="AD6976" s="20"/>
      <c r="AE6976" s="20"/>
      <c r="AF6976" s="20"/>
      <c r="AI6976" s="20"/>
      <c r="AJ6976" s="20"/>
      <c r="AK6976" s="20"/>
      <c r="AL6976" s="20"/>
      <c r="AN6976" s="20"/>
    </row>
    <row r="6977" spans="1:40" hidden="1" x14ac:dyDescent="0.25">
      <c r="A6977" s="19">
        <v>45716</v>
      </c>
      <c r="B6977" t="s">
        <v>389</v>
      </c>
      <c r="C6977" t="s">
        <v>0</v>
      </c>
      <c r="D6977" t="s">
        <v>752</v>
      </c>
      <c r="E6977" t="s">
        <v>689</v>
      </c>
      <c r="F6977" t="s">
        <v>695</v>
      </c>
      <c r="I6977" t="s">
        <v>963</v>
      </c>
      <c r="J6977" t="s">
        <v>963</v>
      </c>
      <c r="K6977">
        <v>-1</v>
      </c>
      <c r="U6977" s="20"/>
      <c r="AC6977" s="20"/>
      <c r="AD6977" s="20"/>
      <c r="AE6977" s="20"/>
      <c r="AF6977" s="20"/>
      <c r="AI6977" s="20"/>
      <c r="AJ6977" s="20"/>
      <c r="AK6977" s="20"/>
      <c r="AL6977" s="20"/>
      <c r="AN6977" s="20"/>
    </row>
    <row r="6978" spans="1:40" hidden="1" x14ac:dyDescent="0.25">
      <c r="A6978" s="19">
        <v>45716</v>
      </c>
      <c r="B6978" t="s">
        <v>105</v>
      </c>
      <c r="C6978" t="s">
        <v>1</v>
      </c>
      <c r="D6978" t="s">
        <v>1046</v>
      </c>
      <c r="E6978" t="s">
        <v>702</v>
      </c>
      <c r="F6978" t="s">
        <v>31</v>
      </c>
      <c r="I6978" t="s">
        <v>15</v>
      </c>
      <c r="J6978" t="s">
        <v>578</v>
      </c>
      <c r="K6978">
        <v>-1</v>
      </c>
      <c r="U6978" s="20"/>
      <c r="AC6978" s="20"/>
      <c r="AD6978" s="20"/>
      <c r="AE6978" s="20"/>
      <c r="AF6978" s="20"/>
      <c r="AI6978" s="20"/>
      <c r="AJ6978" s="20"/>
      <c r="AK6978" s="20"/>
      <c r="AL6978" s="20"/>
      <c r="AN6978" s="20"/>
    </row>
    <row r="6979" spans="1:40" hidden="1" x14ac:dyDescent="0.25">
      <c r="A6979" s="19">
        <v>45716</v>
      </c>
      <c r="B6979" t="s">
        <v>434</v>
      </c>
      <c r="C6979" t="s">
        <v>1</v>
      </c>
      <c r="D6979" t="s">
        <v>753</v>
      </c>
      <c r="E6979" t="s">
        <v>702</v>
      </c>
      <c r="F6979" t="s">
        <v>1033</v>
      </c>
      <c r="I6979" t="s">
        <v>601</v>
      </c>
      <c r="J6979" t="s">
        <v>685</v>
      </c>
      <c r="K6979">
        <v>-1</v>
      </c>
      <c r="U6979" s="20"/>
      <c r="AC6979" s="20"/>
      <c r="AD6979" s="20"/>
      <c r="AE6979" s="20"/>
      <c r="AF6979" s="20"/>
      <c r="AI6979" s="20"/>
      <c r="AJ6979" s="20"/>
      <c r="AK6979" s="20"/>
      <c r="AL6979" s="20"/>
      <c r="AN6979" s="20"/>
    </row>
    <row r="6980" spans="1:40" hidden="1" x14ac:dyDescent="0.25">
      <c r="A6980" s="19">
        <v>45716</v>
      </c>
      <c r="B6980" t="s">
        <v>435</v>
      </c>
      <c r="C6980" t="s">
        <v>1</v>
      </c>
      <c r="D6980" t="s">
        <v>754</v>
      </c>
      <c r="E6980" t="s">
        <v>703</v>
      </c>
      <c r="F6980" t="s">
        <v>24</v>
      </c>
      <c r="I6980" t="s">
        <v>4</v>
      </c>
      <c r="J6980" t="s">
        <v>674</v>
      </c>
      <c r="K6980">
        <v>-1</v>
      </c>
      <c r="U6980" s="20"/>
      <c r="AC6980" s="20"/>
      <c r="AD6980" s="20"/>
      <c r="AE6980" s="20"/>
      <c r="AF6980" s="20"/>
      <c r="AI6980" s="20"/>
      <c r="AJ6980" s="20"/>
      <c r="AK6980" s="20"/>
      <c r="AL6980" s="20"/>
      <c r="AN6980" s="20"/>
    </row>
    <row r="6981" spans="1:40" hidden="1" x14ac:dyDescent="0.25">
      <c r="A6981" s="19">
        <v>45716</v>
      </c>
      <c r="B6981" t="s">
        <v>39</v>
      </c>
      <c r="C6981" t="s">
        <v>1</v>
      </c>
      <c r="D6981" t="s">
        <v>714</v>
      </c>
      <c r="E6981" t="s">
        <v>703</v>
      </c>
      <c r="F6981" t="s">
        <v>578</v>
      </c>
      <c r="I6981" t="s">
        <v>4</v>
      </c>
      <c r="J6981" t="s">
        <v>678</v>
      </c>
      <c r="K6981">
        <v>-1</v>
      </c>
      <c r="U6981" s="20"/>
      <c r="AC6981" s="20"/>
      <c r="AD6981" s="20"/>
      <c r="AE6981" s="20"/>
      <c r="AF6981" s="20"/>
      <c r="AI6981" s="20"/>
      <c r="AJ6981" s="20"/>
      <c r="AK6981" s="20"/>
      <c r="AL6981" s="20"/>
      <c r="AN6981" s="20"/>
    </row>
    <row r="6982" spans="1:40" hidden="1" x14ac:dyDescent="0.25">
      <c r="A6982" s="19">
        <v>45716</v>
      </c>
      <c r="B6982" t="s">
        <v>38</v>
      </c>
      <c r="C6982" t="s">
        <v>0</v>
      </c>
      <c r="D6982" t="s">
        <v>715</v>
      </c>
      <c r="E6982" t="s">
        <v>703</v>
      </c>
      <c r="F6982" t="s">
        <v>578</v>
      </c>
      <c r="I6982" t="s">
        <v>693</v>
      </c>
      <c r="J6982" t="s">
        <v>678</v>
      </c>
      <c r="K6982">
        <v>-1</v>
      </c>
      <c r="U6982" s="20"/>
      <c r="AC6982" s="20"/>
      <c r="AD6982" s="20"/>
      <c r="AE6982" s="20"/>
      <c r="AF6982" s="20"/>
      <c r="AI6982" s="20"/>
      <c r="AJ6982" s="20"/>
      <c r="AK6982" s="20"/>
      <c r="AL6982" s="20"/>
      <c r="AN6982" s="20"/>
    </row>
    <row r="6983" spans="1:40" hidden="1" x14ac:dyDescent="0.25">
      <c r="A6983" s="19">
        <v>45716</v>
      </c>
      <c r="B6983" t="s">
        <v>114</v>
      </c>
      <c r="D6983" t="s">
        <v>915</v>
      </c>
      <c r="E6983" t="s">
        <v>1080</v>
      </c>
      <c r="F6983" t="s">
        <v>1034</v>
      </c>
      <c r="I6983" t="s">
        <v>15</v>
      </c>
      <c r="J6983" t="s">
        <v>981</v>
      </c>
      <c r="K6983">
        <v>-1</v>
      </c>
      <c r="U6983" s="20"/>
      <c r="AC6983" s="20"/>
      <c r="AD6983" s="20"/>
      <c r="AE6983" s="20"/>
      <c r="AF6983" s="20"/>
      <c r="AI6983" s="20"/>
      <c r="AJ6983" s="20"/>
      <c r="AK6983" s="20"/>
      <c r="AL6983" s="20"/>
      <c r="AN6983" s="20"/>
    </row>
    <row r="6984" spans="1:40" hidden="1" x14ac:dyDescent="0.25">
      <c r="A6984" s="19">
        <v>45716</v>
      </c>
      <c r="B6984" t="s">
        <v>516</v>
      </c>
      <c r="C6984" t="s">
        <v>1</v>
      </c>
      <c r="D6984" t="s">
        <v>755</v>
      </c>
      <c r="E6984" t="s">
        <v>698</v>
      </c>
      <c r="F6984" t="s">
        <v>579</v>
      </c>
      <c r="I6984" t="s">
        <v>555</v>
      </c>
      <c r="J6984" t="s">
        <v>679</v>
      </c>
      <c r="K6984">
        <v>-1</v>
      </c>
      <c r="U6984" s="20"/>
      <c r="AC6984" s="20"/>
      <c r="AD6984" s="20"/>
      <c r="AE6984" s="20"/>
      <c r="AF6984" s="20"/>
      <c r="AI6984" s="20"/>
      <c r="AJ6984" s="20"/>
      <c r="AK6984" s="20"/>
      <c r="AL6984" s="20"/>
      <c r="AN6984" s="20"/>
    </row>
    <row r="6985" spans="1:40" hidden="1" x14ac:dyDescent="0.25">
      <c r="A6985" s="19">
        <v>45716</v>
      </c>
      <c r="B6985" t="s">
        <v>902</v>
      </c>
      <c r="C6985" t="s">
        <v>1</v>
      </c>
      <c r="D6985" t="s">
        <v>958</v>
      </c>
      <c r="E6985" t="s">
        <v>703</v>
      </c>
      <c r="F6985" t="s">
        <v>578</v>
      </c>
      <c r="I6985" t="s">
        <v>693</v>
      </c>
      <c r="J6985" t="s">
        <v>674</v>
      </c>
      <c r="K6985">
        <v>-1</v>
      </c>
      <c r="U6985" s="20"/>
      <c r="AC6985" s="20"/>
      <c r="AD6985" s="20"/>
      <c r="AE6985" s="20"/>
      <c r="AF6985" s="20"/>
      <c r="AI6985" s="20"/>
      <c r="AJ6985" s="20"/>
      <c r="AK6985" s="20"/>
      <c r="AL6985" s="20"/>
      <c r="AN6985" s="20"/>
    </row>
    <row r="6986" spans="1:40" hidden="1" x14ac:dyDescent="0.25">
      <c r="A6986" s="19">
        <v>45716</v>
      </c>
      <c r="B6986" t="s">
        <v>436</v>
      </c>
      <c r="C6986" t="s">
        <v>1</v>
      </c>
      <c r="D6986">
        <v>100001814</v>
      </c>
      <c r="E6986" t="s">
        <v>1080</v>
      </c>
      <c r="F6986" t="s">
        <v>697</v>
      </c>
      <c r="I6986" t="s">
        <v>559</v>
      </c>
      <c r="J6986" t="s">
        <v>559</v>
      </c>
      <c r="K6986">
        <v>-1</v>
      </c>
      <c r="U6986" s="20"/>
      <c r="AC6986" s="20"/>
      <c r="AD6986" s="20"/>
      <c r="AE6986" s="20"/>
      <c r="AF6986" s="20"/>
      <c r="AI6986" s="20"/>
      <c r="AJ6986" s="20"/>
      <c r="AK6986" s="20"/>
      <c r="AL6986" s="20"/>
      <c r="AN6986" s="20"/>
    </row>
    <row r="6987" spans="1:40" hidden="1" x14ac:dyDescent="0.25">
      <c r="A6987" s="19">
        <v>45716</v>
      </c>
      <c r="B6987" t="s">
        <v>7</v>
      </c>
      <c r="C6987" t="s">
        <v>0</v>
      </c>
      <c r="D6987" t="s">
        <v>756</v>
      </c>
      <c r="E6987" t="s">
        <v>703</v>
      </c>
      <c r="F6987" t="s">
        <v>22</v>
      </c>
      <c r="I6987" t="s">
        <v>4</v>
      </c>
      <c r="J6987" t="s">
        <v>674</v>
      </c>
      <c r="K6987">
        <v>-1</v>
      </c>
      <c r="U6987" s="20"/>
      <c r="AC6987" s="20"/>
      <c r="AD6987" s="20"/>
      <c r="AE6987" s="20"/>
      <c r="AF6987" s="20"/>
      <c r="AI6987" s="20"/>
      <c r="AJ6987" s="20"/>
      <c r="AK6987" s="20"/>
      <c r="AL6987" s="20"/>
      <c r="AN6987" s="20"/>
    </row>
    <row r="6988" spans="1:40" hidden="1" x14ac:dyDescent="0.25">
      <c r="A6988" s="19">
        <v>45716</v>
      </c>
      <c r="B6988" t="s">
        <v>437</v>
      </c>
      <c r="C6988" t="s">
        <v>1</v>
      </c>
      <c r="D6988" t="s">
        <v>757</v>
      </c>
      <c r="E6988" t="s">
        <v>698</v>
      </c>
      <c r="F6988" t="s">
        <v>569</v>
      </c>
      <c r="I6988" t="s">
        <v>555</v>
      </c>
      <c r="J6988" t="s">
        <v>679</v>
      </c>
      <c r="K6988">
        <v>-1</v>
      </c>
      <c r="U6988" s="20"/>
      <c r="AC6988" s="20"/>
      <c r="AD6988" s="20"/>
      <c r="AE6988" s="20"/>
      <c r="AF6988" s="20"/>
      <c r="AI6988" s="20"/>
      <c r="AJ6988" s="20"/>
      <c r="AK6988" s="20"/>
      <c r="AL6988" s="20"/>
      <c r="AN6988" s="20"/>
    </row>
    <row r="6989" spans="1:40" hidden="1" x14ac:dyDescent="0.25">
      <c r="A6989" s="19">
        <v>45716</v>
      </c>
      <c r="B6989" t="s">
        <v>6</v>
      </c>
      <c r="C6989" t="s">
        <v>0</v>
      </c>
      <c r="D6989" t="s">
        <v>758</v>
      </c>
      <c r="E6989" t="s">
        <v>703</v>
      </c>
      <c r="F6989" t="s">
        <v>5</v>
      </c>
      <c r="I6989" t="s">
        <v>4</v>
      </c>
      <c r="J6989" t="s">
        <v>677</v>
      </c>
      <c r="K6989">
        <v>-1</v>
      </c>
      <c r="U6989" s="20"/>
      <c r="AC6989" s="20"/>
      <c r="AD6989" s="20"/>
      <c r="AE6989" s="20"/>
      <c r="AF6989" s="20"/>
      <c r="AI6989" s="20"/>
      <c r="AJ6989" s="20"/>
      <c r="AK6989" s="20"/>
      <c r="AL6989" s="20"/>
      <c r="AN6989" s="20"/>
    </row>
    <row r="6990" spans="1:40" hidden="1" x14ac:dyDescent="0.25">
      <c r="A6990" s="19">
        <v>45716</v>
      </c>
      <c r="B6990" t="s">
        <v>438</v>
      </c>
      <c r="C6990" t="s">
        <v>1</v>
      </c>
      <c r="D6990" t="s">
        <v>759</v>
      </c>
      <c r="E6990" t="s">
        <v>698</v>
      </c>
      <c r="F6990" t="s">
        <v>611</v>
      </c>
      <c r="I6990" t="s">
        <v>563</v>
      </c>
      <c r="J6990" t="s">
        <v>563</v>
      </c>
      <c r="K6990">
        <v>-1</v>
      </c>
      <c r="U6990" s="20"/>
      <c r="AC6990" s="20"/>
      <c r="AD6990" s="20"/>
      <c r="AE6990" s="20"/>
      <c r="AF6990" s="20"/>
      <c r="AI6990" s="20"/>
      <c r="AJ6990" s="20"/>
      <c r="AK6990" s="20"/>
      <c r="AL6990" s="20"/>
      <c r="AN6990" s="20"/>
    </row>
    <row r="6991" spans="1:40" hidden="1" x14ac:dyDescent="0.25">
      <c r="A6991" s="19">
        <v>45716</v>
      </c>
      <c r="B6991" t="s">
        <v>129</v>
      </c>
      <c r="C6991" t="s">
        <v>1</v>
      </c>
      <c r="D6991" t="s">
        <v>760</v>
      </c>
      <c r="E6991" t="s">
        <v>702</v>
      </c>
      <c r="F6991" t="s">
        <v>639</v>
      </c>
      <c r="I6991" t="s">
        <v>686</v>
      </c>
      <c r="J6991" t="s">
        <v>686</v>
      </c>
      <c r="K6991">
        <v>-1</v>
      </c>
      <c r="U6991" s="20"/>
      <c r="AC6991" s="20"/>
      <c r="AD6991" s="20"/>
      <c r="AE6991" s="20"/>
      <c r="AF6991" s="20"/>
      <c r="AI6991" s="20"/>
      <c r="AJ6991" s="20"/>
      <c r="AK6991" s="20"/>
      <c r="AL6991" s="20"/>
      <c r="AN6991" s="20"/>
    </row>
    <row r="6992" spans="1:40" hidden="1" x14ac:dyDescent="0.25">
      <c r="A6992" s="19">
        <v>45716</v>
      </c>
      <c r="B6992" t="s">
        <v>390</v>
      </c>
      <c r="C6992" t="s">
        <v>0</v>
      </c>
      <c r="D6992" t="s">
        <v>761</v>
      </c>
      <c r="E6992" t="s">
        <v>1080</v>
      </c>
      <c r="F6992" t="s">
        <v>578</v>
      </c>
      <c r="I6992" t="s">
        <v>559</v>
      </c>
      <c r="J6992" t="s">
        <v>559</v>
      </c>
      <c r="K6992">
        <v>-1</v>
      </c>
      <c r="U6992" s="20"/>
      <c r="AC6992" s="20"/>
      <c r="AD6992" s="20"/>
      <c r="AE6992" s="20"/>
      <c r="AF6992" s="20"/>
      <c r="AI6992" s="20"/>
      <c r="AJ6992" s="20"/>
      <c r="AK6992" s="20"/>
      <c r="AL6992" s="20"/>
      <c r="AN6992" s="20"/>
    </row>
    <row r="6993" spans="1:40" hidden="1" x14ac:dyDescent="0.25">
      <c r="A6993" s="19">
        <v>45716</v>
      </c>
      <c r="B6993" t="s">
        <v>130</v>
      </c>
      <c r="C6993" t="s">
        <v>0</v>
      </c>
      <c r="D6993" t="s">
        <v>916</v>
      </c>
      <c r="E6993" t="s">
        <v>1719</v>
      </c>
      <c r="F6993" t="s">
        <v>1715</v>
      </c>
      <c r="I6993" t="s">
        <v>974</v>
      </c>
      <c r="J6993" t="s">
        <v>1027</v>
      </c>
      <c r="K6993">
        <v>-1</v>
      </c>
      <c r="U6993" s="20"/>
      <c r="AC6993" s="20"/>
      <c r="AD6993" s="20"/>
      <c r="AE6993" s="20"/>
      <c r="AF6993" s="20"/>
      <c r="AI6993" s="20"/>
      <c r="AJ6993" s="20"/>
      <c r="AK6993" s="20"/>
      <c r="AL6993" s="20"/>
      <c r="AN6993" s="20"/>
    </row>
    <row r="6994" spans="1:40" hidden="1" x14ac:dyDescent="0.25">
      <c r="A6994" s="19">
        <v>45716</v>
      </c>
      <c r="B6994" t="s">
        <v>1063</v>
      </c>
      <c r="C6994" t="s">
        <v>1</v>
      </c>
      <c r="D6994" t="s">
        <v>1745</v>
      </c>
      <c r="E6994" t="s">
        <v>689</v>
      </c>
      <c r="F6994" t="s">
        <v>578</v>
      </c>
      <c r="I6994" t="s">
        <v>964</v>
      </c>
      <c r="J6994" t="s">
        <v>964</v>
      </c>
      <c r="K6994">
        <v>-1</v>
      </c>
      <c r="U6994" s="20"/>
      <c r="AC6994" s="20"/>
      <c r="AD6994" s="20"/>
      <c r="AE6994" s="20"/>
      <c r="AF6994" s="20"/>
      <c r="AI6994" s="20"/>
      <c r="AJ6994" s="20"/>
      <c r="AK6994" s="20"/>
      <c r="AL6994" s="20"/>
      <c r="AN6994" s="20"/>
    </row>
    <row r="6995" spans="1:40" hidden="1" x14ac:dyDescent="0.25">
      <c r="A6995" s="19">
        <v>45716</v>
      </c>
      <c r="B6995" t="s">
        <v>439</v>
      </c>
      <c r="C6995" t="s">
        <v>1</v>
      </c>
      <c r="D6995" t="s">
        <v>762</v>
      </c>
      <c r="E6995" t="s">
        <v>698</v>
      </c>
      <c r="F6995" t="s">
        <v>701</v>
      </c>
      <c r="I6995" t="s">
        <v>556</v>
      </c>
      <c r="J6995" t="s">
        <v>675</v>
      </c>
      <c r="K6995">
        <v>-1</v>
      </c>
      <c r="U6995" s="20"/>
      <c r="AC6995" s="20"/>
      <c r="AD6995" s="20"/>
      <c r="AE6995" s="20"/>
      <c r="AF6995" s="20"/>
      <c r="AI6995" s="20"/>
      <c r="AJ6995" s="20"/>
      <c r="AK6995" s="20"/>
      <c r="AL6995" s="20"/>
      <c r="AN6995" s="20"/>
    </row>
    <row r="6996" spans="1:40" hidden="1" x14ac:dyDescent="0.25">
      <c r="A6996" s="19">
        <v>45716</v>
      </c>
      <c r="B6996" t="s">
        <v>131</v>
      </c>
      <c r="C6996" t="s">
        <v>0</v>
      </c>
      <c r="D6996" t="s">
        <v>917</v>
      </c>
      <c r="E6996" t="s">
        <v>1080</v>
      </c>
      <c r="F6996" t="s">
        <v>1025</v>
      </c>
      <c r="I6996" t="s">
        <v>15</v>
      </c>
      <c r="J6996" t="s">
        <v>578</v>
      </c>
      <c r="K6996">
        <v>-1</v>
      </c>
      <c r="U6996" s="20"/>
      <c r="AC6996" s="20"/>
      <c r="AD6996" s="20"/>
      <c r="AE6996" s="20"/>
      <c r="AF6996" s="20"/>
      <c r="AI6996" s="20"/>
      <c r="AJ6996" s="20"/>
      <c r="AK6996" s="20"/>
      <c r="AL6996" s="20"/>
      <c r="AN6996" s="20"/>
    </row>
    <row r="6997" spans="1:40" hidden="1" x14ac:dyDescent="0.25">
      <c r="A6997" s="19">
        <v>45716</v>
      </c>
      <c r="B6997" t="s">
        <v>440</v>
      </c>
      <c r="C6997" t="s">
        <v>1</v>
      </c>
      <c r="D6997" t="s">
        <v>959</v>
      </c>
      <c r="E6997" t="s">
        <v>703</v>
      </c>
      <c r="F6997" t="s">
        <v>582</v>
      </c>
      <c r="I6997" t="s">
        <v>4</v>
      </c>
      <c r="J6997" t="s">
        <v>678</v>
      </c>
      <c r="K6997">
        <v>-1</v>
      </c>
      <c r="U6997" s="20"/>
      <c r="AC6997" s="20"/>
      <c r="AD6997" s="20"/>
      <c r="AE6997" s="20"/>
      <c r="AF6997" s="20"/>
      <c r="AI6997" s="20"/>
      <c r="AJ6997" s="20"/>
      <c r="AK6997" s="20"/>
      <c r="AL6997" s="20"/>
      <c r="AN6997" s="20"/>
    </row>
    <row r="6998" spans="1:40" hidden="1" x14ac:dyDescent="0.25">
      <c r="A6998" s="19">
        <v>45716</v>
      </c>
      <c r="B6998" t="s">
        <v>134</v>
      </c>
      <c r="D6998" t="s">
        <v>918</v>
      </c>
      <c r="E6998" t="s">
        <v>1719</v>
      </c>
      <c r="F6998" t="s">
        <v>1010</v>
      </c>
      <c r="I6998" t="s">
        <v>1038</v>
      </c>
      <c r="J6998" t="s">
        <v>985</v>
      </c>
      <c r="K6998">
        <v>-1</v>
      </c>
      <c r="U6998" s="20"/>
      <c r="AC6998" s="20"/>
      <c r="AD6998" s="20"/>
      <c r="AE6998" s="20"/>
      <c r="AF6998" s="20"/>
      <c r="AI6998" s="20"/>
      <c r="AJ6998" s="20"/>
      <c r="AK6998" s="20"/>
      <c r="AL6998" s="20"/>
      <c r="AN6998" s="20"/>
    </row>
    <row r="6999" spans="1:40" hidden="1" x14ac:dyDescent="0.25">
      <c r="A6999" s="19">
        <v>45716</v>
      </c>
      <c r="B6999" t="s">
        <v>138</v>
      </c>
      <c r="D6999" t="s">
        <v>919</v>
      </c>
      <c r="E6999" t="s">
        <v>1719</v>
      </c>
      <c r="F6999" t="s">
        <v>1018</v>
      </c>
      <c r="G6999" t="s">
        <v>578</v>
      </c>
      <c r="H6999" t="s">
        <v>578</v>
      </c>
      <c r="I6999" t="s">
        <v>972</v>
      </c>
      <c r="J6999" t="s">
        <v>980</v>
      </c>
      <c r="K6999">
        <v>-1</v>
      </c>
      <c r="M6999" t="s">
        <v>578</v>
      </c>
      <c r="N6999" t="s">
        <v>578</v>
      </c>
      <c r="O6999" t="s">
        <v>578</v>
      </c>
      <c r="P6999" t="s">
        <v>578</v>
      </c>
      <c r="Q6999" t="s">
        <v>578</v>
      </c>
      <c r="R6999" t="s">
        <v>578</v>
      </c>
      <c r="S6999" t="s">
        <v>578</v>
      </c>
      <c r="U6999" s="20"/>
      <c r="V6999" t="s">
        <v>578</v>
      </c>
      <c r="W6999" t="s">
        <v>578</v>
      </c>
      <c r="X6999" t="s">
        <v>578</v>
      </c>
      <c r="Y6999" t="s">
        <v>578</v>
      </c>
      <c r="Z6999" t="s">
        <v>578</v>
      </c>
      <c r="AA6999" t="s">
        <v>578</v>
      </c>
      <c r="AC6999" s="20"/>
      <c r="AD6999" s="20"/>
      <c r="AE6999" s="20"/>
      <c r="AF6999" s="20"/>
      <c r="AH6999" t="s">
        <v>578</v>
      </c>
      <c r="AI6999" s="20"/>
      <c r="AJ6999" s="20"/>
      <c r="AK6999" s="20"/>
      <c r="AL6999" s="20"/>
      <c r="AN6999" s="20"/>
    </row>
    <row r="7000" spans="1:40" hidden="1" x14ac:dyDescent="0.25">
      <c r="A7000" s="19">
        <v>45716</v>
      </c>
      <c r="B7000" t="s">
        <v>441</v>
      </c>
      <c r="C7000" t="s">
        <v>1</v>
      </c>
      <c r="D7000" t="s">
        <v>763</v>
      </c>
      <c r="E7000" t="s">
        <v>703</v>
      </c>
      <c r="F7000" t="s">
        <v>578</v>
      </c>
      <c r="I7000" t="s">
        <v>693</v>
      </c>
      <c r="J7000" t="s">
        <v>578</v>
      </c>
      <c r="K7000">
        <v>-1</v>
      </c>
      <c r="U7000" s="20"/>
      <c r="AC7000" s="20"/>
      <c r="AD7000" s="20"/>
      <c r="AE7000" s="20"/>
      <c r="AF7000" s="20"/>
      <c r="AI7000" s="20"/>
      <c r="AJ7000" s="20"/>
      <c r="AK7000" s="20"/>
      <c r="AL7000" s="20"/>
      <c r="AN7000" s="20"/>
    </row>
    <row r="7001" spans="1:40" hidden="1" x14ac:dyDescent="0.25">
      <c r="A7001" s="19">
        <v>45716</v>
      </c>
      <c r="B7001" t="s">
        <v>16</v>
      </c>
      <c r="C7001" t="s">
        <v>1</v>
      </c>
      <c r="D7001" t="s">
        <v>764</v>
      </c>
      <c r="E7001" t="s">
        <v>703</v>
      </c>
      <c r="F7001" t="s">
        <v>20</v>
      </c>
      <c r="I7001" t="s">
        <v>4</v>
      </c>
      <c r="J7001" t="s">
        <v>674</v>
      </c>
      <c r="K7001">
        <v>-1</v>
      </c>
      <c r="U7001" s="20"/>
      <c r="AC7001" s="20"/>
      <c r="AD7001" s="20"/>
      <c r="AE7001" s="20"/>
      <c r="AF7001" s="20"/>
      <c r="AI7001" s="20"/>
      <c r="AJ7001" s="20"/>
      <c r="AK7001" s="20"/>
      <c r="AL7001" s="20"/>
      <c r="AN7001" s="20"/>
    </row>
    <row r="7002" spans="1:40" hidden="1" x14ac:dyDescent="0.25">
      <c r="A7002" s="19">
        <v>45716</v>
      </c>
      <c r="B7002" t="s">
        <v>442</v>
      </c>
      <c r="C7002" t="s">
        <v>1</v>
      </c>
      <c r="D7002" t="s">
        <v>765</v>
      </c>
      <c r="E7002" t="s">
        <v>1080</v>
      </c>
      <c r="F7002" t="s">
        <v>1041</v>
      </c>
      <c r="I7002" t="s">
        <v>558</v>
      </c>
      <c r="J7002" t="s">
        <v>673</v>
      </c>
      <c r="K7002">
        <v>-1</v>
      </c>
      <c r="U7002" s="20"/>
      <c r="AC7002" s="20"/>
      <c r="AD7002" s="20"/>
      <c r="AE7002" s="20"/>
      <c r="AF7002" s="20"/>
      <c r="AI7002" s="20"/>
      <c r="AJ7002" s="20"/>
      <c r="AK7002" s="20"/>
      <c r="AL7002" s="20"/>
      <c r="AN7002" s="20"/>
    </row>
    <row r="7003" spans="1:40" hidden="1" x14ac:dyDescent="0.25">
      <c r="A7003" s="19">
        <v>45716</v>
      </c>
      <c r="B7003" t="s">
        <v>443</v>
      </c>
      <c r="C7003" t="s">
        <v>1</v>
      </c>
      <c r="D7003" t="s">
        <v>766</v>
      </c>
      <c r="E7003" t="s">
        <v>689</v>
      </c>
      <c r="F7003" t="s">
        <v>578</v>
      </c>
      <c r="I7003" t="s">
        <v>964</v>
      </c>
      <c r="J7003" t="s">
        <v>598</v>
      </c>
      <c r="K7003">
        <v>-1</v>
      </c>
      <c r="U7003" s="20"/>
      <c r="AC7003" s="20"/>
      <c r="AD7003" s="20"/>
      <c r="AE7003" s="20"/>
      <c r="AF7003" s="20"/>
      <c r="AI7003" s="20"/>
      <c r="AJ7003" s="20"/>
      <c r="AK7003" s="20"/>
      <c r="AL7003" s="20"/>
      <c r="AN7003" s="20"/>
    </row>
    <row r="7004" spans="1:40" hidden="1" x14ac:dyDescent="0.25">
      <c r="A7004" s="19">
        <v>45716</v>
      </c>
      <c r="B7004" t="s">
        <v>391</v>
      </c>
      <c r="C7004" t="s">
        <v>0</v>
      </c>
      <c r="D7004" t="s">
        <v>767</v>
      </c>
      <c r="E7004" t="s">
        <v>1080</v>
      </c>
      <c r="F7004" t="s">
        <v>1043</v>
      </c>
      <c r="K7004">
        <v>-1</v>
      </c>
      <c r="U7004" s="20"/>
      <c r="AC7004" s="20"/>
      <c r="AD7004" s="20"/>
      <c r="AE7004" s="20"/>
      <c r="AF7004" s="20"/>
      <c r="AI7004" s="20"/>
      <c r="AJ7004" s="20"/>
      <c r="AK7004" s="20"/>
      <c r="AL7004" s="20"/>
      <c r="AN7004" s="20"/>
    </row>
    <row r="7005" spans="1:40" hidden="1" x14ac:dyDescent="0.25">
      <c r="A7005" s="19">
        <v>45716</v>
      </c>
      <c r="B7005" t="s">
        <v>392</v>
      </c>
      <c r="C7005" t="s">
        <v>0</v>
      </c>
      <c r="D7005" t="s">
        <v>768</v>
      </c>
      <c r="E7005" t="s">
        <v>1080</v>
      </c>
      <c r="F7005" t="s">
        <v>1043</v>
      </c>
      <c r="K7005">
        <v>-1</v>
      </c>
      <c r="U7005" s="20"/>
      <c r="AC7005" s="20"/>
      <c r="AD7005" s="20"/>
      <c r="AE7005" s="20"/>
      <c r="AF7005" s="20"/>
      <c r="AI7005" s="20"/>
      <c r="AJ7005" s="20"/>
      <c r="AK7005" s="20"/>
      <c r="AL7005" s="20"/>
      <c r="AN7005" s="20"/>
    </row>
    <row r="7006" spans="1:40" hidden="1" x14ac:dyDescent="0.25">
      <c r="A7006" s="19">
        <v>45716</v>
      </c>
      <c r="B7006" t="s">
        <v>444</v>
      </c>
      <c r="C7006" t="s">
        <v>1</v>
      </c>
      <c r="D7006" t="s">
        <v>716</v>
      </c>
      <c r="E7006" t="s">
        <v>703</v>
      </c>
      <c r="F7006" t="s">
        <v>571</v>
      </c>
      <c r="I7006" t="s">
        <v>4</v>
      </c>
      <c r="J7006" t="s">
        <v>678</v>
      </c>
      <c r="K7006">
        <v>-1</v>
      </c>
      <c r="U7006" s="20"/>
      <c r="AC7006" s="20"/>
      <c r="AD7006" s="20"/>
      <c r="AE7006" s="20"/>
      <c r="AF7006" s="20"/>
      <c r="AI7006" s="20"/>
      <c r="AJ7006" s="20"/>
      <c r="AK7006" s="20"/>
      <c r="AL7006" s="20"/>
      <c r="AN7006" s="20"/>
    </row>
    <row r="7007" spans="1:40" hidden="1" x14ac:dyDescent="0.25">
      <c r="A7007" s="19">
        <v>45716</v>
      </c>
      <c r="B7007" t="s">
        <v>1078</v>
      </c>
      <c r="C7007" t="s">
        <v>0</v>
      </c>
      <c r="D7007" t="s">
        <v>1746</v>
      </c>
      <c r="E7007" t="s">
        <v>1080</v>
      </c>
      <c r="F7007" t="s">
        <v>1721</v>
      </c>
      <c r="I7007" t="s">
        <v>1083</v>
      </c>
      <c r="J7007" t="s">
        <v>1720</v>
      </c>
      <c r="K7007">
        <v>-1</v>
      </c>
      <c r="U7007" s="20"/>
      <c r="AC7007" s="20"/>
      <c r="AD7007" s="20"/>
      <c r="AE7007" s="20"/>
      <c r="AF7007" s="20"/>
      <c r="AI7007" s="20"/>
      <c r="AJ7007" s="20"/>
      <c r="AK7007" s="20"/>
      <c r="AL7007" s="20"/>
      <c r="AN7007" s="20"/>
    </row>
    <row r="7008" spans="1:40" hidden="1" x14ac:dyDescent="0.25">
      <c r="A7008" s="19">
        <v>45716</v>
      </c>
      <c r="B7008" t="s">
        <v>445</v>
      </c>
      <c r="C7008" t="s">
        <v>1</v>
      </c>
      <c r="D7008" t="s">
        <v>769</v>
      </c>
      <c r="E7008" t="s">
        <v>702</v>
      </c>
      <c r="F7008" t="s">
        <v>644</v>
      </c>
      <c r="I7008" t="s">
        <v>596</v>
      </c>
      <c r="J7008" t="s">
        <v>682</v>
      </c>
      <c r="K7008">
        <v>-1</v>
      </c>
      <c r="U7008" s="20"/>
      <c r="AC7008" s="20"/>
      <c r="AD7008" s="20"/>
      <c r="AE7008" s="20"/>
      <c r="AF7008" s="20"/>
      <c r="AI7008" s="20"/>
      <c r="AJ7008" s="20"/>
      <c r="AK7008" s="20"/>
      <c r="AL7008" s="20"/>
      <c r="AN7008" s="20"/>
    </row>
    <row r="7009" spans="1:40" hidden="1" x14ac:dyDescent="0.25">
      <c r="A7009" s="19">
        <v>45716</v>
      </c>
      <c r="B7009" t="s">
        <v>446</v>
      </c>
      <c r="C7009" t="s">
        <v>1</v>
      </c>
      <c r="D7009" t="s">
        <v>770</v>
      </c>
      <c r="E7009" t="s">
        <v>698</v>
      </c>
      <c r="F7009" t="s">
        <v>592</v>
      </c>
      <c r="I7009" t="s">
        <v>563</v>
      </c>
      <c r="J7009" t="s">
        <v>563</v>
      </c>
      <c r="K7009">
        <v>-1</v>
      </c>
      <c r="U7009" s="20"/>
      <c r="AC7009" s="20"/>
      <c r="AD7009" s="20"/>
      <c r="AE7009" s="20"/>
      <c r="AF7009" s="20"/>
      <c r="AI7009" s="20"/>
      <c r="AJ7009" s="20"/>
      <c r="AK7009" s="20"/>
      <c r="AL7009" s="20"/>
      <c r="AN7009" s="20"/>
    </row>
    <row r="7010" spans="1:40" hidden="1" x14ac:dyDescent="0.25">
      <c r="A7010" s="19">
        <v>45716</v>
      </c>
      <c r="B7010" t="s">
        <v>447</v>
      </c>
      <c r="C7010" t="s">
        <v>1</v>
      </c>
      <c r="D7010" t="s">
        <v>771</v>
      </c>
      <c r="E7010" t="s">
        <v>698</v>
      </c>
      <c r="F7010" t="s">
        <v>581</v>
      </c>
      <c r="I7010" t="s">
        <v>556</v>
      </c>
      <c r="J7010" t="s">
        <v>675</v>
      </c>
      <c r="K7010">
        <v>-1</v>
      </c>
      <c r="U7010" s="20"/>
      <c r="AC7010" s="20"/>
      <c r="AD7010" s="20"/>
      <c r="AE7010" s="20"/>
      <c r="AF7010" s="20"/>
      <c r="AI7010" s="20"/>
      <c r="AJ7010" s="20"/>
      <c r="AK7010" s="20"/>
      <c r="AL7010" s="20"/>
      <c r="AN7010" s="20"/>
    </row>
    <row r="7011" spans="1:40" hidden="1" x14ac:dyDescent="0.25">
      <c r="A7011" s="19">
        <v>45716</v>
      </c>
      <c r="B7011" t="s">
        <v>393</v>
      </c>
      <c r="C7011" t="s">
        <v>0</v>
      </c>
      <c r="D7011" t="s">
        <v>772</v>
      </c>
      <c r="E7011" t="s">
        <v>703</v>
      </c>
      <c r="F7011" t="s">
        <v>578</v>
      </c>
      <c r="I7011" t="s">
        <v>4</v>
      </c>
      <c r="J7011" t="s">
        <v>677</v>
      </c>
      <c r="K7011">
        <v>-1</v>
      </c>
      <c r="U7011" s="20"/>
      <c r="AC7011" s="20"/>
      <c r="AD7011" s="20"/>
      <c r="AE7011" s="20"/>
      <c r="AF7011" s="20"/>
      <c r="AI7011" s="20"/>
      <c r="AJ7011" s="20"/>
      <c r="AK7011" s="20"/>
      <c r="AL7011" s="20"/>
      <c r="AN7011" s="20"/>
    </row>
    <row r="7012" spans="1:40" hidden="1" x14ac:dyDescent="0.25">
      <c r="A7012" s="19">
        <v>45716</v>
      </c>
      <c r="B7012" t="s">
        <v>448</v>
      </c>
      <c r="C7012" t="s">
        <v>1</v>
      </c>
      <c r="D7012" t="s">
        <v>773</v>
      </c>
      <c r="E7012" t="s">
        <v>689</v>
      </c>
      <c r="F7012" t="s">
        <v>626</v>
      </c>
      <c r="K7012">
        <v>-1</v>
      </c>
      <c r="U7012" s="20"/>
      <c r="AC7012" s="20"/>
      <c r="AD7012" s="20"/>
      <c r="AE7012" s="20"/>
      <c r="AF7012" s="20"/>
      <c r="AI7012" s="20"/>
      <c r="AJ7012" s="20"/>
      <c r="AK7012" s="20"/>
      <c r="AL7012" s="20"/>
      <c r="AN7012" s="20"/>
    </row>
    <row r="7013" spans="1:40" hidden="1" x14ac:dyDescent="0.25">
      <c r="A7013" s="19">
        <v>45716</v>
      </c>
      <c r="B7013" t="s">
        <v>394</v>
      </c>
      <c r="C7013" t="s">
        <v>0</v>
      </c>
      <c r="D7013" t="s">
        <v>774</v>
      </c>
      <c r="E7013" t="s">
        <v>1080</v>
      </c>
      <c r="F7013" t="s">
        <v>585</v>
      </c>
      <c r="I7013" t="s">
        <v>559</v>
      </c>
      <c r="J7013" t="s">
        <v>559</v>
      </c>
      <c r="K7013">
        <v>-1</v>
      </c>
      <c r="U7013" s="20"/>
      <c r="AC7013" s="20"/>
      <c r="AD7013" s="20"/>
      <c r="AE7013" s="20"/>
      <c r="AF7013" s="20"/>
      <c r="AI7013" s="20"/>
      <c r="AJ7013" s="20"/>
      <c r="AK7013" s="20"/>
      <c r="AL7013" s="20"/>
      <c r="AN7013" s="20"/>
    </row>
    <row r="7014" spans="1:40" hidden="1" x14ac:dyDescent="0.25">
      <c r="A7014" s="19">
        <v>45716</v>
      </c>
      <c r="B7014" t="s">
        <v>449</v>
      </c>
      <c r="C7014" t="s">
        <v>1</v>
      </c>
      <c r="D7014" t="s">
        <v>775</v>
      </c>
      <c r="E7014" t="s">
        <v>703</v>
      </c>
      <c r="F7014" t="s">
        <v>578</v>
      </c>
      <c r="I7014" t="s">
        <v>693</v>
      </c>
      <c r="J7014" t="s">
        <v>674</v>
      </c>
      <c r="K7014">
        <v>-1</v>
      </c>
      <c r="U7014" s="20"/>
      <c r="AC7014" s="20"/>
      <c r="AD7014" s="20"/>
      <c r="AE7014" s="20"/>
      <c r="AF7014" s="20"/>
      <c r="AI7014" s="20"/>
      <c r="AJ7014" s="20"/>
      <c r="AK7014" s="20"/>
      <c r="AL7014" s="20"/>
      <c r="AN7014" s="20"/>
    </row>
    <row r="7015" spans="1:40" hidden="1" x14ac:dyDescent="0.25">
      <c r="A7015" s="19">
        <v>45716</v>
      </c>
      <c r="B7015" t="s">
        <v>450</v>
      </c>
      <c r="C7015" t="s">
        <v>1</v>
      </c>
      <c r="D7015" t="s">
        <v>776</v>
      </c>
      <c r="E7015" t="s">
        <v>698</v>
      </c>
      <c r="F7015" t="s">
        <v>590</v>
      </c>
      <c r="I7015" t="s">
        <v>563</v>
      </c>
      <c r="J7015" t="s">
        <v>563</v>
      </c>
      <c r="K7015">
        <v>-1</v>
      </c>
      <c r="U7015" s="20"/>
      <c r="AC7015" s="20"/>
      <c r="AD7015" s="20"/>
      <c r="AE7015" s="20"/>
      <c r="AF7015" s="20"/>
      <c r="AI7015" s="20"/>
      <c r="AJ7015" s="20"/>
      <c r="AK7015" s="20"/>
      <c r="AL7015" s="20"/>
      <c r="AN7015" s="20"/>
    </row>
    <row r="7016" spans="1:40" hidden="1" x14ac:dyDescent="0.25">
      <c r="A7016" s="19">
        <v>45716</v>
      </c>
      <c r="B7016" t="s">
        <v>451</v>
      </c>
      <c r="C7016" t="s">
        <v>1</v>
      </c>
      <c r="D7016" t="s">
        <v>777</v>
      </c>
      <c r="E7016" t="s">
        <v>702</v>
      </c>
      <c r="F7016" t="s">
        <v>1062</v>
      </c>
      <c r="I7016" t="s">
        <v>15</v>
      </c>
      <c r="J7016" t="s">
        <v>1061</v>
      </c>
      <c r="K7016">
        <v>-1</v>
      </c>
      <c r="U7016" s="20"/>
      <c r="AC7016" s="20"/>
      <c r="AD7016" s="20"/>
      <c r="AE7016" s="20"/>
      <c r="AF7016" s="20"/>
      <c r="AI7016" s="20"/>
      <c r="AJ7016" s="20"/>
      <c r="AK7016" s="20"/>
      <c r="AL7016" s="20"/>
      <c r="AN7016" s="20"/>
    </row>
    <row r="7017" spans="1:40" hidden="1" x14ac:dyDescent="0.25">
      <c r="A7017" s="19">
        <v>45716</v>
      </c>
      <c r="B7017" t="s">
        <v>9</v>
      </c>
      <c r="C7017" t="s">
        <v>0</v>
      </c>
      <c r="D7017" t="s">
        <v>778</v>
      </c>
      <c r="E7017" t="s">
        <v>703</v>
      </c>
      <c r="F7017" t="s">
        <v>901</v>
      </c>
      <c r="I7017" t="s">
        <v>4</v>
      </c>
      <c r="J7017" t="s">
        <v>677</v>
      </c>
      <c r="K7017">
        <v>-1</v>
      </c>
      <c r="U7017" s="20"/>
      <c r="AC7017" s="20"/>
      <c r="AD7017" s="20"/>
      <c r="AE7017" s="20"/>
      <c r="AF7017" s="20"/>
      <c r="AI7017" s="20"/>
      <c r="AJ7017" s="20"/>
      <c r="AK7017" s="20"/>
      <c r="AL7017" s="20"/>
      <c r="AN7017" s="20"/>
    </row>
    <row r="7018" spans="1:40" hidden="1" x14ac:dyDescent="0.25">
      <c r="A7018" s="19">
        <v>45716</v>
      </c>
      <c r="B7018" t="s">
        <v>379</v>
      </c>
      <c r="D7018" t="s">
        <v>952</v>
      </c>
      <c r="E7018" t="s">
        <v>1719</v>
      </c>
      <c r="F7018" t="s">
        <v>1013</v>
      </c>
      <c r="G7018" t="s">
        <v>578</v>
      </c>
      <c r="H7018" t="s">
        <v>578</v>
      </c>
      <c r="I7018" t="s">
        <v>972</v>
      </c>
      <c r="J7018" t="s">
        <v>980</v>
      </c>
      <c r="K7018">
        <v>-1</v>
      </c>
      <c r="M7018" t="s">
        <v>578</v>
      </c>
      <c r="N7018" t="s">
        <v>578</v>
      </c>
      <c r="O7018" t="s">
        <v>578</v>
      </c>
      <c r="P7018" t="s">
        <v>578</v>
      </c>
      <c r="Q7018" t="s">
        <v>578</v>
      </c>
      <c r="R7018" t="s">
        <v>578</v>
      </c>
      <c r="S7018" t="s">
        <v>578</v>
      </c>
      <c r="U7018" s="20"/>
      <c r="V7018" t="s">
        <v>578</v>
      </c>
      <c r="W7018" t="s">
        <v>578</v>
      </c>
      <c r="X7018" t="s">
        <v>578</v>
      </c>
      <c r="Y7018" t="s">
        <v>578</v>
      </c>
      <c r="Z7018" t="s">
        <v>578</v>
      </c>
      <c r="AA7018" t="s">
        <v>578</v>
      </c>
      <c r="AC7018" s="20"/>
      <c r="AD7018" s="20"/>
      <c r="AE7018" s="20"/>
      <c r="AF7018" s="20"/>
      <c r="AH7018" t="s">
        <v>578</v>
      </c>
      <c r="AI7018" s="20"/>
      <c r="AJ7018" s="20"/>
      <c r="AK7018" s="20"/>
      <c r="AL7018" s="20"/>
      <c r="AN7018" s="20"/>
    </row>
    <row r="7019" spans="1:40" hidden="1" x14ac:dyDescent="0.25">
      <c r="A7019" s="19">
        <v>45716</v>
      </c>
      <c r="B7019" t="s">
        <v>395</v>
      </c>
      <c r="C7019" t="s">
        <v>0</v>
      </c>
      <c r="D7019" t="s">
        <v>779</v>
      </c>
      <c r="E7019" t="s">
        <v>703</v>
      </c>
      <c r="F7019" t="s">
        <v>578</v>
      </c>
      <c r="I7019" t="s">
        <v>693</v>
      </c>
      <c r="J7019" t="s">
        <v>578</v>
      </c>
      <c r="K7019">
        <v>-1</v>
      </c>
      <c r="U7019" s="20"/>
      <c r="AC7019" s="20"/>
      <c r="AD7019" s="20"/>
      <c r="AE7019" s="20"/>
      <c r="AF7019" s="20"/>
      <c r="AI7019" s="20"/>
      <c r="AJ7019" s="20"/>
      <c r="AK7019" s="20"/>
      <c r="AL7019" s="20"/>
      <c r="AN7019" s="20"/>
    </row>
    <row r="7020" spans="1:40" hidden="1" x14ac:dyDescent="0.25">
      <c r="A7020" s="19">
        <v>45716</v>
      </c>
      <c r="B7020" t="s">
        <v>153</v>
      </c>
      <c r="D7020" t="s">
        <v>943</v>
      </c>
      <c r="E7020" t="s">
        <v>1719</v>
      </c>
      <c r="F7020" t="s">
        <v>1001</v>
      </c>
      <c r="G7020" t="s">
        <v>578</v>
      </c>
      <c r="H7020" t="s">
        <v>578</v>
      </c>
      <c r="I7020" t="s">
        <v>972</v>
      </c>
      <c r="J7020" t="s">
        <v>980</v>
      </c>
      <c r="K7020">
        <v>-1</v>
      </c>
      <c r="M7020" t="s">
        <v>578</v>
      </c>
      <c r="N7020" t="s">
        <v>578</v>
      </c>
      <c r="O7020" t="s">
        <v>578</v>
      </c>
      <c r="P7020" t="s">
        <v>578</v>
      </c>
      <c r="Q7020" t="s">
        <v>578</v>
      </c>
      <c r="R7020" t="s">
        <v>578</v>
      </c>
      <c r="S7020" t="s">
        <v>578</v>
      </c>
      <c r="U7020" s="20"/>
      <c r="V7020" t="s">
        <v>578</v>
      </c>
      <c r="W7020" t="s">
        <v>578</v>
      </c>
      <c r="X7020" t="s">
        <v>578</v>
      </c>
      <c r="Y7020" t="s">
        <v>578</v>
      </c>
      <c r="Z7020" t="s">
        <v>578</v>
      </c>
      <c r="AA7020" t="s">
        <v>578</v>
      </c>
      <c r="AC7020" s="20"/>
      <c r="AD7020" s="20"/>
      <c r="AE7020" s="20"/>
      <c r="AF7020" s="20"/>
      <c r="AH7020" t="s">
        <v>578</v>
      </c>
      <c r="AI7020" s="20"/>
      <c r="AJ7020" s="20"/>
      <c r="AK7020" s="20"/>
      <c r="AL7020" s="20"/>
      <c r="AN7020" s="20"/>
    </row>
    <row r="7021" spans="1:40" hidden="1" x14ac:dyDescent="0.25">
      <c r="A7021" s="19">
        <v>45716</v>
      </c>
      <c r="B7021" t="s">
        <v>18</v>
      </c>
      <c r="C7021" t="s">
        <v>1</v>
      </c>
      <c r="D7021" t="s">
        <v>780</v>
      </c>
      <c r="E7021" t="s">
        <v>702</v>
      </c>
      <c r="F7021" t="s">
        <v>1073</v>
      </c>
      <c r="I7021" t="s">
        <v>15</v>
      </c>
      <c r="J7021" t="s">
        <v>15</v>
      </c>
      <c r="K7021">
        <v>-1</v>
      </c>
      <c r="U7021" s="20"/>
      <c r="AC7021" s="20"/>
      <c r="AD7021" s="20"/>
      <c r="AE7021" s="20"/>
      <c r="AF7021" s="20"/>
      <c r="AI7021" s="20"/>
      <c r="AJ7021" s="20"/>
      <c r="AK7021" s="20"/>
      <c r="AL7021" s="20"/>
      <c r="AN7021" s="20"/>
    </row>
    <row r="7022" spans="1:40" hidden="1" x14ac:dyDescent="0.25">
      <c r="A7022" s="19">
        <v>45716</v>
      </c>
      <c r="B7022" t="s">
        <v>155</v>
      </c>
      <c r="C7022" t="s">
        <v>1</v>
      </c>
      <c r="D7022" t="s">
        <v>781</v>
      </c>
      <c r="E7022" t="s">
        <v>702</v>
      </c>
      <c r="F7022" t="s">
        <v>1710</v>
      </c>
      <c r="I7022" t="s">
        <v>686</v>
      </c>
      <c r="J7022" t="s">
        <v>686</v>
      </c>
      <c r="K7022">
        <v>-1</v>
      </c>
      <c r="U7022" s="20"/>
      <c r="AC7022" s="20"/>
      <c r="AD7022" s="20"/>
      <c r="AE7022" s="20"/>
      <c r="AF7022" s="20"/>
      <c r="AI7022" s="20"/>
      <c r="AJ7022" s="20"/>
      <c r="AK7022" s="20"/>
      <c r="AL7022" s="20"/>
      <c r="AN7022" s="20"/>
    </row>
    <row r="7023" spans="1:40" hidden="1" x14ac:dyDescent="0.25">
      <c r="A7023" s="19">
        <v>45716</v>
      </c>
      <c r="B7023" t="s">
        <v>10</v>
      </c>
      <c r="C7023" t="s">
        <v>0</v>
      </c>
      <c r="D7023" t="s">
        <v>782</v>
      </c>
      <c r="E7023" t="s">
        <v>703</v>
      </c>
      <c r="F7023" t="s">
        <v>30</v>
      </c>
      <c r="I7023" t="s">
        <v>4</v>
      </c>
      <c r="J7023" t="s">
        <v>677</v>
      </c>
      <c r="K7023">
        <v>-1</v>
      </c>
      <c r="U7023" s="20"/>
      <c r="AC7023" s="20"/>
      <c r="AD7023" s="20"/>
      <c r="AE7023" s="20"/>
      <c r="AF7023" s="20"/>
      <c r="AI7023" s="20"/>
      <c r="AJ7023" s="20"/>
      <c r="AK7023" s="20"/>
      <c r="AL7023" s="20"/>
      <c r="AN7023" s="20"/>
    </row>
    <row r="7024" spans="1:40" hidden="1" x14ac:dyDescent="0.25">
      <c r="A7024" s="19">
        <v>45716</v>
      </c>
      <c r="B7024" t="s">
        <v>34</v>
      </c>
      <c r="C7024" t="s">
        <v>1</v>
      </c>
      <c r="D7024" t="s">
        <v>783</v>
      </c>
      <c r="E7024" t="s">
        <v>703</v>
      </c>
      <c r="F7024" t="s">
        <v>571</v>
      </c>
      <c r="I7024" t="s">
        <v>4</v>
      </c>
      <c r="J7024" t="s">
        <v>678</v>
      </c>
      <c r="K7024">
        <v>-1</v>
      </c>
      <c r="U7024" s="20"/>
      <c r="AC7024" s="20"/>
      <c r="AD7024" s="20"/>
      <c r="AE7024" s="20"/>
      <c r="AF7024" s="20"/>
      <c r="AI7024" s="20"/>
      <c r="AJ7024" s="20"/>
      <c r="AK7024" s="20"/>
      <c r="AL7024" s="20"/>
      <c r="AN7024" s="20"/>
    </row>
    <row r="7025" spans="1:40" hidden="1" x14ac:dyDescent="0.25">
      <c r="A7025" s="19">
        <v>45716</v>
      </c>
      <c r="B7025" t="s">
        <v>452</v>
      </c>
      <c r="C7025" t="s">
        <v>1</v>
      </c>
      <c r="D7025" t="s">
        <v>784</v>
      </c>
      <c r="E7025" t="s">
        <v>703</v>
      </c>
      <c r="F7025" t="s">
        <v>23</v>
      </c>
      <c r="I7025" t="s">
        <v>4</v>
      </c>
      <c r="J7025" t="s">
        <v>674</v>
      </c>
      <c r="K7025">
        <v>-1</v>
      </c>
      <c r="U7025" s="20"/>
      <c r="AC7025" s="20"/>
      <c r="AD7025" s="20"/>
      <c r="AE7025" s="20"/>
      <c r="AF7025" s="20"/>
      <c r="AI7025" s="20"/>
      <c r="AJ7025" s="20"/>
      <c r="AK7025" s="20"/>
      <c r="AL7025" s="20"/>
      <c r="AN7025" s="20"/>
    </row>
    <row r="7026" spans="1:40" hidden="1" x14ac:dyDescent="0.25">
      <c r="A7026" s="19">
        <v>45716</v>
      </c>
      <c r="B7026" t="s">
        <v>41</v>
      </c>
      <c r="C7026" t="s">
        <v>1</v>
      </c>
      <c r="D7026" t="s">
        <v>726</v>
      </c>
      <c r="E7026" t="s">
        <v>703</v>
      </c>
      <c r="F7026" t="s">
        <v>578</v>
      </c>
      <c r="I7026" t="s">
        <v>4</v>
      </c>
      <c r="J7026" t="s">
        <v>678</v>
      </c>
      <c r="K7026">
        <v>-1</v>
      </c>
      <c r="U7026" s="20"/>
      <c r="AC7026" s="20"/>
      <c r="AD7026" s="20"/>
      <c r="AE7026" s="20"/>
      <c r="AF7026" s="20"/>
      <c r="AI7026" s="20"/>
      <c r="AJ7026" s="20"/>
      <c r="AK7026" s="20"/>
      <c r="AL7026" s="20"/>
      <c r="AN7026" s="20"/>
    </row>
    <row r="7027" spans="1:40" hidden="1" x14ac:dyDescent="0.25">
      <c r="A7027" s="19">
        <v>45716</v>
      </c>
      <c r="B7027" t="s">
        <v>453</v>
      </c>
      <c r="C7027" t="s">
        <v>1</v>
      </c>
      <c r="D7027" t="s">
        <v>785</v>
      </c>
      <c r="E7027" t="s">
        <v>702</v>
      </c>
      <c r="F7027" t="s">
        <v>578</v>
      </c>
      <c r="I7027" t="s">
        <v>962</v>
      </c>
      <c r="J7027" t="s">
        <v>696</v>
      </c>
      <c r="K7027">
        <v>-1</v>
      </c>
      <c r="U7027" s="20"/>
      <c r="AC7027" s="20"/>
      <c r="AD7027" s="20"/>
      <c r="AE7027" s="20"/>
      <c r="AF7027" s="20"/>
      <c r="AI7027" s="20"/>
      <c r="AJ7027" s="20"/>
      <c r="AK7027" s="20"/>
      <c r="AL7027" s="20"/>
      <c r="AN7027" s="20"/>
    </row>
    <row r="7028" spans="1:40" hidden="1" x14ac:dyDescent="0.25">
      <c r="A7028" s="19">
        <v>45716</v>
      </c>
      <c r="B7028" t="s">
        <v>160</v>
      </c>
      <c r="D7028" t="s">
        <v>920</v>
      </c>
      <c r="E7028" t="s">
        <v>1719</v>
      </c>
      <c r="F7028" t="s">
        <v>1024</v>
      </c>
      <c r="I7028" t="s">
        <v>895</v>
      </c>
      <c r="J7028" t="s">
        <v>966</v>
      </c>
      <c r="K7028">
        <v>-1</v>
      </c>
      <c r="U7028" s="20"/>
      <c r="AC7028" s="20"/>
      <c r="AD7028" s="20"/>
      <c r="AE7028" s="20"/>
      <c r="AF7028" s="20"/>
      <c r="AI7028" s="20"/>
      <c r="AJ7028" s="20"/>
      <c r="AK7028" s="20"/>
      <c r="AL7028" s="20"/>
      <c r="AN7028" s="20"/>
    </row>
    <row r="7029" spans="1:40" hidden="1" x14ac:dyDescent="0.25">
      <c r="A7029" s="19">
        <v>45716</v>
      </c>
      <c r="B7029" t="s">
        <v>396</v>
      </c>
      <c r="C7029" t="s">
        <v>0</v>
      </c>
      <c r="D7029" t="s">
        <v>786</v>
      </c>
      <c r="E7029" t="s">
        <v>689</v>
      </c>
      <c r="F7029" t="s">
        <v>621</v>
      </c>
      <c r="I7029" t="s">
        <v>963</v>
      </c>
      <c r="J7029" t="s">
        <v>963</v>
      </c>
      <c r="K7029">
        <v>-1</v>
      </c>
      <c r="U7029" s="20"/>
      <c r="AC7029" s="20"/>
      <c r="AD7029" s="20"/>
      <c r="AE7029" s="20"/>
      <c r="AF7029" s="20"/>
      <c r="AI7029" s="20"/>
      <c r="AJ7029" s="20"/>
      <c r="AK7029" s="20"/>
      <c r="AL7029" s="20"/>
      <c r="AN7029" s="20"/>
    </row>
    <row r="7030" spans="1:40" hidden="1" x14ac:dyDescent="0.25">
      <c r="A7030" s="19">
        <v>45716</v>
      </c>
      <c r="B7030" t="s">
        <v>454</v>
      </c>
      <c r="C7030" t="s">
        <v>1</v>
      </c>
      <c r="D7030" t="s">
        <v>787</v>
      </c>
      <c r="E7030" t="s">
        <v>698</v>
      </c>
      <c r="F7030" t="s">
        <v>701</v>
      </c>
      <c r="I7030" t="s">
        <v>555</v>
      </c>
      <c r="J7030" t="s">
        <v>679</v>
      </c>
      <c r="K7030">
        <v>-1</v>
      </c>
      <c r="U7030" s="20"/>
      <c r="AC7030" s="20"/>
      <c r="AD7030" s="20"/>
      <c r="AE7030" s="20"/>
      <c r="AF7030" s="20"/>
      <c r="AI7030" s="20"/>
      <c r="AJ7030" s="20"/>
      <c r="AK7030" s="20"/>
      <c r="AL7030" s="20"/>
      <c r="AN7030" s="20"/>
    </row>
    <row r="7031" spans="1:40" hidden="1" x14ac:dyDescent="0.25">
      <c r="A7031" s="19">
        <v>45716</v>
      </c>
      <c r="B7031" t="s">
        <v>1716</v>
      </c>
      <c r="C7031" t="s">
        <v>0</v>
      </c>
      <c r="D7031">
        <v>100001778</v>
      </c>
      <c r="E7031" t="s">
        <v>689</v>
      </c>
      <c r="F7031" t="s">
        <v>576</v>
      </c>
      <c r="I7031" t="s">
        <v>1726</v>
      </c>
      <c r="J7031" t="s">
        <v>1727</v>
      </c>
      <c r="K7031">
        <v>-1</v>
      </c>
      <c r="U7031" s="20"/>
      <c r="AC7031" s="20"/>
      <c r="AD7031" s="20"/>
      <c r="AE7031" s="20"/>
      <c r="AF7031" s="20"/>
      <c r="AI7031" s="20"/>
      <c r="AJ7031" s="20"/>
      <c r="AK7031" s="20"/>
      <c r="AL7031" s="20"/>
      <c r="AN7031" s="20"/>
    </row>
    <row r="7032" spans="1:40" hidden="1" x14ac:dyDescent="0.25">
      <c r="A7032" s="19">
        <v>45716</v>
      </c>
      <c r="B7032" t="s">
        <v>17</v>
      </c>
      <c r="C7032" t="s">
        <v>1</v>
      </c>
      <c r="D7032" t="s">
        <v>788</v>
      </c>
      <c r="E7032" t="s">
        <v>703</v>
      </c>
      <c r="F7032" t="s">
        <v>19</v>
      </c>
      <c r="I7032" t="s">
        <v>4</v>
      </c>
      <c r="J7032" t="s">
        <v>674</v>
      </c>
      <c r="K7032">
        <v>-1</v>
      </c>
      <c r="U7032" s="20"/>
      <c r="AC7032" s="20"/>
      <c r="AD7032" s="20"/>
      <c r="AE7032" s="20"/>
      <c r="AF7032" s="20"/>
      <c r="AI7032" s="20"/>
      <c r="AJ7032" s="20"/>
      <c r="AK7032" s="20"/>
      <c r="AL7032" s="20"/>
      <c r="AN7032" s="20"/>
    </row>
    <row r="7033" spans="1:40" hidden="1" x14ac:dyDescent="0.25">
      <c r="A7033" s="19">
        <v>45716</v>
      </c>
      <c r="B7033" t="s">
        <v>455</v>
      </c>
      <c r="C7033" t="s">
        <v>1</v>
      </c>
      <c r="D7033" t="s">
        <v>789</v>
      </c>
      <c r="E7033" t="s">
        <v>703</v>
      </c>
      <c r="F7033" t="s">
        <v>578</v>
      </c>
      <c r="I7033" t="s">
        <v>693</v>
      </c>
      <c r="J7033" t="s">
        <v>678</v>
      </c>
      <c r="K7033">
        <v>-1</v>
      </c>
      <c r="U7033" s="20"/>
      <c r="AC7033" s="20"/>
      <c r="AD7033" s="20"/>
      <c r="AE7033" s="20"/>
      <c r="AF7033" s="20"/>
      <c r="AI7033" s="20"/>
      <c r="AJ7033" s="20"/>
      <c r="AK7033" s="20"/>
      <c r="AL7033" s="20"/>
      <c r="AN7033" s="20"/>
    </row>
    <row r="7034" spans="1:40" hidden="1" x14ac:dyDescent="0.25">
      <c r="A7034" s="19">
        <v>45716</v>
      </c>
      <c r="B7034" t="s">
        <v>397</v>
      </c>
      <c r="C7034" t="s">
        <v>0</v>
      </c>
      <c r="D7034" t="s">
        <v>1747</v>
      </c>
      <c r="E7034" t="s">
        <v>689</v>
      </c>
      <c r="F7034" t="s">
        <v>1729</v>
      </c>
      <c r="I7034" t="s">
        <v>1730</v>
      </c>
      <c r="J7034" t="s">
        <v>1727</v>
      </c>
      <c r="K7034">
        <v>-1</v>
      </c>
      <c r="U7034" s="20"/>
      <c r="AC7034" s="20"/>
      <c r="AD7034" s="20"/>
      <c r="AE7034" s="20"/>
      <c r="AF7034" s="20"/>
      <c r="AI7034" s="20"/>
      <c r="AJ7034" s="20"/>
      <c r="AK7034" s="20"/>
      <c r="AL7034" s="20"/>
      <c r="AN7034" s="20"/>
    </row>
    <row r="7035" spans="1:40" hidden="1" x14ac:dyDescent="0.25">
      <c r="A7035" s="19">
        <v>45716</v>
      </c>
      <c r="B7035" t="s">
        <v>164</v>
      </c>
      <c r="C7035" t="s">
        <v>0</v>
      </c>
      <c r="D7035" t="s">
        <v>946</v>
      </c>
      <c r="E7035" t="s">
        <v>1719</v>
      </c>
      <c r="F7035" t="s">
        <v>993</v>
      </c>
      <c r="I7035" t="s">
        <v>1039</v>
      </c>
      <c r="J7035" t="s">
        <v>985</v>
      </c>
      <c r="K7035">
        <v>-1</v>
      </c>
      <c r="U7035" s="20"/>
      <c r="AC7035" s="20"/>
      <c r="AD7035" s="20"/>
      <c r="AE7035" s="20"/>
      <c r="AF7035" s="20"/>
      <c r="AI7035" s="20"/>
      <c r="AJ7035" s="20"/>
      <c r="AK7035" s="20"/>
      <c r="AL7035" s="20"/>
      <c r="AN7035" s="20"/>
    </row>
    <row r="7036" spans="1:40" hidden="1" x14ac:dyDescent="0.25">
      <c r="A7036" s="19">
        <v>45716</v>
      </c>
      <c r="B7036" t="s">
        <v>1030</v>
      </c>
      <c r="C7036" t="s">
        <v>1</v>
      </c>
      <c r="D7036" t="s">
        <v>1748</v>
      </c>
      <c r="E7036" t="s">
        <v>1080</v>
      </c>
      <c r="F7036" t="s">
        <v>578</v>
      </c>
      <c r="I7036" t="s">
        <v>693</v>
      </c>
      <c r="J7036" t="s">
        <v>673</v>
      </c>
      <c r="K7036">
        <v>-1</v>
      </c>
      <c r="U7036" s="20"/>
      <c r="AC7036" s="20"/>
      <c r="AD7036" s="20"/>
      <c r="AE7036" s="20"/>
      <c r="AF7036" s="20"/>
      <c r="AI7036" s="20"/>
      <c r="AJ7036" s="20"/>
      <c r="AK7036" s="20"/>
      <c r="AL7036" s="20"/>
      <c r="AN7036" s="20"/>
    </row>
    <row r="7037" spans="1:40" hidden="1" x14ac:dyDescent="0.25">
      <c r="A7037" s="19">
        <v>45716</v>
      </c>
      <c r="B7037" t="s">
        <v>398</v>
      </c>
      <c r="C7037" t="s">
        <v>0</v>
      </c>
      <c r="D7037" t="s">
        <v>1749</v>
      </c>
      <c r="E7037" t="s">
        <v>689</v>
      </c>
      <c r="F7037" t="s">
        <v>1731</v>
      </c>
      <c r="I7037" t="s">
        <v>1726</v>
      </c>
      <c r="J7037" t="s">
        <v>1727</v>
      </c>
      <c r="K7037">
        <v>-1</v>
      </c>
      <c r="U7037" s="20"/>
      <c r="AC7037" s="20"/>
      <c r="AD7037" s="20"/>
      <c r="AE7037" s="20"/>
      <c r="AF7037" s="20"/>
      <c r="AI7037" s="20"/>
      <c r="AJ7037" s="20"/>
      <c r="AK7037" s="20"/>
      <c r="AL7037" s="20"/>
      <c r="AN7037" s="20"/>
    </row>
    <row r="7038" spans="1:40" hidden="1" x14ac:dyDescent="0.25">
      <c r="A7038" s="19">
        <v>45716</v>
      </c>
      <c r="B7038" t="s">
        <v>170</v>
      </c>
      <c r="D7038" t="s">
        <v>921</v>
      </c>
      <c r="E7038" t="s">
        <v>1080</v>
      </c>
      <c r="F7038" t="s">
        <v>1010</v>
      </c>
      <c r="I7038" t="s">
        <v>1026</v>
      </c>
      <c r="J7038" t="s">
        <v>1059</v>
      </c>
      <c r="K7038">
        <v>-1</v>
      </c>
      <c r="U7038" s="20"/>
      <c r="AC7038" s="20"/>
      <c r="AD7038" s="20"/>
      <c r="AE7038" s="20"/>
      <c r="AF7038" s="20"/>
      <c r="AI7038" s="20"/>
      <c r="AJ7038" s="20"/>
      <c r="AK7038" s="20"/>
      <c r="AL7038" s="20"/>
      <c r="AN7038" s="20"/>
    </row>
    <row r="7039" spans="1:40" hidden="1" x14ac:dyDescent="0.25">
      <c r="A7039" s="19">
        <v>45716</v>
      </c>
      <c r="B7039" t="s">
        <v>456</v>
      </c>
      <c r="C7039" t="s">
        <v>1</v>
      </c>
      <c r="D7039" t="s">
        <v>790</v>
      </c>
      <c r="E7039" t="s">
        <v>702</v>
      </c>
      <c r="F7039" t="s">
        <v>910</v>
      </c>
      <c r="I7039" t="s">
        <v>692</v>
      </c>
      <c r="J7039" t="s">
        <v>692</v>
      </c>
      <c r="K7039">
        <v>-1</v>
      </c>
      <c r="U7039" s="20"/>
      <c r="AC7039" s="20"/>
      <c r="AD7039" s="20"/>
      <c r="AE7039" s="20"/>
      <c r="AF7039" s="20"/>
      <c r="AI7039" s="20"/>
      <c r="AJ7039" s="20"/>
      <c r="AK7039" s="20"/>
      <c r="AL7039" s="20"/>
      <c r="AN7039" s="20"/>
    </row>
    <row r="7040" spans="1:40" hidden="1" x14ac:dyDescent="0.25">
      <c r="A7040" s="19">
        <v>45716</v>
      </c>
      <c r="B7040" t="s">
        <v>457</v>
      </c>
      <c r="C7040" t="s">
        <v>1</v>
      </c>
      <c r="D7040" t="s">
        <v>791</v>
      </c>
      <c r="E7040" t="s">
        <v>1080</v>
      </c>
      <c r="F7040" t="s">
        <v>1041</v>
      </c>
      <c r="K7040">
        <v>-1</v>
      </c>
      <c r="U7040" s="20"/>
      <c r="AC7040" s="20"/>
      <c r="AD7040" s="20"/>
      <c r="AE7040" s="20"/>
      <c r="AF7040" s="20"/>
      <c r="AI7040" s="20"/>
      <c r="AJ7040" s="20"/>
      <c r="AK7040" s="20"/>
      <c r="AL7040" s="20"/>
      <c r="AN7040" s="20"/>
    </row>
    <row r="7041" spans="1:40" hidden="1" x14ac:dyDescent="0.25">
      <c r="A7041" s="19">
        <v>45716</v>
      </c>
      <c r="B7041" t="s">
        <v>458</v>
      </c>
      <c r="C7041" t="s">
        <v>1</v>
      </c>
      <c r="D7041" t="s">
        <v>792</v>
      </c>
      <c r="E7041" t="s">
        <v>698</v>
      </c>
      <c r="F7041" t="s">
        <v>571</v>
      </c>
      <c r="I7041" t="s">
        <v>555</v>
      </c>
      <c r="J7041" t="s">
        <v>679</v>
      </c>
      <c r="K7041">
        <v>-1</v>
      </c>
      <c r="U7041" s="20"/>
      <c r="AC7041" s="20"/>
      <c r="AD7041" s="20"/>
      <c r="AE7041" s="20"/>
      <c r="AF7041" s="20"/>
      <c r="AI7041" s="20"/>
      <c r="AJ7041" s="20"/>
      <c r="AK7041" s="20"/>
      <c r="AL7041" s="20"/>
      <c r="AN7041" s="20"/>
    </row>
    <row r="7042" spans="1:40" hidden="1" x14ac:dyDescent="0.25">
      <c r="A7042" s="19">
        <v>45716</v>
      </c>
      <c r="B7042" t="s">
        <v>399</v>
      </c>
      <c r="C7042" t="s">
        <v>0</v>
      </c>
      <c r="D7042" t="s">
        <v>793</v>
      </c>
      <c r="E7042" t="s">
        <v>1080</v>
      </c>
      <c r="F7042" t="s">
        <v>637</v>
      </c>
      <c r="I7042" t="s">
        <v>693</v>
      </c>
      <c r="J7042" t="s">
        <v>557</v>
      </c>
      <c r="K7042">
        <v>-1</v>
      </c>
      <c r="U7042" s="20"/>
      <c r="AC7042" s="20"/>
      <c r="AD7042" s="20"/>
      <c r="AE7042" s="20"/>
      <c r="AF7042" s="20"/>
      <c r="AI7042" s="20"/>
      <c r="AJ7042" s="20"/>
      <c r="AK7042" s="20"/>
      <c r="AL7042" s="20"/>
      <c r="AN7042" s="20"/>
    </row>
    <row r="7043" spans="1:40" hidden="1" x14ac:dyDescent="0.25">
      <c r="A7043" s="19">
        <v>45716</v>
      </c>
      <c r="B7043" t="s">
        <v>459</v>
      </c>
      <c r="C7043" t="s">
        <v>1</v>
      </c>
      <c r="D7043" t="s">
        <v>794</v>
      </c>
      <c r="E7043" t="s">
        <v>702</v>
      </c>
      <c r="F7043" t="s">
        <v>1708</v>
      </c>
      <c r="I7043" t="s">
        <v>15</v>
      </c>
      <c r="J7043" t="s">
        <v>15</v>
      </c>
      <c r="K7043">
        <v>-1</v>
      </c>
      <c r="U7043" s="20"/>
      <c r="AC7043" s="20"/>
      <c r="AD7043" s="20"/>
      <c r="AE7043" s="20"/>
      <c r="AF7043" s="20"/>
      <c r="AI7043" s="20"/>
      <c r="AJ7043" s="20"/>
      <c r="AK7043" s="20"/>
      <c r="AL7043" s="20"/>
      <c r="AN7043" s="20"/>
    </row>
    <row r="7044" spans="1:40" hidden="1" x14ac:dyDescent="0.25">
      <c r="A7044" s="19">
        <v>45716</v>
      </c>
      <c r="B7044" t="s">
        <v>172</v>
      </c>
      <c r="C7044" t="s">
        <v>1</v>
      </c>
      <c r="D7044" t="s">
        <v>795</v>
      </c>
      <c r="E7044" t="s">
        <v>702</v>
      </c>
      <c r="F7044" t="s">
        <v>638</v>
      </c>
      <c r="I7044" t="s">
        <v>15</v>
      </c>
      <c r="J7044" t="s">
        <v>578</v>
      </c>
      <c r="K7044">
        <v>-1</v>
      </c>
      <c r="U7044" s="20"/>
      <c r="AC7044" s="20"/>
      <c r="AD7044" s="20"/>
      <c r="AE7044" s="20"/>
      <c r="AF7044" s="20"/>
      <c r="AI7044" s="20"/>
      <c r="AJ7044" s="20"/>
      <c r="AK7044" s="20"/>
      <c r="AL7044" s="20"/>
      <c r="AN7044" s="20"/>
    </row>
    <row r="7045" spans="1:40" hidden="1" x14ac:dyDescent="0.25">
      <c r="A7045" s="19">
        <v>45716</v>
      </c>
      <c r="B7045" t="s">
        <v>460</v>
      </c>
      <c r="C7045" t="s">
        <v>1</v>
      </c>
      <c r="D7045" t="s">
        <v>796</v>
      </c>
      <c r="E7045" t="s">
        <v>689</v>
      </c>
      <c r="F7045" t="s">
        <v>622</v>
      </c>
      <c r="I7045" t="s">
        <v>965</v>
      </c>
      <c r="J7045" t="s">
        <v>965</v>
      </c>
      <c r="K7045">
        <v>-1</v>
      </c>
      <c r="U7045" s="20"/>
      <c r="AC7045" s="20"/>
      <c r="AD7045" s="20"/>
      <c r="AE7045" s="20"/>
      <c r="AF7045" s="20"/>
      <c r="AI7045" s="20"/>
      <c r="AJ7045" s="20"/>
      <c r="AK7045" s="20"/>
      <c r="AL7045" s="20"/>
      <c r="AN7045" s="20"/>
    </row>
    <row r="7046" spans="1:40" hidden="1" x14ac:dyDescent="0.25">
      <c r="A7046" s="19">
        <v>45716</v>
      </c>
      <c r="B7046" t="s">
        <v>174</v>
      </c>
      <c r="D7046" t="s">
        <v>922</v>
      </c>
      <c r="E7046" t="s">
        <v>1719</v>
      </c>
      <c r="F7046" t="s">
        <v>1002</v>
      </c>
      <c r="I7046" t="s">
        <v>972</v>
      </c>
      <c r="J7046" t="s">
        <v>980</v>
      </c>
      <c r="K7046">
        <v>-1</v>
      </c>
      <c r="U7046" s="20"/>
      <c r="AC7046" s="20"/>
      <c r="AD7046" s="20"/>
      <c r="AE7046" s="20"/>
      <c r="AF7046" s="20"/>
      <c r="AI7046" s="20"/>
      <c r="AJ7046" s="20"/>
      <c r="AK7046" s="20"/>
      <c r="AL7046" s="20"/>
      <c r="AN7046" s="20"/>
    </row>
    <row r="7047" spans="1:40" hidden="1" x14ac:dyDescent="0.25">
      <c r="A7047" s="19">
        <v>45716</v>
      </c>
      <c r="B7047" t="s">
        <v>461</v>
      </c>
      <c r="C7047" t="s">
        <v>1</v>
      </c>
      <c r="D7047" t="s">
        <v>797</v>
      </c>
      <c r="F7047" t="s">
        <v>578</v>
      </c>
      <c r="I7047" t="s">
        <v>693</v>
      </c>
      <c r="J7047" t="s">
        <v>578</v>
      </c>
      <c r="K7047">
        <v>-1</v>
      </c>
      <c r="U7047" s="20"/>
      <c r="AC7047" s="20"/>
      <c r="AD7047" s="20"/>
      <c r="AE7047" s="20"/>
      <c r="AF7047" s="20"/>
      <c r="AI7047" s="20"/>
      <c r="AJ7047" s="20"/>
      <c r="AK7047" s="20"/>
      <c r="AL7047" s="20"/>
      <c r="AN7047" s="20"/>
    </row>
    <row r="7048" spans="1:40" hidden="1" x14ac:dyDescent="0.25">
      <c r="A7048" s="19">
        <v>45716</v>
      </c>
      <c r="B7048" t="s">
        <v>176</v>
      </c>
      <c r="C7048" t="s">
        <v>1</v>
      </c>
      <c r="D7048" t="s">
        <v>798</v>
      </c>
      <c r="E7048" t="s">
        <v>702</v>
      </c>
      <c r="F7048" t="s">
        <v>645</v>
      </c>
      <c r="I7048" t="s">
        <v>602</v>
      </c>
      <c r="J7048" t="s">
        <v>602</v>
      </c>
      <c r="K7048">
        <v>-1</v>
      </c>
      <c r="U7048" s="20"/>
      <c r="AC7048" s="20"/>
      <c r="AD7048" s="20"/>
      <c r="AE7048" s="20"/>
      <c r="AF7048" s="20"/>
      <c r="AI7048" s="20"/>
      <c r="AJ7048" s="20"/>
      <c r="AK7048" s="20"/>
      <c r="AL7048" s="20"/>
      <c r="AN7048" s="20"/>
    </row>
    <row r="7049" spans="1:40" hidden="1" x14ac:dyDescent="0.25">
      <c r="A7049" s="19">
        <v>45716</v>
      </c>
      <c r="B7049" t="s">
        <v>462</v>
      </c>
      <c r="C7049" t="s">
        <v>1</v>
      </c>
      <c r="D7049" t="s">
        <v>799</v>
      </c>
      <c r="E7049" t="s">
        <v>703</v>
      </c>
      <c r="F7049" t="s">
        <v>45</v>
      </c>
      <c r="I7049" t="s">
        <v>4</v>
      </c>
      <c r="J7049" t="s">
        <v>678</v>
      </c>
      <c r="K7049">
        <v>-1</v>
      </c>
      <c r="U7049" s="20"/>
      <c r="AC7049" s="20"/>
      <c r="AD7049" s="20"/>
      <c r="AE7049" s="20"/>
      <c r="AF7049" s="20"/>
      <c r="AI7049" s="20"/>
      <c r="AJ7049" s="20"/>
      <c r="AK7049" s="20"/>
      <c r="AL7049" s="20"/>
      <c r="AN7049" s="20"/>
    </row>
    <row r="7050" spans="1:40" hidden="1" x14ac:dyDescent="0.25">
      <c r="A7050" s="19">
        <v>45716</v>
      </c>
      <c r="B7050" t="s">
        <v>400</v>
      </c>
      <c r="C7050" t="s">
        <v>0</v>
      </c>
      <c r="D7050" t="s">
        <v>1750</v>
      </c>
      <c r="E7050" t="s">
        <v>689</v>
      </c>
      <c r="F7050" t="s">
        <v>1732</v>
      </c>
      <c r="I7050" t="s">
        <v>1730</v>
      </c>
      <c r="J7050" t="s">
        <v>1727</v>
      </c>
      <c r="K7050">
        <v>-1</v>
      </c>
      <c r="U7050" s="20"/>
      <c r="AC7050" s="20"/>
      <c r="AD7050" s="20"/>
      <c r="AE7050" s="20"/>
      <c r="AF7050" s="20"/>
      <c r="AI7050" s="20"/>
      <c r="AJ7050" s="20"/>
      <c r="AK7050" s="20"/>
      <c r="AL7050" s="20"/>
      <c r="AN7050" s="20"/>
    </row>
    <row r="7051" spans="1:40" hidden="1" x14ac:dyDescent="0.25">
      <c r="A7051" s="19">
        <v>45716</v>
      </c>
      <c r="B7051" t="s">
        <v>595</v>
      </c>
      <c r="C7051" t="s">
        <v>1</v>
      </c>
      <c r="D7051" t="s">
        <v>800</v>
      </c>
      <c r="E7051" t="s">
        <v>702</v>
      </c>
      <c r="F7051" t="s">
        <v>629</v>
      </c>
      <c r="I7051" t="s">
        <v>15</v>
      </c>
      <c r="J7051" t="s">
        <v>578</v>
      </c>
      <c r="K7051">
        <v>-1</v>
      </c>
      <c r="U7051" s="20"/>
      <c r="AC7051" s="20"/>
      <c r="AD7051" s="20"/>
      <c r="AE7051" s="20"/>
      <c r="AF7051" s="20"/>
      <c r="AI7051" s="20"/>
      <c r="AJ7051" s="20"/>
      <c r="AK7051" s="20"/>
      <c r="AL7051" s="20"/>
      <c r="AN7051" s="20"/>
    </row>
    <row r="7052" spans="1:40" hidden="1" x14ac:dyDescent="0.25">
      <c r="A7052" s="19">
        <v>45716</v>
      </c>
      <c r="B7052" t="s">
        <v>401</v>
      </c>
      <c r="C7052" t="s">
        <v>0</v>
      </c>
      <c r="D7052" t="s">
        <v>801</v>
      </c>
      <c r="E7052" t="s">
        <v>1080</v>
      </c>
      <c r="F7052" t="s">
        <v>578</v>
      </c>
      <c r="I7052" t="s">
        <v>693</v>
      </c>
      <c r="J7052" t="s">
        <v>557</v>
      </c>
      <c r="K7052">
        <v>-1</v>
      </c>
      <c r="U7052" s="20"/>
      <c r="AC7052" s="20"/>
      <c r="AD7052" s="20"/>
      <c r="AE7052" s="20"/>
      <c r="AF7052" s="20"/>
      <c r="AI7052" s="20"/>
      <c r="AJ7052" s="20"/>
      <c r="AK7052" s="20"/>
      <c r="AL7052" s="20"/>
      <c r="AN7052" s="20"/>
    </row>
    <row r="7053" spans="1:40" hidden="1" x14ac:dyDescent="0.25">
      <c r="A7053" s="19">
        <v>45716</v>
      </c>
      <c r="B7053" t="s">
        <v>463</v>
      </c>
      <c r="C7053" t="s">
        <v>1</v>
      </c>
      <c r="D7053" t="s">
        <v>802</v>
      </c>
      <c r="E7053" t="s">
        <v>703</v>
      </c>
      <c r="F7053" t="s">
        <v>578</v>
      </c>
      <c r="I7053" t="s">
        <v>693</v>
      </c>
      <c r="J7053" t="s">
        <v>578</v>
      </c>
      <c r="K7053">
        <v>-1</v>
      </c>
      <c r="U7053" s="20"/>
      <c r="AC7053" s="20"/>
      <c r="AD7053" s="20"/>
      <c r="AE7053" s="20"/>
      <c r="AF7053" s="20"/>
      <c r="AI7053" s="20"/>
      <c r="AJ7053" s="20"/>
      <c r="AK7053" s="20"/>
      <c r="AL7053" s="20"/>
      <c r="AN7053" s="20"/>
    </row>
    <row r="7054" spans="1:40" hidden="1" x14ac:dyDescent="0.25">
      <c r="A7054" s="19">
        <v>45716</v>
      </c>
      <c r="B7054" t="s">
        <v>402</v>
      </c>
      <c r="C7054" t="s">
        <v>0</v>
      </c>
      <c r="D7054" t="s">
        <v>803</v>
      </c>
      <c r="E7054" t="s">
        <v>698</v>
      </c>
      <c r="F7054" t="s">
        <v>709</v>
      </c>
      <c r="I7054" t="s">
        <v>560</v>
      </c>
      <c r="J7054" t="s">
        <v>680</v>
      </c>
      <c r="K7054">
        <v>-1</v>
      </c>
      <c r="U7054" s="20"/>
      <c r="AC7054" s="20"/>
      <c r="AD7054" s="20"/>
      <c r="AE7054" s="20"/>
      <c r="AF7054" s="20"/>
      <c r="AI7054" s="20"/>
      <c r="AJ7054" s="20"/>
      <c r="AK7054" s="20"/>
      <c r="AL7054" s="20"/>
      <c r="AN7054" s="20"/>
    </row>
    <row r="7055" spans="1:40" hidden="1" x14ac:dyDescent="0.25">
      <c r="A7055" s="19">
        <v>45716</v>
      </c>
      <c r="B7055" t="s">
        <v>464</v>
      </c>
      <c r="C7055" t="s">
        <v>1</v>
      </c>
      <c r="D7055" t="s">
        <v>804</v>
      </c>
      <c r="E7055" t="s">
        <v>703</v>
      </c>
      <c r="F7055" t="s">
        <v>24</v>
      </c>
      <c r="I7055" t="s">
        <v>4</v>
      </c>
      <c r="J7055" t="s">
        <v>674</v>
      </c>
      <c r="K7055">
        <v>-1</v>
      </c>
      <c r="U7055" s="20"/>
      <c r="AC7055" s="20"/>
      <c r="AD7055" s="20"/>
      <c r="AE7055" s="20"/>
      <c r="AF7055" s="20"/>
      <c r="AI7055" s="20"/>
      <c r="AJ7055" s="20"/>
      <c r="AK7055" s="20"/>
      <c r="AL7055" s="20"/>
      <c r="AN7055" s="20"/>
    </row>
    <row r="7056" spans="1:40" hidden="1" x14ac:dyDescent="0.25">
      <c r="A7056" s="19">
        <v>45716</v>
      </c>
      <c r="B7056" t="s">
        <v>465</v>
      </c>
      <c r="C7056" t="s">
        <v>1</v>
      </c>
      <c r="D7056" t="s">
        <v>805</v>
      </c>
      <c r="E7056" t="s">
        <v>698</v>
      </c>
      <c r="F7056" t="s">
        <v>589</v>
      </c>
      <c r="I7056" t="s">
        <v>562</v>
      </c>
      <c r="J7056" t="s">
        <v>562</v>
      </c>
      <c r="K7056">
        <v>-1</v>
      </c>
      <c r="U7056" s="20"/>
      <c r="AC7056" s="20"/>
      <c r="AD7056" s="20"/>
      <c r="AE7056" s="20"/>
      <c r="AF7056" s="20"/>
      <c r="AI7056" s="20"/>
      <c r="AJ7056" s="20"/>
      <c r="AK7056" s="20"/>
      <c r="AL7056" s="20"/>
      <c r="AN7056" s="20"/>
    </row>
    <row r="7057" spans="1:40" hidden="1" x14ac:dyDescent="0.25">
      <c r="A7057" s="19">
        <v>45716</v>
      </c>
      <c r="B7057" t="s">
        <v>186</v>
      </c>
      <c r="C7057" t="s">
        <v>0</v>
      </c>
      <c r="D7057" t="s">
        <v>1047</v>
      </c>
      <c r="E7057" t="s">
        <v>1080</v>
      </c>
      <c r="F7057" t="s">
        <v>578</v>
      </c>
      <c r="I7057" t="s">
        <v>15</v>
      </c>
      <c r="J7057" t="s">
        <v>578</v>
      </c>
      <c r="K7057">
        <v>-1</v>
      </c>
      <c r="U7057" s="20"/>
      <c r="AC7057" s="20"/>
      <c r="AD7057" s="20"/>
      <c r="AE7057" s="20"/>
      <c r="AF7057" s="20"/>
      <c r="AI7057" s="20"/>
      <c r="AJ7057" s="20"/>
      <c r="AK7057" s="20"/>
      <c r="AL7057" s="20"/>
      <c r="AN7057" s="20"/>
    </row>
    <row r="7058" spans="1:40" hidden="1" x14ac:dyDescent="0.25">
      <c r="A7058" s="19">
        <v>45716</v>
      </c>
      <c r="B7058" t="s">
        <v>190</v>
      </c>
      <c r="D7058" t="s">
        <v>923</v>
      </c>
      <c r="F7058" t="s">
        <v>999</v>
      </c>
      <c r="I7058" t="s">
        <v>693</v>
      </c>
      <c r="J7058" t="s">
        <v>578</v>
      </c>
      <c r="K7058">
        <v>-1</v>
      </c>
      <c r="U7058" s="20"/>
      <c r="AC7058" s="20"/>
      <c r="AD7058" s="20"/>
      <c r="AE7058" s="20"/>
      <c r="AF7058" s="20"/>
      <c r="AI7058" s="20"/>
      <c r="AJ7058" s="20"/>
      <c r="AK7058" s="20"/>
      <c r="AL7058" s="20"/>
      <c r="AN7058" s="20"/>
    </row>
    <row r="7059" spans="1:40" hidden="1" x14ac:dyDescent="0.25">
      <c r="A7059" s="19">
        <v>45716</v>
      </c>
      <c r="B7059" t="s">
        <v>191</v>
      </c>
      <c r="D7059" t="s">
        <v>924</v>
      </c>
      <c r="E7059" t="s">
        <v>1080</v>
      </c>
      <c r="F7059" t="s">
        <v>997</v>
      </c>
      <c r="I7059" t="s">
        <v>15</v>
      </c>
      <c r="J7059" t="s">
        <v>578</v>
      </c>
      <c r="K7059">
        <v>-1</v>
      </c>
      <c r="U7059" s="20"/>
      <c r="AC7059" s="20"/>
      <c r="AD7059" s="20"/>
      <c r="AE7059" s="20"/>
      <c r="AF7059" s="20"/>
      <c r="AI7059" s="20"/>
      <c r="AJ7059" s="20"/>
      <c r="AK7059" s="20"/>
      <c r="AL7059" s="20"/>
      <c r="AN7059" s="20"/>
    </row>
    <row r="7060" spans="1:40" hidden="1" x14ac:dyDescent="0.25">
      <c r="A7060" s="19">
        <v>45716</v>
      </c>
      <c r="B7060" t="s">
        <v>466</v>
      </c>
      <c r="C7060" t="s">
        <v>1</v>
      </c>
      <c r="D7060" t="s">
        <v>806</v>
      </c>
      <c r="E7060" t="s">
        <v>703</v>
      </c>
      <c r="F7060" t="s">
        <v>43</v>
      </c>
      <c r="I7060" t="s">
        <v>4</v>
      </c>
      <c r="J7060" t="s">
        <v>678</v>
      </c>
      <c r="K7060">
        <v>-1</v>
      </c>
      <c r="U7060" s="20"/>
      <c r="AC7060" s="20"/>
      <c r="AD7060" s="20"/>
      <c r="AE7060" s="20"/>
      <c r="AF7060" s="20"/>
      <c r="AI7060" s="20"/>
      <c r="AJ7060" s="20"/>
      <c r="AK7060" s="20"/>
      <c r="AL7060" s="20"/>
      <c r="AN7060" s="20"/>
    </row>
    <row r="7061" spans="1:40" hidden="1" x14ac:dyDescent="0.25">
      <c r="A7061" s="19">
        <v>45716</v>
      </c>
      <c r="B7061" t="s">
        <v>33</v>
      </c>
      <c r="C7061" t="s">
        <v>1</v>
      </c>
      <c r="D7061" t="s">
        <v>807</v>
      </c>
      <c r="E7061" t="s">
        <v>1719</v>
      </c>
      <c r="F7061" t="s">
        <v>903</v>
      </c>
      <c r="I7061" t="s">
        <v>905</v>
      </c>
      <c r="J7061" t="s">
        <v>906</v>
      </c>
      <c r="K7061">
        <v>-1</v>
      </c>
      <c r="U7061" s="20"/>
      <c r="AC7061" s="20"/>
      <c r="AD7061" s="20"/>
      <c r="AE7061" s="20"/>
      <c r="AF7061" s="20"/>
      <c r="AI7061" s="20"/>
      <c r="AJ7061" s="20"/>
      <c r="AK7061" s="20"/>
      <c r="AL7061" s="20"/>
      <c r="AN7061" s="20"/>
    </row>
    <row r="7062" spans="1:40" hidden="1" x14ac:dyDescent="0.25">
      <c r="A7062" s="19">
        <v>45716</v>
      </c>
      <c r="B7062" t="s">
        <v>201</v>
      </c>
      <c r="C7062" t="s">
        <v>0</v>
      </c>
      <c r="D7062" t="s">
        <v>1751</v>
      </c>
      <c r="E7062" t="s">
        <v>689</v>
      </c>
      <c r="F7062" t="s">
        <v>628</v>
      </c>
      <c r="I7062" t="s">
        <v>1741</v>
      </c>
      <c r="J7062" t="s">
        <v>1742</v>
      </c>
      <c r="K7062">
        <v>-1</v>
      </c>
      <c r="U7062" s="20"/>
      <c r="AC7062" s="20"/>
      <c r="AD7062" s="20"/>
      <c r="AE7062" s="20"/>
      <c r="AF7062" s="20"/>
      <c r="AI7062" s="20"/>
      <c r="AJ7062" s="20"/>
      <c r="AK7062" s="20"/>
      <c r="AL7062" s="20"/>
      <c r="AN7062" s="20"/>
    </row>
    <row r="7063" spans="1:40" hidden="1" x14ac:dyDescent="0.25">
      <c r="A7063" s="19">
        <v>45716</v>
      </c>
      <c r="B7063" t="s">
        <v>203</v>
      </c>
      <c r="D7063" t="s">
        <v>925</v>
      </c>
      <c r="E7063" t="s">
        <v>1080</v>
      </c>
      <c r="F7063" t="s">
        <v>1023</v>
      </c>
      <c r="I7063" t="s">
        <v>1026</v>
      </c>
      <c r="J7063" t="s">
        <v>1059</v>
      </c>
      <c r="K7063">
        <v>-1</v>
      </c>
      <c r="U7063" s="20"/>
      <c r="AC7063" s="20"/>
      <c r="AD7063" s="20"/>
      <c r="AE7063" s="20"/>
      <c r="AF7063" s="20"/>
      <c r="AI7063" s="20"/>
      <c r="AJ7063" s="20"/>
      <c r="AK7063" s="20"/>
      <c r="AL7063" s="20"/>
      <c r="AN7063" s="20"/>
    </row>
    <row r="7064" spans="1:40" hidden="1" x14ac:dyDescent="0.25">
      <c r="A7064" s="19">
        <v>45716</v>
      </c>
      <c r="B7064" t="s">
        <v>204</v>
      </c>
      <c r="D7064" t="s">
        <v>950</v>
      </c>
      <c r="E7064" t="s">
        <v>1080</v>
      </c>
      <c r="F7064" t="s">
        <v>995</v>
      </c>
      <c r="I7064" t="s">
        <v>1026</v>
      </c>
      <c r="J7064" t="s">
        <v>1059</v>
      </c>
      <c r="K7064">
        <v>-1</v>
      </c>
      <c r="U7064" s="20"/>
      <c r="AC7064" s="20"/>
      <c r="AD7064" s="20"/>
      <c r="AE7064" s="20"/>
      <c r="AF7064" s="20"/>
      <c r="AI7064" s="20"/>
      <c r="AJ7064" s="20"/>
      <c r="AK7064" s="20"/>
      <c r="AL7064" s="20"/>
      <c r="AN7064" s="20"/>
    </row>
    <row r="7065" spans="1:40" hidden="1" x14ac:dyDescent="0.25">
      <c r="A7065" s="19">
        <v>45716</v>
      </c>
      <c r="B7065" t="s">
        <v>403</v>
      </c>
      <c r="C7065" t="s">
        <v>0</v>
      </c>
      <c r="D7065" t="s">
        <v>808</v>
      </c>
      <c r="E7065" t="s">
        <v>703</v>
      </c>
      <c r="F7065" t="s">
        <v>624</v>
      </c>
      <c r="I7065" t="s">
        <v>4</v>
      </c>
      <c r="J7065" t="s">
        <v>677</v>
      </c>
      <c r="K7065">
        <v>-1</v>
      </c>
      <c r="U7065" s="20"/>
      <c r="AC7065" s="20"/>
      <c r="AD7065" s="20"/>
      <c r="AE7065" s="20"/>
      <c r="AF7065" s="20"/>
      <c r="AI7065" s="20"/>
      <c r="AJ7065" s="20"/>
      <c r="AK7065" s="20"/>
      <c r="AL7065" s="20"/>
      <c r="AN7065" s="20"/>
    </row>
    <row r="7066" spans="1:40" hidden="1" x14ac:dyDescent="0.25">
      <c r="A7066" s="19">
        <v>45716</v>
      </c>
      <c r="B7066" t="s">
        <v>206</v>
      </c>
      <c r="D7066" t="s">
        <v>926</v>
      </c>
      <c r="E7066" t="s">
        <v>1080</v>
      </c>
      <c r="F7066" t="s">
        <v>1007</v>
      </c>
      <c r="I7066" t="s">
        <v>1026</v>
      </c>
      <c r="J7066" t="s">
        <v>1059</v>
      </c>
      <c r="K7066">
        <v>-1</v>
      </c>
      <c r="U7066" s="20"/>
      <c r="AC7066" s="20"/>
      <c r="AD7066" s="20"/>
      <c r="AE7066" s="20"/>
      <c r="AF7066" s="20"/>
      <c r="AI7066" s="20"/>
      <c r="AJ7066" s="20"/>
      <c r="AK7066" s="20"/>
      <c r="AL7066" s="20"/>
      <c r="AN7066" s="20"/>
    </row>
    <row r="7067" spans="1:40" hidden="1" x14ac:dyDescent="0.25">
      <c r="A7067" s="19">
        <v>45716</v>
      </c>
      <c r="B7067" t="s">
        <v>467</v>
      </c>
      <c r="C7067" t="s">
        <v>1</v>
      </c>
      <c r="D7067" t="s">
        <v>809</v>
      </c>
      <c r="E7067" t="s">
        <v>689</v>
      </c>
      <c r="F7067" t="s">
        <v>623</v>
      </c>
      <c r="I7067" t="s">
        <v>964</v>
      </c>
      <c r="J7067" t="s">
        <v>964</v>
      </c>
      <c r="K7067">
        <v>-1</v>
      </c>
      <c r="U7067" s="20"/>
      <c r="AC7067" s="20"/>
      <c r="AD7067" s="20"/>
      <c r="AE7067" s="20"/>
      <c r="AF7067" s="20"/>
      <c r="AI7067" s="20"/>
      <c r="AJ7067" s="20"/>
      <c r="AK7067" s="20"/>
      <c r="AL7067" s="20"/>
      <c r="AN7067" s="20"/>
    </row>
    <row r="7068" spans="1:40" hidden="1" x14ac:dyDescent="0.25">
      <c r="A7068" s="19">
        <v>45716</v>
      </c>
      <c r="B7068" t="s">
        <v>468</v>
      </c>
      <c r="C7068" t="s">
        <v>1</v>
      </c>
      <c r="D7068" t="s">
        <v>810</v>
      </c>
      <c r="E7068" t="s">
        <v>703</v>
      </c>
      <c r="F7068" t="s">
        <v>21</v>
      </c>
      <c r="I7068" t="s">
        <v>4</v>
      </c>
      <c r="J7068" t="s">
        <v>674</v>
      </c>
      <c r="K7068">
        <v>-1</v>
      </c>
      <c r="U7068" s="20"/>
      <c r="AC7068" s="20"/>
      <c r="AD7068" s="20"/>
      <c r="AE7068" s="20"/>
      <c r="AF7068" s="20"/>
      <c r="AI7068" s="20"/>
      <c r="AJ7068" s="20"/>
      <c r="AK7068" s="20"/>
      <c r="AL7068" s="20"/>
      <c r="AN7068" s="20"/>
    </row>
    <row r="7069" spans="1:40" hidden="1" x14ac:dyDescent="0.25">
      <c r="A7069" s="19">
        <v>45716</v>
      </c>
      <c r="B7069" t="s">
        <v>469</v>
      </c>
      <c r="C7069" t="s">
        <v>1</v>
      </c>
      <c r="D7069" t="s">
        <v>811</v>
      </c>
      <c r="E7069" t="s">
        <v>703</v>
      </c>
      <c r="F7069" t="s">
        <v>22</v>
      </c>
      <c r="I7069" t="s">
        <v>4</v>
      </c>
      <c r="J7069" t="s">
        <v>674</v>
      </c>
      <c r="K7069">
        <v>-1</v>
      </c>
      <c r="U7069" s="20"/>
      <c r="AC7069" s="20"/>
      <c r="AD7069" s="20"/>
      <c r="AE7069" s="20"/>
      <c r="AF7069" s="20"/>
      <c r="AI7069" s="20"/>
      <c r="AJ7069" s="20"/>
      <c r="AK7069" s="20"/>
      <c r="AL7069" s="20"/>
      <c r="AN7069" s="20"/>
    </row>
    <row r="7070" spans="1:40" hidden="1" x14ac:dyDescent="0.25">
      <c r="A7070" s="19">
        <v>45716</v>
      </c>
      <c r="B7070" t="s">
        <v>470</v>
      </c>
      <c r="C7070" t="s">
        <v>1</v>
      </c>
      <c r="D7070" t="s">
        <v>812</v>
      </c>
      <c r="E7070" t="s">
        <v>702</v>
      </c>
      <c r="F7070" t="s">
        <v>907</v>
      </c>
      <c r="I7070" t="s">
        <v>600</v>
      </c>
      <c r="J7070" t="s">
        <v>684</v>
      </c>
      <c r="K7070">
        <v>-1</v>
      </c>
      <c r="U7070" s="20"/>
      <c r="AC7070" s="20"/>
      <c r="AD7070" s="20"/>
      <c r="AE7070" s="20"/>
      <c r="AF7070" s="20"/>
      <c r="AI7070" s="20"/>
      <c r="AJ7070" s="20"/>
      <c r="AK7070" s="20"/>
      <c r="AL7070" s="20"/>
      <c r="AN7070" s="20"/>
    </row>
    <row r="7071" spans="1:40" hidden="1" x14ac:dyDescent="0.25">
      <c r="A7071" s="19">
        <v>45716</v>
      </c>
      <c r="B7071" t="s">
        <v>218</v>
      </c>
      <c r="D7071" t="s">
        <v>927</v>
      </c>
      <c r="E7071" t="s">
        <v>1719</v>
      </c>
      <c r="F7071" t="s">
        <v>1003</v>
      </c>
      <c r="I7071" t="s">
        <v>972</v>
      </c>
      <c r="J7071" t="s">
        <v>980</v>
      </c>
      <c r="K7071">
        <v>-1</v>
      </c>
      <c r="U7071" s="20"/>
      <c r="AC7071" s="20"/>
      <c r="AD7071" s="20"/>
      <c r="AE7071" s="20"/>
      <c r="AF7071" s="20"/>
      <c r="AI7071" s="20"/>
      <c r="AJ7071" s="20"/>
      <c r="AK7071" s="20"/>
      <c r="AL7071" s="20"/>
      <c r="AN7071" s="20"/>
    </row>
    <row r="7072" spans="1:40" hidden="1" x14ac:dyDescent="0.25">
      <c r="A7072" s="19">
        <v>45716</v>
      </c>
      <c r="B7072" t="s">
        <v>404</v>
      </c>
      <c r="C7072" t="s">
        <v>0</v>
      </c>
      <c r="D7072" t="s">
        <v>1752</v>
      </c>
      <c r="E7072" t="s">
        <v>689</v>
      </c>
      <c r="F7072" t="s">
        <v>1733</v>
      </c>
      <c r="I7072" t="s">
        <v>1726</v>
      </c>
      <c r="J7072" t="s">
        <v>1727</v>
      </c>
      <c r="K7072">
        <v>-1</v>
      </c>
      <c r="U7072" s="20"/>
      <c r="AC7072" s="20"/>
      <c r="AD7072" s="20"/>
      <c r="AE7072" s="20"/>
      <c r="AF7072" s="20"/>
      <c r="AI7072" s="20"/>
      <c r="AJ7072" s="20"/>
      <c r="AK7072" s="20"/>
      <c r="AL7072" s="20"/>
      <c r="AN7072" s="20"/>
    </row>
    <row r="7073" spans="1:40" hidden="1" x14ac:dyDescent="0.25">
      <c r="A7073" s="19">
        <v>45716</v>
      </c>
      <c r="B7073" t="s">
        <v>471</v>
      </c>
      <c r="C7073" t="s">
        <v>1</v>
      </c>
      <c r="D7073" t="s">
        <v>813</v>
      </c>
      <c r="E7073" t="s">
        <v>698</v>
      </c>
      <c r="F7073" t="s">
        <v>1032</v>
      </c>
      <c r="I7073" t="s">
        <v>555</v>
      </c>
      <c r="J7073" t="s">
        <v>679</v>
      </c>
      <c r="K7073">
        <v>-1</v>
      </c>
      <c r="U7073" s="20"/>
      <c r="AC7073" s="20"/>
      <c r="AD7073" s="20"/>
      <c r="AE7073" s="20"/>
      <c r="AF7073" s="20"/>
      <c r="AI7073" s="20"/>
      <c r="AJ7073" s="20"/>
      <c r="AK7073" s="20"/>
      <c r="AL7073" s="20"/>
      <c r="AN7073" s="20"/>
    </row>
    <row r="7074" spans="1:40" hidden="1" x14ac:dyDescent="0.25">
      <c r="A7074" s="19">
        <v>45716</v>
      </c>
      <c r="B7074" t="s">
        <v>40</v>
      </c>
      <c r="C7074" t="s">
        <v>1</v>
      </c>
      <c r="D7074" t="s">
        <v>814</v>
      </c>
      <c r="E7074" t="s">
        <v>703</v>
      </c>
      <c r="F7074" t="s">
        <v>49</v>
      </c>
      <c r="I7074" t="s">
        <v>4</v>
      </c>
      <c r="J7074" t="s">
        <v>678</v>
      </c>
      <c r="K7074">
        <v>-1</v>
      </c>
      <c r="U7074" s="20"/>
      <c r="AC7074" s="20"/>
      <c r="AD7074" s="20"/>
      <c r="AE7074" s="20"/>
      <c r="AF7074" s="20"/>
      <c r="AI7074" s="20"/>
      <c r="AJ7074" s="20"/>
      <c r="AK7074" s="20"/>
      <c r="AL7074" s="20"/>
      <c r="AN7074" s="20"/>
    </row>
    <row r="7075" spans="1:40" hidden="1" x14ac:dyDescent="0.25">
      <c r="A7075" s="19">
        <v>45716</v>
      </c>
      <c r="B7075" t="s">
        <v>37</v>
      </c>
      <c r="C7075" t="s">
        <v>1</v>
      </c>
      <c r="D7075" t="s">
        <v>815</v>
      </c>
      <c r="E7075" t="s">
        <v>703</v>
      </c>
      <c r="F7075" t="s">
        <v>893</v>
      </c>
      <c r="I7075" t="s">
        <v>4</v>
      </c>
      <c r="J7075" t="s">
        <v>678</v>
      </c>
      <c r="K7075">
        <v>-1</v>
      </c>
      <c r="U7075" s="20"/>
      <c r="AC7075" s="20"/>
      <c r="AD7075" s="20"/>
      <c r="AE7075" s="20"/>
      <c r="AF7075" s="20"/>
      <c r="AI7075" s="20"/>
      <c r="AJ7075" s="20"/>
      <c r="AK7075" s="20"/>
      <c r="AL7075" s="20"/>
      <c r="AN7075" s="20"/>
    </row>
    <row r="7076" spans="1:40" hidden="1" x14ac:dyDescent="0.25">
      <c r="A7076" s="19">
        <v>45716</v>
      </c>
      <c r="B7076" t="s">
        <v>732</v>
      </c>
      <c r="C7076" t="s">
        <v>1</v>
      </c>
      <c r="D7076" t="s">
        <v>816</v>
      </c>
      <c r="E7076" t="s">
        <v>1080</v>
      </c>
      <c r="F7076" t="s">
        <v>615</v>
      </c>
      <c r="I7076" t="s">
        <v>15</v>
      </c>
      <c r="J7076" t="s">
        <v>15</v>
      </c>
      <c r="K7076">
        <v>-1</v>
      </c>
      <c r="U7076" s="20"/>
      <c r="AC7076" s="20"/>
      <c r="AD7076" s="20"/>
      <c r="AE7076" s="20"/>
      <c r="AF7076" s="20"/>
      <c r="AI7076" s="20"/>
      <c r="AJ7076" s="20"/>
      <c r="AK7076" s="20"/>
      <c r="AL7076" s="20"/>
      <c r="AN7076" s="20"/>
    </row>
    <row r="7077" spans="1:40" hidden="1" x14ac:dyDescent="0.25">
      <c r="A7077" s="19">
        <v>45716</v>
      </c>
      <c r="B7077" t="s">
        <v>593</v>
      </c>
      <c r="C7077" t="s">
        <v>1</v>
      </c>
      <c r="D7077" t="s">
        <v>817</v>
      </c>
      <c r="E7077" t="s">
        <v>702</v>
      </c>
      <c r="F7077" t="s">
        <v>1711</v>
      </c>
      <c r="I7077" t="s">
        <v>686</v>
      </c>
      <c r="J7077" t="s">
        <v>686</v>
      </c>
      <c r="K7077">
        <v>-1</v>
      </c>
      <c r="U7077" s="20"/>
      <c r="AC7077" s="20"/>
      <c r="AD7077" s="20"/>
      <c r="AE7077" s="20"/>
      <c r="AF7077" s="20"/>
      <c r="AI7077" s="20"/>
      <c r="AJ7077" s="20"/>
      <c r="AK7077" s="20"/>
      <c r="AL7077" s="20"/>
      <c r="AN7077" s="20"/>
    </row>
    <row r="7078" spans="1:40" hidden="1" x14ac:dyDescent="0.25">
      <c r="A7078" s="19">
        <v>45716</v>
      </c>
      <c r="B7078" t="s">
        <v>225</v>
      </c>
      <c r="D7078" t="s">
        <v>947</v>
      </c>
      <c r="E7078" t="s">
        <v>1719</v>
      </c>
      <c r="F7078" t="s">
        <v>1011</v>
      </c>
      <c r="I7078" t="s">
        <v>1038</v>
      </c>
      <c r="J7078" t="s">
        <v>985</v>
      </c>
      <c r="K7078">
        <v>-1</v>
      </c>
      <c r="U7078" s="20"/>
      <c r="AC7078" s="20"/>
      <c r="AD7078" s="20"/>
      <c r="AE7078" s="20"/>
      <c r="AF7078" s="20"/>
      <c r="AI7078" s="20"/>
      <c r="AJ7078" s="20"/>
      <c r="AK7078" s="20"/>
      <c r="AL7078" s="20"/>
      <c r="AN7078" s="20"/>
    </row>
    <row r="7079" spans="1:40" hidden="1" x14ac:dyDescent="0.25">
      <c r="A7079" s="19">
        <v>45716</v>
      </c>
      <c r="B7079" t="s">
        <v>26</v>
      </c>
      <c r="C7079" t="s">
        <v>1</v>
      </c>
      <c r="D7079" t="s">
        <v>818</v>
      </c>
      <c r="E7079" t="s">
        <v>702</v>
      </c>
      <c r="F7079" t="s">
        <v>578</v>
      </c>
      <c r="I7079" t="s">
        <v>15</v>
      </c>
      <c r="J7079" t="s">
        <v>15</v>
      </c>
      <c r="K7079">
        <v>-1</v>
      </c>
      <c r="U7079" s="20"/>
      <c r="AC7079" s="20"/>
      <c r="AD7079" s="20"/>
      <c r="AE7079" s="20"/>
      <c r="AF7079" s="20"/>
      <c r="AI7079" s="20"/>
      <c r="AJ7079" s="20"/>
      <c r="AK7079" s="20"/>
      <c r="AL7079" s="20"/>
      <c r="AN7079" s="20"/>
    </row>
    <row r="7080" spans="1:40" hidden="1" x14ac:dyDescent="0.25">
      <c r="A7080" s="19">
        <v>45716</v>
      </c>
      <c r="B7080" t="s">
        <v>228</v>
      </c>
      <c r="C7080" t="s">
        <v>0</v>
      </c>
      <c r="D7080" t="s">
        <v>928</v>
      </c>
      <c r="E7080" t="s">
        <v>1719</v>
      </c>
      <c r="F7080" t="s">
        <v>1017</v>
      </c>
      <c r="I7080" t="s">
        <v>977</v>
      </c>
      <c r="J7080" t="s">
        <v>578</v>
      </c>
      <c r="K7080">
        <v>-1</v>
      </c>
      <c r="U7080" s="20"/>
      <c r="AC7080" s="20"/>
      <c r="AD7080" s="20"/>
      <c r="AE7080" s="20"/>
      <c r="AF7080" s="20"/>
      <c r="AI7080" s="20"/>
      <c r="AJ7080" s="20"/>
      <c r="AK7080" s="20"/>
      <c r="AL7080" s="20"/>
      <c r="AN7080" s="20"/>
    </row>
    <row r="7081" spans="1:40" hidden="1" x14ac:dyDescent="0.25">
      <c r="A7081" s="19">
        <v>45716</v>
      </c>
      <c r="B7081" t="s">
        <v>52</v>
      </c>
      <c r="C7081" t="s">
        <v>1</v>
      </c>
      <c r="D7081" t="s">
        <v>819</v>
      </c>
      <c r="E7081" t="s">
        <v>703</v>
      </c>
      <c r="F7081" t="s">
        <v>578</v>
      </c>
      <c r="I7081" t="s">
        <v>693</v>
      </c>
      <c r="J7081" t="s">
        <v>678</v>
      </c>
      <c r="K7081">
        <v>-1</v>
      </c>
      <c r="U7081" s="20"/>
      <c r="AC7081" s="20"/>
      <c r="AD7081" s="20"/>
      <c r="AE7081" s="20"/>
      <c r="AF7081" s="20"/>
      <c r="AI7081" s="20"/>
      <c r="AJ7081" s="20"/>
      <c r="AK7081" s="20"/>
      <c r="AL7081" s="20"/>
      <c r="AN7081" s="20"/>
    </row>
    <row r="7082" spans="1:40" hidden="1" x14ac:dyDescent="0.25">
      <c r="A7082" s="19">
        <v>45716</v>
      </c>
      <c r="B7082" t="s">
        <v>229</v>
      </c>
      <c r="D7082" t="s">
        <v>929</v>
      </c>
      <c r="E7082" t="s">
        <v>1719</v>
      </c>
      <c r="F7082" t="s">
        <v>990</v>
      </c>
      <c r="I7082" t="s">
        <v>975</v>
      </c>
      <c r="J7082" t="s">
        <v>983</v>
      </c>
      <c r="K7082">
        <v>-1</v>
      </c>
      <c r="U7082" s="20"/>
      <c r="AC7082" s="20"/>
      <c r="AD7082" s="20"/>
      <c r="AE7082" s="20"/>
      <c r="AF7082" s="20"/>
      <c r="AI7082" s="20"/>
      <c r="AJ7082" s="20"/>
      <c r="AK7082" s="20"/>
      <c r="AL7082" s="20"/>
      <c r="AN7082" s="20"/>
    </row>
    <row r="7083" spans="1:40" hidden="1" x14ac:dyDescent="0.25">
      <c r="A7083" s="19">
        <v>45716</v>
      </c>
      <c r="B7083" t="s">
        <v>405</v>
      </c>
      <c r="C7083" t="s">
        <v>0</v>
      </c>
      <c r="D7083" t="s">
        <v>820</v>
      </c>
      <c r="E7083" t="s">
        <v>689</v>
      </c>
      <c r="F7083" t="s">
        <v>607</v>
      </c>
      <c r="I7083" t="s">
        <v>597</v>
      </c>
      <c r="J7083" t="s">
        <v>597</v>
      </c>
      <c r="K7083">
        <v>-1</v>
      </c>
      <c r="U7083" s="20"/>
      <c r="AC7083" s="20"/>
      <c r="AD7083" s="20"/>
      <c r="AE7083" s="20"/>
      <c r="AF7083" s="20"/>
      <c r="AI7083" s="20"/>
      <c r="AJ7083" s="20"/>
      <c r="AK7083" s="20"/>
      <c r="AL7083" s="20"/>
      <c r="AN7083" s="20"/>
    </row>
    <row r="7084" spans="1:40" hidden="1" x14ac:dyDescent="0.25">
      <c r="A7084" s="19">
        <v>45716</v>
      </c>
      <c r="B7084" t="s">
        <v>231</v>
      </c>
      <c r="C7084" t="s">
        <v>1</v>
      </c>
      <c r="D7084" t="s">
        <v>821</v>
      </c>
      <c r="E7084" t="s">
        <v>702</v>
      </c>
      <c r="F7084" t="s">
        <v>957</v>
      </c>
      <c r="I7084" t="s">
        <v>686</v>
      </c>
      <c r="J7084" t="s">
        <v>686</v>
      </c>
      <c r="K7084">
        <v>-1</v>
      </c>
      <c r="U7084" s="20"/>
      <c r="AC7084" s="20"/>
      <c r="AD7084" s="20"/>
      <c r="AE7084" s="20"/>
      <c r="AF7084" s="20"/>
      <c r="AI7084" s="20"/>
      <c r="AJ7084" s="20"/>
      <c r="AK7084" s="20"/>
      <c r="AL7084" s="20"/>
      <c r="AN7084" s="20"/>
    </row>
    <row r="7085" spans="1:40" hidden="1" x14ac:dyDescent="0.25">
      <c r="A7085" s="19">
        <v>45716</v>
      </c>
      <c r="B7085" t="s">
        <v>233</v>
      </c>
      <c r="C7085" t="s">
        <v>1</v>
      </c>
      <c r="D7085" t="s">
        <v>822</v>
      </c>
      <c r="E7085" t="s">
        <v>702</v>
      </c>
      <c r="F7085" t="s">
        <v>911</v>
      </c>
      <c r="I7085" t="s">
        <v>686</v>
      </c>
      <c r="J7085" t="s">
        <v>686</v>
      </c>
      <c r="K7085">
        <v>-1</v>
      </c>
      <c r="U7085" s="20"/>
      <c r="AC7085" s="20"/>
      <c r="AD7085" s="20"/>
      <c r="AE7085" s="20"/>
      <c r="AF7085" s="20"/>
      <c r="AI7085" s="20"/>
      <c r="AJ7085" s="20"/>
      <c r="AK7085" s="20"/>
      <c r="AL7085" s="20"/>
      <c r="AN7085" s="20"/>
    </row>
    <row r="7086" spans="1:40" hidden="1" x14ac:dyDescent="0.25">
      <c r="A7086" s="19">
        <v>45716</v>
      </c>
      <c r="B7086" t="s">
        <v>472</v>
      </c>
      <c r="C7086" t="s">
        <v>1</v>
      </c>
      <c r="D7086" t="s">
        <v>823</v>
      </c>
      <c r="E7086" t="s">
        <v>689</v>
      </c>
      <c r="F7086" t="s">
        <v>620</v>
      </c>
      <c r="I7086" t="s">
        <v>964</v>
      </c>
      <c r="J7086" t="s">
        <v>964</v>
      </c>
      <c r="K7086">
        <v>-1</v>
      </c>
      <c r="U7086" s="20"/>
      <c r="AC7086" s="20"/>
      <c r="AD7086" s="20"/>
      <c r="AE7086" s="20"/>
      <c r="AF7086" s="20"/>
      <c r="AI7086" s="20"/>
      <c r="AJ7086" s="20"/>
      <c r="AK7086" s="20"/>
      <c r="AL7086" s="20"/>
      <c r="AN7086" s="20"/>
    </row>
    <row r="7087" spans="1:40" hidden="1" x14ac:dyDescent="0.25">
      <c r="A7087" s="19">
        <v>45716</v>
      </c>
      <c r="B7087" t="s">
        <v>406</v>
      </c>
      <c r="C7087" t="s">
        <v>0</v>
      </c>
      <c r="D7087" t="s">
        <v>824</v>
      </c>
      <c r="E7087" t="s">
        <v>1080</v>
      </c>
      <c r="F7087" t="s">
        <v>1052</v>
      </c>
      <c r="K7087">
        <v>-1</v>
      </c>
      <c r="U7087" s="20"/>
      <c r="AC7087" s="20"/>
      <c r="AD7087" s="20"/>
      <c r="AE7087" s="20"/>
      <c r="AF7087" s="20"/>
      <c r="AI7087" s="20"/>
      <c r="AJ7087" s="20"/>
      <c r="AK7087" s="20"/>
      <c r="AL7087" s="20"/>
      <c r="AN7087" s="20"/>
    </row>
    <row r="7088" spans="1:40" hidden="1" x14ac:dyDescent="0.25">
      <c r="A7088" s="19">
        <v>45716</v>
      </c>
      <c r="B7088" t="s">
        <v>407</v>
      </c>
      <c r="C7088" t="s">
        <v>0</v>
      </c>
      <c r="D7088" t="s">
        <v>1753</v>
      </c>
      <c r="E7088" t="s">
        <v>689</v>
      </c>
      <c r="F7088" t="s">
        <v>578</v>
      </c>
      <c r="K7088">
        <v>-1</v>
      </c>
      <c r="U7088" s="20"/>
      <c r="AC7088" s="20"/>
      <c r="AD7088" s="20"/>
      <c r="AE7088" s="20"/>
      <c r="AF7088" s="20"/>
      <c r="AI7088" s="20"/>
      <c r="AJ7088" s="20"/>
      <c r="AK7088" s="20"/>
      <c r="AL7088" s="20"/>
      <c r="AN7088" s="20"/>
    </row>
    <row r="7089" spans="1:40" hidden="1" x14ac:dyDescent="0.25">
      <c r="A7089" s="19">
        <v>45716</v>
      </c>
      <c r="B7089" t="s">
        <v>35</v>
      </c>
      <c r="C7089" t="s">
        <v>1</v>
      </c>
      <c r="D7089" t="s">
        <v>825</v>
      </c>
      <c r="E7089" t="s">
        <v>703</v>
      </c>
      <c r="F7089" t="s">
        <v>48</v>
      </c>
      <c r="I7089" t="s">
        <v>4</v>
      </c>
      <c r="J7089" t="s">
        <v>678</v>
      </c>
      <c r="K7089">
        <v>-1</v>
      </c>
      <c r="U7089" s="20"/>
      <c r="AC7089" s="20"/>
      <c r="AD7089" s="20"/>
      <c r="AE7089" s="20"/>
      <c r="AF7089" s="20"/>
      <c r="AI7089" s="20"/>
      <c r="AJ7089" s="20"/>
      <c r="AK7089" s="20"/>
      <c r="AL7089" s="20"/>
      <c r="AN7089" s="20"/>
    </row>
    <row r="7090" spans="1:40" hidden="1" x14ac:dyDescent="0.25">
      <c r="A7090" s="19">
        <v>45716</v>
      </c>
      <c r="B7090" t="s">
        <v>1031</v>
      </c>
      <c r="C7090" t="s">
        <v>0</v>
      </c>
      <c r="D7090">
        <v>100001794</v>
      </c>
      <c r="E7090" t="s">
        <v>1719</v>
      </c>
      <c r="F7090" t="s">
        <v>1004</v>
      </c>
      <c r="I7090" t="s">
        <v>1039</v>
      </c>
      <c r="J7090" t="s">
        <v>578</v>
      </c>
      <c r="K7090">
        <v>-1</v>
      </c>
      <c r="U7090" s="20"/>
      <c r="AC7090" s="20"/>
      <c r="AD7090" s="20"/>
      <c r="AE7090" s="20"/>
      <c r="AF7090" s="20"/>
      <c r="AI7090" s="20"/>
      <c r="AJ7090" s="20"/>
      <c r="AK7090" s="20"/>
      <c r="AL7090" s="20"/>
      <c r="AN7090" s="20"/>
    </row>
    <row r="7091" spans="1:40" hidden="1" x14ac:dyDescent="0.25">
      <c r="A7091" s="19">
        <v>45716</v>
      </c>
      <c r="B7091" t="s">
        <v>473</v>
      </c>
      <c r="C7091" t="s">
        <v>1</v>
      </c>
      <c r="D7091" t="s">
        <v>826</v>
      </c>
      <c r="E7091" t="s">
        <v>698</v>
      </c>
      <c r="F7091" t="s">
        <v>578</v>
      </c>
      <c r="I7091" t="s">
        <v>578</v>
      </c>
      <c r="J7091" t="s">
        <v>578</v>
      </c>
      <c r="K7091">
        <v>-1</v>
      </c>
      <c r="U7091" s="20"/>
      <c r="AC7091" s="20"/>
      <c r="AD7091" s="20"/>
      <c r="AE7091" s="20"/>
      <c r="AF7091" s="20"/>
      <c r="AI7091" s="20"/>
      <c r="AJ7091" s="20"/>
      <c r="AK7091" s="20"/>
      <c r="AL7091" s="20"/>
      <c r="AN7091" s="20"/>
    </row>
    <row r="7092" spans="1:40" hidden="1" x14ac:dyDescent="0.25">
      <c r="A7092" s="19">
        <v>45716</v>
      </c>
      <c r="B7092" t="s">
        <v>474</v>
      </c>
      <c r="C7092" t="s">
        <v>1</v>
      </c>
      <c r="D7092" t="s">
        <v>827</v>
      </c>
      <c r="E7092" t="s">
        <v>698</v>
      </c>
      <c r="F7092" t="s">
        <v>575</v>
      </c>
      <c r="I7092" t="s">
        <v>555</v>
      </c>
      <c r="J7092" t="s">
        <v>679</v>
      </c>
      <c r="K7092">
        <v>-1</v>
      </c>
      <c r="U7092" s="20"/>
      <c r="AC7092" s="20"/>
      <c r="AD7092" s="20"/>
      <c r="AE7092" s="20"/>
      <c r="AF7092" s="20"/>
      <c r="AI7092" s="20"/>
      <c r="AJ7092" s="20"/>
      <c r="AK7092" s="20"/>
      <c r="AL7092" s="20"/>
      <c r="AN7092" s="20"/>
    </row>
    <row r="7093" spans="1:40" hidden="1" x14ac:dyDescent="0.25">
      <c r="A7093" s="19">
        <v>45716</v>
      </c>
      <c r="B7093" t="s">
        <v>475</v>
      </c>
      <c r="C7093" t="s">
        <v>1</v>
      </c>
      <c r="D7093" t="s">
        <v>828</v>
      </c>
      <c r="E7093" t="s">
        <v>689</v>
      </c>
      <c r="F7093" t="s">
        <v>636</v>
      </c>
      <c r="I7093" t="s">
        <v>603</v>
      </c>
      <c r="J7093" t="s">
        <v>683</v>
      </c>
      <c r="K7093">
        <v>-1</v>
      </c>
      <c r="U7093" s="20"/>
      <c r="AC7093" s="20"/>
      <c r="AD7093" s="20"/>
      <c r="AE7093" s="20"/>
      <c r="AF7093" s="20"/>
      <c r="AI7093" s="20"/>
      <c r="AJ7093" s="20"/>
      <c r="AK7093" s="20"/>
      <c r="AL7093" s="20"/>
      <c r="AN7093" s="20"/>
    </row>
    <row r="7094" spans="1:40" hidden="1" x14ac:dyDescent="0.25">
      <c r="A7094" s="19">
        <v>45716</v>
      </c>
      <c r="B7094" t="s">
        <v>408</v>
      </c>
      <c r="C7094" t="s">
        <v>0</v>
      </c>
      <c r="D7094" t="s">
        <v>829</v>
      </c>
      <c r="E7094" t="s">
        <v>1080</v>
      </c>
      <c r="F7094" t="s">
        <v>987</v>
      </c>
      <c r="K7094">
        <v>-1</v>
      </c>
      <c r="U7094" s="20"/>
      <c r="AC7094" s="20"/>
      <c r="AD7094" s="20"/>
      <c r="AE7094" s="20"/>
      <c r="AF7094" s="20"/>
      <c r="AI7094" s="20"/>
      <c r="AJ7094" s="20"/>
      <c r="AK7094" s="20"/>
      <c r="AL7094" s="20"/>
      <c r="AN7094" s="20"/>
    </row>
    <row r="7095" spans="1:40" hidden="1" x14ac:dyDescent="0.25">
      <c r="A7095" s="19">
        <v>45716</v>
      </c>
      <c r="B7095" t="s">
        <v>1072</v>
      </c>
      <c r="C7095" t="s">
        <v>0</v>
      </c>
      <c r="D7095" t="s">
        <v>578</v>
      </c>
      <c r="E7095" t="s">
        <v>1719</v>
      </c>
      <c r="F7095" t="s">
        <v>1069</v>
      </c>
      <c r="I7095" t="s">
        <v>1037</v>
      </c>
      <c r="J7095" t="s">
        <v>985</v>
      </c>
      <c r="K7095">
        <v>-1</v>
      </c>
      <c r="U7095" s="20"/>
      <c r="AC7095" s="20"/>
      <c r="AD7095" s="20"/>
      <c r="AE7095" s="20"/>
      <c r="AF7095" s="20"/>
      <c r="AI7095" s="20"/>
      <c r="AJ7095" s="20"/>
      <c r="AK7095" s="20"/>
      <c r="AL7095" s="20"/>
      <c r="AN7095" s="20"/>
    </row>
    <row r="7096" spans="1:40" hidden="1" x14ac:dyDescent="0.25">
      <c r="A7096" s="19">
        <v>45716</v>
      </c>
      <c r="B7096" t="s">
        <v>252</v>
      </c>
      <c r="C7096" t="s">
        <v>1</v>
      </c>
      <c r="D7096" t="s">
        <v>830</v>
      </c>
      <c r="E7096" t="s">
        <v>702</v>
      </c>
      <c r="F7096" t="s">
        <v>640</v>
      </c>
      <c r="I7096" t="s">
        <v>602</v>
      </c>
      <c r="J7096" t="s">
        <v>602</v>
      </c>
      <c r="K7096">
        <v>-1</v>
      </c>
      <c r="U7096" s="20"/>
      <c r="AC7096" s="20"/>
      <c r="AD7096" s="20"/>
      <c r="AE7096" s="20"/>
      <c r="AF7096" s="20"/>
      <c r="AI7096" s="20"/>
      <c r="AJ7096" s="20"/>
      <c r="AK7096" s="20"/>
      <c r="AL7096" s="20"/>
      <c r="AN7096" s="20"/>
    </row>
    <row r="7097" spans="1:40" hidden="1" x14ac:dyDescent="0.25">
      <c r="A7097" s="19">
        <v>45716</v>
      </c>
      <c r="B7097" t="s">
        <v>476</v>
      </c>
      <c r="C7097" t="s">
        <v>1</v>
      </c>
      <c r="D7097" t="s">
        <v>831</v>
      </c>
      <c r="E7097" t="s">
        <v>702</v>
      </c>
      <c r="F7097" t="s">
        <v>578</v>
      </c>
      <c r="I7097" t="s">
        <v>15</v>
      </c>
      <c r="J7097" t="s">
        <v>578</v>
      </c>
      <c r="K7097">
        <v>-1</v>
      </c>
      <c r="U7097" s="20"/>
      <c r="AC7097" s="20"/>
      <c r="AD7097" s="20"/>
      <c r="AE7097" s="20"/>
      <c r="AF7097" s="20"/>
      <c r="AI7097" s="20"/>
      <c r="AJ7097" s="20"/>
      <c r="AK7097" s="20"/>
      <c r="AL7097" s="20"/>
      <c r="AN7097" s="20"/>
    </row>
    <row r="7098" spans="1:40" hidden="1" x14ac:dyDescent="0.25">
      <c r="A7098" s="19">
        <v>45716</v>
      </c>
      <c r="B7098" t="s">
        <v>1074</v>
      </c>
      <c r="C7098" t="s">
        <v>0</v>
      </c>
      <c r="D7098" t="s">
        <v>1754</v>
      </c>
      <c r="E7098" t="s">
        <v>1719</v>
      </c>
      <c r="F7098" t="s">
        <v>578</v>
      </c>
      <c r="I7098" t="s">
        <v>1048</v>
      </c>
      <c r="J7098" t="s">
        <v>906</v>
      </c>
      <c r="K7098">
        <v>-1</v>
      </c>
      <c r="U7098" s="20"/>
      <c r="AC7098" s="20"/>
      <c r="AD7098" s="20"/>
      <c r="AE7098" s="20"/>
      <c r="AF7098" s="20"/>
      <c r="AI7098" s="20"/>
      <c r="AJ7098" s="20"/>
      <c r="AK7098" s="20"/>
      <c r="AL7098" s="20"/>
      <c r="AN7098" s="20"/>
    </row>
    <row r="7099" spans="1:40" hidden="1" x14ac:dyDescent="0.25">
      <c r="A7099" s="19">
        <v>45716</v>
      </c>
      <c r="B7099" t="s">
        <v>258</v>
      </c>
      <c r="D7099" t="s">
        <v>944</v>
      </c>
      <c r="E7099" t="s">
        <v>1719</v>
      </c>
      <c r="F7099" t="s">
        <v>1017</v>
      </c>
      <c r="I7099" t="s">
        <v>977</v>
      </c>
      <c r="J7099" t="s">
        <v>1028</v>
      </c>
      <c r="K7099">
        <v>-1</v>
      </c>
      <c r="U7099" s="20"/>
      <c r="AC7099" s="20"/>
      <c r="AD7099" s="20"/>
      <c r="AE7099" s="20"/>
      <c r="AF7099" s="20"/>
      <c r="AI7099" s="20"/>
      <c r="AJ7099" s="20"/>
      <c r="AK7099" s="20"/>
      <c r="AL7099" s="20"/>
      <c r="AN7099" s="20"/>
    </row>
    <row r="7100" spans="1:40" hidden="1" x14ac:dyDescent="0.25">
      <c r="A7100" s="19">
        <v>45716</v>
      </c>
      <c r="B7100" t="s">
        <v>262</v>
      </c>
      <c r="D7100" t="s">
        <v>930</v>
      </c>
      <c r="E7100" t="s">
        <v>1719</v>
      </c>
      <c r="F7100" t="s">
        <v>998</v>
      </c>
      <c r="I7100" t="s">
        <v>895</v>
      </c>
      <c r="J7100" t="s">
        <v>966</v>
      </c>
      <c r="K7100">
        <v>-1</v>
      </c>
      <c r="U7100" s="20"/>
      <c r="AC7100" s="20"/>
      <c r="AD7100" s="20"/>
      <c r="AE7100" s="20"/>
      <c r="AF7100" s="20"/>
      <c r="AI7100" s="20"/>
      <c r="AJ7100" s="20"/>
      <c r="AK7100" s="20"/>
      <c r="AL7100" s="20"/>
      <c r="AN7100" s="20"/>
    </row>
    <row r="7101" spans="1:40" hidden="1" x14ac:dyDescent="0.25">
      <c r="A7101" s="19">
        <v>45716</v>
      </c>
      <c r="B7101" t="s">
        <v>594</v>
      </c>
      <c r="C7101" t="s">
        <v>1</v>
      </c>
      <c r="D7101" t="s">
        <v>832</v>
      </c>
      <c r="E7101" t="s">
        <v>702</v>
      </c>
      <c r="F7101" t="s">
        <v>641</v>
      </c>
      <c r="I7101" t="s">
        <v>686</v>
      </c>
      <c r="J7101" t="s">
        <v>686</v>
      </c>
      <c r="K7101">
        <v>-1</v>
      </c>
      <c r="U7101" s="20"/>
      <c r="AC7101" s="20"/>
      <c r="AD7101" s="20"/>
      <c r="AE7101" s="20"/>
      <c r="AF7101" s="20"/>
      <c r="AI7101" s="20"/>
      <c r="AJ7101" s="20"/>
      <c r="AK7101" s="20"/>
      <c r="AL7101" s="20"/>
      <c r="AN7101" s="20"/>
    </row>
    <row r="7102" spans="1:40" hidden="1" x14ac:dyDescent="0.25">
      <c r="A7102" s="19">
        <v>45716</v>
      </c>
      <c r="B7102" t="s">
        <v>265</v>
      </c>
      <c r="D7102" t="s">
        <v>931</v>
      </c>
      <c r="E7102" t="s">
        <v>1719</v>
      </c>
      <c r="F7102" t="s">
        <v>1021</v>
      </c>
      <c r="I7102" t="s">
        <v>1037</v>
      </c>
      <c r="J7102" t="s">
        <v>985</v>
      </c>
      <c r="K7102">
        <v>-1</v>
      </c>
      <c r="U7102" s="20"/>
      <c r="AC7102" s="20"/>
      <c r="AD7102" s="20"/>
      <c r="AE7102" s="20"/>
      <c r="AF7102" s="20"/>
      <c r="AI7102" s="20"/>
      <c r="AJ7102" s="20"/>
      <c r="AK7102" s="20"/>
      <c r="AL7102" s="20"/>
      <c r="AN7102" s="20"/>
    </row>
    <row r="7103" spans="1:40" hidden="1" x14ac:dyDescent="0.25">
      <c r="A7103" s="19">
        <v>45716</v>
      </c>
      <c r="B7103" t="s">
        <v>477</v>
      </c>
      <c r="C7103" t="s">
        <v>1</v>
      </c>
      <c r="D7103" t="s">
        <v>833</v>
      </c>
      <c r="E7103" t="s">
        <v>703</v>
      </c>
      <c r="F7103" t="s">
        <v>20</v>
      </c>
      <c r="I7103" t="s">
        <v>4</v>
      </c>
      <c r="J7103" t="s">
        <v>674</v>
      </c>
      <c r="K7103">
        <v>-1</v>
      </c>
      <c r="U7103" s="20"/>
      <c r="AC7103" s="20"/>
      <c r="AD7103" s="20"/>
      <c r="AE7103" s="20"/>
      <c r="AF7103" s="20"/>
      <c r="AI7103" s="20"/>
      <c r="AJ7103" s="20"/>
      <c r="AK7103" s="20"/>
      <c r="AL7103" s="20"/>
      <c r="AN7103" s="20"/>
    </row>
    <row r="7104" spans="1:40" hidden="1" x14ac:dyDescent="0.25">
      <c r="A7104" s="19">
        <v>45716</v>
      </c>
      <c r="B7104" t="s">
        <v>13</v>
      </c>
      <c r="C7104" t="s">
        <v>0</v>
      </c>
      <c r="D7104" t="s">
        <v>834</v>
      </c>
      <c r="E7104" t="s">
        <v>703</v>
      </c>
      <c r="F7104" t="s">
        <v>45</v>
      </c>
      <c r="I7104" t="s">
        <v>4</v>
      </c>
      <c r="J7104" t="s">
        <v>678</v>
      </c>
      <c r="K7104">
        <v>-1</v>
      </c>
      <c r="U7104" s="20"/>
      <c r="AC7104" s="20"/>
      <c r="AD7104" s="20"/>
      <c r="AE7104" s="20"/>
      <c r="AF7104" s="20"/>
      <c r="AI7104" s="20"/>
      <c r="AJ7104" s="20"/>
      <c r="AK7104" s="20"/>
      <c r="AL7104" s="20"/>
      <c r="AN7104" s="20"/>
    </row>
    <row r="7105" spans="1:40" hidden="1" x14ac:dyDescent="0.25">
      <c r="A7105" s="19">
        <v>45716</v>
      </c>
      <c r="B7105" t="s">
        <v>478</v>
      </c>
      <c r="C7105" t="s">
        <v>1</v>
      </c>
      <c r="D7105" t="s">
        <v>835</v>
      </c>
      <c r="E7105" t="s">
        <v>698</v>
      </c>
      <c r="F7105" t="s">
        <v>580</v>
      </c>
      <c r="I7105" t="s">
        <v>556</v>
      </c>
      <c r="J7105" t="s">
        <v>675</v>
      </c>
      <c r="K7105">
        <v>-1</v>
      </c>
      <c r="U7105" s="20"/>
      <c r="AC7105" s="20"/>
      <c r="AD7105" s="20"/>
      <c r="AE7105" s="20"/>
      <c r="AF7105" s="20"/>
      <c r="AI7105" s="20"/>
      <c r="AJ7105" s="20"/>
      <c r="AK7105" s="20"/>
      <c r="AL7105" s="20"/>
      <c r="AN7105" s="20"/>
    </row>
    <row r="7106" spans="1:40" hidden="1" x14ac:dyDescent="0.25">
      <c r="A7106" s="19">
        <v>45716</v>
      </c>
      <c r="B7106" t="s">
        <v>479</v>
      </c>
      <c r="C7106" t="s">
        <v>1</v>
      </c>
      <c r="D7106" t="s">
        <v>836</v>
      </c>
      <c r="E7106" t="s">
        <v>689</v>
      </c>
      <c r="F7106" t="s">
        <v>630</v>
      </c>
      <c r="I7106" t="s">
        <v>599</v>
      </c>
      <c r="J7106" t="s">
        <v>1056</v>
      </c>
      <c r="K7106">
        <v>-1</v>
      </c>
      <c r="U7106" s="20"/>
      <c r="AC7106" s="20"/>
      <c r="AD7106" s="20"/>
      <c r="AE7106" s="20"/>
      <c r="AF7106" s="20"/>
      <c r="AI7106" s="20"/>
      <c r="AJ7106" s="20"/>
      <c r="AK7106" s="20"/>
      <c r="AL7106" s="20"/>
      <c r="AN7106" s="20"/>
    </row>
    <row r="7107" spans="1:40" hidden="1" x14ac:dyDescent="0.25">
      <c r="A7107" s="19">
        <v>45716</v>
      </c>
      <c r="B7107" t="s">
        <v>271</v>
      </c>
      <c r="C7107" t="s">
        <v>1</v>
      </c>
      <c r="D7107" t="s">
        <v>837</v>
      </c>
      <c r="E7107" t="s">
        <v>698</v>
      </c>
      <c r="F7107" t="s">
        <v>578</v>
      </c>
      <c r="I7107" t="s">
        <v>555</v>
      </c>
      <c r="J7107" t="s">
        <v>679</v>
      </c>
      <c r="K7107">
        <v>-1</v>
      </c>
      <c r="U7107" s="20"/>
      <c r="AC7107" s="20"/>
      <c r="AD7107" s="20"/>
      <c r="AE7107" s="20"/>
      <c r="AF7107" s="20"/>
      <c r="AI7107" s="20"/>
      <c r="AJ7107" s="20"/>
      <c r="AK7107" s="20"/>
      <c r="AL7107" s="20"/>
      <c r="AN7107" s="20"/>
    </row>
    <row r="7108" spans="1:40" hidden="1" x14ac:dyDescent="0.25">
      <c r="A7108" s="19">
        <v>45716</v>
      </c>
      <c r="B7108" t="s">
        <v>273</v>
      </c>
      <c r="D7108" t="s">
        <v>932</v>
      </c>
      <c r="E7108" t="s">
        <v>1080</v>
      </c>
      <c r="F7108" t="s">
        <v>1068</v>
      </c>
      <c r="I7108" t="s">
        <v>15</v>
      </c>
      <c r="J7108" t="s">
        <v>578</v>
      </c>
      <c r="K7108">
        <v>-1</v>
      </c>
      <c r="U7108" s="20"/>
      <c r="AC7108" s="20"/>
      <c r="AD7108" s="20"/>
      <c r="AE7108" s="20"/>
      <c r="AF7108" s="20"/>
      <c r="AI7108" s="20"/>
      <c r="AJ7108" s="20"/>
      <c r="AK7108" s="20"/>
      <c r="AL7108" s="20"/>
      <c r="AN7108" s="20"/>
    </row>
    <row r="7109" spans="1:40" hidden="1" x14ac:dyDescent="0.25">
      <c r="A7109" s="19">
        <v>45716</v>
      </c>
      <c r="B7109" t="s">
        <v>480</v>
      </c>
      <c r="C7109" t="s">
        <v>1</v>
      </c>
      <c r="D7109" t="s">
        <v>838</v>
      </c>
      <c r="E7109" t="s">
        <v>698</v>
      </c>
      <c r="F7109" t="s">
        <v>564</v>
      </c>
      <c r="I7109" t="s">
        <v>555</v>
      </c>
      <c r="J7109" t="s">
        <v>679</v>
      </c>
      <c r="K7109">
        <v>-1</v>
      </c>
      <c r="U7109" s="20"/>
      <c r="AC7109" s="20"/>
      <c r="AD7109" s="20"/>
      <c r="AE7109" s="20"/>
      <c r="AF7109" s="20"/>
      <c r="AI7109" s="20"/>
      <c r="AJ7109" s="20"/>
      <c r="AK7109" s="20"/>
      <c r="AL7109" s="20"/>
      <c r="AN7109" s="20"/>
    </row>
    <row r="7110" spans="1:40" hidden="1" x14ac:dyDescent="0.25">
      <c r="A7110" s="19">
        <v>45716</v>
      </c>
      <c r="B7110" t="s">
        <v>481</v>
      </c>
      <c r="C7110" t="s">
        <v>1</v>
      </c>
      <c r="D7110" t="s">
        <v>839</v>
      </c>
      <c r="E7110" t="s">
        <v>703</v>
      </c>
      <c r="F7110" t="s">
        <v>48</v>
      </c>
      <c r="I7110" t="s">
        <v>4</v>
      </c>
      <c r="J7110" t="s">
        <v>674</v>
      </c>
      <c r="K7110">
        <v>-1</v>
      </c>
      <c r="U7110" s="20"/>
      <c r="AC7110" s="20"/>
      <c r="AD7110" s="20"/>
      <c r="AE7110" s="20"/>
      <c r="AF7110" s="20"/>
      <c r="AI7110" s="20"/>
      <c r="AJ7110" s="20"/>
      <c r="AK7110" s="20"/>
      <c r="AL7110" s="20"/>
      <c r="AN7110" s="20"/>
    </row>
    <row r="7111" spans="1:40" hidden="1" x14ac:dyDescent="0.25">
      <c r="A7111" s="19">
        <v>45716</v>
      </c>
      <c r="B7111" t="s">
        <v>1717</v>
      </c>
      <c r="C7111" t="s">
        <v>0</v>
      </c>
      <c r="D7111">
        <v>10000917</v>
      </c>
      <c r="E7111" t="s">
        <v>689</v>
      </c>
      <c r="F7111" t="s">
        <v>1735</v>
      </c>
      <c r="K7111">
        <v>-1</v>
      </c>
      <c r="U7111" s="20"/>
      <c r="AC7111" s="20"/>
      <c r="AD7111" s="20"/>
      <c r="AE7111" s="20"/>
      <c r="AF7111" s="20"/>
      <c r="AI7111" s="20"/>
      <c r="AJ7111" s="20"/>
      <c r="AK7111" s="20"/>
      <c r="AL7111" s="20"/>
      <c r="AN7111" s="20"/>
    </row>
    <row r="7112" spans="1:40" hidden="1" x14ac:dyDescent="0.25">
      <c r="A7112" s="19">
        <v>45716</v>
      </c>
      <c r="B7112" t="s">
        <v>898</v>
      </c>
      <c r="C7112" t="s">
        <v>0</v>
      </c>
      <c r="D7112" t="s">
        <v>578</v>
      </c>
      <c r="E7112" t="s">
        <v>698</v>
      </c>
      <c r="F7112" t="s">
        <v>587</v>
      </c>
      <c r="I7112" t="s">
        <v>561</v>
      </c>
      <c r="J7112" t="s">
        <v>676</v>
      </c>
      <c r="K7112">
        <v>-1</v>
      </c>
      <c r="U7112" s="20"/>
      <c r="AC7112" s="20"/>
      <c r="AD7112" s="20"/>
      <c r="AE7112" s="20"/>
      <c r="AF7112" s="20"/>
      <c r="AI7112" s="20"/>
      <c r="AJ7112" s="20"/>
      <c r="AK7112" s="20"/>
      <c r="AL7112" s="20"/>
      <c r="AN7112" s="20"/>
    </row>
    <row r="7113" spans="1:40" hidden="1" x14ac:dyDescent="0.25">
      <c r="A7113" s="19">
        <v>45716</v>
      </c>
      <c r="B7113" t="s">
        <v>488</v>
      </c>
      <c r="C7113" t="s">
        <v>1</v>
      </c>
      <c r="D7113" t="s">
        <v>840</v>
      </c>
      <c r="E7113" t="s">
        <v>698</v>
      </c>
      <c r="F7113" t="s">
        <v>565</v>
      </c>
      <c r="I7113" t="s">
        <v>555</v>
      </c>
      <c r="J7113" t="s">
        <v>679</v>
      </c>
      <c r="K7113">
        <v>-1</v>
      </c>
      <c r="U7113" s="20"/>
      <c r="AC7113" s="20"/>
      <c r="AD7113" s="20"/>
      <c r="AE7113" s="20"/>
      <c r="AF7113" s="20"/>
      <c r="AI7113" s="20"/>
      <c r="AJ7113" s="20"/>
      <c r="AK7113" s="20"/>
      <c r="AL7113" s="20"/>
      <c r="AN7113" s="20"/>
    </row>
    <row r="7114" spans="1:40" hidden="1" x14ac:dyDescent="0.25">
      <c r="A7114" s="19">
        <v>45716</v>
      </c>
      <c r="B7114" t="s">
        <v>411</v>
      </c>
      <c r="C7114" t="s">
        <v>0</v>
      </c>
      <c r="D7114" t="s">
        <v>841</v>
      </c>
      <c r="E7114" t="s">
        <v>1080</v>
      </c>
      <c r="F7114" t="s">
        <v>987</v>
      </c>
      <c r="I7114" t="s">
        <v>557</v>
      </c>
      <c r="J7114" t="s">
        <v>557</v>
      </c>
      <c r="K7114">
        <v>-1</v>
      </c>
      <c r="U7114" s="20"/>
      <c r="AC7114" s="20"/>
      <c r="AD7114" s="20"/>
      <c r="AE7114" s="20"/>
      <c r="AF7114" s="20"/>
      <c r="AI7114" s="20"/>
      <c r="AJ7114" s="20"/>
      <c r="AK7114" s="20"/>
      <c r="AL7114" s="20"/>
      <c r="AN7114" s="20"/>
    </row>
    <row r="7115" spans="1:40" hidden="1" x14ac:dyDescent="0.25">
      <c r="A7115" s="19">
        <v>45716</v>
      </c>
      <c r="B7115" t="s">
        <v>412</v>
      </c>
      <c r="C7115" t="s">
        <v>0</v>
      </c>
      <c r="D7115" t="s">
        <v>842</v>
      </c>
      <c r="E7115" t="s">
        <v>1080</v>
      </c>
      <c r="F7115" t="s">
        <v>582</v>
      </c>
      <c r="I7115" t="s">
        <v>557</v>
      </c>
      <c r="J7115" t="s">
        <v>557</v>
      </c>
      <c r="K7115">
        <v>-1</v>
      </c>
      <c r="U7115" s="20"/>
      <c r="AC7115" s="20"/>
      <c r="AD7115" s="20"/>
      <c r="AE7115" s="20"/>
      <c r="AF7115" s="20"/>
      <c r="AI7115" s="20"/>
      <c r="AJ7115" s="20"/>
      <c r="AK7115" s="20"/>
      <c r="AL7115" s="20"/>
      <c r="AN7115" s="20"/>
    </row>
    <row r="7116" spans="1:40" hidden="1" x14ac:dyDescent="0.25">
      <c r="A7116" s="19">
        <v>45716</v>
      </c>
      <c r="B7116" t="s">
        <v>277</v>
      </c>
      <c r="D7116" t="s">
        <v>945</v>
      </c>
      <c r="E7116" t="s">
        <v>1080</v>
      </c>
      <c r="F7116" t="s">
        <v>1077</v>
      </c>
      <c r="I7116" t="s">
        <v>605</v>
      </c>
      <c r="J7116" t="s">
        <v>687</v>
      </c>
      <c r="K7116">
        <v>-1</v>
      </c>
      <c r="U7116" s="20"/>
      <c r="AC7116" s="20"/>
      <c r="AD7116" s="20"/>
      <c r="AE7116" s="20"/>
      <c r="AF7116" s="20"/>
      <c r="AI7116" s="20"/>
      <c r="AJ7116" s="20"/>
      <c r="AK7116" s="20"/>
      <c r="AL7116" s="20"/>
      <c r="AN7116" s="20"/>
    </row>
    <row r="7117" spans="1:40" hidden="1" x14ac:dyDescent="0.25">
      <c r="A7117" s="19">
        <v>45716</v>
      </c>
      <c r="B7117" t="s">
        <v>482</v>
      </c>
      <c r="C7117" t="s">
        <v>1</v>
      </c>
      <c r="D7117" t="s">
        <v>843</v>
      </c>
      <c r="E7117" t="s">
        <v>703</v>
      </c>
      <c r="F7117" t="s">
        <v>19</v>
      </c>
      <c r="I7117" t="s">
        <v>4</v>
      </c>
      <c r="J7117" t="s">
        <v>674</v>
      </c>
      <c r="K7117">
        <v>-1</v>
      </c>
      <c r="U7117" s="20"/>
      <c r="AC7117" s="20"/>
      <c r="AD7117" s="20"/>
      <c r="AE7117" s="20"/>
      <c r="AF7117" s="20"/>
      <c r="AI7117" s="20"/>
      <c r="AJ7117" s="20"/>
      <c r="AK7117" s="20"/>
      <c r="AL7117" s="20"/>
      <c r="AN7117" s="20"/>
    </row>
    <row r="7118" spans="1:40" hidden="1" x14ac:dyDescent="0.25">
      <c r="A7118" s="19">
        <v>45716</v>
      </c>
      <c r="B7118" t="s">
        <v>279</v>
      </c>
      <c r="D7118" t="s">
        <v>953</v>
      </c>
      <c r="E7118" t="s">
        <v>1719</v>
      </c>
      <c r="F7118" t="s">
        <v>991</v>
      </c>
      <c r="I7118" t="s">
        <v>976</v>
      </c>
      <c r="J7118" t="s">
        <v>1058</v>
      </c>
      <c r="K7118">
        <v>-1</v>
      </c>
      <c r="U7118" s="20"/>
      <c r="AC7118" s="20"/>
      <c r="AD7118" s="20"/>
      <c r="AE7118" s="20"/>
      <c r="AF7118" s="20"/>
      <c r="AI7118" s="20"/>
      <c r="AJ7118" s="20"/>
      <c r="AK7118" s="20"/>
      <c r="AL7118" s="20"/>
      <c r="AN7118" s="20"/>
    </row>
    <row r="7119" spans="1:40" hidden="1" x14ac:dyDescent="0.25">
      <c r="A7119" s="19">
        <v>45716</v>
      </c>
      <c r="B7119" t="s">
        <v>281</v>
      </c>
      <c r="D7119" t="s">
        <v>933</v>
      </c>
      <c r="E7119" t="s">
        <v>1719</v>
      </c>
      <c r="F7119" t="s">
        <v>1015</v>
      </c>
      <c r="I7119" t="s">
        <v>977</v>
      </c>
      <c r="J7119" t="s">
        <v>984</v>
      </c>
      <c r="K7119">
        <v>-1</v>
      </c>
      <c r="U7119" s="20"/>
      <c r="AC7119" s="20"/>
      <c r="AD7119" s="20"/>
      <c r="AE7119" s="20"/>
      <c r="AF7119" s="20"/>
      <c r="AI7119" s="20"/>
      <c r="AJ7119" s="20"/>
      <c r="AK7119" s="20"/>
      <c r="AL7119" s="20"/>
      <c r="AN7119" s="20"/>
    </row>
    <row r="7120" spans="1:40" hidden="1" x14ac:dyDescent="0.25">
      <c r="A7120" s="19">
        <v>45716</v>
      </c>
      <c r="B7120" t="s">
        <v>283</v>
      </c>
      <c r="D7120" t="s">
        <v>934</v>
      </c>
      <c r="E7120" t="s">
        <v>1719</v>
      </c>
      <c r="F7120" t="s">
        <v>1020</v>
      </c>
      <c r="I7120" t="s">
        <v>1037</v>
      </c>
      <c r="J7120" t="s">
        <v>985</v>
      </c>
      <c r="K7120">
        <v>-1</v>
      </c>
      <c r="U7120" s="20"/>
      <c r="AC7120" s="20"/>
      <c r="AD7120" s="20"/>
      <c r="AE7120" s="20"/>
      <c r="AF7120" s="20"/>
      <c r="AI7120" s="20"/>
      <c r="AJ7120" s="20"/>
      <c r="AK7120" s="20"/>
      <c r="AL7120" s="20"/>
      <c r="AN7120" s="20"/>
    </row>
    <row r="7121" spans="1:40" hidden="1" x14ac:dyDescent="0.25">
      <c r="A7121" s="19">
        <v>45716</v>
      </c>
      <c r="B7121" t="s">
        <v>484</v>
      </c>
      <c r="C7121" t="s">
        <v>1</v>
      </c>
      <c r="D7121" t="s">
        <v>844</v>
      </c>
      <c r="E7121" t="s">
        <v>702</v>
      </c>
      <c r="F7121" t="s">
        <v>1709</v>
      </c>
      <c r="I7121" t="s">
        <v>15</v>
      </c>
      <c r="J7121" t="s">
        <v>578</v>
      </c>
      <c r="K7121">
        <v>-1</v>
      </c>
      <c r="U7121" s="20"/>
      <c r="AC7121" s="20"/>
      <c r="AD7121" s="20"/>
      <c r="AE7121" s="20"/>
      <c r="AF7121" s="20"/>
      <c r="AI7121" s="20"/>
      <c r="AJ7121" s="20"/>
      <c r="AK7121" s="20"/>
      <c r="AL7121" s="20"/>
      <c r="AN7121" s="20"/>
    </row>
    <row r="7122" spans="1:40" hidden="1" x14ac:dyDescent="0.25">
      <c r="A7122" s="19">
        <v>45716</v>
      </c>
      <c r="B7122" t="s">
        <v>517</v>
      </c>
      <c r="C7122" t="s">
        <v>0</v>
      </c>
      <c r="D7122" t="s">
        <v>845</v>
      </c>
      <c r="E7122" t="s">
        <v>702</v>
      </c>
      <c r="F7122" t="s">
        <v>578</v>
      </c>
      <c r="I7122" t="s">
        <v>15</v>
      </c>
      <c r="J7122" t="s">
        <v>578</v>
      </c>
      <c r="K7122">
        <v>-1</v>
      </c>
      <c r="U7122" s="20"/>
      <c r="AC7122" s="20"/>
      <c r="AD7122" s="20"/>
      <c r="AE7122" s="20"/>
      <c r="AF7122" s="20"/>
      <c r="AI7122" s="20"/>
      <c r="AJ7122" s="20"/>
      <c r="AK7122" s="20"/>
      <c r="AL7122" s="20"/>
      <c r="AN7122" s="20"/>
    </row>
    <row r="7123" spans="1:40" hidden="1" x14ac:dyDescent="0.25">
      <c r="A7123" s="19">
        <v>45716</v>
      </c>
      <c r="B7123" t="s">
        <v>554</v>
      </c>
      <c r="C7123" t="s">
        <v>0</v>
      </c>
      <c r="D7123" t="s">
        <v>846</v>
      </c>
      <c r="E7123" t="s">
        <v>1080</v>
      </c>
      <c r="F7123" t="s">
        <v>709</v>
      </c>
      <c r="I7123" t="s">
        <v>560</v>
      </c>
      <c r="J7123" t="s">
        <v>680</v>
      </c>
      <c r="K7123">
        <v>-1</v>
      </c>
      <c r="U7123" s="20"/>
      <c r="AC7123" s="20"/>
      <c r="AD7123" s="20"/>
      <c r="AE7123" s="20"/>
      <c r="AF7123" s="20"/>
      <c r="AI7123" s="20"/>
      <c r="AJ7123" s="20"/>
      <c r="AK7123" s="20"/>
      <c r="AL7123" s="20"/>
      <c r="AN7123" s="20"/>
    </row>
    <row r="7124" spans="1:40" hidden="1" x14ac:dyDescent="0.25">
      <c r="A7124" s="19">
        <v>45716</v>
      </c>
      <c r="B7124" t="s">
        <v>485</v>
      </c>
      <c r="C7124" t="s">
        <v>1</v>
      </c>
      <c r="D7124" t="s">
        <v>847</v>
      </c>
      <c r="E7124" t="s">
        <v>698</v>
      </c>
      <c r="F7124" t="s">
        <v>578</v>
      </c>
      <c r="I7124" t="s">
        <v>578</v>
      </c>
      <c r="J7124" t="s">
        <v>578</v>
      </c>
      <c r="K7124">
        <v>-1</v>
      </c>
      <c r="U7124" s="20"/>
      <c r="AC7124" s="20"/>
      <c r="AD7124" s="20"/>
      <c r="AE7124" s="20"/>
      <c r="AF7124" s="20"/>
      <c r="AI7124" s="20"/>
      <c r="AJ7124" s="20"/>
      <c r="AK7124" s="20"/>
      <c r="AL7124" s="20"/>
      <c r="AN7124" s="20"/>
    </row>
    <row r="7125" spans="1:40" hidden="1" x14ac:dyDescent="0.25">
      <c r="A7125" s="19">
        <v>45716</v>
      </c>
      <c r="B7125" t="s">
        <v>486</v>
      </c>
      <c r="C7125" t="s">
        <v>1</v>
      </c>
      <c r="D7125" t="s">
        <v>848</v>
      </c>
      <c r="E7125" t="s">
        <v>703</v>
      </c>
      <c r="F7125" t="s">
        <v>44</v>
      </c>
      <c r="I7125" t="s">
        <v>4</v>
      </c>
      <c r="J7125" t="s">
        <v>678</v>
      </c>
      <c r="K7125">
        <v>-1</v>
      </c>
      <c r="U7125" s="20"/>
      <c r="AC7125" s="20"/>
      <c r="AD7125" s="20"/>
      <c r="AE7125" s="20"/>
      <c r="AF7125" s="20"/>
      <c r="AI7125" s="20"/>
      <c r="AJ7125" s="20"/>
      <c r="AK7125" s="20"/>
      <c r="AL7125" s="20"/>
      <c r="AN7125" s="20"/>
    </row>
    <row r="7126" spans="1:40" hidden="1" x14ac:dyDescent="0.25">
      <c r="A7126" s="19">
        <v>45716</v>
      </c>
      <c r="B7126" t="s">
        <v>413</v>
      </c>
      <c r="C7126" t="s">
        <v>0</v>
      </c>
      <c r="D7126" t="s">
        <v>849</v>
      </c>
      <c r="E7126" t="s">
        <v>1080</v>
      </c>
      <c r="F7126" t="s">
        <v>1040</v>
      </c>
      <c r="I7126" t="s">
        <v>558</v>
      </c>
      <c r="J7126" t="s">
        <v>673</v>
      </c>
      <c r="K7126">
        <v>-1</v>
      </c>
      <c r="U7126" s="20"/>
      <c r="AC7126" s="20"/>
      <c r="AD7126" s="20"/>
      <c r="AE7126" s="20"/>
      <c r="AF7126" s="20"/>
      <c r="AI7126" s="20"/>
      <c r="AJ7126" s="20"/>
      <c r="AK7126" s="20"/>
      <c r="AL7126" s="20"/>
      <c r="AN7126" s="20"/>
    </row>
    <row r="7127" spans="1:40" hidden="1" x14ac:dyDescent="0.25">
      <c r="A7127" s="19">
        <v>45716</v>
      </c>
      <c r="B7127" t="s">
        <v>909</v>
      </c>
      <c r="C7127" t="s">
        <v>1</v>
      </c>
      <c r="D7127" t="s">
        <v>969</v>
      </c>
      <c r="E7127" t="s">
        <v>698</v>
      </c>
      <c r="F7127" t="s">
        <v>574</v>
      </c>
      <c r="I7127" t="s">
        <v>555</v>
      </c>
      <c r="J7127" t="s">
        <v>679</v>
      </c>
      <c r="K7127">
        <v>-1</v>
      </c>
      <c r="U7127" s="20"/>
      <c r="AC7127" s="20"/>
      <c r="AD7127" s="20"/>
      <c r="AE7127" s="20"/>
      <c r="AF7127" s="20"/>
      <c r="AI7127" s="20"/>
      <c r="AJ7127" s="20"/>
      <c r="AK7127" s="20"/>
      <c r="AL7127" s="20"/>
      <c r="AN7127" s="20"/>
    </row>
    <row r="7128" spans="1:40" hidden="1" x14ac:dyDescent="0.25">
      <c r="A7128" s="19">
        <v>45716</v>
      </c>
      <c r="B7128" t="s">
        <v>54</v>
      </c>
      <c r="C7128" t="s">
        <v>1</v>
      </c>
      <c r="D7128" t="s">
        <v>850</v>
      </c>
      <c r="E7128" t="s">
        <v>703</v>
      </c>
      <c r="F7128" t="s">
        <v>578</v>
      </c>
      <c r="I7128" t="s">
        <v>693</v>
      </c>
      <c r="J7128" t="s">
        <v>578</v>
      </c>
      <c r="K7128">
        <v>-1</v>
      </c>
      <c r="U7128" s="20"/>
      <c r="AC7128" s="20"/>
      <c r="AD7128" s="20"/>
      <c r="AE7128" s="20"/>
      <c r="AF7128" s="20"/>
      <c r="AI7128" s="20"/>
      <c r="AJ7128" s="20"/>
      <c r="AK7128" s="20"/>
      <c r="AL7128" s="20"/>
      <c r="AN7128" s="20"/>
    </row>
    <row r="7129" spans="1:40" hidden="1" x14ac:dyDescent="0.25">
      <c r="A7129" s="19">
        <v>45716</v>
      </c>
      <c r="B7129" t="s">
        <v>487</v>
      </c>
      <c r="C7129" t="s">
        <v>1</v>
      </c>
      <c r="D7129" t="s">
        <v>851</v>
      </c>
      <c r="E7129" t="s">
        <v>702</v>
      </c>
      <c r="F7129" t="s">
        <v>633</v>
      </c>
      <c r="I7129" t="s">
        <v>15</v>
      </c>
      <c r="J7129" t="s">
        <v>578</v>
      </c>
      <c r="K7129">
        <v>-1</v>
      </c>
      <c r="U7129" s="20"/>
      <c r="AC7129" s="20"/>
      <c r="AD7129" s="20"/>
      <c r="AE7129" s="20"/>
      <c r="AF7129" s="20"/>
      <c r="AI7129" s="20"/>
      <c r="AJ7129" s="20"/>
      <c r="AK7129" s="20"/>
      <c r="AL7129" s="20"/>
      <c r="AN7129" s="20"/>
    </row>
    <row r="7130" spans="1:40" hidden="1" x14ac:dyDescent="0.25">
      <c r="A7130" s="19">
        <v>45716</v>
      </c>
      <c r="B7130" t="s">
        <v>3</v>
      </c>
      <c r="C7130" t="s">
        <v>0</v>
      </c>
      <c r="D7130" t="s">
        <v>852</v>
      </c>
      <c r="E7130" t="s">
        <v>703</v>
      </c>
      <c r="F7130" t="s">
        <v>5</v>
      </c>
      <c r="I7130" t="s">
        <v>4</v>
      </c>
      <c r="J7130" t="s">
        <v>677</v>
      </c>
      <c r="K7130">
        <v>-1</v>
      </c>
      <c r="U7130" s="20"/>
      <c r="AC7130" s="20"/>
      <c r="AD7130" s="20"/>
      <c r="AE7130" s="20"/>
      <c r="AF7130" s="20"/>
      <c r="AI7130" s="20"/>
      <c r="AJ7130" s="20"/>
      <c r="AK7130" s="20"/>
      <c r="AL7130" s="20"/>
      <c r="AN7130" s="20"/>
    </row>
    <row r="7131" spans="1:40" hidden="1" x14ac:dyDescent="0.25">
      <c r="A7131" s="19">
        <v>45716</v>
      </c>
      <c r="B7131" t="s">
        <v>489</v>
      </c>
      <c r="C7131" t="s">
        <v>1</v>
      </c>
      <c r="D7131" t="s">
        <v>853</v>
      </c>
      <c r="E7131" t="s">
        <v>1080</v>
      </c>
      <c r="F7131" t="s">
        <v>614</v>
      </c>
      <c r="I7131" t="s">
        <v>15</v>
      </c>
      <c r="J7131" t="s">
        <v>15</v>
      </c>
      <c r="K7131">
        <v>-1</v>
      </c>
      <c r="U7131" s="20"/>
      <c r="AC7131" s="20"/>
      <c r="AD7131" s="20"/>
      <c r="AE7131" s="20"/>
      <c r="AF7131" s="20"/>
      <c r="AI7131" s="20"/>
      <c r="AJ7131" s="20"/>
      <c r="AK7131" s="20"/>
      <c r="AL7131" s="20"/>
      <c r="AN7131" s="20"/>
    </row>
    <row r="7132" spans="1:40" hidden="1" x14ac:dyDescent="0.25">
      <c r="A7132" s="19">
        <v>45716</v>
      </c>
      <c r="B7132" t="s">
        <v>414</v>
      </c>
      <c r="C7132" t="s">
        <v>0</v>
      </c>
      <c r="D7132" t="s">
        <v>854</v>
      </c>
      <c r="E7132" t="s">
        <v>698</v>
      </c>
      <c r="F7132" t="s">
        <v>586</v>
      </c>
      <c r="I7132" t="s">
        <v>560</v>
      </c>
      <c r="J7132" t="s">
        <v>680</v>
      </c>
      <c r="K7132">
        <v>-1</v>
      </c>
      <c r="U7132" s="20"/>
      <c r="AC7132" s="20"/>
      <c r="AD7132" s="20"/>
      <c r="AE7132" s="20"/>
      <c r="AF7132" s="20"/>
      <c r="AI7132" s="20"/>
      <c r="AJ7132" s="20"/>
      <c r="AK7132" s="20"/>
      <c r="AL7132" s="20"/>
      <c r="AN7132" s="20"/>
    </row>
    <row r="7133" spans="1:40" hidden="1" x14ac:dyDescent="0.25">
      <c r="A7133" s="19">
        <v>45716</v>
      </c>
      <c r="B7133" t="s">
        <v>295</v>
      </c>
      <c r="C7133" t="s">
        <v>1</v>
      </c>
      <c r="D7133">
        <v>100001852</v>
      </c>
      <c r="E7133" t="s">
        <v>1080</v>
      </c>
      <c r="F7133" t="s">
        <v>1082</v>
      </c>
      <c r="I7133" t="s">
        <v>1083</v>
      </c>
      <c r="J7133" t="s">
        <v>1720</v>
      </c>
      <c r="K7133">
        <v>-1</v>
      </c>
      <c r="U7133" s="20"/>
      <c r="AC7133" s="20"/>
      <c r="AD7133" s="20"/>
      <c r="AE7133" s="20"/>
      <c r="AF7133" s="20"/>
      <c r="AI7133" s="20"/>
      <c r="AJ7133" s="20"/>
      <c r="AK7133" s="20"/>
      <c r="AL7133" s="20"/>
      <c r="AN7133" s="20"/>
    </row>
    <row r="7134" spans="1:40" hidden="1" x14ac:dyDescent="0.25">
      <c r="A7134" s="19">
        <v>45716</v>
      </c>
      <c r="B7134" t="s">
        <v>490</v>
      </c>
      <c r="C7134" t="s">
        <v>0</v>
      </c>
      <c r="D7134">
        <v>100001812</v>
      </c>
      <c r="E7134" t="s">
        <v>1080</v>
      </c>
      <c r="F7134" t="s">
        <v>1052</v>
      </c>
      <c r="K7134">
        <v>-1</v>
      </c>
      <c r="U7134" s="20"/>
      <c r="AC7134" s="20"/>
      <c r="AD7134" s="20"/>
      <c r="AE7134" s="20"/>
      <c r="AF7134" s="20"/>
      <c r="AI7134" s="20"/>
      <c r="AJ7134" s="20"/>
      <c r="AK7134" s="20"/>
      <c r="AL7134" s="20"/>
      <c r="AN7134" s="20"/>
    </row>
    <row r="7135" spans="1:40" hidden="1" x14ac:dyDescent="0.25">
      <c r="A7135" s="19">
        <v>45716</v>
      </c>
      <c r="B7135" t="s">
        <v>415</v>
      </c>
      <c r="C7135" t="s">
        <v>0</v>
      </c>
      <c r="D7135" t="s">
        <v>855</v>
      </c>
      <c r="E7135" t="s">
        <v>703</v>
      </c>
      <c r="F7135" t="s">
        <v>901</v>
      </c>
      <c r="I7135" t="s">
        <v>4</v>
      </c>
      <c r="J7135" t="s">
        <v>677</v>
      </c>
      <c r="K7135">
        <v>-1</v>
      </c>
      <c r="U7135" s="20"/>
      <c r="AC7135" s="20"/>
      <c r="AD7135" s="20"/>
      <c r="AE7135" s="20"/>
      <c r="AF7135" s="20"/>
      <c r="AI7135" s="20"/>
      <c r="AJ7135" s="20"/>
      <c r="AK7135" s="20"/>
      <c r="AL7135" s="20"/>
      <c r="AN7135" s="20"/>
    </row>
    <row r="7136" spans="1:40" hidden="1" x14ac:dyDescent="0.25">
      <c r="A7136" s="19">
        <v>45716</v>
      </c>
      <c r="B7136" t="s">
        <v>1718</v>
      </c>
      <c r="C7136" t="s">
        <v>25</v>
      </c>
      <c r="D7136" t="s">
        <v>1738</v>
      </c>
      <c r="E7136" t="s">
        <v>689</v>
      </c>
      <c r="F7136" t="s">
        <v>578</v>
      </c>
      <c r="I7136" t="s">
        <v>1723</v>
      </c>
      <c r="J7136" t="s">
        <v>1724</v>
      </c>
      <c r="K7136">
        <v>-1</v>
      </c>
      <c r="U7136" s="20"/>
      <c r="AC7136" s="20"/>
      <c r="AD7136" s="20"/>
      <c r="AE7136" s="20"/>
      <c r="AF7136" s="20"/>
      <c r="AI7136" s="20"/>
      <c r="AJ7136" s="20"/>
      <c r="AK7136" s="20"/>
      <c r="AL7136" s="20"/>
      <c r="AN7136" s="20"/>
    </row>
    <row r="7137" spans="1:40" hidden="1" x14ac:dyDescent="0.25">
      <c r="A7137" s="19">
        <v>45716</v>
      </c>
      <c r="B7137" t="s">
        <v>515</v>
      </c>
      <c r="C7137" t="s">
        <v>0</v>
      </c>
      <c r="D7137" t="s">
        <v>856</v>
      </c>
      <c r="E7137" t="s">
        <v>703</v>
      </c>
      <c r="F7137" t="s">
        <v>48</v>
      </c>
      <c r="I7137" t="s">
        <v>4</v>
      </c>
      <c r="J7137" t="s">
        <v>674</v>
      </c>
      <c r="K7137">
        <v>-1</v>
      </c>
      <c r="U7137" s="20"/>
      <c r="AC7137" s="20"/>
      <c r="AD7137" s="20"/>
      <c r="AE7137" s="20"/>
      <c r="AF7137" s="20"/>
      <c r="AI7137" s="20"/>
      <c r="AJ7137" s="20"/>
      <c r="AK7137" s="20"/>
      <c r="AL7137" s="20"/>
      <c r="AN7137" s="20"/>
    </row>
    <row r="7138" spans="1:40" hidden="1" x14ac:dyDescent="0.25">
      <c r="A7138" s="19">
        <v>45716</v>
      </c>
      <c r="B7138" t="s">
        <v>1079</v>
      </c>
      <c r="C7138" t="s">
        <v>0</v>
      </c>
      <c r="D7138" t="s">
        <v>1755</v>
      </c>
      <c r="E7138" t="s">
        <v>1080</v>
      </c>
      <c r="F7138" t="s">
        <v>1081</v>
      </c>
      <c r="I7138" t="s">
        <v>1083</v>
      </c>
      <c r="J7138" t="s">
        <v>1720</v>
      </c>
      <c r="K7138">
        <v>-1</v>
      </c>
      <c r="U7138" s="20"/>
      <c r="AC7138" s="20"/>
      <c r="AD7138" s="20"/>
      <c r="AE7138" s="20"/>
      <c r="AF7138" s="20"/>
      <c r="AI7138" s="20"/>
      <c r="AJ7138" s="20"/>
      <c r="AK7138" s="20"/>
      <c r="AL7138" s="20"/>
      <c r="AN7138" s="20"/>
    </row>
    <row r="7139" spans="1:40" hidden="1" x14ac:dyDescent="0.25">
      <c r="A7139" s="19">
        <v>45716</v>
      </c>
      <c r="B7139" t="s">
        <v>491</v>
      </c>
      <c r="C7139" t="s">
        <v>0</v>
      </c>
      <c r="D7139">
        <v>100001813</v>
      </c>
      <c r="E7139" t="s">
        <v>1080</v>
      </c>
      <c r="F7139" t="s">
        <v>637</v>
      </c>
      <c r="I7139" t="s">
        <v>557</v>
      </c>
      <c r="J7139" t="s">
        <v>557</v>
      </c>
      <c r="K7139">
        <v>-1</v>
      </c>
      <c r="U7139" s="20"/>
      <c r="AC7139" s="20"/>
      <c r="AD7139" s="20"/>
      <c r="AE7139" s="20"/>
      <c r="AF7139" s="20"/>
      <c r="AI7139" s="20"/>
      <c r="AJ7139" s="20"/>
      <c r="AK7139" s="20"/>
      <c r="AL7139" s="20"/>
      <c r="AN7139" s="20"/>
    </row>
    <row r="7140" spans="1:40" hidden="1" x14ac:dyDescent="0.25">
      <c r="A7140" s="19">
        <v>45716</v>
      </c>
      <c r="B7140" t="s">
        <v>518</v>
      </c>
      <c r="C7140" t="s">
        <v>0</v>
      </c>
      <c r="D7140" t="s">
        <v>857</v>
      </c>
      <c r="E7140" t="s">
        <v>698</v>
      </c>
      <c r="F7140" t="s">
        <v>588</v>
      </c>
      <c r="I7140" t="s">
        <v>561</v>
      </c>
      <c r="J7140" t="s">
        <v>676</v>
      </c>
      <c r="K7140">
        <v>-1</v>
      </c>
      <c r="U7140" s="20"/>
      <c r="AC7140" s="20"/>
      <c r="AD7140" s="20"/>
      <c r="AE7140" s="20"/>
      <c r="AF7140" s="20"/>
      <c r="AI7140" s="20"/>
      <c r="AJ7140" s="20"/>
      <c r="AK7140" s="20"/>
      <c r="AL7140" s="20"/>
      <c r="AN7140" s="20"/>
    </row>
    <row r="7141" spans="1:40" hidden="1" x14ac:dyDescent="0.25">
      <c r="A7141" s="19">
        <v>45716</v>
      </c>
      <c r="B7141" t="s">
        <v>317</v>
      </c>
      <c r="D7141" t="s">
        <v>935</v>
      </c>
      <c r="F7141" t="s">
        <v>989</v>
      </c>
      <c r="I7141" t="s">
        <v>693</v>
      </c>
      <c r="J7141" t="s">
        <v>578</v>
      </c>
      <c r="K7141">
        <v>-1</v>
      </c>
      <c r="U7141" s="20"/>
      <c r="AC7141" s="20"/>
      <c r="AD7141" s="20"/>
      <c r="AE7141" s="20"/>
      <c r="AF7141" s="20"/>
      <c r="AI7141" s="20"/>
      <c r="AJ7141" s="20"/>
      <c r="AK7141" s="20"/>
      <c r="AL7141" s="20"/>
      <c r="AN7141" s="20"/>
    </row>
    <row r="7142" spans="1:40" hidden="1" x14ac:dyDescent="0.25">
      <c r="A7142" s="19">
        <v>45716</v>
      </c>
      <c r="B7142" t="s">
        <v>492</v>
      </c>
      <c r="C7142" t="s">
        <v>1</v>
      </c>
      <c r="D7142" t="s">
        <v>858</v>
      </c>
      <c r="E7142" t="s">
        <v>703</v>
      </c>
      <c r="F7142" t="s">
        <v>578</v>
      </c>
      <c r="I7142" t="s">
        <v>693</v>
      </c>
      <c r="J7142" t="s">
        <v>678</v>
      </c>
      <c r="K7142">
        <v>-1</v>
      </c>
      <c r="U7142" s="20"/>
      <c r="AC7142" s="20"/>
      <c r="AD7142" s="20"/>
      <c r="AE7142" s="20"/>
      <c r="AF7142" s="20"/>
      <c r="AI7142" s="20"/>
      <c r="AJ7142" s="20"/>
      <c r="AK7142" s="20"/>
      <c r="AL7142" s="20"/>
      <c r="AN7142" s="20"/>
    </row>
    <row r="7143" spans="1:40" hidden="1" x14ac:dyDescent="0.25">
      <c r="A7143" s="19">
        <v>45716</v>
      </c>
      <c r="B7143" t="s">
        <v>416</v>
      </c>
      <c r="C7143" t="s">
        <v>0</v>
      </c>
      <c r="D7143" t="s">
        <v>859</v>
      </c>
      <c r="E7143" t="s">
        <v>1080</v>
      </c>
      <c r="F7143" t="s">
        <v>578</v>
      </c>
      <c r="K7143">
        <v>-1</v>
      </c>
      <c r="U7143" s="20"/>
      <c r="AC7143" s="20"/>
      <c r="AD7143" s="20"/>
      <c r="AE7143" s="20"/>
      <c r="AF7143" s="20"/>
      <c r="AI7143" s="20"/>
      <c r="AJ7143" s="20"/>
      <c r="AK7143" s="20"/>
      <c r="AL7143" s="20"/>
      <c r="AN7143" s="20"/>
    </row>
    <row r="7144" spans="1:40" hidden="1" x14ac:dyDescent="0.25">
      <c r="A7144" s="19">
        <v>45716</v>
      </c>
      <c r="B7144" t="s">
        <v>493</v>
      </c>
      <c r="C7144" t="s">
        <v>1</v>
      </c>
      <c r="D7144" t="s">
        <v>860</v>
      </c>
      <c r="E7144" t="s">
        <v>698</v>
      </c>
      <c r="F7144" t="s">
        <v>1067</v>
      </c>
      <c r="I7144" t="s">
        <v>555</v>
      </c>
      <c r="J7144" t="s">
        <v>679</v>
      </c>
      <c r="K7144">
        <v>-1</v>
      </c>
      <c r="U7144" s="20"/>
      <c r="AC7144" s="20"/>
      <c r="AD7144" s="20"/>
      <c r="AE7144" s="20"/>
      <c r="AF7144" s="20"/>
      <c r="AI7144" s="20"/>
      <c r="AJ7144" s="20"/>
      <c r="AK7144" s="20"/>
      <c r="AL7144" s="20"/>
      <c r="AN7144" s="20"/>
    </row>
    <row r="7145" spans="1:40" hidden="1" x14ac:dyDescent="0.25">
      <c r="A7145" s="19">
        <v>45716</v>
      </c>
      <c r="B7145" t="s">
        <v>494</v>
      </c>
      <c r="C7145" t="s">
        <v>1</v>
      </c>
      <c r="D7145" t="s">
        <v>861</v>
      </c>
      <c r="E7145" t="s">
        <v>703</v>
      </c>
      <c r="F7145" t="s">
        <v>21</v>
      </c>
      <c r="I7145" t="s">
        <v>4</v>
      </c>
      <c r="J7145" t="s">
        <v>674</v>
      </c>
      <c r="K7145">
        <v>-1</v>
      </c>
      <c r="U7145" s="20"/>
      <c r="AC7145" s="20"/>
      <c r="AD7145" s="20"/>
      <c r="AE7145" s="20"/>
      <c r="AF7145" s="20"/>
      <c r="AI7145" s="20"/>
      <c r="AJ7145" s="20"/>
      <c r="AK7145" s="20"/>
      <c r="AL7145" s="20"/>
      <c r="AN7145" s="20"/>
    </row>
    <row r="7146" spans="1:40" hidden="1" x14ac:dyDescent="0.25">
      <c r="A7146" s="19">
        <v>45716</v>
      </c>
      <c r="B7146" t="s">
        <v>955</v>
      </c>
      <c r="C7146" t="s">
        <v>0</v>
      </c>
      <c r="D7146">
        <v>100001824</v>
      </c>
      <c r="E7146" t="s">
        <v>1080</v>
      </c>
      <c r="F7146" t="s">
        <v>1008</v>
      </c>
      <c r="I7146" t="s">
        <v>557</v>
      </c>
      <c r="J7146" t="s">
        <v>557</v>
      </c>
      <c r="K7146">
        <v>-1</v>
      </c>
      <c r="U7146" s="20"/>
      <c r="AC7146" s="20"/>
      <c r="AD7146" s="20"/>
      <c r="AE7146" s="20"/>
      <c r="AF7146" s="20"/>
      <c r="AI7146" s="20"/>
      <c r="AJ7146" s="20"/>
      <c r="AK7146" s="20"/>
      <c r="AL7146" s="20"/>
      <c r="AN7146" s="20"/>
    </row>
    <row r="7147" spans="1:40" hidden="1" x14ac:dyDescent="0.25">
      <c r="A7147" s="19">
        <v>45716</v>
      </c>
      <c r="B7147" t="s">
        <v>55</v>
      </c>
      <c r="C7147" t="s">
        <v>0</v>
      </c>
      <c r="D7147" t="s">
        <v>862</v>
      </c>
      <c r="E7147" t="s">
        <v>703</v>
      </c>
      <c r="F7147" t="s">
        <v>5</v>
      </c>
      <c r="I7147" t="s">
        <v>4</v>
      </c>
      <c r="J7147" t="s">
        <v>677</v>
      </c>
      <c r="K7147">
        <v>-1</v>
      </c>
      <c r="U7147" s="20"/>
      <c r="AC7147" s="20"/>
      <c r="AD7147" s="20"/>
      <c r="AE7147" s="20"/>
      <c r="AF7147" s="20"/>
      <c r="AI7147" s="20"/>
      <c r="AJ7147" s="20"/>
      <c r="AK7147" s="20"/>
      <c r="AL7147" s="20"/>
      <c r="AN7147" s="20"/>
    </row>
    <row r="7148" spans="1:40" hidden="1" x14ac:dyDescent="0.25">
      <c r="A7148" s="19">
        <v>45716</v>
      </c>
      <c r="B7148" t="s">
        <v>417</v>
      </c>
      <c r="C7148" t="s">
        <v>0</v>
      </c>
      <c r="D7148" t="s">
        <v>1756</v>
      </c>
      <c r="E7148" t="s">
        <v>689</v>
      </c>
      <c r="F7148" t="s">
        <v>1736</v>
      </c>
      <c r="I7148" t="s">
        <v>1726</v>
      </c>
      <c r="J7148" t="s">
        <v>1727</v>
      </c>
      <c r="K7148">
        <v>-1</v>
      </c>
      <c r="U7148" s="20"/>
      <c r="AC7148" s="20"/>
      <c r="AD7148" s="20"/>
      <c r="AE7148" s="20"/>
      <c r="AF7148" s="20"/>
      <c r="AI7148" s="20"/>
      <c r="AJ7148" s="20"/>
      <c r="AK7148" s="20"/>
      <c r="AL7148" s="20"/>
      <c r="AN7148" s="20"/>
    </row>
    <row r="7149" spans="1:40" hidden="1" x14ac:dyDescent="0.25">
      <c r="A7149" s="19">
        <v>45716</v>
      </c>
      <c r="B7149" t="s">
        <v>495</v>
      </c>
      <c r="C7149" t="s">
        <v>1</v>
      </c>
      <c r="D7149" t="s">
        <v>863</v>
      </c>
      <c r="E7149" t="s">
        <v>698</v>
      </c>
      <c r="F7149" t="s">
        <v>568</v>
      </c>
      <c r="I7149" t="s">
        <v>555</v>
      </c>
      <c r="J7149" t="s">
        <v>679</v>
      </c>
      <c r="K7149">
        <v>-1</v>
      </c>
      <c r="U7149" s="20"/>
      <c r="AC7149" s="20"/>
      <c r="AD7149" s="20"/>
      <c r="AE7149" s="20"/>
      <c r="AF7149" s="20"/>
      <c r="AI7149" s="20"/>
      <c r="AJ7149" s="20"/>
      <c r="AK7149" s="20"/>
      <c r="AL7149" s="20"/>
      <c r="AN7149" s="20"/>
    </row>
    <row r="7150" spans="1:40" hidden="1" x14ac:dyDescent="0.25">
      <c r="A7150" s="19">
        <v>45716</v>
      </c>
      <c r="B7150" t="s">
        <v>50</v>
      </c>
      <c r="C7150" t="s">
        <v>1</v>
      </c>
      <c r="D7150" t="s">
        <v>864</v>
      </c>
      <c r="E7150" t="s">
        <v>703</v>
      </c>
      <c r="F7150" t="s">
        <v>578</v>
      </c>
      <c r="I7150" t="s">
        <v>693</v>
      </c>
      <c r="J7150" t="s">
        <v>678</v>
      </c>
      <c r="K7150">
        <v>-1</v>
      </c>
      <c r="U7150" s="20"/>
      <c r="AC7150" s="20"/>
      <c r="AD7150" s="20"/>
      <c r="AE7150" s="20"/>
      <c r="AF7150" s="20"/>
      <c r="AI7150" s="20"/>
      <c r="AJ7150" s="20"/>
      <c r="AK7150" s="20"/>
      <c r="AL7150" s="20"/>
      <c r="AN7150" s="20"/>
    </row>
    <row r="7151" spans="1:40" hidden="1" x14ac:dyDescent="0.25">
      <c r="A7151" s="19">
        <v>45716</v>
      </c>
      <c r="B7151" t="s">
        <v>1050</v>
      </c>
      <c r="C7151" t="s">
        <v>0</v>
      </c>
      <c r="D7151" t="s">
        <v>1757</v>
      </c>
      <c r="E7151" t="s">
        <v>698</v>
      </c>
      <c r="F7151" t="s">
        <v>709</v>
      </c>
      <c r="I7151" t="s">
        <v>560</v>
      </c>
      <c r="J7151" t="s">
        <v>680</v>
      </c>
      <c r="K7151">
        <v>-1</v>
      </c>
      <c r="U7151" s="20"/>
      <c r="AC7151" s="20"/>
      <c r="AD7151" s="20"/>
      <c r="AE7151" s="20"/>
      <c r="AF7151" s="20"/>
      <c r="AI7151" s="20"/>
      <c r="AJ7151" s="20"/>
      <c r="AK7151" s="20"/>
      <c r="AL7151" s="20"/>
      <c r="AN7151" s="20"/>
    </row>
    <row r="7152" spans="1:40" hidden="1" x14ac:dyDescent="0.25">
      <c r="A7152" s="19">
        <v>45716</v>
      </c>
      <c r="B7152" t="s">
        <v>418</v>
      </c>
      <c r="C7152" t="s">
        <v>0</v>
      </c>
      <c r="D7152" t="s">
        <v>1758</v>
      </c>
      <c r="E7152" t="s">
        <v>689</v>
      </c>
      <c r="F7152" t="s">
        <v>578</v>
      </c>
      <c r="I7152" t="s">
        <v>1734</v>
      </c>
      <c r="J7152" t="s">
        <v>1727</v>
      </c>
      <c r="K7152">
        <v>-1</v>
      </c>
      <c r="U7152" s="20"/>
      <c r="AC7152" s="20"/>
      <c r="AD7152" s="20"/>
      <c r="AE7152" s="20"/>
      <c r="AF7152" s="20"/>
      <c r="AI7152" s="20"/>
      <c r="AJ7152" s="20"/>
      <c r="AK7152" s="20"/>
      <c r="AL7152" s="20"/>
      <c r="AN7152" s="20"/>
    </row>
    <row r="7153" spans="1:40" hidden="1" x14ac:dyDescent="0.25">
      <c r="A7153" s="19">
        <v>45716</v>
      </c>
      <c r="B7153" t="s">
        <v>496</v>
      </c>
      <c r="C7153" t="s">
        <v>1</v>
      </c>
      <c r="D7153" t="s">
        <v>865</v>
      </c>
      <c r="E7153" t="s">
        <v>1080</v>
      </c>
      <c r="F7153" t="s">
        <v>1040</v>
      </c>
      <c r="K7153">
        <v>-1</v>
      </c>
      <c r="U7153" s="20"/>
      <c r="AC7153" s="20"/>
      <c r="AD7153" s="20"/>
      <c r="AE7153" s="20"/>
      <c r="AF7153" s="20"/>
      <c r="AI7153" s="20"/>
      <c r="AJ7153" s="20"/>
      <c r="AK7153" s="20"/>
      <c r="AL7153" s="20"/>
      <c r="AN7153" s="20"/>
    </row>
    <row r="7154" spans="1:40" hidden="1" x14ac:dyDescent="0.25">
      <c r="A7154" s="19">
        <v>45716</v>
      </c>
      <c r="B7154" t="s">
        <v>497</v>
      </c>
      <c r="C7154" t="s">
        <v>1</v>
      </c>
      <c r="D7154" t="s">
        <v>866</v>
      </c>
      <c r="E7154" t="s">
        <v>702</v>
      </c>
      <c r="F7154" t="s">
        <v>643</v>
      </c>
      <c r="I7154" t="s">
        <v>686</v>
      </c>
      <c r="J7154" t="s">
        <v>686</v>
      </c>
      <c r="K7154">
        <v>-1</v>
      </c>
      <c r="U7154" s="20"/>
      <c r="AC7154" s="20"/>
      <c r="AD7154" s="20"/>
      <c r="AE7154" s="20"/>
      <c r="AF7154" s="20"/>
      <c r="AI7154" s="20"/>
      <c r="AJ7154" s="20"/>
      <c r="AK7154" s="20"/>
      <c r="AL7154" s="20"/>
      <c r="AN7154" s="20"/>
    </row>
    <row r="7155" spans="1:40" hidden="1" x14ac:dyDescent="0.25">
      <c r="A7155" s="19">
        <v>45716</v>
      </c>
      <c r="B7155" t="s">
        <v>498</v>
      </c>
      <c r="C7155" t="s">
        <v>1</v>
      </c>
      <c r="D7155" t="s">
        <v>867</v>
      </c>
      <c r="E7155" t="s">
        <v>698</v>
      </c>
      <c r="F7155" t="s">
        <v>578</v>
      </c>
      <c r="I7155" t="s">
        <v>555</v>
      </c>
      <c r="J7155" t="s">
        <v>679</v>
      </c>
      <c r="K7155">
        <v>-1</v>
      </c>
      <c r="U7155" s="20"/>
      <c r="AC7155" s="20"/>
      <c r="AD7155" s="20"/>
      <c r="AE7155" s="20"/>
      <c r="AF7155" s="20"/>
      <c r="AI7155" s="20"/>
      <c r="AJ7155" s="20"/>
      <c r="AK7155" s="20"/>
      <c r="AL7155" s="20"/>
      <c r="AN7155" s="20"/>
    </row>
    <row r="7156" spans="1:40" hidden="1" x14ac:dyDescent="0.25">
      <c r="A7156" s="19">
        <v>45716</v>
      </c>
      <c r="B7156" t="s">
        <v>499</v>
      </c>
      <c r="C7156" t="s">
        <v>1</v>
      </c>
      <c r="D7156" t="s">
        <v>868</v>
      </c>
      <c r="E7156" t="s">
        <v>698</v>
      </c>
      <c r="F7156" t="s">
        <v>584</v>
      </c>
      <c r="I7156" t="s">
        <v>555</v>
      </c>
      <c r="J7156" t="s">
        <v>679</v>
      </c>
      <c r="K7156">
        <v>-1</v>
      </c>
      <c r="U7156" s="20"/>
      <c r="AC7156" s="20"/>
      <c r="AD7156" s="20"/>
      <c r="AE7156" s="20"/>
      <c r="AF7156" s="20"/>
      <c r="AI7156" s="20"/>
      <c r="AJ7156" s="20"/>
      <c r="AK7156" s="20"/>
      <c r="AL7156" s="20"/>
      <c r="AN7156" s="20"/>
    </row>
    <row r="7157" spans="1:40" hidden="1" x14ac:dyDescent="0.25">
      <c r="A7157" s="19">
        <v>45716</v>
      </c>
      <c r="B7157" t="s">
        <v>419</v>
      </c>
      <c r="C7157" t="s">
        <v>0</v>
      </c>
      <c r="D7157" t="s">
        <v>869</v>
      </c>
      <c r="E7157" t="s">
        <v>1080</v>
      </c>
      <c r="F7157" t="s">
        <v>585</v>
      </c>
      <c r="I7157" t="s">
        <v>559</v>
      </c>
      <c r="J7157" t="s">
        <v>559</v>
      </c>
      <c r="K7157">
        <v>-1</v>
      </c>
      <c r="U7157" s="20"/>
      <c r="AC7157" s="20"/>
      <c r="AD7157" s="20"/>
      <c r="AE7157" s="20"/>
      <c r="AF7157" s="20"/>
      <c r="AI7157" s="20"/>
      <c r="AJ7157" s="20"/>
      <c r="AK7157" s="20"/>
      <c r="AL7157" s="20"/>
      <c r="AN7157" s="20"/>
    </row>
    <row r="7158" spans="1:40" hidden="1" x14ac:dyDescent="0.25">
      <c r="A7158" s="19">
        <v>45716</v>
      </c>
      <c r="B7158" t="s">
        <v>500</v>
      </c>
      <c r="C7158" t="s">
        <v>1</v>
      </c>
      <c r="D7158" t="s">
        <v>870</v>
      </c>
      <c r="E7158" t="s">
        <v>698</v>
      </c>
      <c r="F7158" t="s">
        <v>573</v>
      </c>
      <c r="I7158" t="s">
        <v>555</v>
      </c>
      <c r="J7158" t="s">
        <v>679</v>
      </c>
      <c r="K7158">
        <v>-1</v>
      </c>
      <c r="U7158" s="20"/>
      <c r="AC7158" s="20"/>
      <c r="AD7158" s="20"/>
      <c r="AE7158" s="20"/>
      <c r="AF7158" s="20"/>
      <c r="AI7158" s="20"/>
      <c r="AJ7158" s="20"/>
      <c r="AK7158" s="20"/>
      <c r="AL7158" s="20"/>
      <c r="AN7158" s="20"/>
    </row>
    <row r="7159" spans="1:40" hidden="1" x14ac:dyDescent="0.25">
      <c r="A7159" s="19">
        <v>45716</v>
      </c>
      <c r="B7159" t="s">
        <v>900</v>
      </c>
      <c r="C7159" t="s">
        <v>0</v>
      </c>
      <c r="D7159">
        <v>100001799</v>
      </c>
      <c r="E7159" t="s">
        <v>698</v>
      </c>
      <c r="F7159" t="s">
        <v>1055</v>
      </c>
      <c r="I7159" t="s">
        <v>560</v>
      </c>
      <c r="J7159" t="s">
        <v>680</v>
      </c>
      <c r="K7159">
        <v>-1</v>
      </c>
      <c r="U7159" s="20"/>
      <c r="AC7159" s="20"/>
      <c r="AD7159" s="20"/>
      <c r="AE7159" s="20"/>
      <c r="AF7159" s="20"/>
      <c r="AI7159" s="20"/>
      <c r="AJ7159" s="20"/>
      <c r="AK7159" s="20"/>
      <c r="AL7159" s="20"/>
      <c r="AN7159" s="20"/>
    </row>
    <row r="7160" spans="1:40" hidden="1" x14ac:dyDescent="0.25">
      <c r="A7160" s="19">
        <v>45716</v>
      </c>
      <c r="B7160" t="s">
        <v>954</v>
      </c>
      <c r="C7160" t="s">
        <v>0</v>
      </c>
      <c r="D7160" t="s">
        <v>970</v>
      </c>
      <c r="E7160" t="s">
        <v>689</v>
      </c>
      <c r="F7160" t="s">
        <v>606</v>
      </c>
      <c r="I7160" t="s">
        <v>597</v>
      </c>
      <c r="J7160" t="s">
        <v>597</v>
      </c>
      <c r="K7160">
        <v>-1</v>
      </c>
      <c r="U7160" s="20"/>
      <c r="AC7160" s="20"/>
      <c r="AD7160" s="20"/>
      <c r="AE7160" s="20"/>
      <c r="AF7160" s="20"/>
      <c r="AI7160" s="20"/>
      <c r="AJ7160" s="20"/>
      <c r="AK7160" s="20"/>
      <c r="AL7160" s="20"/>
      <c r="AN7160" s="20"/>
    </row>
    <row r="7161" spans="1:40" hidden="1" x14ac:dyDescent="0.25">
      <c r="A7161" s="19">
        <v>45716</v>
      </c>
      <c r="B7161" t="s">
        <v>501</v>
      </c>
      <c r="C7161" t="s">
        <v>1</v>
      </c>
      <c r="D7161" t="s">
        <v>871</v>
      </c>
      <c r="E7161" t="s">
        <v>689</v>
      </c>
      <c r="F7161" t="s">
        <v>628</v>
      </c>
      <c r="I7161" t="s">
        <v>964</v>
      </c>
      <c r="J7161" t="s">
        <v>964</v>
      </c>
      <c r="K7161">
        <v>-1</v>
      </c>
      <c r="U7161" s="20"/>
      <c r="AC7161" s="20"/>
      <c r="AD7161" s="20"/>
      <c r="AE7161" s="20"/>
      <c r="AF7161" s="20"/>
      <c r="AI7161" s="20"/>
      <c r="AJ7161" s="20"/>
      <c r="AK7161" s="20"/>
      <c r="AL7161" s="20"/>
      <c r="AN7161" s="20"/>
    </row>
    <row r="7162" spans="1:40" hidden="1" x14ac:dyDescent="0.25">
      <c r="A7162" s="19">
        <v>45716</v>
      </c>
      <c r="B7162" t="s">
        <v>502</v>
      </c>
      <c r="C7162" t="s">
        <v>1</v>
      </c>
      <c r="D7162" t="s">
        <v>872</v>
      </c>
      <c r="E7162" t="s">
        <v>698</v>
      </c>
      <c r="F7162" t="s">
        <v>580</v>
      </c>
      <c r="I7162" t="s">
        <v>556</v>
      </c>
      <c r="J7162" t="s">
        <v>675</v>
      </c>
      <c r="K7162">
        <v>-1</v>
      </c>
      <c r="U7162" s="20"/>
      <c r="AC7162" s="20"/>
      <c r="AD7162" s="20"/>
      <c r="AE7162" s="20"/>
      <c r="AF7162" s="20"/>
      <c r="AI7162" s="20"/>
      <c r="AJ7162" s="20"/>
      <c r="AK7162" s="20"/>
      <c r="AL7162" s="20"/>
      <c r="AN7162" s="20"/>
    </row>
    <row r="7163" spans="1:40" hidden="1" x14ac:dyDescent="0.25">
      <c r="A7163" s="19">
        <v>45716</v>
      </c>
      <c r="B7163" t="s">
        <v>503</v>
      </c>
      <c r="C7163" t="s">
        <v>1</v>
      </c>
      <c r="D7163" t="s">
        <v>873</v>
      </c>
      <c r="E7163" t="s">
        <v>702</v>
      </c>
      <c r="F7163" t="s">
        <v>617</v>
      </c>
      <c r="I7163" t="s">
        <v>604</v>
      </c>
      <c r="J7163" t="s">
        <v>681</v>
      </c>
      <c r="K7163">
        <v>-1</v>
      </c>
      <c r="U7163" s="20"/>
      <c r="AC7163" s="20"/>
      <c r="AD7163" s="20"/>
      <c r="AE7163" s="20"/>
      <c r="AF7163" s="20"/>
      <c r="AI7163" s="20"/>
      <c r="AJ7163" s="20"/>
      <c r="AK7163" s="20"/>
      <c r="AL7163" s="20"/>
      <c r="AN7163" s="20"/>
    </row>
    <row r="7164" spans="1:40" hidden="1" x14ac:dyDescent="0.25">
      <c r="A7164" s="19">
        <v>45716</v>
      </c>
      <c r="B7164" t="s">
        <v>731</v>
      </c>
      <c r="C7164" t="s">
        <v>1</v>
      </c>
      <c r="D7164" t="s">
        <v>874</v>
      </c>
      <c r="E7164" t="s">
        <v>702</v>
      </c>
      <c r="F7164" t="s">
        <v>971</v>
      </c>
      <c r="I7164" t="s">
        <v>596</v>
      </c>
      <c r="J7164" t="s">
        <v>682</v>
      </c>
      <c r="K7164">
        <v>-1</v>
      </c>
      <c r="U7164" s="20"/>
      <c r="AC7164" s="20"/>
      <c r="AD7164" s="20"/>
      <c r="AE7164" s="20"/>
      <c r="AF7164" s="20"/>
      <c r="AI7164" s="20"/>
      <c r="AJ7164" s="20"/>
      <c r="AK7164" s="20"/>
      <c r="AL7164" s="20"/>
      <c r="AN7164" s="20"/>
    </row>
    <row r="7165" spans="1:40" hidden="1" x14ac:dyDescent="0.25">
      <c r="A7165" s="19">
        <v>45716</v>
      </c>
      <c r="B7165" t="s">
        <v>504</v>
      </c>
      <c r="C7165" t="s">
        <v>1</v>
      </c>
      <c r="D7165" t="s">
        <v>875</v>
      </c>
      <c r="E7165" t="s">
        <v>689</v>
      </c>
      <c r="F7165" t="s">
        <v>635</v>
      </c>
      <c r="I7165" t="s">
        <v>603</v>
      </c>
      <c r="J7165" t="s">
        <v>683</v>
      </c>
      <c r="K7165">
        <v>-1</v>
      </c>
      <c r="U7165" s="20"/>
      <c r="AC7165" s="20"/>
      <c r="AD7165" s="20"/>
      <c r="AE7165" s="20"/>
      <c r="AF7165" s="20"/>
      <c r="AI7165" s="20"/>
      <c r="AJ7165" s="20"/>
      <c r="AK7165" s="20"/>
      <c r="AL7165" s="20"/>
      <c r="AN7165" s="20"/>
    </row>
    <row r="7166" spans="1:40" hidden="1" x14ac:dyDescent="0.25">
      <c r="A7166" s="19">
        <v>45716</v>
      </c>
      <c r="B7166" t="s">
        <v>505</v>
      </c>
      <c r="C7166" t="s">
        <v>1</v>
      </c>
      <c r="D7166" t="s">
        <v>876</v>
      </c>
      <c r="E7166" t="s">
        <v>703</v>
      </c>
      <c r="F7166" t="s">
        <v>48</v>
      </c>
      <c r="I7166" t="s">
        <v>4</v>
      </c>
      <c r="J7166" t="s">
        <v>678</v>
      </c>
      <c r="K7166">
        <v>-1</v>
      </c>
      <c r="U7166" s="20"/>
      <c r="AC7166" s="20"/>
      <c r="AD7166" s="20"/>
      <c r="AE7166" s="20"/>
      <c r="AF7166" s="20"/>
      <c r="AI7166" s="20"/>
      <c r="AJ7166" s="20"/>
      <c r="AK7166" s="20"/>
      <c r="AL7166" s="20"/>
      <c r="AN7166" s="20"/>
    </row>
    <row r="7167" spans="1:40" hidden="1" x14ac:dyDescent="0.25">
      <c r="A7167" s="19">
        <v>45716</v>
      </c>
      <c r="B7167" t="s">
        <v>346</v>
      </c>
      <c r="C7167" t="s">
        <v>0</v>
      </c>
      <c r="D7167">
        <v>100001788</v>
      </c>
      <c r="E7167" t="s">
        <v>702</v>
      </c>
      <c r="F7167" t="s">
        <v>1057</v>
      </c>
      <c r="I7167" t="s">
        <v>605</v>
      </c>
      <c r="J7167" t="s">
        <v>706</v>
      </c>
      <c r="K7167">
        <v>-1</v>
      </c>
      <c r="U7167" s="20"/>
      <c r="AC7167" s="20"/>
      <c r="AD7167" s="20"/>
      <c r="AE7167" s="20"/>
      <c r="AF7167" s="20"/>
      <c r="AI7167" s="20"/>
      <c r="AJ7167" s="20"/>
      <c r="AK7167" s="20"/>
      <c r="AL7167" s="20"/>
      <c r="AN7167" s="20"/>
    </row>
    <row r="7168" spans="1:40" hidden="1" x14ac:dyDescent="0.25">
      <c r="A7168" s="19">
        <v>45716</v>
      </c>
      <c r="B7168" t="s">
        <v>347</v>
      </c>
      <c r="D7168" t="s">
        <v>936</v>
      </c>
      <c r="E7168" t="s">
        <v>1719</v>
      </c>
      <c r="F7168" t="s">
        <v>1016</v>
      </c>
      <c r="I7168" t="s">
        <v>1037</v>
      </c>
      <c r="J7168" t="s">
        <v>985</v>
      </c>
      <c r="K7168">
        <v>-1</v>
      </c>
      <c r="U7168" s="20"/>
      <c r="AC7168" s="20"/>
      <c r="AD7168" s="20"/>
      <c r="AE7168" s="20"/>
      <c r="AF7168" s="20"/>
      <c r="AI7168" s="20"/>
      <c r="AJ7168" s="20"/>
      <c r="AK7168" s="20"/>
      <c r="AL7168" s="20"/>
      <c r="AN7168" s="20"/>
    </row>
    <row r="7169" spans="1:40" hidden="1" x14ac:dyDescent="0.25">
      <c r="A7169" s="19">
        <v>45716</v>
      </c>
      <c r="B7169" t="s">
        <v>349</v>
      </c>
      <c r="D7169" t="s">
        <v>937</v>
      </c>
      <c r="E7169" t="s">
        <v>1080</v>
      </c>
      <c r="F7169" t="s">
        <v>1036</v>
      </c>
      <c r="I7169" t="s">
        <v>1026</v>
      </c>
      <c r="J7169" t="s">
        <v>1059</v>
      </c>
      <c r="K7169">
        <v>-1</v>
      </c>
      <c r="U7169" s="20"/>
      <c r="AC7169" s="20"/>
      <c r="AD7169" s="20"/>
      <c r="AE7169" s="20"/>
      <c r="AF7169" s="20"/>
      <c r="AI7169" s="20"/>
      <c r="AJ7169" s="20"/>
      <c r="AK7169" s="20"/>
      <c r="AL7169" s="20"/>
      <c r="AN7169" s="20"/>
    </row>
    <row r="7170" spans="1:40" hidden="1" x14ac:dyDescent="0.25">
      <c r="A7170" s="19">
        <v>45716</v>
      </c>
      <c r="B7170" t="s">
        <v>506</v>
      </c>
      <c r="C7170" t="s">
        <v>1</v>
      </c>
      <c r="D7170" t="s">
        <v>877</v>
      </c>
      <c r="E7170" t="s">
        <v>698</v>
      </c>
      <c r="F7170" t="s">
        <v>578</v>
      </c>
      <c r="I7170" t="s">
        <v>693</v>
      </c>
      <c r="J7170" t="s">
        <v>578</v>
      </c>
      <c r="K7170">
        <v>-1</v>
      </c>
      <c r="U7170" s="20"/>
      <c r="AC7170" s="20"/>
      <c r="AD7170" s="20"/>
      <c r="AE7170" s="20"/>
      <c r="AF7170" s="20"/>
      <c r="AI7170" s="20"/>
      <c r="AJ7170" s="20"/>
      <c r="AK7170" s="20"/>
      <c r="AL7170" s="20"/>
      <c r="AN7170" s="20"/>
    </row>
    <row r="7171" spans="1:40" hidden="1" x14ac:dyDescent="0.25">
      <c r="A7171" s="19">
        <v>45716</v>
      </c>
      <c r="B7171" t="s">
        <v>507</v>
      </c>
      <c r="C7171" t="s">
        <v>1</v>
      </c>
      <c r="D7171" t="s">
        <v>878</v>
      </c>
      <c r="E7171" t="s">
        <v>698</v>
      </c>
      <c r="F7171" t="s">
        <v>577</v>
      </c>
      <c r="I7171" t="s">
        <v>555</v>
      </c>
      <c r="J7171" t="s">
        <v>679</v>
      </c>
      <c r="K7171">
        <v>-1</v>
      </c>
      <c r="U7171" s="20"/>
      <c r="AC7171" s="20"/>
      <c r="AD7171" s="20"/>
      <c r="AE7171" s="20"/>
      <c r="AF7171" s="20"/>
      <c r="AI7171" s="20"/>
      <c r="AJ7171" s="20"/>
      <c r="AK7171" s="20"/>
      <c r="AL7171" s="20"/>
      <c r="AN7171" s="20"/>
    </row>
    <row r="7172" spans="1:40" hidden="1" x14ac:dyDescent="0.25">
      <c r="A7172" s="19">
        <v>45716</v>
      </c>
      <c r="B7172" t="s">
        <v>508</v>
      </c>
      <c r="C7172" t="s">
        <v>1</v>
      </c>
      <c r="D7172" t="s">
        <v>879</v>
      </c>
      <c r="E7172" t="s">
        <v>703</v>
      </c>
      <c r="F7172" t="s">
        <v>613</v>
      </c>
      <c r="I7172" t="s">
        <v>4</v>
      </c>
      <c r="J7172" t="s">
        <v>678</v>
      </c>
      <c r="K7172">
        <v>-1</v>
      </c>
      <c r="U7172" s="20"/>
      <c r="AC7172" s="20"/>
      <c r="AD7172" s="20"/>
      <c r="AE7172" s="20"/>
      <c r="AF7172" s="20"/>
      <c r="AI7172" s="20"/>
      <c r="AJ7172" s="20"/>
      <c r="AK7172" s="20"/>
      <c r="AL7172" s="20"/>
      <c r="AN7172" s="20"/>
    </row>
    <row r="7173" spans="1:40" hidden="1" x14ac:dyDescent="0.25">
      <c r="A7173" s="19">
        <v>45716</v>
      </c>
      <c r="B7173" t="s">
        <v>354</v>
      </c>
      <c r="D7173" t="s">
        <v>938</v>
      </c>
      <c r="E7173" t="s">
        <v>1719</v>
      </c>
      <c r="F7173" t="s">
        <v>996</v>
      </c>
      <c r="I7173" t="s">
        <v>1039</v>
      </c>
      <c r="J7173" t="s">
        <v>985</v>
      </c>
      <c r="K7173">
        <v>-1</v>
      </c>
      <c r="U7173" s="20"/>
      <c r="AC7173" s="20"/>
      <c r="AD7173" s="20"/>
      <c r="AE7173" s="20"/>
      <c r="AF7173" s="20"/>
      <c r="AI7173" s="20"/>
      <c r="AJ7173" s="20"/>
      <c r="AK7173" s="20"/>
      <c r="AL7173" s="20"/>
      <c r="AN7173" s="20"/>
    </row>
    <row r="7174" spans="1:40" hidden="1" x14ac:dyDescent="0.25">
      <c r="A7174" s="19">
        <v>45716</v>
      </c>
      <c r="B7174" t="s">
        <v>355</v>
      </c>
      <c r="D7174" t="s">
        <v>939</v>
      </c>
      <c r="E7174" t="s">
        <v>1080</v>
      </c>
      <c r="F7174" t="s">
        <v>1713</v>
      </c>
      <c r="I7174" t="s">
        <v>1722</v>
      </c>
      <c r="J7174" t="s">
        <v>1722</v>
      </c>
      <c r="K7174">
        <v>-1</v>
      </c>
      <c r="U7174" s="20"/>
      <c r="AC7174" s="20"/>
      <c r="AD7174" s="20"/>
      <c r="AE7174" s="20"/>
      <c r="AF7174" s="20"/>
      <c r="AI7174" s="20"/>
      <c r="AJ7174" s="20"/>
      <c r="AK7174" s="20"/>
      <c r="AL7174" s="20"/>
      <c r="AN7174" s="20"/>
    </row>
    <row r="7175" spans="1:40" hidden="1" x14ac:dyDescent="0.25">
      <c r="A7175" s="19">
        <v>45716</v>
      </c>
      <c r="B7175" t="s">
        <v>29</v>
      </c>
      <c r="C7175" t="s">
        <v>0</v>
      </c>
      <c r="D7175" t="s">
        <v>880</v>
      </c>
      <c r="E7175" t="s">
        <v>703</v>
      </c>
      <c r="F7175" t="s">
        <v>23</v>
      </c>
      <c r="I7175" t="s">
        <v>4</v>
      </c>
      <c r="J7175" t="s">
        <v>674</v>
      </c>
      <c r="K7175">
        <v>-1</v>
      </c>
      <c r="U7175" s="20"/>
      <c r="AC7175" s="20"/>
      <c r="AD7175" s="20"/>
      <c r="AE7175" s="20"/>
      <c r="AF7175" s="20"/>
      <c r="AI7175" s="20"/>
      <c r="AJ7175" s="20"/>
      <c r="AK7175" s="20"/>
      <c r="AL7175" s="20"/>
      <c r="AN7175" s="20"/>
    </row>
    <row r="7176" spans="1:40" hidden="1" x14ac:dyDescent="0.25">
      <c r="A7176" s="19">
        <v>45716</v>
      </c>
      <c r="B7176" t="s">
        <v>420</v>
      </c>
      <c r="C7176" t="s">
        <v>0</v>
      </c>
      <c r="D7176" t="s">
        <v>881</v>
      </c>
      <c r="E7176" t="s">
        <v>698</v>
      </c>
      <c r="F7176" t="s">
        <v>577</v>
      </c>
      <c r="I7176" t="s">
        <v>555</v>
      </c>
      <c r="J7176" t="s">
        <v>679</v>
      </c>
      <c r="K7176">
        <v>-1</v>
      </c>
      <c r="U7176" s="20"/>
      <c r="AC7176" s="20"/>
      <c r="AD7176" s="20"/>
      <c r="AE7176" s="20"/>
      <c r="AF7176" s="20"/>
      <c r="AI7176" s="20"/>
      <c r="AJ7176" s="20"/>
      <c r="AK7176" s="20"/>
      <c r="AL7176" s="20"/>
      <c r="AN7176" s="20"/>
    </row>
    <row r="7177" spans="1:40" hidden="1" x14ac:dyDescent="0.25">
      <c r="A7177" s="19">
        <v>45716</v>
      </c>
      <c r="B7177" t="s">
        <v>509</v>
      </c>
      <c r="C7177" t="s">
        <v>1</v>
      </c>
      <c r="D7177" t="s">
        <v>882</v>
      </c>
      <c r="E7177" t="s">
        <v>689</v>
      </c>
      <c r="F7177" t="s">
        <v>578</v>
      </c>
      <c r="I7177" t="s">
        <v>964</v>
      </c>
      <c r="J7177" t="s">
        <v>598</v>
      </c>
      <c r="K7177">
        <v>-1</v>
      </c>
      <c r="U7177" s="20"/>
      <c r="AC7177" s="20"/>
      <c r="AD7177" s="20"/>
      <c r="AE7177" s="20"/>
      <c r="AF7177" s="20"/>
      <c r="AI7177" s="20"/>
      <c r="AJ7177" s="20"/>
      <c r="AK7177" s="20"/>
      <c r="AL7177" s="20"/>
      <c r="AN7177" s="20"/>
    </row>
    <row r="7178" spans="1:40" hidden="1" x14ac:dyDescent="0.25">
      <c r="A7178" s="19">
        <v>45716</v>
      </c>
      <c r="B7178" t="s">
        <v>510</v>
      </c>
      <c r="C7178" t="s">
        <v>1</v>
      </c>
      <c r="D7178" t="s">
        <v>883</v>
      </c>
      <c r="E7178" t="s">
        <v>702</v>
      </c>
      <c r="F7178" t="s">
        <v>608</v>
      </c>
      <c r="I7178" t="s">
        <v>686</v>
      </c>
      <c r="J7178" t="s">
        <v>686</v>
      </c>
      <c r="K7178">
        <v>-1</v>
      </c>
      <c r="U7178" s="20"/>
      <c r="AC7178" s="20"/>
      <c r="AD7178" s="20"/>
      <c r="AE7178" s="20"/>
      <c r="AF7178" s="20"/>
      <c r="AI7178" s="20"/>
      <c r="AJ7178" s="20"/>
      <c r="AK7178" s="20"/>
      <c r="AL7178" s="20"/>
      <c r="AN7178" s="20"/>
    </row>
    <row r="7179" spans="1:40" hidden="1" x14ac:dyDescent="0.25">
      <c r="A7179" s="19">
        <v>45716</v>
      </c>
      <c r="B7179" t="s">
        <v>421</v>
      </c>
      <c r="C7179" t="s">
        <v>0</v>
      </c>
      <c r="D7179" t="s">
        <v>884</v>
      </c>
      <c r="E7179" t="s">
        <v>698</v>
      </c>
      <c r="F7179" t="s">
        <v>586</v>
      </c>
      <c r="I7179" t="s">
        <v>560</v>
      </c>
      <c r="J7179" t="s">
        <v>680</v>
      </c>
      <c r="K7179">
        <v>-1</v>
      </c>
      <c r="U7179" s="20"/>
      <c r="AC7179" s="20"/>
      <c r="AD7179" s="20"/>
      <c r="AE7179" s="20"/>
      <c r="AF7179" s="20"/>
      <c r="AI7179" s="20"/>
      <c r="AJ7179" s="20"/>
      <c r="AK7179" s="20"/>
      <c r="AL7179" s="20"/>
      <c r="AN7179" s="20"/>
    </row>
    <row r="7180" spans="1:40" hidden="1" x14ac:dyDescent="0.25">
      <c r="A7180" s="19">
        <v>45716</v>
      </c>
      <c r="B7180" t="s">
        <v>422</v>
      </c>
      <c r="C7180" t="s">
        <v>0</v>
      </c>
      <c r="D7180" t="s">
        <v>1759</v>
      </c>
      <c r="E7180" t="s">
        <v>689</v>
      </c>
      <c r="F7180" t="s">
        <v>1737</v>
      </c>
      <c r="I7180" t="s">
        <v>1723</v>
      </c>
      <c r="J7180" t="s">
        <v>1724</v>
      </c>
      <c r="K7180">
        <v>-1</v>
      </c>
      <c r="U7180" s="20"/>
      <c r="AC7180" s="20"/>
      <c r="AD7180" s="20"/>
      <c r="AE7180" s="20"/>
      <c r="AF7180" s="20"/>
      <c r="AI7180" s="20"/>
      <c r="AJ7180" s="20"/>
      <c r="AK7180" s="20"/>
      <c r="AL7180" s="20"/>
      <c r="AN7180" s="20"/>
    </row>
    <row r="7181" spans="1:40" hidden="1" x14ac:dyDescent="0.25">
      <c r="A7181" s="19">
        <v>45716</v>
      </c>
      <c r="B7181" t="s">
        <v>896</v>
      </c>
      <c r="C7181" t="s">
        <v>1</v>
      </c>
      <c r="D7181" t="s">
        <v>968</v>
      </c>
      <c r="E7181" t="s">
        <v>689</v>
      </c>
      <c r="F7181" t="s">
        <v>707</v>
      </c>
      <c r="K7181">
        <v>-1</v>
      </c>
      <c r="U7181" s="20"/>
      <c r="AC7181" s="20"/>
      <c r="AD7181" s="20"/>
      <c r="AE7181" s="20"/>
      <c r="AF7181" s="20"/>
      <c r="AI7181" s="20"/>
      <c r="AJ7181" s="20"/>
      <c r="AK7181" s="20"/>
      <c r="AL7181" s="20"/>
      <c r="AN7181" s="20"/>
    </row>
    <row r="7182" spans="1:40" hidden="1" x14ac:dyDescent="0.25">
      <c r="A7182" s="19">
        <v>45716</v>
      </c>
      <c r="B7182" t="s">
        <v>511</v>
      </c>
      <c r="C7182" t="s">
        <v>1</v>
      </c>
      <c r="D7182" t="s">
        <v>885</v>
      </c>
      <c r="E7182" t="s">
        <v>698</v>
      </c>
      <c r="F7182" t="s">
        <v>578</v>
      </c>
      <c r="I7182" t="s">
        <v>578</v>
      </c>
      <c r="J7182" t="s">
        <v>578</v>
      </c>
      <c r="K7182">
        <v>-1</v>
      </c>
      <c r="U7182" s="20"/>
      <c r="AC7182" s="20"/>
      <c r="AD7182" s="20"/>
      <c r="AE7182" s="20"/>
      <c r="AF7182" s="20"/>
      <c r="AI7182" s="20"/>
      <c r="AJ7182" s="20"/>
      <c r="AK7182" s="20"/>
      <c r="AL7182" s="20"/>
      <c r="AN7182" s="20"/>
    </row>
    <row r="7183" spans="1:40" hidden="1" x14ac:dyDescent="0.25">
      <c r="A7183" s="19">
        <v>45716</v>
      </c>
      <c r="B7183" t="s">
        <v>512</v>
      </c>
      <c r="C7183" t="s">
        <v>1</v>
      </c>
      <c r="D7183" t="s">
        <v>886</v>
      </c>
      <c r="E7183" t="s">
        <v>698</v>
      </c>
      <c r="F7183" t="s">
        <v>591</v>
      </c>
      <c r="I7183" t="s">
        <v>563</v>
      </c>
      <c r="J7183" t="s">
        <v>563</v>
      </c>
      <c r="K7183">
        <v>-1</v>
      </c>
      <c r="U7183" s="20"/>
      <c r="AC7183" s="20"/>
      <c r="AD7183" s="20"/>
      <c r="AE7183" s="20"/>
      <c r="AF7183" s="20"/>
      <c r="AI7183" s="20"/>
      <c r="AJ7183" s="20"/>
      <c r="AK7183" s="20"/>
      <c r="AL7183" s="20"/>
      <c r="AN7183" s="20"/>
    </row>
    <row r="7184" spans="1:40" hidden="1" x14ac:dyDescent="0.25">
      <c r="A7184" s="19">
        <v>45716</v>
      </c>
      <c r="B7184" t="s">
        <v>36</v>
      </c>
      <c r="C7184" t="s">
        <v>1</v>
      </c>
      <c r="D7184" t="s">
        <v>887</v>
      </c>
      <c r="E7184" t="s">
        <v>703</v>
      </c>
      <c r="F7184" t="s">
        <v>893</v>
      </c>
      <c r="I7184" t="s">
        <v>4</v>
      </c>
      <c r="J7184" t="s">
        <v>678</v>
      </c>
      <c r="K7184">
        <v>-1</v>
      </c>
      <c r="U7184" s="20"/>
      <c r="AC7184" s="20"/>
      <c r="AD7184" s="20"/>
      <c r="AE7184" s="20"/>
      <c r="AF7184" s="20"/>
      <c r="AI7184" s="20"/>
      <c r="AJ7184" s="20"/>
      <c r="AK7184" s="20"/>
      <c r="AL7184" s="20"/>
      <c r="AN7184" s="20"/>
    </row>
    <row r="7185" spans="1:40" hidden="1" x14ac:dyDescent="0.25">
      <c r="A7185" s="19">
        <v>45716</v>
      </c>
      <c r="B7185" t="s">
        <v>423</v>
      </c>
      <c r="C7185" t="s">
        <v>0</v>
      </c>
      <c r="D7185" t="s">
        <v>888</v>
      </c>
      <c r="E7185" t="s">
        <v>689</v>
      </c>
      <c r="F7185" t="s">
        <v>627</v>
      </c>
      <c r="I7185" t="s">
        <v>963</v>
      </c>
      <c r="J7185" t="s">
        <v>963</v>
      </c>
      <c r="K7185">
        <v>-1</v>
      </c>
      <c r="U7185" s="20"/>
      <c r="AC7185" s="20"/>
      <c r="AD7185" s="20"/>
      <c r="AE7185" s="20"/>
      <c r="AF7185" s="20"/>
      <c r="AI7185" s="20"/>
      <c r="AJ7185" s="20"/>
      <c r="AK7185" s="20"/>
      <c r="AL7185" s="20"/>
      <c r="AN7185" s="20"/>
    </row>
    <row r="7186" spans="1:40" hidden="1" x14ac:dyDescent="0.25">
      <c r="A7186" s="19">
        <v>45716</v>
      </c>
      <c r="B7186" t="s">
        <v>27</v>
      </c>
      <c r="C7186" t="s">
        <v>0</v>
      </c>
      <c r="D7186" t="s">
        <v>889</v>
      </c>
      <c r="E7186" t="s">
        <v>1719</v>
      </c>
      <c r="F7186" t="s">
        <v>899</v>
      </c>
      <c r="I7186" t="s">
        <v>1048</v>
      </c>
      <c r="J7186" t="s">
        <v>906</v>
      </c>
      <c r="K7186">
        <v>-1</v>
      </c>
      <c r="U7186" s="20"/>
      <c r="AC7186" s="20"/>
      <c r="AD7186" s="20"/>
      <c r="AE7186" s="20"/>
      <c r="AF7186" s="20"/>
      <c r="AI7186" s="20"/>
      <c r="AJ7186" s="20"/>
      <c r="AK7186" s="20"/>
      <c r="AL7186" s="20"/>
      <c r="AN7186" s="20"/>
    </row>
    <row r="7187" spans="1:40" hidden="1" x14ac:dyDescent="0.25">
      <c r="A7187" s="19">
        <v>45716</v>
      </c>
      <c r="B7187" t="s">
        <v>14</v>
      </c>
      <c r="C7187" t="s">
        <v>0</v>
      </c>
      <c r="D7187" t="s">
        <v>967</v>
      </c>
      <c r="E7187" t="s">
        <v>703</v>
      </c>
      <c r="F7187" t="s">
        <v>578</v>
      </c>
      <c r="I7187" t="s">
        <v>693</v>
      </c>
      <c r="J7187" t="s">
        <v>677</v>
      </c>
      <c r="K7187">
        <v>-1</v>
      </c>
      <c r="U7187" s="20"/>
      <c r="AC7187" s="20"/>
      <c r="AD7187" s="20"/>
      <c r="AE7187" s="20"/>
      <c r="AF7187" s="20"/>
      <c r="AI7187" s="20"/>
      <c r="AJ7187" s="20"/>
      <c r="AK7187" s="20"/>
      <c r="AL7187" s="20"/>
      <c r="AN7187" s="20"/>
    </row>
    <row r="7188" spans="1:40" hidden="1" x14ac:dyDescent="0.25">
      <c r="A7188" s="19">
        <v>45716</v>
      </c>
      <c r="B7188" t="s">
        <v>513</v>
      </c>
      <c r="C7188" t="s">
        <v>1</v>
      </c>
      <c r="D7188" t="s">
        <v>890</v>
      </c>
      <c r="E7188" t="s">
        <v>703</v>
      </c>
      <c r="F7188" t="s">
        <v>47</v>
      </c>
      <c r="I7188" t="s">
        <v>4</v>
      </c>
      <c r="J7188" t="s">
        <v>678</v>
      </c>
      <c r="K7188">
        <v>-1</v>
      </c>
      <c r="U7188" s="20"/>
      <c r="AC7188" s="20"/>
      <c r="AD7188" s="20"/>
      <c r="AE7188" s="20"/>
      <c r="AF7188" s="20"/>
      <c r="AI7188" s="20"/>
      <c r="AJ7188" s="20"/>
      <c r="AK7188" s="20"/>
      <c r="AL7188" s="20"/>
      <c r="AN7188" s="20"/>
    </row>
    <row r="7189" spans="1:40" hidden="1" x14ac:dyDescent="0.25">
      <c r="A7189" s="19">
        <v>45716</v>
      </c>
      <c r="B7189" t="s">
        <v>28</v>
      </c>
      <c r="C7189" t="s">
        <v>0</v>
      </c>
      <c r="D7189" t="s">
        <v>891</v>
      </c>
      <c r="E7189" t="s">
        <v>698</v>
      </c>
      <c r="F7189" t="s">
        <v>572</v>
      </c>
      <c r="I7189" t="s">
        <v>560</v>
      </c>
      <c r="J7189" t="s">
        <v>680</v>
      </c>
      <c r="K7189">
        <v>-1</v>
      </c>
      <c r="U7189" s="20"/>
      <c r="AC7189" s="20"/>
      <c r="AD7189" s="20"/>
      <c r="AE7189" s="20"/>
      <c r="AF7189" s="20"/>
      <c r="AI7189" s="20"/>
      <c r="AJ7189" s="20"/>
      <c r="AK7189" s="20"/>
      <c r="AL7189" s="20"/>
      <c r="AN7189" s="20"/>
    </row>
    <row r="7190" spans="1:40" hidden="1" x14ac:dyDescent="0.25">
      <c r="A7190" s="19">
        <v>45716</v>
      </c>
      <c r="B7190" t="s">
        <v>368</v>
      </c>
      <c r="D7190" t="s">
        <v>940</v>
      </c>
      <c r="E7190" t="s">
        <v>1080</v>
      </c>
      <c r="F7190" t="s">
        <v>1035</v>
      </c>
      <c r="I7190" t="s">
        <v>15</v>
      </c>
      <c r="J7190" t="s">
        <v>578</v>
      </c>
      <c r="K7190">
        <v>-1</v>
      </c>
      <c r="U7190" s="20"/>
      <c r="AC7190" s="20"/>
      <c r="AD7190" s="20"/>
      <c r="AE7190" s="20"/>
      <c r="AF7190" s="20"/>
      <c r="AI7190" s="20"/>
      <c r="AJ7190" s="20"/>
      <c r="AK7190" s="20"/>
      <c r="AL7190" s="20"/>
      <c r="AN7190" s="20"/>
    </row>
    <row r="7191" spans="1:40" hidden="1" x14ac:dyDescent="0.25">
      <c r="A7191" s="19">
        <v>45716</v>
      </c>
      <c r="B7191" t="s">
        <v>514</v>
      </c>
      <c r="C7191" t="s">
        <v>1</v>
      </c>
      <c r="D7191" t="s">
        <v>892</v>
      </c>
      <c r="E7191" t="s">
        <v>689</v>
      </c>
      <c r="F7191" t="s">
        <v>956</v>
      </c>
      <c r="I7191" t="s">
        <v>603</v>
      </c>
      <c r="J7191" t="s">
        <v>683</v>
      </c>
      <c r="K7191">
        <v>-1</v>
      </c>
      <c r="U7191" s="20"/>
      <c r="AC7191" s="20"/>
      <c r="AD7191" s="20"/>
      <c r="AE7191" s="20"/>
      <c r="AF7191" s="20"/>
      <c r="AI7191" s="20"/>
      <c r="AJ7191" s="20"/>
      <c r="AK7191" s="20"/>
      <c r="AL7191" s="20"/>
      <c r="AN7191" s="20"/>
    </row>
    <row r="7192" spans="1:40" hidden="1" x14ac:dyDescent="0.25">
      <c r="A7192" s="19">
        <v>45716</v>
      </c>
      <c r="B7192" t="s">
        <v>1054</v>
      </c>
      <c r="C7192" t="s">
        <v>0</v>
      </c>
      <c r="D7192">
        <v>100001825</v>
      </c>
      <c r="E7192" t="s">
        <v>698</v>
      </c>
      <c r="F7192" t="s">
        <v>1055</v>
      </c>
      <c r="I7192" t="s">
        <v>560</v>
      </c>
      <c r="J7192" t="s">
        <v>680</v>
      </c>
      <c r="K7192">
        <v>-1</v>
      </c>
      <c r="U7192" s="20"/>
      <c r="AC7192" s="20"/>
      <c r="AD7192" s="20"/>
      <c r="AE7192" s="20"/>
      <c r="AF7192" s="20"/>
      <c r="AI7192" s="20"/>
      <c r="AJ7192" s="20"/>
      <c r="AK7192" s="20"/>
      <c r="AL7192" s="20"/>
      <c r="AN7192" s="20"/>
    </row>
    <row r="7193" spans="1:40" hidden="1" x14ac:dyDescent="0.25">
      <c r="A7193" s="19">
        <v>45716</v>
      </c>
      <c r="B7193" t="s">
        <v>371</v>
      </c>
      <c r="D7193" t="s">
        <v>941</v>
      </c>
      <c r="E7193" t="s">
        <v>1719</v>
      </c>
      <c r="F7193" t="s">
        <v>1022</v>
      </c>
      <c r="I7193" t="s">
        <v>895</v>
      </c>
      <c r="J7193" t="s">
        <v>966</v>
      </c>
      <c r="K7193">
        <v>-1</v>
      </c>
      <c r="U7193" s="20"/>
      <c r="AC7193" s="20"/>
      <c r="AD7193" s="20"/>
      <c r="AE7193" s="20"/>
      <c r="AF7193" s="20"/>
      <c r="AI7193" s="20"/>
      <c r="AJ7193" s="20"/>
      <c r="AK7193" s="20"/>
      <c r="AL7193" s="20"/>
      <c r="AN7193" s="20"/>
    </row>
  </sheetData>
  <phoneticPr fontId="2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63887D69-02B8-4B36-8A73-C071F5A60A6F}">
  <ds:schemaRefs>
    <ds:schemaRef ds:uri="http://schemas.microsoft.com/PowerBIAddIn"/>
  </ds:schemaRefs>
</ds:datastoreItem>
</file>

<file path=customXml/itemProps2.xml><?xml version="1.0" encoding="utf-8"?>
<ds:datastoreItem xmlns:ds="http://schemas.openxmlformats.org/officeDocument/2006/customXml" ds:itemID="{6569C9ED-EDAE-457C-AC48-E9A14D2795B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vt:i4>
      </vt:variant>
    </vt:vector>
  </HeadingPairs>
  <TitlesOfParts>
    <vt:vector size="8" baseType="lpstr">
      <vt:lpstr>datas</vt:lpstr>
      <vt:lpstr>TCD - PwQ</vt:lpstr>
      <vt:lpstr>Matricule à changer</vt:lpstr>
      <vt:lpstr>LISTES</vt:lpstr>
      <vt:lpstr>DATA (3 parties)</vt:lpstr>
      <vt:lpstr>DATA</vt:lpstr>
      <vt:lpstr>datas!Zone_d_impression</vt:lpstr>
      <vt:lpstr>Zone_Data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RENAULT</dc:creator>
  <cp:lastModifiedBy>JFL</cp:lastModifiedBy>
  <cp:lastPrinted>2025-05-20T07:57:50Z</cp:lastPrinted>
  <dcterms:created xsi:type="dcterms:W3CDTF">2023-03-30T08:28:28Z</dcterms:created>
  <dcterms:modified xsi:type="dcterms:W3CDTF">2025-07-04T20:31:29Z</dcterms:modified>
</cp:coreProperties>
</file>